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printerSettings/printerSettings1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/>
  <bookViews>
    <workbookView xWindow="0" yWindow="0" windowWidth="25605" windowHeight="1416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L94" i="9" l="1"/>
  <c r="BB94" i="9"/>
  <c r="CQ94" i="9"/>
  <c r="CK94" i="9"/>
  <c r="CP94" i="9"/>
  <c r="CJ94" i="9"/>
  <c r="CO94" i="9"/>
  <c r="CI94" i="9"/>
  <c r="CN94" i="9"/>
  <c r="CR94" i="9"/>
  <c r="CL93" i="9"/>
  <c r="BB93" i="9"/>
  <c r="CQ93" i="9"/>
  <c r="CK93" i="9"/>
  <c r="CP93" i="9"/>
  <c r="CJ93" i="9"/>
  <c r="CO93" i="9"/>
  <c r="CI93" i="9"/>
  <c r="CN93" i="9"/>
  <c r="CR93" i="9"/>
  <c r="CL92" i="9"/>
  <c r="BB92" i="9"/>
  <c r="CQ92" i="9"/>
  <c r="CK92" i="9"/>
  <c r="CP92" i="9"/>
  <c r="CJ92" i="9"/>
  <c r="CO92" i="9"/>
  <c r="CI92" i="9"/>
  <c r="CN92" i="9"/>
  <c r="CR92" i="9"/>
  <c r="CL91" i="9"/>
  <c r="BB91" i="9"/>
  <c r="CQ91" i="9"/>
  <c r="CK91" i="9"/>
  <c r="CP91" i="9"/>
  <c r="CJ91" i="9"/>
  <c r="CO91" i="9"/>
  <c r="CI91" i="9"/>
  <c r="CN91" i="9"/>
  <c r="CR91" i="9"/>
  <c r="CL90" i="9"/>
  <c r="BB90" i="9"/>
  <c r="CQ90" i="9"/>
  <c r="CK90" i="9"/>
  <c r="CP90" i="9"/>
  <c r="CJ90" i="9"/>
  <c r="CO90" i="9"/>
  <c r="CI90" i="9"/>
  <c r="CN90" i="9"/>
  <c r="CR90" i="9"/>
  <c r="CL89" i="9"/>
  <c r="BB89" i="9"/>
  <c r="CQ89" i="9"/>
  <c r="CK89" i="9"/>
  <c r="CP89" i="9"/>
  <c r="CJ89" i="9"/>
  <c r="CO89" i="9"/>
  <c r="CI89" i="9"/>
  <c r="CN89" i="9"/>
  <c r="CR89" i="9"/>
  <c r="CL88" i="9"/>
  <c r="BB88" i="9"/>
  <c r="CQ88" i="9"/>
  <c r="CK88" i="9"/>
  <c r="CP88" i="9"/>
  <c r="CJ88" i="9"/>
  <c r="CO88" i="9"/>
  <c r="CI88" i="9"/>
  <c r="CN88" i="9"/>
  <c r="CR88" i="9"/>
  <c r="CL87" i="9"/>
  <c r="BB87" i="9"/>
  <c r="CQ87" i="9"/>
  <c r="CK87" i="9"/>
  <c r="CP87" i="9"/>
  <c r="CJ87" i="9"/>
  <c r="CO87" i="9"/>
  <c r="CI87" i="9"/>
  <c r="CN87" i="9"/>
  <c r="CR87" i="9"/>
  <c r="CL86" i="9"/>
  <c r="BB86" i="9"/>
  <c r="CQ86" i="9"/>
  <c r="CK86" i="9"/>
  <c r="CP86" i="9"/>
  <c r="CJ86" i="9"/>
  <c r="CO86" i="9"/>
  <c r="CI86" i="9"/>
  <c r="CN86" i="9"/>
  <c r="CR86" i="9"/>
  <c r="CL85" i="9"/>
  <c r="BB85" i="9"/>
  <c r="CQ85" i="9"/>
  <c r="CK85" i="9"/>
  <c r="CP85" i="9"/>
  <c r="CJ85" i="9"/>
  <c r="CO85" i="9"/>
  <c r="CI85" i="9"/>
  <c r="CN85" i="9"/>
  <c r="CR85" i="9"/>
  <c r="CL84" i="9"/>
  <c r="BB84" i="9"/>
  <c r="CQ84" i="9"/>
  <c r="CK84" i="9"/>
  <c r="CP84" i="9"/>
  <c r="CJ84" i="9"/>
  <c r="CO84" i="9"/>
  <c r="CI84" i="9"/>
  <c r="CN84" i="9"/>
  <c r="CR84" i="9"/>
  <c r="CL83" i="9"/>
  <c r="BB83" i="9"/>
  <c r="CQ83" i="9"/>
  <c r="CK83" i="9"/>
  <c r="CP83" i="9"/>
  <c r="CJ83" i="9"/>
  <c r="CO83" i="9"/>
  <c r="CI83" i="9"/>
  <c r="CN83" i="9"/>
  <c r="CR83" i="9"/>
  <c r="CL82" i="9"/>
  <c r="BB82" i="9"/>
  <c r="CQ82" i="9"/>
  <c r="CK82" i="9"/>
  <c r="CP82" i="9"/>
  <c r="CJ82" i="9"/>
  <c r="CO82" i="9"/>
  <c r="CI82" i="9"/>
  <c r="CN82" i="9"/>
  <c r="CR82" i="9"/>
  <c r="CL81" i="9"/>
  <c r="BB81" i="9"/>
  <c r="CQ81" i="9"/>
  <c r="CK81" i="9"/>
  <c r="CP81" i="9"/>
  <c r="CJ81" i="9"/>
  <c r="CO81" i="9"/>
  <c r="CI81" i="9"/>
  <c r="CN81" i="9"/>
  <c r="CR81" i="9"/>
  <c r="CL80" i="9"/>
  <c r="BB80" i="9"/>
  <c r="CQ80" i="9"/>
  <c r="CK80" i="9"/>
  <c r="CP80" i="9"/>
  <c r="CJ80" i="9"/>
  <c r="CO80" i="9"/>
  <c r="CI80" i="9"/>
  <c r="CN80" i="9"/>
  <c r="CR80" i="9"/>
  <c r="CL79" i="9"/>
  <c r="BB79" i="9"/>
  <c r="CQ79" i="9"/>
  <c r="CK79" i="9"/>
  <c r="CP79" i="9"/>
  <c r="CJ79" i="9"/>
  <c r="CO79" i="9"/>
  <c r="CI79" i="9"/>
  <c r="CN79" i="9"/>
  <c r="CR79" i="9"/>
  <c r="CL78" i="9"/>
  <c r="BB78" i="9"/>
  <c r="CQ78" i="9"/>
  <c r="CK78" i="9"/>
  <c r="CP78" i="9"/>
  <c r="CJ78" i="9"/>
  <c r="CO78" i="9"/>
  <c r="CI78" i="9"/>
  <c r="CN78" i="9"/>
  <c r="CR78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J41" i="9"/>
  <c r="H41" i="9"/>
  <c r="L41" i="9"/>
  <c r="J40" i="9"/>
  <c r="H40" i="9"/>
  <c r="L40" i="9"/>
  <c r="J39" i="9"/>
  <c r="H39" i="9"/>
  <c r="L39" i="9"/>
  <c r="J38" i="9"/>
  <c r="H38" i="9"/>
  <c r="L38" i="9"/>
  <c r="J37" i="9"/>
  <c r="H37" i="9"/>
  <c r="L37" i="9"/>
  <c r="J36" i="9"/>
  <c r="H36" i="9"/>
  <c r="L36" i="9"/>
  <c r="J35" i="9"/>
  <c r="H35" i="9"/>
  <c r="L35" i="9"/>
  <c r="J34" i="9"/>
  <c r="H34" i="9"/>
  <c r="L34" i="9"/>
  <c r="J33" i="9"/>
  <c r="H33" i="9"/>
  <c r="L33" i="9"/>
  <c r="J32" i="9"/>
  <c r="H32" i="9"/>
  <c r="L32" i="9"/>
  <c r="J31" i="9"/>
  <c r="H31" i="9"/>
  <c r="L31" i="9"/>
  <c r="J30" i="9"/>
  <c r="H30" i="9"/>
  <c r="L30" i="9"/>
  <c r="J29" i="9"/>
  <c r="H29" i="9"/>
  <c r="L29" i="9"/>
  <c r="J28" i="9"/>
  <c r="H28" i="9"/>
  <c r="L28" i="9"/>
  <c r="J27" i="9"/>
  <c r="H27" i="9"/>
  <c r="L27" i="9"/>
  <c r="J26" i="9"/>
  <c r="H26" i="9"/>
  <c r="L26" i="9"/>
  <c r="J25" i="9"/>
  <c r="H25" i="9"/>
  <c r="L25" i="9"/>
  <c r="J24" i="9"/>
  <c r="H24" i="9"/>
  <c r="L24" i="9"/>
  <c r="J23" i="9"/>
  <c r="H23" i="9"/>
  <c r="L23" i="9"/>
  <c r="J22" i="9"/>
  <c r="H22" i="9"/>
  <c r="L22" i="9"/>
  <c r="J21" i="9"/>
  <c r="H21" i="9"/>
  <c r="L21" i="9"/>
  <c r="J20" i="9"/>
  <c r="H20" i="9"/>
  <c r="L20" i="9"/>
  <c r="J19" i="9"/>
  <c r="H19" i="9"/>
  <c r="L19" i="9"/>
  <c r="J18" i="9"/>
  <c r="H18" i="9"/>
  <c r="L18" i="9"/>
  <c r="J17" i="9"/>
  <c r="H17" i="9"/>
  <c r="L17" i="9"/>
  <c r="J16" i="9"/>
  <c r="H16" i="9"/>
  <c r="L16" i="9"/>
  <c r="L15" i="9"/>
  <c r="L14" i="9"/>
  <c r="L13" i="9"/>
  <c r="I17" i="9"/>
  <c r="K17" i="9"/>
  <c r="I18" i="9"/>
  <c r="K18" i="9"/>
  <c r="I19" i="9"/>
  <c r="K19" i="9"/>
  <c r="I20" i="9"/>
  <c r="K20" i="9"/>
  <c r="I21" i="9"/>
  <c r="K21" i="9"/>
  <c r="I22" i="9"/>
  <c r="K22" i="9"/>
  <c r="I23" i="9"/>
  <c r="K23" i="9"/>
  <c r="I24" i="9"/>
  <c r="K24" i="9"/>
  <c r="I25" i="9"/>
  <c r="K25" i="9"/>
  <c r="I26" i="9"/>
  <c r="K26" i="9"/>
  <c r="I27" i="9"/>
  <c r="K27" i="9"/>
  <c r="I28" i="9"/>
  <c r="K28" i="9"/>
  <c r="I29" i="9"/>
  <c r="K29" i="9"/>
  <c r="I30" i="9"/>
  <c r="K30" i="9"/>
  <c r="I31" i="9"/>
  <c r="K31" i="9"/>
  <c r="I32" i="9"/>
  <c r="K32" i="9"/>
  <c r="I33" i="9"/>
  <c r="K33" i="9"/>
  <c r="I34" i="9"/>
  <c r="K34" i="9"/>
  <c r="I35" i="9"/>
  <c r="K35" i="9"/>
  <c r="I36" i="9"/>
  <c r="K36" i="9"/>
  <c r="I37" i="9"/>
  <c r="K37" i="9"/>
  <c r="I38" i="9"/>
  <c r="K38" i="9"/>
  <c r="I39" i="9"/>
  <c r="K39" i="9"/>
  <c r="I40" i="9"/>
  <c r="K40" i="9"/>
  <c r="I41" i="9"/>
  <c r="K41" i="9"/>
  <c r="I16" i="9"/>
  <c r="K16" i="9"/>
  <c r="BB14" i="9"/>
  <c r="BD14" i="9"/>
  <c r="BF14" i="9"/>
  <c r="BD17" i="9"/>
  <c r="BY67" i="9"/>
  <c r="BY68" i="9"/>
  <c r="BY69" i="9"/>
  <c r="BY15" i="9"/>
  <c r="BY16" i="9"/>
  <c r="BY17" i="9"/>
  <c r="Z49" i="9"/>
  <c r="BI49" i="9"/>
  <c r="BQ48" i="9"/>
  <c r="Z48" i="9"/>
  <c r="BI48" i="9"/>
  <c r="BQ47" i="9"/>
  <c r="Z47" i="9"/>
  <c r="BI47" i="9"/>
  <c r="BQ46" i="9"/>
  <c r="Z46" i="9"/>
  <c r="BI46" i="9"/>
  <c r="BQ45" i="9"/>
  <c r="Z45" i="9"/>
  <c r="BI45" i="9"/>
  <c r="BQ44" i="9"/>
  <c r="Z44" i="9"/>
  <c r="BI44" i="9"/>
  <c r="BQ43" i="9"/>
  <c r="Z43" i="9"/>
  <c r="BI43" i="9"/>
  <c r="BQ42" i="9"/>
  <c r="Z42" i="9"/>
  <c r="BI42" i="9"/>
  <c r="BQ41" i="9"/>
  <c r="Z41" i="9"/>
  <c r="BI41" i="9"/>
  <c r="BQ40" i="9"/>
  <c r="Z40" i="9"/>
  <c r="BI40" i="9"/>
  <c r="BQ39" i="9"/>
  <c r="Z39" i="9"/>
  <c r="BI39" i="9"/>
  <c r="BQ38" i="9"/>
  <c r="Z38" i="9"/>
  <c r="BI38" i="9"/>
  <c r="BQ37" i="9"/>
  <c r="Z37" i="9"/>
  <c r="BI37" i="9"/>
  <c r="BQ36" i="9"/>
  <c r="Z36" i="9"/>
  <c r="BI36" i="9"/>
  <c r="BQ35" i="9"/>
  <c r="Z35" i="9"/>
  <c r="BI35" i="9"/>
  <c r="BQ34" i="9"/>
  <c r="Z34" i="9"/>
  <c r="BI34" i="9"/>
  <c r="BQ33" i="9"/>
  <c r="Z33" i="9"/>
  <c r="BI33" i="9"/>
  <c r="BQ32" i="9"/>
  <c r="Z32" i="9"/>
  <c r="BI32" i="9"/>
  <c r="BQ31" i="9"/>
  <c r="Z31" i="9"/>
  <c r="BI31" i="9"/>
  <c r="BQ30" i="9"/>
  <c r="Z30" i="9"/>
  <c r="BI30" i="9"/>
  <c r="BQ29" i="9"/>
  <c r="Z29" i="9"/>
  <c r="BI29" i="9"/>
  <c r="BQ28" i="9"/>
  <c r="Z28" i="9"/>
  <c r="BI28" i="9"/>
  <c r="BQ27" i="9"/>
  <c r="Z27" i="9"/>
  <c r="BI27" i="9"/>
  <c r="BQ26" i="9"/>
  <c r="Z26" i="9"/>
  <c r="BI26" i="9"/>
  <c r="BQ25" i="9"/>
  <c r="Z25" i="9"/>
  <c r="BI25" i="9"/>
  <c r="BQ24" i="9"/>
  <c r="Z24" i="9"/>
  <c r="BI24" i="9"/>
  <c r="BQ23" i="9"/>
  <c r="Z23" i="9"/>
  <c r="BI23" i="9"/>
  <c r="BQ22" i="9"/>
  <c r="Z22" i="9"/>
  <c r="BI22" i="9"/>
  <c r="BQ21" i="9"/>
  <c r="Z21" i="9"/>
  <c r="BI21" i="9"/>
  <c r="BQ20" i="9"/>
  <c r="Z20" i="9"/>
  <c r="BI20" i="9"/>
  <c r="BQ19" i="9"/>
  <c r="Z19" i="9"/>
  <c r="BI19" i="9"/>
  <c r="BQ18" i="9"/>
  <c r="Z18" i="9"/>
  <c r="BI18" i="9"/>
  <c r="BQ17" i="9"/>
  <c r="CD17" i="9"/>
  <c r="BD21" i="9"/>
  <c r="BY18" i="9"/>
  <c r="BY19" i="9"/>
  <c r="BY20" i="9"/>
  <c r="BY21" i="9"/>
  <c r="CD21" i="9"/>
  <c r="CD15" i="9"/>
  <c r="CD16" i="9"/>
  <c r="D16" i="17"/>
  <c r="H7" i="10"/>
  <c r="AU9" i="10"/>
  <c r="G7" i="10"/>
  <c r="AU10" i="10"/>
  <c r="AU11" i="10"/>
  <c r="D49" i="11"/>
  <c r="AP49" i="11"/>
  <c r="AV9" i="10"/>
  <c r="AV10" i="10"/>
  <c r="AV11" i="10"/>
  <c r="D50" i="11"/>
  <c r="AP50" i="11"/>
  <c r="AW9" i="10"/>
  <c r="AW10" i="10"/>
  <c r="AW11" i="10"/>
  <c r="D51" i="11"/>
  <c r="AP51" i="11"/>
  <c r="AX9" i="10"/>
  <c r="AX10" i="10"/>
  <c r="AX11" i="10"/>
  <c r="D52" i="11"/>
  <c r="AP52" i="11"/>
  <c r="AY9" i="10"/>
  <c r="AY10" i="10"/>
  <c r="AY11" i="10"/>
  <c r="D53" i="11"/>
  <c r="AP53" i="11"/>
  <c r="AZ9" i="10"/>
  <c r="AZ10" i="10"/>
  <c r="AZ11" i="10"/>
  <c r="D54" i="11"/>
  <c r="AP54" i="11"/>
  <c r="BA9" i="10"/>
  <c r="BA10" i="10"/>
  <c r="BA11" i="10"/>
  <c r="D55" i="11"/>
  <c r="AP55" i="11"/>
  <c r="BB9" i="10"/>
  <c r="BB10" i="10"/>
  <c r="BB11" i="10"/>
  <c r="D56" i="11"/>
  <c r="AP56" i="11"/>
  <c r="BC9" i="10"/>
  <c r="BC10" i="10"/>
  <c r="BC11" i="10"/>
  <c r="D57" i="11"/>
  <c r="AP57" i="11"/>
  <c r="BD9" i="10"/>
  <c r="BD10" i="10"/>
  <c r="BD11" i="10"/>
  <c r="D58" i="11"/>
  <c r="AP58" i="11"/>
  <c r="BE9" i="10"/>
  <c r="BE10" i="10"/>
  <c r="BE11" i="10"/>
  <c r="D59" i="11"/>
  <c r="AP59" i="11"/>
  <c r="BF9" i="10"/>
  <c r="BF10" i="10"/>
  <c r="BF11" i="10"/>
  <c r="D60" i="11"/>
  <c r="AP60" i="11"/>
  <c r="BG9" i="10"/>
  <c r="BG10" i="10"/>
  <c r="BG11" i="10"/>
  <c r="D61" i="11"/>
  <c r="AP61" i="11"/>
  <c r="BH9" i="10"/>
  <c r="BH10" i="10"/>
  <c r="BH11" i="10"/>
  <c r="D62" i="11"/>
  <c r="AP62" i="11"/>
  <c r="BI9" i="10"/>
  <c r="BI10" i="10"/>
  <c r="BI11" i="10"/>
  <c r="D63" i="11"/>
  <c r="AP63" i="11"/>
  <c r="BJ9" i="10"/>
  <c r="BJ10" i="10"/>
  <c r="BJ11" i="10"/>
  <c r="D64" i="11"/>
  <c r="AP64" i="11"/>
  <c r="BK9" i="10"/>
  <c r="BK10" i="10"/>
  <c r="BK11" i="10"/>
  <c r="D65" i="11"/>
  <c r="AP65" i="11"/>
  <c r="BL9" i="10"/>
  <c r="BL10" i="10"/>
  <c r="BL11" i="10"/>
  <c r="D66" i="11"/>
  <c r="AP66" i="11"/>
  <c r="BM9" i="10"/>
  <c r="BM10" i="10"/>
  <c r="BM11" i="10"/>
  <c r="D67" i="11"/>
  <c r="AP67" i="11"/>
  <c r="BN9" i="10"/>
  <c r="BN10" i="10"/>
  <c r="BN11" i="10"/>
  <c r="D68" i="11"/>
  <c r="AP68" i="11"/>
  <c r="BO9" i="10"/>
  <c r="BO10" i="10"/>
  <c r="BO11" i="10"/>
  <c r="D69" i="11"/>
  <c r="AP69" i="11"/>
  <c r="BP9" i="10"/>
  <c r="BP10" i="10"/>
  <c r="BP11" i="10"/>
  <c r="D70" i="11"/>
  <c r="AP70" i="11"/>
  <c r="BQ9" i="10"/>
  <c r="BQ10" i="10"/>
  <c r="BQ11" i="10"/>
  <c r="D71" i="11"/>
  <c r="AP71" i="11"/>
  <c r="BR9" i="10"/>
  <c r="BR10" i="10"/>
  <c r="BR11" i="10"/>
  <c r="D72" i="11"/>
  <c r="AP72" i="11"/>
  <c r="BS9" i="10"/>
  <c r="BS10" i="10"/>
  <c r="BS11" i="10"/>
  <c r="D73" i="11"/>
  <c r="AP73" i="11"/>
  <c r="BT9" i="10"/>
  <c r="BT10" i="10"/>
  <c r="BT11" i="10"/>
  <c r="D74" i="11"/>
  <c r="AP74" i="11"/>
  <c r="BU9" i="10"/>
  <c r="BU10" i="10"/>
  <c r="BU11" i="10"/>
  <c r="D75" i="11"/>
  <c r="AP75" i="11"/>
  <c r="BV9" i="10"/>
  <c r="BV10" i="10"/>
  <c r="BV11" i="10"/>
  <c r="D76" i="11"/>
  <c r="AP76" i="11"/>
  <c r="BW9" i="10"/>
  <c r="BW10" i="10"/>
  <c r="BW11" i="10"/>
  <c r="D77" i="11"/>
  <c r="AP77" i="11"/>
  <c r="BX9" i="10"/>
  <c r="BX10" i="10"/>
  <c r="BX11" i="10"/>
  <c r="D78" i="11"/>
  <c r="AP78" i="11"/>
  <c r="BY9" i="10"/>
  <c r="BY10" i="10"/>
  <c r="BY11" i="10"/>
  <c r="D79" i="11"/>
  <c r="AP79" i="11"/>
  <c r="BZ9" i="10"/>
  <c r="BZ10" i="10"/>
  <c r="BZ11" i="10"/>
  <c r="D80" i="11"/>
  <c r="AP80" i="11"/>
  <c r="CA9" i="10"/>
  <c r="CA10" i="10"/>
  <c r="CA11" i="10"/>
  <c r="D81" i="11"/>
  <c r="AP81" i="11"/>
  <c r="CB9" i="10"/>
  <c r="CB10" i="10"/>
  <c r="CB11" i="10"/>
  <c r="D82" i="11"/>
  <c r="AP82" i="11"/>
  <c r="CC9" i="10"/>
  <c r="CC10" i="10"/>
  <c r="CC11" i="10"/>
  <c r="D83" i="11"/>
  <c r="AP83" i="11"/>
  <c r="CD9" i="10"/>
  <c r="CD10" i="10"/>
  <c r="CD11" i="10"/>
  <c r="D84" i="11"/>
  <c r="AP84" i="11"/>
  <c r="CE9" i="10"/>
  <c r="CE10" i="10"/>
  <c r="CE11" i="10"/>
  <c r="D85" i="11"/>
  <c r="AP85" i="11"/>
  <c r="CF9" i="10"/>
  <c r="CF10" i="10"/>
  <c r="CF11" i="10"/>
  <c r="D86" i="11"/>
  <c r="AP86" i="11"/>
  <c r="CG9" i="10"/>
  <c r="CG10" i="10"/>
  <c r="CG11" i="10"/>
  <c r="D87" i="11"/>
  <c r="AP87" i="11"/>
  <c r="CH9" i="10"/>
  <c r="CH10" i="10"/>
  <c r="CH11" i="10"/>
  <c r="D88" i="11"/>
  <c r="AP88" i="11"/>
  <c r="CI9" i="10"/>
  <c r="CI10" i="10"/>
  <c r="CI11" i="10"/>
  <c r="D89" i="11"/>
  <c r="AP89" i="11"/>
  <c r="CJ9" i="10"/>
  <c r="CJ10" i="10"/>
  <c r="CJ11" i="10"/>
  <c r="D90" i="11"/>
  <c r="AP90" i="11"/>
  <c r="CK9" i="10"/>
  <c r="CK10" i="10"/>
  <c r="CK11" i="10"/>
  <c r="D91" i="11"/>
  <c r="AP91" i="11"/>
  <c r="CL9" i="10"/>
  <c r="CL10" i="10"/>
  <c r="CL11" i="10"/>
  <c r="D92" i="11"/>
  <c r="AP92" i="11"/>
  <c r="CM9" i="10"/>
  <c r="CM10" i="10"/>
  <c r="CM11" i="10"/>
  <c r="D93" i="11"/>
  <c r="AP93" i="11"/>
  <c r="CN9" i="10"/>
  <c r="CN10" i="10"/>
  <c r="CN11" i="10"/>
  <c r="D94" i="11"/>
  <c r="AP94" i="11"/>
  <c r="CO10" i="10"/>
  <c r="CO11" i="10"/>
  <c r="D95" i="11"/>
  <c r="AP95" i="11"/>
  <c r="AP96" i="11"/>
  <c r="N9" i="10"/>
  <c r="N10" i="10"/>
  <c r="N11" i="10"/>
  <c r="D16" i="11"/>
  <c r="I16" i="11"/>
  <c r="O9" i="10"/>
  <c r="O10" i="10"/>
  <c r="O11" i="10"/>
  <c r="D17" i="11"/>
  <c r="I17" i="11"/>
  <c r="P9" i="10"/>
  <c r="P10" i="10"/>
  <c r="P11" i="10"/>
  <c r="D18" i="11"/>
  <c r="I18" i="11"/>
  <c r="Q9" i="10"/>
  <c r="Q10" i="10"/>
  <c r="Q11" i="10"/>
  <c r="D19" i="11"/>
  <c r="I19" i="11"/>
  <c r="R9" i="10"/>
  <c r="R10" i="10"/>
  <c r="R11" i="10"/>
  <c r="D20" i="11"/>
  <c r="I20" i="11"/>
  <c r="S9" i="10"/>
  <c r="S10" i="10"/>
  <c r="S11" i="10"/>
  <c r="D21" i="11"/>
  <c r="I21" i="11"/>
  <c r="T9" i="10"/>
  <c r="T10" i="10"/>
  <c r="T11" i="10"/>
  <c r="D22" i="11"/>
  <c r="I22" i="11"/>
  <c r="U9" i="10"/>
  <c r="U10" i="10"/>
  <c r="U11" i="10"/>
  <c r="D23" i="11"/>
  <c r="I23" i="11"/>
  <c r="V9" i="10"/>
  <c r="V10" i="10"/>
  <c r="V11" i="10"/>
  <c r="D24" i="11"/>
  <c r="I24" i="11"/>
  <c r="W9" i="10"/>
  <c r="W10" i="10"/>
  <c r="W11" i="10"/>
  <c r="D25" i="11"/>
  <c r="I25" i="11"/>
  <c r="X9" i="10"/>
  <c r="X10" i="10"/>
  <c r="X11" i="10"/>
  <c r="D26" i="11"/>
  <c r="I26" i="11"/>
  <c r="Y9" i="10"/>
  <c r="Y10" i="10"/>
  <c r="Y11" i="10"/>
  <c r="D27" i="11"/>
  <c r="I27" i="11"/>
  <c r="Z9" i="10"/>
  <c r="Z10" i="10"/>
  <c r="Z11" i="10"/>
  <c r="D28" i="11"/>
  <c r="I28" i="11"/>
  <c r="AA9" i="10"/>
  <c r="AA10" i="10"/>
  <c r="AA11" i="10"/>
  <c r="D29" i="11"/>
  <c r="I29" i="11"/>
  <c r="AB9" i="10"/>
  <c r="AB10" i="10"/>
  <c r="AB11" i="10"/>
  <c r="D30" i="11"/>
  <c r="I30" i="11"/>
  <c r="AC9" i="10"/>
  <c r="AC10" i="10"/>
  <c r="AC11" i="10"/>
  <c r="D31" i="11"/>
  <c r="I31" i="11"/>
  <c r="AD9" i="10"/>
  <c r="AD10" i="10"/>
  <c r="AD11" i="10"/>
  <c r="D32" i="11"/>
  <c r="I32" i="11"/>
  <c r="AE9" i="10"/>
  <c r="AE10" i="10"/>
  <c r="AE11" i="10"/>
  <c r="D33" i="11"/>
  <c r="I33" i="11"/>
  <c r="AF9" i="10"/>
  <c r="AF10" i="10"/>
  <c r="AF11" i="10"/>
  <c r="D34" i="11"/>
  <c r="I34" i="11"/>
  <c r="AG9" i="10"/>
  <c r="AG10" i="10"/>
  <c r="AG11" i="10"/>
  <c r="D35" i="11"/>
  <c r="I35" i="11"/>
  <c r="AH9" i="10"/>
  <c r="AH10" i="10"/>
  <c r="AH11" i="10"/>
  <c r="D36" i="11"/>
  <c r="I36" i="11"/>
  <c r="AI9" i="10"/>
  <c r="AI10" i="10"/>
  <c r="AI11" i="10"/>
  <c r="D37" i="11"/>
  <c r="I37" i="11"/>
  <c r="AJ9" i="10"/>
  <c r="AJ10" i="10"/>
  <c r="AJ11" i="10"/>
  <c r="D38" i="11"/>
  <c r="I38" i="11"/>
  <c r="AK9" i="10"/>
  <c r="AK10" i="10"/>
  <c r="AK11" i="10"/>
  <c r="D39" i="11"/>
  <c r="I39" i="11"/>
  <c r="AL9" i="10"/>
  <c r="AL10" i="10"/>
  <c r="AL11" i="10"/>
  <c r="D40" i="11"/>
  <c r="I40" i="11"/>
  <c r="AM9" i="10"/>
  <c r="AM10" i="10"/>
  <c r="AM11" i="10"/>
  <c r="D41" i="11"/>
  <c r="I41" i="11"/>
  <c r="AN9" i="10"/>
  <c r="AN10" i="10"/>
  <c r="AN11" i="10"/>
  <c r="D42" i="11"/>
  <c r="I42" i="11"/>
  <c r="AO9" i="10"/>
  <c r="AO10" i="10"/>
  <c r="AO11" i="10"/>
  <c r="D43" i="11"/>
  <c r="I43" i="11"/>
  <c r="AP9" i="10"/>
  <c r="AP10" i="10"/>
  <c r="AP11" i="10"/>
  <c r="D44" i="11"/>
  <c r="I44" i="11"/>
  <c r="AQ9" i="10"/>
  <c r="AQ10" i="10"/>
  <c r="AQ11" i="10"/>
  <c r="D45" i="11"/>
  <c r="I45" i="11"/>
  <c r="AR9" i="10"/>
  <c r="AR10" i="10"/>
  <c r="AR11" i="10"/>
  <c r="D46" i="11"/>
  <c r="I46" i="11"/>
  <c r="AS9" i="10"/>
  <c r="AS10" i="10"/>
  <c r="AS11" i="10"/>
  <c r="D47" i="11"/>
  <c r="I47" i="11"/>
  <c r="AT9" i="10"/>
  <c r="AT10" i="10"/>
  <c r="AT11" i="10"/>
  <c r="D48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I60" i="11"/>
  <c r="I61" i="11"/>
  <c r="I62" i="11"/>
  <c r="I63" i="11"/>
  <c r="I64" i="11"/>
  <c r="I65" i="11"/>
  <c r="I66" i="11"/>
  <c r="I67" i="11"/>
  <c r="I68" i="11"/>
  <c r="I69" i="11"/>
  <c r="I70" i="11"/>
  <c r="I71" i="11"/>
  <c r="I72" i="11"/>
  <c r="I73" i="11"/>
  <c r="I74" i="11"/>
  <c r="I75" i="11"/>
  <c r="I76" i="11"/>
  <c r="I77" i="11"/>
  <c r="I78" i="11"/>
  <c r="I79" i="11"/>
  <c r="I80" i="11"/>
  <c r="I81" i="11"/>
  <c r="I82" i="11"/>
  <c r="I83" i="11"/>
  <c r="I84" i="11"/>
  <c r="I85" i="11"/>
  <c r="I86" i="11"/>
  <c r="I87" i="11"/>
  <c r="I88" i="11"/>
  <c r="I89" i="11"/>
  <c r="I90" i="11"/>
  <c r="I91" i="11"/>
  <c r="I92" i="11"/>
  <c r="I93" i="11"/>
  <c r="I94" i="11"/>
  <c r="I95" i="11"/>
  <c r="I96" i="11"/>
  <c r="AP97" i="11"/>
  <c r="AO11" i="17"/>
  <c r="D17" i="17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O60" i="11"/>
  <c r="AO61" i="11"/>
  <c r="AO62" i="11"/>
  <c r="AO63" i="11"/>
  <c r="AO64" i="11"/>
  <c r="AO65" i="11"/>
  <c r="AO66" i="11"/>
  <c r="AO67" i="11"/>
  <c r="AO68" i="11"/>
  <c r="AO69" i="11"/>
  <c r="AO70" i="11"/>
  <c r="AO71" i="11"/>
  <c r="AO72" i="11"/>
  <c r="AO73" i="11"/>
  <c r="AO74" i="11"/>
  <c r="AO75" i="11"/>
  <c r="AO76" i="11"/>
  <c r="AO77" i="11"/>
  <c r="AO78" i="11"/>
  <c r="AO79" i="11"/>
  <c r="AO80" i="11"/>
  <c r="AO81" i="11"/>
  <c r="AO82" i="11"/>
  <c r="AO83" i="11"/>
  <c r="AO84" i="11"/>
  <c r="AO85" i="11"/>
  <c r="AO86" i="11"/>
  <c r="AO87" i="11"/>
  <c r="AO88" i="11"/>
  <c r="AO89" i="11"/>
  <c r="AO90" i="11"/>
  <c r="AO91" i="11"/>
  <c r="AO92" i="11"/>
  <c r="AO93" i="11"/>
  <c r="AO94" i="11"/>
  <c r="AO95" i="11"/>
  <c r="AO96" i="11"/>
  <c r="AO97" i="11"/>
  <c r="AN11" i="17"/>
  <c r="AO17" i="17"/>
  <c r="BD18" i="9"/>
  <c r="CD18" i="9"/>
  <c r="D18" i="17"/>
  <c r="AN47" i="11"/>
  <c r="AN48" i="11"/>
  <c r="AN49" i="11"/>
  <c r="AN50" i="11"/>
  <c r="AN51" i="11"/>
  <c r="AN52" i="11"/>
  <c r="AN53" i="11"/>
  <c r="AN54" i="11"/>
  <c r="AN55" i="11"/>
  <c r="AN56" i="11"/>
  <c r="AN57" i="11"/>
  <c r="AN58" i="11"/>
  <c r="AN59" i="11"/>
  <c r="AN60" i="11"/>
  <c r="AN61" i="11"/>
  <c r="AN62" i="11"/>
  <c r="AN63" i="11"/>
  <c r="AN64" i="11"/>
  <c r="AN65" i="11"/>
  <c r="AN66" i="11"/>
  <c r="AN67" i="11"/>
  <c r="AN68" i="11"/>
  <c r="AN69" i="11"/>
  <c r="AN70" i="11"/>
  <c r="AN71" i="11"/>
  <c r="AN72" i="11"/>
  <c r="AN73" i="11"/>
  <c r="AN74" i="11"/>
  <c r="AN75" i="11"/>
  <c r="AN76" i="11"/>
  <c r="AN77" i="11"/>
  <c r="AN78" i="11"/>
  <c r="AN79" i="11"/>
  <c r="AN80" i="11"/>
  <c r="AN81" i="11"/>
  <c r="AN82" i="11"/>
  <c r="AN83" i="11"/>
  <c r="AN84" i="11"/>
  <c r="AN85" i="11"/>
  <c r="AN86" i="11"/>
  <c r="AN87" i="11"/>
  <c r="AN88" i="11"/>
  <c r="AN89" i="11"/>
  <c r="AN90" i="11"/>
  <c r="AN91" i="11"/>
  <c r="AN92" i="11"/>
  <c r="AN93" i="11"/>
  <c r="AN94" i="11"/>
  <c r="AN95" i="11"/>
  <c r="AN96" i="11"/>
  <c r="AN97" i="11"/>
  <c r="AM11" i="17"/>
  <c r="AO18" i="17"/>
  <c r="BD19" i="9"/>
  <c r="CD19" i="9"/>
  <c r="D19" i="17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M60" i="11"/>
  <c r="AM61" i="11"/>
  <c r="AM62" i="11"/>
  <c r="AM63" i="11"/>
  <c r="AM64" i="11"/>
  <c r="AM65" i="11"/>
  <c r="AM66" i="11"/>
  <c r="AM67" i="11"/>
  <c r="AM68" i="11"/>
  <c r="AM69" i="11"/>
  <c r="AM70" i="11"/>
  <c r="AM71" i="11"/>
  <c r="AM72" i="11"/>
  <c r="AM73" i="11"/>
  <c r="AM74" i="11"/>
  <c r="AM75" i="11"/>
  <c r="AM76" i="11"/>
  <c r="AM77" i="11"/>
  <c r="AM78" i="11"/>
  <c r="AM79" i="11"/>
  <c r="AM80" i="11"/>
  <c r="AM81" i="11"/>
  <c r="AM82" i="11"/>
  <c r="AM83" i="11"/>
  <c r="AM84" i="11"/>
  <c r="AM85" i="11"/>
  <c r="AM86" i="11"/>
  <c r="AM87" i="11"/>
  <c r="AM88" i="11"/>
  <c r="AM89" i="11"/>
  <c r="AM90" i="11"/>
  <c r="AM91" i="11"/>
  <c r="AM92" i="11"/>
  <c r="AM93" i="11"/>
  <c r="AM94" i="11"/>
  <c r="AM95" i="11"/>
  <c r="AM96" i="11"/>
  <c r="AM97" i="11"/>
  <c r="AL11" i="17"/>
  <c r="AO19" i="17"/>
  <c r="BD20" i="9"/>
  <c r="CD20" i="9"/>
  <c r="D20" i="17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L60" i="11"/>
  <c r="AL61" i="11"/>
  <c r="AL62" i="11"/>
  <c r="AL63" i="11"/>
  <c r="AL64" i="11"/>
  <c r="AL65" i="11"/>
  <c r="AL66" i="11"/>
  <c r="AL67" i="11"/>
  <c r="AL68" i="11"/>
  <c r="AL69" i="11"/>
  <c r="AL70" i="11"/>
  <c r="AL71" i="11"/>
  <c r="AL72" i="11"/>
  <c r="AL73" i="11"/>
  <c r="AL74" i="11"/>
  <c r="AL75" i="11"/>
  <c r="AL76" i="11"/>
  <c r="AL77" i="11"/>
  <c r="AL78" i="11"/>
  <c r="AL79" i="11"/>
  <c r="AL80" i="11"/>
  <c r="AL81" i="11"/>
  <c r="AL82" i="11"/>
  <c r="AL83" i="11"/>
  <c r="AL84" i="11"/>
  <c r="AL85" i="11"/>
  <c r="AL86" i="11"/>
  <c r="AL87" i="11"/>
  <c r="AL88" i="11"/>
  <c r="AL89" i="11"/>
  <c r="AL90" i="11"/>
  <c r="AL91" i="11"/>
  <c r="AL92" i="11"/>
  <c r="AL93" i="11"/>
  <c r="AL94" i="11"/>
  <c r="AL95" i="11"/>
  <c r="AL96" i="11"/>
  <c r="AL97" i="11"/>
  <c r="AK11" i="17"/>
  <c r="D21" i="17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83" i="11"/>
  <c r="AK84" i="11"/>
  <c r="AK85" i="11"/>
  <c r="AK86" i="11"/>
  <c r="AK87" i="11"/>
  <c r="AK88" i="11"/>
  <c r="AK89" i="11"/>
  <c r="AK90" i="11"/>
  <c r="AK91" i="11"/>
  <c r="AK92" i="11"/>
  <c r="AK93" i="11"/>
  <c r="AK94" i="11"/>
  <c r="AK95" i="11"/>
  <c r="AK96" i="11"/>
  <c r="AK97" i="11"/>
  <c r="AJ11" i="17"/>
  <c r="AO21" i="17"/>
  <c r="BD22" i="9"/>
  <c r="BY22" i="9"/>
  <c r="CD22" i="9"/>
  <c r="D22" i="17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J60" i="11"/>
  <c r="AJ61" i="11"/>
  <c r="AJ62" i="11"/>
  <c r="AJ63" i="11"/>
  <c r="AJ64" i="11"/>
  <c r="AJ65" i="11"/>
  <c r="AJ66" i="11"/>
  <c r="AJ67" i="11"/>
  <c r="AJ68" i="11"/>
  <c r="AJ69" i="11"/>
  <c r="AJ70" i="11"/>
  <c r="AJ71" i="11"/>
  <c r="AJ72" i="11"/>
  <c r="AJ73" i="11"/>
  <c r="AJ74" i="11"/>
  <c r="AJ75" i="11"/>
  <c r="AJ76" i="11"/>
  <c r="AJ77" i="11"/>
  <c r="AJ78" i="11"/>
  <c r="AJ79" i="11"/>
  <c r="AJ80" i="11"/>
  <c r="AJ81" i="11"/>
  <c r="AJ82" i="11"/>
  <c r="AJ83" i="11"/>
  <c r="AJ84" i="11"/>
  <c r="AJ85" i="11"/>
  <c r="AJ86" i="11"/>
  <c r="AJ87" i="11"/>
  <c r="AJ88" i="11"/>
  <c r="AJ89" i="11"/>
  <c r="AJ90" i="11"/>
  <c r="AJ91" i="11"/>
  <c r="AJ92" i="11"/>
  <c r="AJ93" i="11"/>
  <c r="AJ94" i="11"/>
  <c r="AJ95" i="11"/>
  <c r="AJ96" i="11"/>
  <c r="AJ97" i="11"/>
  <c r="AI11" i="17"/>
  <c r="BD23" i="9"/>
  <c r="BY23" i="9"/>
  <c r="CD23" i="9"/>
  <c r="D23" i="17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H11" i="17"/>
  <c r="BD24" i="9"/>
  <c r="BY24" i="9"/>
  <c r="CD24" i="9"/>
  <c r="D24" i="17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G11" i="17"/>
  <c r="AO24" i="17"/>
  <c r="BD25" i="9"/>
  <c r="BY25" i="9"/>
  <c r="CD25" i="9"/>
  <c r="D25" i="17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G60" i="11"/>
  <c r="AG61" i="11"/>
  <c r="AG62" i="11"/>
  <c r="AG63" i="11"/>
  <c r="AG64" i="11"/>
  <c r="AG65" i="11"/>
  <c r="AG66" i="11"/>
  <c r="AG67" i="11"/>
  <c r="AG68" i="11"/>
  <c r="AG69" i="11"/>
  <c r="AG70" i="11"/>
  <c r="AG71" i="11"/>
  <c r="AG72" i="11"/>
  <c r="AG73" i="11"/>
  <c r="AG74" i="11"/>
  <c r="AG75" i="11"/>
  <c r="AG76" i="11"/>
  <c r="AG77" i="11"/>
  <c r="AG78" i="11"/>
  <c r="AG79" i="11"/>
  <c r="AG80" i="11"/>
  <c r="AG81" i="11"/>
  <c r="AG82" i="11"/>
  <c r="AG83" i="11"/>
  <c r="AG84" i="11"/>
  <c r="AG85" i="11"/>
  <c r="AG86" i="11"/>
  <c r="AG87" i="11"/>
  <c r="AG88" i="11"/>
  <c r="AG89" i="11"/>
  <c r="AG90" i="11"/>
  <c r="AG91" i="11"/>
  <c r="AG92" i="11"/>
  <c r="AG93" i="11"/>
  <c r="AG94" i="11"/>
  <c r="AG95" i="11"/>
  <c r="AG96" i="11"/>
  <c r="AG97" i="11"/>
  <c r="AF11" i="17"/>
  <c r="AO25" i="17"/>
  <c r="BD26" i="9"/>
  <c r="BY26" i="9"/>
  <c r="CD26" i="9"/>
  <c r="D26" i="17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95" i="11"/>
  <c r="AF96" i="11"/>
  <c r="AF97" i="11"/>
  <c r="AE11" i="17"/>
  <c r="BD27" i="9"/>
  <c r="BY27" i="9"/>
  <c r="CD27" i="9"/>
  <c r="D27" i="17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AE70" i="11"/>
  <c r="AE71" i="11"/>
  <c r="AE72" i="11"/>
  <c r="AE73" i="11"/>
  <c r="AE74" i="11"/>
  <c r="AE75" i="11"/>
  <c r="AE76" i="11"/>
  <c r="AE77" i="11"/>
  <c r="AE78" i="11"/>
  <c r="AE79" i="11"/>
  <c r="AE80" i="11"/>
  <c r="AE81" i="11"/>
  <c r="AE82" i="11"/>
  <c r="AE83" i="11"/>
  <c r="AE84" i="11"/>
  <c r="AE85" i="11"/>
  <c r="AE86" i="11"/>
  <c r="AE87" i="11"/>
  <c r="AE88" i="11"/>
  <c r="AE89" i="11"/>
  <c r="AE90" i="11"/>
  <c r="AE91" i="11"/>
  <c r="AE92" i="11"/>
  <c r="AE93" i="11"/>
  <c r="AE94" i="11"/>
  <c r="AE95" i="11"/>
  <c r="AE96" i="11"/>
  <c r="AE97" i="11"/>
  <c r="AD11" i="17"/>
  <c r="AO27" i="17"/>
  <c r="BD28" i="9"/>
  <c r="BY28" i="9"/>
  <c r="CD28" i="9"/>
  <c r="D28" i="17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D60" i="11"/>
  <c r="AD61" i="11"/>
  <c r="AD62" i="11"/>
  <c r="AD63" i="11"/>
  <c r="AD64" i="11"/>
  <c r="AD65" i="11"/>
  <c r="AD66" i="11"/>
  <c r="AD67" i="11"/>
  <c r="AD68" i="11"/>
  <c r="AD69" i="11"/>
  <c r="AD70" i="11"/>
  <c r="AD71" i="11"/>
  <c r="AD72" i="11"/>
  <c r="AD73" i="11"/>
  <c r="AD74" i="11"/>
  <c r="AD75" i="11"/>
  <c r="AD76" i="11"/>
  <c r="AD77" i="11"/>
  <c r="AD78" i="11"/>
  <c r="AD79" i="11"/>
  <c r="AD80" i="11"/>
  <c r="AD81" i="11"/>
  <c r="AD82" i="11"/>
  <c r="AD83" i="11"/>
  <c r="AD84" i="11"/>
  <c r="AD85" i="11"/>
  <c r="AD86" i="11"/>
  <c r="AD87" i="11"/>
  <c r="AD88" i="11"/>
  <c r="AD89" i="11"/>
  <c r="AD90" i="11"/>
  <c r="AD91" i="11"/>
  <c r="AD92" i="11"/>
  <c r="AD93" i="11"/>
  <c r="AD94" i="11"/>
  <c r="AD95" i="11"/>
  <c r="AD96" i="11"/>
  <c r="AD97" i="11"/>
  <c r="AC11" i="17"/>
  <c r="AO28" i="17"/>
  <c r="BD29" i="9"/>
  <c r="BY29" i="9"/>
  <c r="CD29" i="9"/>
  <c r="D29" i="17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C60" i="11"/>
  <c r="AC61" i="11"/>
  <c r="AC62" i="11"/>
  <c r="AC63" i="11"/>
  <c r="AC64" i="11"/>
  <c r="AC65" i="11"/>
  <c r="AC66" i="11"/>
  <c r="AC67" i="11"/>
  <c r="AC68" i="11"/>
  <c r="AC69" i="11"/>
  <c r="AC70" i="11"/>
  <c r="AC71" i="11"/>
  <c r="AC72" i="11"/>
  <c r="AC73" i="11"/>
  <c r="AC74" i="11"/>
  <c r="AC75" i="11"/>
  <c r="AC76" i="11"/>
  <c r="AC77" i="11"/>
  <c r="AC78" i="11"/>
  <c r="AC79" i="11"/>
  <c r="AC80" i="11"/>
  <c r="AC81" i="11"/>
  <c r="AC82" i="11"/>
  <c r="AC83" i="11"/>
  <c r="AC84" i="11"/>
  <c r="AC85" i="11"/>
  <c r="AC86" i="11"/>
  <c r="AC87" i="11"/>
  <c r="AC88" i="11"/>
  <c r="AC89" i="11"/>
  <c r="AC90" i="11"/>
  <c r="AC91" i="11"/>
  <c r="AC92" i="11"/>
  <c r="AC93" i="11"/>
  <c r="AC94" i="11"/>
  <c r="AC95" i="11"/>
  <c r="AC96" i="11"/>
  <c r="AC97" i="11"/>
  <c r="AB11" i="17"/>
  <c r="AO29" i="17"/>
  <c r="BD30" i="9"/>
  <c r="BY30" i="9"/>
  <c r="CD30" i="9"/>
  <c r="D30" i="17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A11" i="17"/>
  <c r="BD31" i="9"/>
  <c r="BY31" i="9"/>
  <c r="CD31" i="9"/>
  <c r="D31" i="17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A60" i="11"/>
  <c r="AA61" i="11"/>
  <c r="AA62" i="11"/>
  <c r="AA63" i="11"/>
  <c r="AA64" i="11"/>
  <c r="AA65" i="11"/>
  <c r="AA66" i="11"/>
  <c r="AA67" i="11"/>
  <c r="AA68" i="11"/>
  <c r="AA69" i="11"/>
  <c r="AA70" i="11"/>
  <c r="AA71" i="11"/>
  <c r="AA72" i="11"/>
  <c r="AA73" i="11"/>
  <c r="AA74" i="11"/>
  <c r="AA75" i="11"/>
  <c r="AA76" i="11"/>
  <c r="AA77" i="11"/>
  <c r="AA78" i="11"/>
  <c r="AA79" i="11"/>
  <c r="AA80" i="11"/>
  <c r="AA81" i="11"/>
  <c r="AA82" i="11"/>
  <c r="AA83" i="11"/>
  <c r="AA84" i="11"/>
  <c r="AA85" i="11"/>
  <c r="AA86" i="11"/>
  <c r="AA87" i="11"/>
  <c r="AA88" i="11"/>
  <c r="AA89" i="11"/>
  <c r="AA90" i="11"/>
  <c r="AA91" i="11"/>
  <c r="AA92" i="11"/>
  <c r="AA93" i="11"/>
  <c r="AA94" i="11"/>
  <c r="AA95" i="11"/>
  <c r="AA96" i="11"/>
  <c r="AA97" i="11"/>
  <c r="Z11" i="17"/>
  <c r="AO31" i="17"/>
  <c r="BD32" i="9"/>
  <c r="BY32" i="9"/>
  <c r="CD32" i="9"/>
  <c r="D32" i="17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5" i="11"/>
  <c r="Z66" i="11"/>
  <c r="Z67" i="11"/>
  <c r="Z68" i="11"/>
  <c r="Z69" i="11"/>
  <c r="Z70" i="11"/>
  <c r="Z71" i="11"/>
  <c r="Z72" i="11"/>
  <c r="Z73" i="11"/>
  <c r="Z74" i="11"/>
  <c r="Z75" i="11"/>
  <c r="Z76" i="11"/>
  <c r="Z77" i="11"/>
  <c r="Z78" i="11"/>
  <c r="Z79" i="11"/>
  <c r="Z80" i="11"/>
  <c r="Z81" i="11"/>
  <c r="Z82" i="11"/>
  <c r="Z83" i="11"/>
  <c r="Z84" i="11"/>
  <c r="Z85" i="11"/>
  <c r="Z86" i="11"/>
  <c r="Z87" i="11"/>
  <c r="Z88" i="11"/>
  <c r="Z89" i="11"/>
  <c r="Z90" i="11"/>
  <c r="Z91" i="11"/>
  <c r="Z92" i="11"/>
  <c r="Z93" i="11"/>
  <c r="Z94" i="11"/>
  <c r="Z95" i="11"/>
  <c r="Z96" i="11"/>
  <c r="Z97" i="11"/>
  <c r="Y11" i="17"/>
  <c r="AO32" i="17"/>
  <c r="BD33" i="9"/>
  <c r="BY33" i="9"/>
  <c r="CD33" i="9"/>
  <c r="D33" i="17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X11" i="17"/>
  <c r="AO33" i="17"/>
  <c r="BD34" i="9"/>
  <c r="BY34" i="9"/>
  <c r="CD34" i="9"/>
  <c r="D34" i="17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W11" i="17"/>
  <c r="BD35" i="9"/>
  <c r="BY35" i="9"/>
  <c r="CD35" i="9"/>
  <c r="D35" i="17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V11" i="17"/>
  <c r="AO35" i="17"/>
  <c r="BD36" i="9"/>
  <c r="BY36" i="9"/>
  <c r="CD36" i="9"/>
  <c r="D36" i="17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V60" i="11"/>
  <c r="V61" i="11"/>
  <c r="V62" i="11"/>
  <c r="V63" i="11"/>
  <c r="V64" i="11"/>
  <c r="V65" i="11"/>
  <c r="V66" i="11"/>
  <c r="V67" i="11"/>
  <c r="V68" i="11"/>
  <c r="V69" i="11"/>
  <c r="V70" i="11"/>
  <c r="V71" i="11"/>
  <c r="V72" i="11"/>
  <c r="V73" i="11"/>
  <c r="V74" i="11"/>
  <c r="V75" i="11"/>
  <c r="V76" i="11"/>
  <c r="V77" i="11"/>
  <c r="V78" i="11"/>
  <c r="V79" i="11"/>
  <c r="V80" i="11"/>
  <c r="V81" i="11"/>
  <c r="V82" i="11"/>
  <c r="V83" i="11"/>
  <c r="V84" i="11"/>
  <c r="V85" i="11"/>
  <c r="V86" i="11"/>
  <c r="V87" i="11"/>
  <c r="V88" i="11"/>
  <c r="V89" i="11"/>
  <c r="V90" i="11"/>
  <c r="V91" i="11"/>
  <c r="V92" i="11"/>
  <c r="V93" i="11"/>
  <c r="V94" i="11"/>
  <c r="V95" i="11"/>
  <c r="V96" i="11"/>
  <c r="V97" i="11"/>
  <c r="U11" i="17"/>
  <c r="AO36" i="17"/>
  <c r="BD37" i="9"/>
  <c r="BY37" i="9"/>
  <c r="CD37" i="9"/>
  <c r="D37" i="17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T11" i="17"/>
  <c r="AO37" i="17"/>
  <c r="BD38" i="9"/>
  <c r="BY38" i="9"/>
  <c r="CD38" i="9"/>
  <c r="D38" i="17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S11" i="17"/>
  <c r="BD39" i="9"/>
  <c r="BY39" i="9"/>
  <c r="CD39" i="9"/>
  <c r="D39" i="17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R11" i="17"/>
  <c r="BD40" i="9"/>
  <c r="BY40" i="9"/>
  <c r="CD40" i="9"/>
  <c r="D40" i="17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Q11" i="17"/>
  <c r="AO40" i="17"/>
  <c r="BD41" i="9"/>
  <c r="BY41" i="9"/>
  <c r="CD41" i="9"/>
  <c r="D41" i="17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P11" i="17"/>
  <c r="BD42" i="9"/>
  <c r="BY42" i="9"/>
  <c r="CD42" i="9"/>
  <c r="D42" i="17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O11" i="17"/>
  <c r="BD43" i="9"/>
  <c r="BY43" i="9"/>
  <c r="CD43" i="9"/>
  <c r="D43" i="17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N11" i="17"/>
  <c r="AO43" i="17"/>
  <c r="BD44" i="9"/>
  <c r="BY44" i="9"/>
  <c r="CD44" i="9"/>
  <c r="D44" i="17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M11" i="17"/>
  <c r="BD45" i="9"/>
  <c r="BY45" i="9"/>
  <c r="CD45" i="9"/>
  <c r="D45" i="17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L11" i="17"/>
  <c r="AO45" i="17"/>
  <c r="BD46" i="9"/>
  <c r="BY46" i="9"/>
  <c r="CD46" i="9"/>
  <c r="D46" i="17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K11" i="17"/>
  <c r="AO46" i="17"/>
  <c r="BD47" i="9"/>
  <c r="BY47" i="9"/>
  <c r="CD47" i="9"/>
  <c r="D47" i="17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J11" i="17"/>
  <c r="AO47" i="17"/>
  <c r="BD48" i="9"/>
  <c r="BY48" i="9"/>
  <c r="CD48" i="9"/>
  <c r="D48" i="17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I11" i="17"/>
  <c r="AO48" i="17"/>
  <c r="BD49" i="9"/>
  <c r="BY49" i="9"/>
  <c r="CD49" i="9"/>
  <c r="D49" i="17"/>
  <c r="I97" i="11"/>
  <c r="H11" i="17"/>
  <c r="AO49" i="17"/>
  <c r="AN17" i="17"/>
  <c r="AN18" i="17"/>
  <c r="AN19" i="17"/>
  <c r="AN20" i="17"/>
  <c r="AN24" i="17"/>
  <c r="AN25" i="17"/>
  <c r="AN27" i="17"/>
  <c r="AN30" i="17"/>
  <c r="AN31" i="17"/>
  <c r="AN32" i="17"/>
  <c r="AN33" i="17"/>
  <c r="AN34" i="17"/>
  <c r="AN35" i="17"/>
  <c r="AN36" i="17"/>
  <c r="AN40" i="17"/>
  <c r="AN41" i="17"/>
  <c r="AN43" i="17"/>
  <c r="AN44" i="17"/>
  <c r="AN46" i="17"/>
  <c r="AN47" i="17"/>
  <c r="AN48" i="17"/>
  <c r="G44" i="14"/>
  <c r="G45" i="14"/>
  <c r="BZ67" i="9"/>
  <c r="BZ68" i="9"/>
  <c r="BZ69" i="9"/>
  <c r="BZ15" i="9"/>
  <c r="BZ16" i="9"/>
  <c r="BZ17" i="9"/>
  <c r="BJ49" i="9"/>
  <c r="BR48" i="9"/>
  <c r="BJ48" i="9"/>
  <c r="BR47" i="9"/>
  <c r="BJ47" i="9"/>
  <c r="BR46" i="9"/>
  <c r="BJ46" i="9"/>
  <c r="BR45" i="9"/>
  <c r="BJ45" i="9"/>
  <c r="BR44" i="9"/>
  <c r="BJ44" i="9"/>
  <c r="BR43" i="9"/>
  <c r="BJ43" i="9"/>
  <c r="BR42" i="9"/>
  <c r="BJ42" i="9"/>
  <c r="BR41" i="9"/>
  <c r="BJ41" i="9"/>
  <c r="BR40" i="9"/>
  <c r="BJ40" i="9"/>
  <c r="BR39" i="9"/>
  <c r="BJ39" i="9"/>
  <c r="BR38" i="9"/>
  <c r="BJ38" i="9"/>
  <c r="BR37" i="9"/>
  <c r="BJ37" i="9"/>
  <c r="BR36" i="9"/>
  <c r="BJ36" i="9"/>
  <c r="BR35" i="9"/>
  <c r="BJ35" i="9"/>
  <c r="BR34" i="9"/>
  <c r="BJ34" i="9"/>
  <c r="BR33" i="9"/>
  <c r="BJ33" i="9"/>
  <c r="BR32" i="9"/>
  <c r="BJ32" i="9"/>
  <c r="BR31" i="9"/>
  <c r="BJ31" i="9"/>
  <c r="BR30" i="9"/>
  <c r="BJ30" i="9"/>
  <c r="BR29" i="9"/>
  <c r="BJ29" i="9"/>
  <c r="BR28" i="9"/>
  <c r="BJ28" i="9"/>
  <c r="BR27" i="9"/>
  <c r="BJ27" i="9"/>
  <c r="BR26" i="9"/>
  <c r="BJ26" i="9"/>
  <c r="BR25" i="9"/>
  <c r="BJ25" i="9"/>
  <c r="BR24" i="9"/>
  <c r="BJ24" i="9"/>
  <c r="BR23" i="9"/>
  <c r="BJ23" i="9"/>
  <c r="BR22" i="9"/>
  <c r="BJ22" i="9"/>
  <c r="BR21" i="9"/>
  <c r="BJ21" i="9"/>
  <c r="BR20" i="9"/>
  <c r="BJ20" i="9"/>
  <c r="BR19" i="9"/>
  <c r="BJ19" i="9"/>
  <c r="BR18" i="9"/>
  <c r="BJ18" i="9"/>
  <c r="BR17" i="9"/>
  <c r="CE17" i="9"/>
  <c r="BZ18" i="9"/>
  <c r="BZ19" i="9"/>
  <c r="BZ20" i="9"/>
  <c r="BZ21" i="9"/>
  <c r="CE21" i="9"/>
  <c r="CE15" i="9"/>
  <c r="CE16" i="9"/>
  <c r="D116" i="17"/>
  <c r="G107" i="10"/>
  <c r="AS110" i="10"/>
  <c r="AS111" i="10"/>
  <c r="D147" i="11"/>
  <c r="AN147" i="11"/>
  <c r="AN196" i="11"/>
  <c r="H107" i="10"/>
  <c r="N109" i="10"/>
  <c r="N110" i="10"/>
  <c r="N111" i="10"/>
  <c r="D116" i="11"/>
  <c r="I116" i="11"/>
  <c r="O109" i="10"/>
  <c r="O110" i="10"/>
  <c r="O111" i="10"/>
  <c r="D117" i="11"/>
  <c r="I117" i="11"/>
  <c r="P109" i="10"/>
  <c r="P110" i="10"/>
  <c r="P111" i="10"/>
  <c r="D118" i="11"/>
  <c r="I118" i="11"/>
  <c r="Q109" i="10"/>
  <c r="Q110" i="10"/>
  <c r="Q111" i="10"/>
  <c r="D119" i="11"/>
  <c r="I119" i="11"/>
  <c r="R109" i="10"/>
  <c r="R110" i="10"/>
  <c r="R111" i="10"/>
  <c r="D120" i="11"/>
  <c r="I120" i="11"/>
  <c r="S109" i="10"/>
  <c r="S110" i="10"/>
  <c r="S111" i="10"/>
  <c r="D121" i="11"/>
  <c r="I121" i="11"/>
  <c r="T109" i="10"/>
  <c r="T110" i="10"/>
  <c r="T111" i="10"/>
  <c r="D122" i="11"/>
  <c r="I122" i="11"/>
  <c r="U109" i="10"/>
  <c r="U110" i="10"/>
  <c r="U111" i="10"/>
  <c r="D123" i="11"/>
  <c r="I123" i="11"/>
  <c r="V109" i="10"/>
  <c r="V110" i="10"/>
  <c r="V111" i="10"/>
  <c r="D124" i="11"/>
  <c r="I124" i="11"/>
  <c r="W109" i="10"/>
  <c r="W110" i="10"/>
  <c r="W111" i="10"/>
  <c r="D125" i="11"/>
  <c r="I125" i="11"/>
  <c r="X109" i="10"/>
  <c r="X110" i="10"/>
  <c r="X111" i="10"/>
  <c r="D126" i="11"/>
  <c r="I126" i="11"/>
  <c r="Y109" i="10"/>
  <c r="Y110" i="10"/>
  <c r="Y111" i="10"/>
  <c r="D127" i="11"/>
  <c r="I127" i="11"/>
  <c r="Z109" i="10"/>
  <c r="Z110" i="10"/>
  <c r="Z111" i="10"/>
  <c r="D128" i="11"/>
  <c r="I128" i="11"/>
  <c r="AA109" i="10"/>
  <c r="AA110" i="10"/>
  <c r="AA111" i="10"/>
  <c r="D129" i="11"/>
  <c r="I129" i="11"/>
  <c r="AB109" i="10"/>
  <c r="AB110" i="10"/>
  <c r="AB111" i="10"/>
  <c r="D130" i="11"/>
  <c r="I130" i="11"/>
  <c r="AC109" i="10"/>
  <c r="AC110" i="10"/>
  <c r="AC111" i="10"/>
  <c r="D131" i="11"/>
  <c r="I131" i="11"/>
  <c r="AD109" i="10"/>
  <c r="AD110" i="10"/>
  <c r="AD111" i="10"/>
  <c r="D132" i="11"/>
  <c r="I132" i="11"/>
  <c r="AE109" i="10"/>
  <c r="AE110" i="10"/>
  <c r="AE111" i="10"/>
  <c r="D133" i="11"/>
  <c r="I133" i="11"/>
  <c r="AF109" i="10"/>
  <c r="AF110" i="10"/>
  <c r="AF111" i="10"/>
  <c r="D134" i="11"/>
  <c r="I134" i="11"/>
  <c r="AG109" i="10"/>
  <c r="AG110" i="10"/>
  <c r="AG111" i="10"/>
  <c r="D135" i="11"/>
  <c r="I135" i="11"/>
  <c r="AH109" i="10"/>
  <c r="AH110" i="10"/>
  <c r="AH111" i="10"/>
  <c r="D136" i="11"/>
  <c r="I136" i="11"/>
  <c r="AI109" i="10"/>
  <c r="AI110" i="10"/>
  <c r="AI111" i="10"/>
  <c r="D137" i="11"/>
  <c r="I137" i="11"/>
  <c r="AJ109" i="10"/>
  <c r="AJ110" i="10"/>
  <c r="AJ111" i="10"/>
  <c r="D138" i="11"/>
  <c r="I138" i="11"/>
  <c r="AK109" i="10"/>
  <c r="AK110" i="10"/>
  <c r="AK111" i="10"/>
  <c r="D139" i="11"/>
  <c r="I139" i="11"/>
  <c r="AL109" i="10"/>
  <c r="AL110" i="10"/>
  <c r="AL111" i="10"/>
  <c r="D140" i="11"/>
  <c r="I140" i="11"/>
  <c r="AM109" i="10"/>
  <c r="AM110" i="10"/>
  <c r="AM111" i="10"/>
  <c r="D141" i="11"/>
  <c r="I141" i="11"/>
  <c r="AN109" i="10"/>
  <c r="AN110" i="10"/>
  <c r="AN111" i="10"/>
  <c r="D142" i="11"/>
  <c r="I142" i="11"/>
  <c r="AO109" i="10"/>
  <c r="AO110" i="10"/>
  <c r="AO111" i="10"/>
  <c r="D143" i="11"/>
  <c r="I143" i="11"/>
  <c r="AP109" i="10"/>
  <c r="AP110" i="10"/>
  <c r="AP111" i="10"/>
  <c r="D144" i="11"/>
  <c r="I144" i="11"/>
  <c r="AQ109" i="10"/>
  <c r="AQ110" i="10"/>
  <c r="AQ111" i="10"/>
  <c r="D145" i="11"/>
  <c r="I145" i="11"/>
  <c r="AR109" i="10"/>
  <c r="AR110" i="10"/>
  <c r="AR111" i="10"/>
  <c r="D146" i="11"/>
  <c r="I146" i="11"/>
  <c r="I147" i="11"/>
  <c r="I196" i="11"/>
  <c r="AN197" i="11"/>
  <c r="AN110" i="17"/>
  <c r="AN111" i="17"/>
  <c r="AN116" i="17"/>
  <c r="D117" i="17"/>
  <c r="AM111" i="17"/>
  <c r="AN117" i="17"/>
  <c r="CE18" i="9"/>
  <c r="D118" i="17"/>
  <c r="AM146" i="11"/>
  <c r="AM147" i="11"/>
  <c r="AM196" i="11"/>
  <c r="AM197" i="11"/>
  <c r="AL111" i="17"/>
  <c r="CE19" i="9"/>
  <c r="D119" i="17"/>
  <c r="AL145" i="11"/>
  <c r="AL146" i="11"/>
  <c r="AL147" i="11"/>
  <c r="AL196" i="11"/>
  <c r="AL197" i="11"/>
  <c r="AK111" i="17"/>
  <c r="AN119" i="17"/>
  <c r="CE20" i="9"/>
  <c r="D120" i="17"/>
  <c r="AK144" i="11"/>
  <c r="AK145" i="11"/>
  <c r="AK146" i="11"/>
  <c r="AK147" i="11"/>
  <c r="AK196" i="11"/>
  <c r="AK197" i="11"/>
  <c r="AJ111" i="17"/>
  <c r="AN120" i="17"/>
  <c r="D121" i="17"/>
  <c r="AJ143" i="11"/>
  <c r="AJ144" i="11"/>
  <c r="AJ145" i="11"/>
  <c r="AJ146" i="11"/>
  <c r="AJ147" i="11"/>
  <c r="AJ196" i="11"/>
  <c r="AJ197" i="11"/>
  <c r="AI111" i="17"/>
  <c r="BZ22" i="9"/>
  <c r="CE22" i="9"/>
  <c r="D122" i="17"/>
  <c r="AI142" i="11"/>
  <c r="AI143" i="11"/>
  <c r="AI144" i="11"/>
  <c r="AI145" i="11"/>
  <c r="AI146" i="11"/>
  <c r="AI147" i="11"/>
  <c r="AI196" i="11"/>
  <c r="AI197" i="11"/>
  <c r="AH111" i="17"/>
  <c r="BZ23" i="9"/>
  <c r="CE23" i="9"/>
  <c r="D123" i="17"/>
  <c r="AH141" i="11"/>
  <c r="AH142" i="11"/>
  <c r="AH143" i="11"/>
  <c r="AH144" i="11"/>
  <c r="AH145" i="11"/>
  <c r="AH146" i="11"/>
  <c r="AH147" i="11"/>
  <c r="AH196" i="11"/>
  <c r="AH197" i="11"/>
  <c r="AG111" i="17"/>
  <c r="AN123" i="17"/>
  <c r="BZ24" i="9"/>
  <c r="CE24" i="9"/>
  <c r="D124" i="17"/>
  <c r="AG140" i="11"/>
  <c r="AG141" i="11"/>
  <c r="AG142" i="11"/>
  <c r="AG143" i="11"/>
  <c r="AG144" i="11"/>
  <c r="AG145" i="11"/>
  <c r="AG146" i="11"/>
  <c r="AG147" i="11"/>
  <c r="AG196" i="11"/>
  <c r="AG197" i="11"/>
  <c r="AF111" i="17"/>
  <c r="AN124" i="17"/>
  <c r="BZ25" i="9"/>
  <c r="CE25" i="9"/>
  <c r="D125" i="17"/>
  <c r="AF139" i="11"/>
  <c r="AF140" i="11"/>
  <c r="AF141" i="11"/>
  <c r="AF142" i="11"/>
  <c r="AF143" i="11"/>
  <c r="AF144" i="11"/>
  <c r="AF145" i="11"/>
  <c r="AF146" i="11"/>
  <c r="AF147" i="11"/>
  <c r="AF196" i="11"/>
  <c r="AF197" i="11"/>
  <c r="AE111" i="17"/>
  <c r="BZ26" i="9"/>
  <c r="CE26" i="9"/>
  <c r="D126" i="17"/>
  <c r="AE138" i="11"/>
  <c r="AE139" i="11"/>
  <c r="AE140" i="11"/>
  <c r="AE141" i="11"/>
  <c r="AE142" i="11"/>
  <c r="AE143" i="11"/>
  <c r="AE144" i="11"/>
  <c r="AE145" i="11"/>
  <c r="AE146" i="11"/>
  <c r="AE147" i="11"/>
  <c r="AE196" i="11"/>
  <c r="AE197" i="11"/>
  <c r="AD111" i="17"/>
  <c r="AN126" i="17"/>
  <c r="BZ27" i="9"/>
  <c r="CE27" i="9"/>
  <c r="D127" i="17"/>
  <c r="AD137" i="11"/>
  <c r="AD138" i="11"/>
  <c r="AD139" i="11"/>
  <c r="AD140" i="11"/>
  <c r="AD141" i="11"/>
  <c r="AD142" i="11"/>
  <c r="AD143" i="11"/>
  <c r="AD144" i="11"/>
  <c r="AD145" i="11"/>
  <c r="AD146" i="11"/>
  <c r="AD147" i="11"/>
  <c r="AD196" i="11"/>
  <c r="AD197" i="11"/>
  <c r="AC111" i="17"/>
  <c r="AN127" i="17"/>
  <c r="BZ28" i="9"/>
  <c r="CE28" i="9"/>
  <c r="D128" i="17"/>
  <c r="AC136" i="11"/>
  <c r="AC137" i="11"/>
  <c r="AC138" i="11"/>
  <c r="AC139" i="11"/>
  <c r="AC140" i="11"/>
  <c r="AC141" i="11"/>
  <c r="AC142" i="11"/>
  <c r="AC143" i="11"/>
  <c r="AC144" i="11"/>
  <c r="AC145" i="11"/>
  <c r="AC146" i="11"/>
  <c r="AC147" i="11"/>
  <c r="AC196" i="11"/>
  <c r="AC197" i="11"/>
  <c r="AB111" i="17"/>
  <c r="AN128" i="17"/>
  <c r="BZ29" i="9"/>
  <c r="CE29" i="9"/>
  <c r="D129" i="17"/>
  <c r="AB135" i="11"/>
  <c r="AB136" i="11"/>
  <c r="AB137" i="11"/>
  <c r="AB138" i="11"/>
  <c r="AB139" i="11"/>
  <c r="AB140" i="11"/>
  <c r="AB141" i="11"/>
  <c r="AB142" i="11"/>
  <c r="AB143" i="11"/>
  <c r="AB144" i="11"/>
  <c r="AB145" i="11"/>
  <c r="AB146" i="11"/>
  <c r="AB147" i="11"/>
  <c r="AB196" i="11"/>
  <c r="AB197" i="11"/>
  <c r="AA111" i="17"/>
  <c r="AN129" i="17"/>
  <c r="BZ30" i="9"/>
  <c r="CE30" i="9"/>
  <c r="D130" i="17"/>
  <c r="AA134" i="11"/>
  <c r="AA135" i="11"/>
  <c r="AA136" i="11"/>
  <c r="AA137" i="11"/>
  <c r="AA138" i="11"/>
  <c r="AA139" i="11"/>
  <c r="AA140" i="11"/>
  <c r="AA141" i="11"/>
  <c r="AA142" i="11"/>
  <c r="AA143" i="11"/>
  <c r="AA144" i="11"/>
  <c r="AA145" i="11"/>
  <c r="AA146" i="11"/>
  <c r="AA147" i="11"/>
  <c r="AA196" i="11"/>
  <c r="AA197" i="11"/>
  <c r="Z111" i="17"/>
  <c r="AN130" i="17"/>
  <c r="BZ31" i="9"/>
  <c r="CE31" i="9"/>
  <c r="D131" i="17"/>
  <c r="Z133" i="11"/>
  <c r="Z134" i="11"/>
  <c r="Z135" i="11"/>
  <c r="Z136" i="11"/>
  <c r="Z137" i="11"/>
  <c r="Z138" i="11"/>
  <c r="Z139" i="11"/>
  <c r="Z140" i="11"/>
  <c r="Z141" i="11"/>
  <c r="Z142" i="11"/>
  <c r="Z143" i="11"/>
  <c r="Z144" i="11"/>
  <c r="Z145" i="11"/>
  <c r="Z146" i="11"/>
  <c r="Z147" i="11"/>
  <c r="Z196" i="11"/>
  <c r="Z197" i="11"/>
  <c r="Y111" i="17"/>
  <c r="BZ32" i="9"/>
  <c r="CE32" i="9"/>
  <c r="D132" i="17"/>
  <c r="Y132" i="11"/>
  <c r="Y133" i="11"/>
  <c r="Y134" i="11"/>
  <c r="Y135" i="11"/>
  <c r="Y136" i="11"/>
  <c r="Y137" i="11"/>
  <c r="Y138" i="11"/>
  <c r="Y139" i="11"/>
  <c r="Y140" i="11"/>
  <c r="Y141" i="11"/>
  <c r="Y142" i="11"/>
  <c r="Y143" i="11"/>
  <c r="Y144" i="11"/>
  <c r="Y145" i="11"/>
  <c r="Y146" i="11"/>
  <c r="Y147" i="11"/>
  <c r="Y196" i="11"/>
  <c r="Y197" i="11"/>
  <c r="X111" i="17"/>
  <c r="AN132" i="17"/>
  <c r="BZ33" i="9"/>
  <c r="CE33" i="9"/>
  <c r="D133" i="17"/>
  <c r="X131" i="11"/>
  <c r="X132" i="11"/>
  <c r="X133" i="11"/>
  <c r="X134" i="11"/>
  <c r="X135" i="11"/>
  <c r="X136" i="11"/>
  <c r="X137" i="11"/>
  <c r="X138" i="11"/>
  <c r="X139" i="11"/>
  <c r="X140" i="11"/>
  <c r="X141" i="11"/>
  <c r="X142" i="11"/>
  <c r="X143" i="11"/>
  <c r="X144" i="11"/>
  <c r="X145" i="11"/>
  <c r="X146" i="11"/>
  <c r="X147" i="11"/>
  <c r="X196" i="11"/>
  <c r="X197" i="11"/>
  <c r="W111" i="17"/>
  <c r="BZ34" i="9"/>
  <c r="CE34" i="9"/>
  <c r="D134" i="17"/>
  <c r="W130" i="11"/>
  <c r="W131" i="11"/>
  <c r="W132" i="11"/>
  <c r="W133" i="11"/>
  <c r="W134" i="11"/>
  <c r="W135" i="11"/>
  <c r="W136" i="11"/>
  <c r="W137" i="11"/>
  <c r="W138" i="11"/>
  <c r="W139" i="11"/>
  <c r="W140" i="11"/>
  <c r="W141" i="11"/>
  <c r="W142" i="11"/>
  <c r="W143" i="11"/>
  <c r="W144" i="11"/>
  <c r="W145" i="11"/>
  <c r="W146" i="11"/>
  <c r="W147" i="11"/>
  <c r="W196" i="11"/>
  <c r="W197" i="11"/>
  <c r="V111" i="17"/>
  <c r="BZ35" i="9"/>
  <c r="CE35" i="9"/>
  <c r="D135" i="17"/>
  <c r="V129" i="11"/>
  <c r="V130" i="11"/>
  <c r="V131" i="11"/>
  <c r="V132" i="11"/>
  <c r="V133" i="11"/>
  <c r="V134" i="11"/>
  <c r="V135" i="11"/>
  <c r="V136" i="11"/>
  <c r="V137" i="11"/>
  <c r="V138" i="11"/>
  <c r="V139" i="11"/>
  <c r="V140" i="11"/>
  <c r="V141" i="11"/>
  <c r="V142" i="11"/>
  <c r="V143" i="11"/>
  <c r="V144" i="11"/>
  <c r="V145" i="11"/>
  <c r="V146" i="11"/>
  <c r="V147" i="11"/>
  <c r="V196" i="11"/>
  <c r="V197" i="11"/>
  <c r="U111" i="17"/>
  <c r="AN135" i="17"/>
  <c r="BZ36" i="9"/>
  <c r="CE36" i="9"/>
  <c r="D136" i="17"/>
  <c r="U128" i="11"/>
  <c r="U129" i="11"/>
  <c r="U130" i="11"/>
  <c r="U131" i="11"/>
  <c r="U132" i="11"/>
  <c r="U133" i="11"/>
  <c r="U134" i="11"/>
  <c r="U135" i="11"/>
  <c r="U136" i="11"/>
  <c r="U137" i="11"/>
  <c r="U138" i="11"/>
  <c r="U139" i="11"/>
  <c r="U140" i="11"/>
  <c r="U141" i="11"/>
  <c r="U142" i="11"/>
  <c r="U143" i="11"/>
  <c r="U144" i="11"/>
  <c r="U145" i="11"/>
  <c r="U146" i="11"/>
  <c r="U147" i="11"/>
  <c r="U196" i="11"/>
  <c r="U197" i="11"/>
  <c r="T111" i="17"/>
  <c r="AN136" i="17"/>
  <c r="BZ37" i="9"/>
  <c r="CE37" i="9"/>
  <c r="D137" i="17"/>
  <c r="T127" i="11"/>
  <c r="T128" i="11"/>
  <c r="T129" i="11"/>
  <c r="T130" i="11"/>
  <c r="T131" i="11"/>
  <c r="T132" i="11"/>
  <c r="T133" i="11"/>
  <c r="T134" i="11"/>
  <c r="T135" i="11"/>
  <c r="T136" i="11"/>
  <c r="T137" i="11"/>
  <c r="T138" i="11"/>
  <c r="T139" i="11"/>
  <c r="T140" i="11"/>
  <c r="T141" i="11"/>
  <c r="T142" i="11"/>
  <c r="T143" i="11"/>
  <c r="T144" i="11"/>
  <c r="T145" i="11"/>
  <c r="T146" i="11"/>
  <c r="T147" i="11"/>
  <c r="T196" i="11"/>
  <c r="T197" i="11"/>
  <c r="S111" i="17"/>
  <c r="BZ38" i="9"/>
  <c r="CE38" i="9"/>
  <c r="D138" i="17"/>
  <c r="S126" i="11"/>
  <c r="S127" i="11"/>
  <c r="S128" i="11"/>
  <c r="S129" i="11"/>
  <c r="S130" i="11"/>
  <c r="S131" i="11"/>
  <c r="S132" i="11"/>
  <c r="S133" i="11"/>
  <c r="S134" i="11"/>
  <c r="S135" i="11"/>
  <c r="S136" i="11"/>
  <c r="S137" i="11"/>
  <c r="S138" i="11"/>
  <c r="S139" i="11"/>
  <c r="S140" i="11"/>
  <c r="S141" i="11"/>
  <c r="S142" i="11"/>
  <c r="S143" i="11"/>
  <c r="S144" i="11"/>
  <c r="S145" i="11"/>
  <c r="S146" i="11"/>
  <c r="S147" i="11"/>
  <c r="S196" i="11"/>
  <c r="S197" i="11"/>
  <c r="R111" i="17"/>
  <c r="AN138" i="17"/>
  <c r="BZ39" i="9"/>
  <c r="CE39" i="9"/>
  <c r="D139" i="17"/>
  <c r="R125" i="11"/>
  <c r="R126" i="11"/>
  <c r="R127" i="11"/>
  <c r="R128" i="11"/>
  <c r="R129" i="11"/>
  <c r="R130" i="11"/>
  <c r="R131" i="11"/>
  <c r="R132" i="11"/>
  <c r="R133" i="11"/>
  <c r="R134" i="11"/>
  <c r="R135" i="11"/>
  <c r="R136" i="11"/>
  <c r="R137" i="11"/>
  <c r="R138" i="11"/>
  <c r="R139" i="11"/>
  <c r="R140" i="11"/>
  <c r="R141" i="11"/>
  <c r="R142" i="11"/>
  <c r="R143" i="11"/>
  <c r="R144" i="11"/>
  <c r="R145" i="11"/>
  <c r="R146" i="11"/>
  <c r="R147" i="11"/>
  <c r="R196" i="11"/>
  <c r="R197" i="11"/>
  <c r="Q111" i="17"/>
  <c r="AN139" i="17"/>
  <c r="BZ40" i="9"/>
  <c r="CE40" i="9"/>
  <c r="D140" i="17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96" i="11"/>
  <c r="Q197" i="11"/>
  <c r="P111" i="17"/>
  <c r="AN140" i="17"/>
  <c r="BZ41" i="9"/>
  <c r="CE41" i="9"/>
  <c r="D141" i="17"/>
  <c r="P123" i="11"/>
  <c r="P124" i="11"/>
  <c r="P125" i="11"/>
  <c r="P126" i="11"/>
  <c r="P127" i="11"/>
  <c r="P128" i="11"/>
  <c r="P129" i="11"/>
  <c r="P130" i="11"/>
  <c r="P131" i="11"/>
  <c r="P132" i="11"/>
  <c r="P133" i="11"/>
  <c r="P134" i="11"/>
  <c r="P135" i="11"/>
  <c r="P136" i="11"/>
  <c r="P137" i="11"/>
  <c r="P138" i="11"/>
  <c r="P139" i="11"/>
  <c r="P140" i="11"/>
  <c r="P141" i="11"/>
  <c r="P142" i="11"/>
  <c r="P143" i="11"/>
  <c r="P144" i="11"/>
  <c r="P145" i="11"/>
  <c r="P146" i="11"/>
  <c r="P147" i="11"/>
  <c r="P196" i="11"/>
  <c r="P197" i="11"/>
  <c r="O111" i="17"/>
  <c r="BZ42" i="9"/>
  <c r="CE42" i="9"/>
  <c r="D142" i="17"/>
  <c r="O122" i="11"/>
  <c r="O123" i="11"/>
  <c r="O124" i="11"/>
  <c r="O125" i="11"/>
  <c r="O126" i="11"/>
  <c r="O127" i="11"/>
  <c r="O128" i="11"/>
  <c r="O129" i="11"/>
  <c r="O130" i="11"/>
  <c r="O131" i="11"/>
  <c r="O132" i="11"/>
  <c r="O133" i="11"/>
  <c r="O134" i="11"/>
  <c r="O135" i="11"/>
  <c r="O136" i="11"/>
  <c r="O137" i="11"/>
  <c r="O138" i="11"/>
  <c r="O139" i="11"/>
  <c r="O140" i="11"/>
  <c r="O141" i="11"/>
  <c r="O142" i="11"/>
  <c r="O143" i="11"/>
  <c r="O144" i="11"/>
  <c r="O145" i="11"/>
  <c r="O146" i="11"/>
  <c r="O147" i="11"/>
  <c r="O196" i="11"/>
  <c r="O197" i="11"/>
  <c r="N111" i="17"/>
  <c r="BZ43" i="9"/>
  <c r="CE43" i="9"/>
  <c r="D143" i="17"/>
  <c r="N121" i="11"/>
  <c r="N122" i="11"/>
  <c r="N123" i="11"/>
  <c r="N124" i="11"/>
  <c r="N125" i="11"/>
  <c r="N126" i="11"/>
  <c r="N127" i="11"/>
  <c r="N128" i="11"/>
  <c r="N129" i="11"/>
  <c r="N130" i="11"/>
  <c r="N131" i="11"/>
  <c r="N132" i="11"/>
  <c r="N133" i="11"/>
  <c r="N134" i="11"/>
  <c r="N135" i="11"/>
  <c r="N136" i="11"/>
  <c r="N137" i="11"/>
  <c r="N138" i="11"/>
  <c r="N139" i="11"/>
  <c r="N140" i="11"/>
  <c r="N141" i="11"/>
  <c r="N142" i="11"/>
  <c r="N143" i="11"/>
  <c r="N144" i="11"/>
  <c r="N145" i="11"/>
  <c r="N146" i="11"/>
  <c r="N147" i="11"/>
  <c r="N196" i="11"/>
  <c r="N197" i="11"/>
  <c r="M111" i="17"/>
  <c r="AN143" i="17"/>
  <c r="BZ44" i="9"/>
  <c r="CE44" i="9"/>
  <c r="D144" i="17"/>
  <c r="M120" i="11"/>
  <c r="M121" i="11"/>
  <c r="M122" i="11"/>
  <c r="M123" i="11"/>
  <c r="M124" i="11"/>
  <c r="M125" i="11"/>
  <c r="M126" i="11"/>
  <c r="M127" i="11"/>
  <c r="M128" i="11"/>
  <c r="M129" i="11"/>
  <c r="M130" i="11"/>
  <c r="M131" i="11"/>
  <c r="M132" i="11"/>
  <c r="M133" i="11"/>
  <c r="M134" i="11"/>
  <c r="M135" i="11"/>
  <c r="M136" i="11"/>
  <c r="M137" i="11"/>
  <c r="M138" i="11"/>
  <c r="M139" i="11"/>
  <c r="M140" i="11"/>
  <c r="M141" i="11"/>
  <c r="M142" i="11"/>
  <c r="M143" i="11"/>
  <c r="M144" i="11"/>
  <c r="M145" i="11"/>
  <c r="M146" i="11"/>
  <c r="M147" i="11"/>
  <c r="M196" i="11"/>
  <c r="M197" i="11"/>
  <c r="L111" i="17"/>
  <c r="AN144" i="17"/>
  <c r="BZ45" i="9"/>
  <c r="CE45" i="9"/>
  <c r="D145" i="17"/>
  <c r="L119" i="11"/>
  <c r="L120" i="11"/>
  <c r="L121" i="11"/>
  <c r="L122" i="11"/>
  <c r="L123" i="11"/>
  <c r="L124" i="11"/>
  <c r="L125" i="11"/>
  <c r="L126" i="11"/>
  <c r="L127" i="11"/>
  <c r="L128" i="11"/>
  <c r="L129" i="11"/>
  <c r="L130" i="11"/>
  <c r="L131" i="11"/>
  <c r="L132" i="11"/>
  <c r="L133" i="11"/>
  <c r="L134" i="11"/>
  <c r="L135" i="11"/>
  <c r="L136" i="11"/>
  <c r="L137" i="11"/>
  <c r="L138" i="11"/>
  <c r="L139" i="11"/>
  <c r="L140" i="11"/>
  <c r="L141" i="11"/>
  <c r="L142" i="11"/>
  <c r="L143" i="11"/>
  <c r="L144" i="11"/>
  <c r="L145" i="11"/>
  <c r="L146" i="11"/>
  <c r="L147" i="11"/>
  <c r="L196" i="11"/>
  <c r="L197" i="11"/>
  <c r="K111" i="17"/>
  <c r="AN145" i="17"/>
  <c r="BZ46" i="9"/>
  <c r="CE46" i="9"/>
  <c r="D146" i="17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96" i="11"/>
  <c r="K197" i="11"/>
  <c r="J111" i="17"/>
  <c r="AN146" i="17"/>
  <c r="BZ47" i="9"/>
  <c r="CE47" i="9"/>
  <c r="D147" i="17"/>
  <c r="J117" i="11"/>
  <c r="J118" i="11"/>
  <c r="J119" i="11"/>
  <c r="J120" i="11"/>
  <c r="J121" i="11"/>
  <c r="J122" i="11"/>
  <c r="J123" i="11"/>
  <c r="J124" i="11"/>
  <c r="J125" i="11"/>
  <c r="J126" i="11"/>
  <c r="J127" i="11"/>
  <c r="J128" i="11"/>
  <c r="J129" i="11"/>
  <c r="J130" i="11"/>
  <c r="J131" i="11"/>
  <c r="J132" i="11"/>
  <c r="J133" i="11"/>
  <c r="J134" i="11"/>
  <c r="J135" i="11"/>
  <c r="J136" i="11"/>
  <c r="J137" i="11"/>
  <c r="J138" i="11"/>
  <c r="J139" i="11"/>
  <c r="J140" i="11"/>
  <c r="J141" i="11"/>
  <c r="J142" i="11"/>
  <c r="J143" i="11"/>
  <c r="J144" i="11"/>
  <c r="J145" i="11"/>
  <c r="J146" i="11"/>
  <c r="J147" i="11"/>
  <c r="J196" i="11"/>
  <c r="J197" i="11"/>
  <c r="I111" i="17"/>
  <c r="BZ48" i="9"/>
  <c r="CE48" i="9"/>
  <c r="D148" i="17"/>
  <c r="I197" i="11"/>
  <c r="H111" i="17"/>
  <c r="AN148" i="17"/>
  <c r="H44" i="14"/>
  <c r="CA67" i="9"/>
  <c r="CA68" i="9"/>
  <c r="CA69" i="9"/>
  <c r="CA15" i="9"/>
  <c r="CA16" i="9"/>
  <c r="CA17" i="9"/>
  <c r="BK49" i="9"/>
  <c r="BS48" i="9"/>
  <c r="BK48" i="9"/>
  <c r="BS47" i="9"/>
  <c r="BK47" i="9"/>
  <c r="BS46" i="9"/>
  <c r="BK46" i="9"/>
  <c r="BS45" i="9"/>
  <c r="BK45" i="9"/>
  <c r="BS44" i="9"/>
  <c r="BK44" i="9"/>
  <c r="BS43" i="9"/>
  <c r="BK43" i="9"/>
  <c r="BS42" i="9"/>
  <c r="BK42" i="9"/>
  <c r="BS41" i="9"/>
  <c r="BK41" i="9"/>
  <c r="BS40" i="9"/>
  <c r="BK40" i="9"/>
  <c r="BS39" i="9"/>
  <c r="BK39" i="9"/>
  <c r="BS38" i="9"/>
  <c r="BK38" i="9"/>
  <c r="BS37" i="9"/>
  <c r="BK37" i="9"/>
  <c r="BS36" i="9"/>
  <c r="BK36" i="9"/>
  <c r="BS35" i="9"/>
  <c r="BK35" i="9"/>
  <c r="BS34" i="9"/>
  <c r="BK34" i="9"/>
  <c r="BS33" i="9"/>
  <c r="BK33" i="9"/>
  <c r="BS32" i="9"/>
  <c r="BK32" i="9"/>
  <c r="BS31" i="9"/>
  <c r="BK31" i="9"/>
  <c r="BS30" i="9"/>
  <c r="BK30" i="9"/>
  <c r="BS29" i="9"/>
  <c r="BK29" i="9"/>
  <c r="BS28" i="9"/>
  <c r="BK28" i="9"/>
  <c r="BS27" i="9"/>
  <c r="BK27" i="9"/>
  <c r="BS26" i="9"/>
  <c r="BK26" i="9"/>
  <c r="BS25" i="9"/>
  <c r="BK25" i="9"/>
  <c r="BS24" i="9"/>
  <c r="BK24" i="9"/>
  <c r="BS23" i="9"/>
  <c r="BK23" i="9"/>
  <c r="BS22" i="9"/>
  <c r="BK22" i="9"/>
  <c r="BS21" i="9"/>
  <c r="BK21" i="9"/>
  <c r="BS20" i="9"/>
  <c r="BK20" i="9"/>
  <c r="BS19" i="9"/>
  <c r="BK19" i="9"/>
  <c r="BS18" i="9"/>
  <c r="BK18" i="9"/>
  <c r="BS17" i="9"/>
  <c r="CF17" i="9"/>
  <c r="CA18" i="9"/>
  <c r="CA19" i="9"/>
  <c r="CA20" i="9"/>
  <c r="CA21" i="9"/>
  <c r="CF21" i="9"/>
  <c r="CF15" i="9"/>
  <c r="CF16" i="9"/>
  <c r="D216" i="17"/>
  <c r="H207" i="10"/>
  <c r="AT209" i="10"/>
  <c r="G207" i="10"/>
  <c r="AT210" i="10"/>
  <c r="AT211" i="10"/>
  <c r="D248" i="11"/>
  <c r="AO248" i="11"/>
  <c r="AU209" i="10"/>
  <c r="AU210" i="10"/>
  <c r="AU211" i="10"/>
  <c r="D249" i="11"/>
  <c r="AO249" i="11"/>
  <c r="AV209" i="10"/>
  <c r="AV210" i="10"/>
  <c r="AV211" i="10"/>
  <c r="D250" i="11"/>
  <c r="AO250" i="11"/>
  <c r="AW209" i="10"/>
  <c r="AW210" i="10"/>
  <c r="AW211" i="10"/>
  <c r="D251" i="11"/>
  <c r="AO251" i="11"/>
  <c r="AX209" i="10"/>
  <c r="AX210" i="10"/>
  <c r="AX211" i="10"/>
  <c r="D252" i="11"/>
  <c r="AO252" i="11"/>
  <c r="AY209" i="10"/>
  <c r="AY210" i="10"/>
  <c r="AY211" i="10"/>
  <c r="D253" i="11"/>
  <c r="AO253" i="11"/>
  <c r="AZ209" i="10"/>
  <c r="AZ210" i="10"/>
  <c r="AZ211" i="10"/>
  <c r="D254" i="11"/>
  <c r="AO254" i="11"/>
  <c r="BA209" i="10"/>
  <c r="BA210" i="10"/>
  <c r="BA211" i="10"/>
  <c r="D255" i="11"/>
  <c r="AO255" i="11"/>
  <c r="BB209" i="10"/>
  <c r="BB210" i="10"/>
  <c r="BB211" i="10"/>
  <c r="D256" i="11"/>
  <c r="AO256" i="11"/>
  <c r="BC209" i="10"/>
  <c r="BC210" i="10"/>
  <c r="BC211" i="10"/>
  <c r="D257" i="11"/>
  <c r="AO257" i="11"/>
  <c r="BD209" i="10"/>
  <c r="BD210" i="10"/>
  <c r="BD211" i="10"/>
  <c r="D258" i="11"/>
  <c r="AO258" i="11"/>
  <c r="BE209" i="10"/>
  <c r="BE210" i="10"/>
  <c r="BE211" i="10"/>
  <c r="D259" i="11"/>
  <c r="AO259" i="11"/>
  <c r="BF209" i="10"/>
  <c r="BF210" i="10"/>
  <c r="BF211" i="10"/>
  <c r="D260" i="11"/>
  <c r="AO260" i="11"/>
  <c r="BG209" i="10"/>
  <c r="BG210" i="10"/>
  <c r="BG211" i="10"/>
  <c r="D261" i="11"/>
  <c r="AO261" i="11"/>
  <c r="BH209" i="10"/>
  <c r="BH210" i="10"/>
  <c r="BH211" i="10"/>
  <c r="D262" i="11"/>
  <c r="AO262" i="11"/>
  <c r="BI209" i="10"/>
  <c r="BI210" i="10"/>
  <c r="BI211" i="10"/>
  <c r="D263" i="11"/>
  <c r="AO263" i="11"/>
  <c r="BJ209" i="10"/>
  <c r="BJ210" i="10"/>
  <c r="BJ211" i="10"/>
  <c r="D264" i="11"/>
  <c r="AO264" i="11"/>
  <c r="BK210" i="10"/>
  <c r="BK211" i="10"/>
  <c r="D265" i="11"/>
  <c r="AO265" i="11"/>
  <c r="AO296" i="11"/>
  <c r="N209" i="10"/>
  <c r="N210" i="10"/>
  <c r="N211" i="10"/>
  <c r="D216" i="11"/>
  <c r="I216" i="11"/>
  <c r="O209" i="10"/>
  <c r="O210" i="10"/>
  <c r="O211" i="10"/>
  <c r="D217" i="11"/>
  <c r="I217" i="11"/>
  <c r="P209" i="10"/>
  <c r="P210" i="10"/>
  <c r="P211" i="10"/>
  <c r="D218" i="11"/>
  <c r="I218" i="11"/>
  <c r="Q209" i="10"/>
  <c r="Q210" i="10"/>
  <c r="Q211" i="10"/>
  <c r="D219" i="11"/>
  <c r="I219" i="11"/>
  <c r="R209" i="10"/>
  <c r="R210" i="10"/>
  <c r="R211" i="10"/>
  <c r="D220" i="11"/>
  <c r="I220" i="11"/>
  <c r="S209" i="10"/>
  <c r="S210" i="10"/>
  <c r="S211" i="10"/>
  <c r="D221" i="11"/>
  <c r="I221" i="11"/>
  <c r="T209" i="10"/>
  <c r="T210" i="10"/>
  <c r="T211" i="10"/>
  <c r="D222" i="11"/>
  <c r="I222" i="11"/>
  <c r="U209" i="10"/>
  <c r="U210" i="10"/>
  <c r="U211" i="10"/>
  <c r="D223" i="11"/>
  <c r="I223" i="11"/>
  <c r="V209" i="10"/>
  <c r="V210" i="10"/>
  <c r="V211" i="10"/>
  <c r="D224" i="11"/>
  <c r="I224" i="11"/>
  <c r="W209" i="10"/>
  <c r="W210" i="10"/>
  <c r="W211" i="10"/>
  <c r="D225" i="11"/>
  <c r="I225" i="11"/>
  <c r="X209" i="10"/>
  <c r="X210" i="10"/>
  <c r="X211" i="10"/>
  <c r="D226" i="11"/>
  <c r="I226" i="11"/>
  <c r="Y209" i="10"/>
  <c r="Y210" i="10"/>
  <c r="Y211" i="10"/>
  <c r="D227" i="11"/>
  <c r="I227" i="11"/>
  <c r="Z209" i="10"/>
  <c r="Z210" i="10"/>
  <c r="Z211" i="10"/>
  <c r="D228" i="11"/>
  <c r="I228" i="11"/>
  <c r="AA209" i="10"/>
  <c r="AA210" i="10"/>
  <c r="AA211" i="10"/>
  <c r="D229" i="11"/>
  <c r="I229" i="11"/>
  <c r="AB209" i="10"/>
  <c r="AB210" i="10"/>
  <c r="AB211" i="10"/>
  <c r="D230" i="11"/>
  <c r="I230" i="11"/>
  <c r="AC209" i="10"/>
  <c r="AC210" i="10"/>
  <c r="AC211" i="10"/>
  <c r="D231" i="11"/>
  <c r="I231" i="11"/>
  <c r="AD209" i="10"/>
  <c r="AD210" i="10"/>
  <c r="AD211" i="10"/>
  <c r="D232" i="11"/>
  <c r="I232" i="11"/>
  <c r="AE209" i="10"/>
  <c r="AE210" i="10"/>
  <c r="AE211" i="10"/>
  <c r="D233" i="11"/>
  <c r="I233" i="11"/>
  <c r="AF209" i="10"/>
  <c r="AF210" i="10"/>
  <c r="AF211" i="10"/>
  <c r="D234" i="11"/>
  <c r="I234" i="11"/>
  <c r="AG209" i="10"/>
  <c r="AG210" i="10"/>
  <c r="AG211" i="10"/>
  <c r="D235" i="11"/>
  <c r="I235" i="11"/>
  <c r="AH209" i="10"/>
  <c r="AH210" i="10"/>
  <c r="AH211" i="10"/>
  <c r="D236" i="11"/>
  <c r="I236" i="11"/>
  <c r="AI209" i="10"/>
  <c r="AI210" i="10"/>
  <c r="AI211" i="10"/>
  <c r="D237" i="11"/>
  <c r="I237" i="11"/>
  <c r="AJ209" i="10"/>
  <c r="AJ210" i="10"/>
  <c r="AJ211" i="10"/>
  <c r="D238" i="11"/>
  <c r="I238" i="11"/>
  <c r="AK209" i="10"/>
  <c r="AK210" i="10"/>
  <c r="AK211" i="10"/>
  <c r="D239" i="11"/>
  <c r="I239" i="11"/>
  <c r="AL209" i="10"/>
  <c r="AL210" i="10"/>
  <c r="AL211" i="10"/>
  <c r="D240" i="11"/>
  <c r="I240" i="11"/>
  <c r="AM209" i="10"/>
  <c r="AM210" i="10"/>
  <c r="AM211" i="10"/>
  <c r="D241" i="11"/>
  <c r="I241" i="11"/>
  <c r="AN209" i="10"/>
  <c r="AN210" i="10"/>
  <c r="AN211" i="10"/>
  <c r="D242" i="11"/>
  <c r="I242" i="11"/>
  <c r="AO209" i="10"/>
  <c r="AO210" i="10"/>
  <c r="AO211" i="10"/>
  <c r="D243" i="11"/>
  <c r="I243" i="11"/>
  <c r="AP209" i="10"/>
  <c r="AP210" i="10"/>
  <c r="AP211" i="10"/>
  <c r="D244" i="11"/>
  <c r="I244" i="11"/>
  <c r="AQ209" i="10"/>
  <c r="AQ210" i="10"/>
  <c r="AQ211" i="10"/>
  <c r="D245" i="11"/>
  <c r="I245" i="11"/>
  <c r="AR209" i="10"/>
  <c r="AR210" i="10"/>
  <c r="AR211" i="10"/>
  <c r="D246" i="11"/>
  <c r="I246" i="11"/>
  <c r="AS209" i="10"/>
  <c r="AS210" i="10"/>
  <c r="AS211" i="10"/>
  <c r="D247" i="11"/>
  <c r="I247" i="11"/>
  <c r="I248" i="11"/>
  <c r="I249" i="11"/>
  <c r="I250" i="11"/>
  <c r="I251" i="11"/>
  <c r="I252" i="11"/>
  <c r="I253" i="11"/>
  <c r="I254" i="11"/>
  <c r="I255" i="11"/>
  <c r="I256" i="11"/>
  <c r="I257" i="11"/>
  <c r="I258" i="11"/>
  <c r="I259" i="11"/>
  <c r="I260" i="11"/>
  <c r="I261" i="11"/>
  <c r="I262" i="11"/>
  <c r="I263" i="11"/>
  <c r="I264" i="11"/>
  <c r="I265" i="11"/>
  <c r="I296" i="11"/>
  <c r="AO297" i="11"/>
  <c r="AN211" i="17"/>
  <c r="AN216" i="17"/>
  <c r="D217" i="17"/>
  <c r="AN247" i="11"/>
  <c r="AN248" i="11"/>
  <c r="AN249" i="11"/>
  <c r="AN250" i="11"/>
  <c r="AN251" i="11"/>
  <c r="AN252" i="11"/>
  <c r="AN253" i="11"/>
  <c r="AN254" i="11"/>
  <c r="AN255" i="11"/>
  <c r="AN256" i="11"/>
  <c r="AN257" i="11"/>
  <c r="AN258" i="11"/>
  <c r="AN259" i="11"/>
  <c r="AN260" i="11"/>
  <c r="AN261" i="11"/>
  <c r="AN262" i="11"/>
  <c r="AN263" i="11"/>
  <c r="AN264" i="11"/>
  <c r="AN265" i="11"/>
  <c r="AN296" i="11"/>
  <c r="AN297" i="11"/>
  <c r="AM211" i="17"/>
  <c r="CF18" i="9"/>
  <c r="D218" i="17"/>
  <c r="AM246" i="11"/>
  <c r="AM247" i="11"/>
  <c r="AM248" i="11"/>
  <c r="AM249" i="11"/>
  <c r="AM250" i="11"/>
  <c r="AM251" i="11"/>
  <c r="AM252" i="11"/>
  <c r="AM253" i="11"/>
  <c r="AM254" i="11"/>
  <c r="AM255" i="11"/>
  <c r="AM256" i="11"/>
  <c r="AM257" i="11"/>
  <c r="AM258" i="11"/>
  <c r="AM259" i="11"/>
  <c r="AM260" i="11"/>
  <c r="AM261" i="11"/>
  <c r="AM262" i="11"/>
  <c r="AM263" i="11"/>
  <c r="AM264" i="11"/>
  <c r="AM265" i="11"/>
  <c r="AM296" i="11"/>
  <c r="AM297" i="11"/>
  <c r="AL211" i="17"/>
  <c r="AN218" i="17"/>
  <c r="CF19" i="9"/>
  <c r="D219" i="17"/>
  <c r="AL245" i="11"/>
  <c r="AL246" i="11"/>
  <c r="AL247" i="11"/>
  <c r="AL248" i="11"/>
  <c r="AL249" i="11"/>
  <c r="AL250" i="11"/>
  <c r="AL251" i="11"/>
  <c r="AL252" i="11"/>
  <c r="AL253" i="11"/>
  <c r="AL254" i="11"/>
  <c r="AL255" i="11"/>
  <c r="AL256" i="11"/>
  <c r="AL257" i="11"/>
  <c r="AL258" i="11"/>
  <c r="AL259" i="11"/>
  <c r="AL260" i="11"/>
  <c r="AL261" i="11"/>
  <c r="AL262" i="11"/>
  <c r="AL263" i="11"/>
  <c r="AL264" i="11"/>
  <c r="AL265" i="11"/>
  <c r="AL296" i="11"/>
  <c r="AL297" i="11"/>
  <c r="AK211" i="17"/>
  <c r="AN219" i="17"/>
  <c r="CF20" i="9"/>
  <c r="D220" i="17"/>
  <c r="AK244" i="11"/>
  <c r="AK245" i="11"/>
  <c r="AK246" i="11"/>
  <c r="AK247" i="11"/>
  <c r="AK248" i="11"/>
  <c r="AK249" i="11"/>
  <c r="AK250" i="11"/>
  <c r="AK251" i="11"/>
  <c r="AK252" i="11"/>
  <c r="AK253" i="11"/>
  <c r="AK254" i="11"/>
  <c r="AK255" i="11"/>
  <c r="AK256" i="11"/>
  <c r="AK257" i="11"/>
  <c r="AK258" i="11"/>
  <c r="AK259" i="11"/>
  <c r="AK260" i="11"/>
  <c r="AK261" i="11"/>
  <c r="AK262" i="11"/>
  <c r="AK263" i="11"/>
  <c r="AK264" i="11"/>
  <c r="AK265" i="11"/>
  <c r="AK296" i="11"/>
  <c r="AK297" i="11"/>
  <c r="AJ211" i="17"/>
  <c r="AN220" i="17"/>
  <c r="D221" i="17"/>
  <c r="AJ243" i="11"/>
  <c r="AJ244" i="11"/>
  <c r="AJ245" i="11"/>
  <c r="AJ246" i="11"/>
  <c r="AJ247" i="11"/>
  <c r="AJ248" i="11"/>
  <c r="AJ249" i="11"/>
  <c r="AJ250" i="11"/>
  <c r="AJ251" i="11"/>
  <c r="AJ252" i="11"/>
  <c r="AJ253" i="11"/>
  <c r="AJ254" i="11"/>
  <c r="AJ255" i="11"/>
  <c r="AJ256" i="11"/>
  <c r="AJ257" i="11"/>
  <c r="AJ258" i="11"/>
  <c r="AJ259" i="11"/>
  <c r="AJ260" i="11"/>
  <c r="AJ261" i="11"/>
  <c r="AJ262" i="11"/>
  <c r="AJ263" i="11"/>
  <c r="AJ264" i="11"/>
  <c r="AJ265" i="11"/>
  <c r="AJ296" i="11"/>
  <c r="AJ297" i="11"/>
  <c r="AI211" i="17"/>
  <c r="AN221" i="17"/>
  <c r="CA22" i="9"/>
  <c r="CF22" i="9"/>
  <c r="D222" i="17"/>
  <c r="AI242" i="11"/>
  <c r="AI243" i="11"/>
  <c r="AI244" i="11"/>
  <c r="AI245" i="11"/>
  <c r="AI246" i="11"/>
  <c r="AI247" i="11"/>
  <c r="AI248" i="11"/>
  <c r="AI249" i="11"/>
  <c r="AI250" i="11"/>
  <c r="AI251" i="11"/>
  <c r="AI252" i="11"/>
  <c r="AI253" i="11"/>
  <c r="AI254" i="11"/>
  <c r="AI255" i="11"/>
  <c r="AI256" i="11"/>
  <c r="AI257" i="11"/>
  <c r="AI258" i="11"/>
  <c r="AI259" i="11"/>
  <c r="AI260" i="11"/>
  <c r="AI261" i="11"/>
  <c r="AI262" i="11"/>
  <c r="AI263" i="11"/>
  <c r="AI264" i="11"/>
  <c r="AI265" i="11"/>
  <c r="AI296" i="11"/>
  <c r="AI297" i="11"/>
  <c r="AH211" i="17"/>
  <c r="AN222" i="17"/>
  <c r="CA23" i="9"/>
  <c r="CF23" i="9"/>
  <c r="D223" i="17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96" i="11"/>
  <c r="AH297" i="11"/>
  <c r="AG211" i="17"/>
  <c r="CA24" i="9"/>
  <c r="CF24" i="9"/>
  <c r="D224" i="17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96" i="11"/>
  <c r="AG297" i="11"/>
  <c r="AF211" i="17"/>
  <c r="AN224" i="17"/>
  <c r="CA25" i="9"/>
  <c r="CF25" i="9"/>
  <c r="D225" i="17"/>
  <c r="AF239" i="11"/>
  <c r="AF240" i="11"/>
  <c r="AF241" i="11"/>
  <c r="AF242" i="11"/>
  <c r="AF243" i="11"/>
  <c r="AF244" i="11"/>
  <c r="AF245" i="11"/>
  <c r="AF246" i="11"/>
  <c r="AF247" i="11"/>
  <c r="AF248" i="11"/>
  <c r="AF249" i="11"/>
  <c r="AF250" i="11"/>
  <c r="AF251" i="11"/>
  <c r="AF252" i="11"/>
  <c r="AF253" i="11"/>
  <c r="AF254" i="11"/>
  <c r="AF255" i="11"/>
  <c r="AF256" i="11"/>
  <c r="AF257" i="11"/>
  <c r="AF258" i="11"/>
  <c r="AF259" i="11"/>
  <c r="AF260" i="11"/>
  <c r="AF261" i="11"/>
  <c r="AF262" i="11"/>
  <c r="AF263" i="11"/>
  <c r="AF264" i="11"/>
  <c r="AF265" i="11"/>
  <c r="AF296" i="11"/>
  <c r="AF297" i="11"/>
  <c r="AE211" i="17"/>
  <c r="AN225" i="17"/>
  <c r="CA26" i="9"/>
  <c r="CF26" i="9"/>
  <c r="D226" i="17"/>
  <c r="AE238" i="11"/>
  <c r="AE239" i="11"/>
  <c r="AE240" i="11"/>
  <c r="AE241" i="11"/>
  <c r="AE242" i="11"/>
  <c r="AE243" i="11"/>
  <c r="AE244" i="11"/>
  <c r="AE245" i="11"/>
  <c r="AE246" i="11"/>
  <c r="AE247" i="11"/>
  <c r="AE248" i="11"/>
  <c r="AE249" i="11"/>
  <c r="AE250" i="11"/>
  <c r="AE251" i="11"/>
  <c r="AE252" i="11"/>
  <c r="AE253" i="11"/>
  <c r="AE254" i="11"/>
  <c r="AE255" i="11"/>
  <c r="AE256" i="11"/>
  <c r="AE257" i="11"/>
  <c r="AE258" i="11"/>
  <c r="AE259" i="11"/>
  <c r="AE260" i="11"/>
  <c r="AE261" i="11"/>
  <c r="AE262" i="11"/>
  <c r="AE263" i="11"/>
  <c r="AE264" i="11"/>
  <c r="AE265" i="11"/>
  <c r="AE296" i="11"/>
  <c r="AE297" i="11"/>
  <c r="AD211" i="17"/>
  <c r="AN226" i="17"/>
  <c r="CA27" i="9"/>
  <c r="CF27" i="9"/>
  <c r="D227" i="17"/>
  <c r="AD237" i="11"/>
  <c r="AD238" i="11"/>
  <c r="AD239" i="11"/>
  <c r="AD240" i="11"/>
  <c r="AD241" i="11"/>
  <c r="AD242" i="11"/>
  <c r="AD243" i="11"/>
  <c r="AD244" i="11"/>
  <c r="AD245" i="11"/>
  <c r="AD246" i="11"/>
  <c r="AD247" i="11"/>
  <c r="AD248" i="11"/>
  <c r="AD249" i="11"/>
  <c r="AD250" i="11"/>
  <c r="AD251" i="11"/>
  <c r="AD252" i="11"/>
  <c r="AD253" i="11"/>
  <c r="AD254" i="11"/>
  <c r="AD255" i="11"/>
  <c r="AD256" i="11"/>
  <c r="AD257" i="11"/>
  <c r="AD258" i="11"/>
  <c r="AD259" i="11"/>
  <c r="AD260" i="11"/>
  <c r="AD261" i="11"/>
  <c r="AD262" i="11"/>
  <c r="AD263" i="11"/>
  <c r="AD264" i="11"/>
  <c r="AD265" i="11"/>
  <c r="AD296" i="11"/>
  <c r="AD297" i="11"/>
  <c r="AC211" i="17"/>
  <c r="CA28" i="9"/>
  <c r="CF28" i="9"/>
  <c r="D228" i="17"/>
  <c r="AC236" i="11"/>
  <c r="AC237" i="11"/>
  <c r="AC238" i="11"/>
  <c r="AC239" i="11"/>
  <c r="AC240" i="11"/>
  <c r="AC241" i="11"/>
  <c r="AC242" i="11"/>
  <c r="AC243" i="11"/>
  <c r="AC244" i="11"/>
  <c r="AC245" i="11"/>
  <c r="AC246" i="11"/>
  <c r="AC247" i="11"/>
  <c r="AC248" i="11"/>
  <c r="AC249" i="11"/>
  <c r="AC250" i="11"/>
  <c r="AC251" i="11"/>
  <c r="AC252" i="11"/>
  <c r="AC253" i="11"/>
  <c r="AC254" i="11"/>
  <c r="AC255" i="11"/>
  <c r="AC256" i="11"/>
  <c r="AC257" i="11"/>
  <c r="AC258" i="11"/>
  <c r="AC259" i="11"/>
  <c r="AC260" i="11"/>
  <c r="AC261" i="11"/>
  <c r="AC262" i="11"/>
  <c r="AC263" i="11"/>
  <c r="AC264" i="11"/>
  <c r="AC265" i="11"/>
  <c r="AC296" i="11"/>
  <c r="AC297" i="11"/>
  <c r="AB211" i="17"/>
  <c r="AN228" i="17"/>
  <c r="CA29" i="9"/>
  <c r="CF29" i="9"/>
  <c r="D229" i="17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96" i="11"/>
  <c r="AB297" i="11"/>
  <c r="AA211" i="17"/>
  <c r="AN229" i="17"/>
  <c r="CA30" i="9"/>
  <c r="CF30" i="9"/>
  <c r="D230" i="17"/>
  <c r="AA234" i="11"/>
  <c r="AA235" i="11"/>
  <c r="AA236" i="11"/>
  <c r="AA237" i="11"/>
  <c r="AA238" i="11"/>
  <c r="AA239" i="11"/>
  <c r="AA240" i="11"/>
  <c r="AA241" i="11"/>
  <c r="AA242" i="11"/>
  <c r="AA243" i="11"/>
  <c r="AA244" i="11"/>
  <c r="AA245" i="11"/>
  <c r="AA246" i="11"/>
  <c r="AA247" i="11"/>
  <c r="AA248" i="11"/>
  <c r="AA249" i="11"/>
  <c r="AA250" i="11"/>
  <c r="AA251" i="11"/>
  <c r="AA252" i="11"/>
  <c r="AA253" i="11"/>
  <c r="AA254" i="11"/>
  <c r="AA255" i="11"/>
  <c r="AA256" i="11"/>
  <c r="AA257" i="11"/>
  <c r="AA258" i="11"/>
  <c r="AA259" i="11"/>
  <c r="AA260" i="11"/>
  <c r="AA261" i="11"/>
  <c r="AA262" i="11"/>
  <c r="AA263" i="11"/>
  <c r="AA264" i="11"/>
  <c r="AA265" i="11"/>
  <c r="AA296" i="11"/>
  <c r="AA297" i="11"/>
  <c r="Z211" i="17"/>
  <c r="AN230" i="17"/>
  <c r="CA31" i="9"/>
  <c r="CF31" i="9"/>
  <c r="D231" i="17"/>
  <c r="Z233" i="11"/>
  <c r="Z234" i="11"/>
  <c r="Z235" i="11"/>
  <c r="Z236" i="11"/>
  <c r="Z237" i="11"/>
  <c r="Z238" i="11"/>
  <c r="Z239" i="11"/>
  <c r="Z240" i="11"/>
  <c r="Z241" i="11"/>
  <c r="Z242" i="11"/>
  <c r="Z243" i="11"/>
  <c r="Z244" i="11"/>
  <c r="Z245" i="11"/>
  <c r="Z246" i="11"/>
  <c r="Z247" i="11"/>
  <c r="Z248" i="11"/>
  <c r="Z249" i="11"/>
  <c r="Z250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64" i="11"/>
  <c r="Z265" i="11"/>
  <c r="Z296" i="11"/>
  <c r="Z297" i="11"/>
  <c r="Y211" i="17"/>
  <c r="CA32" i="9"/>
  <c r="CF32" i="9"/>
  <c r="D232" i="17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96" i="11"/>
  <c r="Y297" i="11"/>
  <c r="X211" i="17"/>
  <c r="AN232" i="17"/>
  <c r="CA33" i="9"/>
  <c r="CF33" i="9"/>
  <c r="D233" i="17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96" i="11"/>
  <c r="X297" i="11"/>
  <c r="W211" i="17"/>
  <c r="AN233" i="17"/>
  <c r="CA34" i="9"/>
  <c r="CF34" i="9"/>
  <c r="D234" i="17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96" i="11"/>
  <c r="W297" i="11"/>
  <c r="V211" i="17"/>
  <c r="AN234" i="17"/>
  <c r="CA35" i="9"/>
  <c r="CF35" i="9"/>
  <c r="D235" i="17"/>
  <c r="V229" i="11"/>
  <c r="V230" i="11"/>
  <c r="V231" i="11"/>
  <c r="V232" i="11"/>
  <c r="V233" i="11"/>
  <c r="V234" i="11"/>
  <c r="V235" i="11"/>
  <c r="V236" i="11"/>
  <c r="V237" i="11"/>
  <c r="V238" i="11"/>
  <c r="V239" i="11"/>
  <c r="V240" i="11"/>
  <c r="V241" i="11"/>
  <c r="V242" i="11"/>
  <c r="V243" i="11"/>
  <c r="V244" i="11"/>
  <c r="V245" i="11"/>
  <c r="V246" i="11"/>
  <c r="V247" i="11"/>
  <c r="V248" i="11"/>
  <c r="V249" i="11"/>
  <c r="V250" i="11"/>
  <c r="V251" i="11"/>
  <c r="V252" i="11"/>
  <c r="V253" i="11"/>
  <c r="V254" i="11"/>
  <c r="V255" i="11"/>
  <c r="V256" i="11"/>
  <c r="V257" i="11"/>
  <c r="V258" i="11"/>
  <c r="V259" i="11"/>
  <c r="V260" i="11"/>
  <c r="V261" i="11"/>
  <c r="V262" i="11"/>
  <c r="V263" i="11"/>
  <c r="V264" i="11"/>
  <c r="V265" i="11"/>
  <c r="V296" i="11"/>
  <c r="V297" i="11"/>
  <c r="U211" i="17"/>
  <c r="CA36" i="9"/>
  <c r="CF36" i="9"/>
  <c r="D236" i="17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96" i="11"/>
  <c r="U297" i="11"/>
  <c r="T211" i="17"/>
  <c r="AN236" i="17"/>
  <c r="CA37" i="9"/>
  <c r="CF37" i="9"/>
  <c r="D237" i="17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96" i="11"/>
  <c r="T297" i="11"/>
  <c r="S211" i="17"/>
  <c r="CA38" i="9"/>
  <c r="CF38" i="9"/>
  <c r="D238" i="17"/>
  <c r="S226" i="11"/>
  <c r="S227" i="11"/>
  <c r="S228" i="11"/>
  <c r="S229" i="11"/>
  <c r="S230" i="1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96" i="11"/>
  <c r="S297" i="11"/>
  <c r="R211" i="17"/>
  <c r="AN238" i="17"/>
  <c r="CA39" i="9"/>
  <c r="CF39" i="9"/>
  <c r="D239" i="17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96" i="11"/>
  <c r="R297" i="11"/>
  <c r="Q211" i="17"/>
  <c r="CA40" i="9"/>
  <c r="CF40" i="9"/>
  <c r="D240" i="17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96" i="11"/>
  <c r="Q297" i="11"/>
  <c r="P211" i="17"/>
  <c r="CA41" i="9"/>
  <c r="CF41" i="9"/>
  <c r="D241" i="17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96" i="11"/>
  <c r="P297" i="11"/>
  <c r="O211" i="17"/>
  <c r="AN241" i="17"/>
  <c r="CA42" i="9"/>
  <c r="CF42" i="9"/>
  <c r="D242" i="17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96" i="11"/>
  <c r="O297" i="11"/>
  <c r="N211" i="17"/>
  <c r="AN242" i="17"/>
  <c r="CA43" i="9"/>
  <c r="CF43" i="9"/>
  <c r="D243" i="17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96" i="11"/>
  <c r="N297" i="11"/>
  <c r="M211" i="17"/>
  <c r="CA44" i="9"/>
  <c r="CF44" i="9"/>
  <c r="D244" i="17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96" i="11"/>
  <c r="M297" i="11"/>
  <c r="L211" i="17"/>
  <c r="AN244" i="17"/>
  <c r="CA45" i="9"/>
  <c r="CF45" i="9"/>
  <c r="D245" i="17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96" i="11"/>
  <c r="L297" i="11"/>
  <c r="K211" i="17"/>
  <c r="AN245" i="17"/>
  <c r="CA46" i="9"/>
  <c r="CF46" i="9"/>
  <c r="D246" i="17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96" i="11"/>
  <c r="K297" i="11"/>
  <c r="J211" i="17"/>
  <c r="AN246" i="17"/>
  <c r="CA47" i="9"/>
  <c r="CF47" i="9"/>
  <c r="D247" i="17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96" i="11"/>
  <c r="J297" i="11"/>
  <c r="I211" i="17"/>
  <c r="CA48" i="9"/>
  <c r="CF48" i="9"/>
  <c r="D248" i="17"/>
  <c r="I297" i="11"/>
  <c r="H211" i="17"/>
  <c r="I44" i="14"/>
  <c r="AO116" i="17"/>
  <c r="AO117" i="17"/>
  <c r="AO119" i="17"/>
  <c r="AO120" i="17"/>
  <c r="AO122" i="17"/>
  <c r="AO123" i="17"/>
  <c r="AO124" i="17"/>
  <c r="AO125" i="17"/>
  <c r="AO127" i="17"/>
  <c r="AO128" i="17"/>
  <c r="AO129" i="17"/>
  <c r="AO131" i="17"/>
  <c r="AO132" i="17"/>
  <c r="AO135" i="17"/>
  <c r="AO137" i="17"/>
  <c r="AO138" i="17"/>
  <c r="AO139" i="17"/>
  <c r="AO140" i="17"/>
  <c r="AO143" i="17"/>
  <c r="AO144" i="17"/>
  <c r="AO145" i="17"/>
  <c r="AO146" i="17"/>
  <c r="AO147" i="17"/>
  <c r="AO148" i="17"/>
  <c r="BZ49" i="9"/>
  <c r="CE49" i="9"/>
  <c r="D149" i="17"/>
  <c r="AO149" i="17"/>
  <c r="H45" i="14"/>
  <c r="AP249" i="11"/>
  <c r="AP250" i="11"/>
  <c r="AP251" i="11"/>
  <c r="AP252" i="11"/>
  <c r="AP253" i="11"/>
  <c r="AP254" i="11"/>
  <c r="AP255" i="11"/>
  <c r="AP256" i="11"/>
  <c r="AP257" i="11"/>
  <c r="AP258" i="11"/>
  <c r="AP259" i="11"/>
  <c r="AP260" i="11"/>
  <c r="AP261" i="11"/>
  <c r="AP262" i="11"/>
  <c r="AP263" i="11"/>
  <c r="AP264" i="11"/>
  <c r="AP265" i="11"/>
  <c r="AP296" i="11"/>
  <c r="AP297" i="11"/>
  <c r="AO211" i="17"/>
  <c r="AO216" i="17"/>
  <c r="AO219" i="17"/>
  <c r="AO220" i="17"/>
  <c r="AO222" i="17"/>
  <c r="AO225" i="17"/>
  <c r="AO228" i="17"/>
  <c r="AO229" i="17"/>
  <c r="AO230" i="17"/>
  <c r="AO232" i="17"/>
  <c r="AO233" i="17"/>
  <c r="AO234" i="17"/>
  <c r="AO236" i="17"/>
  <c r="AO238" i="17"/>
  <c r="AO240" i="17"/>
  <c r="AO241" i="17"/>
  <c r="AO245" i="17"/>
  <c r="AO246" i="17"/>
  <c r="CA49" i="9"/>
  <c r="CF49" i="9"/>
  <c r="D249" i="17"/>
  <c r="AO249" i="17"/>
  <c r="I45" i="14"/>
  <c r="AM16" i="17"/>
  <c r="AM18" i="17"/>
  <c r="AM19" i="17"/>
  <c r="AM20" i="17"/>
  <c r="AM24" i="17"/>
  <c r="AM27" i="17"/>
  <c r="AM28" i="17"/>
  <c r="AM29" i="17"/>
  <c r="AM30" i="17"/>
  <c r="AM31" i="17"/>
  <c r="AM32" i="17"/>
  <c r="AM34" i="17"/>
  <c r="AM35" i="17"/>
  <c r="AM36" i="17"/>
  <c r="AM37" i="17"/>
  <c r="AM38" i="17"/>
  <c r="AM40" i="17"/>
  <c r="AM42" i="17"/>
  <c r="AM43" i="17"/>
  <c r="AM44" i="17"/>
  <c r="AM46" i="17"/>
  <c r="AM47" i="17"/>
  <c r="G43" i="14"/>
  <c r="AM116" i="17"/>
  <c r="AM117" i="17"/>
  <c r="AM118" i="17"/>
  <c r="AM120" i="17"/>
  <c r="AM123" i="17"/>
  <c r="AM124" i="17"/>
  <c r="AM125" i="17"/>
  <c r="AM126" i="17"/>
  <c r="AM127" i="17"/>
  <c r="AM128" i="17"/>
  <c r="AM132" i="17"/>
  <c r="AM134" i="17"/>
  <c r="AM135" i="17"/>
  <c r="AM139" i="17"/>
  <c r="AM140" i="17"/>
  <c r="AM141" i="17"/>
  <c r="AM142" i="17"/>
  <c r="AM143" i="17"/>
  <c r="AM144" i="17"/>
  <c r="AM146" i="17"/>
  <c r="H43" i="14"/>
  <c r="AM216" i="17"/>
  <c r="AM219" i="17"/>
  <c r="AM220" i="17"/>
  <c r="AM222" i="17"/>
  <c r="AM224" i="17"/>
  <c r="AM225" i="17"/>
  <c r="AM226" i="17"/>
  <c r="AM228" i="17"/>
  <c r="AM229" i="17"/>
  <c r="AM230" i="17"/>
  <c r="AM232" i="17"/>
  <c r="AM233" i="17"/>
  <c r="AM234" i="17"/>
  <c r="AM236" i="17"/>
  <c r="AM237" i="17"/>
  <c r="AM238" i="17"/>
  <c r="AM240" i="17"/>
  <c r="AM241" i="17"/>
  <c r="AM245" i="17"/>
  <c r="AM246" i="17"/>
  <c r="I43" i="14"/>
  <c r="AL17" i="17"/>
  <c r="AL18" i="17"/>
  <c r="AL19" i="17"/>
  <c r="AL22" i="17"/>
  <c r="AL24" i="17"/>
  <c r="AL27" i="17"/>
  <c r="AL29" i="17"/>
  <c r="AL31" i="17"/>
  <c r="AL32" i="17"/>
  <c r="AL33" i="17"/>
  <c r="AL35" i="17"/>
  <c r="AL36" i="17"/>
  <c r="AL40" i="17"/>
  <c r="AL41" i="17"/>
  <c r="AL43" i="17"/>
  <c r="AL45" i="17"/>
  <c r="AL46" i="17"/>
  <c r="G42" i="14"/>
  <c r="AL116" i="17"/>
  <c r="AL119" i="17"/>
  <c r="AL120" i="17"/>
  <c r="AL122" i="17"/>
  <c r="AL123" i="17"/>
  <c r="AL124" i="17"/>
  <c r="AL126" i="17"/>
  <c r="AL127" i="17"/>
  <c r="AL128" i="17"/>
  <c r="AL130" i="17"/>
  <c r="AL132" i="17"/>
  <c r="AL134" i="17"/>
  <c r="AL135" i="17"/>
  <c r="AL138" i="17"/>
  <c r="AL139" i="17"/>
  <c r="AL140" i="17"/>
  <c r="AL143" i="17"/>
  <c r="AL144" i="17"/>
  <c r="AL146" i="17"/>
  <c r="H42" i="14"/>
  <c r="AL216" i="17"/>
  <c r="AL219" i="17"/>
  <c r="AL222" i="17"/>
  <c r="AL224" i="17"/>
  <c r="AL225" i="17"/>
  <c r="AL227" i="17"/>
  <c r="AL229" i="17"/>
  <c r="AL230" i="17"/>
  <c r="AL231" i="17"/>
  <c r="AL232" i="17"/>
  <c r="AL233" i="17"/>
  <c r="AL234" i="17"/>
  <c r="AL237" i="17"/>
  <c r="AL238" i="17"/>
  <c r="AL240" i="17"/>
  <c r="AL241" i="17"/>
  <c r="AL245" i="17"/>
  <c r="AL246" i="17"/>
  <c r="I42" i="14"/>
  <c r="AK17" i="17"/>
  <c r="AK18" i="17"/>
  <c r="AK19" i="17"/>
  <c r="AK21" i="17"/>
  <c r="AK24" i="17"/>
  <c r="AK25" i="17"/>
  <c r="AK26" i="17"/>
  <c r="AK27" i="17"/>
  <c r="AK29" i="17"/>
  <c r="AK31" i="17"/>
  <c r="AK32" i="17"/>
  <c r="AK33" i="17"/>
  <c r="AK34" i="17"/>
  <c r="AK35" i="17"/>
  <c r="AK36" i="17"/>
  <c r="AK39" i="17"/>
  <c r="AK40" i="17"/>
  <c r="AK43" i="17"/>
  <c r="AK45" i="17"/>
  <c r="G41" i="14"/>
  <c r="AK116" i="17"/>
  <c r="AK117" i="17"/>
  <c r="AK119" i="17"/>
  <c r="AK120" i="17"/>
  <c r="AK121" i="17"/>
  <c r="AK123" i="17"/>
  <c r="AK124" i="17"/>
  <c r="AK125" i="17"/>
  <c r="AK127" i="17"/>
  <c r="AK128" i="17"/>
  <c r="AK129" i="17"/>
  <c r="AK131" i="17"/>
  <c r="AK132" i="17"/>
  <c r="AK133" i="17"/>
  <c r="AK135" i="17"/>
  <c r="AK137" i="17"/>
  <c r="AK139" i="17"/>
  <c r="AK140" i="17"/>
  <c r="AK143" i="17"/>
  <c r="AK144" i="17"/>
  <c r="AK145" i="17"/>
  <c r="H41" i="14"/>
  <c r="AK216" i="17"/>
  <c r="AK219" i="17"/>
  <c r="AK221" i="17"/>
  <c r="AK222" i="17"/>
  <c r="AK225" i="17"/>
  <c r="AK229" i="17"/>
  <c r="AK230" i="17"/>
  <c r="AK231" i="17"/>
  <c r="AK233" i="17"/>
  <c r="AK234" i="17"/>
  <c r="AK237" i="17"/>
  <c r="AK238" i="17"/>
  <c r="AK241" i="17"/>
  <c r="AK243" i="17"/>
  <c r="AK245" i="17"/>
  <c r="I41" i="14"/>
  <c r="AJ16" i="17"/>
  <c r="AJ17" i="17"/>
  <c r="AJ18" i="17"/>
  <c r="AJ19" i="17"/>
  <c r="AJ20" i="17"/>
  <c r="AJ24" i="17"/>
  <c r="AJ25" i="17"/>
  <c r="AJ26" i="17"/>
  <c r="AJ27" i="17"/>
  <c r="AJ28" i="17"/>
  <c r="AJ30" i="17"/>
  <c r="AJ31" i="17"/>
  <c r="AJ32" i="17"/>
  <c r="AJ33" i="17"/>
  <c r="AJ34" i="17"/>
  <c r="AJ35" i="17"/>
  <c r="AJ36" i="17"/>
  <c r="AJ40" i="17"/>
  <c r="AJ43" i="17"/>
  <c r="AJ44" i="17"/>
  <c r="G40" i="14"/>
  <c r="AJ116" i="17"/>
  <c r="AJ117" i="17"/>
  <c r="AJ119" i="17"/>
  <c r="AJ120" i="17"/>
  <c r="AJ123" i="17"/>
  <c r="AJ124" i="17"/>
  <c r="AJ125" i="17"/>
  <c r="AJ127" i="17"/>
  <c r="AJ128" i="17"/>
  <c r="AJ129" i="17"/>
  <c r="AJ132" i="17"/>
  <c r="AJ135" i="17"/>
  <c r="AJ137" i="17"/>
  <c r="AJ139" i="17"/>
  <c r="AJ140" i="17"/>
  <c r="AJ141" i="17"/>
  <c r="AJ143" i="17"/>
  <c r="AJ144" i="17"/>
  <c r="H40" i="14"/>
  <c r="AJ216" i="17"/>
  <c r="AJ219" i="17"/>
  <c r="AJ220" i="17"/>
  <c r="AJ222" i="17"/>
  <c r="AJ223" i="17"/>
  <c r="AJ225" i="17"/>
  <c r="AJ226" i="17"/>
  <c r="AJ229" i="17"/>
  <c r="AJ230" i="17"/>
  <c r="AJ231" i="17"/>
  <c r="AJ232" i="17"/>
  <c r="AJ233" i="17"/>
  <c r="AJ234" i="17"/>
  <c r="AJ236" i="17"/>
  <c r="AJ238" i="17"/>
  <c r="AJ239" i="17"/>
  <c r="AJ241" i="17"/>
  <c r="AJ242" i="17"/>
  <c r="AJ244" i="17"/>
  <c r="I40" i="14"/>
  <c r="AI18" i="17"/>
  <c r="AI19" i="17"/>
  <c r="AI20" i="17"/>
  <c r="AI22" i="17"/>
  <c r="AI24" i="17"/>
  <c r="AI27" i="17"/>
  <c r="AI31" i="17"/>
  <c r="AI32" i="17"/>
  <c r="AI34" i="17"/>
  <c r="AI35" i="17"/>
  <c r="AI36" i="17"/>
  <c r="AI38" i="17"/>
  <c r="AI40" i="17"/>
  <c r="AI43" i="17"/>
  <c r="G39" i="14"/>
  <c r="AI116" i="17"/>
  <c r="AI119" i="17"/>
  <c r="AI120" i="17"/>
  <c r="AI123" i="17"/>
  <c r="AI124" i="17"/>
  <c r="AI126" i="17"/>
  <c r="AI127" i="17"/>
  <c r="AI128" i="17"/>
  <c r="AI130" i="17"/>
  <c r="AI132" i="17"/>
  <c r="AI134" i="17"/>
  <c r="AI135" i="17"/>
  <c r="AI136" i="17"/>
  <c r="AI138" i="17"/>
  <c r="AI139" i="17"/>
  <c r="AI140" i="17"/>
  <c r="AI143" i="17"/>
  <c r="H39" i="14"/>
  <c r="AI216" i="17"/>
  <c r="AI219" i="17"/>
  <c r="AI220" i="17"/>
  <c r="AI222" i="17"/>
  <c r="AI225" i="17"/>
  <c r="AI228" i="17"/>
  <c r="AI229" i="17"/>
  <c r="AI230" i="17"/>
  <c r="AI232" i="17"/>
  <c r="AI233" i="17"/>
  <c r="AI234" i="17"/>
  <c r="AI236" i="17"/>
  <c r="AI238" i="17"/>
  <c r="AI240" i="17"/>
  <c r="AI241" i="17"/>
  <c r="AI242" i="17"/>
  <c r="I39" i="14"/>
  <c r="AH16" i="17"/>
  <c r="AH17" i="17"/>
  <c r="AH18" i="17"/>
  <c r="AH19" i="17"/>
  <c r="AH21" i="17"/>
  <c r="AH23" i="17"/>
  <c r="AH24" i="17"/>
  <c r="AH27" i="17"/>
  <c r="AH29" i="17"/>
  <c r="AH31" i="17"/>
  <c r="AH32" i="17"/>
  <c r="AH33" i="17"/>
  <c r="AH35" i="17"/>
  <c r="AH36" i="17"/>
  <c r="AH39" i="17"/>
  <c r="AH40" i="17"/>
  <c r="AH41" i="17"/>
  <c r="G38" i="14"/>
  <c r="AH116" i="17"/>
  <c r="AH117" i="17"/>
  <c r="AH120" i="17"/>
  <c r="AH123" i="17"/>
  <c r="AH124" i="17"/>
  <c r="AH125" i="17"/>
  <c r="AH126" i="17"/>
  <c r="AH127" i="17"/>
  <c r="AH128" i="17"/>
  <c r="AH130" i="17"/>
  <c r="AH132" i="17"/>
  <c r="AH133" i="17"/>
  <c r="AH135" i="17"/>
  <c r="AH136" i="17"/>
  <c r="AH138" i="17"/>
  <c r="AH139" i="17"/>
  <c r="AH140" i="17"/>
  <c r="H38" i="14"/>
  <c r="AH216" i="17"/>
  <c r="AH219" i="17"/>
  <c r="AH222" i="17"/>
  <c r="AH223" i="17"/>
  <c r="AH225" i="17"/>
  <c r="AH226" i="17"/>
  <c r="AH227" i="17"/>
  <c r="AH229" i="17"/>
  <c r="AH230" i="17"/>
  <c r="AH231" i="17"/>
  <c r="AH233" i="17"/>
  <c r="AH234" i="17"/>
  <c r="AH235" i="17"/>
  <c r="AH237" i="17"/>
  <c r="AH238" i="17"/>
  <c r="AH241" i="17"/>
  <c r="I38" i="14"/>
  <c r="AG16" i="17"/>
  <c r="AG17" i="17"/>
  <c r="AG18" i="17"/>
  <c r="AG19" i="17"/>
  <c r="AG23" i="17"/>
  <c r="AG24" i="17"/>
  <c r="AG27" i="17"/>
  <c r="AG29" i="17"/>
  <c r="AG31" i="17"/>
  <c r="AG32" i="17"/>
  <c r="AG33" i="17"/>
  <c r="AG35" i="17"/>
  <c r="AG36" i="17"/>
  <c r="AG39" i="17"/>
  <c r="AG40" i="17"/>
  <c r="G37" i="14"/>
  <c r="AG116" i="17"/>
  <c r="AG117" i="17"/>
  <c r="AG119" i="17"/>
  <c r="AG120" i="17"/>
  <c r="AG121" i="17"/>
  <c r="AG123" i="17"/>
  <c r="AG124" i="17"/>
  <c r="AG125" i="17"/>
  <c r="AG126" i="17"/>
  <c r="AG127" i="17"/>
  <c r="AG128" i="17"/>
  <c r="AG129" i="17"/>
  <c r="AG131" i="17"/>
  <c r="AG132" i="17"/>
  <c r="AG133" i="17"/>
  <c r="AG134" i="17"/>
  <c r="AG135" i="17"/>
  <c r="AG137" i="17"/>
  <c r="AG139" i="17"/>
  <c r="AG140" i="17"/>
  <c r="AG141" i="17"/>
  <c r="H37" i="14"/>
  <c r="AG216" i="17"/>
  <c r="AG219" i="17"/>
  <c r="AG220" i="17"/>
  <c r="AG222" i="17"/>
  <c r="AG223" i="17"/>
  <c r="AG225" i="17"/>
  <c r="AG228" i="17"/>
  <c r="AG229" i="17"/>
  <c r="AG230" i="17"/>
  <c r="AG233" i="17"/>
  <c r="AG234" i="17"/>
  <c r="AG235" i="17"/>
  <c r="AG236" i="17"/>
  <c r="AG237" i="17"/>
  <c r="AG238" i="17"/>
  <c r="AG241" i="17"/>
  <c r="I37" i="14"/>
  <c r="AF17" i="17"/>
  <c r="AF18" i="17"/>
  <c r="AF19" i="17"/>
  <c r="AF20" i="17"/>
  <c r="AF21" i="17"/>
  <c r="AF22" i="17"/>
  <c r="AF24" i="17"/>
  <c r="AF27" i="17"/>
  <c r="AF28" i="17"/>
  <c r="AF29" i="17"/>
  <c r="AF31" i="17"/>
  <c r="AF32" i="17"/>
  <c r="AF33" i="17"/>
  <c r="AF34" i="17"/>
  <c r="AF35" i="17"/>
  <c r="AF36" i="17"/>
  <c r="AF37" i="17"/>
  <c r="AF38" i="17"/>
  <c r="AF40" i="17"/>
  <c r="G36" i="14"/>
  <c r="AF116" i="17"/>
  <c r="AF117" i="17"/>
  <c r="AF119" i="17"/>
  <c r="AF120" i="17"/>
  <c r="AF121" i="17"/>
  <c r="AF123" i="17"/>
  <c r="AF124" i="17"/>
  <c r="AF125" i="17"/>
  <c r="AF126" i="17"/>
  <c r="AF127" i="17"/>
  <c r="AF128" i="17"/>
  <c r="AF129" i="17"/>
  <c r="AF130" i="17"/>
  <c r="AF131" i="17"/>
  <c r="AF132" i="17"/>
  <c r="AF135" i="17"/>
  <c r="AF137" i="17"/>
  <c r="AF138" i="17"/>
  <c r="AF139" i="17"/>
  <c r="AF140" i="17"/>
  <c r="H36" i="14"/>
  <c r="AF216" i="17"/>
  <c r="AF217" i="17"/>
  <c r="AF219" i="17"/>
  <c r="AF220" i="17"/>
  <c r="AF222" i="17"/>
  <c r="AF224" i="17"/>
  <c r="AF225" i="17"/>
  <c r="AF228" i="17"/>
  <c r="AF229" i="17"/>
  <c r="AF230" i="17"/>
  <c r="AF232" i="17"/>
  <c r="AF233" i="17"/>
  <c r="AF234" i="17"/>
  <c r="AF236" i="17"/>
  <c r="AF238" i="17"/>
  <c r="AF240" i="17"/>
  <c r="I36" i="14"/>
  <c r="AE16" i="17"/>
  <c r="AE17" i="17"/>
  <c r="AE18" i="17"/>
  <c r="AE19" i="17"/>
  <c r="AE20" i="17"/>
  <c r="AE22" i="17"/>
  <c r="AE24" i="17"/>
  <c r="AE26" i="17"/>
  <c r="AE27" i="17"/>
  <c r="AE28" i="17"/>
  <c r="AE29" i="17"/>
  <c r="AE31" i="17"/>
  <c r="AE32" i="17"/>
  <c r="AE33" i="17"/>
  <c r="AE34" i="17"/>
  <c r="AE35" i="17"/>
  <c r="AE36" i="17"/>
  <c r="AE38" i="17"/>
  <c r="G35" i="14"/>
  <c r="AE116" i="17"/>
  <c r="AE117" i="17"/>
  <c r="AE118" i="17"/>
  <c r="AE120" i="17"/>
  <c r="AE121" i="17"/>
  <c r="AE123" i="17"/>
  <c r="AE124" i="17"/>
  <c r="AE126" i="17"/>
  <c r="AE127" i="17"/>
  <c r="AE128" i="17"/>
  <c r="AE129" i="17"/>
  <c r="AE130" i="17"/>
  <c r="AE131" i="17"/>
  <c r="AE132" i="17"/>
  <c r="AE134" i="17"/>
  <c r="AE135" i="17"/>
  <c r="AE136" i="17"/>
  <c r="AE137" i="17"/>
  <c r="AE138" i="17"/>
  <c r="AE139" i="17"/>
  <c r="H35" i="14"/>
  <c r="AE216" i="17"/>
  <c r="AE219" i="17"/>
  <c r="AE220" i="17"/>
  <c r="AE222" i="17"/>
  <c r="AE225" i="17"/>
  <c r="AE228" i="17"/>
  <c r="AE229" i="17"/>
  <c r="AE230" i="17"/>
  <c r="AE232" i="17"/>
  <c r="AE233" i="17"/>
  <c r="AE234" i="17"/>
  <c r="AE236" i="17"/>
  <c r="AE238" i="17"/>
  <c r="I35" i="14"/>
  <c r="AD17" i="17"/>
  <c r="AD18" i="17"/>
  <c r="AD19" i="17"/>
  <c r="AD20" i="17"/>
  <c r="AD21" i="17"/>
  <c r="AD23" i="17"/>
  <c r="AD24" i="17"/>
  <c r="AD26" i="17"/>
  <c r="AD27" i="17"/>
  <c r="AD28" i="17"/>
  <c r="AD29" i="17"/>
  <c r="AD31" i="17"/>
  <c r="AD32" i="17"/>
  <c r="AD33" i="17"/>
  <c r="AD34" i="17"/>
  <c r="AD35" i="17"/>
  <c r="AD36" i="17"/>
  <c r="AD37" i="17"/>
  <c r="G34" i="14"/>
  <c r="AD116" i="17"/>
  <c r="AD117" i="17"/>
  <c r="AD118" i="17"/>
  <c r="AD120" i="17"/>
  <c r="AD123" i="17"/>
  <c r="AD124" i="17"/>
  <c r="AD125" i="17"/>
  <c r="AD126" i="17"/>
  <c r="AD127" i="17"/>
  <c r="AD128" i="17"/>
  <c r="AD129" i="17"/>
  <c r="AD130" i="17"/>
  <c r="AD131" i="17"/>
  <c r="AD132" i="17"/>
  <c r="AD133" i="17"/>
  <c r="AD134" i="17"/>
  <c r="AD135" i="17"/>
  <c r="AD136" i="17"/>
  <c r="AD137" i="17"/>
  <c r="AD138" i="17"/>
  <c r="H34" i="14"/>
  <c r="AD216" i="17"/>
  <c r="AD217" i="17"/>
  <c r="AD219" i="17"/>
  <c r="AD220" i="17"/>
  <c r="AD222" i="17"/>
  <c r="AD223" i="17"/>
  <c r="AD225" i="17"/>
  <c r="AD228" i="17"/>
  <c r="AD229" i="17"/>
  <c r="AD230" i="17"/>
  <c r="AD231" i="17"/>
  <c r="AD232" i="17"/>
  <c r="AD233" i="17"/>
  <c r="AD234" i="17"/>
  <c r="AD236" i="17"/>
  <c r="AD237" i="17"/>
  <c r="AD238" i="17"/>
  <c r="I34" i="14"/>
  <c r="AC16" i="17"/>
  <c r="AC17" i="17"/>
  <c r="AC18" i="17"/>
  <c r="AC19" i="17"/>
  <c r="AC20" i="17"/>
  <c r="AC21" i="17"/>
  <c r="AC24" i="17"/>
  <c r="AC25" i="17"/>
  <c r="AC27" i="17"/>
  <c r="AC29" i="17"/>
  <c r="AC30" i="17"/>
  <c r="AC31" i="17"/>
  <c r="AC32" i="17"/>
  <c r="AC33" i="17"/>
  <c r="AC34" i="17"/>
  <c r="AC35" i="17"/>
  <c r="AC36" i="17"/>
  <c r="AC37" i="17"/>
  <c r="G33" i="14"/>
  <c r="AC116" i="17"/>
  <c r="AC117" i="17"/>
  <c r="AC119" i="17"/>
  <c r="AC120" i="17"/>
  <c r="AC121" i="17"/>
  <c r="AC123" i="17"/>
  <c r="AC124" i="17"/>
  <c r="AC125" i="17"/>
  <c r="AC126" i="17"/>
  <c r="AC127" i="17"/>
  <c r="AC128" i="17"/>
  <c r="AC129" i="17"/>
  <c r="AC130" i="17"/>
  <c r="AC132" i="17"/>
  <c r="AC135" i="17"/>
  <c r="AC136" i="17"/>
  <c r="AC137" i="17"/>
  <c r="H33" i="14"/>
  <c r="AC216" i="17"/>
  <c r="AC217" i="17"/>
  <c r="AC219" i="17"/>
  <c r="AC220" i="17"/>
  <c r="AC221" i="17"/>
  <c r="AC222" i="17"/>
  <c r="AC223" i="17"/>
  <c r="AC225" i="17"/>
  <c r="AC226" i="17"/>
  <c r="AC228" i="17"/>
  <c r="AC229" i="17"/>
  <c r="AC230" i="17"/>
  <c r="AC232" i="17"/>
  <c r="AC233" i="17"/>
  <c r="AC234" i="17"/>
  <c r="AC235" i="17"/>
  <c r="AC236" i="17"/>
  <c r="AC237" i="17"/>
  <c r="I33" i="14"/>
  <c r="AB16" i="17"/>
  <c r="AB17" i="17"/>
  <c r="AB18" i="17"/>
  <c r="AB19" i="17"/>
  <c r="AB20" i="17"/>
  <c r="AB22" i="17"/>
  <c r="AB23" i="17"/>
  <c r="AB24" i="17"/>
  <c r="AB26" i="17"/>
  <c r="AB27" i="17"/>
  <c r="AB29" i="17"/>
  <c r="AB31" i="17"/>
  <c r="AB32" i="17"/>
  <c r="AB33" i="17"/>
  <c r="AB34" i="17"/>
  <c r="AB35" i="17"/>
  <c r="AB36" i="17"/>
  <c r="G32" i="14"/>
  <c r="AB116" i="17"/>
  <c r="AB117" i="17"/>
  <c r="AB119" i="17"/>
  <c r="AB120" i="17"/>
  <c r="AB123" i="17"/>
  <c r="AB124" i="17"/>
  <c r="AB125" i="17"/>
  <c r="AB126" i="17"/>
  <c r="AB127" i="17"/>
  <c r="AB128" i="17"/>
  <c r="AB129" i="17"/>
  <c r="AB130" i="17"/>
  <c r="AB131" i="17"/>
  <c r="AB132" i="17"/>
  <c r="AB135" i="17"/>
  <c r="AB136" i="17"/>
  <c r="H32" i="14"/>
  <c r="AB216" i="17"/>
  <c r="AB218" i="17"/>
  <c r="AB219" i="17"/>
  <c r="AB220" i="17"/>
  <c r="AB222" i="17"/>
  <c r="AB225" i="17"/>
  <c r="AB226" i="17"/>
  <c r="AB227" i="17"/>
  <c r="AB228" i="17"/>
  <c r="AB229" i="17"/>
  <c r="AB230" i="17"/>
  <c r="AB232" i="17"/>
  <c r="AB233" i="17"/>
  <c r="AB234" i="17"/>
  <c r="AB235" i="17"/>
  <c r="AB236" i="17"/>
  <c r="I32" i="14"/>
  <c r="AA16" i="17"/>
  <c r="AA17" i="17"/>
  <c r="AA18" i="17"/>
  <c r="AA19" i="17"/>
  <c r="AA20" i="17"/>
  <c r="AA24" i="17"/>
  <c r="AA25" i="17"/>
  <c r="AA26" i="17"/>
  <c r="AA27" i="17"/>
  <c r="AA28" i="17"/>
  <c r="AA29" i="17"/>
  <c r="AA31" i="17"/>
  <c r="AA32" i="17"/>
  <c r="AA33" i="17"/>
  <c r="AA34" i="17"/>
  <c r="AA35" i="17"/>
  <c r="G31" i="14"/>
  <c r="AA116" i="17"/>
  <c r="AA117" i="17"/>
  <c r="AA118" i="17"/>
  <c r="AA120" i="17"/>
  <c r="AA123" i="17"/>
  <c r="AA124" i="17"/>
  <c r="AA125" i="17"/>
  <c r="AA126" i="17"/>
  <c r="AA127" i="17"/>
  <c r="AA128" i="17"/>
  <c r="AA129" i="17"/>
  <c r="AA130" i="17"/>
  <c r="AA131" i="17"/>
  <c r="AA132" i="17"/>
  <c r="AA134" i="17"/>
  <c r="AA135" i="17"/>
  <c r="H31" i="14"/>
  <c r="AA216" i="17"/>
  <c r="AA219" i="17"/>
  <c r="AA220" i="17"/>
  <c r="AA222" i="17"/>
  <c r="AA223" i="17"/>
  <c r="AA224" i="17"/>
  <c r="AA225" i="17"/>
  <c r="AA226" i="17"/>
  <c r="AA228" i="17"/>
  <c r="AA229" i="17"/>
  <c r="AA230" i="17"/>
  <c r="AA231" i="17"/>
  <c r="AA232" i="17"/>
  <c r="AA233" i="17"/>
  <c r="AA234" i="17"/>
  <c r="I31" i="14"/>
  <c r="Z17" i="17"/>
  <c r="Z18" i="17"/>
  <c r="Z19" i="17"/>
  <c r="Z20" i="17"/>
  <c r="Z22" i="17"/>
  <c r="Z23" i="17"/>
  <c r="Z24" i="17"/>
  <c r="Z25" i="17"/>
  <c r="Z27" i="17"/>
  <c r="Z28" i="17"/>
  <c r="Z29" i="17"/>
  <c r="Z31" i="17"/>
  <c r="Z32" i="17"/>
  <c r="Z33" i="17"/>
  <c r="Z34" i="17"/>
  <c r="G30" i="14"/>
  <c r="Z116" i="17"/>
  <c r="Z117" i="17"/>
  <c r="Z120" i="17"/>
  <c r="Z121" i="17"/>
  <c r="Z123" i="17"/>
  <c r="Z124" i="17"/>
  <c r="Z126" i="17"/>
  <c r="Z127" i="17"/>
  <c r="Z128" i="17"/>
  <c r="Z129" i="17"/>
  <c r="Z130" i="17"/>
  <c r="Z131" i="17"/>
  <c r="Z132" i="17"/>
  <c r="Z134" i="17"/>
  <c r="H30" i="14"/>
  <c r="Z216" i="17"/>
  <c r="Z219" i="17"/>
  <c r="Z220" i="17"/>
  <c r="Z222" i="17"/>
  <c r="Z223" i="17"/>
  <c r="Z224" i="17"/>
  <c r="Z225" i="17"/>
  <c r="Z227" i="17"/>
  <c r="Z229" i="17"/>
  <c r="Z230" i="17"/>
  <c r="Z232" i="17"/>
  <c r="Z233" i="17"/>
  <c r="Z234" i="17"/>
  <c r="I30" i="14"/>
  <c r="Y16" i="17"/>
  <c r="Y17" i="17"/>
  <c r="Y18" i="17"/>
  <c r="Y19" i="17"/>
  <c r="Y20" i="17"/>
  <c r="Y24" i="17"/>
  <c r="Y25" i="17"/>
  <c r="Y27" i="17"/>
  <c r="Y28" i="17"/>
  <c r="Y29" i="17"/>
  <c r="Y31" i="17"/>
  <c r="Y32" i="17"/>
  <c r="Y33" i="17"/>
  <c r="G29" i="14"/>
  <c r="Y116" i="17"/>
  <c r="Y117" i="17"/>
  <c r="Y119" i="17"/>
  <c r="Y120" i="17"/>
  <c r="Y121" i="17"/>
  <c r="Y123" i="17"/>
  <c r="Y124" i="17"/>
  <c r="Y125" i="17"/>
  <c r="Y126" i="17"/>
  <c r="Y127" i="17"/>
  <c r="Y128" i="17"/>
  <c r="Y129" i="17"/>
  <c r="Y130" i="17"/>
  <c r="Y131" i="17"/>
  <c r="Y132" i="17"/>
  <c r="H29" i="14"/>
  <c r="Y216" i="17"/>
  <c r="Y219" i="17"/>
  <c r="Y220" i="17"/>
  <c r="Y221" i="17"/>
  <c r="Y222" i="17"/>
  <c r="Y223" i="17"/>
  <c r="Y224" i="17"/>
  <c r="Y225" i="17"/>
  <c r="Y226" i="17"/>
  <c r="Y228" i="17"/>
  <c r="Y229" i="17"/>
  <c r="Y230" i="17"/>
  <c r="Y231" i="17"/>
  <c r="Y232" i="17"/>
  <c r="Y233" i="17"/>
  <c r="I29" i="14"/>
  <c r="X16" i="17"/>
  <c r="X17" i="17"/>
  <c r="X18" i="17"/>
  <c r="X19" i="17"/>
  <c r="X20" i="17"/>
  <c r="X21" i="17"/>
  <c r="X22" i="17"/>
  <c r="X24" i="17"/>
  <c r="X25" i="17"/>
  <c r="X26" i="17"/>
  <c r="X27" i="17"/>
  <c r="X29" i="17"/>
  <c r="X31" i="17"/>
  <c r="X32" i="17"/>
  <c r="G28" i="14"/>
  <c r="X116" i="17"/>
  <c r="X117" i="17"/>
  <c r="X118" i="17"/>
  <c r="X119" i="17"/>
  <c r="X120" i="17"/>
  <c r="X121" i="17"/>
  <c r="X123" i="17"/>
  <c r="X124" i="17"/>
  <c r="X125" i="17"/>
  <c r="X126" i="17"/>
  <c r="X127" i="17"/>
  <c r="X128" i="17"/>
  <c r="X129" i="17"/>
  <c r="X130" i="17"/>
  <c r="X132" i="17"/>
  <c r="H28" i="14"/>
  <c r="X216" i="17"/>
  <c r="X217" i="17"/>
  <c r="X219" i="17"/>
  <c r="X220" i="17"/>
  <c r="X221" i="17"/>
  <c r="X222" i="17"/>
  <c r="X223" i="17"/>
  <c r="X224" i="17"/>
  <c r="X225" i="17"/>
  <c r="X227" i="17"/>
  <c r="X228" i="17"/>
  <c r="X229" i="17"/>
  <c r="X230" i="17"/>
  <c r="X231" i="17"/>
  <c r="X232" i="17"/>
  <c r="I28" i="14"/>
  <c r="W16" i="17"/>
  <c r="W17" i="17"/>
  <c r="W18" i="17"/>
  <c r="W19" i="17"/>
  <c r="W20" i="17"/>
  <c r="W22" i="17"/>
  <c r="W23" i="17"/>
  <c r="W24" i="17"/>
  <c r="W25" i="17"/>
  <c r="W27" i="17"/>
  <c r="W28" i="17"/>
  <c r="W29" i="17"/>
  <c r="W31" i="17"/>
  <c r="G27" i="14"/>
  <c r="W116" i="17"/>
  <c r="W117" i="17"/>
  <c r="W119" i="17"/>
  <c r="W120" i="17"/>
  <c r="W121" i="17"/>
  <c r="W123" i="17"/>
  <c r="W124" i="17"/>
  <c r="W125" i="17"/>
  <c r="W126" i="17"/>
  <c r="W127" i="17"/>
  <c r="W128" i="17"/>
  <c r="W129" i="17"/>
  <c r="W130" i="17"/>
  <c r="W131" i="17"/>
  <c r="H27" i="14"/>
  <c r="W216" i="17"/>
  <c r="W217" i="17"/>
  <c r="W219" i="17"/>
  <c r="W220" i="17"/>
  <c r="W221" i="17"/>
  <c r="W222" i="17"/>
  <c r="W223" i="17"/>
  <c r="W225" i="17"/>
  <c r="W227" i="17"/>
  <c r="W228" i="17"/>
  <c r="W229" i="17"/>
  <c r="W230" i="17"/>
  <c r="W231" i="17"/>
  <c r="I27" i="14"/>
  <c r="V16" i="17"/>
  <c r="V17" i="17"/>
  <c r="V18" i="17"/>
  <c r="V19" i="17"/>
  <c r="V20" i="17"/>
  <c r="V21" i="17"/>
  <c r="V22" i="17"/>
  <c r="V23" i="17"/>
  <c r="V24" i="17"/>
  <c r="V25" i="17"/>
  <c r="V26" i="17"/>
  <c r="V27" i="17"/>
  <c r="V28" i="17"/>
  <c r="V29" i="17"/>
  <c r="V30" i="17"/>
  <c r="G26" i="14"/>
  <c r="V116" i="17"/>
  <c r="V117" i="17"/>
  <c r="V118" i="17"/>
  <c r="V119" i="17"/>
  <c r="V120" i="17"/>
  <c r="V121" i="17"/>
  <c r="V123" i="17"/>
  <c r="V124" i="17"/>
  <c r="V125" i="17"/>
  <c r="V126" i="17"/>
  <c r="V127" i="17"/>
  <c r="V128" i="17"/>
  <c r="V129" i="17"/>
  <c r="V130" i="17"/>
  <c r="H26" i="14"/>
  <c r="V216" i="17"/>
  <c r="V218" i="17"/>
  <c r="V219" i="17"/>
  <c r="V220" i="17"/>
  <c r="V222" i="17"/>
  <c r="V223" i="17"/>
  <c r="V224" i="17"/>
  <c r="V225" i="17"/>
  <c r="V226" i="17"/>
  <c r="V227" i="17"/>
  <c r="V228" i="17"/>
  <c r="V229" i="17"/>
  <c r="V230" i="17"/>
  <c r="I26" i="14"/>
  <c r="U16" i="17"/>
  <c r="U17" i="17"/>
  <c r="U18" i="17"/>
  <c r="U19" i="17"/>
  <c r="U20" i="17"/>
  <c r="U21" i="17"/>
  <c r="U22" i="17"/>
  <c r="U24" i="17"/>
  <c r="U25" i="17"/>
  <c r="U26" i="17"/>
  <c r="U27" i="17"/>
  <c r="U28" i="17"/>
  <c r="U29" i="17"/>
  <c r="G25" i="14"/>
  <c r="U116" i="17"/>
  <c r="U117" i="17"/>
  <c r="U118" i="17"/>
  <c r="U119" i="17"/>
  <c r="U120" i="17"/>
  <c r="U122" i="17"/>
  <c r="U123" i="17"/>
  <c r="U124" i="17"/>
  <c r="U125" i="17"/>
  <c r="U126" i="17"/>
  <c r="U127" i="17"/>
  <c r="U128" i="17"/>
  <c r="U129" i="17"/>
  <c r="H25" i="14"/>
  <c r="U216" i="17"/>
  <c r="U217" i="17"/>
  <c r="U219" i="17"/>
  <c r="U220" i="17"/>
  <c r="U221" i="17"/>
  <c r="U222" i="17"/>
  <c r="U223" i="17"/>
  <c r="U225" i="17"/>
  <c r="U226" i="17"/>
  <c r="U228" i="17"/>
  <c r="U229" i="17"/>
  <c r="I25" i="14"/>
  <c r="T16" i="17"/>
  <c r="T17" i="17"/>
  <c r="T18" i="17"/>
  <c r="T19" i="17"/>
  <c r="T20" i="17"/>
  <c r="T23" i="17"/>
  <c r="T24" i="17"/>
  <c r="T25" i="17"/>
  <c r="T26" i="17"/>
  <c r="T27" i="17"/>
  <c r="T28" i="17"/>
  <c r="G24" i="14"/>
  <c r="T116" i="17"/>
  <c r="T117" i="17"/>
  <c r="T118" i="17"/>
  <c r="T119" i="17"/>
  <c r="T120" i="17"/>
  <c r="T123" i="17"/>
  <c r="T124" i="17"/>
  <c r="T125" i="17"/>
  <c r="T126" i="17"/>
  <c r="T127" i="17"/>
  <c r="T128" i="17"/>
  <c r="H24" i="14"/>
  <c r="T216" i="17"/>
  <c r="T217" i="17"/>
  <c r="T218" i="17"/>
  <c r="T219" i="17"/>
  <c r="T220" i="17"/>
  <c r="T222" i="17"/>
  <c r="T223" i="17"/>
  <c r="T224" i="17"/>
  <c r="T225" i="17"/>
  <c r="T226" i="17"/>
  <c r="T227" i="17"/>
  <c r="T228" i="17"/>
  <c r="I24" i="14"/>
  <c r="S17" i="17"/>
  <c r="S18" i="17"/>
  <c r="S19" i="17"/>
  <c r="S20" i="17"/>
  <c r="S21" i="17"/>
  <c r="S22" i="17"/>
  <c r="S23" i="17"/>
  <c r="S24" i="17"/>
  <c r="S25" i="17"/>
  <c r="S26" i="17"/>
  <c r="S27" i="17"/>
  <c r="G23" i="14"/>
  <c r="S116" i="17"/>
  <c r="S117" i="17"/>
  <c r="S119" i="17"/>
  <c r="S120" i="17"/>
  <c r="S121" i="17"/>
  <c r="S122" i="17"/>
  <c r="S123" i="17"/>
  <c r="S124" i="17"/>
  <c r="S125" i="17"/>
  <c r="S126" i="17"/>
  <c r="S127" i="17"/>
  <c r="H23" i="14"/>
  <c r="S216" i="17"/>
  <c r="S219" i="17"/>
  <c r="S220" i="17"/>
  <c r="S221" i="17"/>
  <c r="S222" i="17"/>
  <c r="S223" i="17"/>
  <c r="S225" i="17"/>
  <c r="S226" i="17"/>
  <c r="I23" i="14"/>
  <c r="R16" i="17"/>
  <c r="R17" i="17"/>
  <c r="R18" i="17"/>
  <c r="R19" i="17"/>
  <c r="R20" i="17"/>
  <c r="R21" i="17"/>
  <c r="R22" i="17"/>
  <c r="R23" i="17"/>
  <c r="R24" i="17"/>
  <c r="R25" i="17"/>
  <c r="R26" i="17"/>
  <c r="G22" i="14"/>
  <c r="R116" i="17"/>
  <c r="R117" i="17"/>
  <c r="R119" i="17"/>
  <c r="R120" i="17"/>
  <c r="R121" i="17"/>
  <c r="R123" i="17"/>
  <c r="R124" i="17"/>
  <c r="R125" i="17"/>
  <c r="R126" i="17"/>
  <c r="H22" i="14"/>
  <c r="R216" i="17"/>
  <c r="R218" i="17"/>
  <c r="R219" i="17"/>
  <c r="R220" i="17"/>
  <c r="R222" i="17"/>
  <c r="R223" i="17"/>
  <c r="R224" i="17"/>
  <c r="R225" i="17"/>
  <c r="R226" i="17"/>
  <c r="I22" i="14"/>
  <c r="Q16" i="17"/>
  <c r="Q17" i="17"/>
  <c r="Q18" i="17"/>
  <c r="Q19" i="17"/>
  <c r="Q20" i="17"/>
  <c r="Q21" i="17"/>
  <c r="Q22" i="17"/>
  <c r="Q23" i="17"/>
  <c r="Q24" i="17"/>
  <c r="Q25" i="17"/>
  <c r="G21" i="14"/>
  <c r="Q116" i="17"/>
  <c r="Q117" i="17"/>
  <c r="Q118" i="17"/>
  <c r="Q119" i="17"/>
  <c r="Q120" i="17"/>
  <c r="Q121" i="17"/>
  <c r="Q123" i="17"/>
  <c r="Q124" i="17"/>
  <c r="Q125" i="17"/>
  <c r="H21" i="14"/>
  <c r="Q216" i="17"/>
  <c r="Q217" i="17"/>
  <c r="Q218" i="17"/>
  <c r="Q219" i="17"/>
  <c r="Q220" i="17"/>
  <c r="Q222" i="17"/>
  <c r="Q223" i="17"/>
  <c r="Q224" i="17"/>
  <c r="Q225" i="17"/>
  <c r="I21" i="14"/>
  <c r="P16" i="17"/>
  <c r="P17" i="17"/>
  <c r="P18" i="17"/>
  <c r="P19" i="17"/>
  <c r="P20" i="17"/>
  <c r="P21" i="17"/>
  <c r="P22" i="17"/>
  <c r="P23" i="17"/>
  <c r="P24" i="17"/>
  <c r="G20" i="14"/>
  <c r="P116" i="17"/>
  <c r="P117" i="17"/>
  <c r="P118" i="17"/>
  <c r="P119" i="17"/>
  <c r="P120" i="17"/>
  <c r="P121" i="17"/>
  <c r="P123" i="17"/>
  <c r="P124" i="17"/>
  <c r="H20" i="14"/>
  <c r="P216" i="17"/>
  <c r="P219" i="17"/>
  <c r="P220" i="17"/>
  <c r="P221" i="17"/>
  <c r="P222" i="17"/>
  <c r="P223" i="17"/>
  <c r="P224" i="17"/>
  <c r="I20" i="14"/>
  <c r="O16" i="17"/>
  <c r="O17" i="17"/>
  <c r="O18" i="17"/>
  <c r="O19" i="17"/>
  <c r="O20" i="17"/>
  <c r="O21" i="17"/>
  <c r="O22" i="17"/>
  <c r="O23" i="17"/>
  <c r="G19" i="14"/>
  <c r="O116" i="17"/>
  <c r="O117" i="17"/>
  <c r="O118" i="17"/>
  <c r="O119" i="17"/>
  <c r="O120" i="17"/>
  <c r="O121" i="17"/>
  <c r="O123" i="17"/>
  <c r="H19" i="14"/>
  <c r="O216" i="17"/>
  <c r="O217" i="17"/>
  <c r="O219" i="17"/>
  <c r="O220" i="17"/>
  <c r="O221" i="17"/>
  <c r="O222" i="17"/>
  <c r="O223" i="17"/>
  <c r="I19" i="14"/>
  <c r="N16" i="17"/>
  <c r="N17" i="17"/>
  <c r="N18" i="17"/>
  <c r="N19" i="17"/>
  <c r="N20" i="17"/>
  <c r="N21" i="17"/>
  <c r="N22" i="17"/>
  <c r="N95" i="17"/>
  <c r="AD18" i="14"/>
  <c r="G18" i="14"/>
  <c r="N116" i="17"/>
  <c r="N117" i="17"/>
  <c r="N119" i="17"/>
  <c r="N120" i="17"/>
  <c r="N121" i="17"/>
  <c r="H18" i="14"/>
  <c r="N216" i="17"/>
  <c r="N217" i="17"/>
  <c r="N219" i="17"/>
  <c r="N220" i="17"/>
  <c r="N222" i="17"/>
  <c r="I18" i="14"/>
  <c r="M16" i="17"/>
  <c r="M17" i="17"/>
  <c r="M18" i="17"/>
  <c r="M19" i="17"/>
  <c r="M20" i="17"/>
  <c r="M21" i="17"/>
  <c r="M95" i="17"/>
  <c r="AD17" i="14"/>
  <c r="G17" i="14"/>
  <c r="M116" i="17"/>
  <c r="M117" i="17"/>
  <c r="M118" i="17"/>
  <c r="M119" i="17"/>
  <c r="M120" i="17"/>
  <c r="M121" i="17"/>
  <c r="M195" i="17"/>
  <c r="AE17" i="14"/>
  <c r="H17" i="14"/>
  <c r="AI17" i="14"/>
  <c r="M216" i="17"/>
  <c r="M217" i="17"/>
  <c r="M219" i="17"/>
  <c r="M220" i="17"/>
  <c r="I17" i="14"/>
  <c r="L16" i="17"/>
  <c r="L17" i="17"/>
  <c r="L18" i="17"/>
  <c r="L19" i="17"/>
  <c r="L20" i="17"/>
  <c r="L95" i="17"/>
  <c r="AD16" i="14"/>
  <c r="G16" i="14"/>
  <c r="L116" i="17"/>
  <c r="L117" i="17"/>
  <c r="L118" i="17"/>
  <c r="L119" i="17"/>
  <c r="L120" i="17"/>
  <c r="H16" i="14"/>
  <c r="L216" i="17"/>
  <c r="L218" i="17"/>
  <c r="L219" i="17"/>
  <c r="L220" i="17"/>
  <c r="I16" i="14"/>
  <c r="K16" i="17"/>
  <c r="K17" i="17"/>
  <c r="K18" i="17"/>
  <c r="K19" i="17"/>
  <c r="K95" i="17"/>
  <c r="AD15" i="14"/>
  <c r="G15" i="14"/>
  <c r="K116" i="17"/>
  <c r="K117" i="17"/>
  <c r="K119" i="17"/>
  <c r="H15" i="14"/>
  <c r="K216" i="17"/>
  <c r="K217" i="17"/>
  <c r="K219" i="17"/>
  <c r="I15" i="14"/>
  <c r="J16" i="17"/>
  <c r="J17" i="17"/>
  <c r="J18" i="17"/>
  <c r="J95" i="17"/>
  <c r="AD14" i="14"/>
  <c r="G14" i="14"/>
  <c r="J116" i="17"/>
  <c r="J117" i="17"/>
  <c r="J118" i="17"/>
  <c r="J195" i="17"/>
  <c r="AE14" i="14"/>
  <c r="H14" i="14"/>
  <c r="AI14" i="14"/>
  <c r="J216" i="17"/>
  <c r="I14" i="14"/>
  <c r="I16" i="17"/>
  <c r="I17" i="17"/>
  <c r="I95" i="17"/>
  <c r="AD13" i="14"/>
  <c r="G13" i="14"/>
  <c r="G113" i="14"/>
  <c r="I116" i="17"/>
  <c r="I117" i="17"/>
  <c r="I195" i="17"/>
  <c r="AE13" i="14"/>
  <c r="H13" i="14"/>
  <c r="AI13" i="14"/>
  <c r="I216" i="17"/>
  <c r="I13" i="14"/>
  <c r="AR58" i="9"/>
  <c r="X22" i="9"/>
  <c r="X21" i="9"/>
  <c r="Y21" i="9"/>
  <c r="V17" i="9"/>
  <c r="V18" i="9"/>
  <c r="V19" i="9"/>
  <c r="V20" i="9"/>
  <c r="V21" i="9"/>
  <c r="W21" i="9"/>
  <c r="J7" i="10"/>
  <c r="O13" i="10"/>
  <c r="E17" i="11"/>
  <c r="CP17" i="11"/>
  <c r="P13" i="10"/>
  <c r="E18" i="11"/>
  <c r="CP18" i="11"/>
  <c r="Q13" i="10"/>
  <c r="E19" i="11"/>
  <c r="CP19" i="11"/>
  <c r="R13" i="10"/>
  <c r="E20" i="11"/>
  <c r="CP20" i="11"/>
  <c r="S13" i="10"/>
  <c r="E21" i="11"/>
  <c r="CP21" i="11"/>
  <c r="T13" i="10"/>
  <c r="E22" i="11"/>
  <c r="CP22" i="11"/>
  <c r="U13" i="10"/>
  <c r="E23" i="11"/>
  <c r="CP23" i="11"/>
  <c r="V13" i="10"/>
  <c r="E24" i="11"/>
  <c r="CP24" i="11"/>
  <c r="W13" i="10"/>
  <c r="E25" i="11"/>
  <c r="CP25" i="11"/>
  <c r="X13" i="10"/>
  <c r="E26" i="11"/>
  <c r="CP26" i="11"/>
  <c r="Y13" i="10"/>
  <c r="E27" i="11"/>
  <c r="CP27" i="11"/>
  <c r="Z13" i="10"/>
  <c r="E28" i="11"/>
  <c r="CP28" i="11"/>
  <c r="AA13" i="10"/>
  <c r="E29" i="11"/>
  <c r="CP29" i="11"/>
  <c r="AB13" i="10"/>
  <c r="E30" i="11"/>
  <c r="CP30" i="11"/>
  <c r="AC13" i="10"/>
  <c r="E31" i="11"/>
  <c r="CP31" i="11"/>
  <c r="AD13" i="10"/>
  <c r="E32" i="11"/>
  <c r="CP32" i="11"/>
  <c r="AE13" i="10"/>
  <c r="E33" i="11"/>
  <c r="CP33" i="11"/>
  <c r="AF13" i="10"/>
  <c r="E34" i="11"/>
  <c r="CP34" i="11"/>
  <c r="AG13" i="10"/>
  <c r="E35" i="11"/>
  <c r="CP35" i="11"/>
  <c r="AH13" i="10"/>
  <c r="E36" i="11"/>
  <c r="CP36" i="11"/>
  <c r="AI13" i="10"/>
  <c r="E37" i="11"/>
  <c r="CP37" i="11"/>
  <c r="AJ13" i="10"/>
  <c r="E38" i="11"/>
  <c r="CP38" i="11"/>
  <c r="AK13" i="10"/>
  <c r="E39" i="11"/>
  <c r="CP39" i="11"/>
  <c r="AL13" i="10"/>
  <c r="E40" i="11"/>
  <c r="CP40" i="11"/>
  <c r="AM13" i="10"/>
  <c r="E41" i="11"/>
  <c r="CP41" i="11"/>
  <c r="AN13" i="10"/>
  <c r="E42" i="11"/>
  <c r="CP42" i="11"/>
  <c r="AO13" i="10"/>
  <c r="E43" i="11"/>
  <c r="CP43" i="11"/>
  <c r="AP13" i="10"/>
  <c r="E44" i="11"/>
  <c r="CP44" i="11"/>
  <c r="AQ13" i="10"/>
  <c r="E45" i="11"/>
  <c r="CP45" i="11"/>
  <c r="AR13" i="10"/>
  <c r="E46" i="11"/>
  <c r="CP46" i="11"/>
  <c r="AS13" i="10"/>
  <c r="E47" i="11"/>
  <c r="CP47" i="11"/>
  <c r="AT13" i="10"/>
  <c r="E48" i="11"/>
  <c r="CP48" i="11"/>
  <c r="AU13" i="10"/>
  <c r="E49" i="11"/>
  <c r="CP49" i="11"/>
  <c r="AV13" i="10"/>
  <c r="E50" i="11"/>
  <c r="CP50" i="11"/>
  <c r="AW13" i="10"/>
  <c r="E51" i="11"/>
  <c r="CP51" i="11"/>
  <c r="AX13" i="10"/>
  <c r="E52" i="11"/>
  <c r="CP52" i="11"/>
  <c r="AY13" i="10"/>
  <c r="E53" i="11"/>
  <c r="CP53" i="11"/>
  <c r="AZ13" i="10"/>
  <c r="E54" i="11"/>
  <c r="CP54" i="11"/>
  <c r="BA13" i="10"/>
  <c r="E55" i="11"/>
  <c r="CP55" i="11"/>
  <c r="BB13" i="10"/>
  <c r="E56" i="11"/>
  <c r="CP56" i="11"/>
  <c r="BC13" i="10"/>
  <c r="E57" i="11"/>
  <c r="CP57" i="11"/>
  <c r="BD13" i="10"/>
  <c r="E58" i="11"/>
  <c r="CP58" i="11"/>
  <c r="BE13" i="10"/>
  <c r="E59" i="11"/>
  <c r="CP59" i="11"/>
  <c r="BF13" i="10"/>
  <c r="E60" i="11"/>
  <c r="CP60" i="11"/>
  <c r="BG13" i="10"/>
  <c r="E61" i="11"/>
  <c r="CP61" i="11"/>
  <c r="BH13" i="10"/>
  <c r="E62" i="11"/>
  <c r="CP62" i="11"/>
  <c r="BI13" i="10"/>
  <c r="E63" i="11"/>
  <c r="CP63" i="11"/>
  <c r="BJ13" i="10"/>
  <c r="E64" i="11"/>
  <c r="CP64" i="11"/>
  <c r="BK13" i="10"/>
  <c r="E65" i="11"/>
  <c r="CP65" i="11"/>
  <c r="BL13" i="10"/>
  <c r="E66" i="11"/>
  <c r="CP66" i="11"/>
  <c r="BM13" i="10"/>
  <c r="E67" i="11"/>
  <c r="CP67" i="11"/>
  <c r="BN13" i="10"/>
  <c r="E68" i="11"/>
  <c r="CP68" i="11"/>
  <c r="BO13" i="10"/>
  <c r="E69" i="11"/>
  <c r="CP69" i="11"/>
  <c r="BP13" i="10"/>
  <c r="E70" i="11"/>
  <c r="CP70" i="11"/>
  <c r="BQ13" i="10"/>
  <c r="E71" i="11"/>
  <c r="CP71" i="11"/>
  <c r="BR13" i="10"/>
  <c r="E72" i="11"/>
  <c r="CP72" i="11"/>
  <c r="BS13" i="10"/>
  <c r="E73" i="11"/>
  <c r="CP73" i="11"/>
  <c r="BT13" i="10"/>
  <c r="E74" i="11"/>
  <c r="CP74" i="11"/>
  <c r="BU13" i="10"/>
  <c r="E75" i="11"/>
  <c r="CP75" i="11"/>
  <c r="BV13" i="10"/>
  <c r="E76" i="11"/>
  <c r="CP76" i="11"/>
  <c r="BW13" i="10"/>
  <c r="E77" i="11"/>
  <c r="CP77" i="11"/>
  <c r="BX13" i="10"/>
  <c r="E78" i="11"/>
  <c r="CP78" i="11"/>
  <c r="BY13" i="10"/>
  <c r="E79" i="11"/>
  <c r="CP79" i="11"/>
  <c r="BZ13" i="10"/>
  <c r="E80" i="11"/>
  <c r="CP80" i="11"/>
  <c r="CA13" i="10"/>
  <c r="E81" i="11"/>
  <c r="CP81" i="11"/>
  <c r="CB13" i="10"/>
  <c r="E82" i="11"/>
  <c r="CP82" i="11"/>
  <c r="CC13" i="10"/>
  <c r="E83" i="11"/>
  <c r="CP83" i="11"/>
  <c r="CD13" i="10"/>
  <c r="E84" i="11"/>
  <c r="CP84" i="11"/>
  <c r="CE13" i="10"/>
  <c r="E85" i="11"/>
  <c r="CP85" i="11"/>
  <c r="CF13" i="10"/>
  <c r="E86" i="11"/>
  <c r="CP86" i="11"/>
  <c r="CG13" i="10"/>
  <c r="E87" i="11"/>
  <c r="CP87" i="11"/>
  <c r="CH13" i="10"/>
  <c r="E88" i="11"/>
  <c r="CP88" i="11"/>
  <c r="CI13" i="10"/>
  <c r="E89" i="11"/>
  <c r="CP89" i="11"/>
  <c r="CJ13" i="10"/>
  <c r="E90" i="11"/>
  <c r="CP90" i="11"/>
  <c r="CK13" i="10"/>
  <c r="E91" i="11"/>
  <c r="CP91" i="11"/>
  <c r="CL13" i="10"/>
  <c r="E92" i="11"/>
  <c r="CP92" i="11"/>
  <c r="CM13" i="10"/>
  <c r="E93" i="11"/>
  <c r="CP93" i="11"/>
  <c r="CN13" i="10"/>
  <c r="E94" i="11"/>
  <c r="CP94" i="11"/>
  <c r="E95" i="11"/>
  <c r="CP95" i="11"/>
  <c r="CP96" i="11"/>
  <c r="N13" i="10"/>
  <c r="E16" i="11"/>
  <c r="CO16" i="11"/>
  <c r="CO17" i="11"/>
  <c r="CO18" i="11"/>
  <c r="CO19" i="11"/>
  <c r="CO20" i="11"/>
  <c r="CO21" i="11"/>
  <c r="CO22" i="11"/>
  <c r="CO23" i="11"/>
  <c r="CO24" i="11"/>
  <c r="CO25" i="11"/>
  <c r="CO26" i="11"/>
  <c r="CO27" i="11"/>
  <c r="CO28" i="11"/>
  <c r="CO29" i="11"/>
  <c r="CO30" i="11"/>
  <c r="CO31" i="11"/>
  <c r="CO32" i="11"/>
  <c r="CO33" i="11"/>
  <c r="CO34" i="11"/>
  <c r="CO35" i="11"/>
  <c r="CO36" i="11"/>
  <c r="CO37" i="11"/>
  <c r="CO38" i="11"/>
  <c r="CO39" i="11"/>
  <c r="CO40" i="11"/>
  <c r="CO41" i="11"/>
  <c r="CO42" i="11"/>
  <c r="CO43" i="11"/>
  <c r="CO44" i="11"/>
  <c r="CO45" i="11"/>
  <c r="CO46" i="11"/>
  <c r="CO47" i="11"/>
  <c r="CO48" i="11"/>
  <c r="CO49" i="11"/>
  <c r="CO50" i="11"/>
  <c r="CO51" i="11"/>
  <c r="CO52" i="11"/>
  <c r="CO53" i="11"/>
  <c r="CO54" i="11"/>
  <c r="CO55" i="11"/>
  <c r="CO56" i="11"/>
  <c r="CO57" i="11"/>
  <c r="CO58" i="11"/>
  <c r="CO59" i="11"/>
  <c r="CO60" i="11"/>
  <c r="CO61" i="11"/>
  <c r="CO62" i="11"/>
  <c r="CO63" i="11"/>
  <c r="CO64" i="11"/>
  <c r="CO65" i="11"/>
  <c r="CO66" i="11"/>
  <c r="CO67" i="11"/>
  <c r="CO68" i="11"/>
  <c r="CO69" i="11"/>
  <c r="CO70" i="11"/>
  <c r="CO71" i="11"/>
  <c r="CO72" i="11"/>
  <c r="CO73" i="11"/>
  <c r="CO74" i="11"/>
  <c r="CO75" i="11"/>
  <c r="CO76" i="11"/>
  <c r="CO77" i="11"/>
  <c r="CO78" i="11"/>
  <c r="CO79" i="11"/>
  <c r="CO80" i="11"/>
  <c r="CO81" i="11"/>
  <c r="CO82" i="11"/>
  <c r="CO83" i="11"/>
  <c r="CO84" i="11"/>
  <c r="CO85" i="11"/>
  <c r="CO86" i="11"/>
  <c r="CO87" i="11"/>
  <c r="CO88" i="11"/>
  <c r="CO89" i="11"/>
  <c r="CO90" i="11"/>
  <c r="CO91" i="11"/>
  <c r="CO92" i="11"/>
  <c r="CO93" i="11"/>
  <c r="CO94" i="11"/>
  <c r="CO95" i="11"/>
  <c r="CO96" i="11"/>
  <c r="CP97" i="11"/>
  <c r="I13" i="17"/>
  <c r="CO11" i="17"/>
  <c r="CO16" i="17"/>
  <c r="CO97" i="11"/>
  <c r="H13" i="17"/>
  <c r="CN11" i="17"/>
  <c r="CO17" i="17"/>
  <c r="CO95" i="17"/>
  <c r="CN16" i="17"/>
  <c r="CN95" i="17"/>
  <c r="CO97" i="17"/>
  <c r="I96" i="17"/>
  <c r="CO96" i="17"/>
  <c r="CO98" i="17"/>
  <c r="CO99" i="17"/>
  <c r="D113" i="14"/>
  <c r="CH216" i="17"/>
  <c r="CH217" i="17"/>
  <c r="CH219" i="17"/>
  <c r="CH220" i="17"/>
  <c r="CH221" i="17"/>
  <c r="CH222" i="17"/>
  <c r="CH223" i="17"/>
  <c r="CH224" i="17"/>
  <c r="CH225" i="17"/>
  <c r="CH226" i="17"/>
  <c r="CH227" i="17"/>
  <c r="CH228" i="17"/>
  <c r="CH229" i="17"/>
  <c r="CH230" i="17"/>
  <c r="CH231" i="17"/>
  <c r="CH232" i="17"/>
  <c r="CH233" i="17"/>
  <c r="CH234" i="17"/>
  <c r="CH235" i="17"/>
  <c r="CH236" i="17"/>
  <c r="CH237" i="17"/>
  <c r="CH238" i="17"/>
  <c r="CH240" i="17"/>
  <c r="CH241" i="17"/>
  <c r="CH242" i="17"/>
  <c r="CH243" i="17"/>
  <c r="BF265" i="11"/>
  <c r="BF296" i="11"/>
  <c r="BF297" i="11"/>
  <c r="BF210" i="17"/>
  <c r="BF211" i="17"/>
  <c r="CH244" i="17"/>
  <c r="BE211" i="17"/>
  <c r="CH245" i="17"/>
  <c r="BE264" i="11"/>
  <c r="BE265" i="11"/>
  <c r="BE296" i="11"/>
  <c r="BE297" i="11"/>
  <c r="BD211" i="17"/>
  <c r="CH246" i="17"/>
  <c r="BD263" i="11"/>
  <c r="BD264" i="11"/>
  <c r="BD265" i="11"/>
  <c r="BD296" i="11"/>
  <c r="BD297" i="11"/>
  <c r="BC211" i="17"/>
  <c r="CH247" i="17"/>
  <c r="BC262" i="11"/>
  <c r="BC263" i="11"/>
  <c r="BC264" i="11"/>
  <c r="BC265" i="11"/>
  <c r="BC296" i="11"/>
  <c r="BC297" i="11"/>
  <c r="BB211" i="17"/>
  <c r="BB261" i="11"/>
  <c r="BB262" i="11"/>
  <c r="BB263" i="11"/>
  <c r="BB264" i="11"/>
  <c r="BB265" i="11"/>
  <c r="BB296" i="11"/>
  <c r="BB297" i="11"/>
  <c r="BA211" i="17"/>
  <c r="CH249" i="17"/>
  <c r="BD50" i="9"/>
  <c r="CA50" i="9"/>
  <c r="Z50" i="9"/>
  <c r="BK50" i="9"/>
  <c r="BS50" i="9"/>
  <c r="CF50" i="9"/>
  <c r="D250" i="17"/>
  <c r="BA260" i="11"/>
  <c r="BA261" i="11"/>
  <c r="BA262" i="11"/>
  <c r="BA263" i="11"/>
  <c r="BA264" i="11"/>
  <c r="BA265" i="11"/>
  <c r="BA296" i="11"/>
  <c r="BA297" i="11"/>
  <c r="AZ211" i="17"/>
  <c r="BD51" i="9"/>
  <c r="CA51" i="9"/>
  <c r="Z51" i="9"/>
  <c r="BK51" i="9"/>
  <c r="BS51" i="9"/>
  <c r="CF51" i="9"/>
  <c r="D251" i="17"/>
  <c r="AZ259" i="11"/>
  <c r="AZ260" i="11"/>
  <c r="AZ261" i="11"/>
  <c r="AZ262" i="11"/>
  <c r="AZ263" i="11"/>
  <c r="AZ264" i="11"/>
  <c r="AZ265" i="11"/>
  <c r="AZ296" i="11"/>
  <c r="AZ297" i="11"/>
  <c r="AY211" i="17"/>
  <c r="BD52" i="9"/>
  <c r="CA52" i="9"/>
  <c r="Z52" i="9"/>
  <c r="BK52" i="9"/>
  <c r="BS52" i="9"/>
  <c r="CF52" i="9"/>
  <c r="D252" i="17"/>
  <c r="AY258" i="11"/>
  <c r="AY259" i="11"/>
  <c r="AY260" i="11"/>
  <c r="AY261" i="11"/>
  <c r="AY262" i="11"/>
  <c r="AY263" i="11"/>
  <c r="AY264" i="11"/>
  <c r="AY265" i="11"/>
  <c r="AY296" i="11"/>
  <c r="AY297" i="11"/>
  <c r="AX211" i="17"/>
  <c r="CH252" i="17"/>
  <c r="BD53" i="9"/>
  <c r="CA53" i="9"/>
  <c r="Z53" i="9"/>
  <c r="BK53" i="9"/>
  <c r="BS53" i="9"/>
  <c r="CF53" i="9"/>
  <c r="D253" i="17"/>
  <c r="AX257" i="11"/>
  <c r="AX258" i="11"/>
  <c r="AX259" i="11"/>
  <c r="AX260" i="11"/>
  <c r="AX261" i="11"/>
  <c r="AX262" i="11"/>
  <c r="AX263" i="11"/>
  <c r="AX264" i="11"/>
  <c r="AX265" i="11"/>
  <c r="AX296" i="11"/>
  <c r="AX297" i="11"/>
  <c r="AW211" i="17"/>
  <c r="CH253" i="17"/>
  <c r="BD54" i="9"/>
  <c r="CA54" i="9"/>
  <c r="Z54" i="9"/>
  <c r="BK54" i="9"/>
  <c r="BS54" i="9"/>
  <c r="CF54" i="9"/>
  <c r="D254" i="17"/>
  <c r="AU254" i="11"/>
  <c r="AU255" i="11"/>
  <c r="AU256" i="11"/>
  <c r="AU257" i="11"/>
  <c r="AU258" i="11"/>
  <c r="AU259" i="11"/>
  <c r="AU260" i="11"/>
  <c r="AU261" i="11"/>
  <c r="AU262" i="11"/>
  <c r="AU263" i="11"/>
  <c r="AU264" i="11"/>
  <c r="AU265" i="11"/>
  <c r="AU296" i="11"/>
  <c r="AU297" i="11"/>
  <c r="AT211" i="17"/>
  <c r="CF254" i="17"/>
  <c r="AW256" i="11"/>
  <c r="AW257" i="11"/>
  <c r="AW258" i="11"/>
  <c r="AW259" i="11"/>
  <c r="AW260" i="11"/>
  <c r="AW261" i="11"/>
  <c r="AW262" i="11"/>
  <c r="AW263" i="11"/>
  <c r="AW264" i="11"/>
  <c r="AW265" i="11"/>
  <c r="AW296" i="11"/>
  <c r="AW297" i="11"/>
  <c r="AV211" i="17"/>
  <c r="BD55" i="9"/>
  <c r="CA55" i="9"/>
  <c r="Z55" i="9"/>
  <c r="BK55" i="9"/>
  <c r="BS55" i="9"/>
  <c r="CF55" i="9"/>
  <c r="D255" i="17"/>
  <c r="AV255" i="11"/>
  <c r="AV256" i="11"/>
  <c r="AV257" i="11"/>
  <c r="AV258" i="11"/>
  <c r="AV259" i="11"/>
  <c r="AV260" i="11"/>
  <c r="AV261" i="11"/>
  <c r="AV262" i="11"/>
  <c r="AV263" i="11"/>
  <c r="AV264" i="11"/>
  <c r="AV265" i="11"/>
  <c r="AV296" i="11"/>
  <c r="AV297" i="11"/>
  <c r="AU211" i="17"/>
  <c r="CH255" i="17"/>
  <c r="BD56" i="9"/>
  <c r="CA56" i="9"/>
  <c r="BO55" i="9"/>
  <c r="BO56" i="9"/>
  <c r="BS56" i="9"/>
  <c r="CF56" i="9"/>
  <c r="D256" i="17"/>
  <c r="CH256" i="17"/>
  <c r="BD57" i="9"/>
  <c r="CA57" i="9"/>
  <c r="BO57" i="9"/>
  <c r="BS57" i="9"/>
  <c r="CF57" i="9"/>
  <c r="D257" i="17"/>
  <c r="AT253" i="11"/>
  <c r="AT254" i="11"/>
  <c r="AT255" i="11"/>
  <c r="AT256" i="11"/>
  <c r="AT257" i="11"/>
  <c r="AT258" i="11"/>
  <c r="AT259" i="11"/>
  <c r="AT260" i="11"/>
  <c r="AT261" i="11"/>
  <c r="AT262" i="11"/>
  <c r="AT263" i="11"/>
  <c r="AT264" i="11"/>
  <c r="AT265" i="11"/>
  <c r="AT296" i="11"/>
  <c r="AT297" i="11"/>
  <c r="AS211" i="17"/>
  <c r="BD58" i="9"/>
  <c r="CA58" i="9"/>
  <c r="BO58" i="9"/>
  <c r="BS58" i="9"/>
  <c r="CF58" i="9"/>
  <c r="D258" i="17"/>
  <c r="AS252" i="11"/>
  <c r="AS253" i="11"/>
  <c r="AS254" i="11"/>
  <c r="AS255" i="11"/>
  <c r="AS256" i="11"/>
  <c r="AS257" i="11"/>
  <c r="AS258" i="11"/>
  <c r="AS259" i="11"/>
  <c r="AS260" i="11"/>
  <c r="AS261" i="11"/>
  <c r="AS262" i="11"/>
  <c r="AS263" i="11"/>
  <c r="AS264" i="11"/>
  <c r="AS265" i="11"/>
  <c r="AS296" i="11"/>
  <c r="AS297" i="11"/>
  <c r="AR211" i="17"/>
  <c r="BD59" i="9"/>
  <c r="CA59" i="9"/>
  <c r="BO59" i="9"/>
  <c r="BS59" i="9"/>
  <c r="CF59" i="9"/>
  <c r="D259" i="17"/>
  <c r="AR251" i="11"/>
  <c r="AR252" i="11"/>
  <c r="AR253" i="11"/>
  <c r="AR254" i="11"/>
  <c r="AR255" i="11"/>
  <c r="AR256" i="11"/>
  <c r="AR257" i="11"/>
  <c r="AR258" i="11"/>
  <c r="AR259" i="11"/>
  <c r="AR260" i="11"/>
  <c r="AR261" i="11"/>
  <c r="AR262" i="11"/>
  <c r="AR263" i="11"/>
  <c r="AR264" i="11"/>
  <c r="AR265" i="11"/>
  <c r="AR296" i="11"/>
  <c r="AR297" i="11"/>
  <c r="AQ211" i="17"/>
  <c r="CH259" i="17"/>
  <c r="BD60" i="9"/>
  <c r="CA60" i="9"/>
  <c r="BO60" i="9"/>
  <c r="BS60" i="9"/>
  <c r="CF60" i="9"/>
  <c r="D260" i="17"/>
  <c r="AQ250" i="11"/>
  <c r="AQ251" i="11"/>
  <c r="AQ252" i="11"/>
  <c r="AQ253" i="11"/>
  <c r="AQ254" i="11"/>
  <c r="AQ255" i="11"/>
  <c r="AQ256" i="11"/>
  <c r="AQ257" i="11"/>
  <c r="AQ258" i="11"/>
  <c r="AQ259" i="11"/>
  <c r="AQ260" i="11"/>
  <c r="AQ261" i="11"/>
  <c r="AQ262" i="11"/>
  <c r="AQ263" i="11"/>
  <c r="AQ264" i="11"/>
  <c r="AQ265" i="11"/>
  <c r="AQ296" i="11"/>
  <c r="AQ297" i="11"/>
  <c r="AP211" i="17"/>
  <c r="CH260" i="17"/>
  <c r="BD61" i="9"/>
  <c r="CA61" i="9"/>
  <c r="BO61" i="9"/>
  <c r="BS61" i="9"/>
  <c r="CF61" i="9"/>
  <c r="D261" i="17"/>
  <c r="BD62" i="9"/>
  <c r="CA62" i="9"/>
  <c r="BO62" i="9"/>
  <c r="BS62" i="9"/>
  <c r="CF62" i="9"/>
  <c r="D262" i="17"/>
  <c r="CH262" i="17"/>
  <c r="BD63" i="9"/>
  <c r="CA63" i="9"/>
  <c r="BO63" i="9"/>
  <c r="BS63" i="9"/>
  <c r="CF63" i="9"/>
  <c r="D263" i="17"/>
  <c r="CH263" i="17"/>
  <c r="BD64" i="9"/>
  <c r="CA64" i="9"/>
  <c r="BO64" i="9"/>
  <c r="BS64" i="9"/>
  <c r="CF64" i="9"/>
  <c r="D264" i="17"/>
  <c r="CH264" i="17"/>
  <c r="BD65" i="9"/>
  <c r="CA65" i="9"/>
  <c r="BO65" i="9"/>
  <c r="BS65" i="9"/>
  <c r="CF65" i="9"/>
  <c r="D265" i="17"/>
  <c r="CH265" i="17"/>
  <c r="BD66" i="9"/>
  <c r="CA66" i="9"/>
  <c r="BO66" i="9"/>
  <c r="BS66" i="9"/>
  <c r="CF66" i="9"/>
  <c r="D266" i="17"/>
  <c r="CH266" i="17"/>
  <c r="BD67" i="9"/>
  <c r="BO67" i="9"/>
  <c r="BS67" i="9"/>
  <c r="CF67" i="9"/>
  <c r="D267" i="17"/>
  <c r="CH267" i="17"/>
  <c r="BD68" i="9"/>
  <c r="BO68" i="9"/>
  <c r="BS68" i="9"/>
  <c r="CF68" i="9"/>
  <c r="D268" i="17"/>
  <c r="CH268" i="17"/>
  <c r="BD69" i="9"/>
  <c r="BO69" i="9"/>
  <c r="BS69" i="9"/>
  <c r="CF69" i="9"/>
  <c r="D269" i="17"/>
  <c r="CH269" i="17"/>
  <c r="BD70" i="9"/>
  <c r="CA70" i="9"/>
  <c r="BO70" i="9"/>
  <c r="BS70" i="9"/>
  <c r="CF70" i="9"/>
  <c r="D270" i="17"/>
  <c r="CH270" i="17"/>
  <c r="BD71" i="9"/>
  <c r="CA71" i="9"/>
  <c r="BO71" i="9"/>
  <c r="BS71" i="9"/>
  <c r="CF71" i="9"/>
  <c r="D271" i="17"/>
  <c r="CH271" i="17"/>
  <c r="BD72" i="9"/>
  <c r="CA72" i="9"/>
  <c r="BO72" i="9"/>
  <c r="BS72" i="9"/>
  <c r="CF72" i="9"/>
  <c r="D272" i="17"/>
  <c r="BD73" i="9"/>
  <c r="CA73" i="9"/>
  <c r="BO73" i="9"/>
  <c r="BS73" i="9"/>
  <c r="CF73" i="9"/>
  <c r="D273" i="17"/>
  <c r="CH273" i="17"/>
  <c r="BD74" i="9"/>
  <c r="CA74" i="9"/>
  <c r="BO74" i="9"/>
  <c r="BS74" i="9"/>
  <c r="CF74" i="9"/>
  <c r="D274" i="17"/>
  <c r="BD75" i="9"/>
  <c r="CA75" i="9"/>
  <c r="BO75" i="9"/>
  <c r="BS75" i="9"/>
  <c r="CF75" i="9"/>
  <c r="D275" i="17"/>
  <c r="CH275" i="17"/>
  <c r="BD76" i="9"/>
  <c r="CA76" i="9"/>
  <c r="BO76" i="9"/>
  <c r="BS76" i="9"/>
  <c r="CF76" i="9"/>
  <c r="D276" i="17"/>
  <c r="BD77" i="9"/>
  <c r="CA77" i="9"/>
  <c r="BO77" i="9"/>
  <c r="BS77" i="9"/>
  <c r="CF77" i="9"/>
  <c r="D277" i="17"/>
  <c r="CH277" i="17"/>
  <c r="BD78" i="9"/>
  <c r="CA78" i="9"/>
  <c r="BO78" i="9"/>
  <c r="BS78" i="9"/>
  <c r="CF78" i="9"/>
  <c r="D278" i="17"/>
  <c r="BD79" i="9"/>
  <c r="CA79" i="9"/>
  <c r="BO79" i="9"/>
  <c r="BS79" i="9"/>
  <c r="CF79" i="9"/>
  <c r="D279" i="17"/>
  <c r="CH279" i="17"/>
  <c r="BD80" i="9"/>
  <c r="CA80" i="9"/>
  <c r="BO80" i="9"/>
  <c r="BS80" i="9"/>
  <c r="CF80" i="9"/>
  <c r="D280" i="17"/>
  <c r="CG280" i="17"/>
  <c r="CH280" i="17"/>
  <c r="BD81" i="9"/>
  <c r="CA81" i="9"/>
  <c r="BO81" i="9"/>
  <c r="BS81" i="9"/>
  <c r="CF81" i="9"/>
  <c r="D281" i="17"/>
  <c r="CH281" i="17"/>
  <c r="BD82" i="9"/>
  <c r="CA82" i="9"/>
  <c r="BO82" i="9"/>
  <c r="BS82" i="9"/>
  <c r="CF82" i="9"/>
  <c r="D282" i="17"/>
  <c r="BD83" i="9"/>
  <c r="CA83" i="9"/>
  <c r="BO83" i="9"/>
  <c r="BS83" i="9"/>
  <c r="CF83" i="9"/>
  <c r="D283" i="17"/>
  <c r="CH283" i="17"/>
  <c r="BD84" i="9"/>
  <c r="CA84" i="9"/>
  <c r="BO84" i="9"/>
  <c r="BS84" i="9"/>
  <c r="CF84" i="9"/>
  <c r="D284" i="17"/>
  <c r="CH284" i="17"/>
  <c r="BD85" i="9"/>
  <c r="CA85" i="9"/>
  <c r="BO85" i="9"/>
  <c r="BS85" i="9"/>
  <c r="CF85" i="9"/>
  <c r="D285" i="17"/>
  <c r="CH285" i="17"/>
  <c r="BD86" i="9"/>
  <c r="CA86" i="9"/>
  <c r="BO86" i="9"/>
  <c r="BS86" i="9"/>
  <c r="CF86" i="9"/>
  <c r="D286" i="17"/>
  <c r="CF286" i="17"/>
  <c r="CH286" i="17"/>
  <c r="BD87" i="9"/>
  <c r="CA87" i="9"/>
  <c r="BO87" i="9"/>
  <c r="BS87" i="9"/>
  <c r="CF87" i="9"/>
  <c r="D287" i="17"/>
  <c r="CG287" i="17"/>
  <c r="CH287" i="17"/>
  <c r="BD88" i="9"/>
  <c r="CA88" i="9"/>
  <c r="BO88" i="9"/>
  <c r="BS88" i="9"/>
  <c r="CF88" i="9"/>
  <c r="D288" i="17"/>
  <c r="BD89" i="9"/>
  <c r="CA89" i="9"/>
  <c r="BO89" i="9"/>
  <c r="BS89" i="9"/>
  <c r="CF89" i="9"/>
  <c r="D289" i="17"/>
  <c r="CH289" i="17"/>
  <c r="BD90" i="9"/>
  <c r="CA90" i="9"/>
  <c r="BO90" i="9"/>
  <c r="BS90" i="9"/>
  <c r="CF90" i="9"/>
  <c r="D290" i="17"/>
  <c r="BD91" i="9"/>
  <c r="CA91" i="9"/>
  <c r="BO91" i="9"/>
  <c r="BS91" i="9"/>
  <c r="CF91" i="9"/>
  <c r="D291" i="17"/>
  <c r="CH291" i="17"/>
  <c r="BD92" i="9"/>
  <c r="CA92" i="9"/>
  <c r="BO92" i="9"/>
  <c r="BS92" i="9"/>
  <c r="CF92" i="9"/>
  <c r="D292" i="17"/>
  <c r="CH292" i="17"/>
  <c r="BD93" i="9"/>
  <c r="CA93" i="9"/>
  <c r="BO93" i="9"/>
  <c r="BS93" i="9"/>
  <c r="CF93" i="9"/>
  <c r="D293" i="17"/>
  <c r="CH293" i="17"/>
  <c r="BD94" i="9"/>
  <c r="CA94" i="9"/>
  <c r="BO94" i="9"/>
  <c r="BS94" i="9"/>
  <c r="CF94" i="9"/>
  <c r="D294" i="17"/>
  <c r="CH294" i="17"/>
  <c r="CG216" i="17"/>
  <c r="CG217" i="17"/>
  <c r="CG219" i="17"/>
  <c r="CG220" i="17"/>
  <c r="CG221" i="17"/>
  <c r="CG222" i="17"/>
  <c r="CG223" i="17"/>
  <c r="CG225" i="17"/>
  <c r="CG226" i="17"/>
  <c r="CG227" i="17"/>
  <c r="CG228" i="17"/>
  <c r="CG229" i="17"/>
  <c r="CG230" i="17"/>
  <c r="CG231" i="17"/>
  <c r="CG232" i="17"/>
  <c r="CG233" i="17"/>
  <c r="CG234" i="17"/>
  <c r="CG235" i="17"/>
  <c r="CG236" i="17"/>
  <c r="CG237" i="17"/>
  <c r="CG238" i="17"/>
  <c r="CG239" i="17"/>
  <c r="CG240" i="17"/>
  <c r="CG241" i="17"/>
  <c r="CG243" i="17"/>
  <c r="CG244" i="17"/>
  <c r="CG245" i="17"/>
  <c r="CG246" i="17"/>
  <c r="CG247" i="17"/>
  <c r="CG249" i="17"/>
  <c r="CG252" i="17"/>
  <c r="CG253" i="17"/>
  <c r="CG254" i="17"/>
  <c r="CG255" i="17"/>
  <c r="CG257" i="17"/>
  <c r="CG259" i="17"/>
  <c r="CG260" i="17"/>
  <c r="CG262" i="17"/>
  <c r="CG263" i="17"/>
  <c r="CG267" i="17"/>
  <c r="CG268" i="17"/>
  <c r="CG269" i="17"/>
  <c r="CG271" i="17"/>
  <c r="CG273" i="17"/>
  <c r="CG275" i="17"/>
  <c r="CG277" i="17"/>
  <c r="CG279" i="17"/>
  <c r="CG281" i="17"/>
  <c r="CG283" i="17"/>
  <c r="CG284" i="17"/>
  <c r="CG286" i="17"/>
  <c r="CG289" i="17"/>
  <c r="CG291" i="17"/>
  <c r="CG292" i="17"/>
  <c r="CG293" i="17"/>
  <c r="CF216" i="17"/>
  <c r="CF219" i="17"/>
  <c r="CF220" i="17"/>
  <c r="CF221" i="17"/>
  <c r="CF222" i="17"/>
  <c r="CF223" i="17"/>
  <c r="CF225" i="17"/>
  <c r="CF226" i="17"/>
  <c r="CF228" i="17"/>
  <c r="CF229" i="17"/>
  <c r="CF230" i="17"/>
  <c r="CF231" i="17"/>
  <c r="CF232" i="17"/>
  <c r="CF233" i="17"/>
  <c r="CF234" i="17"/>
  <c r="CF235" i="17"/>
  <c r="CF236" i="17"/>
  <c r="CF237" i="17"/>
  <c r="CF238" i="17"/>
  <c r="CF240" i="17"/>
  <c r="CF241" i="17"/>
  <c r="CF242" i="17"/>
  <c r="CF243" i="17"/>
  <c r="CF244" i="17"/>
  <c r="CF245" i="17"/>
  <c r="CF246" i="17"/>
  <c r="CF247" i="17"/>
  <c r="CF249" i="17"/>
  <c r="CF251" i="17"/>
  <c r="CF252" i="17"/>
  <c r="CF253" i="17"/>
  <c r="CF255" i="17"/>
  <c r="CF257" i="17"/>
  <c r="CF259" i="17"/>
  <c r="CF260" i="17"/>
  <c r="CF261" i="17"/>
  <c r="CF262" i="17"/>
  <c r="CF263" i="17"/>
  <c r="CF265" i="17"/>
  <c r="CF267" i="17"/>
  <c r="CF268" i="17"/>
  <c r="CF270" i="17"/>
  <c r="CF271" i="17"/>
  <c r="CF273" i="17"/>
  <c r="CF275" i="17"/>
  <c r="CF277" i="17"/>
  <c r="CF280" i="17"/>
  <c r="CF281" i="17"/>
  <c r="CF283" i="17"/>
  <c r="CF284" i="17"/>
  <c r="CF285" i="17"/>
  <c r="CF287" i="17"/>
  <c r="CF289" i="17"/>
  <c r="CF291" i="17"/>
  <c r="CF292" i="17"/>
  <c r="CE216" i="17"/>
  <c r="CE218" i="17"/>
  <c r="CE219" i="17"/>
  <c r="CE220" i="17"/>
  <c r="CE221" i="17"/>
  <c r="CE222" i="17"/>
  <c r="CE223" i="17"/>
  <c r="CE224" i="17"/>
  <c r="CE225" i="17"/>
  <c r="CE226" i="17"/>
  <c r="CE228" i="17"/>
  <c r="CE229" i="17"/>
  <c r="CE230" i="17"/>
  <c r="CE231" i="17"/>
  <c r="CE232" i="17"/>
  <c r="CE233" i="17"/>
  <c r="CE234" i="17"/>
  <c r="CE236" i="17"/>
  <c r="CE237" i="17"/>
  <c r="CE238" i="17"/>
  <c r="CE240" i="17"/>
  <c r="CE241" i="17"/>
  <c r="CE242" i="17"/>
  <c r="CE243" i="17"/>
  <c r="CE244" i="17"/>
  <c r="CE245" i="17"/>
  <c r="CE246" i="17"/>
  <c r="CE247" i="17"/>
  <c r="CE249" i="17"/>
  <c r="CE252" i="17"/>
  <c r="CE253" i="17"/>
  <c r="CE255" i="17"/>
  <c r="CE256" i="17"/>
  <c r="CE257" i="17"/>
  <c r="CE258" i="17"/>
  <c r="CE259" i="17"/>
  <c r="CE260" i="17"/>
  <c r="CE261" i="17"/>
  <c r="CE262" i="17"/>
  <c r="CE263" i="17"/>
  <c r="CE264" i="17"/>
  <c r="CE266" i="17"/>
  <c r="CE267" i="17"/>
  <c r="CE268" i="17"/>
  <c r="CE269" i="17"/>
  <c r="CE271" i="17"/>
  <c r="CE272" i="17"/>
  <c r="CE273" i="17"/>
  <c r="CE274" i="17"/>
  <c r="CE275" i="17"/>
  <c r="CE276" i="17"/>
  <c r="CE277" i="17"/>
  <c r="CE279" i="17"/>
  <c r="CE280" i="17"/>
  <c r="CE281" i="17"/>
  <c r="CE283" i="17"/>
  <c r="CE284" i="17"/>
  <c r="CE285" i="17"/>
  <c r="CE287" i="17"/>
  <c r="CE289" i="17"/>
  <c r="CE291" i="17"/>
  <c r="CD216" i="17"/>
  <c r="CD217" i="17"/>
  <c r="CD218" i="17"/>
  <c r="CD219" i="17"/>
  <c r="CD220" i="17"/>
  <c r="CD221" i="17"/>
  <c r="CD222" i="17"/>
  <c r="CD223" i="17"/>
  <c r="CD224" i="17"/>
  <c r="CD225" i="17"/>
  <c r="CD226" i="17"/>
  <c r="CD227" i="17"/>
  <c r="CD228" i="17"/>
  <c r="CD229" i="17"/>
  <c r="CD230" i="17"/>
  <c r="CD231" i="17"/>
  <c r="CD232" i="17"/>
  <c r="CD233" i="17"/>
  <c r="CD234" i="17"/>
  <c r="CD235" i="17"/>
  <c r="CD236" i="17"/>
  <c r="CD237" i="17"/>
  <c r="CD238" i="17"/>
  <c r="CD239" i="17"/>
  <c r="CD240" i="17"/>
  <c r="CD241" i="17"/>
  <c r="CD242" i="17"/>
  <c r="CD243" i="17"/>
  <c r="CD244" i="17"/>
  <c r="CD245" i="17"/>
  <c r="CD246" i="17"/>
  <c r="CD247" i="17"/>
  <c r="CD249" i="17"/>
  <c r="CD250" i="17"/>
  <c r="CD251" i="17"/>
  <c r="CD252" i="17"/>
  <c r="CD253" i="17"/>
  <c r="CD254" i="17"/>
  <c r="CD255" i="17"/>
  <c r="CD257" i="17"/>
  <c r="CD258" i="17"/>
  <c r="CD259" i="17"/>
  <c r="CD260" i="17"/>
  <c r="CD262" i="17"/>
  <c r="CD263" i="17"/>
  <c r="CD266" i="17"/>
  <c r="CD267" i="17"/>
  <c r="CD268" i="17"/>
  <c r="CD271" i="17"/>
  <c r="CD273" i="17"/>
  <c r="CD274" i="17"/>
  <c r="CD275" i="17"/>
  <c r="CD277" i="17"/>
  <c r="CD278" i="17"/>
  <c r="CD281" i="17"/>
  <c r="CD283" i="17"/>
  <c r="CD284" i="17"/>
  <c r="CD286" i="17"/>
  <c r="CD287" i="17"/>
  <c r="CD289" i="17"/>
  <c r="CC216" i="17"/>
  <c r="CC217" i="17"/>
  <c r="CC218" i="17"/>
  <c r="CC219" i="17"/>
  <c r="CC220" i="17"/>
  <c r="CC221" i="17"/>
  <c r="CC222" i="17"/>
  <c r="CC223" i="17"/>
  <c r="CC224" i="17"/>
  <c r="CC225" i="17"/>
  <c r="CC226" i="17"/>
  <c r="CC228" i="17"/>
  <c r="CC229" i="17"/>
  <c r="CC230" i="17"/>
  <c r="CC231" i="17"/>
  <c r="CC232" i="17"/>
  <c r="CC233" i="17"/>
  <c r="CC234" i="17"/>
  <c r="CC235" i="17"/>
  <c r="CC236" i="17"/>
  <c r="CC237" i="17"/>
  <c r="CC238" i="17"/>
  <c r="CC240" i="17"/>
  <c r="CC241" i="17"/>
  <c r="CC242" i="17"/>
  <c r="CC243" i="17"/>
  <c r="CC244" i="17"/>
  <c r="CC245" i="17"/>
  <c r="CC246" i="17"/>
  <c r="CC247" i="17"/>
  <c r="CC249" i="17"/>
  <c r="CC250" i="17"/>
  <c r="CC252" i="17"/>
  <c r="CC253" i="17"/>
  <c r="CC254" i="17"/>
  <c r="CC255" i="17"/>
  <c r="CC257" i="17"/>
  <c r="CC258" i="17"/>
  <c r="CC259" i="17"/>
  <c r="CC260" i="17"/>
  <c r="CC261" i="17"/>
  <c r="CC262" i="17"/>
  <c r="CC263" i="17"/>
  <c r="CC266" i="17"/>
  <c r="CC267" i="17"/>
  <c r="CC268" i="17"/>
  <c r="CC270" i="17"/>
  <c r="CC271" i="17"/>
  <c r="CC273" i="17"/>
  <c r="CC274" i="17"/>
  <c r="CC275" i="17"/>
  <c r="CC276" i="17"/>
  <c r="CC277" i="17"/>
  <c r="CC280" i="17"/>
  <c r="CC281" i="17"/>
  <c r="CC283" i="17"/>
  <c r="CC284" i="17"/>
  <c r="CC285" i="17"/>
  <c r="CC286" i="17"/>
  <c r="CC287" i="17"/>
  <c r="CC289" i="17"/>
  <c r="CB216" i="17"/>
  <c r="CB217" i="17"/>
  <c r="CB218" i="17"/>
  <c r="CB219" i="17"/>
  <c r="CB220" i="17"/>
  <c r="CB221" i="17"/>
  <c r="CB222" i="17"/>
  <c r="CB223" i="17"/>
  <c r="CB224" i="17"/>
  <c r="CB225" i="17"/>
  <c r="CB226" i="17"/>
  <c r="CB228" i="17"/>
  <c r="CB229" i="17"/>
  <c r="CB230" i="17"/>
  <c r="CB231" i="17"/>
  <c r="CB232" i="17"/>
  <c r="CB233" i="17"/>
  <c r="CB234" i="17"/>
  <c r="CB235" i="17"/>
  <c r="CB236" i="17"/>
  <c r="CB237" i="17"/>
  <c r="CB238" i="17"/>
  <c r="CB240" i="17"/>
  <c r="CB241" i="17"/>
  <c r="CB242" i="17"/>
  <c r="CB243" i="17"/>
  <c r="CB244" i="17"/>
  <c r="CB245" i="17"/>
  <c r="CB246" i="17"/>
  <c r="CB247" i="17"/>
  <c r="CB248" i="17"/>
  <c r="CB249" i="17"/>
  <c r="CB250" i="17"/>
  <c r="CB252" i="17"/>
  <c r="CB253" i="17"/>
  <c r="CB254" i="17"/>
  <c r="CB255" i="17"/>
  <c r="CB257" i="17"/>
  <c r="CB258" i="17"/>
  <c r="CB259" i="17"/>
  <c r="CB260" i="17"/>
  <c r="CB261" i="17"/>
  <c r="CB262" i="17"/>
  <c r="CB263" i="17"/>
  <c r="CB265" i="17"/>
  <c r="CB266" i="17"/>
  <c r="CB267" i="17"/>
  <c r="CB268" i="17"/>
  <c r="CB270" i="17"/>
  <c r="CB271" i="17"/>
  <c r="CB272" i="17"/>
  <c r="CB273" i="17"/>
  <c r="CB274" i="17"/>
  <c r="CB275" i="17"/>
  <c r="CB277" i="17"/>
  <c r="CB280" i="17"/>
  <c r="CB281" i="17"/>
  <c r="CB283" i="17"/>
  <c r="CB284" i="17"/>
  <c r="CB285" i="17"/>
  <c r="CB286" i="17"/>
  <c r="CB287" i="17"/>
  <c r="CA216" i="17"/>
  <c r="CA218" i="17"/>
  <c r="CA219" i="17"/>
  <c r="CA220" i="17"/>
  <c r="CA221" i="17"/>
  <c r="CA222" i="17"/>
  <c r="CA223" i="17"/>
  <c r="CA224" i="17"/>
  <c r="CA225" i="17"/>
  <c r="CA226" i="17"/>
  <c r="CA227" i="17"/>
  <c r="CA228" i="17"/>
  <c r="CA229" i="17"/>
  <c r="CA230" i="17"/>
  <c r="CA231" i="17"/>
  <c r="CA232" i="17"/>
  <c r="CA233" i="17"/>
  <c r="CA234" i="17"/>
  <c r="CA235" i="17"/>
  <c r="CA236" i="17"/>
  <c r="CA237" i="17"/>
  <c r="CA238" i="17"/>
  <c r="CA240" i="17"/>
  <c r="CA241" i="17"/>
  <c r="CA242" i="17"/>
  <c r="CA243" i="17"/>
  <c r="CA244" i="17"/>
  <c r="CA245" i="17"/>
  <c r="CA246" i="17"/>
  <c r="CA247" i="17"/>
  <c r="CA249" i="17"/>
  <c r="CA250" i="17"/>
  <c r="CA251" i="17"/>
  <c r="CA252" i="17"/>
  <c r="CA253" i="17"/>
  <c r="CA254" i="17"/>
  <c r="CA255" i="17"/>
  <c r="CA258" i="17"/>
  <c r="CA259" i="17"/>
  <c r="CA260" i="17"/>
  <c r="CA261" i="17"/>
  <c r="CA262" i="17"/>
  <c r="CA263" i="17"/>
  <c r="CA266" i="17"/>
  <c r="CA267" i="17"/>
  <c r="CA268" i="17"/>
  <c r="CA270" i="17"/>
  <c r="CA271" i="17"/>
  <c r="CA273" i="17"/>
  <c r="CA274" i="17"/>
  <c r="CA275" i="17"/>
  <c r="CA277" i="17"/>
  <c r="CA279" i="17"/>
  <c r="CA280" i="17"/>
  <c r="CA281" i="17"/>
  <c r="CA283" i="17"/>
  <c r="CA284" i="17"/>
  <c r="CA285" i="17"/>
  <c r="CA286" i="17"/>
  <c r="CA287" i="17"/>
  <c r="BZ216" i="17"/>
  <c r="BZ217" i="17"/>
  <c r="BZ219" i="17"/>
  <c r="BZ220" i="17"/>
  <c r="BZ221" i="17"/>
  <c r="BZ222" i="17"/>
  <c r="BZ223" i="17"/>
  <c r="BZ224" i="17"/>
  <c r="BZ225" i="17"/>
  <c r="BZ226" i="17"/>
  <c r="BZ227" i="17"/>
  <c r="BZ228" i="17"/>
  <c r="BZ229" i="17"/>
  <c r="BZ230" i="17"/>
  <c r="BZ231" i="17"/>
  <c r="BZ232" i="17"/>
  <c r="BZ233" i="17"/>
  <c r="BZ234" i="17"/>
  <c r="BZ235" i="17"/>
  <c r="BZ236" i="17"/>
  <c r="BZ237" i="17"/>
  <c r="BZ238" i="17"/>
  <c r="BZ240" i="17"/>
  <c r="BZ241" i="17"/>
  <c r="BZ242" i="17"/>
  <c r="BZ243" i="17"/>
  <c r="BZ244" i="17"/>
  <c r="BZ245" i="17"/>
  <c r="BZ246" i="17"/>
  <c r="BZ247" i="17"/>
  <c r="BZ249" i="17"/>
  <c r="BZ251" i="17"/>
  <c r="BZ252" i="17"/>
  <c r="BZ253" i="17"/>
  <c r="BZ255" i="17"/>
  <c r="BZ257" i="17"/>
  <c r="BZ258" i="17"/>
  <c r="BZ259" i="17"/>
  <c r="BZ260" i="17"/>
  <c r="BZ261" i="17"/>
  <c r="BZ262" i="17"/>
  <c r="BZ263" i="17"/>
  <c r="BZ265" i="17"/>
  <c r="BZ266" i="17"/>
  <c r="BZ267" i="17"/>
  <c r="BZ268" i="17"/>
  <c r="BZ269" i="17"/>
  <c r="BZ271" i="17"/>
  <c r="BZ272" i="17"/>
  <c r="BZ273" i="17"/>
  <c r="BZ274" i="17"/>
  <c r="BZ275" i="17"/>
  <c r="BZ277" i="17"/>
  <c r="BZ280" i="17"/>
  <c r="BZ281" i="17"/>
  <c r="BZ283" i="17"/>
  <c r="BZ284" i="17"/>
  <c r="BZ285" i="17"/>
  <c r="BZ286" i="17"/>
  <c r="BY216" i="17"/>
  <c r="BY218" i="17"/>
  <c r="BY219" i="17"/>
  <c r="BY220" i="17"/>
  <c r="BY221" i="17"/>
  <c r="BY222" i="17"/>
  <c r="BY223" i="17"/>
  <c r="BY224" i="17"/>
  <c r="BY225" i="17"/>
  <c r="BY226" i="17"/>
  <c r="BY227" i="17"/>
  <c r="BY228" i="17"/>
  <c r="BY229" i="17"/>
  <c r="BY230" i="17"/>
  <c r="BY231" i="17"/>
  <c r="BY232" i="17"/>
  <c r="BY233" i="17"/>
  <c r="BY234" i="17"/>
  <c r="BY235" i="17"/>
  <c r="BY236" i="17"/>
  <c r="BY237" i="17"/>
  <c r="BY238" i="17"/>
  <c r="BY240" i="17"/>
  <c r="BY241" i="17"/>
  <c r="BY242" i="17"/>
  <c r="BY243" i="17"/>
  <c r="BY244" i="17"/>
  <c r="BY245" i="17"/>
  <c r="BY246" i="17"/>
  <c r="BY247" i="17"/>
  <c r="BY249" i="17"/>
  <c r="BY250" i="17"/>
  <c r="BY251" i="17"/>
  <c r="BY252" i="17"/>
  <c r="BY253" i="17"/>
  <c r="BY255" i="17"/>
  <c r="BY258" i="17"/>
  <c r="BY259" i="17"/>
  <c r="BY260" i="17"/>
  <c r="BY262" i="17"/>
  <c r="BY263" i="17"/>
  <c r="BY266" i="17"/>
  <c r="BY267" i="17"/>
  <c r="BY268" i="17"/>
  <c r="BY271" i="17"/>
  <c r="BY272" i="17"/>
  <c r="BY273" i="17"/>
  <c r="BY274" i="17"/>
  <c r="BY275" i="17"/>
  <c r="BY276" i="17"/>
  <c r="BY277" i="17"/>
  <c r="BY279" i="17"/>
  <c r="BY280" i="17"/>
  <c r="BY281" i="17"/>
  <c r="BY283" i="17"/>
  <c r="BY284" i="17"/>
  <c r="BX216" i="17"/>
  <c r="BX218" i="17"/>
  <c r="BX219" i="17"/>
  <c r="BX220" i="17"/>
  <c r="BX221" i="17"/>
  <c r="BX222" i="17"/>
  <c r="BX223" i="17"/>
  <c r="BX224" i="17"/>
  <c r="BX225" i="17"/>
  <c r="BX226" i="17"/>
  <c r="BX227" i="17"/>
  <c r="BX228" i="17"/>
  <c r="BX229" i="17"/>
  <c r="BX230" i="17"/>
  <c r="BX231" i="17"/>
  <c r="BX232" i="17"/>
  <c r="BX233" i="17"/>
  <c r="BX234" i="17"/>
  <c r="BX235" i="17"/>
  <c r="BX236" i="17"/>
  <c r="BX237" i="17"/>
  <c r="BX238" i="17"/>
  <c r="BX240" i="17"/>
  <c r="BX241" i="17"/>
  <c r="BX242" i="17"/>
  <c r="BX243" i="17"/>
  <c r="BX244" i="17"/>
  <c r="BX245" i="17"/>
  <c r="BX246" i="17"/>
  <c r="BX247" i="17"/>
  <c r="BX249" i="17"/>
  <c r="BX250" i="17"/>
  <c r="BX251" i="17"/>
  <c r="BX252" i="17"/>
  <c r="BX253" i="17"/>
  <c r="BX255" i="17"/>
  <c r="BX258" i="17"/>
  <c r="BX259" i="17"/>
  <c r="BX260" i="17"/>
  <c r="BX262" i="17"/>
  <c r="BX263" i="17"/>
  <c r="BX264" i="17"/>
  <c r="BX266" i="17"/>
  <c r="BX267" i="17"/>
  <c r="BX268" i="17"/>
  <c r="BX271" i="17"/>
  <c r="BX272" i="17"/>
  <c r="BX273" i="17"/>
  <c r="BX274" i="17"/>
  <c r="BX275" i="17"/>
  <c r="BX277" i="17"/>
  <c r="BX279" i="17"/>
  <c r="BX280" i="17"/>
  <c r="BX281" i="17"/>
  <c r="BX283" i="17"/>
  <c r="BX284" i="17"/>
  <c r="BW216" i="17"/>
  <c r="BW217" i="17"/>
  <c r="BW219" i="17"/>
  <c r="BW220" i="17"/>
  <c r="BW221" i="17"/>
  <c r="BW222" i="17"/>
  <c r="BW223" i="17"/>
  <c r="BW224" i="17"/>
  <c r="BW225" i="17"/>
  <c r="BW226" i="17"/>
  <c r="BW227" i="17"/>
  <c r="BW228" i="17"/>
  <c r="BW229" i="17"/>
  <c r="BW230" i="17"/>
  <c r="BW231" i="17"/>
  <c r="BW232" i="17"/>
  <c r="BW233" i="17"/>
  <c r="BW234" i="17"/>
  <c r="BW235" i="17"/>
  <c r="BW236" i="17"/>
  <c r="BW237" i="17"/>
  <c r="BW238" i="17"/>
  <c r="BW240" i="17"/>
  <c r="BW241" i="17"/>
  <c r="BW242" i="17"/>
  <c r="BW243" i="17"/>
  <c r="BW244" i="17"/>
  <c r="BW245" i="17"/>
  <c r="BW246" i="17"/>
  <c r="BW247" i="17"/>
  <c r="BW248" i="17"/>
  <c r="BW249" i="17"/>
  <c r="BW251" i="17"/>
  <c r="BW252" i="17"/>
  <c r="BW253" i="17"/>
  <c r="BW255" i="17"/>
  <c r="BW257" i="17"/>
  <c r="BW258" i="17"/>
  <c r="BW259" i="17"/>
  <c r="BW260" i="17"/>
  <c r="BW261" i="17"/>
  <c r="BW262" i="17"/>
  <c r="BW263" i="17"/>
  <c r="BW265" i="17"/>
  <c r="BW266" i="17"/>
  <c r="BW267" i="17"/>
  <c r="BW268" i="17"/>
  <c r="BW271" i="17"/>
  <c r="BW272" i="17"/>
  <c r="BW273" i="17"/>
  <c r="BW274" i="17"/>
  <c r="BW275" i="17"/>
  <c r="BW276" i="17"/>
  <c r="BW277" i="17"/>
  <c r="BW280" i="17"/>
  <c r="BW281" i="17"/>
  <c r="BW283" i="17"/>
  <c r="BV216" i="17"/>
  <c r="BV218" i="17"/>
  <c r="BV219" i="17"/>
  <c r="BV220" i="17"/>
  <c r="BV221" i="17"/>
  <c r="BV222" i="17"/>
  <c r="BV223" i="17"/>
  <c r="BV224" i="17"/>
  <c r="BV225" i="17"/>
  <c r="BV226" i="17"/>
  <c r="BV227" i="17"/>
  <c r="BV228" i="17"/>
  <c r="BV229" i="17"/>
  <c r="BV230" i="17"/>
  <c r="BV231" i="17"/>
  <c r="BV232" i="17"/>
  <c r="BV233" i="17"/>
  <c r="BV234" i="17"/>
  <c r="BV235" i="17"/>
  <c r="BV236" i="17"/>
  <c r="BV237" i="17"/>
  <c r="BV238" i="17"/>
  <c r="BV240" i="17"/>
  <c r="BV241" i="17"/>
  <c r="BV242" i="17"/>
  <c r="BV243" i="17"/>
  <c r="BV244" i="17"/>
  <c r="BV245" i="17"/>
  <c r="BV246" i="17"/>
  <c r="BV247" i="17"/>
  <c r="BV249" i="17"/>
  <c r="BV250" i="17"/>
  <c r="BV251" i="17"/>
  <c r="BV252" i="17"/>
  <c r="BV253" i="17"/>
  <c r="BV254" i="17"/>
  <c r="BV255" i="17"/>
  <c r="BV257" i="17"/>
  <c r="BV258" i="17"/>
  <c r="BV259" i="17"/>
  <c r="BV260" i="17"/>
  <c r="BV261" i="17"/>
  <c r="BV262" i="17"/>
  <c r="BV263" i="17"/>
  <c r="BV266" i="17"/>
  <c r="BV267" i="17"/>
  <c r="BV268" i="17"/>
  <c r="BV271" i="17"/>
  <c r="BV273" i="17"/>
  <c r="BV274" i="17"/>
  <c r="BV275" i="17"/>
  <c r="BV277" i="17"/>
  <c r="BV278" i="17"/>
  <c r="BV279" i="17"/>
  <c r="BV280" i="17"/>
  <c r="BV281" i="17"/>
  <c r="BU216" i="17"/>
  <c r="BU217" i="17"/>
  <c r="BU218" i="17"/>
  <c r="BU219" i="17"/>
  <c r="BU220" i="17"/>
  <c r="BU221" i="17"/>
  <c r="BU222" i="17"/>
  <c r="BU223" i="17"/>
  <c r="BU224" i="17"/>
  <c r="BU225" i="17"/>
  <c r="BU226" i="17"/>
  <c r="BU228" i="17"/>
  <c r="BU229" i="17"/>
  <c r="BU230" i="17"/>
  <c r="BU231" i="17"/>
  <c r="BU232" i="17"/>
  <c r="BU233" i="17"/>
  <c r="BU234" i="17"/>
  <c r="BU235" i="17"/>
  <c r="BU236" i="17"/>
  <c r="BU237" i="17"/>
  <c r="BU238" i="17"/>
  <c r="BU240" i="17"/>
  <c r="BU241" i="17"/>
  <c r="BU242" i="17"/>
  <c r="BU243" i="17"/>
  <c r="BU244" i="17"/>
  <c r="BU245" i="17"/>
  <c r="BU246" i="17"/>
  <c r="BU247" i="17"/>
  <c r="BU249" i="17"/>
  <c r="BU250" i="17"/>
  <c r="BU252" i="17"/>
  <c r="BU253" i="17"/>
  <c r="BU254" i="17"/>
  <c r="BU255" i="17"/>
  <c r="BU257" i="17"/>
  <c r="BU258" i="17"/>
  <c r="BU259" i="17"/>
  <c r="BU260" i="17"/>
  <c r="BU261" i="17"/>
  <c r="BU262" i="17"/>
  <c r="BU263" i="17"/>
  <c r="BU265" i="17"/>
  <c r="BU266" i="17"/>
  <c r="BU267" i="17"/>
  <c r="BU268" i="17"/>
  <c r="BU269" i="17"/>
  <c r="BU270" i="17"/>
  <c r="BU271" i="17"/>
  <c r="BU272" i="17"/>
  <c r="BU273" i="17"/>
  <c r="BU274" i="17"/>
  <c r="BU275" i="17"/>
  <c r="BU276" i="17"/>
  <c r="BU277" i="17"/>
  <c r="BU280" i="17"/>
  <c r="BU281" i="17"/>
  <c r="BT216" i="17"/>
  <c r="BT217" i="17"/>
  <c r="BT218" i="17"/>
  <c r="BT219" i="17"/>
  <c r="BT220" i="17"/>
  <c r="BT221" i="17"/>
  <c r="BT222" i="17"/>
  <c r="BT223" i="17"/>
  <c r="BT224" i="17"/>
  <c r="BT225" i="17"/>
  <c r="BT226" i="17"/>
  <c r="BT228" i="17"/>
  <c r="BT229" i="17"/>
  <c r="BT230" i="17"/>
  <c r="BT231" i="17"/>
  <c r="BT232" i="17"/>
  <c r="BT233" i="17"/>
  <c r="BT234" i="17"/>
  <c r="BT235" i="17"/>
  <c r="BT236" i="17"/>
  <c r="BT237" i="17"/>
  <c r="BT238" i="17"/>
  <c r="BT240" i="17"/>
  <c r="BT241" i="17"/>
  <c r="BT242" i="17"/>
  <c r="BT243" i="17"/>
  <c r="BT244" i="17"/>
  <c r="BT245" i="17"/>
  <c r="BT246" i="17"/>
  <c r="BT247" i="17"/>
  <c r="BT249" i="17"/>
  <c r="BT250" i="17"/>
  <c r="BT252" i="17"/>
  <c r="BT253" i="17"/>
  <c r="BT254" i="17"/>
  <c r="BT255" i="17"/>
  <c r="BT257" i="17"/>
  <c r="BT258" i="17"/>
  <c r="BT259" i="17"/>
  <c r="BT260" i="17"/>
  <c r="BT261" i="17"/>
  <c r="BT262" i="17"/>
  <c r="BT263" i="17"/>
  <c r="BT266" i="17"/>
  <c r="BT267" i="17"/>
  <c r="BT268" i="17"/>
  <c r="BT269" i="17"/>
  <c r="BT270" i="17"/>
  <c r="BT271" i="17"/>
  <c r="BT272" i="17"/>
  <c r="BT273" i="17"/>
  <c r="BT274" i="17"/>
  <c r="BT275" i="17"/>
  <c r="BT277" i="17"/>
  <c r="BT278" i="17"/>
  <c r="BT280" i="17"/>
  <c r="BS216" i="17"/>
  <c r="BS217" i="17"/>
  <c r="BS218" i="17"/>
  <c r="BS219" i="17"/>
  <c r="BS220" i="17"/>
  <c r="BS221" i="17"/>
  <c r="BS222" i="17"/>
  <c r="BS223" i="17"/>
  <c r="BS224" i="17"/>
  <c r="BS225" i="17"/>
  <c r="BS226" i="17"/>
  <c r="BS227" i="17"/>
  <c r="BS228" i="17"/>
  <c r="BS229" i="17"/>
  <c r="BS230" i="17"/>
  <c r="BS231" i="17"/>
  <c r="BS232" i="17"/>
  <c r="BS233" i="17"/>
  <c r="BS234" i="17"/>
  <c r="BS235" i="17"/>
  <c r="BS236" i="17"/>
  <c r="BS237" i="17"/>
  <c r="BS238" i="17"/>
  <c r="BS240" i="17"/>
  <c r="BS241" i="17"/>
  <c r="BS242" i="17"/>
  <c r="BS243" i="17"/>
  <c r="BS244" i="17"/>
  <c r="BS245" i="17"/>
  <c r="BS246" i="17"/>
  <c r="BS247" i="17"/>
  <c r="BS249" i="17"/>
  <c r="BS250" i="17"/>
  <c r="BS251" i="17"/>
  <c r="BS252" i="17"/>
  <c r="BS253" i="17"/>
  <c r="BS254" i="17"/>
  <c r="BS255" i="17"/>
  <c r="BS257" i="17"/>
  <c r="BS258" i="17"/>
  <c r="BS259" i="17"/>
  <c r="BS260" i="17"/>
  <c r="BS261" i="17"/>
  <c r="BS262" i="17"/>
  <c r="BS263" i="17"/>
  <c r="BS266" i="17"/>
  <c r="BS267" i="17"/>
  <c r="BS268" i="17"/>
  <c r="BS270" i="17"/>
  <c r="BS271" i="17"/>
  <c r="BS273" i="17"/>
  <c r="BS274" i="17"/>
  <c r="BS275" i="17"/>
  <c r="BS276" i="17"/>
  <c r="BS277" i="17"/>
  <c r="BS279" i="17"/>
  <c r="BR216" i="17"/>
  <c r="BR217" i="17"/>
  <c r="BR218" i="17"/>
  <c r="BR219" i="17"/>
  <c r="BR220" i="17"/>
  <c r="BR221" i="17"/>
  <c r="BR222" i="17"/>
  <c r="BR223" i="17"/>
  <c r="BR224" i="17"/>
  <c r="BR225" i="17"/>
  <c r="BR226" i="17"/>
  <c r="BR227" i="17"/>
  <c r="BR228" i="17"/>
  <c r="BR229" i="17"/>
  <c r="BR230" i="17"/>
  <c r="BR231" i="17"/>
  <c r="BR232" i="17"/>
  <c r="BR233" i="17"/>
  <c r="BR234" i="17"/>
  <c r="BR235" i="17"/>
  <c r="BR236" i="17"/>
  <c r="BR237" i="17"/>
  <c r="BR238" i="17"/>
  <c r="BR240" i="17"/>
  <c r="BR241" i="17"/>
  <c r="BR242" i="17"/>
  <c r="BR243" i="17"/>
  <c r="BR244" i="17"/>
  <c r="BR245" i="17"/>
  <c r="BR246" i="17"/>
  <c r="BR247" i="17"/>
  <c r="BR249" i="17"/>
  <c r="BR250" i="17"/>
  <c r="BR251" i="17"/>
  <c r="BR252" i="17"/>
  <c r="BR253" i="17"/>
  <c r="BR254" i="17"/>
  <c r="BR255" i="17"/>
  <c r="BR257" i="17"/>
  <c r="BR258" i="17"/>
  <c r="BR259" i="17"/>
  <c r="BR260" i="17"/>
  <c r="BR261" i="17"/>
  <c r="BR262" i="17"/>
  <c r="BR263" i="17"/>
  <c r="BR266" i="17"/>
  <c r="BR267" i="17"/>
  <c r="BR268" i="17"/>
  <c r="BR269" i="17"/>
  <c r="BR270" i="17"/>
  <c r="BR271" i="17"/>
  <c r="BR272" i="17"/>
  <c r="BR273" i="17"/>
  <c r="BR274" i="17"/>
  <c r="BR275" i="17"/>
  <c r="BR277" i="17"/>
  <c r="BR278" i="17"/>
  <c r="BQ216" i="17"/>
  <c r="BQ217" i="17"/>
  <c r="BQ218" i="17"/>
  <c r="BQ219" i="17"/>
  <c r="BQ220" i="17"/>
  <c r="BQ221" i="17"/>
  <c r="BQ222" i="17"/>
  <c r="BQ223" i="17"/>
  <c r="BQ224" i="17"/>
  <c r="BQ225" i="17"/>
  <c r="BQ226" i="17"/>
  <c r="BQ227" i="17"/>
  <c r="BQ228" i="17"/>
  <c r="BQ229" i="17"/>
  <c r="BQ230" i="17"/>
  <c r="BQ231" i="17"/>
  <c r="BQ232" i="17"/>
  <c r="BQ233" i="17"/>
  <c r="BQ234" i="17"/>
  <c r="BQ235" i="17"/>
  <c r="BQ236" i="17"/>
  <c r="BQ237" i="17"/>
  <c r="BQ238" i="17"/>
  <c r="BQ240" i="17"/>
  <c r="BQ241" i="17"/>
  <c r="BQ242" i="17"/>
  <c r="BQ243" i="17"/>
  <c r="BQ244" i="17"/>
  <c r="BQ245" i="17"/>
  <c r="BQ246" i="17"/>
  <c r="BQ247" i="17"/>
  <c r="BQ249" i="17"/>
  <c r="BQ250" i="17"/>
  <c r="BQ251" i="17"/>
  <c r="BQ252" i="17"/>
  <c r="BQ253" i="17"/>
  <c r="BQ254" i="17"/>
  <c r="BQ255" i="17"/>
  <c r="BQ257" i="17"/>
  <c r="BQ258" i="17"/>
  <c r="BQ259" i="17"/>
  <c r="BQ260" i="17"/>
  <c r="BQ261" i="17"/>
  <c r="BQ262" i="17"/>
  <c r="BQ263" i="17"/>
  <c r="BQ265" i="17"/>
  <c r="BQ266" i="17"/>
  <c r="BQ267" i="17"/>
  <c r="BQ268" i="17"/>
  <c r="BQ269" i="17"/>
  <c r="BQ270" i="17"/>
  <c r="BQ271" i="17"/>
  <c r="BQ272" i="17"/>
  <c r="BQ273" i="17"/>
  <c r="BQ274" i="17"/>
  <c r="BQ275" i="17"/>
  <c r="BQ276" i="17"/>
  <c r="BQ277" i="17"/>
  <c r="BP216" i="17"/>
  <c r="BP217" i="17"/>
  <c r="BP218" i="17"/>
  <c r="BP219" i="17"/>
  <c r="BP220" i="17"/>
  <c r="BP221" i="17"/>
  <c r="BP222" i="17"/>
  <c r="BP223" i="17"/>
  <c r="BP224" i="17"/>
  <c r="BP225" i="17"/>
  <c r="BP226" i="17"/>
  <c r="BP227" i="17"/>
  <c r="BP228" i="17"/>
  <c r="BP229" i="17"/>
  <c r="BP230" i="17"/>
  <c r="BP231" i="17"/>
  <c r="BP232" i="17"/>
  <c r="BP233" i="17"/>
  <c r="BP234" i="17"/>
  <c r="BP235" i="17"/>
  <c r="BP236" i="17"/>
  <c r="BP237" i="17"/>
  <c r="BP238" i="17"/>
  <c r="BP240" i="17"/>
  <c r="BP241" i="17"/>
  <c r="BP242" i="17"/>
  <c r="BP243" i="17"/>
  <c r="BP244" i="17"/>
  <c r="BP245" i="17"/>
  <c r="BP246" i="17"/>
  <c r="BP247" i="17"/>
  <c r="BP249" i="17"/>
  <c r="BP250" i="17"/>
  <c r="BP251" i="17"/>
  <c r="BP252" i="17"/>
  <c r="BP253" i="17"/>
  <c r="BP254" i="17"/>
  <c r="BP255" i="17"/>
  <c r="BP257" i="17"/>
  <c r="BP258" i="17"/>
  <c r="BP259" i="17"/>
  <c r="BP260" i="17"/>
  <c r="BP261" i="17"/>
  <c r="BP262" i="17"/>
  <c r="BP263" i="17"/>
  <c r="BP265" i="17"/>
  <c r="BP266" i="17"/>
  <c r="BP267" i="17"/>
  <c r="BP268" i="17"/>
  <c r="BP269" i="17"/>
  <c r="BP270" i="17"/>
  <c r="BP271" i="17"/>
  <c r="BP272" i="17"/>
  <c r="BP273" i="17"/>
  <c r="BP274" i="17"/>
  <c r="BP275" i="17"/>
  <c r="BP276" i="17"/>
  <c r="BO216" i="17"/>
  <c r="BO217" i="17"/>
  <c r="BO218" i="17"/>
  <c r="BO219" i="17"/>
  <c r="BO220" i="17"/>
  <c r="BO221" i="17"/>
  <c r="BO222" i="17"/>
  <c r="BO223" i="17"/>
  <c r="BO224" i="17"/>
  <c r="BO225" i="17"/>
  <c r="BO226" i="17"/>
  <c r="BO227" i="17"/>
  <c r="BO228" i="17"/>
  <c r="BO229" i="17"/>
  <c r="BO230" i="17"/>
  <c r="BO231" i="17"/>
  <c r="BO232" i="17"/>
  <c r="BO233" i="17"/>
  <c r="BO234" i="17"/>
  <c r="BO235" i="17"/>
  <c r="BO236" i="17"/>
  <c r="BO237" i="17"/>
  <c r="BO238" i="17"/>
  <c r="BO240" i="17"/>
  <c r="BO241" i="17"/>
  <c r="BO242" i="17"/>
  <c r="BO243" i="17"/>
  <c r="BO244" i="17"/>
  <c r="BO245" i="17"/>
  <c r="BO246" i="17"/>
  <c r="BO247" i="17"/>
  <c r="BO249" i="17"/>
  <c r="BO250" i="17"/>
  <c r="BO251" i="17"/>
  <c r="BO252" i="17"/>
  <c r="BO253" i="17"/>
  <c r="BO254" i="17"/>
  <c r="BO255" i="17"/>
  <c r="BO257" i="17"/>
  <c r="BO258" i="17"/>
  <c r="BO259" i="17"/>
  <c r="BO260" i="17"/>
  <c r="BO261" i="17"/>
  <c r="BO262" i="17"/>
  <c r="BO263" i="17"/>
  <c r="BO266" i="17"/>
  <c r="BO267" i="17"/>
  <c r="BO268" i="17"/>
  <c r="BO269" i="17"/>
  <c r="BO270" i="17"/>
  <c r="BO271" i="17"/>
  <c r="BO272" i="17"/>
  <c r="BO273" i="17"/>
  <c r="BO274" i="17"/>
  <c r="BO275" i="17"/>
  <c r="BN216" i="17"/>
  <c r="BN217" i="17"/>
  <c r="BN218" i="17"/>
  <c r="BN219" i="17"/>
  <c r="BN220" i="17"/>
  <c r="BN221" i="17"/>
  <c r="BN222" i="17"/>
  <c r="BN223" i="17"/>
  <c r="BN224" i="17"/>
  <c r="BN225" i="17"/>
  <c r="BN226" i="17"/>
  <c r="BN227" i="17"/>
  <c r="BN228" i="17"/>
  <c r="BN229" i="17"/>
  <c r="BN230" i="17"/>
  <c r="BN231" i="17"/>
  <c r="BN232" i="17"/>
  <c r="BN233" i="17"/>
  <c r="BN234" i="17"/>
  <c r="BN235" i="17"/>
  <c r="BN236" i="17"/>
  <c r="BN237" i="17"/>
  <c r="BN238" i="17"/>
  <c r="BN239" i="17"/>
  <c r="BN240" i="17"/>
  <c r="BN241" i="17"/>
  <c r="BN242" i="17"/>
  <c r="BN243" i="17"/>
  <c r="BN244" i="17"/>
  <c r="BN245" i="17"/>
  <c r="BN246" i="17"/>
  <c r="BN247" i="17"/>
  <c r="BN249" i="17"/>
  <c r="BN250" i="17"/>
  <c r="BN251" i="17"/>
  <c r="BN252" i="17"/>
  <c r="BN253" i="17"/>
  <c r="BN254" i="17"/>
  <c r="BN255" i="17"/>
  <c r="BN256" i="17"/>
  <c r="BN257" i="17"/>
  <c r="BN258" i="17"/>
  <c r="BN259" i="17"/>
  <c r="BN260" i="17"/>
  <c r="BN261" i="17"/>
  <c r="BN262" i="17"/>
  <c r="BN263" i="17"/>
  <c r="BN264" i="17"/>
  <c r="BN265" i="17"/>
  <c r="BN266" i="17"/>
  <c r="BN267" i="17"/>
  <c r="BN268" i="17"/>
  <c r="BN271" i="17"/>
  <c r="BN272" i="17"/>
  <c r="BN273" i="17"/>
  <c r="BN274" i="17"/>
  <c r="BM216" i="17"/>
  <c r="BM217" i="17"/>
  <c r="BM218" i="17"/>
  <c r="BM219" i="17"/>
  <c r="BM220" i="17"/>
  <c r="BM221" i="17"/>
  <c r="BM222" i="17"/>
  <c r="BM223" i="17"/>
  <c r="BM224" i="17"/>
  <c r="BM225" i="17"/>
  <c r="BM226" i="17"/>
  <c r="BM227" i="17"/>
  <c r="BM228" i="17"/>
  <c r="BM229" i="17"/>
  <c r="BM230" i="17"/>
  <c r="BM231" i="17"/>
  <c r="BM232" i="17"/>
  <c r="BM233" i="17"/>
  <c r="BM234" i="17"/>
  <c r="BM235" i="17"/>
  <c r="BM236" i="17"/>
  <c r="BM237" i="17"/>
  <c r="BM238" i="17"/>
  <c r="BM239" i="17"/>
  <c r="BM240" i="17"/>
  <c r="BM241" i="17"/>
  <c r="BM242" i="17"/>
  <c r="BM243" i="17"/>
  <c r="BM244" i="17"/>
  <c r="BM245" i="17"/>
  <c r="BM246" i="17"/>
  <c r="BM247" i="17"/>
  <c r="BM249" i="17"/>
  <c r="BM250" i="17"/>
  <c r="BM251" i="17"/>
  <c r="BM252" i="17"/>
  <c r="BM253" i="17"/>
  <c r="BM254" i="17"/>
  <c r="BM255" i="17"/>
  <c r="BM257" i="17"/>
  <c r="BM258" i="17"/>
  <c r="BM259" i="17"/>
  <c r="BM260" i="17"/>
  <c r="BM261" i="17"/>
  <c r="BM262" i="17"/>
  <c r="BM263" i="17"/>
  <c r="BM266" i="17"/>
  <c r="BM267" i="17"/>
  <c r="BM268" i="17"/>
  <c r="BM271" i="17"/>
  <c r="BM272" i="17"/>
  <c r="BM273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40" i="17"/>
  <c r="BL241" i="17"/>
  <c r="BL242" i="17"/>
  <c r="BL243" i="17"/>
  <c r="BL244" i="17"/>
  <c r="BL245" i="17"/>
  <c r="BL246" i="17"/>
  <c r="BL247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6" i="17"/>
  <c r="BL267" i="17"/>
  <c r="BL268" i="17"/>
  <c r="BL270" i="17"/>
  <c r="BL271" i="17"/>
  <c r="BL272" i="17"/>
  <c r="BK216" i="17"/>
  <c r="BK217" i="17"/>
  <c r="BK218" i="17"/>
  <c r="BK219" i="17"/>
  <c r="BK220" i="17"/>
  <c r="BK221" i="17"/>
  <c r="BK222" i="17"/>
  <c r="BK223" i="17"/>
  <c r="BK224" i="17"/>
  <c r="BK225" i="17"/>
  <c r="BK226" i="17"/>
  <c r="BK227" i="17"/>
  <c r="BK228" i="17"/>
  <c r="BK229" i="17"/>
  <c r="BK230" i="17"/>
  <c r="BK231" i="17"/>
  <c r="BK232" i="17"/>
  <c r="BK233" i="17"/>
  <c r="BK234" i="17"/>
  <c r="BK235" i="17"/>
  <c r="BK236" i="17"/>
  <c r="BK237" i="17"/>
  <c r="BK238" i="17"/>
  <c r="BK240" i="17"/>
  <c r="BK241" i="17"/>
  <c r="BK242" i="17"/>
  <c r="BK243" i="17"/>
  <c r="BK244" i="17"/>
  <c r="BK245" i="17"/>
  <c r="BK246" i="17"/>
  <c r="BK247" i="17"/>
  <c r="BK248" i="17"/>
  <c r="BK249" i="17"/>
  <c r="BK250" i="17"/>
  <c r="BK251" i="17"/>
  <c r="BK252" i="17"/>
  <c r="BK253" i="17"/>
  <c r="BK254" i="17"/>
  <c r="BK255" i="17"/>
  <c r="BK256" i="17"/>
  <c r="BK257" i="17"/>
  <c r="BK258" i="17"/>
  <c r="BK259" i="17"/>
  <c r="BK260" i="17"/>
  <c r="BK261" i="17"/>
  <c r="BK262" i="17"/>
  <c r="BK263" i="17"/>
  <c r="BK264" i="17"/>
  <c r="BK266" i="17"/>
  <c r="BK267" i="17"/>
  <c r="BK268" i="17"/>
  <c r="BK269" i="17"/>
  <c r="BK271" i="17"/>
  <c r="BJ216" i="17"/>
  <c r="BJ217" i="17"/>
  <c r="BJ218" i="17"/>
  <c r="BJ219" i="17"/>
  <c r="BJ220" i="17"/>
  <c r="BJ221" i="17"/>
  <c r="BJ222" i="17"/>
  <c r="BJ223" i="17"/>
  <c r="BJ224" i="17"/>
  <c r="BJ225" i="17"/>
  <c r="BJ226" i="17"/>
  <c r="BJ227" i="17"/>
  <c r="BJ228" i="17"/>
  <c r="BJ229" i="17"/>
  <c r="BJ230" i="17"/>
  <c r="BJ231" i="17"/>
  <c r="BJ232" i="17"/>
  <c r="BJ233" i="17"/>
  <c r="BJ234" i="17"/>
  <c r="BJ235" i="17"/>
  <c r="BJ236" i="17"/>
  <c r="BJ237" i="17"/>
  <c r="BJ238" i="17"/>
  <c r="BJ240" i="17"/>
  <c r="BJ241" i="17"/>
  <c r="BJ242" i="17"/>
  <c r="BJ243" i="17"/>
  <c r="BJ244" i="17"/>
  <c r="BJ245" i="17"/>
  <c r="BJ246" i="17"/>
  <c r="BJ247" i="17"/>
  <c r="BJ249" i="17"/>
  <c r="BJ250" i="17"/>
  <c r="BJ251" i="17"/>
  <c r="BJ252" i="17"/>
  <c r="BJ253" i="17"/>
  <c r="BJ254" i="17"/>
  <c r="BJ255" i="17"/>
  <c r="BJ257" i="17"/>
  <c r="BJ258" i="17"/>
  <c r="BJ259" i="17"/>
  <c r="BJ260" i="17"/>
  <c r="BJ261" i="17"/>
  <c r="BJ262" i="17"/>
  <c r="BJ263" i="17"/>
  <c r="BJ265" i="17"/>
  <c r="BJ266" i="17"/>
  <c r="BJ267" i="17"/>
  <c r="BJ268" i="17"/>
  <c r="BJ270" i="17"/>
  <c r="BI216" i="17"/>
  <c r="BI217" i="17"/>
  <c r="BI218" i="17"/>
  <c r="BI219" i="17"/>
  <c r="BI220" i="17"/>
  <c r="BI221" i="17"/>
  <c r="BI222" i="17"/>
  <c r="BI223" i="17"/>
  <c r="BI224" i="17"/>
  <c r="BI225" i="17"/>
  <c r="BI226" i="17"/>
  <c r="BI227" i="17"/>
  <c r="BI228" i="17"/>
  <c r="BI229" i="17"/>
  <c r="BI230" i="17"/>
  <c r="BI231" i="17"/>
  <c r="BI232" i="17"/>
  <c r="BI233" i="17"/>
  <c r="BI234" i="17"/>
  <c r="BI235" i="17"/>
  <c r="BI236" i="17"/>
  <c r="BI237" i="17"/>
  <c r="BI238" i="17"/>
  <c r="BI240" i="17"/>
  <c r="BI241" i="17"/>
  <c r="BI242" i="17"/>
  <c r="BI243" i="17"/>
  <c r="BI244" i="17"/>
  <c r="BI245" i="17"/>
  <c r="BI246" i="17"/>
  <c r="BI247" i="17"/>
  <c r="BI248" i="17"/>
  <c r="BI249" i="17"/>
  <c r="BI250" i="17"/>
  <c r="BI251" i="17"/>
  <c r="BI252" i="17"/>
  <c r="BI253" i="17"/>
  <c r="BI254" i="17"/>
  <c r="BI255" i="17"/>
  <c r="BI256" i="17"/>
  <c r="BI257" i="17"/>
  <c r="BI258" i="17"/>
  <c r="BI259" i="17"/>
  <c r="BI260" i="17"/>
  <c r="BI261" i="17"/>
  <c r="BI262" i="17"/>
  <c r="BI263" i="17"/>
  <c r="BI264" i="17"/>
  <c r="BI265" i="17"/>
  <c r="BI266" i="17"/>
  <c r="BI267" i="17"/>
  <c r="BI268" i="17"/>
  <c r="BI269" i="17"/>
  <c r="BH216" i="17"/>
  <c r="BH217" i="17"/>
  <c r="BH218" i="17"/>
  <c r="BH219" i="17"/>
  <c r="BH220" i="17"/>
  <c r="BH221" i="17"/>
  <c r="BH222" i="17"/>
  <c r="BH223" i="17"/>
  <c r="BH224" i="17"/>
  <c r="BH225" i="17"/>
  <c r="BH226" i="17"/>
  <c r="BH227" i="17"/>
  <c r="BH228" i="17"/>
  <c r="BH229" i="17"/>
  <c r="BH230" i="17"/>
  <c r="BH231" i="17"/>
  <c r="BH232" i="17"/>
  <c r="BH233" i="17"/>
  <c r="BH234" i="17"/>
  <c r="BH235" i="17"/>
  <c r="BH236" i="17"/>
  <c r="BH237" i="17"/>
  <c r="BH238" i="17"/>
  <c r="BH240" i="17"/>
  <c r="BH241" i="17"/>
  <c r="BH242" i="17"/>
  <c r="BH243" i="17"/>
  <c r="BH244" i="17"/>
  <c r="BH245" i="17"/>
  <c r="BH246" i="17"/>
  <c r="BH247" i="17"/>
  <c r="BH248" i="17"/>
  <c r="BH249" i="17"/>
  <c r="BH250" i="17"/>
  <c r="BH251" i="17"/>
  <c r="BH252" i="17"/>
  <c r="BH253" i="17"/>
  <c r="BH254" i="17"/>
  <c r="BH255" i="17"/>
  <c r="BH256" i="17"/>
  <c r="BH257" i="17"/>
  <c r="BH258" i="17"/>
  <c r="BH259" i="17"/>
  <c r="BH260" i="17"/>
  <c r="BH261" i="17"/>
  <c r="BH262" i="17"/>
  <c r="BH263" i="17"/>
  <c r="BH264" i="17"/>
  <c r="BH265" i="17"/>
  <c r="BH266" i="17"/>
  <c r="BH267" i="17"/>
  <c r="BH268" i="17"/>
  <c r="BG216" i="17"/>
  <c r="BG217" i="17"/>
  <c r="BG218" i="17"/>
  <c r="BG219" i="17"/>
  <c r="BG220" i="17"/>
  <c r="BG221" i="17"/>
  <c r="BG222" i="17"/>
  <c r="BG223" i="17"/>
  <c r="BG224" i="17"/>
  <c r="BG225" i="17"/>
  <c r="BG226" i="17"/>
  <c r="BG227" i="17"/>
  <c r="BG228" i="17"/>
  <c r="BG229" i="17"/>
  <c r="BG230" i="17"/>
  <c r="BG231" i="17"/>
  <c r="BG232" i="17"/>
  <c r="BG233" i="17"/>
  <c r="BG234" i="17"/>
  <c r="BG235" i="17"/>
  <c r="BG236" i="17"/>
  <c r="BG237" i="17"/>
  <c r="BG238" i="17"/>
  <c r="BG240" i="17"/>
  <c r="BG241" i="17"/>
  <c r="BG242" i="17"/>
  <c r="BG243" i="17"/>
  <c r="BG244" i="17"/>
  <c r="BG245" i="17"/>
  <c r="BG246" i="17"/>
  <c r="BG247" i="17"/>
  <c r="BG249" i="17"/>
  <c r="BG250" i="17"/>
  <c r="BG251" i="17"/>
  <c r="BG252" i="17"/>
  <c r="BG253" i="17"/>
  <c r="BG254" i="17"/>
  <c r="BG255" i="17"/>
  <c r="BG257" i="17"/>
  <c r="BG258" i="17"/>
  <c r="BG259" i="17"/>
  <c r="BG260" i="17"/>
  <c r="BG261" i="17"/>
  <c r="BG262" i="17"/>
  <c r="BG263" i="17"/>
  <c r="BG265" i="17"/>
  <c r="BG266" i="17"/>
  <c r="BG267" i="17"/>
  <c r="BF216" i="17"/>
  <c r="BF217" i="17"/>
  <c r="BF218" i="17"/>
  <c r="BF219" i="17"/>
  <c r="BF220" i="17"/>
  <c r="BF221" i="17"/>
  <c r="BF222" i="17"/>
  <c r="BF223" i="17"/>
  <c r="BF224" i="17"/>
  <c r="BF225" i="17"/>
  <c r="BF226" i="17"/>
  <c r="BF227" i="17"/>
  <c r="BF228" i="17"/>
  <c r="BF229" i="17"/>
  <c r="BF230" i="17"/>
  <c r="BF231" i="17"/>
  <c r="BF232" i="17"/>
  <c r="BF233" i="17"/>
  <c r="BF234" i="17"/>
  <c r="BF235" i="17"/>
  <c r="BF236" i="17"/>
  <c r="BF237" i="17"/>
  <c r="BF238" i="17"/>
  <c r="BF240" i="17"/>
  <c r="BF241" i="17"/>
  <c r="BF242" i="17"/>
  <c r="BF243" i="17"/>
  <c r="BF244" i="17"/>
  <c r="BF245" i="17"/>
  <c r="BF246" i="17"/>
  <c r="BF247" i="17"/>
  <c r="BF249" i="17"/>
  <c r="BF250" i="17"/>
  <c r="BF251" i="17"/>
  <c r="BF252" i="17"/>
  <c r="BF253" i="17"/>
  <c r="BF254" i="17"/>
  <c r="BF255" i="17"/>
  <c r="BF256" i="17"/>
  <c r="BF257" i="17"/>
  <c r="BF258" i="17"/>
  <c r="BF259" i="17"/>
  <c r="BF260" i="17"/>
  <c r="BF261" i="17"/>
  <c r="BF262" i="17"/>
  <c r="BF263" i="17"/>
  <c r="BF264" i="17"/>
  <c r="BF266" i="17"/>
  <c r="BE216" i="17"/>
  <c r="BE217" i="17"/>
  <c r="BE218" i="17"/>
  <c r="BE219" i="17"/>
  <c r="BE220" i="17"/>
  <c r="BE221" i="17"/>
  <c r="BE222" i="17"/>
  <c r="BE223" i="17"/>
  <c r="BE224" i="17"/>
  <c r="BE225" i="17"/>
  <c r="BE226" i="17"/>
  <c r="BE227" i="17"/>
  <c r="BE228" i="17"/>
  <c r="BE229" i="17"/>
  <c r="BE230" i="17"/>
  <c r="BE231" i="17"/>
  <c r="BE232" i="17"/>
  <c r="BE233" i="17"/>
  <c r="BE234" i="17"/>
  <c r="BE235" i="17"/>
  <c r="BE236" i="17"/>
  <c r="BE237" i="17"/>
  <c r="BE238" i="17"/>
  <c r="BE240" i="17"/>
  <c r="BE241" i="17"/>
  <c r="BE242" i="17"/>
  <c r="BE243" i="17"/>
  <c r="BE244" i="17"/>
  <c r="BE245" i="17"/>
  <c r="BE246" i="17"/>
  <c r="BE247" i="17"/>
  <c r="BE249" i="17"/>
  <c r="BE250" i="17"/>
  <c r="BE251" i="17"/>
  <c r="BE252" i="17"/>
  <c r="BE253" i="17"/>
  <c r="BE254" i="17"/>
  <c r="BE255" i="17"/>
  <c r="BE256" i="17"/>
  <c r="BE257" i="17"/>
  <c r="BE258" i="17"/>
  <c r="BE259" i="17"/>
  <c r="BE260" i="17"/>
  <c r="BE261" i="17"/>
  <c r="BE262" i="17"/>
  <c r="BE263" i="17"/>
  <c r="BE264" i="17"/>
  <c r="BD216" i="17"/>
  <c r="BD217" i="17"/>
  <c r="BD218" i="17"/>
  <c r="BD219" i="17"/>
  <c r="BD220" i="17"/>
  <c r="BD221" i="17"/>
  <c r="BD222" i="17"/>
  <c r="BD223" i="17"/>
  <c r="BD224" i="17"/>
  <c r="BD225" i="17"/>
  <c r="BD226" i="17"/>
  <c r="BD227" i="17"/>
  <c r="BD228" i="17"/>
  <c r="BD229" i="17"/>
  <c r="BD230" i="17"/>
  <c r="BD231" i="17"/>
  <c r="BD232" i="17"/>
  <c r="BD233" i="17"/>
  <c r="BD234" i="17"/>
  <c r="BD235" i="17"/>
  <c r="BD236" i="17"/>
  <c r="BD237" i="17"/>
  <c r="BD238" i="17"/>
  <c r="BD240" i="17"/>
  <c r="BD241" i="17"/>
  <c r="BD242" i="17"/>
  <c r="BD243" i="17"/>
  <c r="BD244" i="17"/>
  <c r="BD245" i="17"/>
  <c r="BD246" i="17"/>
  <c r="BD247" i="17"/>
  <c r="BD249" i="17"/>
  <c r="BD250" i="17"/>
  <c r="BD251" i="17"/>
  <c r="BD252" i="17"/>
  <c r="BD253" i="17"/>
  <c r="BD254" i="17"/>
  <c r="BD255" i="17"/>
  <c r="BD257" i="17"/>
  <c r="BD258" i="17"/>
  <c r="BD259" i="17"/>
  <c r="BD260" i="17"/>
  <c r="BD261" i="17"/>
  <c r="BD262" i="17"/>
  <c r="BD263" i="17"/>
  <c r="BC216" i="17"/>
  <c r="BC217" i="17"/>
  <c r="BC218" i="17"/>
  <c r="BC219" i="17"/>
  <c r="BC220" i="17"/>
  <c r="BC221" i="17"/>
  <c r="BC222" i="17"/>
  <c r="BC223" i="17"/>
  <c r="BC224" i="17"/>
  <c r="BC225" i="17"/>
  <c r="BC226" i="17"/>
  <c r="BC227" i="17"/>
  <c r="BC228" i="17"/>
  <c r="BC229" i="17"/>
  <c r="BC230" i="17"/>
  <c r="BC231" i="17"/>
  <c r="BC232" i="17"/>
  <c r="BC233" i="17"/>
  <c r="BC234" i="17"/>
  <c r="BC235" i="17"/>
  <c r="BC236" i="17"/>
  <c r="BC237" i="17"/>
  <c r="BC238" i="17"/>
  <c r="BC240" i="17"/>
  <c r="BC241" i="17"/>
  <c r="BC242" i="17"/>
  <c r="BC243" i="17"/>
  <c r="BC244" i="17"/>
  <c r="BC245" i="17"/>
  <c r="BC246" i="17"/>
  <c r="BC247" i="17"/>
  <c r="BC249" i="17"/>
  <c r="BC250" i="17"/>
  <c r="BC251" i="17"/>
  <c r="BC252" i="17"/>
  <c r="BC253" i="17"/>
  <c r="BC254" i="17"/>
  <c r="BC255" i="17"/>
  <c r="BC256" i="17"/>
  <c r="BC257" i="17"/>
  <c r="BC258" i="17"/>
  <c r="BC259" i="17"/>
  <c r="BC260" i="17"/>
  <c r="BC261" i="17"/>
  <c r="BC262" i="17"/>
  <c r="BC263" i="17"/>
  <c r="BB216" i="17"/>
  <c r="BB217" i="17"/>
  <c r="BB218" i="17"/>
  <c r="BB219" i="17"/>
  <c r="BB220" i="17"/>
  <c r="BB221" i="17"/>
  <c r="BB222" i="17"/>
  <c r="BB223" i="17"/>
  <c r="BB224" i="17"/>
  <c r="BB225" i="17"/>
  <c r="BB226" i="17"/>
  <c r="BB227" i="17"/>
  <c r="BB228" i="17"/>
  <c r="BB229" i="17"/>
  <c r="BB230" i="17"/>
  <c r="BB231" i="17"/>
  <c r="BB232" i="17"/>
  <c r="BB233" i="17"/>
  <c r="BB234" i="17"/>
  <c r="BB235" i="17"/>
  <c r="BB236" i="17"/>
  <c r="BB237" i="17"/>
  <c r="BB238" i="17"/>
  <c r="BB239" i="17"/>
  <c r="BB240" i="17"/>
  <c r="BB241" i="17"/>
  <c r="BB242" i="17"/>
  <c r="BB243" i="17"/>
  <c r="BB244" i="17"/>
  <c r="BB245" i="17"/>
  <c r="BB246" i="17"/>
  <c r="BB247" i="17"/>
  <c r="BB249" i="17"/>
  <c r="BB250" i="17"/>
  <c r="BB251" i="17"/>
  <c r="BB252" i="17"/>
  <c r="BB253" i="17"/>
  <c r="BB254" i="17"/>
  <c r="BB255" i="17"/>
  <c r="BB257" i="17"/>
  <c r="BB258" i="17"/>
  <c r="BB259" i="17"/>
  <c r="BB260" i="17"/>
  <c r="BB261" i="17"/>
  <c r="BB262" i="17"/>
  <c r="BA216" i="17"/>
  <c r="BA217" i="17"/>
  <c r="BA218" i="17"/>
  <c r="BA219" i="17"/>
  <c r="BA220" i="17"/>
  <c r="BA221" i="17"/>
  <c r="BA222" i="17"/>
  <c r="BA223" i="17"/>
  <c r="BA224" i="17"/>
  <c r="BA225" i="17"/>
  <c r="BA226" i="17"/>
  <c r="BA227" i="17"/>
  <c r="BA228" i="17"/>
  <c r="BA229" i="17"/>
  <c r="BA230" i="17"/>
  <c r="BA231" i="17"/>
  <c r="BA232" i="17"/>
  <c r="BA233" i="17"/>
  <c r="BA234" i="17"/>
  <c r="BA235" i="17"/>
  <c r="BA236" i="17"/>
  <c r="BA237" i="17"/>
  <c r="BA238" i="17"/>
  <c r="BA240" i="17"/>
  <c r="BA241" i="17"/>
  <c r="BA242" i="17"/>
  <c r="BA243" i="17"/>
  <c r="BA244" i="17"/>
  <c r="BA245" i="17"/>
  <c r="BA246" i="17"/>
  <c r="BA247" i="17"/>
  <c r="BA249" i="17"/>
  <c r="BA250" i="17"/>
  <c r="BA251" i="17"/>
  <c r="BA252" i="17"/>
  <c r="BA253" i="17"/>
  <c r="BA254" i="17"/>
  <c r="BA255" i="17"/>
  <c r="BA257" i="17"/>
  <c r="BA258" i="17"/>
  <c r="BA259" i="17"/>
  <c r="BA260" i="17"/>
  <c r="BA261" i="17"/>
  <c r="AZ216" i="17"/>
  <c r="AZ217" i="17"/>
  <c r="AZ218" i="17"/>
  <c r="AZ219" i="17"/>
  <c r="AZ220" i="17"/>
  <c r="AZ221" i="17"/>
  <c r="AZ222" i="17"/>
  <c r="AZ223" i="17"/>
  <c r="AZ224" i="17"/>
  <c r="AZ225" i="17"/>
  <c r="AZ226" i="17"/>
  <c r="AZ227" i="17"/>
  <c r="AZ228" i="17"/>
  <c r="AZ229" i="17"/>
  <c r="AZ230" i="17"/>
  <c r="AZ231" i="17"/>
  <c r="AZ232" i="17"/>
  <c r="AZ233" i="17"/>
  <c r="AZ234" i="17"/>
  <c r="AZ235" i="17"/>
  <c r="AZ236" i="17"/>
  <c r="AZ237" i="17"/>
  <c r="AZ238" i="17"/>
  <c r="AZ240" i="17"/>
  <c r="AZ241" i="17"/>
  <c r="AZ242" i="17"/>
  <c r="AZ243" i="17"/>
  <c r="AZ244" i="17"/>
  <c r="AZ245" i="17"/>
  <c r="AZ246" i="17"/>
  <c r="AZ247" i="17"/>
  <c r="AZ249" i="17"/>
  <c r="AZ250" i="17"/>
  <c r="AZ251" i="17"/>
  <c r="AZ252" i="17"/>
  <c r="AZ253" i="17"/>
  <c r="AZ254" i="17"/>
  <c r="AZ255" i="17"/>
  <c r="AZ257" i="17"/>
  <c r="AZ258" i="17"/>
  <c r="AZ259" i="17"/>
  <c r="AZ260" i="17"/>
  <c r="AY216" i="17"/>
  <c r="AY217" i="17"/>
  <c r="AY218" i="17"/>
  <c r="AY219" i="17"/>
  <c r="AY220" i="17"/>
  <c r="AY221" i="17"/>
  <c r="AY222" i="17"/>
  <c r="AY223" i="17"/>
  <c r="AY224" i="17"/>
  <c r="AY225" i="17"/>
  <c r="AY226" i="17"/>
  <c r="AY227" i="17"/>
  <c r="AY228" i="17"/>
  <c r="AY229" i="17"/>
  <c r="AY230" i="17"/>
  <c r="AY231" i="17"/>
  <c r="AY232" i="17"/>
  <c r="AY233" i="17"/>
  <c r="AY234" i="17"/>
  <c r="AY235" i="17"/>
  <c r="AY236" i="17"/>
  <c r="AY237" i="17"/>
  <c r="AY238" i="17"/>
  <c r="AY240" i="17"/>
  <c r="AY241" i="17"/>
  <c r="AY242" i="17"/>
  <c r="AY243" i="17"/>
  <c r="AY244" i="17"/>
  <c r="AY245" i="17"/>
  <c r="AY246" i="17"/>
  <c r="AY247" i="17"/>
  <c r="AY249" i="17"/>
  <c r="AY250" i="17"/>
  <c r="AY251" i="17"/>
  <c r="AY252" i="17"/>
  <c r="AY253" i="17"/>
  <c r="AY254" i="17"/>
  <c r="AY255" i="17"/>
  <c r="AY257" i="17"/>
  <c r="AY258" i="17"/>
  <c r="AY259" i="17"/>
  <c r="AX216" i="17"/>
  <c r="AX217" i="17"/>
  <c r="AX218" i="17"/>
  <c r="AX219" i="17"/>
  <c r="AX220" i="17"/>
  <c r="AX221" i="17"/>
  <c r="AX222" i="17"/>
  <c r="AX223" i="17"/>
  <c r="AX224" i="17"/>
  <c r="AX225" i="17"/>
  <c r="AX226" i="17"/>
  <c r="AX227" i="17"/>
  <c r="AX228" i="17"/>
  <c r="AX229" i="17"/>
  <c r="AX230" i="17"/>
  <c r="AX231" i="17"/>
  <c r="AX232" i="17"/>
  <c r="AX233" i="17"/>
  <c r="AX234" i="17"/>
  <c r="AX235" i="17"/>
  <c r="AX236" i="17"/>
  <c r="AX237" i="17"/>
  <c r="AX238" i="17"/>
  <c r="AX239" i="17"/>
  <c r="AX240" i="17"/>
  <c r="AX241" i="17"/>
  <c r="AX242" i="17"/>
  <c r="AX243" i="17"/>
  <c r="AX244" i="17"/>
  <c r="AX245" i="17"/>
  <c r="AX246" i="17"/>
  <c r="AX247" i="17"/>
  <c r="AX249" i="17"/>
  <c r="AX250" i="17"/>
  <c r="AX251" i="17"/>
  <c r="AX252" i="17"/>
  <c r="AX253" i="17"/>
  <c r="AX254" i="17"/>
  <c r="AX255" i="17"/>
  <c r="AX256" i="17"/>
  <c r="AX257" i="17"/>
  <c r="AX258" i="17"/>
  <c r="AW216" i="17"/>
  <c r="AW217" i="17"/>
  <c r="AW218" i="17"/>
  <c r="AW219" i="17"/>
  <c r="AW220" i="17"/>
  <c r="AW221" i="17"/>
  <c r="AW222" i="17"/>
  <c r="AW223" i="17"/>
  <c r="AW224" i="17"/>
  <c r="AW225" i="17"/>
  <c r="AW226" i="17"/>
  <c r="AW227" i="17"/>
  <c r="AW228" i="17"/>
  <c r="AW229" i="17"/>
  <c r="AW230" i="17"/>
  <c r="AW231" i="17"/>
  <c r="AW232" i="17"/>
  <c r="AW233" i="17"/>
  <c r="AW234" i="17"/>
  <c r="AW235" i="17"/>
  <c r="AW236" i="17"/>
  <c r="AW237" i="17"/>
  <c r="AW238" i="17"/>
  <c r="AW239" i="17"/>
  <c r="AW240" i="17"/>
  <c r="AW241" i="17"/>
  <c r="AW242" i="17"/>
  <c r="AW243" i="17"/>
  <c r="AW244" i="17"/>
  <c r="AW245" i="17"/>
  <c r="AW246" i="17"/>
  <c r="AW247" i="17"/>
  <c r="AW249" i="17"/>
  <c r="AW250" i="17"/>
  <c r="AW251" i="17"/>
  <c r="AW252" i="17"/>
  <c r="AW253" i="17"/>
  <c r="AW254" i="17"/>
  <c r="AW255" i="17"/>
  <c r="AW257" i="17"/>
  <c r="AV216" i="17"/>
  <c r="AV217" i="17"/>
  <c r="AV218" i="17"/>
  <c r="AV219" i="17"/>
  <c r="AV220" i="17"/>
  <c r="AV221" i="17"/>
  <c r="AV222" i="17"/>
  <c r="AV223" i="17"/>
  <c r="AV224" i="17"/>
  <c r="AV225" i="17"/>
  <c r="AV226" i="17"/>
  <c r="AV227" i="17"/>
  <c r="AV228" i="17"/>
  <c r="AV229" i="17"/>
  <c r="AV230" i="17"/>
  <c r="AV231" i="17"/>
  <c r="AV232" i="17"/>
  <c r="AV233" i="17"/>
  <c r="AV234" i="17"/>
  <c r="AV235" i="17"/>
  <c r="AV236" i="17"/>
  <c r="AV237" i="17"/>
  <c r="AV238" i="17"/>
  <c r="AV240" i="17"/>
  <c r="AV241" i="17"/>
  <c r="AV242" i="17"/>
  <c r="AV243" i="17"/>
  <c r="AV244" i="17"/>
  <c r="AV245" i="17"/>
  <c r="AV246" i="17"/>
  <c r="AV247" i="17"/>
  <c r="AV248" i="17"/>
  <c r="AV249" i="17"/>
  <c r="AV250" i="17"/>
  <c r="AV251" i="17"/>
  <c r="AV252" i="17"/>
  <c r="AV253" i="17"/>
  <c r="AV254" i="17"/>
  <c r="AV255" i="17"/>
  <c r="AV256" i="17"/>
  <c r="AU216" i="17"/>
  <c r="AU217" i="17"/>
  <c r="AU218" i="17"/>
  <c r="AU219" i="17"/>
  <c r="AU220" i="17"/>
  <c r="AU221" i="17"/>
  <c r="AU222" i="17"/>
  <c r="AU223" i="17"/>
  <c r="AU224" i="17"/>
  <c r="AU225" i="17"/>
  <c r="AU226" i="17"/>
  <c r="AU227" i="17"/>
  <c r="AU228" i="17"/>
  <c r="AU229" i="17"/>
  <c r="AU230" i="17"/>
  <c r="AU231" i="17"/>
  <c r="AU232" i="17"/>
  <c r="AU233" i="17"/>
  <c r="AU234" i="17"/>
  <c r="AU235" i="17"/>
  <c r="AU236" i="17"/>
  <c r="AU237" i="17"/>
  <c r="AU238" i="17"/>
  <c r="AU240" i="17"/>
  <c r="AU241" i="17"/>
  <c r="AU242" i="17"/>
  <c r="AU243" i="17"/>
  <c r="AU244" i="17"/>
  <c r="AU245" i="17"/>
  <c r="AU246" i="17"/>
  <c r="AU247" i="17"/>
  <c r="AU248" i="17"/>
  <c r="AU249" i="17"/>
  <c r="AU250" i="17"/>
  <c r="AU251" i="17"/>
  <c r="AU252" i="17"/>
  <c r="AU253" i="17"/>
  <c r="AU254" i="17"/>
  <c r="AU255" i="17"/>
  <c r="AT216" i="17"/>
  <c r="AT217" i="17"/>
  <c r="AT218" i="17"/>
  <c r="AT219" i="17"/>
  <c r="AT220" i="17"/>
  <c r="AT221" i="17"/>
  <c r="AT222" i="17"/>
  <c r="AT223" i="17"/>
  <c r="AT224" i="17"/>
  <c r="AT225" i="17"/>
  <c r="AT226" i="17"/>
  <c r="AT227" i="17"/>
  <c r="AT228" i="17"/>
  <c r="AT229" i="17"/>
  <c r="AT230" i="17"/>
  <c r="AT231" i="17"/>
  <c r="AT232" i="17"/>
  <c r="AT233" i="17"/>
  <c r="AT234" i="17"/>
  <c r="AT235" i="17"/>
  <c r="AT236" i="17"/>
  <c r="AT237" i="17"/>
  <c r="AT238" i="17"/>
  <c r="AT240" i="17"/>
  <c r="AT241" i="17"/>
  <c r="AT242" i="17"/>
  <c r="AT243" i="17"/>
  <c r="AT244" i="17"/>
  <c r="AT245" i="17"/>
  <c r="AT246" i="17"/>
  <c r="AT247" i="17"/>
  <c r="AT249" i="17"/>
  <c r="AT250" i="17"/>
  <c r="AT251" i="17"/>
  <c r="AT252" i="17"/>
  <c r="AT253" i="17"/>
  <c r="AT254" i="17"/>
  <c r="AS216" i="17"/>
  <c r="AS217" i="17"/>
  <c r="AS218" i="17"/>
  <c r="AS219" i="17"/>
  <c r="AS220" i="17"/>
  <c r="AS221" i="17"/>
  <c r="AS222" i="17"/>
  <c r="AS223" i="17"/>
  <c r="AS224" i="17"/>
  <c r="AS225" i="17"/>
  <c r="AS226" i="17"/>
  <c r="AS227" i="17"/>
  <c r="AS228" i="17"/>
  <c r="AS229" i="17"/>
  <c r="AS230" i="17"/>
  <c r="AS231" i="17"/>
  <c r="AS232" i="17"/>
  <c r="AS233" i="17"/>
  <c r="AS234" i="17"/>
  <c r="AS235" i="17"/>
  <c r="AS236" i="17"/>
  <c r="AS237" i="17"/>
  <c r="AS238" i="17"/>
  <c r="AS240" i="17"/>
  <c r="AS241" i="17"/>
  <c r="AS242" i="17"/>
  <c r="AS243" i="17"/>
  <c r="AS244" i="17"/>
  <c r="AS245" i="17"/>
  <c r="AS246" i="17"/>
  <c r="AS247" i="17"/>
  <c r="AS248" i="17"/>
  <c r="AS249" i="17"/>
  <c r="AS250" i="17"/>
  <c r="AS251" i="17"/>
  <c r="AS252" i="17"/>
  <c r="AS253" i="17"/>
  <c r="AR216" i="17"/>
  <c r="AR217" i="17"/>
  <c r="AR218" i="17"/>
  <c r="AR219" i="17"/>
  <c r="AR220" i="17"/>
  <c r="AR221" i="17"/>
  <c r="AR222" i="17"/>
  <c r="AR223" i="17"/>
  <c r="AR224" i="17"/>
  <c r="AR225" i="17"/>
  <c r="AR226" i="17"/>
  <c r="AR227" i="17"/>
  <c r="AR228" i="17"/>
  <c r="AR229" i="17"/>
  <c r="AR230" i="17"/>
  <c r="AR231" i="17"/>
  <c r="AR232" i="17"/>
  <c r="AR233" i="17"/>
  <c r="AR234" i="17"/>
  <c r="AR235" i="17"/>
  <c r="AR236" i="17"/>
  <c r="AR237" i="17"/>
  <c r="AR238" i="17"/>
  <c r="AR240" i="17"/>
  <c r="AR241" i="17"/>
  <c r="AR242" i="17"/>
  <c r="AR243" i="17"/>
  <c r="AR244" i="17"/>
  <c r="AR245" i="17"/>
  <c r="AR246" i="17"/>
  <c r="AR247" i="17"/>
  <c r="AR249" i="17"/>
  <c r="AR250" i="17"/>
  <c r="AR251" i="17"/>
  <c r="AR252" i="17"/>
  <c r="AQ216" i="17"/>
  <c r="AQ217" i="17"/>
  <c r="AQ218" i="17"/>
  <c r="AQ219" i="17"/>
  <c r="AQ220" i="17"/>
  <c r="AQ221" i="17"/>
  <c r="AQ222" i="17"/>
  <c r="AQ223" i="17"/>
  <c r="AQ224" i="17"/>
  <c r="AQ225" i="17"/>
  <c r="AQ226" i="17"/>
  <c r="AQ227" i="17"/>
  <c r="AQ228" i="17"/>
  <c r="AQ229" i="17"/>
  <c r="AQ230" i="17"/>
  <c r="AQ231" i="17"/>
  <c r="AQ232" i="17"/>
  <c r="AQ233" i="17"/>
  <c r="AQ234" i="17"/>
  <c r="AQ235" i="17"/>
  <c r="AQ236" i="17"/>
  <c r="AQ237" i="17"/>
  <c r="AQ238" i="17"/>
  <c r="AQ240" i="17"/>
  <c r="AQ241" i="17"/>
  <c r="AQ242" i="17"/>
  <c r="AQ243" i="17"/>
  <c r="AQ244" i="17"/>
  <c r="AQ245" i="17"/>
  <c r="AQ246" i="17"/>
  <c r="AQ247" i="17"/>
  <c r="AQ249" i="17"/>
  <c r="AQ250" i="17"/>
  <c r="AQ251" i="17"/>
  <c r="AP216" i="17"/>
  <c r="AP217" i="17"/>
  <c r="AP218" i="17"/>
  <c r="AP219" i="17"/>
  <c r="AP220" i="17"/>
  <c r="AP221" i="17"/>
  <c r="AP222" i="17"/>
  <c r="AP223" i="17"/>
  <c r="AP224" i="17"/>
  <c r="AP225" i="17"/>
  <c r="AP226" i="17"/>
  <c r="AP227" i="17"/>
  <c r="AP228" i="17"/>
  <c r="AP229" i="17"/>
  <c r="AP230" i="17"/>
  <c r="AP231" i="17"/>
  <c r="AP232" i="17"/>
  <c r="AP233" i="17"/>
  <c r="AP234" i="17"/>
  <c r="AP235" i="17"/>
  <c r="AP236" i="17"/>
  <c r="AP237" i="17"/>
  <c r="AP238" i="17"/>
  <c r="AP240" i="17"/>
  <c r="AP241" i="17"/>
  <c r="AP242" i="17"/>
  <c r="AP243" i="17"/>
  <c r="AP244" i="17"/>
  <c r="AP245" i="17"/>
  <c r="AP246" i="17"/>
  <c r="AP247" i="17"/>
  <c r="AP249" i="17"/>
  <c r="AP250" i="17"/>
  <c r="H216" i="17"/>
  <c r="H295" i="17"/>
  <c r="BF84" i="13"/>
  <c r="BA84" i="13"/>
  <c r="DJ6" i="13"/>
  <c r="BM92" i="9"/>
  <c r="BM93" i="9"/>
  <c r="BM91" i="9"/>
  <c r="BM90" i="9"/>
  <c r="BM89" i="9"/>
  <c r="BM88" i="9"/>
  <c r="BM87" i="9"/>
  <c r="BM86" i="9"/>
  <c r="BM85" i="9"/>
  <c r="BM84" i="9"/>
  <c r="BM83" i="9"/>
  <c r="BM82" i="9"/>
  <c r="BM81" i="9"/>
  <c r="BM80" i="9"/>
  <c r="BM79" i="9"/>
  <c r="BM78" i="9"/>
  <c r="BM77" i="9"/>
  <c r="BM76" i="9"/>
  <c r="BM75" i="9"/>
  <c r="BM74" i="9"/>
  <c r="BM73" i="9"/>
  <c r="BM72" i="9"/>
  <c r="BM71" i="9"/>
  <c r="BM70" i="9"/>
  <c r="BM69" i="9"/>
  <c r="BM68" i="9"/>
  <c r="BM67" i="9"/>
  <c r="BM66" i="9"/>
  <c r="BM65" i="9"/>
  <c r="BM64" i="9"/>
  <c r="BM63" i="9"/>
  <c r="BM62" i="9"/>
  <c r="BM61" i="9"/>
  <c r="BM60" i="9"/>
  <c r="BM59" i="9"/>
  <c r="BM58" i="9"/>
  <c r="BM57" i="9"/>
  <c r="BM56" i="9"/>
  <c r="BM55" i="9"/>
  <c r="BI50" i="9"/>
  <c r="BQ50" i="9"/>
  <c r="BI51" i="9"/>
  <c r="BQ51" i="9"/>
  <c r="BI52" i="9"/>
  <c r="BQ52" i="9"/>
  <c r="BI53" i="9"/>
  <c r="BQ53" i="9"/>
  <c r="BI54" i="9"/>
  <c r="BQ54" i="9"/>
  <c r="BI55" i="9"/>
  <c r="BQ55" i="9"/>
  <c r="BQ56" i="9"/>
  <c r="BQ57" i="9"/>
  <c r="BQ58" i="9"/>
  <c r="BQ59" i="9"/>
  <c r="BQ60" i="9"/>
  <c r="BQ61" i="9"/>
  <c r="BQ62" i="9"/>
  <c r="BQ63" i="9"/>
  <c r="BQ64" i="9"/>
  <c r="BQ65" i="9"/>
  <c r="BQ66" i="9"/>
  <c r="BQ67" i="9"/>
  <c r="BQ68" i="9"/>
  <c r="BQ69" i="9"/>
  <c r="BQ70" i="9"/>
  <c r="BQ71" i="9"/>
  <c r="BQ72" i="9"/>
  <c r="BQ73" i="9"/>
  <c r="BQ74" i="9"/>
  <c r="BQ75" i="9"/>
  <c r="BQ76" i="9"/>
  <c r="BQ77" i="9"/>
  <c r="BQ78" i="9"/>
  <c r="BQ79" i="9"/>
  <c r="BQ80" i="9"/>
  <c r="BQ81" i="9"/>
  <c r="BQ82" i="9"/>
  <c r="BQ83" i="9"/>
  <c r="BQ84" i="9"/>
  <c r="BQ85" i="9"/>
  <c r="BQ86" i="9"/>
  <c r="BQ87" i="9"/>
  <c r="BQ88" i="9"/>
  <c r="BQ89" i="9"/>
  <c r="BQ90" i="9"/>
  <c r="BQ91" i="9"/>
  <c r="BQ92" i="9"/>
  <c r="BQ93" i="9"/>
  <c r="I84" i="13"/>
  <c r="I83" i="13"/>
  <c r="BG84" i="13"/>
  <c r="Y7" i="13"/>
  <c r="C8" i="13"/>
  <c r="I8" i="13"/>
  <c r="S8" i="13"/>
  <c r="C9" i="13"/>
  <c r="I9" i="13"/>
  <c r="S9" i="13"/>
  <c r="C10" i="13"/>
  <c r="I10" i="13"/>
  <c r="S10" i="13"/>
  <c r="C11" i="13"/>
  <c r="I11" i="13"/>
  <c r="S11" i="13"/>
  <c r="C12" i="13"/>
  <c r="I12" i="13"/>
  <c r="S12" i="13"/>
  <c r="C13" i="13"/>
  <c r="I13" i="13"/>
  <c r="S13" i="13"/>
  <c r="C14" i="13"/>
  <c r="I14" i="13"/>
  <c r="S14" i="13"/>
  <c r="C15" i="13"/>
  <c r="I15" i="13"/>
  <c r="S15" i="13"/>
  <c r="C16" i="13"/>
  <c r="I16" i="13"/>
  <c r="S16" i="13"/>
  <c r="C17" i="13"/>
  <c r="I17" i="13"/>
  <c r="S17" i="13"/>
  <c r="C18" i="13"/>
  <c r="I18" i="13"/>
  <c r="S18" i="13"/>
  <c r="C19" i="13"/>
  <c r="I19" i="13"/>
  <c r="S19" i="13"/>
  <c r="C20" i="13"/>
  <c r="I20" i="13"/>
  <c r="S20" i="13"/>
  <c r="C21" i="13"/>
  <c r="I21" i="13"/>
  <c r="C22" i="13"/>
  <c r="I22" i="13"/>
  <c r="S22" i="13"/>
  <c r="C23" i="13"/>
  <c r="I23" i="13"/>
  <c r="S23" i="13"/>
  <c r="C24" i="13"/>
  <c r="I24" i="13"/>
  <c r="S24" i="13"/>
  <c r="C25" i="13"/>
  <c r="I25" i="13"/>
  <c r="S25" i="13"/>
  <c r="C26" i="13"/>
  <c r="I26" i="13"/>
  <c r="S26" i="13"/>
  <c r="C27" i="13"/>
  <c r="I27" i="13"/>
  <c r="S27" i="13"/>
  <c r="C28" i="13"/>
  <c r="I28" i="13"/>
  <c r="S28" i="13"/>
  <c r="C29" i="13"/>
  <c r="I29" i="13"/>
  <c r="S29" i="13"/>
  <c r="C30" i="13"/>
  <c r="I30" i="13"/>
  <c r="S30" i="13"/>
  <c r="C31" i="13"/>
  <c r="I31" i="13"/>
  <c r="S31" i="13"/>
  <c r="C32" i="13"/>
  <c r="I32" i="13"/>
  <c r="S32" i="13"/>
  <c r="C33" i="13"/>
  <c r="I33" i="13"/>
  <c r="C34" i="13"/>
  <c r="I34" i="13"/>
  <c r="S34" i="13"/>
  <c r="C35" i="13"/>
  <c r="I35" i="13"/>
  <c r="S35" i="13"/>
  <c r="C36" i="13"/>
  <c r="I36" i="13"/>
  <c r="S36" i="13"/>
  <c r="C37" i="13"/>
  <c r="I37" i="13"/>
  <c r="S37" i="13"/>
  <c r="C38" i="13"/>
  <c r="I38" i="13"/>
  <c r="S38" i="13"/>
  <c r="C39" i="13"/>
  <c r="I39" i="13"/>
  <c r="C40" i="13"/>
  <c r="I40" i="13"/>
  <c r="S40" i="13"/>
  <c r="BY50" i="9"/>
  <c r="C41" i="13"/>
  <c r="I41" i="13"/>
  <c r="S41" i="13"/>
  <c r="BY51" i="9"/>
  <c r="C42" i="13"/>
  <c r="I42" i="13"/>
  <c r="S42" i="13"/>
  <c r="BY52" i="9"/>
  <c r="C43" i="13"/>
  <c r="I43" i="13"/>
  <c r="S43" i="13"/>
  <c r="BY53" i="9"/>
  <c r="C44" i="13"/>
  <c r="I44" i="13"/>
  <c r="S44" i="13"/>
  <c r="BY54" i="9"/>
  <c r="C45" i="13"/>
  <c r="I45" i="13"/>
  <c r="S45" i="13"/>
  <c r="BY55" i="9"/>
  <c r="C46" i="13"/>
  <c r="I46" i="13"/>
  <c r="BY56" i="9"/>
  <c r="C47" i="13"/>
  <c r="I47" i="13"/>
  <c r="S47" i="13"/>
  <c r="BY57" i="9"/>
  <c r="C48" i="13"/>
  <c r="I48" i="13"/>
  <c r="S48" i="13"/>
  <c r="BY58" i="9"/>
  <c r="C49" i="13"/>
  <c r="I49" i="13"/>
  <c r="BY59" i="9"/>
  <c r="C50" i="13"/>
  <c r="I50" i="13"/>
  <c r="S50" i="13"/>
  <c r="BY60" i="9"/>
  <c r="C51" i="13"/>
  <c r="I51" i="13"/>
  <c r="S51" i="13"/>
  <c r="BY61" i="9"/>
  <c r="C52" i="13"/>
  <c r="I52" i="13"/>
  <c r="S52" i="13"/>
  <c r="BY62" i="9"/>
  <c r="C53" i="13"/>
  <c r="I53" i="13"/>
  <c r="BY63" i="9"/>
  <c r="C54" i="13"/>
  <c r="I54" i="13"/>
  <c r="BY64" i="9"/>
  <c r="C55" i="13"/>
  <c r="I55" i="13"/>
  <c r="S55" i="13"/>
  <c r="BY65" i="9"/>
  <c r="C56" i="13"/>
  <c r="I56" i="13"/>
  <c r="S56" i="13"/>
  <c r="BY66" i="9"/>
  <c r="C57" i="13"/>
  <c r="I57" i="13"/>
  <c r="S57" i="13"/>
  <c r="C58" i="13"/>
  <c r="I58" i="13"/>
  <c r="C59" i="13"/>
  <c r="I59" i="13"/>
  <c r="S59" i="13"/>
  <c r="C60" i="13"/>
  <c r="I60" i="13"/>
  <c r="S60" i="13"/>
  <c r="BY70" i="9"/>
  <c r="C61" i="13"/>
  <c r="I61" i="13"/>
  <c r="BY71" i="9"/>
  <c r="C62" i="13"/>
  <c r="I62" i="13"/>
  <c r="S62" i="13"/>
  <c r="BY72" i="9"/>
  <c r="C63" i="13"/>
  <c r="I63" i="13"/>
  <c r="S63" i="13"/>
  <c r="BY73" i="9"/>
  <c r="C64" i="13"/>
  <c r="I64" i="13"/>
  <c r="BY74" i="9"/>
  <c r="C65" i="13"/>
  <c r="I65" i="13"/>
  <c r="BY75" i="9"/>
  <c r="C66" i="13"/>
  <c r="I66" i="13"/>
  <c r="S66" i="13"/>
  <c r="BY76" i="9"/>
  <c r="C67" i="13"/>
  <c r="I67" i="13"/>
  <c r="BY77" i="9"/>
  <c r="C68" i="13"/>
  <c r="I68" i="13"/>
  <c r="BY78" i="9"/>
  <c r="C69" i="13"/>
  <c r="I69" i="13"/>
  <c r="S69" i="13"/>
  <c r="BY79" i="9"/>
  <c r="C70" i="13"/>
  <c r="I70" i="13"/>
  <c r="S70" i="13"/>
  <c r="BY80" i="9"/>
  <c r="C71" i="13"/>
  <c r="I71" i="13"/>
  <c r="S71" i="13"/>
  <c r="BY81" i="9"/>
  <c r="C72" i="13"/>
  <c r="I72" i="13"/>
  <c r="S72" i="13"/>
  <c r="BY82" i="9"/>
  <c r="C73" i="13"/>
  <c r="I73" i="13"/>
  <c r="S73" i="13"/>
  <c r="BY83" i="9"/>
  <c r="C74" i="13"/>
  <c r="I74" i="13"/>
  <c r="S74" i="13"/>
  <c r="BY84" i="9"/>
  <c r="C75" i="13"/>
  <c r="I75" i="13"/>
  <c r="S75" i="13"/>
  <c r="BY85" i="9"/>
  <c r="C76" i="13"/>
  <c r="I76" i="13"/>
  <c r="BF76" i="13"/>
  <c r="BG76" i="13"/>
  <c r="S76" i="13"/>
  <c r="BY86" i="9"/>
  <c r="C77" i="13"/>
  <c r="I77" i="13"/>
  <c r="BY87" i="9"/>
  <c r="C78" i="13"/>
  <c r="I78" i="13"/>
  <c r="S78" i="13"/>
  <c r="BY88" i="9"/>
  <c r="C79" i="13"/>
  <c r="I79" i="13"/>
  <c r="S79" i="13"/>
  <c r="BY89" i="9"/>
  <c r="C80" i="13"/>
  <c r="I80" i="13"/>
  <c r="BY90" i="9"/>
  <c r="C81" i="13"/>
  <c r="I81" i="13"/>
  <c r="S81" i="13"/>
  <c r="BF81" i="13"/>
  <c r="BG81" i="13"/>
  <c r="BY91" i="9"/>
  <c r="C82" i="13"/>
  <c r="I82" i="13"/>
  <c r="S82" i="13"/>
  <c r="BY92" i="9"/>
  <c r="C83" i="13"/>
  <c r="S83" i="13"/>
  <c r="BY93" i="9"/>
  <c r="C84" i="13"/>
  <c r="S84" i="13"/>
  <c r="DK6" i="13"/>
  <c r="BN92" i="9"/>
  <c r="BN93" i="9"/>
  <c r="BN91" i="9"/>
  <c r="BN90" i="9"/>
  <c r="BN89" i="9"/>
  <c r="BN88" i="9"/>
  <c r="BN87" i="9"/>
  <c r="BN86" i="9"/>
  <c r="BN85" i="9"/>
  <c r="BN84" i="9"/>
  <c r="BN83" i="9"/>
  <c r="BN82" i="9"/>
  <c r="BN81" i="9"/>
  <c r="BN80" i="9"/>
  <c r="BN79" i="9"/>
  <c r="BN78" i="9"/>
  <c r="BN77" i="9"/>
  <c r="BN76" i="9"/>
  <c r="BN75" i="9"/>
  <c r="BN74" i="9"/>
  <c r="BN73" i="9"/>
  <c r="BN72" i="9"/>
  <c r="BN71" i="9"/>
  <c r="BN70" i="9"/>
  <c r="BN69" i="9"/>
  <c r="BN68" i="9"/>
  <c r="BN67" i="9"/>
  <c r="BN66" i="9"/>
  <c r="BN65" i="9"/>
  <c r="BN64" i="9"/>
  <c r="BN63" i="9"/>
  <c r="BN62" i="9"/>
  <c r="BN61" i="9"/>
  <c r="BN60" i="9"/>
  <c r="BN59" i="9"/>
  <c r="BN58" i="9"/>
  <c r="BN57" i="9"/>
  <c r="BN56" i="9"/>
  <c r="BN55" i="9"/>
  <c r="BJ50" i="9"/>
  <c r="BR50" i="9"/>
  <c r="BJ51" i="9"/>
  <c r="BR51" i="9"/>
  <c r="BJ52" i="9"/>
  <c r="BR52" i="9"/>
  <c r="BJ53" i="9"/>
  <c r="BR53" i="9"/>
  <c r="BJ54" i="9"/>
  <c r="BR54" i="9"/>
  <c r="BJ55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J84" i="13"/>
  <c r="J83" i="13"/>
  <c r="J82" i="13"/>
  <c r="BF83" i="13"/>
  <c r="BH83" i="13"/>
  <c r="Z7" i="13"/>
  <c r="D8" i="13"/>
  <c r="J8" i="13"/>
  <c r="T8" i="13"/>
  <c r="Z8" i="13"/>
  <c r="D9" i="13"/>
  <c r="J9" i="13"/>
  <c r="T9" i="13"/>
  <c r="AW9" i="13"/>
  <c r="D10" i="13"/>
  <c r="J10" i="13"/>
  <c r="T10" i="13"/>
  <c r="D11" i="13"/>
  <c r="J11" i="13"/>
  <c r="T11" i="13"/>
  <c r="D12" i="13"/>
  <c r="J12" i="13"/>
  <c r="T12" i="13"/>
  <c r="D13" i="13"/>
  <c r="J13" i="13"/>
  <c r="D14" i="13"/>
  <c r="J14" i="13"/>
  <c r="T14" i="13"/>
  <c r="D15" i="13"/>
  <c r="J15" i="13"/>
  <c r="T15" i="13"/>
  <c r="D16" i="13"/>
  <c r="J16" i="13"/>
  <c r="D17" i="13"/>
  <c r="J17" i="13"/>
  <c r="T17" i="13"/>
  <c r="D18" i="13"/>
  <c r="J18" i="13"/>
  <c r="T18" i="13"/>
  <c r="D19" i="13"/>
  <c r="J19" i="13"/>
  <c r="T19" i="13"/>
  <c r="D20" i="13"/>
  <c r="J20" i="13"/>
  <c r="D21" i="13"/>
  <c r="J21" i="13"/>
  <c r="T21" i="13"/>
  <c r="D22" i="13"/>
  <c r="J22" i="13"/>
  <c r="T22" i="13"/>
  <c r="D23" i="13"/>
  <c r="J23" i="13"/>
  <c r="T23" i="13"/>
  <c r="D24" i="13"/>
  <c r="J24" i="13"/>
  <c r="T24" i="13"/>
  <c r="D25" i="13"/>
  <c r="J25" i="13"/>
  <c r="T25" i="13"/>
  <c r="BF25" i="13"/>
  <c r="BH25" i="13"/>
  <c r="D26" i="13"/>
  <c r="J26" i="13"/>
  <c r="T26" i="13"/>
  <c r="D27" i="13"/>
  <c r="J27" i="13"/>
  <c r="T27" i="13"/>
  <c r="D28" i="13"/>
  <c r="J28" i="13"/>
  <c r="T28" i="13"/>
  <c r="D29" i="13"/>
  <c r="J29" i="13"/>
  <c r="T29" i="13"/>
  <c r="D30" i="13"/>
  <c r="J30" i="13"/>
  <c r="T30" i="13"/>
  <c r="D31" i="13"/>
  <c r="J31" i="13"/>
  <c r="T31" i="13"/>
  <c r="D32" i="13"/>
  <c r="J32" i="13"/>
  <c r="T32" i="13"/>
  <c r="D33" i="13"/>
  <c r="J33" i="13"/>
  <c r="T33" i="13"/>
  <c r="D34" i="13"/>
  <c r="J34" i="13"/>
  <c r="T34" i="13"/>
  <c r="D35" i="13"/>
  <c r="J35" i="13"/>
  <c r="T35" i="13"/>
  <c r="D36" i="13"/>
  <c r="J36" i="13"/>
  <c r="T36" i="13"/>
  <c r="D37" i="13"/>
  <c r="J37" i="13"/>
  <c r="D38" i="13"/>
  <c r="J38" i="13"/>
  <c r="T38" i="13"/>
  <c r="D39" i="13"/>
  <c r="J39" i="13"/>
  <c r="T39" i="13"/>
  <c r="D40" i="13"/>
  <c r="J40" i="13"/>
  <c r="T40" i="13"/>
  <c r="BZ50" i="9"/>
  <c r="D41" i="13"/>
  <c r="J41" i="13"/>
  <c r="T41" i="13"/>
  <c r="BZ51" i="9"/>
  <c r="D42" i="13"/>
  <c r="J42" i="13"/>
  <c r="T42" i="13"/>
  <c r="BZ52" i="9"/>
  <c r="D43" i="13"/>
  <c r="J43" i="13"/>
  <c r="T43" i="13"/>
  <c r="BZ53" i="9"/>
  <c r="D44" i="13"/>
  <c r="J44" i="13"/>
  <c r="T44" i="13"/>
  <c r="BZ54" i="9"/>
  <c r="D45" i="13"/>
  <c r="J45" i="13"/>
  <c r="T45" i="13"/>
  <c r="BZ55" i="9"/>
  <c r="D46" i="13"/>
  <c r="J46" i="13"/>
  <c r="T46" i="13"/>
  <c r="BZ56" i="9"/>
  <c r="D47" i="13"/>
  <c r="J47" i="13"/>
  <c r="T47" i="13"/>
  <c r="BZ57" i="9"/>
  <c r="D48" i="13"/>
  <c r="J48" i="13"/>
  <c r="T48" i="13"/>
  <c r="BZ58" i="9"/>
  <c r="D49" i="13"/>
  <c r="J49" i="13"/>
  <c r="BZ59" i="9"/>
  <c r="D50" i="13"/>
  <c r="J50" i="13"/>
  <c r="T50" i="13"/>
  <c r="BZ60" i="9"/>
  <c r="D51" i="13"/>
  <c r="J51" i="13"/>
  <c r="T51" i="13"/>
  <c r="BZ61" i="9"/>
  <c r="D52" i="13"/>
  <c r="J52" i="13"/>
  <c r="T52" i="13"/>
  <c r="BZ62" i="9"/>
  <c r="D53" i="13"/>
  <c r="J53" i="13"/>
  <c r="BZ63" i="9"/>
  <c r="D54" i="13"/>
  <c r="J54" i="13"/>
  <c r="T54" i="13"/>
  <c r="BZ64" i="9"/>
  <c r="D55" i="13"/>
  <c r="J55" i="13"/>
  <c r="T55" i="13"/>
  <c r="BZ65" i="9"/>
  <c r="D56" i="13"/>
  <c r="J56" i="13"/>
  <c r="BZ66" i="9"/>
  <c r="D57" i="13"/>
  <c r="J57" i="13"/>
  <c r="T57" i="13"/>
  <c r="D58" i="13"/>
  <c r="J58" i="13"/>
  <c r="BF58" i="13"/>
  <c r="BH58" i="13"/>
  <c r="D59" i="13"/>
  <c r="J59" i="13"/>
  <c r="T59" i="13"/>
  <c r="D60" i="13"/>
  <c r="J60" i="13"/>
  <c r="BZ70" i="9"/>
  <c r="D61" i="13"/>
  <c r="J61" i="13"/>
  <c r="T61" i="13"/>
  <c r="BZ71" i="9"/>
  <c r="D62" i="13"/>
  <c r="J62" i="13"/>
  <c r="BZ72" i="9"/>
  <c r="D63" i="13"/>
  <c r="J63" i="13"/>
  <c r="T63" i="13"/>
  <c r="BZ73" i="9"/>
  <c r="D64" i="13"/>
  <c r="J64" i="13"/>
  <c r="BZ74" i="9"/>
  <c r="D65" i="13"/>
  <c r="J65" i="13"/>
  <c r="T65" i="13"/>
  <c r="BZ75" i="9"/>
  <c r="D66" i="13"/>
  <c r="J66" i="13"/>
  <c r="T66" i="13"/>
  <c r="BZ76" i="9"/>
  <c r="D67" i="13"/>
  <c r="J67" i="13"/>
  <c r="T67" i="13"/>
  <c r="BZ77" i="9"/>
  <c r="D68" i="13"/>
  <c r="J68" i="13"/>
  <c r="T68" i="13"/>
  <c r="BZ78" i="9"/>
  <c r="D69" i="13"/>
  <c r="J69" i="13"/>
  <c r="T69" i="13"/>
  <c r="BZ79" i="9"/>
  <c r="D70" i="13"/>
  <c r="J70" i="13"/>
  <c r="T70" i="13"/>
  <c r="BZ80" i="9"/>
  <c r="D71" i="13"/>
  <c r="J71" i="13"/>
  <c r="BF71" i="13"/>
  <c r="BH71" i="13"/>
  <c r="T71" i="13"/>
  <c r="BZ81" i="9"/>
  <c r="D72" i="13"/>
  <c r="J72" i="13"/>
  <c r="BZ82" i="9"/>
  <c r="D73" i="13"/>
  <c r="J73" i="13"/>
  <c r="T73" i="13"/>
  <c r="BZ83" i="9"/>
  <c r="D74" i="13"/>
  <c r="J74" i="13"/>
  <c r="T74" i="13"/>
  <c r="BZ84" i="9"/>
  <c r="D75" i="13"/>
  <c r="J75" i="13"/>
  <c r="T75" i="13"/>
  <c r="BZ85" i="9"/>
  <c r="D76" i="13"/>
  <c r="J76" i="13"/>
  <c r="J77" i="13"/>
  <c r="BF77" i="13"/>
  <c r="BH77" i="13"/>
  <c r="BZ86" i="9"/>
  <c r="D77" i="13"/>
  <c r="T77" i="13"/>
  <c r="BZ87" i="9"/>
  <c r="D78" i="13"/>
  <c r="J78" i="13"/>
  <c r="T78" i="13"/>
  <c r="BZ88" i="9"/>
  <c r="D79" i="13"/>
  <c r="J79" i="13"/>
  <c r="BZ89" i="9"/>
  <c r="D80" i="13"/>
  <c r="J80" i="13"/>
  <c r="T80" i="13"/>
  <c r="BZ90" i="9"/>
  <c r="D81" i="13"/>
  <c r="J81" i="13"/>
  <c r="T81" i="13"/>
  <c r="BZ91" i="9"/>
  <c r="D82" i="13"/>
  <c r="T82" i="13"/>
  <c r="BZ92" i="9"/>
  <c r="D83" i="13"/>
  <c r="BZ93" i="9"/>
  <c r="D84" i="13"/>
  <c r="DL6" i="13"/>
  <c r="K84" i="13"/>
  <c r="K83" i="13"/>
  <c r="AA7" i="13"/>
  <c r="E8" i="13"/>
  <c r="K8" i="13"/>
  <c r="U8" i="13"/>
  <c r="AA8" i="13"/>
  <c r="E9" i="13"/>
  <c r="K9" i="13"/>
  <c r="U9" i="13"/>
  <c r="E10" i="13"/>
  <c r="K10" i="13"/>
  <c r="U10" i="13"/>
  <c r="E11" i="13"/>
  <c r="K11" i="13"/>
  <c r="BF11" i="13"/>
  <c r="BI11" i="13"/>
  <c r="E12" i="13"/>
  <c r="K12" i="13"/>
  <c r="U12" i="13"/>
  <c r="E13" i="13"/>
  <c r="K13" i="13"/>
  <c r="U13" i="13"/>
  <c r="E14" i="13"/>
  <c r="K14" i="13"/>
  <c r="U14" i="13"/>
  <c r="E15" i="13"/>
  <c r="K15" i="13"/>
  <c r="U15" i="13"/>
  <c r="E16" i="13"/>
  <c r="K16" i="13"/>
  <c r="U16" i="13"/>
  <c r="E17" i="13"/>
  <c r="K17" i="13"/>
  <c r="BF17" i="13"/>
  <c r="BI17" i="13"/>
  <c r="E18" i="13"/>
  <c r="K18" i="13"/>
  <c r="E19" i="13"/>
  <c r="K19" i="13"/>
  <c r="U19" i="13"/>
  <c r="E20" i="13"/>
  <c r="K20" i="13"/>
  <c r="U20" i="13"/>
  <c r="E21" i="13"/>
  <c r="K21" i="13"/>
  <c r="U21" i="13"/>
  <c r="E22" i="13"/>
  <c r="K22" i="13"/>
  <c r="U22" i="13"/>
  <c r="E23" i="13"/>
  <c r="K23" i="13"/>
  <c r="K24" i="13"/>
  <c r="BF24" i="13"/>
  <c r="BI24" i="13"/>
  <c r="U23" i="13"/>
  <c r="E24" i="13"/>
  <c r="U24" i="13"/>
  <c r="E25" i="13"/>
  <c r="K25" i="13"/>
  <c r="BI25" i="13"/>
  <c r="E26" i="13"/>
  <c r="K26" i="13"/>
  <c r="K27" i="13"/>
  <c r="BF27" i="13"/>
  <c r="BI27" i="13"/>
  <c r="U26" i="13"/>
  <c r="E27" i="13"/>
  <c r="U27" i="13"/>
  <c r="E28" i="13"/>
  <c r="K28" i="13"/>
  <c r="U28" i="13"/>
  <c r="E29" i="13"/>
  <c r="K29" i="13"/>
  <c r="E30" i="13"/>
  <c r="K30" i="13"/>
  <c r="U30" i="13"/>
  <c r="E31" i="13"/>
  <c r="K31" i="13"/>
  <c r="U31" i="13"/>
  <c r="E32" i="13"/>
  <c r="K32" i="13"/>
  <c r="U32" i="13"/>
  <c r="E33" i="13"/>
  <c r="K33" i="13"/>
  <c r="E34" i="13"/>
  <c r="K34" i="13"/>
  <c r="U34" i="13"/>
  <c r="E35" i="13"/>
  <c r="K35" i="13"/>
  <c r="E36" i="13"/>
  <c r="K36" i="13"/>
  <c r="U36" i="13"/>
  <c r="E37" i="13"/>
  <c r="K37" i="13"/>
  <c r="U37" i="13"/>
  <c r="E38" i="13"/>
  <c r="K38" i="13"/>
  <c r="E39" i="13"/>
  <c r="K39" i="13"/>
  <c r="U39" i="13"/>
  <c r="E40" i="13"/>
  <c r="K40" i="13"/>
  <c r="U40" i="13"/>
  <c r="E41" i="13"/>
  <c r="K41" i="13"/>
  <c r="E42" i="13"/>
  <c r="K42" i="13"/>
  <c r="U42" i="13"/>
  <c r="E43" i="13"/>
  <c r="K43" i="13"/>
  <c r="U43" i="13"/>
  <c r="E44" i="13"/>
  <c r="K44" i="13"/>
  <c r="U44" i="13"/>
  <c r="E45" i="13"/>
  <c r="K45" i="13"/>
  <c r="U45" i="13"/>
  <c r="E46" i="13"/>
  <c r="K46" i="13"/>
  <c r="U46" i="13"/>
  <c r="E47" i="13"/>
  <c r="K47" i="13"/>
  <c r="E48" i="13"/>
  <c r="K48" i="13"/>
  <c r="U48" i="13"/>
  <c r="E49" i="13"/>
  <c r="K49" i="13"/>
  <c r="E50" i="13"/>
  <c r="K50" i="13"/>
  <c r="U50" i="13"/>
  <c r="E51" i="13"/>
  <c r="K51" i="13"/>
  <c r="K52" i="13"/>
  <c r="BF52" i="13"/>
  <c r="BI52" i="13"/>
  <c r="U51" i="13"/>
  <c r="E52" i="13"/>
  <c r="U52" i="13"/>
  <c r="E53" i="13"/>
  <c r="K53" i="13"/>
  <c r="U53" i="13"/>
  <c r="E54" i="13"/>
  <c r="K54" i="13"/>
  <c r="BF54" i="13"/>
  <c r="BI54" i="13"/>
  <c r="U54" i="13"/>
  <c r="E55" i="13"/>
  <c r="K55" i="13"/>
  <c r="U55" i="13"/>
  <c r="E56" i="13"/>
  <c r="K56" i="13"/>
  <c r="U56" i="13"/>
  <c r="E57" i="13"/>
  <c r="K57" i="13"/>
  <c r="E58" i="13"/>
  <c r="K58" i="13"/>
  <c r="U58" i="13"/>
  <c r="E59" i="13"/>
  <c r="K59" i="13"/>
  <c r="U59" i="13"/>
  <c r="E60" i="13"/>
  <c r="K60" i="13"/>
  <c r="U60" i="13"/>
  <c r="E61" i="13"/>
  <c r="K61" i="13"/>
  <c r="E62" i="13"/>
  <c r="K62" i="13"/>
  <c r="U62" i="13"/>
  <c r="E63" i="13"/>
  <c r="K63" i="13"/>
  <c r="E64" i="13"/>
  <c r="K64" i="13"/>
  <c r="U64" i="13"/>
  <c r="E65" i="13"/>
  <c r="K65" i="13"/>
  <c r="E66" i="13"/>
  <c r="K66" i="13"/>
  <c r="E67" i="13"/>
  <c r="K67" i="13"/>
  <c r="U67" i="13"/>
  <c r="E68" i="13"/>
  <c r="K68" i="13"/>
  <c r="U68" i="13"/>
  <c r="E69" i="13"/>
  <c r="K69" i="13"/>
  <c r="U69" i="13"/>
  <c r="E70" i="13"/>
  <c r="K70" i="13"/>
  <c r="U70" i="13"/>
  <c r="E71" i="13"/>
  <c r="K71" i="13"/>
  <c r="E72" i="13"/>
  <c r="K72" i="13"/>
  <c r="U72" i="13"/>
  <c r="E73" i="13"/>
  <c r="K73" i="13"/>
  <c r="U73" i="13"/>
  <c r="E74" i="13"/>
  <c r="K74" i="13"/>
  <c r="E75" i="13"/>
  <c r="K75" i="13"/>
  <c r="U75" i="13"/>
  <c r="E76" i="13"/>
  <c r="K76" i="13"/>
  <c r="U76" i="13"/>
  <c r="E77" i="13"/>
  <c r="K77" i="13"/>
  <c r="U77" i="13"/>
  <c r="E78" i="13"/>
  <c r="K78" i="13"/>
  <c r="BF78" i="13"/>
  <c r="BI78" i="13"/>
  <c r="U78" i="13"/>
  <c r="E79" i="13"/>
  <c r="K79" i="13"/>
  <c r="E80" i="13"/>
  <c r="K80" i="13"/>
  <c r="U80" i="13"/>
  <c r="E81" i="13"/>
  <c r="K81" i="13"/>
  <c r="BI81" i="13"/>
  <c r="E82" i="13"/>
  <c r="K82" i="13"/>
  <c r="E83" i="13"/>
  <c r="U83" i="13"/>
  <c r="E84" i="13"/>
  <c r="BF85" i="13"/>
  <c r="BA85" i="13"/>
  <c r="BM94" i="9"/>
  <c r="BQ94" i="9"/>
  <c r="I85" i="13"/>
  <c r="BG85" i="13"/>
  <c r="BY94" i="9"/>
  <c r="C85" i="13"/>
  <c r="S85" i="13"/>
  <c r="BN94" i="9"/>
  <c r="BR94" i="9"/>
  <c r="J85" i="13"/>
  <c r="BZ94" i="9"/>
  <c r="D85" i="13"/>
  <c r="T85" i="13"/>
  <c r="K85" i="13"/>
  <c r="E85" i="13"/>
  <c r="U85" i="13"/>
  <c r="BA83" i="13"/>
  <c r="BG83" i="13"/>
  <c r="BI83" i="13"/>
  <c r="BF82" i="13"/>
  <c r="BA82" i="13"/>
  <c r="BG82" i="13"/>
  <c r="BH82" i="13"/>
  <c r="BA81" i="13"/>
  <c r="BF80" i="13"/>
  <c r="BA80" i="13"/>
  <c r="BF79" i="13"/>
  <c r="BA79" i="13"/>
  <c r="BG79" i="13"/>
  <c r="BI79" i="13"/>
  <c r="BA78" i="13"/>
  <c r="BH78" i="13"/>
  <c r="BA77" i="13"/>
  <c r="BI77" i="13"/>
  <c r="BA76" i="13"/>
  <c r="BF75" i="13"/>
  <c r="BA75" i="13"/>
  <c r="BG75" i="13"/>
  <c r="BF74" i="13"/>
  <c r="BA74" i="13"/>
  <c r="BG74" i="13"/>
  <c r="BH74" i="13"/>
  <c r="BF73" i="13"/>
  <c r="BA73" i="13"/>
  <c r="BH73" i="13"/>
  <c r="BI73" i="13"/>
  <c r="BF72" i="13"/>
  <c r="BA72" i="13"/>
  <c r="BH72" i="13"/>
  <c r="BA71" i="13"/>
  <c r="BG71" i="13"/>
  <c r="BF70" i="13"/>
  <c r="BA70" i="13"/>
  <c r="BH70" i="13"/>
  <c r="BF69" i="13"/>
  <c r="BA69" i="13"/>
  <c r="BH69" i="13"/>
  <c r="BI69" i="13"/>
  <c r="BF68" i="13"/>
  <c r="CL77" i="9"/>
  <c r="BB77" i="9"/>
  <c r="CQ77" i="9"/>
  <c r="CK77" i="9"/>
  <c r="CP77" i="9"/>
  <c r="CJ77" i="9"/>
  <c r="CO77" i="9"/>
  <c r="CI77" i="9"/>
  <c r="CN77" i="9"/>
  <c r="CR77" i="9"/>
  <c r="BA68" i="13"/>
  <c r="BI68" i="13"/>
  <c r="BF67" i="13"/>
  <c r="CL76" i="9"/>
  <c r="BB76" i="9"/>
  <c r="CQ76" i="9"/>
  <c r="CK76" i="9"/>
  <c r="CP76" i="9"/>
  <c r="CJ76" i="9"/>
  <c r="CO76" i="9"/>
  <c r="CI76" i="9"/>
  <c r="CN76" i="9"/>
  <c r="CR76" i="9"/>
  <c r="BA67" i="13"/>
  <c r="BH67" i="13"/>
  <c r="BF66" i="13"/>
  <c r="CL75" i="9"/>
  <c r="BB75" i="9"/>
  <c r="CQ75" i="9"/>
  <c r="CK75" i="9"/>
  <c r="CP75" i="9"/>
  <c r="CJ75" i="9"/>
  <c r="CO75" i="9"/>
  <c r="CI75" i="9"/>
  <c r="CN75" i="9"/>
  <c r="CR75" i="9"/>
  <c r="BA66" i="13"/>
  <c r="BF65" i="13"/>
  <c r="CL74" i="9"/>
  <c r="BB74" i="9"/>
  <c r="CQ74" i="9"/>
  <c r="CK74" i="9"/>
  <c r="CP74" i="9"/>
  <c r="CJ74" i="9"/>
  <c r="CO74" i="9"/>
  <c r="CI74" i="9"/>
  <c r="CN74" i="9"/>
  <c r="CR74" i="9"/>
  <c r="BA65" i="13"/>
  <c r="BI65" i="13"/>
  <c r="BF64" i="13"/>
  <c r="CL73" i="9"/>
  <c r="BB73" i="9"/>
  <c r="CQ73" i="9"/>
  <c r="CK73" i="9"/>
  <c r="CP73" i="9"/>
  <c r="CJ73" i="9"/>
  <c r="CO73" i="9"/>
  <c r="CI73" i="9"/>
  <c r="CN73" i="9"/>
  <c r="CR73" i="9"/>
  <c r="BA64" i="13"/>
  <c r="BF63" i="13"/>
  <c r="CL72" i="9"/>
  <c r="BB72" i="9"/>
  <c r="CQ72" i="9"/>
  <c r="CK72" i="9"/>
  <c r="CP72" i="9"/>
  <c r="CJ72" i="9"/>
  <c r="CO72" i="9"/>
  <c r="CI72" i="9"/>
  <c r="CN72" i="9"/>
  <c r="CR72" i="9"/>
  <c r="BA63" i="13"/>
  <c r="BG63" i="13"/>
  <c r="BF62" i="13"/>
  <c r="CL71" i="9"/>
  <c r="BB71" i="9"/>
  <c r="CQ71" i="9"/>
  <c r="CK71" i="9"/>
  <c r="CP71" i="9"/>
  <c r="CJ71" i="9"/>
  <c r="CO71" i="9"/>
  <c r="CI71" i="9"/>
  <c r="CN71" i="9"/>
  <c r="CR71" i="9"/>
  <c r="BA62" i="13"/>
  <c r="BG62" i="13"/>
  <c r="BI62" i="13"/>
  <c r="BF61" i="13"/>
  <c r="CL70" i="9"/>
  <c r="BB70" i="9"/>
  <c r="CQ70" i="9"/>
  <c r="CK70" i="9"/>
  <c r="CP70" i="9"/>
  <c r="CJ70" i="9"/>
  <c r="CO70" i="9"/>
  <c r="CI70" i="9"/>
  <c r="CN70" i="9"/>
  <c r="CR70" i="9"/>
  <c r="BA61" i="13"/>
  <c r="BF60" i="13"/>
  <c r="CL69" i="9"/>
  <c r="BB69" i="9"/>
  <c r="CQ69" i="9"/>
  <c r="CK69" i="9"/>
  <c r="CP69" i="9"/>
  <c r="CJ69" i="9"/>
  <c r="CO69" i="9"/>
  <c r="CI69" i="9"/>
  <c r="CN69" i="9"/>
  <c r="CR69" i="9"/>
  <c r="BA60" i="13"/>
  <c r="BF59" i="13"/>
  <c r="CL68" i="9"/>
  <c r="BB68" i="9"/>
  <c r="CQ68" i="9"/>
  <c r="CK68" i="9"/>
  <c r="CP68" i="9"/>
  <c r="CJ68" i="9"/>
  <c r="CO68" i="9"/>
  <c r="CI68" i="9"/>
  <c r="CN68" i="9"/>
  <c r="CR68" i="9"/>
  <c r="BA59" i="13"/>
  <c r="BH59" i="13"/>
  <c r="CL67" i="9"/>
  <c r="BB67" i="9"/>
  <c r="CQ67" i="9"/>
  <c r="CK67" i="9"/>
  <c r="CP67" i="9"/>
  <c r="CJ67" i="9"/>
  <c r="CO67" i="9"/>
  <c r="CI67" i="9"/>
  <c r="CN67" i="9"/>
  <c r="CR67" i="9"/>
  <c r="BA58" i="13"/>
  <c r="BF57" i="13"/>
  <c r="CL66" i="9"/>
  <c r="BB66" i="9"/>
  <c r="CQ66" i="9"/>
  <c r="CK66" i="9"/>
  <c r="CP66" i="9"/>
  <c r="CJ66" i="9"/>
  <c r="CO66" i="9"/>
  <c r="CI66" i="9"/>
  <c r="CN66" i="9"/>
  <c r="CR66" i="9"/>
  <c r="BA57" i="13"/>
  <c r="BF56" i="13"/>
  <c r="CL65" i="9"/>
  <c r="BB65" i="9"/>
  <c r="CQ65" i="9"/>
  <c r="CK65" i="9"/>
  <c r="CP65" i="9"/>
  <c r="CJ65" i="9"/>
  <c r="CO65" i="9"/>
  <c r="CI65" i="9"/>
  <c r="CN65" i="9"/>
  <c r="CR65" i="9"/>
  <c r="BA56" i="13"/>
  <c r="BF55" i="13"/>
  <c r="CL64" i="9"/>
  <c r="BB64" i="9"/>
  <c r="CQ64" i="9"/>
  <c r="CK64" i="9"/>
  <c r="CP64" i="9"/>
  <c r="CJ64" i="9"/>
  <c r="CO64" i="9"/>
  <c r="CI64" i="9"/>
  <c r="CN64" i="9"/>
  <c r="CR64" i="9"/>
  <c r="BA55" i="13"/>
  <c r="CL63" i="9"/>
  <c r="BB63" i="9"/>
  <c r="CQ63" i="9"/>
  <c r="CK63" i="9"/>
  <c r="CP63" i="9"/>
  <c r="CJ63" i="9"/>
  <c r="CO63" i="9"/>
  <c r="CI63" i="9"/>
  <c r="CN63" i="9"/>
  <c r="CR63" i="9"/>
  <c r="BA54" i="13"/>
  <c r="BF53" i="13"/>
  <c r="CL62" i="9"/>
  <c r="BB62" i="9"/>
  <c r="CQ62" i="9"/>
  <c r="CK62" i="9"/>
  <c r="CP62" i="9"/>
  <c r="CJ62" i="9"/>
  <c r="CO62" i="9"/>
  <c r="CI62" i="9"/>
  <c r="CN62" i="9"/>
  <c r="CR62" i="9"/>
  <c r="BA53" i="13"/>
  <c r="BG52" i="13"/>
  <c r="CL61" i="9"/>
  <c r="BB61" i="9"/>
  <c r="CQ61" i="9"/>
  <c r="CK61" i="9"/>
  <c r="CP61" i="9"/>
  <c r="CJ61" i="9"/>
  <c r="CO61" i="9"/>
  <c r="CI61" i="9"/>
  <c r="CN61" i="9"/>
  <c r="CR61" i="9"/>
  <c r="BA52" i="13"/>
  <c r="BF51" i="13"/>
  <c r="BG51" i="13"/>
  <c r="CL60" i="9"/>
  <c r="BB60" i="9"/>
  <c r="CQ60" i="9"/>
  <c r="CK60" i="9"/>
  <c r="CP60" i="9"/>
  <c r="CJ60" i="9"/>
  <c r="CO60" i="9"/>
  <c r="CI60" i="9"/>
  <c r="CN60" i="9"/>
  <c r="CR60" i="9"/>
  <c r="BA51" i="13"/>
  <c r="BF50" i="13"/>
  <c r="CL59" i="9"/>
  <c r="BB59" i="9"/>
  <c r="CQ59" i="9"/>
  <c r="CK59" i="9"/>
  <c r="CP59" i="9"/>
  <c r="CJ59" i="9"/>
  <c r="CO59" i="9"/>
  <c r="CI59" i="9"/>
  <c r="CN59" i="9"/>
  <c r="CR59" i="9"/>
  <c r="BA50" i="13"/>
  <c r="BG50" i="13"/>
  <c r="BH50" i="13"/>
  <c r="BF49" i="13"/>
  <c r="CL58" i="9"/>
  <c r="BB58" i="9"/>
  <c r="CQ58" i="9"/>
  <c r="CK58" i="9"/>
  <c r="CP58" i="9"/>
  <c r="CJ58" i="9"/>
  <c r="CO58" i="9"/>
  <c r="CI58" i="9"/>
  <c r="CN58" i="9"/>
  <c r="CR58" i="9"/>
  <c r="BA49" i="13"/>
  <c r="BI49" i="13"/>
  <c r="BF48" i="13"/>
  <c r="BG48" i="13"/>
  <c r="CL57" i="9"/>
  <c r="BB57" i="9"/>
  <c r="CQ57" i="9"/>
  <c r="CK57" i="9"/>
  <c r="CP57" i="9"/>
  <c r="CJ57" i="9"/>
  <c r="CO57" i="9"/>
  <c r="CI57" i="9"/>
  <c r="CN57" i="9"/>
  <c r="CR57" i="9"/>
  <c r="BA48" i="13"/>
  <c r="BH48" i="13"/>
  <c r="BI48" i="13"/>
  <c r="BF47" i="13"/>
  <c r="CL56" i="9"/>
  <c r="BB56" i="9"/>
  <c r="CQ56" i="9"/>
  <c r="CK56" i="9"/>
  <c r="CP56" i="9"/>
  <c r="CJ56" i="9"/>
  <c r="CO56" i="9"/>
  <c r="CI56" i="9"/>
  <c r="CN56" i="9"/>
  <c r="CR56" i="9"/>
  <c r="BA47" i="13"/>
  <c r="BG47" i="13"/>
  <c r="BF46" i="13"/>
  <c r="BG46" i="13"/>
  <c r="CL55" i="9"/>
  <c r="BB55" i="9"/>
  <c r="CQ55" i="9"/>
  <c r="CK55" i="9"/>
  <c r="CP55" i="9"/>
  <c r="CJ55" i="9"/>
  <c r="CO55" i="9"/>
  <c r="CI55" i="9"/>
  <c r="CN55" i="9"/>
  <c r="CR55" i="9"/>
  <c r="BA46" i="13"/>
  <c r="BH46" i="13"/>
  <c r="BI46" i="13"/>
  <c r="BF45" i="13"/>
  <c r="CL54" i="9"/>
  <c r="BB54" i="9"/>
  <c r="CQ54" i="9"/>
  <c r="CK54" i="9"/>
  <c r="CP54" i="9"/>
  <c r="CJ54" i="9"/>
  <c r="CO54" i="9"/>
  <c r="CI54" i="9"/>
  <c r="CN54" i="9"/>
  <c r="CR54" i="9"/>
  <c r="BA45" i="13"/>
  <c r="BG45" i="13"/>
  <c r="BF44" i="13"/>
  <c r="CL53" i="9"/>
  <c r="BB53" i="9"/>
  <c r="CQ53" i="9"/>
  <c r="CK53" i="9"/>
  <c r="CP53" i="9"/>
  <c r="CJ53" i="9"/>
  <c r="CO53" i="9"/>
  <c r="CI53" i="9"/>
  <c r="CN53" i="9"/>
  <c r="CR53" i="9"/>
  <c r="BA44" i="13"/>
  <c r="BH44" i="13"/>
  <c r="BF43" i="13"/>
  <c r="CL52" i="9"/>
  <c r="BB52" i="9"/>
  <c r="CQ52" i="9"/>
  <c r="CK52" i="9"/>
  <c r="CP52" i="9"/>
  <c r="CJ52" i="9"/>
  <c r="CO52" i="9"/>
  <c r="CI52" i="9"/>
  <c r="CN52" i="9"/>
  <c r="CR52" i="9"/>
  <c r="BA43" i="13"/>
  <c r="BG43" i="13"/>
  <c r="BF42" i="13"/>
  <c r="CL51" i="9"/>
  <c r="BB51" i="9"/>
  <c r="CQ51" i="9"/>
  <c r="CK51" i="9"/>
  <c r="CP51" i="9"/>
  <c r="CJ51" i="9"/>
  <c r="CO51" i="9"/>
  <c r="CI51" i="9"/>
  <c r="CN51" i="9"/>
  <c r="CR51" i="9"/>
  <c r="BA42" i="13"/>
  <c r="BF41" i="13"/>
  <c r="BG41" i="13"/>
  <c r="CL50" i="9"/>
  <c r="BB50" i="9"/>
  <c r="CQ50" i="9"/>
  <c r="CK50" i="9"/>
  <c r="CP50" i="9"/>
  <c r="CJ50" i="9"/>
  <c r="CO50" i="9"/>
  <c r="CI50" i="9"/>
  <c r="CN50" i="9"/>
  <c r="CR50" i="9"/>
  <c r="BA41" i="13"/>
  <c r="BF40" i="13"/>
  <c r="CL49" i="9"/>
  <c r="BB49" i="9"/>
  <c r="CQ49" i="9"/>
  <c r="CK49" i="9"/>
  <c r="CP49" i="9"/>
  <c r="CJ49" i="9"/>
  <c r="CO49" i="9"/>
  <c r="CI49" i="9"/>
  <c r="CN49" i="9"/>
  <c r="CR49" i="9"/>
  <c r="BA40" i="13"/>
  <c r="BH40" i="13"/>
  <c r="BI40" i="13"/>
  <c r="BF39" i="13"/>
  <c r="CL48" i="9"/>
  <c r="BB48" i="9"/>
  <c r="CQ48" i="9"/>
  <c r="CK48" i="9"/>
  <c r="CP48" i="9"/>
  <c r="CJ48" i="9"/>
  <c r="CO48" i="9"/>
  <c r="CI48" i="9"/>
  <c r="CN48" i="9"/>
  <c r="CR48" i="9"/>
  <c r="BA39" i="13"/>
  <c r="BI39" i="13"/>
  <c r="BF38" i="13"/>
  <c r="CL47" i="9"/>
  <c r="BB47" i="9"/>
  <c r="CQ47" i="9"/>
  <c r="CK47" i="9"/>
  <c r="CP47" i="9"/>
  <c r="CJ47" i="9"/>
  <c r="CO47" i="9"/>
  <c r="CI47" i="9"/>
  <c r="CN47" i="9"/>
  <c r="CR47" i="9"/>
  <c r="BA38" i="13"/>
  <c r="BG38" i="13"/>
  <c r="BF37" i="13"/>
  <c r="CL46" i="9"/>
  <c r="BB46" i="9"/>
  <c r="CQ46" i="9"/>
  <c r="CK46" i="9"/>
  <c r="CP46" i="9"/>
  <c r="CJ46" i="9"/>
  <c r="CO46" i="9"/>
  <c r="CI46" i="9"/>
  <c r="CN46" i="9"/>
  <c r="CR46" i="9"/>
  <c r="BA37" i="13"/>
  <c r="BF36" i="13"/>
  <c r="CL45" i="9"/>
  <c r="BB45" i="9"/>
  <c r="CQ45" i="9"/>
  <c r="CK45" i="9"/>
  <c r="CP45" i="9"/>
  <c r="CJ45" i="9"/>
  <c r="CO45" i="9"/>
  <c r="CI45" i="9"/>
  <c r="CN45" i="9"/>
  <c r="CR45" i="9"/>
  <c r="BA36" i="13"/>
  <c r="BG36" i="13"/>
  <c r="BH36" i="13"/>
  <c r="BF35" i="13"/>
  <c r="CL44" i="9"/>
  <c r="BB44" i="9"/>
  <c r="CQ44" i="9"/>
  <c r="CK44" i="9"/>
  <c r="CP44" i="9"/>
  <c r="CJ44" i="9"/>
  <c r="CO44" i="9"/>
  <c r="CI44" i="9"/>
  <c r="CN44" i="9"/>
  <c r="CR44" i="9"/>
  <c r="BA35" i="13"/>
  <c r="BG35" i="13"/>
  <c r="BH35" i="13"/>
  <c r="BF34" i="13"/>
  <c r="CL43" i="9"/>
  <c r="BB43" i="9"/>
  <c r="CQ43" i="9"/>
  <c r="CK43" i="9"/>
  <c r="CP43" i="9"/>
  <c r="CJ43" i="9"/>
  <c r="CO43" i="9"/>
  <c r="CI43" i="9"/>
  <c r="CN43" i="9"/>
  <c r="CR43" i="9"/>
  <c r="BA34" i="13"/>
  <c r="BG34" i="13"/>
  <c r="BH34" i="13"/>
  <c r="BF33" i="13"/>
  <c r="BH33" i="13"/>
  <c r="CL42" i="9"/>
  <c r="BB42" i="9"/>
  <c r="CQ42" i="9"/>
  <c r="CK42" i="9"/>
  <c r="CP42" i="9"/>
  <c r="CJ42" i="9"/>
  <c r="CO42" i="9"/>
  <c r="CI42" i="9"/>
  <c r="CN42" i="9"/>
  <c r="CR42" i="9"/>
  <c r="BA33" i="13"/>
  <c r="BF32" i="13"/>
  <c r="CL41" i="9"/>
  <c r="BB41" i="9"/>
  <c r="CQ41" i="9"/>
  <c r="CK41" i="9"/>
  <c r="CP41" i="9"/>
  <c r="CJ41" i="9"/>
  <c r="CO41" i="9"/>
  <c r="CI41" i="9"/>
  <c r="CN41" i="9"/>
  <c r="CR41" i="9"/>
  <c r="BA32" i="13"/>
  <c r="BG32" i="13"/>
  <c r="BI32" i="13"/>
  <c r="BF31" i="13"/>
  <c r="CL40" i="9"/>
  <c r="BB40" i="9"/>
  <c r="CQ40" i="9"/>
  <c r="CK40" i="9"/>
  <c r="CP40" i="9"/>
  <c r="CJ40" i="9"/>
  <c r="CO40" i="9"/>
  <c r="CI40" i="9"/>
  <c r="CN40" i="9"/>
  <c r="CR40" i="9"/>
  <c r="BA31" i="13"/>
  <c r="BI31" i="13"/>
  <c r="BF30" i="13"/>
  <c r="BG30" i="13"/>
  <c r="CL39" i="9"/>
  <c r="BB39" i="9"/>
  <c r="CQ39" i="9"/>
  <c r="CK39" i="9"/>
  <c r="CP39" i="9"/>
  <c r="CJ39" i="9"/>
  <c r="CO39" i="9"/>
  <c r="CI39" i="9"/>
  <c r="CN39" i="9"/>
  <c r="CR39" i="9"/>
  <c r="BA30" i="13"/>
  <c r="BI30" i="13"/>
  <c r="BF29" i="13"/>
  <c r="CL38" i="9"/>
  <c r="BB38" i="9"/>
  <c r="CQ38" i="9"/>
  <c r="CK38" i="9"/>
  <c r="CP38" i="9"/>
  <c r="CJ38" i="9"/>
  <c r="CO38" i="9"/>
  <c r="CI38" i="9"/>
  <c r="CN38" i="9"/>
  <c r="CR38" i="9"/>
  <c r="BA29" i="13"/>
  <c r="BH29" i="13"/>
  <c r="BF28" i="13"/>
  <c r="CL37" i="9"/>
  <c r="BB37" i="9"/>
  <c r="CQ37" i="9"/>
  <c r="CK37" i="9"/>
  <c r="CP37" i="9"/>
  <c r="CJ37" i="9"/>
  <c r="CO37" i="9"/>
  <c r="CI37" i="9"/>
  <c r="CN37" i="9"/>
  <c r="CR37" i="9"/>
  <c r="BA28" i="13"/>
  <c r="BH28" i="13"/>
  <c r="BI28" i="13"/>
  <c r="CL36" i="9"/>
  <c r="BB36" i="9"/>
  <c r="CQ36" i="9"/>
  <c r="CK36" i="9"/>
  <c r="CP36" i="9"/>
  <c r="CJ36" i="9"/>
  <c r="CO36" i="9"/>
  <c r="CI36" i="9"/>
  <c r="CN36" i="9"/>
  <c r="CR36" i="9"/>
  <c r="BA27" i="13"/>
  <c r="BG27" i="13"/>
  <c r="BH27" i="13"/>
  <c r="BF26" i="13"/>
  <c r="CL35" i="9"/>
  <c r="BB35" i="9"/>
  <c r="CQ35" i="9"/>
  <c r="CK35" i="9"/>
  <c r="CP35" i="9"/>
  <c r="CJ35" i="9"/>
  <c r="CO35" i="9"/>
  <c r="CI35" i="9"/>
  <c r="CN35" i="9"/>
  <c r="CR35" i="9"/>
  <c r="BA26" i="13"/>
  <c r="BG26" i="13"/>
  <c r="BH26" i="13"/>
  <c r="BI26" i="13"/>
  <c r="CL34" i="9"/>
  <c r="BB34" i="9"/>
  <c r="CQ34" i="9"/>
  <c r="CK34" i="9"/>
  <c r="CP34" i="9"/>
  <c r="CJ34" i="9"/>
  <c r="CO34" i="9"/>
  <c r="CI34" i="9"/>
  <c r="CN34" i="9"/>
  <c r="CR34" i="9"/>
  <c r="BA25" i="13"/>
  <c r="BG25" i="13"/>
  <c r="CL33" i="9"/>
  <c r="BB33" i="9"/>
  <c r="CQ33" i="9"/>
  <c r="CK33" i="9"/>
  <c r="CP33" i="9"/>
  <c r="CJ33" i="9"/>
  <c r="CO33" i="9"/>
  <c r="CI33" i="9"/>
  <c r="CN33" i="9"/>
  <c r="CR33" i="9"/>
  <c r="BA24" i="13"/>
  <c r="BG24" i="13"/>
  <c r="BH24" i="13"/>
  <c r="BF23" i="13"/>
  <c r="CL32" i="9"/>
  <c r="BB32" i="9"/>
  <c r="CQ32" i="9"/>
  <c r="CK32" i="9"/>
  <c r="CP32" i="9"/>
  <c r="CJ32" i="9"/>
  <c r="CO32" i="9"/>
  <c r="CI32" i="9"/>
  <c r="CN32" i="9"/>
  <c r="CR32" i="9"/>
  <c r="BA23" i="13"/>
  <c r="BI23" i="13"/>
  <c r="BF22" i="13"/>
  <c r="CL31" i="9"/>
  <c r="BB31" i="9"/>
  <c r="CQ31" i="9"/>
  <c r="CK31" i="9"/>
  <c r="CP31" i="9"/>
  <c r="CJ31" i="9"/>
  <c r="CO31" i="9"/>
  <c r="CI31" i="9"/>
  <c r="CN31" i="9"/>
  <c r="CR31" i="9"/>
  <c r="BA22" i="13"/>
  <c r="BH22" i="13"/>
  <c r="BF21" i="13"/>
  <c r="CL30" i="9"/>
  <c r="BB30" i="9"/>
  <c r="CQ30" i="9"/>
  <c r="CK30" i="9"/>
  <c r="CP30" i="9"/>
  <c r="CJ30" i="9"/>
  <c r="CO30" i="9"/>
  <c r="CI30" i="9"/>
  <c r="CN30" i="9"/>
  <c r="CR30" i="9"/>
  <c r="BA21" i="13"/>
  <c r="BI21" i="13"/>
  <c r="BF20" i="13"/>
  <c r="BG20" i="13"/>
  <c r="CL29" i="9"/>
  <c r="BB29" i="9"/>
  <c r="CQ29" i="9"/>
  <c r="CK29" i="9"/>
  <c r="CP29" i="9"/>
  <c r="CJ29" i="9"/>
  <c r="CO29" i="9"/>
  <c r="CI29" i="9"/>
  <c r="CN29" i="9"/>
  <c r="CR29" i="9"/>
  <c r="BA20" i="13"/>
  <c r="BH20" i="13"/>
  <c r="BF19" i="13"/>
  <c r="CL28" i="9"/>
  <c r="BB28" i="9"/>
  <c r="CQ28" i="9"/>
  <c r="CK28" i="9"/>
  <c r="CP28" i="9"/>
  <c r="CJ28" i="9"/>
  <c r="CO28" i="9"/>
  <c r="CI28" i="9"/>
  <c r="CN28" i="9"/>
  <c r="CR28" i="9"/>
  <c r="BA19" i="13"/>
  <c r="BG19" i="13"/>
  <c r="BH19" i="13"/>
  <c r="BF18" i="13"/>
  <c r="CL27" i="9"/>
  <c r="BB27" i="9"/>
  <c r="CQ27" i="9"/>
  <c r="CK27" i="9"/>
  <c r="CP27" i="9"/>
  <c r="CJ27" i="9"/>
  <c r="CO27" i="9"/>
  <c r="CI27" i="9"/>
  <c r="CN27" i="9"/>
  <c r="CR27" i="9"/>
  <c r="BA18" i="13"/>
  <c r="BH18" i="13"/>
  <c r="BI18" i="13"/>
  <c r="CL26" i="9"/>
  <c r="BB26" i="9"/>
  <c r="CQ26" i="9"/>
  <c r="CK26" i="9"/>
  <c r="CP26" i="9"/>
  <c r="CJ26" i="9"/>
  <c r="CO26" i="9"/>
  <c r="CI26" i="9"/>
  <c r="CN26" i="9"/>
  <c r="CR26" i="9"/>
  <c r="BA17" i="13"/>
  <c r="BG17" i="13"/>
  <c r="BF16" i="13"/>
  <c r="CL25" i="9"/>
  <c r="BB25" i="9"/>
  <c r="CQ25" i="9"/>
  <c r="CK25" i="9"/>
  <c r="CP25" i="9"/>
  <c r="CJ25" i="9"/>
  <c r="CO25" i="9"/>
  <c r="CI25" i="9"/>
  <c r="CN25" i="9"/>
  <c r="CR25" i="9"/>
  <c r="BA16" i="13"/>
  <c r="BG16" i="13"/>
  <c r="BF15" i="13"/>
  <c r="CL24" i="9"/>
  <c r="BB24" i="9"/>
  <c r="CQ24" i="9"/>
  <c r="CK24" i="9"/>
  <c r="CP24" i="9"/>
  <c r="CJ24" i="9"/>
  <c r="CO24" i="9"/>
  <c r="CI24" i="9"/>
  <c r="CN24" i="9"/>
  <c r="CR24" i="9"/>
  <c r="BA15" i="13"/>
  <c r="BH15" i="13"/>
  <c r="BI15" i="13"/>
  <c r="BF14" i="13"/>
  <c r="CL23" i="9"/>
  <c r="BB23" i="9"/>
  <c r="CQ23" i="9"/>
  <c r="CK23" i="9"/>
  <c r="CP23" i="9"/>
  <c r="CJ23" i="9"/>
  <c r="CO23" i="9"/>
  <c r="CI23" i="9"/>
  <c r="CN23" i="9"/>
  <c r="CR23" i="9"/>
  <c r="BA14" i="13"/>
  <c r="BG14" i="13"/>
  <c r="BI14" i="13"/>
  <c r="BF13" i="13"/>
  <c r="CL22" i="9"/>
  <c r="BB22" i="9"/>
  <c r="CQ22" i="9"/>
  <c r="CK22" i="9"/>
  <c r="CP22" i="9"/>
  <c r="CJ22" i="9"/>
  <c r="CO22" i="9"/>
  <c r="CI22" i="9"/>
  <c r="CN22" i="9"/>
  <c r="CR22" i="9"/>
  <c r="BA13" i="13"/>
  <c r="BG13" i="13"/>
  <c r="BI13" i="13"/>
  <c r="BF12" i="13"/>
  <c r="CL21" i="9"/>
  <c r="BB21" i="9"/>
  <c r="CQ21" i="9"/>
  <c r="CK21" i="9"/>
  <c r="CP21" i="9"/>
  <c r="CJ21" i="9"/>
  <c r="CO21" i="9"/>
  <c r="CI21" i="9"/>
  <c r="CN21" i="9"/>
  <c r="CR21" i="9"/>
  <c r="BA12" i="13"/>
  <c r="BG12" i="13"/>
  <c r="BH12" i="13"/>
  <c r="BI12" i="13"/>
  <c r="CL20" i="9"/>
  <c r="BB20" i="9"/>
  <c r="CQ20" i="9"/>
  <c r="CK20" i="9"/>
  <c r="CP20" i="9"/>
  <c r="CJ20" i="9"/>
  <c r="CO20" i="9"/>
  <c r="CI20" i="9"/>
  <c r="CN20" i="9"/>
  <c r="CR20" i="9"/>
  <c r="BA11" i="13"/>
  <c r="BG11" i="13"/>
  <c r="BH11" i="13"/>
  <c r="BF10" i="13"/>
  <c r="CL19" i="9"/>
  <c r="BB19" i="9"/>
  <c r="CQ19" i="9"/>
  <c r="CK19" i="9"/>
  <c r="CP19" i="9"/>
  <c r="CJ19" i="9"/>
  <c r="CO19" i="9"/>
  <c r="CI19" i="9"/>
  <c r="CN19" i="9"/>
  <c r="CR19" i="9"/>
  <c r="BA10" i="13"/>
  <c r="BF9" i="13"/>
  <c r="CL18" i="9"/>
  <c r="BB18" i="9"/>
  <c r="CQ18" i="9"/>
  <c r="CK18" i="9"/>
  <c r="CP18" i="9"/>
  <c r="CJ18" i="9"/>
  <c r="CO18" i="9"/>
  <c r="CI18" i="9"/>
  <c r="CN18" i="9"/>
  <c r="CR18" i="9"/>
  <c r="BA9" i="13"/>
  <c r="BG9" i="13"/>
  <c r="AX9" i="13"/>
  <c r="BF8" i="13"/>
  <c r="CL17" i="9"/>
  <c r="BB17" i="9"/>
  <c r="CQ17" i="9"/>
  <c r="CK17" i="9"/>
  <c r="CP17" i="9"/>
  <c r="CJ17" i="9"/>
  <c r="CO17" i="9"/>
  <c r="CI17" i="9"/>
  <c r="CN17" i="9"/>
  <c r="CR17" i="9"/>
  <c r="BA8" i="13"/>
  <c r="Z17" i="9"/>
  <c r="BI17" i="9"/>
  <c r="BQ16" i="9"/>
  <c r="I7" i="13"/>
  <c r="BG8" i="13"/>
  <c r="BJ17" i="9"/>
  <c r="BR16" i="9"/>
  <c r="J7" i="13"/>
  <c r="BH8" i="13"/>
  <c r="BK17" i="9"/>
  <c r="BS16" i="9"/>
  <c r="K7" i="13"/>
  <c r="BI8" i="13"/>
  <c r="CL16" i="9"/>
  <c r="BB16" i="9"/>
  <c r="CQ16" i="9"/>
  <c r="CK16" i="9"/>
  <c r="CP16" i="9"/>
  <c r="CJ16" i="9"/>
  <c r="CO16" i="9"/>
  <c r="CI16" i="9"/>
  <c r="CN16" i="9"/>
  <c r="CR16" i="9"/>
  <c r="C12" i="14"/>
  <c r="C112" i="14"/>
  <c r="G12" i="14"/>
  <c r="G112" i="14"/>
  <c r="G11" i="14"/>
  <c r="G111" i="14"/>
  <c r="D16" i="10"/>
  <c r="M13" i="10"/>
  <c r="CS11" i="10"/>
  <c r="CS16" i="10"/>
  <c r="CS95" i="10"/>
  <c r="CS97" i="10"/>
  <c r="H12" i="14"/>
  <c r="D116" i="10"/>
  <c r="J107" i="10"/>
  <c r="M113" i="10"/>
  <c r="CS111" i="10"/>
  <c r="CS116" i="10"/>
  <c r="CS195" i="10"/>
  <c r="CS197" i="10"/>
  <c r="I12" i="14"/>
  <c r="D216" i="10"/>
  <c r="J207" i="10"/>
  <c r="M213" i="10"/>
  <c r="CS211" i="10"/>
  <c r="CS216" i="10"/>
  <c r="CS295" i="10"/>
  <c r="CS297" i="10"/>
  <c r="M98" i="10"/>
  <c r="CS98" i="10"/>
  <c r="M198" i="10"/>
  <c r="CS198" i="10"/>
  <c r="M298" i="10"/>
  <c r="CS298" i="10"/>
  <c r="FS11" i="10"/>
  <c r="FS16" i="10"/>
  <c r="D17" i="10"/>
  <c r="FR11" i="10"/>
  <c r="D18" i="10"/>
  <c r="FQ11" i="10"/>
  <c r="FS18" i="10"/>
  <c r="D19" i="10"/>
  <c r="FP11" i="10"/>
  <c r="FS19" i="10"/>
  <c r="D20" i="10"/>
  <c r="FO11" i="10"/>
  <c r="D21" i="10"/>
  <c r="FN11" i="10"/>
  <c r="D22" i="10"/>
  <c r="FM11" i="10"/>
  <c r="FS22" i="10"/>
  <c r="D23" i="10"/>
  <c r="FL11" i="10"/>
  <c r="D24" i="10"/>
  <c r="FK11" i="10"/>
  <c r="D25" i="10"/>
  <c r="FJ11" i="10"/>
  <c r="FS25" i="10"/>
  <c r="D26" i="10"/>
  <c r="FI11" i="10"/>
  <c r="D27" i="10"/>
  <c r="FH11" i="10"/>
  <c r="FS27" i="10"/>
  <c r="D28" i="10"/>
  <c r="FG11" i="10"/>
  <c r="FS28" i="10"/>
  <c r="D29" i="10"/>
  <c r="FF11" i="10"/>
  <c r="D30" i="10"/>
  <c r="FE11" i="10"/>
  <c r="D31" i="10"/>
  <c r="FD11" i="10"/>
  <c r="FS31" i="10"/>
  <c r="D32" i="10"/>
  <c r="FC11" i="10"/>
  <c r="FS32" i="10"/>
  <c r="D33" i="10"/>
  <c r="FB11" i="10"/>
  <c r="FS33" i="10"/>
  <c r="D34" i="10"/>
  <c r="FA11" i="10"/>
  <c r="D35" i="10"/>
  <c r="EZ11" i="10"/>
  <c r="FS35" i="10"/>
  <c r="D36" i="10"/>
  <c r="EY11" i="10"/>
  <c r="FS36" i="10"/>
  <c r="D37" i="10"/>
  <c r="EX11" i="10"/>
  <c r="D38" i="10"/>
  <c r="EW11" i="10"/>
  <c r="D39" i="10"/>
  <c r="EV11" i="10"/>
  <c r="D40" i="10"/>
  <c r="EU11" i="10"/>
  <c r="D41" i="10"/>
  <c r="ET11" i="10"/>
  <c r="FS41" i="10"/>
  <c r="D42" i="10"/>
  <c r="ES11" i="10"/>
  <c r="FS42" i="10"/>
  <c r="D43" i="10"/>
  <c r="ER11" i="10"/>
  <c r="FS43" i="10"/>
  <c r="D44" i="10"/>
  <c r="EQ11" i="10"/>
  <c r="FS44" i="10"/>
  <c r="D45" i="10"/>
  <c r="EP11" i="10"/>
  <c r="D46" i="10"/>
  <c r="EO11" i="10"/>
  <c r="D47" i="10"/>
  <c r="EN11" i="10"/>
  <c r="FS47" i="10"/>
  <c r="D48" i="10"/>
  <c r="EM11" i="10"/>
  <c r="FS48" i="10"/>
  <c r="D49" i="10"/>
  <c r="EL11" i="10"/>
  <c r="CD50" i="9"/>
  <c r="D50" i="10"/>
  <c r="DW11" i="10"/>
  <c r="FE50" i="10"/>
  <c r="EK11" i="10"/>
  <c r="CD51" i="9"/>
  <c r="D51" i="10"/>
  <c r="EJ11" i="10"/>
  <c r="CD52" i="9"/>
  <c r="D52" i="10"/>
  <c r="EI11" i="10"/>
  <c r="CD53" i="9"/>
  <c r="D53" i="10"/>
  <c r="EH11" i="10"/>
  <c r="FS53" i="10"/>
  <c r="CD54" i="9"/>
  <c r="D54" i="10"/>
  <c r="EG11" i="10"/>
  <c r="FS54" i="10"/>
  <c r="CD55" i="9"/>
  <c r="D55" i="10"/>
  <c r="EB11" i="10"/>
  <c r="FO55" i="10"/>
  <c r="EF11" i="10"/>
  <c r="FS55" i="10"/>
  <c r="CD56" i="9"/>
  <c r="D56" i="10"/>
  <c r="EE11" i="10"/>
  <c r="CD57" i="9"/>
  <c r="D57" i="10"/>
  <c r="EC11" i="10"/>
  <c r="FR57" i="10"/>
  <c r="ED11" i="10"/>
  <c r="CD58" i="9"/>
  <c r="D58" i="10"/>
  <c r="CD59" i="9"/>
  <c r="D59" i="10"/>
  <c r="EA11" i="10"/>
  <c r="FR59" i="10"/>
  <c r="CD60" i="9"/>
  <c r="D60" i="10"/>
  <c r="CD61" i="9"/>
  <c r="D61" i="10"/>
  <c r="DZ11" i="10"/>
  <c r="FS61" i="10"/>
  <c r="CD62" i="9"/>
  <c r="D62" i="10"/>
  <c r="DY11" i="10"/>
  <c r="CD63" i="9"/>
  <c r="D63" i="10"/>
  <c r="DX11" i="10"/>
  <c r="FS63" i="10"/>
  <c r="CD64" i="9"/>
  <c r="D64" i="10"/>
  <c r="DV11" i="10"/>
  <c r="FR64" i="10"/>
  <c r="CD65" i="9"/>
  <c r="D65" i="10"/>
  <c r="CD66" i="9"/>
  <c r="D66" i="10"/>
  <c r="DU11" i="10"/>
  <c r="CD67" i="9"/>
  <c r="D67" i="10"/>
  <c r="DT11" i="10"/>
  <c r="FS67" i="10"/>
  <c r="CD68" i="9"/>
  <c r="D68" i="10"/>
  <c r="DS11" i="10"/>
  <c r="CD69" i="9"/>
  <c r="D69" i="10"/>
  <c r="DR11" i="10"/>
  <c r="FS69" i="10"/>
  <c r="CD70" i="9"/>
  <c r="D70" i="10"/>
  <c r="DQ11" i="10"/>
  <c r="FS70" i="10"/>
  <c r="CD71" i="9"/>
  <c r="D71" i="10"/>
  <c r="DP11" i="10"/>
  <c r="FS71" i="10"/>
  <c r="CD72" i="9"/>
  <c r="D72" i="10"/>
  <c r="DO11" i="10"/>
  <c r="FS72" i="10"/>
  <c r="CD73" i="9"/>
  <c r="D73" i="10"/>
  <c r="DM11" i="10"/>
  <c r="FR73" i="10"/>
  <c r="DN11" i="10"/>
  <c r="FS73" i="10"/>
  <c r="CD74" i="9"/>
  <c r="D74" i="10"/>
  <c r="FS74" i="10"/>
  <c r="CD75" i="9"/>
  <c r="D75" i="10"/>
  <c r="DL11" i="10"/>
  <c r="FS75" i="10"/>
  <c r="CD76" i="9"/>
  <c r="D76" i="10"/>
  <c r="DK11" i="10"/>
  <c r="FS76" i="10"/>
  <c r="CD77" i="9"/>
  <c r="D77" i="10"/>
  <c r="DJ11" i="10"/>
  <c r="FS77" i="10"/>
  <c r="CD78" i="9"/>
  <c r="D78" i="10"/>
  <c r="DI11" i="10"/>
  <c r="FS78" i="10"/>
  <c r="CD79" i="9"/>
  <c r="D79" i="10"/>
  <c r="DH11" i="10"/>
  <c r="FS79" i="10"/>
  <c r="CD80" i="9"/>
  <c r="D80" i="10"/>
  <c r="DG11" i="10"/>
  <c r="FS80" i="10"/>
  <c r="CD81" i="9"/>
  <c r="D81" i="10"/>
  <c r="DF11" i="10"/>
  <c r="FS81" i="10"/>
  <c r="CD82" i="9"/>
  <c r="D82" i="10"/>
  <c r="DE11" i="10"/>
  <c r="FS82" i="10"/>
  <c r="CD83" i="9"/>
  <c r="D83" i="10"/>
  <c r="CZ11" i="10"/>
  <c r="FO83" i="10"/>
  <c r="DD11" i="10"/>
  <c r="FS83" i="10"/>
  <c r="CD84" i="9"/>
  <c r="D84" i="10"/>
  <c r="DC11" i="10"/>
  <c r="FS84" i="10"/>
  <c r="CD85" i="9"/>
  <c r="D85" i="10"/>
  <c r="DA11" i="10"/>
  <c r="FR85" i="10"/>
  <c r="DB11" i="10"/>
  <c r="FS85" i="10"/>
  <c r="CD86" i="9"/>
  <c r="D86" i="10"/>
  <c r="FS86" i="10"/>
  <c r="CD87" i="9"/>
  <c r="D87" i="10"/>
  <c r="CU11" i="10"/>
  <c r="FN87" i="10"/>
  <c r="FS87" i="10"/>
  <c r="CD88" i="9"/>
  <c r="D88" i="10"/>
  <c r="CY11" i="10"/>
  <c r="FS88" i="10"/>
  <c r="CD89" i="9"/>
  <c r="D89" i="10"/>
  <c r="FN89" i="10"/>
  <c r="CX11" i="10"/>
  <c r="FS89" i="10"/>
  <c r="CD90" i="9"/>
  <c r="D90" i="10"/>
  <c r="CW11" i="10"/>
  <c r="FS90" i="10"/>
  <c r="CD91" i="9"/>
  <c r="D91" i="10"/>
  <c r="FR91" i="10"/>
  <c r="CV11" i="10"/>
  <c r="FS91" i="10"/>
  <c r="CD92" i="9"/>
  <c r="D92" i="10"/>
  <c r="FS92" i="10"/>
  <c r="CD93" i="9"/>
  <c r="D93" i="10"/>
  <c r="FR93" i="10"/>
  <c r="CT11" i="10"/>
  <c r="FS93" i="10"/>
  <c r="CD94" i="9"/>
  <c r="D94" i="10"/>
  <c r="FS94" i="10"/>
  <c r="CM96" i="10"/>
  <c r="FS96" i="10"/>
  <c r="CM98" i="10"/>
  <c r="FS98" i="10"/>
  <c r="FR16" i="10"/>
  <c r="FR17" i="10"/>
  <c r="FR18" i="10"/>
  <c r="FR19" i="10"/>
  <c r="FR22" i="10"/>
  <c r="FR24" i="10"/>
  <c r="FR25" i="10"/>
  <c r="FR27" i="10"/>
  <c r="FR28" i="10"/>
  <c r="FR30" i="10"/>
  <c r="FR31" i="10"/>
  <c r="FR32" i="10"/>
  <c r="FR33" i="10"/>
  <c r="FR34" i="10"/>
  <c r="FR35" i="10"/>
  <c r="FR36" i="10"/>
  <c r="FR39" i="10"/>
  <c r="FR40" i="10"/>
  <c r="FR42" i="10"/>
  <c r="FR43" i="10"/>
  <c r="FR44" i="10"/>
  <c r="FR46" i="10"/>
  <c r="FR47" i="10"/>
  <c r="FR48" i="10"/>
  <c r="FR49" i="10"/>
  <c r="FR52" i="10"/>
  <c r="FR54" i="10"/>
  <c r="FR55" i="10"/>
  <c r="FR58" i="10"/>
  <c r="FR60" i="10"/>
  <c r="FR61" i="10"/>
  <c r="FR62" i="10"/>
  <c r="FR63" i="10"/>
  <c r="FR67" i="10"/>
  <c r="FR70" i="10"/>
  <c r="FR71" i="10"/>
  <c r="FR72" i="10"/>
  <c r="FR74" i="10"/>
  <c r="FR75" i="10"/>
  <c r="FR76" i="10"/>
  <c r="FR78" i="10"/>
  <c r="FR79" i="10"/>
  <c r="FR80" i="10"/>
  <c r="FR81" i="10"/>
  <c r="FR82" i="10"/>
  <c r="FR83" i="10"/>
  <c r="FR84" i="10"/>
  <c r="FR86" i="10"/>
  <c r="FR87" i="10"/>
  <c r="FR88" i="10"/>
  <c r="FR89" i="10"/>
  <c r="FR90" i="10"/>
  <c r="FR92" i="10"/>
  <c r="CL96" i="10"/>
  <c r="FR96" i="10"/>
  <c r="CL98" i="10"/>
  <c r="FR98" i="10"/>
  <c r="FQ16" i="10"/>
  <c r="FQ17" i="10"/>
  <c r="FQ18" i="10"/>
  <c r="FQ19" i="10"/>
  <c r="FQ20" i="10"/>
  <c r="FQ21" i="10"/>
  <c r="FQ22" i="10"/>
  <c r="FQ25" i="10"/>
  <c r="FQ27" i="10"/>
  <c r="FQ28" i="10"/>
  <c r="FQ29" i="10"/>
  <c r="FQ31" i="10"/>
  <c r="FQ32" i="10"/>
  <c r="FQ33" i="10"/>
  <c r="FQ34" i="10"/>
  <c r="FQ35" i="10"/>
  <c r="FQ36" i="10"/>
  <c r="FQ37" i="10"/>
  <c r="FQ39" i="10"/>
  <c r="FQ41" i="10"/>
  <c r="FQ42" i="10"/>
  <c r="FQ43" i="10"/>
  <c r="FQ44" i="10"/>
  <c r="FQ45" i="10"/>
  <c r="FQ47" i="10"/>
  <c r="FQ48" i="10"/>
  <c r="FQ50" i="10"/>
  <c r="FQ51" i="10"/>
  <c r="FQ52" i="10"/>
  <c r="FQ53" i="10"/>
  <c r="FQ54" i="10"/>
  <c r="FQ55" i="10"/>
  <c r="FQ56" i="10"/>
  <c r="FQ58" i="10"/>
  <c r="FQ59" i="10"/>
  <c r="FQ61" i="10"/>
  <c r="FQ63" i="10"/>
  <c r="FQ64" i="10"/>
  <c r="FQ67" i="10"/>
  <c r="FQ68" i="10"/>
  <c r="FQ69" i="10"/>
  <c r="FQ70" i="10"/>
  <c r="FQ71" i="10"/>
  <c r="FQ72" i="10"/>
  <c r="FQ73" i="10"/>
  <c r="FQ74" i="10"/>
  <c r="FQ75" i="10"/>
  <c r="FQ76" i="10"/>
  <c r="FQ77" i="10"/>
  <c r="FQ78" i="10"/>
  <c r="FQ79" i="10"/>
  <c r="FQ80" i="10"/>
  <c r="FQ81" i="10"/>
  <c r="FQ82" i="10"/>
  <c r="FQ83" i="10"/>
  <c r="FQ84" i="10"/>
  <c r="FQ85" i="10"/>
  <c r="FQ86" i="10"/>
  <c r="FQ87" i="10"/>
  <c r="FQ88" i="10"/>
  <c r="FQ89" i="10"/>
  <c r="FQ90" i="10"/>
  <c r="FQ92" i="10"/>
  <c r="CK96" i="10"/>
  <c r="FQ96" i="10"/>
  <c r="CK98" i="10"/>
  <c r="FQ98" i="10"/>
  <c r="FP16" i="10"/>
  <c r="FP18" i="10"/>
  <c r="FP19" i="10"/>
  <c r="FP21" i="10"/>
  <c r="FP22" i="10"/>
  <c r="FP25" i="10"/>
  <c r="FP26" i="10"/>
  <c r="FP27" i="10"/>
  <c r="FP28" i="10"/>
  <c r="FP30" i="10"/>
  <c r="FP31" i="10"/>
  <c r="FP33" i="10"/>
  <c r="FP34" i="10"/>
  <c r="FP35" i="10"/>
  <c r="FP36" i="10"/>
  <c r="FP37" i="10"/>
  <c r="FP39" i="10"/>
  <c r="FP41" i="10"/>
  <c r="FP42" i="10"/>
  <c r="FP43" i="10"/>
  <c r="FP44" i="10"/>
  <c r="FP45" i="10"/>
  <c r="FP46" i="10"/>
  <c r="FP47" i="10"/>
  <c r="FP49" i="10"/>
  <c r="FP51" i="10"/>
  <c r="FP52" i="10"/>
  <c r="FP53" i="10"/>
  <c r="FP54" i="10"/>
  <c r="FP55" i="10"/>
  <c r="FP58" i="10"/>
  <c r="FP61" i="10"/>
  <c r="FP62" i="10"/>
  <c r="FP63" i="10"/>
  <c r="FP67" i="10"/>
  <c r="FP69" i="10"/>
  <c r="FP70" i="10"/>
  <c r="FP71" i="10"/>
  <c r="FP72" i="10"/>
  <c r="FP73" i="10"/>
  <c r="FP74" i="10"/>
  <c r="FP75" i="10"/>
  <c r="FP76" i="10"/>
  <c r="FP77" i="10"/>
  <c r="FP78" i="10"/>
  <c r="FP79" i="10"/>
  <c r="FP80" i="10"/>
  <c r="FP81" i="10"/>
  <c r="FP82" i="10"/>
  <c r="FP83" i="10"/>
  <c r="FP84" i="10"/>
  <c r="FP85" i="10"/>
  <c r="FP86" i="10"/>
  <c r="FP87" i="10"/>
  <c r="FP88" i="10"/>
  <c r="FP89" i="10"/>
  <c r="FP90" i="10"/>
  <c r="FP91" i="10"/>
  <c r="CJ96" i="10"/>
  <c r="FP96" i="10"/>
  <c r="CJ98" i="10"/>
  <c r="FP98" i="10"/>
  <c r="FO16" i="10"/>
  <c r="FO18" i="10"/>
  <c r="FO19" i="10"/>
  <c r="FO20" i="10"/>
  <c r="FO22" i="10"/>
  <c r="FO24" i="10"/>
  <c r="FO25" i="10"/>
  <c r="FO27" i="10"/>
  <c r="FO28" i="10"/>
  <c r="FO29" i="10"/>
  <c r="FO31" i="10"/>
  <c r="FO32" i="10"/>
  <c r="FO33" i="10"/>
  <c r="FO34" i="10"/>
  <c r="FO35" i="10"/>
  <c r="FO36" i="10"/>
  <c r="FO37" i="10"/>
  <c r="FO39" i="10"/>
  <c r="FO40" i="10"/>
  <c r="FO41" i="10"/>
  <c r="FO42" i="10"/>
  <c r="FO43" i="10"/>
  <c r="FO44" i="10"/>
  <c r="FO45" i="10"/>
  <c r="FO47" i="10"/>
  <c r="FO48" i="10"/>
  <c r="FO49" i="10"/>
  <c r="FO50" i="10"/>
  <c r="FO52" i="10"/>
  <c r="FO53" i="10"/>
  <c r="FO54" i="10"/>
  <c r="FO56" i="10"/>
  <c r="FO57" i="10"/>
  <c r="FO58" i="10"/>
  <c r="FO61" i="10"/>
  <c r="FO62" i="10"/>
  <c r="FO63" i="10"/>
  <c r="FO66" i="10"/>
  <c r="FO68" i="10"/>
  <c r="FO69" i="10"/>
  <c r="FO70" i="10"/>
  <c r="FO71" i="10"/>
  <c r="FO72" i="10"/>
  <c r="FO74" i="10"/>
  <c r="FO76" i="10"/>
  <c r="FO77" i="10"/>
  <c r="FO78" i="10"/>
  <c r="FO79" i="10"/>
  <c r="FO80" i="10"/>
  <c r="FO81" i="10"/>
  <c r="FO82" i="10"/>
  <c r="FO84" i="10"/>
  <c r="FO85" i="10"/>
  <c r="FO86" i="10"/>
  <c r="FO87" i="10"/>
  <c r="FO88" i="10"/>
  <c r="FO89" i="10"/>
  <c r="FO90" i="10"/>
  <c r="CI96" i="10"/>
  <c r="FO96" i="10"/>
  <c r="CI98" i="10"/>
  <c r="FO98" i="10"/>
  <c r="FN16" i="10"/>
  <c r="FN18" i="10"/>
  <c r="FN19" i="10"/>
  <c r="FN21" i="10"/>
  <c r="FN22" i="10"/>
  <c r="FN25" i="10"/>
  <c r="FN27" i="10"/>
  <c r="FN28" i="10"/>
  <c r="FN29" i="10"/>
  <c r="FN32" i="10"/>
  <c r="FN33" i="10"/>
  <c r="FN34" i="10"/>
  <c r="FN35" i="10"/>
  <c r="FN36" i="10"/>
  <c r="FN37" i="10"/>
  <c r="FN41" i="10"/>
  <c r="FN42" i="10"/>
  <c r="FN43" i="10"/>
  <c r="FN44" i="10"/>
  <c r="FN45" i="10"/>
  <c r="FN46" i="10"/>
  <c r="FN47" i="10"/>
  <c r="FN48" i="10"/>
  <c r="FN49" i="10"/>
  <c r="FN53" i="10"/>
  <c r="FN54" i="10"/>
  <c r="FN56" i="10"/>
  <c r="FN57" i="10"/>
  <c r="FN58" i="10"/>
  <c r="FN59" i="10"/>
  <c r="FN61" i="10"/>
  <c r="FN62" i="10"/>
  <c r="FN64" i="10"/>
  <c r="FN67" i="10"/>
  <c r="FN69" i="10"/>
  <c r="FN70" i="10"/>
  <c r="FN72" i="10"/>
  <c r="FN73" i="10"/>
  <c r="FN74" i="10"/>
  <c r="FN75" i="10"/>
  <c r="FN76" i="10"/>
  <c r="FN77" i="10"/>
  <c r="FN78" i="10"/>
  <c r="FN80" i="10"/>
  <c r="FN81" i="10"/>
  <c r="FN82" i="10"/>
  <c r="FN83" i="10"/>
  <c r="FN84" i="10"/>
  <c r="FN85" i="10"/>
  <c r="FN86" i="10"/>
  <c r="FN88" i="10"/>
  <c r="CH96" i="10"/>
  <c r="FN96" i="10"/>
  <c r="CH98" i="10"/>
  <c r="FN98" i="10"/>
  <c r="FM16" i="10"/>
  <c r="FM17" i="10"/>
  <c r="FM18" i="10"/>
  <c r="FM19" i="10"/>
  <c r="FM22" i="10"/>
  <c r="FM24" i="10"/>
  <c r="FM25" i="10"/>
  <c r="FM27" i="10"/>
  <c r="FM29" i="10"/>
  <c r="FM30" i="10"/>
  <c r="FM31" i="10"/>
  <c r="FM33" i="10"/>
  <c r="FM34" i="10"/>
  <c r="FM35" i="10"/>
  <c r="FM37" i="10"/>
  <c r="FM39" i="10"/>
  <c r="FM40" i="10"/>
  <c r="FM42" i="10"/>
  <c r="FM43" i="10"/>
  <c r="FM44" i="10"/>
  <c r="FM45" i="10"/>
  <c r="FM47" i="10"/>
  <c r="FM48" i="10"/>
  <c r="FM50" i="10"/>
  <c r="FM53" i="10"/>
  <c r="FM54" i="10"/>
  <c r="FM55" i="10"/>
  <c r="FM56" i="10"/>
  <c r="FM57" i="10"/>
  <c r="FM59" i="10"/>
  <c r="FM61" i="10"/>
  <c r="FM62" i="10"/>
  <c r="FM63" i="10"/>
  <c r="FM64" i="10"/>
  <c r="FM67" i="10"/>
  <c r="FM69" i="10"/>
  <c r="FM70" i="10"/>
  <c r="FM71" i="10"/>
  <c r="FM72" i="10"/>
  <c r="FM73" i="10"/>
  <c r="FM74" i="10"/>
  <c r="FM75" i="10"/>
  <c r="FM76" i="10"/>
  <c r="FM77" i="10"/>
  <c r="FM78" i="10"/>
  <c r="FM79" i="10"/>
  <c r="FM80" i="10"/>
  <c r="FM81" i="10"/>
  <c r="FM82" i="10"/>
  <c r="FM83" i="10"/>
  <c r="FM84" i="10"/>
  <c r="FM85" i="10"/>
  <c r="FM86" i="10"/>
  <c r="FM87" i="10"/>
  <c r="FM88" i="10"/>
  <c r="CG96" i="10"/>
  <c r="FM96" i="10"/>
  <c r="CG98" i="10"/>
  <c r="FM98" i="10"/>
  <c r="FL16" i="10"/>
  <c r="FL17" i="10"/>
  <c r="FL19" i="10"/>
  <c r="FL22" i="10"/>
  <c r="FL23" i="10"/>
  <c r="FL24" i="10"/>
  <c r="FL25" i="10"/>
  <c r="FL27" i="10"/>
  <c r="FL28" i="10"/>
  <c r="FL29" i="10"/>
  <c r="FL31" i="10"/>
  <c r="FL32" i="10"/>
  <c r="FL33" i="10"/>
  <c r="FL35" i="10"/>
  <c r="FL36" i="10"/>
  <c r="FL37" i="10"/>
  <c r="FL39" i="10"/>
  <c r="FL41" i="10"/>
  <c r="FL43" i="10"/>
  <c r="FL44" i="10"/>
  <c r="FL45" i="10"/>
  <c r="FL47" i="10"/>
  <c r="FL48" i="10"/>
  <c r="FL49" i="10"/>
  <c r="FL51" i="10"/>
  <c r="FL52" i="10"/>
  <c r="FL53" i="10"/>
  <c r="FL54" i="10"/>
  <c r="FL55" i="10"/>
  <c r="FL57" i="10"/>
  <c r="FL59" i="10"/>
  <c r="FL61" i="10"/>
  <c r="FL62" i="10"/>
  <c r="FL63" i="10"/>
  <c r="FL64" i="10"/>
  <c r="FL67" i="10"/>
  <c r="FL68" i="10"/>
  <c r="FL69" i="10"/>
  <c r="FL70" i="10"/>
  <c r="FL71" i="10"/>
  <c r="FL72" i="10"/>
  <c r="FL73" i="10"/>
  <c r="FL74" i="10"/>
  <c r="FL75" i="10"/>
  <c r="FL76" i="10"/>
  <c r="FL77" i="10"/>
  <c r="FL78" i="10"/>
  <c r="FL79" i="10"/>
  <c r="FL80" i="10"/>
  <c r="FL81" i="10"/>
  <c r="FL82" i="10"/>
  <c r="FL83" i="10"/>
  <c r="FL84" i="10"/>
  <c r="FL85" i="10"/>
  <c r="FL86" i="10"/>
  <c r="FL87" i="10"/>
  <c r="CF96" i="10"/>
  <c r="FL96" i="10"/>
  <c r="CF98" i="10"/>
  <c r="FL98" i="10"/>
  <c r="FK16" i="10"/>
  <c r="FK18" i="10"/>
  <c r="FK19" i="10"/>
  <c r="FK22" i="10"/>
  <c r="FK23" i="10"/>
  <c r="FK26" i="10"/>
  <c r="FK27" i="10"/>
  <c r="FK28" i="10"/>
  <c r="FK29" i="10"/>
  <c r="FK31" i="10"/>
  <c r="FK32" i="10"/>
  <c r="FK33" i="10"/>
  <c r="FK34" i="10"/>
  <c r="FK35" i="10"/>
  <c r="FK36" i="10"/>
  <c r="FK37" i="10"/>
  <c r="FK39" i="10"/>
  <c r="FK40" i="10"/>
  <c r="FK42" i="10"/>
  <c r="FK43" i="10"/>
  <c r="FK44" i="10"/>
  <c r="FK45" i="10"/>
  <c r="FK47" i="10"/>
  <c r="FK48" i="10"/>
  <c r="FK52" i="10"/>
  <c r="FK53" i="10"/>
  <c r="FK54" i="10"/>
  <c r="FK55" i="10"/>
  <c r="FK56" i="10"/>
  <c r="FK58" i="10"/>
  <c r="FK59" i="10"/>
  <c r="FK61" i="10"/>
  <c r="FK62" i="10"/>
  <c r="FK63" i="10"/>
  <c r="FK64" i="10"/>
  <c r="FK67" i="10"/>
  <c r="FK68" i="10"/>
  <c r="FK69" i="10"/>
  <c r="FK70" i="10"/>
  <c r="FK71" i="10"/>
  <c r="FK72" i="10"/>
  <c r="FK74" i="10"/>
  <c r="FK75" i="10"/>
  <c r="FK76" i="10"/>
  <c r="FK77" i="10"/>
  <c r="FK78" i="10"/>
  <c r="FK79" i="10"/>
  <c r="FK80" i="10"/>
  <c r="FK82" i="10"/>
  <c r="FK83" i="10"/>
  <c r="FK84" i="10"/>
  <c r="FK85" i="10"/>
  <c r="FK86" i="10"/>
  <c r="CE96" i="10"/>
  <c r="FK96" i="10"/>
  <c r="CE98" i="10"/>
  <c r="FK98" i="10"/>
  <c r="FJ16" i="10"/>
  <c r="FJ18" i="10"/>
  <c r="FJ19" i="10"/>
  <c r="FJ20" i="10"/>
  <c r="FJ21" i="10"/>
  <c r="FJ22" i="10"/>
  <c r="FJ24" i="10"/>
  <c r="FJ27" i="10"/>
  <c r="FJ28" i="10"/>
  <c r="FJ29" i="10"/>
  <c r="FJ30" i="10"/>
  <c r="FJ31" i="10"/>
  <c r="FJ32" i="10"/>
  <c r="FJ33" i="10"/>
  <c r="FJ34" i="10"/>
  <c r="FJ35" i="10"/>
  <c r="FJ36" i="10"/>
  <c r="FJ37" i="10"/>
  <c r="FJ39" i="10"/>
  <c r="FJ42" i="10"/>
  <c r="FJ43" i="10"/>
  <c r="FJ44" i="10"/>
  <c r="FJ45" i="10"/>
  <c r="FJ46" i="10"/>
  <c r="FJ47" i="10"/>
  <c r="FJ48" i="10"/>
  <c r="FJ51" i="10"/>
  <c r="FJ52" i="10"/>
  <c r="FJ53" i="10"/>
  <c r="FJ54" i="10"/>
  <c r="FJ55" i="10"/>
  <c r="FJ56" i="10"/>
  <c r="FJ58" i="10"/>
  <c r="FJ61" i="10"/>
  <c r="FJ62" i="10"/>
  <c r="FJ63" i="10"/>
  <c r="FJ64" i="10"/>
  <c r="FJ66" i="10"/>
  <c r="FJ67" i="10"/>
  <c r="FJ69" i="10"/>
  <c r="FJ70" i="10"/>
  <c r="FJ71" i="10"/>
  <c r="FJ72" i="10"/>
  <c r="FJ74" i="10"/>
  <c r="FJ75" i="10"/>
  <c r="FJ76" i="10"/>
  <c r="FJ77" i="10"/>
  <c r="FJ78" i="10"/>
  <c r="FJ79" i="10"/>
  <c r="FJ80" i="10"/>
  <c r="FJ82" i="10"/>
  <c r="FJ83" i="10"/>
  <c r="FJ84" i="10"/>
  <c r="FJ85" i="10"/>
  <c r="CD96" i="10"/>
  <c r="FJ96" i="10"/>
  <c r="CD98" i="10"/>
  <c r="FJ98" i="10"/>
  <c r="FI16" i="10"/>
  <c r="FI19" i="10"/>
  <c r="FI21" i="10"/>
  <c r="FI22" i="10"/>
  <c r="FI23" i="10"/>
  <c r="FI25" i="10"/>
  <c r="FI27" i="10"/>
  <c r="FI28" i="10"/>
  <c r="FI29" i="10"/>
  <c r="FI30" i="10"/>
  <c r="FI31" i="10"/>
  <c r="FI32" i="10"/>
  <c r="FI33" i="10"/>
  <c r="FI35" i="10"/>
  <c r="FI36" i="10"/>
  <c r="FI37" i="10"/>
  <c r="FI39" i="10"/>
  <c r="FI40" i="10"/>
  <c r="FI41" i="10"/>
  <c r="FI43" i="10"/>
  <c r="FI44" i="10"/>
  <c r="FI45" i="10"/>
  <c r="FI46" i="10"/>
  <c r="FI47" i="10"/>
  <c r="FI48" i="10"/>
  <c r="FI49" i="10"/>
  <c r="FI51" i="10"/>
  <c r="FI52" i="10"/>
  <c r="FI53" i="10"/>
  <c r="FI54" i="10"/>
  <c r="FI55" i="10"/>
  <c r="FI56" i="10"/>
  <c r="FI57" i="10"/>
  <c r="FI59" i="10"/>
  <c r="FI61" i="10"/>
  <c r="FI62" i="10"/>
  <c r="FI63" i="10"/>
  <c r="FI64" i="10"/>
  <c r="FI67" i="10"/>
  <c r="FI69" i="10"/>
  <c r="FI70" i="10"/>
  <c r="FI71" i="10"/>
  <c r="FI72" i="10"/>
  <c r="FI73" i="10"/>
  <c r="FI74" i="10"/>
  <c r="FI75" i="10"/>
  <c r="FI76" i="10"/>
  <c r="FI77" i="10"/>
  <c r="FI78" i="10"/>
  <c r="FI79" i="10"/>
  <c r="FI80" i="10"/>
  <c r="FI81" i="10"/>
  <c r="FI82" i="10"/>
  <c r="FI83" i="10"/>
  <c r="FI84" i="10"/>
  <c r="CC96" i="10"/>
  <c r="FI96" i="10"/>
  <c r="CC98" i="10"/>
  <c r="FI98" i="10"/>
  <c r="FH16" i="10"/>
  <c r="FH18" i="10"/>
  <c r="FH19" i="10"/>
  <c r="FH22" i="10"/>
  <c r="FH23" i="10"/>
  <c r="FH24" i="10"/>
  <c r="FH25" i="10"/>
  <c r="FH27" i="10"/>
  <c r="FH29" i="10"/>
  <c r="FH31" i="10"/>
  <c r="FH32" i="10"/>
  <c r="FH33" i="10"/>
  <c r="FH34" i="10"/>
  <c r="FH35" i="10"/>
  <c r="FH37" i="10"/>
  <c r="FH39" i="10"/>
  <c r="FH40" i="10"/>
  <c r="FH41" i="10"/>
  <c r="FH42" i="10"/>
  <c r="FH43" i="10"/>
  <c r="FH44" i="10"/>
  <c r="FH45" i="10"/>
  <c r="FH46" i="10"/>
  <c r="FH47" i="10"/>
  <c r="FH48" i="10"/>
  <c r="FH49" i="10"/>
  <c r="FH53" i="10"/>
  <c r="FH54" i="10"/>
  <c r="FH55" i="10"/>
  <c r="FH56" i="10"/>
  <c r="FH57" i="10"/>
  <c r="FH58" i="10"/>
  <c r="FH59" i="10"/>
  <c r="FH61" i="10"/>
  <c r="FH62" i="10"/>
  <c r="FH63" i="10"/>
  <c r="FH64" i="10"/>
  <c r="FH67" i="10"/>
  <c r="FH69" i="10"/>
  <c r="FH70" i="10"/>
  <c r="FH71" i="10"/>
  <c r="FH72" i="10"/>
  <c r="FH73" i="10"/>
  <c r="FH74" i="10"/>
  <c r="FH75" i="10"/>
  <c r="FH76" i="10"/>
  <c r="FH77" i="10"/>
  <c r="FH78" i="10"/>
  <c r="FH79" i="10"/>
  <c r="FH80" i="10"/>
  <c r="FH81" i="10"/>
  <c r="FH82" i="10"/>
  <c r="FH83" i="10"/>
  <c r="CB96" i="10"/>
  <c r="FH96" i="10"/>
  <c r="CB98" i="10"/>
  <c r="FH98" i="10"/>
  <c r="FG16" i="10"/>
  <c r="FG17" i="10"/>
  <c r="FG18" i="10"/>
  <c r="FG19" i="10"/>
  <c r="FG21" i="10"/>
  <c r="FG22" i="10"/>
  <c r="FG25" i="10"/>
  <c r="FG26" i="10"/>
  <c r="FG27" i="10"/>
  <c r="FG28" i="10"/>
  <c r="FG29" i="10"/>
  <c r="FG32" i="10"/>
  <c r="FG33" i="10"/>
  <c r="FG34" i="10"/>
  <c r="FG35" i="10"/>
  <c r="FG36" i="10"/>
  <c r="FG37" i="10"/>
  <c r="FG40" i="10"/>
  <c r="FG41" i="10"/>
  <c r="FG42" i="10"/>
  <c r="FG43" i="10"/>
  <c r="FG44" i="10"/>
  <c r="FG45" i="10"/>
  <c r="FG47" i="10"/>
  <c r="FG48" i="10"/>
  <c r="FG49" i="10"/>
  <c r="FG52" i="10"/>
  <c r="FG53" i="10"/>
  <c r="FG54" i="10"/>
  <c r="FG56" i="10"/>
  <c r="FG57" i="10"/>
  <c r="FG58" i="10"/>
  <c r="FG61" i="10"/>
  <c r="FG62" i="10"/>
  <c r="FG64" i="10"/>
  <c r="FG66" i="10"/>
  <c r="FG67" i="10"/>
  <c r="FG69" i="10"/>
  <c r="FG70" i="10"/>
  <c r="FG72" i="10"/>
  <c r="FG73" i="10"/>
  <c r="FG74" i="10"/>
  <c r="FG75" i="10"/>
  <c r="FG76" i="10"/>
  <c r="FG77" i="10"/>
  <c r="FG78" i="10"/>
  <c r="FG80" i="10"/>
  <c r="FG81" i="10"/>
  <c r="FG82" i="10"/>
  <c r="CA96" i="10"/>
  <c r="FG96" i="10"/>
  <c r="CA98" i="10"/>
  <c r="FG98" i="10"/>
  <c r="FF16" i="10"/>
  <c r="FF18" i="10"/>
  <c r="FF19" i="10"/>
  <c r="FF20" i="10"/>
  <c r="FF21" i="10"/>
  <c r="FF22" i="10"/>
  <c r="FF25" i="10"/>
  <c r="FF26" i="10"/>
  <c r="FF27" i="10"/>
  <c r="FF28" i="10"/>
  <c r="FF29" i="10"/>
  <c r="FF30" i="10"/>
  <c r="FF31" i="10"/>
  <c r="FF32" i="10"/>
  <c r="FF33" i="10"/>
  <c r="FF34" i="10"/>
  <c r="FF35" i="10"/>
  <c r="FF36" i="10"/>
  <c r="FF37" i="10"/>
  <c r="FF39" i="10"/>
  <c r="FF41" i="10"/>
  <c r="FF42" i="10"/>
  <c r="FF43" i="10"/>
  <c r="FF44" i="10"/>
  <c r="FF45" i="10"/>
  <c r="FF46" i="10"/>
  <c r="FF47" i="10"/>
  <c r="FF48" i="10"/>
  <c r="FF49" i="10"/>
  <c r="FF52" i="10"/>
  <c r="FF53" i="10"/>
  <c r="FF54" i="10"/>
  <c r="FF55" i="10"/>
  <c r="FF56" i="10"/>
  <c r="FF57" i="10"/>
  <c r="FF58" i="10"/>
  <c r="FF61" i="10"/>
  <c r="FF62" i="10"/>
  <c r="FF63" i="10"/>
  <c r="FF64" i="10"/>
  <c r="FF68" i="10"/>
  <c r="FF69" i="10"/>
  <c r="FF70" i="10"/>
  <c r="FF71" i="10"/>
  <c r="FF72" i="10"/>
  <c r="FF73" i="10"/>
  <c r="FF74" i="10"/>
  <c r="FF76" i="10"/>
  <c r="FF77" i="10"/>
  <c r="FF78" i="10"/>
  <c r="FF79" i="10"/>
  <c r="FF80" i="10"/>
  <c r="FF81" i="10"/>
  <c r="BZ98" i="10"/>
  <c r="FF98" i="10"/>
  <c r="FE16" i="10"/>
  <c r="FE18" i="10"/>
  <c r="FE19" i="10"/>
  <c r="FE22" i="10"/>
  <c r="FE23" i="10"/>
  <c r="FE25" i="10"/>
  <c r="FE27" i="10"/>
  <c r="FE28" i="10"/>
  <c r="FE29" i="10"/>
  <c r="FE31" i="10"/>
  <c r="FE33" i="10"/>
  <c r="FE34" i="10"/>
  <c r="FE35" i="10"/>
  <c r="FE36" i="10"/>
  <c r="FE37" i="10"/>
  <c r="FE39" i="10"/>
  <c r="FE41" i="10"/>
  <c r="FE42" i="10"/>
  <c r="FE43" i="10"/>
  <c r="FE44" i="10"/>
  <c r="FE45" i="10"/>
  <c r="FE46" i="10"/>
  <c r="FE47" i="10"/>
  <c r="FE49" i="10"/>
  <c r="FE52" i="10"/>
  <c r="FE53" i="10"/>
  <c r="FE54" i="10"/>
  <c r="FE55" i="10"/>
  <c r="FE57" i="10"/>
  <c r="FE58" i="10"/>
  <c r="FE59" i="10"/>
  <c r="FE61" i="10"/>
  <c r="FE62" i="10"/>
  <c r="FE63" i="10"/>
  <c r="FE66" i="10"/>
  <c r="FE67" i="10"/>
  <c r="FE68" i="10"/>
  <c r="FE69" i="10"/>
  <c r="FE70" i="10"/>
  <c r="FE71" i="10"/>
  <c r="FE72" i="10"/>
  <c r="FE73" i="10"/>
  <c r="FE74" i="10"/>
  <c r="FE75" i="10"/>
  <c r="FE76" i="10"/>
  <c r="FE77" i="10"/>
  <c r="FE78" i="10"/>
  <c r="FE79" i="10"/>
  <c r="FE80" i="10"/>
  <c r="BY96" i="10"/>
  <c r="FE96" i="10"/>
  <c r="BY98" i="10"/>
  <c r="FE98" i="10"/>
  <c r="FD16" i="10"/>
  <c r="FD17" i="10"/>
  <c r="FD18" i="10"/>
  <c r="FD19" i="10"/>
  <c r="FD20" i="10"/>
  <c r="FD21" i="10"/>
  <c r="FD22" i="10"/>
  <c r="FD24" i="10"/>
  <c r="FD25" i="10"/>
  <c r="FD27" i="10"/>
  <c r="FD28" i="10"/>
  <c r="FD29" i="10"/>
  <c r="FD31" i="10"/>
  <c r="FD32" i="10"/>
  <c r="FD33" i="10"/>
  <c r="FD34" i="10"/>
  <c r="FD35" i="10"/>
  <c r="FD36" i="10"/>
  <c r="FD37" i="10"/>
  <c r="FD39" i="10"/>
  <c r="FD41" i="10"/>
  <c r="FD42" i="10"/>
  <c r="FD43" i="10"/>
  <c r="FD44" i="10"/>
  <c r="FD45" i="10"/>
  <c r="FD47" i="10"/>
  <c r="FD48" i="10"/>
  <c r="FD49" i="10"/>
  <c r="FD51" i="10"/>
  <c r="FD52" i="10"/>
  <c r="FD53" i="10"/>
  <c r="FD54" i="10"/>
  <c r="FD55" i="10"/>
  <c r="FD56" i="10"/>
  <c r="FD57" i="10"/>
  <c r="FD58" i="10"/>
  <c r="FD59" i="10"/>
  <c r="FD61" i="10"/>
  <c r="FD63" i="10"/>
  <c r="FD64" i="10"/>
  <c r="FD67" i="10"/>
  <c r="FD68" i="10"/>
  <c r="FD69" i="10"/>
  <c r="FD70" i="10"/>
  <c r="FD71" i="10"/>
  <c r="FD72" i="10"/>
  <c r="FD73" i="10"/>
  <c r="FD74" i="10"/>
  <c r="FD75" i="10"/>
  <c r="FD76" i="10"/>
  <c r="FD77" i="10"/>
  <c r="FD78" i="10"/>
  <c r="FD79" i="10"/>
  <c r="BX96" i="10"/>
  <c r="FD96" i="10"/>
  <c r="BX98" i="10"/>
  <c r="FD98" i="10"/>
  <c r="FC16" i="10"/>
  <c r="FC17" i="10"/>
  <c r="FC18" i="10"/>
  <c r="FC19" i="10"/>
  <c r="FC22" i="10"/>
  <c r="FC24" i="10"/>
  <c r="FC25" i="10"/>
  <c r="FC26" i="10"/>
  <c r="FC27" i="10"/>
  <c r="FC28" i="10"/>
  <c r="FC31" i="10"/>
  <c r="FC32" i="10"/>
  <c r="FC33" i="10"/>
  <c r="FC34" i="10"/>
  <c r="FC35" i="10"/>
  <c r="FC36" i="10"/>
  <c r="FC39" i="10"/>
  <c r="FC40" i="10"/>
  <c r="FC41" i="10"/>
  <c r="FC42" i="10"/>
  <c r="FC43" i="10"/>
  <c r="FC44" i="10"/>
  <c r="FC47" i="10"/>
  <c r="FC48" i="10"/>
  <c r="FC49" i="10"/>
  <c r="FC52" i="10"/>
  <c r="FC54" i="10"/>
  <c r="FC55" i="10"/>
  <c r="FC56" i="10"/>
  <c r="FC57" i="10"/>
  <c r="FC58" i="10"/>
  <c r="FC61" i="10"/>
  <c r="FC62" i="10"/>
  <c r="FC63" i="10"/>
  <c r="FC64" i="10"/>
  <c r="FC66" i="10"/>
  <c r="FC67" i="10"/>
  <c r="FC68" i="10"/>
  <c r="FC70" i="10"/>
  <c r="FC71" i="10"/>
  <c r="FC72" i="10"/>
  <c r="FC73" i="10"/>
  <c r="FC74" i="10"/>
  <c r="FC75" i="10"/>
  <c r="FC76" i="10"/>
  <c r="FC78" i="10"/>
  <c r="BW96" i="10"/>
  <c r="FC96" i="10"/>
  <c r="BW98" i="10"/>
  <c r="FC98" i="10"/>
  <c r="FB16" i="10"/>
  <c r="FB17" i="10"/>
  <c r="FB18" i="10"/>
  <c r="FB19" i="10"/>
  <c r="FB22" i="10"/>
  <c r="FB24" i="10"/>
  <c r="FB25" i="10"/>
  <c r="FB26" i="10"/>
  <c r="FB27" i="10"/>
  <c r="FB28" i="10"/>
  <c r="FB31" i="10"/>
  <c r="FB32" i="10"/>
  <c r="FB33" i="10"/>
  <c r="FB34" i="10"/>
  <c r="FB35" i="10"/>
  <c r="FB36" i="10"/>
  <c r="FB39" i="10"/>
  <c r="FB40" i="10"/>
  <c r="FB41" i="10"/>
  <c r="FB42" i="10"/>
  <c r="FB43" i="10"/>
  <c r="FB44" i="10"/>
  <c r="FB47" i="10"/>
  <c r="FB48" i="10"/>
  <c r="FB49" i="10"/>
  <c r="FB52" i="10"/>
  <c r="FB54" i="10"/>
  <c r="FB55" i="10"/>
  <c r="FB56" i="10"/>
  <c r="FB57" i="10"/>
  <c r="FB58" i="10"/>
  <c r="FB60" i="10"/>
  <c r="FB61" i="10"/>
  <c r="FB62" i="10"/>
  <c r="FB63" i="10"/>
  <c r="FB64" i="10"/>
  <c r="FB66" i="10"/>
  <c r="FB67" i="10"/>
  <c r="FB68" i="10"/>
  <c r="FB70" i="10"/>
  <c r="FB71" i="10"/>
  <c r="FB72" i="10"/>
  <c r="FB73" i="10"/>
  <c r="FB74" i="10"/>
  <c r="FB75" i="10"/>
  <c r="FB76" i="10"/>
  <c r="BV96" i="10"/>
  <c r="FB96" i="10"/>
  <c r="BV98" i="10"/>
  <c r="FB98" i="10"/>
  <c r="FA16" i="10"/>
  <c r="FA17" i="10"/>
  <c r="FA18" i="10"/>
  <c r="FA19" i="10"/>
  <c r="FA21" i="10"/>
  <c r="FA22" i="10"/>
  <c r="FA24" i="10"/>
  <c r="FA25" i="10"/>
  <c r="FA26" i="10"/>
  <c r="FA27" i="10"/>
  <c r="FA28" i="10"/>
  <c r="FA29" i="10"/>
  <c r="FA31" i="10"/>
  <c r="FA32" i="10"/>
  <c r="FA33" i="10"/>
  <c r="FA34" i="10"/>
  <c r="FA35" i="10"/>
  <c r="FA36" i="10"/>
  <c r="FA37" i="10"/>
  <c r="FA39" i="10"/>
  <c r="FA40" i="10"/>
  <c r="FA41" i="10"/>
  <c r="FA42" i="10"/>
  <c r="FA43" i="10"/>
  <c r="FA44" i="10"/>
  <c r="FA45" i="10"/>
  <c r="FA47" i="10"/>
  <c r="FA48" i="10"/>
  <c r="FA49" i="10"/>
  <c r="FA52" i="10"/>
  <c r="FA53" i="10"/>
  <c r="FA54" i="10"/>
  <c r="FA55" i="10"/>
  <c r="FA56" i="10"/>
  <c r="FA57" i="10"/>
  <c r="FA58" i="10"/>
  <c r="FA59" i="10"/>
  <c r="FA61" i="10"/>
  <c r="FA63" i="10"/>
  <c r="FA64" i="10"/>
  <c r="FA66" i="10"/>
  <c r="FA67" i="10"/>
  <c r="FA69" i="10"/>
  <c r="FA70" i="10"/>
  <c r="FA71" i="10"/>
  <c r="FA72" i="10"/>
  <c r="FA73" i="10"/>
  <c r="FA74" i="10"/>
  <c r="FA75" i="10"/>
  <c r="FA76" i="10"/>
  <c r="BU96" i="10"/>
  <c r="FA96" i="10"/>
  <c r="BU98" i="10"/>
  <c r="FA98" i="10"/>
  <c r="EZ16" i="10"/>
  <c r="EZ18" i="10"/>
  <c r="EZ19" i="10"/>
  <c r="EZ20" i="10"/>
  <c r="EZ22" i="10"/>
  <c r="EZ23" i="10"/>
  <c r="EZ25" i="10"/>
  <c r="EZ27" i="10"/>
  <c r="EZ28" i="10"/>
  <c r="EZ29" i="10"/>
  <c r="EZ31" i="10"/>
  <c r="EZ33" i="10"/>
  <c r="EZ34" i="10"/>
  <c r="EZ35" i="10"/>
  <c r="EZ36" i="10"/>
  <c r="EZ37" i="10"/>
  <c r="EZ39" i="10"/>
  <c r="EZ41" i="10"/>
  <c r="EZ42" i="10"/>
  <c r="EZ43" i="10"/>
  <c r="EZ44" i="10"/>
  <c r="EZ45" i="10"/>
  <c r="EZ46" i="10"/>
  <c r="EZ47" i="10"/>
  <c r="EZ49" i="10"/>
  <c r="EZ51" i="10"/>
  <c r="EZ52" i="10"/>
  <c r="EZ53" i="10"/>
  <c r="EZ54" i="10"/>
  <c r="EZ55" i="10"/>
  <c r="EZ57" i="10"/>
  <c r="EZ58" i="10"/>
  <c r="EZ59" i="10"/>
  <c r="EZ60" i="10"/>
  <c r="EZ61" i="10"/>
  <c r="EZ62" i="10"/>
  <c r="EZ63" i="10"/>
  <c r="EZ67" i="10"/>
  <c r="EZ68" i="10"/>
  <c r="EZ69" i="10"/>
  <c r="EZ70" i="10"/>
  <c r="EZ71" i="10"/>
  <c r="EZ72" i="10"/>
  <c r="EZ73" i="10"/>
  <c r="EZ74" i="10"/>
  <c r="EZ75" i="10"/>
  <c r="BT96" i="10"/>
  <c r="EZ96" i="10"/>
  <c r="BT98" i="10"/>
  <c r="EZ98" i="10"/>
  <c r="EY16" i="10"/>
  <c r="EY17" i="10"/>
  <c r="EY18" i="10"/>
  <c r="EY19" i="10"/>
  <c r="EY21" i="10"/>
  <c r="EY22" i="10"/>
  <c r="EY24" i="10"/>
  <c r="EY25" i="10"/>
  <c r="EY27" i="10"/>
  <c r="EY28" i="10"/>
  <c r="EY29" i="10"/>
  <c r="EY30" i="10"/>
  <c r="EY31" i="10"/>
  <c r="EY32" i="10"/>
  <c r="EY33" i="10"/>
  <c r="EY34" i="10"/>
  <c r="EY35" i="10"/>
  <c r="EY36" i="10"/>
  <c r="EY37" i="10"/>
  <c r="EY39" i="10"/>
  <c r="EY40" i="10"/>
  <c r="EY41" i="10"/>
  <c r="EY42" i="10"/>
  <c r="EY43" i="10"/>
  <c r="EY44" i="10"/>
  <c r="EY45" i="10"/>
  <c r="EY46" i="10"/>
  <c r="EY47" i="10"/>
  <c r="EY48" i="10"/>
  <c r="EY49" i="10"/>
  <c r="EY52" i="10"/>
  <c r="EY53" i="10"/>
  <c r="EY54" i="10"/>
  <c r="EY55" i="10"/>
  <c r="EY56" i="10"/>
  <c r="EY57" i="10"/>
  <c r="EY58" i="10"/>
  <c r="EY61" i="10"/>
  <c r="EY62" i="10"/>
  <c r="EY63" i="10"/>
  <c r="EY64" i="10"/>
  <c r="EY66" i="10"/>
  <c r="EY68" i="10"/>
  <c r="EY69" i="10"/>
  <c r="EY70" i="10"/>
  <c r="EY71" i="10"/>
  <c r="EY72" i="10"/>
  <c r="EY73" i="10"/>
  <c r="EY74" i="10"/>
  <c r="BS96" i="10"/>
  <c r="EY96" i="10"/>
  <c r="BS98" i="10"/>
  <c r="EY98" i="10"/>
  <c r="EX16" i="10"/>
  <c r="EX17" i="10"/>
  <c r="EX18" i="10"/>
  <c r="EX19" i="10"/>
  <c r="EX22" i="10"/>
  <c r="EX24" i="10"/>
  <c r="EX25" i="10"/>
  <c r="EX26" i="10"/>
  <c r="EX27" i="10"/>
  <c r="EX28" i="10"/>
  <c r="EX29" i="10"/>
  <c r="EX32" i="10"/>
  <c r="EX33" i="10"/>
  <c r="EX34" i="10"/>
  <c r="EX35" i="10"/>
  <c r="EX36" i="10"/>
  <c r="EX37" i="10"/>
  <c r="EX41" i="10"/>
  <c r="EX42" i="10"/>
  <c r="EX43" i="10"/>
  <c r="EX44" i="10"/>
  <c r="EX45" i="10"/>
  <c r="EX46" i="10"/>
  <c r="EX47" i="10"/>
  <c r="EX48" i="10"/>
  <c r="EX49" i="10"/>
  <c r="EX52" i="10"/>
  <c r="EX53" i="10"/>
  <c r="EX54" i="10"/>
  <c r="EX56" i="10"/>
  <c r="EX57" i="10"/>
  <c r="EX58" i="10"/>
  <c r="EX59" i="10"/>
  <c r="EX61" i="10"/>
  <c r="EX62" i="10"/>
  <c r="EX64" i="10"/>
  <c r="EX67" i="10"/>
  <c r="EX68" i="10"/>
  <c r="EX69" i="10"/>
  <c r="EX70" i="10"/>
  <c r="EX72" i="10"/>
  <c r="EX73" i="10"/>
  <c r="BR96" i="10"/>
  <c r="EX96" i="10"/>
  <c r="BR98" i="10"/>
  <c r="EX98" i="10"/>
  <c r="EW16" i="10"/>
  <c r="EW17" i="10"/>
  <c r="EW18" i="10"/>
  <c r="EW19" i="10"/>
  <c r="EW21" i="10"/>
  <c r="EW22" i="10"/>
  <c r="EW23" i="10"/>
  <c r="EW25" i="10"/>
  <c r="EW26" i="10"/>
  <c r="EW27" i="10"/>
  <c r="EW29" i="10"/>
  <c r="EW31" i="10"/>
  <c r="EW32" i="10"/>
  <c r="EW33" i="10"/>
  <c r="EW34" i="10"/>
  <c r="EW35" i="10"/>
  <c r="EW37" i="10"/>
  <c r="EW39" i="10"/>
  <c r="EW40" i="10"/>
  <c r="EW41" i="10"/>
  <c r="EW42" i="10"/>
  <c r="EW43" i="10"/>
  <c r="EW44" i="10"/>
  <c r="EW45" i="10"/>
  <c r="EW47" i="10"/>
  <c r="EW48" i="10"/>
  <c r="EW49" i="10"/>
  <c r="EW53" i="10"/>
  <c r="EW54" i="10"/>
  <c r="EW55" i="10"/>
  <c r="EW56" i="10"/>
  <c r="EW57" i="10"/>
  <c r="EW58" i="10"/>
  <c r="EW61" i="10"/>
  <c r="EW62" i="10"/>
  <c r="EW63" i="10"/>
  <c r="EW64" i="10"/>
  <c r="EW66" i="10"/>
  <c r="EW67" i="10"/>
  <c r="EW69" i="10"/>
  <c r="EW70" i="10"/>
  <c r="EW71" i="10"/>
  <c r="EW72" i="10"/>
  <c r="BQ96" i="10"/>
  <c r="EW96" i="10"/>
  <c r="BQ98" i="10"/>
  <c r="EW98" i="10"/>
  <c r="EV16" i="10"/>
  <c r="EV17" i="10"/>
  <c r="EV19" i="10"/>
  <c r="EV20" i="10"/>
  <c r="EV22" i="10"/>
  <c r="EV23" i="10"/>
  <c r="EV24" i="10"/>
  <c r="EV25" i="10"/>
  <c r="EV27" i="10"/>
  <c r="EV28" i="10"/>
  <c r="EV29" i="10"/>
  <c r="EV31" i="10"/>
  <c r="EV32" i="10"/>
  <c r="EV33" i="10"/>
  <c r="EV35" i="10"/>
  <c r="EV36" i="10"/>
  <c r="EV37" i="10"/>
  <c r="EV39" i="10"/>
  <c r="EV41" i="10"/>
  <c r="EV43" i="10"/>
  <c r="EV44" i="10"/>
  <c r="EV45" i="10"/>
  <c r="EV46" i="10"/>
  <c r="EV47" i="10"/>
  <c r="EV48" i="10"/>
  <c r="EV49" i="10"/>
  <c r="EV51" i="10"/>
  <c r="EV52" i="10"/>
  <c r="EV53" i="10"/>
  <c r="EV54" i="10"/>
  <c r="EV55" i="10"/>
  <c r="EV56" i="10"/>
  <c r="EV57" i="10"/>
  <c r="EV61" i="10"/>
  <c r="EV62" i="10"/>
  <c r="EV63" i="10"/>
  <c r="EV64" i="10"/>
  <c r="EV67" i="10"/>
  <c r="EV69" i="10"/>
  <c r="EV70" i="10"/>
  <c r="EV71" i="10"/>
  <c r="BP96" i="10"/>
  <c r="EV96" i="10"/>
  <c r="BP98" i="10"/>
  <c r="EV98" i="10"/>
  <c r="EU16" i="10"/>
  <c r="EU18" i="10"/>
  <c r="EU19" i="10"/>
  <c r="EU22" i="10"/>
  <c r="EU23" i="10"/>
  <c r="EU27" i="10"/>
  <c r="EU28" i="10"/>
  <c r="EU29" i="10"/>
  <c r="EU31" i="10"/>
  <c r="EU32" i="10"/>
  <c r="EU33" i="10"/>
  <c r="EU34" i="10"/>
  <c r="EU35" i="10"/>
  <c r="EU36" i="10"/>
  <c r="EU37" i="10"/>
  <c r="EU39" i="10"/>
  <c r="EU40" i="10"/>
  <c r="EU42" i="10"/>
  <c r="EU43" i="10"/>
  <c r="EU44" i="10"/>
  <c r="EU45" i="10"/>
  <c r="EU47" i="10"/>
  <c r="EU48" i="10"/>
  <c r="EU52" i="10"/>
  <c r="EU53" i="10"/>
  <c r="EU54" i="10"/>
  <c r="EU55" i="10"/>
  <c r="EU56" i="10"/>
  <c r="EU58" i="10"/>
  <c r="EU59" i="10"/>
  <c r="EU61" i="10"/>
  <c r="EU62" i="10"/>
  <c r="EU63" i="10"/>
  <c r="EU64" i="10"/>
  <c r="EU67" i="10"/>
  <c r="EU69" i="10"/>
  <c r="EU70" i="10"/>
  <c r="BO96" i="10"/>
  <c r="EU96" i="10"/>
  <c r="BO98" i="10"/>
  <c r="EU98" i="10"/>
  <c r="ET16" i="10"/>
  <c r="ET18" i="10"/>
  <c r="ET19" i="10"/>
  <c r="ET21" i="10"/>
  <c r="ET22" i="10"/>
  <c r="ET24" i="10"/>
  <c r="ET26" i="10"/>
  <c r="ET27" i="10"/>
  <c r="ET28" i="10"/>
  <c r="ET29" i="10"/>
  <c r="ET30" i="10"/>
  <c r="ET31" i="10"/>
  <c r="ET32" i="10"/>
  <c r="ET33" i="10"/>
  <c r="ET34" i="10"/>
  <c r="ET35" i="10"/>
  <c r="ET36" i="10"/>
  <c r="ET37" i="10"/>
  <c r="ET39" i="10"/>
  <c r="ET42" i="10"/>
  <c r="ET43" i="10"/>
  <c r="ET44" i="10"/>
  <c r="ET45" i="10"/>
  <c r="ET47" i="10"/>
  <c r="ET48" i="10"/>
  <c r="ET51" i="10"/>
  <c r="ET52" i="10"/>
  <c r="ET53" i="10"/>
  <c r="ET54" i="10"/>
  <c r="ET55" i="10"/>
  <c r="ET56" i="10"/>
  <c r="ET58" i="10"/>
  <c r="ET61" i="10"/>
  <c r="ET62" i="10"/>
  <c r="ET63" i="10"/>
  <c r="ET64" i="10"/>
  <c r="ET66" i="10"/>
  <c r="ET67" i="10"/>
  <c r="ET69" i="10"/>
  <c r="BN96" i="10"/>
  <c r="ET96" i="10"/>
  <c r="BN98" i="10"/>
  <c r="ET98" i="10"/>
  <c r="ES16" i="10"/>
  <c r="ES17" i="10"/>
  <c r="ES19" i="10"/>
  <c r="ES21" i="10"/>
  <c r="ES22" i="10"/>
  <c r="ES24" i="10"/>
  <c r="ES25" i="10"/>
  <c r="ES27" i="10"/>
  <c r="ES28" i="10"/>
  <c r="ES29" i="10"/>
  <c r="ES31" i="10"/>
  <c r="ES32" i="10"/>
  <c r="ES33" i="10"/>
  <c r="ES35" i="10"/>
  <c r="ES36" i="10"/>
  <c r="ES37" i="10"/>
  <c r="ES39" i="10"/>
  <c r="ES40" i="10"/>
  <c r="ES41" i="10"/>
  <c r="ES43" i="10"/>
  <c r="ES44" i="10"/>
  <c r="ES45" i="10"/>
  <c r="ES47" i="10"/>
  <c r="ES48" i="10"/>
  <c r="ES49" i="10"/>
  <c r="ES52" i="10"/>
  <c r="ES53" i="10"/>
  <c r="ES54" i="10"/>
  <c r="ES55" i="10"/>
  <c r="ES56" i="10"/>
  <c r="ES57" i="10"/>
  <c r="ES58" i="10"/>
  <c r="ES59" i="10"/>
  <c r="ES61" i="10"/>
  <c r="ES62" i="10"/>
  <c r="ES63" i="10"/>
  <c r="ES64" i="10"/>
  <c r="ES67" i="10"/>
  <c r="BM98" i="10"/>
  <c r="ES98" i="10"/>
  <c r="ER16" i="10"/>
  <c r="ER18" i="10"/>
  <c r="ER19" i="10"/>
  <c r="ER21" i="10"/>
  <c r="ER22" i="10"/>
  <c r="ER23" i="10"/>
  <c r="ER25" i="10"/>
  <c r="ER26" i="10"/>
  <c r="ER27" i="10"/>
  <c r="ER28" i="10"/>
  <c r="ER29" i="10"/>
  <c r="ER30" i="10"/>
  <c r="ER31" i="10"/>
  <c r="ER32" i="10"/>
  <c r="ER33" i="10"/>
  <c r="ER34" i="10"/>
  <c r="ER35" i="10"/>
  <c r="ER36" i="10"/>
  <c r="ER37" i="10"/>
  <c r="ER39" i="10"/>
  <c r="ER41" i="10"/>
  <c r="ER42" i="10"/>
  <c r="ER43" i="10"/>
  <c r="ER44" i="10"/>
  <c r="ER45" i="10"/>
  <c r="ER46" i="10"/>
  <c r="ER47" i="10"/>
  <c r="ER48" i="10"/>
  <c r="ER49" i="10"/>
  <c r="ER51" i="10"/>
  <c r="ER52" i="10"/>
  <c r="ER53" i="10"/>
  <c r="ER54" i="10"/>
  <c r="ER55" i="10"/>
  <c r="ER56" i="10"/>
  <c r="ER57" i="10"/>
  <c r="ER58" i="10"/>
  <c r="ER59" i="10"/>
  <c r="ER61" i="10"/>
  <c r="ER62" i="10"/>
  <c r="ER63" i="10"/>
  <c r="ER64" i="10"/>
  <c r="ER66" i="10"/>
  <c r="ER67" i="10"/>
  <c r="BL96" i="10"/>
  <c r="ER96" i="10"/>
  <c r="BL98" i="10"/>
  <c r="ER98" i="10"/>
  <c r="EQ16" i="10"/>
  <c r="EQ17" i="10"/>
  <c r="EQ18" i="10"/>
  <c r="EQ19" i="10"/>
  <c r="EQ21" i="10"/>
  <c r="EQ22" i="10"/>
  <c r="EQ24" i="10"/>
  <c r="EQ25" i="10"/>
  <c r="EQ26" i="10"/>
  <c r="EQ27" i="10"/>
  <c r="EQ28" i="10"/>
  <c r="EQ29" i="10"/>
  <c r="EQ31" i="10"/>
  <c r="EQ32" i="10"/>
  <c r="EQ33" i="10"/>
  <c r="EQ34" i="10"/>
  <c r="EQ35" i="10"/>
  <c r="EQ36" i="10"/>
  <c r="EQ37" i="10"/>
  <c r="EQ39" i="10"/>
  <c r="EQ40" i="10"/>
  <c r="EQ41" i="10"/>
  <c r="EQ42" i="10"/>
  <c r="EQ43" i="10"/>
  <c r="EQ44" i="10"/>
  <c r="EQ45" i="10"/>
  <c r="EQ46" i="10"/>
  <c r="EQ47" i="10"/>
  <c r="EQ48" i="10"/>
  <c r="EQ49" i="10"/>
  <c r="EQ52" i="10"/>
  <c r="EQ53" i="10"/>
  <c r="EQ54" i="10"/>
  <c r="EQ55" i="10"/>
  <c r="EQ56" i="10"/>
  <c r="EQ57" i="10"/>
  <c r="EQ58" i="10"/>
  <c r="EQ61" i="10"/>
  <c r="EQ62" i="10"/>
  <c r="EQ63" i="10"/>
  <c r="EQ64" i="10"/>
  <c r="BK98" i="10"/>
  <c r="EQ98" i="10"/>
  <c r="BJ213" i="10"/>
  <c r="EP211" i="10"/>
  <c r="D217" i="10"/>
  <c r="BI213" i="10"/>
  <c r="EO211" i="10"/>
  <c r="EP217" i="10"/>
  <c r="D218" i="10"/>
  <c r="BG213" i="10"/>
  <c r="EM211" i="10"/>
  <c r="EO218" i="10"/>
  <c r="BH213" i="10"/>
  <c r="EN211" i="10"/>
  <c r="EP218" i="10"/>
  <c r="D219" i="10"/>
  <c r="EP219" i="10"/>
  <c r="D220" i="10"/>
  <c r="BF213" i="10"/>
  <c r="EL211" i="10"/>
  <c r="EP220" i="10"/>
  <c r="D221" i="10"/>
  <c r="BE213" i="10"/>
  <c r="EK211" i="10"/>
  <c r="EP221" i="10"/>
  <c r="D222" i="10"/>
  <c r="BD213" i="10"/>
  <c r="EJ211" i="10"/>
  <c r="EP222" i="10"/>
  <c r="D223" i="10"/>
  <c r="BC213" i="10"/>
  <c r="EI211" i="10"/>
  <c r="EP223" i="10"/>
  <c r="D224" i="10"/>
  <c r="BB213" i="10"/>
  <c r="EH211" i="10"/>
  <c r="EP224" i="10"/>
  <c r="D225" i="10"/>
  <c r="BA213" i="10"/>
  <c r="EG211" i="10"/>
  <c r="EP225" i="10"/>
  <c r="D226" i="10"/>
  <c r="AY213" i="10"/>
  <c r="EE211" i="10"/>
  <c r="EO226" i="10"/>
  <c r="AZ213" i="10"/>
  <c r="EF211" i="10"/>
  <c r="EP226" i="10"/>
  <c r="D227" i="10"/>
  <c r="EP227" i="10"/>
  <c r="D228" i="10"/>
  <c r="AX213" i="10"/>
  <c r="ED211" i="10"/>
  <c r="EP228" i="10"/>
  <c r="D229" i="10"/>
  <c r="AW213" i="10"/>
  <c r="EC211" i="10"/>
  <c r="EP229" i="10"/>
  <c r="D230" i="10"/>
  <c r="AV213" i="10"/>
  <c r="EB211" i="10"/>
  <c r="EP230" i="10"/>
  <c r="D231" i="10"/>
  <c r="AU213" i="10"/>
  <c r="EA211" i="10"/>
  <c r="EP231" i="10"/>
  <c r="D232" i="10"/>
  <c r="AT213" i="10"/>
  <c r="DZ211" i="10"/>
  <c r="EP232" i="10"/>
  <c r="D233" i="10"/>
  <c r="AS213" i="10"/>
  <c r="DY211" i="10"/>
  <c r="EP233" i="10"/>
  <c r="D234" i="10"/>
  <c r="AQ213" i="10"/>
  <c r="DW211" i="10"/>
  <c r="EO234" i="10"/>
  <c r="AR213" i="10"/>
  <c r="DX211" i="10"/>
  <c r="EP234" i="10"/>
  <c r="D235" i="10"/>
  <c r="EP235" i="10"/>
  <c r="D236" i="10"/>
  <c r="AP213" i="10"/>
  <c r="DV211" i="10"/>
  <c r="EP236" i="10"/>
  <c r="D237" i="10"/>
  <c r="AO213" i="10"/>
  <c r="DU211" i="10"/>
  <c r="EP237" i="10"/>
  <c r="D238" i="10"/>
  <c r="AN213" i="10"/>
  <c r="DT211" i="10"/>
  <c r="EP238" i="10"/>
  <c r="D239" i="10"/>
  <c r="AM213" i="10"/>
  <c r="DS211" i="10"/>
  <c r="EP239" i="10"/>
  <c r="D240" i="10"/>
  <c r="AL213" i="10"/>
  <c r="DR211" i="10"/>
  <c r="EP240" i="10"/>
  <c r="D241" i="10"/>
  <c r="AK213" i="10"/>
  <c r="DQ211" i="10"/>
  <c r="EP241" i="10"/>
  <c r="D242" i="10"/>
  <c r="AI213" i="10"/>
  <c r="DO211" i="10"/>
  <c r="EO242" i="10"/>
  <c r="AJ213" i="10"/>
  <c r="DP211" i="10"/>
  <c r="EP242" i="10"/>
  <c r="D243" i="10"/>
  <c r="EP243" i="10"/>
  <c r="D244" i="10"/>
  <c r="AH213" i="10"/>
  <c r="DN211" i="10"/>
  <c r="EP244" i="10"/>
  <c r="D245" i="10"/>
  <c r="AG213" i="10"/>
  <c r="DM211" i="10"/>
  <c r="EP245" i="10"/>
  <c r="D246" i="10"/>
  <c r="AF213" i="10"/>
  <c r="DL211" i="10"/>
  <c r="EP246" i="10"/>
  <c r="D247" i="10"/>
  <c r="AE213" i="10"/>
  <c r="DK211" i="10"/>
  <c r="EP247" i="10"/>
  <c r="D248" i="10"/>
  <c r="AD213" i="10"/>
  <c r="DJ211" i="10"/>
  <c r="EP248" i="10"/>
  <c r="D249" i="10"/>
  <c r="AC213" i="10"/>
  <c r="DI211" i="10"/>
  <c r="EP249" i="10"/>
  <c r="D250" i="10"/>
  <c r="AA213" i="10"/>
  <c r="DG211" i="10"/>
  <c r="EO250" i="10"/>
  <c r="AB213" i="10"/>
  <c r="DH211" i="10"/>
  <c r="EP250" i="10"/>
  <c r="D251" i="10"/>
  <c r="EP251" i="10"/>
  <c r="D252" i="10"/>
  <c r="Z213" i="10"/>
  <c r="DF211" i="10"/>
  <c r="EP252" i="10"/>
  <c r="D253" i="10"/>
  <c r="Y213" i="10"/>
  <c r="DE211" i="10"/>
  <c r="EP253" i="10"/>
  <c r="D254" i="10"/>
  <c r="V213" i="10"/>
  <c r="DB211" i="10"/>
  <c r="EN254" i="10"/>
  <c r="X213" i="10"/>
  <c r="DD211" i="10"/>
  <c r="EP254" i="10"/>
  <c r="D255" i="10"/>
  <c r="W213" i="10"/>
  <c r="DC211" i="10"/>
  <c r="EP255" i="10"/>
  <c r="D256" i="10"/>
  <c r="EP256" i="10"/>
  <c r="D257" i="10"/>
  <c r="U213" i="10"/>
  <c r="DA211" i="10"/>
  <c r="EP257" i="10"/>
  <c r="D258" i="10"/>
  <c r="S213" i="10"/>
  <c r="CY211" i="10"/>
  <c r="EO258" i="10"/>
  <c r="T213" i="10"/>
  <c r="CZ211" i="10"/>
  <c r="EP258" i="10"/>
  <c r="D259" i="10"/>
  <c r="EP259" i="10"/>
  <c r="D260" i="10"/>
  <c r="R213" i="10"/>
  <c r="CX211" i="10"/>
  <c r="EP260" i="10"/>
  <c r="D261" i="10"/>
  <c r="Q213" i="10"/>
  <c r="CW211" i="10"/>
  <c r="EP261" i="10"/>
  <c r="D262" i="10"/>
  <c r="N213" i="10"/>
  <c r="CT211" i="10"/>
  <c r="EN262" i="10"/>
  <c r="P213" i="10"/>
  <c r="CV211" i="10"/>
  <c r="EP262" i="10"/>
  <c r="D263" i="10"/>
  <c r="O213" i="10"/>
  <c r="CU211" i="10"/>
  <c r="EP263" i="10"/>
  <c r="D264" i="10"/>
  <c r="BI296" i="10"/>
  <c r="EP264" i="10"/>
  <c r="D265" i="10"/>
  <c r="EP265" i="10"/>
  <c r="BJ296" i="10"/>
  <c r="EP296" i="10"/>
  <c r="EP16" i="10"/>
  <c r="EP18" i="10"/>
  <c r="EP19" i="10"/>
  <c r="EP20" i="10"/>
  <c r="EP22" i="10"/>
  <c r="EP23" i="10"/>
  <c r="EP24" i="10"/>
  <c r="EP25" i="10"/>
  <c r="EP26" i="10"/>
  <c r="EP27" i="10"/>
  <c r="EP28" i="10"/>
  <c r="EP29" i="10"/>
  <c r="EP31" i="10"/>
  <c r="EP32" i="10"/>
  <c r="EP33" i="10"/>
  <c r="EP34" i="10"/>
  <c r="EP35" i="10"/>
  <c r="EP36" i="10"/>
  <c r="EP37" i="10"/>
  <c r="EP39" i="10"/>
  <c r="EP40" i="10"/>
  <c r="EP41" i="10"/>
  <c r="EP42" i="10"/>
  <c r="EP43" i="10"/>
  <c r="EP44" i="10"/>
  <c r="EP45" i="10"/>
  <c r="EP47" i="10"/>
  <c r="EP48" i="10"/>
  <c r="EP49" i="10"/>
  <c r="EP51" i="10"/>
  <c r="EP52" i="10"/>
  <c r="EP53" i="10"/>
  <c r="EP54" i="10"/>
  <c r="EP55" i="10"/>
  <c r="EP56" i="10"/>
  <c r="EP57" i="10"/>
  <c r="EP58" i="10"/>
  <c r="EP59" i="10"/>
  <c r="EP61" i="10"/>
  <c r="EP62" i="10"/>
  <c r="EP63" i="10"/>
  <c r="EP64" i="10"/>
  <c r="BJ298" i="10"/>
  <c r="EP298" i="10"/>
  <c r="BJ98" i="10"/>
  <c r="EP98" i="10"/>
  <c r="EO216" i="10"/>
  <c r="EO217" i="10"/>
  <c r="EO219" i="10"/>
  <c r="EO220" i="10"/>
  <c r="EO221" i="10"/>
  <c r="EO222" i="10"/>
  <c r="EO223" i="10"/>
  <c r="EO224" i="10"/>
  <c r="EO225" i="10"/>
  <c r="EO227" i="10"/>
  <c r="EO228" i="10"/>
  <c r="EO229" i="10"/>
  <c r="EO230" i="10"/>
  <c r="EO231" i="10"/>
  <c r="EO232" i="10"/>
  <c r="EO233" i="10"/>
  <c r="EO235" i="10"/>
  <c r="EO236" i="10"/>
  <c r="EO237" i="10"/>
  <c r="EO238" i="10"/>
  <c r="EO239" i="10"/>
  <c r="EO240" i="10"/>
  <c r="EO241" i="10"/>
  <c r="EO243" i="10"/>
  <c r="EO244" i="10"/>
  <c r="EO245" i="10"/>
  <c r="EO246" i="10"/>
  <c r="EO247" i="10"/>
  <c r="EO248" i="10"/>
  <c r="EO249" i="10"/>
  <c r="EO251" i="10"/>
  <c r="EO252" i="10"/>
  <c r="EO253" i="10"/>
  <c r="EO254" i="10"/>
  <c r="EO255" i="10"/>
  <c r="EO256" i="10"/>
  <c r="EO257" i="10"/>
  <c r="EO259" i="10"/>
  <c r="EO260" i="10"/>
  <c r="EO261" i="10"/>
  <c r="EO262" i="10"/>
  <c r="EO263" i="10"/>
  <c r="EO264" i="10"/>
  <c r="EO295" i="10"/>
  <c r="EO296" i="10"/>
  <c r="EO297" i="10"/>
  <c r="EO16" i="10"/>
  <c r="EO18" i="10"/>
  <c r="EO19" i="10"/>
  <c r="EO21" i="10"/>
  <c r="EO22" i="10"/>
  <c r="EO23" i="10"/>
  <c r="EO25" i="10"/>
  <c r="EO27" i="10"/>
  <c r="EO28" i="10"/>
  <c r="EO29" i="10"/>
  <c r="EO30" i="10"/>
  <c r="EO31" i="10"/>
  <c r="EO32" i="10"/>
  <c r="EO33" i="10"/>
  <c r="EO34" i="10"/>
  <c r="EO35" i="10"/>
  <c r="EO36" i="10"/>
  <c r="EO37" i="10"/>
  <c r="EO39" i="10"/>
  <c r="EO41" i="10"/>
  <c r="EO42" i="10"/>
  <c r="EO43" i="10"/>
  <c r="EO44" i="10"/>
  <c r="EO45" i="10"/>
  <c r="EO46" i="10"/>
  <c r="EO47" i="10"/>
  <c r="EO48" i="10"/>
  <c r="EO49" i="10"/>
  <c r="EO52" i="10"/>
  <c r="EO53" i="10"/>
  <c r="EO54" i="10"/>
  <c r="EO55" i="10"/>
  <c r="EO56" i="10"/>
  <c r="EO57" i="10"/>
  <c r="EO58" i="10"/>
  <c r="EO59" i="10"/>
  <c r="EO61" i="10"/>
  <c r="EO62" i="10"/>
  <c r="EO63" i="10"/>
  <c r="EO64" i="10"/>
  <c r="BI96" i="10"/>
  <c r="EO96" i="10"/>
  <c r="BI298" i="10"/>
  <c r="EO298" i="10"/>
  <c r="BI98" i="10"/>
  <c r="EO98" i="10"/>
  <c r="EN216" i="10"/>
  <c r="EN217" i="10"/>
  <c r="EN218" i="10"/>
  <c r="EN219" i="10"/>
  <c r="EN220" i="10"/>
  <c r="EN221" i="10"/>
  <c r="EN222" i="10"/>
  <c r="EN223" i="10"/>
  <c r="EN224" i="10"/>
  <c r="EN225" i="10"/>
  <c r="EN226" i="10"/>
  <c r="EN227" i="10"/>
  <c r="EN228" i="10"/>
  <c r="EN229" i="10"/>
  <c r="EN230" i="10"/>
  <c r="EN231" i="10"/>
  <c r="EN232" i="10"/>
  <c r="EN233" i="10"/>
  <c r="EN234" i="10"/>
  <c r="EN235" i="10"/>
  <c r="EN236" i="10"/>
  <c r="EN237" i="10"/>
  <c r="EN238" i="10"/>
  <c r="EN239" i="10"/>
  <c r="EN240" i="10"/>
  <c r="EN241" i="10"/>
  <c r="EN242" i="10"/>
  <c r="EN243" i="10"/>
  <c r="EN244" i="10"/>
  <c r="EN245" i="10"/>
  <c r="EN246" i="10"/>
  <c r="EN247" i="10"/>
  <c r="EN248" i="10"/>
  <c r="EN249" i="10"/>
  <c r="EN250" i="10"/>
  <c r="EN251" i="10"/>
  <c r="EN252" i="10"/>
  <c r="EN253" i="10"/>
  <c r="EN255" i="10"/>
  <c r="EN256" i="10"/>
  <c r="EN257" i="10"/>
  <c r="EN258" i="10"/>
  <c r="EN259" i="10"/>
  <c r="EN260" i="10"/>
  <c r="EN261" i="10"/>
  <c r="EN263" i="10"/>
  <c r="BH296" i="10"/>
  <c r="EN296" i="10"/>
  <c r="EN16" i="10"/>
  <c r="EN18" i="10"/>
  <c r="EN19" i="10"/>
  <c r="EN20" i="10"/>
  <c r="EN22" i="10"/>
  <c r="EN23" i="10"/>
  <c r="EN24" i="10"/>
  <c r="EN25" i="10"/>
  <c r="EN26" i="10"/>
  <c r="EN27" i="10"/>
  <c r="EN28" i="10"/>
  <c r="EN29" i="10"/>
  <c r="EN31" i="10"/>
  <c r="EN32" i="10"/>
  <c r="EN33" i="10"/>
  <c r="EN34" i="10"/>
  <c r="EN35" i="10"/>
  <c r="EN36" i="10"/>
  <c r="EN37" i="10"/>
  <c r="EN39" i="10"/>
  <c r="EN40" i="10"/>
  <c r="EN41" i="10"/>
  <c r="EN42" i="10"/>
  <c r="EN43" i="10"/>
  <c r="EN44" i="10"/>
  <c r="EN45" i="10"/>
  <c r="EN47" i="10"/>
  <c r="EN48" i="10"/>
  <c r="EN49" i="10"/>
  <c r="EN51" i="10"/>
  <c r="EN52" i="10"/>
  <c r="EN53" i="10"/>
  <c r="EN54" i="10"/>
  <c r="EN55" i="10"/>
  <c r="EN56" i="10"/>
  <c r="EN57" i="10"/>
  <c r="EN58" i="10"/>
  <c r="EN59" i="10"/>
  <c r="EN61" i="10"/>
  <c r="EN62" i="10"/>
  <c r="EN63" i="10"/>
  <c r="BH96" i="10"/>
  <c r="EN96" i="10"/>
  <c r="BH298" i="10"/>
  <c r="EN298" i="10"/>
  <c r="BH98" i="10"/>
  <c r="EN98" i="10"/>
  <c r="EM217" i="10"/>
  <c r="EM218" i="10"/>
  <c r="EM219" i="10"/>
  <c r="EM220" i="10"/>
  <c r="EM221" i="10"/>
  <c r="EM222" i="10"/>
  <c r="EM223" i="10"/>
  <c r="EM224" i="10"/>
  <c r="EM225" i="10"/>
  <c r="EM226" i="10"/>
  <c r="EM227" i="10"/>
  <c r="EM228" i="10"/>
  <c r="EM229" i="10"/>
  <c r="EM230" i="10"/>
  <c r="EM231" i="10"/>
  <c r="EM232" i="10"/>
  <c r="EM233" i="10"/>
  <c r="EM234" i="10"/>
  <c r="EM235" i="10"/>
  <c r="EM236" i="10"/>
  <c r="EM237" i="10"/>
  <c r="EM238" i="10"/>
  <c r="EM239" i="10"/>
  <c r="EM240" i="10"/>
  <c r="EM241" i="10"/>
  <c r="EM242" i="10"/>
  <c r="EM243" i="10"/>
  <c r="EM244" i="10"/>
  <c r="EM245" i="10"/>
  <c r="EM246" i="10"/>
  <c r="EM247" i="10"/>
  <c r="EM248" i="10"/>
  <c r="EM249" i="10"/>
  <c r="EM250" i="10"/>
  <c r="EM251" i="10"/>
  <c r="EM252" i="10"/>
  <c r="EM253" i="10"/>
  <c r="EM254" i="10"/>
  <c r="EM255" i="10"/>
  <c r="EM256" i="10"/>
  <c r="EM257" i="10"/>
  <c r="EM258" i="10"/>
  <c r="EM259" i="10"/>
  <c r="EM260" i="10"/>
  <c r="EM261" i="10"/>
  <c r="EM262" i="10"/>
  <c r="BG296" i="10"/>
  <c r="EM296" i="10"/>
  <c r="EM16" i="10"/>
  <c r="EM18" i="10"/>
  <c r="EM19" i="10"/>
  <c r="EM22" i="10"/>
  <c r="EM23" i="10"/>
  <c r="EM25" i="10"/>
  <c r="EM26" i="10"/>
  <c r="EM27" i="10"/>
  <c r="EM28" i="10"/>
  <c r="EM29" i="10"/>
  <c r="EM30" i="10"/>
  <c r="EM31" i="10"/>
  <c r="EM32" i="10"/>
  <c r="EM33" i="10"/>
  <c r="EM34" i="10"/>
  <c r="EM35" i="10"/>
  <c r="EM36" i="10"/>
  <c r="EM37" i="10"/>
  <c r="EM39" i="10"/>
  <c r="EM41" i="10"/>
  <c r="EM42" i="10"/>
  <c r="EM43" i="10"/>
  <c r="EM44" i="10"/>
  <c r="EM45" i="10"/>
  <c r="EM46" i="10"/>
  <c r="EM47" i="10"/>
  <c r="EM48" i="10"/>
  <c r="EM49" i="10"/>
  <c r="EM51" i="10"/>
  <c r="EM52" i="10"/>
  <c r="EM53" i="10"/>
  <c r="EM54" i="10"/>
  <c r="EM55" i="10"/>
  <c r="EM56" i="10"/>
  <c r="EM57" i="10"/>
  <c r="EM58" i="10"/>
  <c r="EM59" i="10"/>
  <c r="EM61" i="10"/>
  <c r="EM62" i="10"/>
  <c r="BG96" i="10"/>
  <c r="EM96" i="10"/>
  <c r="BG298" i="10"/>
  <c r="EM298" i="10"/>
  <c r="BG98" i="10"/>
  <c r="EM98" i="10"/>
  <c r="EL217" i="10"/>
  <c r="EL218" i="10"/>
  <c r="EL219" i="10"/>
  <c r="EL220" i="10"/>
  <c r="EL221" i="10"/>
  <c r="EL222" i="10"/>
  <c r="EL223" i="10"/>
  <c r="EL224" i="10"/>
  <c r="EL225" i="10"/>
  <c r="EL226" i="10"/>
  <c r="EL227" i="10"/>
  <c r="EL228" i="10"/>
  <c r="EL229" i="10"/>
  <c r="EL230" i="10"/>
  <c r="EL231" i="10"/>
  <c r="EL232" i="10"/>
  <c r="EL233" i="10"/>
  <c r="EL234" i="10"/>
  <c r="EL235" i="10"/>
  <c r="EL236" i="10"/>
  <c r="EL237" i="10"/>
  <c r="EL238" i="10"/>
  <c r="EL239" i="10"/>
  <c r="EL240" i="10"/>
  <c r="EL241" i="10"/>
  <c r="EL242" i="10"/>
  <c r="EL243" i="10"/>
  <c r="EL244" i="10"/>
  <c r="EL245" i="10"/>
  <c r="EL246" i="10"/>
  <c r="EL247" i="10"/>
  <c r="EL248" i="10"/>
  <c r="EL249" i="10"/>
  <c r="EL250" i="10"/>
  <c r="EL251" i="10"/>
  <c r="EL252" i="10"/>
  <c r="EL253" i="10"/>
  <c r="EL254" i="10"/>
  <c r="EL255" i="10"/>
  <c r="EL256" i="10"/>
  <c r="EL257" i="10"/>
  <c r="EL258" i="10"/>
  <c r="EL259" i="10"/>
  <c r="EL260" i="10"/>
  <c r="EL261" i="10"/>
  <c r="BF296" i="10"/>
  <c r="EL296" i="10"/>
  <c r="EL16" i="10"/>
  <c r="EL18" i="10"/>
  <c r="EL19" i="10"/>
  <c r="EL22" i="10"/>
  <c r="EL23" i="10"/>
  <c r="EL24" i="10"/>
  <c r="EL25" i="10"/>
  <c r="EL26" i="10"/>
  <c r="EL27" i="10"/>
  <c r="EL28" i="10"/>
  <c r="EL29" i="10"/>
  <c r="EL31" i="10"/>
  <c r="EL32" i="10"/>
  <c r="EL33" i="10"/>
  <c r="EL34" i="10"/>
  <c r="EL35" i="10"/>
  <c r="EL36" i="10"/>
  <c r="EL37" i="10"/>
  <c r="EL39" i="10"/>
  <c r="EL40" i="10"/>
  <c r="EL41" i="10"/>
  <c r="EL42" i="10"/>
  <c r="EL43" i="10"/>
  <c r="EL44" i="10"/>
  <c r="EL45" i="10"/>
  <c r="EL47" i="10"/>
  <c r="EL48" i="10"/>
  <c r="EL49" i="10"/>
  <c r="EL51" i="10"/>
  <c r="EL52" i="10"/>
  <c r="EL53" i="10"/>
  <c r="EL54" i="10"/>
  <c r="EL55" i="10"/>
  <c r="EL56" i="10"/>
  <c r="EL57" i="10"/>
  <c r="EL58" i="10"/>
  <c r="EL59" i="10"/>
  <c r="EL60" i="10"/>
  <c r="EL61" i="10"/>
  <c r="BF96" i="10"/>
  <c r="EL96" i="10"/>
  <c r="BF298" i="10"/>
  <c r="EL298" i="10"/>
  <c r="BF98" i="10"/>
  <c r="EL98" i="10"/>
  <c r="EK216" i="10"/>
  <c r="EK217" i="10"/>
  <c r="EK218" i="10"/>
  <c r="EK219" i="10"/>
  <c r="EK220" i="10"/>
  <c r="EK221" i="10"/>
  <c r="EK222" i="10"/>
  <c r="EK223" i="10"/>
  <c r="EK224" i="10"/>
  <c r="EK225" i="10"/>
  <c r="EK226" i="10"/>
  <c r="EK227" i="10"/>
  <c r="EK228" i="10"/>
  <c r="EK229" i="10"/>
  <c r="EK230" i="10"/>
  <c r="EK231" i="10"/>
  <c r="EK232" i="10"/>
  <c r="EK233" i="10"/>
  <c r="EK234" i="10"/>
  <c r="EK235" i="10"/>
  <c r="EK236" i="10"/>
  <c r="EK237" i="10"/>
  <c r="EK238" i="10"/>
  <c r="EK239" i="10"/>
  <c r="EK240" i="10"/>
  <c r="EK241" i="10"/>
  <c r="EK242" i="10"/>
  <c r="EK243" i="10"/>
  <c r="EK244" i="10"/>
  <c r="EK245" i="10"/>
  <c r="EK246" i="10"/>
  <c r="EK247" i="10"/>
  <c r="EK248" i="10"/>
  <c r="EK249" i="10"/>
  <c r="EK250" i="10"/>
  <c r="EK251" i="10"/>
  <c r="EK252" i="10"/>
  <c r="EK253" i="10"/>
  <c r="EK254" i="10"/>
  <c r="EK255" i="10"/>
  <c r="EK256" i="10"/>
  <c r="EK257" i="10"/>
  <c r="EK258" i="10"/>
  <c r="EK259" i="10"/>
  <c r="EK260" i="10"/>
  <c r="EK295" i="10"/>
  <c r="BE296" i="10"/>
  <c r="EK296" i="10"/>
  <c r="EK297" i="10"/>
  <c r="EK16" i="10"/>
  <c r="EK18" i="10"/>
  <c r="EK19" i="10"/>
  <c r="EK21" i="10"/>
  <c r="EK22" i="10"/>
  <c r="EK23" i="10"/>
  <c r="EK25" i="10"/>
  <c r="EK27" i="10"/>
  <c r="EK28" i="10"/>
  <c r="EK29" i="10"/>
  <c r="EK30" i="10"/>
  <c r="EK31" i="10"/>
  <c r="EK32" i="10"/>
  <c r="EK33" i="10"/>
  <c r="EK34" i="10"/>
  <c r="EK35" i="10"/>
  <c r="EK36" i="10"/>
  <c r="EK37" i="10"/>
  <c r="EK39" i="10"/>
  <c r="EK41" i="10"/>
  <c r="EK42" i="10"/>
  <c r="EK43" i="10"/>
  <c r="EK44" i="10"/>
  <c r="EK45" i="10"/>
  <c r="EK46" i="10"/>
  <c r="EK47" i="10"/>
  <c r="EK48" i="10"/>
  <c r="EK49" i="10"/>
  <c r="EK52" i="10"/>
  <c r="EK53" i="10"/>
  <c r="EK54" i="10"/>
  <c r="EK55" i="10"/>
  <c r="EK56" i="10"/>
  <c r="EK57" i="10"/>
  <c r="EK58" i="10"/>
  <c r="EK59" i="10"/>
  <c r="BE298" i="10"/>
  <c r="EK298" i="10"/>
  <c r="BE98" i="10"/>
  <c r="EK98" i="10"/>
  <c r="EJ217" i="10"/>
  <c r="EJ218" i="10"/>
  <c r="EJ219" i="10"/>
  <c r="EJ220" i="10"/>
  <c r="EJ221" i="10"/>
  <c r="EJ222" i="10"/>
  <c r="EJ223" i="10"/>
  <c r="EJ224" i="10"/>
  <c r="EJ225" i="10"/>
  <c r="EJ226" i="10"/>
  <c r="EJ227" i="10"/>
  <c r="EJ228" i="10"/>
  <c r="EJ229" i="10"/>
  <c r="EJ230" i="10"/>
  <c r="EJ231" i="10"/>
  <c r="EJ232" i="10"/>
  <c r="EJ233" i="10"/>
  <c r="EJ234" i="10"/>
  <c r="EJ235" i="10"/>
  <c r="EJ236" i="10"/>
  <c r="EJ237" i="10"/>
  <c r="EJ238" i="10"/>
  <c r="EJ239" i="10"/>
  <c r="EJ240" i="10"/>
  <c r="EJ241" i="10"/>
  <c r="EJ242" i="10"/>
  <c r="EJ243" i="10"/>
  <c r="EJ244" i="10"/>
  <c r="EJ245" i="10"/>
  <c r="EJ246" i="10"/>
  <c r="EJ247" i="10"/>
  <c r="EJ248" i="10"/>
  <c r="EJ249" i="10"/>
  <c r="EJ250" i="10"/>
  <c r="EJ251" i="10"/>
  <c r="EJ252" i="10"/>
  <c r="EJ253" i="10"/>
  <c r="EJ254" i="10"/>
  <c r="EJ255" i="10"/>
  <c r="EJ256" i="10"/>
  <c r="EJ257" i="10"/>
  <c r="EJ258" i="10"/>
  <c r="EJ259" i="10"/>
  <c r="BD296" i="10"/>
  <c r="EJ296" i="10"/>
  <c r="EJ16" i="10"/>
  <c r="EJ18" i="10"/>
  <c r="EJ19" i="10"/>
  <c r="EJ20" i="10"/>
  <c r="EJ22" i="10"/>
  <c r="EJ23" i="10"/>
  <c r="EJ24" i="10"/>
  <c r="EJ25" i="10"/>
  <c r="EJ27" i="10"/>
  <c r="EJ28" i="10"/>
  <c r="EJ29" i="10"/>
  <c r="EJ31" i="10"/>
  <c r="EJ32" i="10"/>
  <c r="EJ33" i="10"/>
  <c r="EJ34" i="10"/>
  <c r="EJ35" i="10"/>
  <c r="EJ36" i="10"/>
  <c r="EJ37" i="10"/>
  <c r="EJ39" i="10"/>
  <c r="EJ40" i="10"/>
  <c r="EJ41" i="10"/>
  <c r="EJ42" i="10"/>
  <c r="EJ43" i="10"/>
  <c r="EJ44" i="10"/>
  <c r="EJ45" i="10"/>
  <c r="EJ47" i="10"/>
  <c r="EJ48" i="10"/>
  <c r="EJ49" i="10"/>
  <c r="EJ51" i="10"/>
  <c r="EJ52" i="10"/>
  <c r="EJ53" i="10"/>
  <c r="EJ54" i="10"/>
  <c r="EJ55" i="10"/>
  <c r="EJ56" i="10"/>
  <c r="EJ57" i="10"/>
  <c r="EJ58" i="10"/>
  <c r="EJ59" i="10"/>
  <c r="BD298" i="10"/>
  <c r="EJ298" i="10"/>
  <c r="BD98" i="10"/>
  <c r="EJ98" i="10"/>
  <c r="EI217" i="10"/>
  <c r="EI218" i="10"/>
  <c r="EI219" i="10"/>
  <c r="EI220" i="10"/>
  <c r="EI221" i="10"/>
  <c r="EI222" i="10"/>
  <c r="EI223" i="10"/>
  <c r="EI224" i="10"/>
  <c r="EI225" i="10"/>
  <c r="EI226" i="10"/>
  <c r="EI227" i="10"/>
  <c r="EI228" i="10"/>
  <c r="EI229" i="10"/>
  <c r="EI230" i="10"/>
  <c r="EI231" i="10"/>
  <c r="EI232" i="10"/>
  <c r="EI233" i="10"/>
  <c r="EI234" i="10"/>
  <c r="EI235" i="10"/>
  <c r="EI236" i="10"/>
  <c r="EI237" i="10"/>
  <c r="EI238" i="10"/>
  <c r="EI239" i="10"/>
  <c r="EI240" i="10"/>
  <c r="EI241" i="10"/>
  <c r="EI242" i="10"/>
  <c r="EI243" i="10"/>
  <c r="EI244" i="10"/>
  <c r="EI245" i="10"/>
  <c r="EI246" i="10"/>
  <c r="EI247" i="10"/>
  <c r="EI248" i="10"/>
  <c r="EI249" i="10"/>
  <c r="EI250" i="10"/>
  <c r="EI251" i="10"/>
  <c r="EI252" i="10"/>
  <c r="EI253" i="10"/>
  <c r="EI254" i="10"/>
  <c r="EI255" i="10"/>
  <c r="EI256" i="10"/>
  <c r="EI257" i="10"/>
  <c r="EI258" i="10"/>
  <c r="BC296" i="10"/>
  <c r="EI296" i="10"/>
  <c r="EI16" i="10"/>
  <c r="EI18" i="10"/>
  <c r="EI19" i="10"/>
  <c r="EI22" i="10"/>
  <c r="EI23" i="10"/>
  <c r="EI25" i="10"/>
  <c r="EI26" i="10"/>
  <c r="EI27" i="10"/>
  <c r="EI28" i="10"/>
  <c r="EI29" i="10"/>
  <c r="EI30" i="10"/>
  <c r="EI31" i="10"/>
  <c r="EI32" i="10"/>
  <c r="EI33" i="10"/>
  <c r="EI34" i="10"/>
  <c r="EI35" i="10"/>
  <c r="EI36" i="10"/>
  <c r="EI37" i="10"/>
  <c r="EI38" i="10"/>
  <c r="EI39" i="10"/>
  <c r="EI41" i="10"/>
  <c r="EI42" i="10"/>
  <c r="EI43" i="10"/>
  <c r="EI44" i="10"/>
  <c r="EI45" i="10"/>
  <c r="EI46" i="10"/>
  <c r="EI47" i="10"/>
  <c r="EI48" i="10"/>
  <c r="EI49" i="10"/>
  <c r="EI51" i="10"/>
  <c r="EI52" i="10"/>
  <c r="EI53" i="10"/>
  <c r="EI54" i="10"/>
  <c r="EI55" i="10"/>
  <c r="EI56" i="10"/>
  <c r="EI57" i="10"/>
  <c r="EI58" i="10"/>
  <c r="BC96" i="10"/>
  <c r="EI96" i="10"/>
  <c r="BC298" i="10"/>
  <c r="EI298" i="10"/>
  <c r="BC98" i="10"/>
  <c r="EI98" i="10"/>
  <c r="EH217" i="10"/>
  <c r="EH218" i="10"/>
  <c r="EH219" i="10"/>
  <c r="EH220" i="10"/>
  <c r="EH221" i="10"/>
  <c r="EH222" i="10"/>
  <c r="EH223" i="10"/>
  <c r="EH224" i="10"/>
  <c r="EH225" i="10"/>
  <c r="EH226" i="10"/>
  <c r="EH227" i="10"/>
  <c r="EH228" i="10"/>
  <c r="EH229" i="10"/>
  <c r="EH230" i="10"/>
  <c r="EH231" i="10"/>
  <c r="EH232" i="10"/>
  <c r="EH233" i="10"/>
  <c r="EH234" i="10"/>
  <c r="EH235" i="10"/>
  <c r="EH236" i="10"/>
  <c r="EH237" i="10"/>
  <c r="EH238" i="10"/>
  <c r="EH239" i="10"/>
  <c r="EH240" i="10"/>
  <c r="EH241" i="10"/>
  <c r="EH242" i="10"/>
  <c r="EH243" i="10"/>
  <c r="EH244" i="10"/>
  <c r="EH245" i="10"/>
  <c r="EH246" i="10"/>
  <c r="EH247" i="10"/>
  <c r="EH248" i="10"/>
  <c r="EH249" i="10"/>
  <c r="EH250" i="10"/>
  <c r="EH251" i="10"/>
  <c r="EH252" i="10"/>
  <c r="EH253" i="10"/>
  <c r="EH254" i="10"/>
  <c r="EH255" i="10"/>
  <c r="EH256" i="10"/>
  <c r="EH257" i="10"/>
  <c r="BB296" i="10"/>
  <c r="EH296" i="10"/>
  <c r="EH16" i="10"/>
  <c r="EH18" i="10"/>
  <c r="EH19" i="10"/>
  <c r="EH22" i="10"/>
  <c r="EH23" i="10"/>
  <c r="EH24" i="10"/>
  <c r="EH25" i="10"/>
  <c r="EH26" i="10"/>
  <c r="EH27" i="10"/>
  <c r="EH28" i="10"/>
  <c r="EH29" i="10"/>
  <c r="EH31" i="10"/>
  <c r="EH32" i="10"/>
  <c r="EH33" i="10"/>
  <c r="EH34" i="10"/>
  <c r="EH35" i="10"/>
  <c r="EH36" i="10"/>
  <c r="EH37" i="10"/>
  <c r="EH39" i="10"/>
  <c r="EH40" i="10"/>
  <c r="EH41" i="10"/>
  <c r="EH42" i="10"/>
  <c r="EH43" i="10"/>
  <c r="EH44" i="10"/>
  <c r="EH45" i="10"/>
  <c r="EH47" i="10"/>
  <c r="EH48" i="10"/>
  <c r="EH49" i="10"/>
  <c r="EH51" i="10"/>
  <c r="EH52" i="10"/>
  <c r="EH53" i="10"/>
  <c r="EH54" i="10"/>
  <c r="EH55" i="10"/>
  <c r="EH56" i="10"/>
  <c r="EH57" i="10"/>
  <c r="BB96" i="10"/>
  <c r="EH96" i="10"/>
  <c r="BB298" i="10"/>
  <c r="EH298" i="10"/>
  <c r="BB98" i="10"/>
  <c r="EH98" i="10"/>
  <c r="EG216" i="10"/>
  <c r="EG217" i="10"/>
  <c r="EG218" i="10"/>
  <c r="EG219" i="10"/>
  <c r="EG220" i="10"/>
  <c r="EG221" i="10"/>
  <c r="EG222" i="10"/>
  <c r="EG223" i="10"/>
  <c r="EG224" i="10"/>
  <c r="EG225" i="10"/>
  <c r="EG226" i="10"/>
  <c r="EG227" i="10"/>
  <c r="EG228" i="10"/>
  <c r="EG229" i="10"/>
  <c r="EG230" i="10"/>
  <c r="EG231" i="10"/>
  <c r="EG232" i="10"/>
  <c r="EG233" i="10"/>
  <c r="EG234" i="10"/>
  <c r="EG235" i="10"/>
  <c r="EG236" i="10"/>
  <c r="EG237" i="10"/>
  <c r="EG238" i="10"/>
  <c r="EG239" i="10"/>
  <c r="EG240" i="10"/>
  <c r="EG241" i="10"/>
  <c r="EG242" i="10"/>
  <c r="EG243" i="10"/>
  <c r="EG244" i="10"/>
  <c r="EG245" i="10"/>
  <c r="EG246" i="10"/>
  <c r="EG247" i="10"/>
  <c r="EG248" i="10"/>
  <c r="EG249" i="10"/>
  <c r="EG250" i="10"/>
  <c r="EG251" i="10"/>
  <c r="EG252" i="10"/>
  <c r="EG253" i="10"/>
  <c r="EG254" i="10"/>
  <c r="EG255" i="10"/>
  <c r="EG256" i="10"/>
  <c r="BA296" i="10"/>
  <c r="EG296" i="10"/>
  <c r="EG16" i="10"/>
  <c r="EG18" i="10"/>
  <c r="EG19" i="10"/>
  <c r="EG21" i="10"/>
  <c r="EG22" i="10"/>
  <c r="EG23" i="10"/>
  <c r="EG25" i="10"/>
  <c r="EG26" i="10"/>
  <c r="EG27" i="10"/>
  <c r="EG28" i="10"/>
  <c r="EG29" i="10"/>
  <c r="EG30" i="10"/>
  <c r="EG31" i="10"/>
  <c r="EG32" i="10"/>
  <c r="EG33" i="10"/>
  <c r="EG34" i="10"/>
  <c r="EG35" i="10"/>
  <c r="EG36" i="10"/>
  <c r="EG37" i="10"/>
  <c r="EG39" i="10"/>
  <c r="EG41" i="10"/>
  <c r="EG42" i="10"/>
  <c r="EG43" i="10"/>
  <c r="EG44" i="10"/>
  <c r="EG45" i="10"/>
  <c r="EG46" i="10"/>
  <c r="EG47" i="10"/>
  <c r="EG48" i="10"/>
  <c r="EG49" i="10"/>
  <c r="EG51" i="10"/>
  <c r="EG52" i="10"/>
  <c r="EG53" i="10"/>
  <c r="EG54" i="10"/>
  <c r="EG55" i="10"/>
  <c r="EG56" i="10"/>
  <c r="BA96" i="10"/>
  <c r="EG96" i="10"/>
  <c r="BA298" i="10"/>
  <c r="EG298" i="10"/>
  <c r="BA98" i="10"/>
  <c r="EG98" i="10"/>
  <c r="EF216" i="10"/>
  <c r="EF217" i="10"/>
  <c r="EF218" i="10"/>
  <c r="EF219" i="10"/>
  <c r="EF220" i="10"/>
  <c r="EF221" i="10"/>
  <c r="EF222" i="10"/>
  <c r="EF223" i="10"/>
  <c r="EF224" i="10"/>
  <c r="EF225" i="10"/>
  <c r="EF226" i="10"/>
  <c r="EF227" i="10"/>
  <c r="EF228" i="10"/>
  <c r="EF229" i="10"/>
  <c r="EF230" i="10"/>
  <c r="EF231" i="10"/>
  <c r="EF232" i="10"/>
  <c r="EF233" i="10"/>
  <c r="EF234" i="10"/>
  <c r="EF235" i="10"/>
  <c r="EF236" i="10"/>
  <c r="EF237" i="10"/>
  <c r="EF238" i="10"/>
  <c r="EF239" i="10"/>
  <c r="EF240" i="10"/>
  <c r="EF241" i="10"/>
  <c r="EF242" i="10"/>
  <c r="EF243" i="10"/>
  <c r="EF244" i="10"/>
  <c r="EF245" i="10"/>
  <c r="EF246" i="10"/>
  <c r="EF247" i="10"/>
  <c r="EF248" i="10"/>
  <c r="EF249" i="10"/>
  <c r="EF250" i="10"/>
  <c r="EF251" i="10"/>
  <c r="EF252" i="10"/>
  <c r="EF253" i="10"/>
  <c r="EF254" i="10"/>
  <c r="EF255" i="10"/>
  <c r="EF295" i="10"/>
  <c r="AZ296" i="10"/>
  <c r="EF296" i="10"/>
  <c r="EF297" i="10"/>
  <c r="AZ298" i="10"/>
  <c r="EF298" i="10"/>
  <c r="EF300" i="10"/>
  <c r="L151" i="14"/>
  <c r="O151" i="14"/>
  <c r="EF16" i="10"/>
  <c r="EF18" i="10"/>
  <c r="EF19" i="10"/>
  <c r="EF20" i="10"/>
  <c r="EF22" i="10"/>
  <c r="EF23" i="10"/>
  <c r="EF24" i="10"/>
  <c r="EF25" i="10"/>
  <c r="EF27" i="10"/>
  <c r="EF28" i="10"/>
  <c r="EF29" i="10"/>
  <c r="EF31" i="10"/>
  <c r="EF32" i="10"/>
  <c r="EF33" i="10"/>
  <c r="EF34" i="10"/>
  <c r="EF35" i="10"/>
  <c r="EF36" i="10"/>
  <c r="EF37" i="10"/>
  <c r="EF39" i="10"/>
  <c r="EF40" i="10"/>
  <c r="EF41" i="10"/>
  <c r="EF42" i="10"/>
  <c r="EF43" i="10"/>
  <c r="EF44" i="10"/>
  <c r="EF45" i="10"/>
  <c r="EF47" i="10"/>
  <c r="EF48" i="10"/>
  <c r="EF49" i="10"/>
  <c r="EF51" i="10"/>
  <c r="EF52" i="10"/>
  <c r="EF53" i="10"/>
  <c r="EF54" i="10"/>
  <c r="EF55" i="10"/>
  <c r="AZ96" i="10"/>
  <c r="EF96" i="10"/>
  <c r="AZ98" i="10"/>
  <c r="EF98" i="10"/>
  <c r="EE217" i="10"/>
  <c r="EE218" i="10"/>
  <c r="EE219" i="10"/>
  <c r="EE220" i="10"/>
  <c r="EE221" i="10"/>
  <c r="EE222" i="10"/>
  <c r="EE223" i="10"/>
  <c r="EE224" i="10"/>
  <c r="EE225" i="10"/>
  <c r="EE226" i="10"/>
  <c r="EE227" i="10"/>
  <c r="EE228" i="10"/>
  <c r="EE229" i="10"/>
  <c r="EE230" i="10"/>
  <c r="EE231" i="10"/>
  <c r="EE232" i="10"/>
  <c r="EE233" i="10"/>
  <c r="EE234" i="10"/>
  <c r="EE235" i="10"/>
  <c r="EE236" i="10"/>
  <c r="EE237" i="10"/>
  <c r="EE238" i="10"/>
  <c r="EE239" i="10"/>
  <c r="EE240" i="10"/>
  <c r="EE241" i="10"/>
  <c r="EE242" i="10"/>
  <c r="EE243" i="10"/>
  <c r="EE244" i="10"/>
  <c r="EE245" i="10"/>
  <c r="EE246" i="10"/>
  <c r="EE247" i="10"/>
  <c r="EE248" i="10"/>
  <c r="EE249" i="10"/>
  <c r="EE250" i="10"/>
  <c r="EE251" i="10"/>
  <c r="EE252" i="10"/>
  <c r="EE253" i="10"/>
  <c r="EE254" i="10"/>
  <c r="AY296" i="10"/>
  <c r="EE296" i="10"/>
  <c r="EE16" i="10"/>
  <c r="EE17" i="10"/>
  <c r="EE18" i="10"/>
  <c r="EE19" i="10"/>
  <c r="EE22" i="10"/>
  <c r="EE23" i="10"/>
  <c r="EE25" i="10"/>
  <c r="EE27" i="10"/>
  <c r="EE28" i="10"/>
  <c r="EE29" i="10"/>
  <c r="EE30" i="10"/>
  <c r="EE31" i="10"/>
  <c r="EE32" i="10"/>
  <c r="EE33" i="10"/>
  <c r="EE34" i="10"/>
  <c r="EE35" i="10"/>
  <c r="EE36" i="10"/>
  <c r="EE37" i="10"/>
  <c r="EE39" i="10"/>
  <c r="EE41" i="10"/>
  <c r="EE42" i="10"/>
  <c r="EE43" i="10"/>
  <c r="EE44" i="10"/>
  <c r="EE45" i="10"/>
  <c r="EE46" i="10"/>
  <c r="EE47" i="10"/>
  <c r="EE48" i="10"/>
  <c r="EE49" i="10"/>
  <c r="EE52" i="10"/>
  <c r="EE53" i="10"/>
  <c r="EE54" i="10"/>
  <c r="AY96" i="10"/>
  <c r="EE96" i="10"/>
  <c r="AY298" i="10"/>
  <c r="EE298" i="10"/>
  <c r="AY98" i="10"/>
  <c r="EE98" i="10"/>
  <c r="ED217" i="10"/>
  <c r="ED218" i="10"/>
  <c r="ED219" i="10"/>
  <c r="ED220" i="10"/>
  <c r="ED221" i="10"/>
  <c r="ED222" i="10"/>
  <c r="ED223" i="10"/>
  <c r="ED224" i="10"/>
  <c r="ED225" i="10"/>
  <c r="ED226" i="10"/>
  <c r="ED227" i="10"/>
  <c r="ED228" i="10"/>
  <c r="ED229" i="10"/>
  <c r="ED230" i="10"/>
  <c r="ED231" i="10"/>
  <c r="ED232" i="10"/>
  <c r="ED233" i="10"/>
  <c r="ED234" i="10"/>
  <c r="ED235" i="10"/>
  <c r="ED236" i="10"/>
  <c r="ED237" i="10"/>
  <c r="ED238" i="10"/>
  <c r="ED239" i="10"/>
  <c r="ED240" i="10"/>
  <c r="ED241" i="10"/>
  <c r="ED242" i="10"/>
  <c r="ED243" i="10"/>
  <c r="ED244" i="10"/>
  <c r="ED245" i="10"/>
  <c r="ED246" i="10"/>
  <c r="ED247" i="10"/>
  <c r="ED248" i="10"/>
  <c r="ED249" i="10"/>
  <c r="ED250" i="10"/>
  <c r="ED251" i="10"/>
  <c r="ED252" i="10"/>
  <c r="ED253" i="10"/>
  <c r="AX296" i="10"/>
  <c r="ED296" i="10"/>
  <c r="ED16" i="10"/>
  <c r="ED18" i="10"/>
  <c r="ED19" i="10"/>
  <c r="ED20" i="10"/>
  <c r="ED22" i="10"/>
  <c r="ED23" i="10"/>
  <c r="ED24" i="10"/>
  <c r="ED25" i="10"/>
  <c r="ED27" i="10"/>
  <c r="ED28" i="10"/>
  <c r="ED29" i="10"/>
  <c r="ED31" i="10"/>
  <c r="ED32" i="10"/>
  <c r="ED33" i="10"/>
  <c r="ED34" i="10"/>
  <c r="ED35" i="10"/>
  <c r="ED36" i="10"/>
  <c r="ED37" i="10"/>
  <c r="ED39" i="10"/>
  <c r="ED40" i="10"/>
  <c r="ED41" i="10"/>
  <c r="ED42" i="10"/>
  <c r="ED43" i="10"/>
  <c r="ED44" i="10"/>
  <c r="ED45" i="10"/>
  <c r="ED47" i="10"/>
  <c r="ED48" i="10"/>
  <c r="ED49" i="10"/>
  <c r="ED51" i="10"/>
  <c r="ED52" i="10"/>
  <c r="ED53" i="10"/>
  <c r="AX96" i="10"/>
  <c r="ED96" i="10"/>
  <c r="AX298" i="10"/>
  <c r="ED298" i="10"/>
  <c r="AX98" i="10"/>
  <c r="ED98" i="10"/>
  <c r="EC217" i="10"/>
  <c r="EC218" i="10"/>
  <c r="EC219" i="10"/>
  <c r="EC220" i="10"/>
  <c r="EC221" i="10"/>
  <c r="EC222" i="10"/>
  <c r="EC223" i="10"/>
  <c r="EC224" i="10"/>
  <c r="EC225" i="10"/>
  <c r="EC226" i="10"/>
  <c r="EC227" i="10"/>
  <c r="EC228" i="10"/>
  <c r="EC229" i="10"/>
  <c r="EC230" i="10"/>
  <c r="EC231" i="10"/>
  <c r="EC232" i="10"/>
  <c r="EC233" i="10"/>
  <c r="EC234" i="10"/>
  <c r="EC235" i="10"/>
  <c r="EC236" i="10"/>
  <c r="EC237" i="10"/>
  <c r="EC238" i="10"/>
  <c r="EC239" i="10"/>
  <c r="EC240" i="10"/>
  <c r="EC241" i="10"/>
  <c r="EC242" i="10"/>
  <c r="EC243" i="10"/>
  <c r="EC244" i="10"/>
  <c r="EC245" i="10"/>
  <c r="EC246" i="10"/>
  <c r="EC247" i="10"/>
  <c r="EC248" i="10"/>
  <c r="EC249" i="10"/>
  <c r="EC250" i="10"/>
  <c r="EC251" i="10"/>
  <c r="EC252" i="10"/>
  <c r="AW296" i="10"/>
  <c r="EC296" i="10"/>
  <c r="EC16" i="10"/>
  <c r="EC18" i="10"/>
  <c r="EC19" i="10"/>
  <c r="EC21" i="10"/>
  <c r="EC22" i="10"/>
  <c r="EC25" i="10"/>
  <c r="EC26" i="10"/>
  <c r="EC27" i="10"/>
  <c r="EC28" i="10"/>
  <c r="EC29" i="10"/>
  <c r="EC30" i="10"/>
  <c r="EC31" i="10"/>
  <c r="EC32" i="10"/>
  <c r="EC33" i="10"/>
  <c r="EC34" i="10"/>
  <c r="EC35" i="10"/>
  <c r="EC36" i="10"/>
  <c r="EC37" i="10"/>
  <c r="EC39" i="10"/>
  <c r="EC41" i="10"/>
  <c r="EC42" i="10"/>
  <c r="EC43" i="10"/>
  <c r="EC44" i="10"/>
  <c r="EC45" i="10"/>
  <c r="EC46" i="10"/>
  <c r="EC47" i="10"/>
  <c r="EC48" i="10"/>
  <c r="EC49" i="10"/>
  <c r="EC51" i="10"/>
  <c r="EC52" i="10"/>
  <c r="AW96" i="10"/>
  <c r="EC96" i="10"/>
  <c r="AW298" i="10"/>
  <c r="EC298" i="10"/>
  <c r="AW98" i="10"/>
  <c r="EC98" i="10"/>
  <c r="EB216" i="10"/>
  <c r="EB217" i="10"/>
  <c r="EB218" i="10"/>
  <c r="EB219" i="10"/>
  <c r="EB220" i="10"/>
  <c r="EB221" i="10"/>
  <c r="EB222" i="10"/>
  <c r="EB223" i="10"/>
  <c r="EB224" i="10"/>
  <c r="EB225" i="10"/>
  <c r="EB226" i="10"/>
  <c r="EB227" i="10"/>
  <c r="EB228" i="10"/>
  <c r="EB229" i="10"/>
  <c r="EB230" i="10"/>
  <c r="EB231" i="10"/>
  <c r="EB232" i="10"/>
  <c r="EB233" i="10"/>
  <c r="EB234" i="10"/>
  <c r="EB235" i="10"/>
  <c r="EB236" i="10"/>
  <c r="EB237" i="10"/>
  <c r="EB238" i="10"/>
  <c r="EB239" i="10"/>
  <c r="EB240" i="10"/>
  <c r="EB241" i="10"/>
  <c r="EB242" i="10"/>
  <c r="EB243" i="10"/>
  <c r="EB244" i="10"/>
  <c r="EB245" i="10"/>
  <c r="EB246" i="10"/>
  <c r="EB247" i="10"/>
  <c r="EB248" i="10"/>
  <c r="EB249" i="10"/>
  <c r="EB250" i="10"/>
  <c r="EB251" i="10"/>
  <c r="AV296" i="10"/>
  <c r="EB296" i="10"/>
  <c r="EB16" i="10"/>
  <c r="EB18" i="10"/>
  <c r="EB19" i="10"/>
  <c r="EB20" i="10"/>
  <c r="EB22" i="10"/>
  <c r="EB24" i="10"/>
  <c r="EB25" i="10"/>
  <c r="EB26" i="10"/>
  <c r="EB27" i="10"/>
  <c r="EB28" i="10"/>
  <c r="EB29" i="10"/>
  <c r="EB31" i="10"/>
  <c r="EB32" i="10"/>
  <c r="EB33" i="10"/>
  <c r="EB34" i="10"/>
  <c r="EB35" i="10"/>
  <c r="EB36" i="10"/>
  <c r="EB37" i="10"/>
  <c r="EB39" i="10"/>
  <c r="EB40" i="10"/>
  <c r="EB41" i="10"/>
  <c r="EB42" i="10"/>
  <c r="EB43" i="10"/>
  <c r="EB44" i="10"/>
  <c r="EB45" i="10"/>
  <c r="EB47" i="10"/>
  <c r="EB48" i="10"/>
  <c r="EB49" i="10"/>
  <c r="AV298" i="10"/>
  <c r="EB298" i="10"/>
  <c r="AV98" i="10"/>
  <c r="EB98" i="10"/>
  <c r="EA217" i="10"/>
  <c r="EA218" i="10"/>
  <c r="EA219" i="10"/>
  <c r="EA220" i="10"/>
  <c r="EA221" i="10"/>
  <c r="EA222" i="10"/>
  <c r="EA223" i="10"/>
  <c r="EA224" i="10"/>
  <c r="EA225" i="10"/>
  <c r="EA226" i="10"/>
  <c r="EA227" i="10"/>
  <c r="EA228" i="10"/>
  <c r="EA229" i="10"/>
  <c r="EA230" i="10"/>
  <c r="EA231" i="10"/>
  <c r="EA232" i="10"/>
  <c r="EA233" i="10"/>
  <c r="EA234" i="10"/>
  <c r="EA235" i="10"/>
  <c r="EA236" i="10"/>
  <c r="EA237" i="10"/>
  <c r="EA238" i="10"/>
  <c r="EA239" i="10"/>
  <c r="EA240" i="10"/>
  <c r="EA241" i="10"/>
  <c r="EA242" i="10"/>
  <c r="EA243" i="10"/>
  <c r="EA244" i="10"/>
  <c r="EA245" i="10"/>
  <c r="EA246" i="10"/>
  <c r="EA247" i="10"/>
  <c r="EA248" i="10"/>
  <c r="EA249" i="10"/>
  <c r="EA250" i="10"/>
  <c r="AU296" i="10"/>
  <c r="EA296" i="10"/>
  <c r="EA16" i="10"/>
  <c r="EA17" i="10"/>
  <c r="EA18" i="10"/>
  <c r="EA19" i="10"/>
  <c r="EA22" i="10"/>
  <c r="EA23" i="10"/>
  <c r="EA25" i="10"/>
  <c r="EA27" i="10"/>
  <c r="EA28" i="10"/>
  <c r="EA29" i="10"/>
  <c r="EA30" i="10"/>
  <c r="EA31" i="10"/>
  <c r="EA32" i="10"/>
  <c r="EA33" i="10"/>
  <c r="EA34" i="10"/>
  <c r="EA35" i="10"/>
  <c r="EA36" i="10"/>
  <c r="EA37" i="10"/>
  <c r="EA38" i="10"/>
  <c r="EA39" i="10"/>
  <c r="EA41" i="10"/>
  <c r="EA42" i="10"/>
  <c r="EA43" i="10"/>
  <c r="EA44" i="10"/>
  <c r="EA45" i="10"/>
  <c r="EA46" i="10"/>
  <c r="EA47" i="10"/>
  <c r="EA48" i="10"/>
  <c r="EA49" i="10"/>
  <c r="AU298" i="10"/>
  <c r="EA298" i="10"/>
  <c r="AU98" i="10"/>
  <c r="EA98" i="10"/>
  <c r="DZ217" i="10"/>
  <c r="DZ218" i="10"/>
  <c r="DZ219" i="10"/>
  <c r="DZ220" i="10"/>
  <c r="DZ221" i="10"/>
  <c r="DZ222" i="10"/>
  <c r="DZ223" i="10"/>
  <c r="DZ224" i="10"/>
  <c r="DZ225" i="10"/>
  <c r="DZ226" i="10"/>
  <c r="DZ227" i="10"/>
  <c r="DZ228" i="10"/>
  <c r="DZ229" i="10"/>
  <c r="DZ230" i="10"/>
  <c r="DZ231" i="10"/>
  <c r="DZ232" i="10"/>
  <c r="DZ233" i="10"/>
  <c r="DZ234" i="10"/>
  <c r="DZ235" i="10"/>
  <c r="DZ236" i="10"/>
  <c r="DZ237" i="10"/>
  <c r="DZ238" i="10"/>
  <c r="DZ239" i="10"/>
  <c r="DZ240" i="10"/>
  <c r="DZ241" i="10"/>
  <c r="DZ242" i="10"/>
  <c r="DZ243" i="10"/>
  <c r="DZ244" i="10"/>
  <c r="DZ245" i="10"/>
  <c r="DZ246" i="10"/>
  <c r="DZ247" i="10"/>
  <c r="DZ248" i="10"/>
  <c r="DZ249" i="10"/>
  <c r="AT296" i="10"/>
  <c r="DZ296" i="10"/>
  <c r="DZ16" i="10"/>
  <c r="DZ18" i="10"/>
  <c r="DZ19" i="10"/>
  <c r="DZ20" i="10"/>
  <c r="DZ22" i="10"/>
  <c r="DZ23" i="10"/>
  <c r="DZ24" i="10"/>
  <c r="DZ25" i="10"/>
  <c r="DZ26" i="10"/>
  <c r="DZ27" i="10"/>
  <c r="DZ28" i="10"/>
  <c r="DZ29" i="10"/>
  <c r="DZ31" i="10"/>
  <c r="DZ32" i="10"/>
  <c r="DZ33" i="10"/>
  <c r="DZ34" i="10"/>
  <c r="DZ35" i="10"/>
  <c r="DZ36" i="10"/>
  <c r="DZ37" i="10"/>
  <c r="DZ39" i="10"/>
  <c r="DZ40" i="10"/>
  <c r="DZ41" i="10"/>
  <c r="DZ42" i="10"/>
  <c r="DZ43" i="10"/>
  <c r="DZ44" i="10"/>
  <c r="DZ45" i="10"/>
  <c r="DZ47" i="10"/>
  <c r="DZ48" i="10"/>
  <c r="DZ49" i="10"/>
  <c r="AT96" i="10"/>
  <c r="DZ96" i="10"/>
  <c r="AT298" i="10"/>
  <c r="DZ298" i="10"/>
  <c r="AT98" i="10"/>
  <c r="DZ98" i="10"/>
  <c r="DY216" i="10"/>
  <c r="DY217" i="10"/>
  <c r="DY218" i="10"/>
  <c r="DY219" i="10"/>
  <c r="DY220" i="10"/>
  <c r="DY221" i="10"/>
  <c r="DY222" i="10"/>
  <c r="DY223" i="10"/>
  <c r="DY224" i="10"/>
  <c r="DY225" i="10"/>
  <c r="DY226" i="10"/>
  <c r="DY227" i="10"/>
  <c r="DY228" i="10"/>
  <c r="DY229" i="10"/>
  <c r="DY230" i="10"/>
  <c r="DY231" i="10"/>
  <c r="DY232" i="10"/>
  <c r="DY233" i="10"/>
  <c r="DY234" i="10"/>
  <c r="DY235" i="10"/>
  <c r="DY236" i="10"/>
  <c r="DY237" i="10"/>
  <c r="DY238" i="10"/>
  <c r="DY239" i="10"/>
  <c r="DY240" i="10"/>
  <c r="DY241" i="10"/>
  <c r="DY242" i="10"/>
  <c r="DY243" i="10"/>
  <c r="DY244" i="10"/>
  <c r="DY245" i="10"/>
  <c r="DY246" i="10"/>
  <c r="DY247" i="10"/>
  <c r="DY248" i="10"/>
  <c r="AS296" i="10"/>
  <c r="DY296" i="10"/>
  <c r="DY16" i="10"/>
  <c r="DY18" i="10"/>
  <c r="DY19" i="10"/>
  <c r="DY21" i="10"/>
  <c r="DY22" i="10"/>
  <c r="DY23" i="10"/>
  <c r="DY25" i="10"/>
  <c r="DY27" i="10"/>
  <c r="DY28" i="10"/>
  <c r="DY29" i="10"/>
  <c r="DY30" i="10"/>
  <c r="DY31" i="10"/>
  <c r="DY32" i="10"/>
  <c r="DY33" i="10"/>
  <c r="DY34" i="10"/>
  <c r="DY35" i="10"/>
  <c r="DY36" i="10"/>
  <c r="DY37" i="10"/>
  <c r="DY39" i="10"/>
  <c r="DY41" i="10"/>
  <c r="DY42" i="10"/>
  <c r="DY43" i="10"/>
  <c r="DY44" i="10"/>
  <c r="DY45" i="10"/>
  <c r="DY46" i="10"/>
  <c r="DY47" i="10"/>
  <c r="DY48" i="10"/>
  <c r="AS96" i="10"/>
  <c r="DY96" i="10"/>
  <c r="AS298" i="10"/>
  <c r="DY298" i="10"/>
  <c r="AS98" i="10"/>
  <c r="DY98" i="10"/>
  <c r="DX216" i="10"/>
  <c r="DX217" i="10"/>
  <c r="DX218" i="10"/>
  <c r="DX219" i="10"/>
  <c r="DX220" i="10"/>
  <c r="DX221" i="10"/>
  <c r="DX222" i="10"/>
  <c r="DX223" i="10"/>
  <c r="DX224" i="10"/>
  <c r="DX225" i="10"/>
  <c r="DX226" i="10"/>
  <c r="DX227" i="10"/>
  <c r="DX228" i="10"/>
  <c r="DX229" i="10"/>
  <c r="DX230" i="10"/>
  <c r="DX231" i="10"/>
  <c r="DX232" i="10"/>
  <c r="DX233" i="10"/>
  <c r="DX234" i="10"/>
  <c r="DX235" i="10"/>
  <c r="DX236" i="10"/>
  <c r="DX237" i="10"/>
  <c r="DX238" i="10"/>
  <c r="DX239" i="10"/>
  <c r="DX240" i="10"/>
  <c r="DX241" i="10"/>
  <c r="DX242" i="10"/>
  <c r="DX243" i="10"/>
  <c r="DX244" i="10"/>
  <c r="DX245" i="10"/>
  <c r="DX246" i="10"/>
  <c r="DX247" i="10"/>
  <c r="DX295" i="10"/>
  <c r="AR296" i="10"/>
  <c r="DX296" i="10"/>
  <c r="DX297" i="10"/>
  <c r="AR113" i="10"/>
  <c r="DX111" i="10"/>
  <c r="DX116" i="10"/>
  <c r="D117" i="10"/>
  <c r="AQ113" i="10"/>
  <c r="DW111" i="10"/>
  <c r="D118" i="10"/>
  <c r="AP113" i="10"/>
  <c r="DV111" i="10"/>
  <c r="DX118" i="10"/>
  <c r="D119" i="10"/>
  <c r="AO113" i="10"/>
  <c r="DU111" i="10"/>
  <c r="D120" i="10"/>
  <c r="AN113" i="10"/>
  <c r="DT111" i="10"/>
  <c r="DX120" i="10"/>
  <c r="D121" i="10"/>
  <c r="AM113" i="10"/>
  <c r="DS111" i="10"/>
  <c r="D122" i="10"/>
  <c r="AL113" i="10"/>
  <c r="DR111" i="10"/>
  <c r="D123" i="10"/>
  <c r="AK113" i="10"/>
  <c r="DQ111" i="10"/>
  <c r="D124" i="10"/>
  <c r="AJ113" i="10"/>
  <c r="DP111" i="10"/>
  <c r="D125" i="10"/>
  <c r="AI113" i="10"/>
  <c r="DO111" i="10"/>
  <c r="D126" i="10"/>
  <c r="AH113" i="10"/>
  <c r="DN111" i="10"/>
  <c r="D127" i="10"/>
  <c r="AG113" i="10"/>
  <c r="DM111" i="10"/>
  <c r="D128" i="10"/>
  <c r="AF113" i="10"/>
  <c r="DL111" i="10"/>
  <c r="D129" i="10"/>
  <c r="AE113" i="10"/>
  <c r="DK111" i="10"/>
  <c r="D130" i="10"/>
  <c r="AD113" i="10"/>
  <c r="DJ111" i="10"/>
  <c r="D131" i="10"/>
  <c r="AC113" i="10"/>
  <c r="DI111" i="10"/>
  <c r="D132" i="10"/>
  <c r="AB113" i="10"/>
  <c r="DH111" i="10"/>
  <c r="DX132" i="10"/>
  <c r="D133" i="10"/>
  <c r="AA113" i="10"/>
  <c r="DG111" i="10"/>
  <c r="D134" i="10"/>
  <c r="Z113" i="10"/>
  <c r="DF111" i="10"/>
  <c r="DX134" i="10"/>
  <c r="D135" i="10"/>
  <c r="Y113" i="10"/>
  <c r="DE111" i="10"/>
  <c r="D136" i="10"/>
  <c r="X113" i="10"/>
  <c r="DD111" i="10"/>
  <c r="DX136" i="10"/>
  <c r="D137" i="10"/>
  <c r="W113" i="10"/>
  <c r="DC111" i="10"/>
  <c r="D138" i="10"/>
  <c r="V113" i="10"/>
  <c r="DB111" i="10"/>
  <c r="D139" i="10"/>
  <c r="U113" i="10"/>
  <c r="DA111" i="10"/>
  <c r="D140" i="10"/>
  <c r="T113" i="10"/>
  <c r="CZ111" i="10"/>
  <c r="D141" i="10"/>
  <c r="S113" i="10"/>
  <c r="CY111" i="10"/>
  <c r="D142" i="10"/>
  <c r="R113" i="10"/>
  <c r="CX111" i="10"/>
  <c r="D143" i="10"/>
  <c r="Q113" i="10"/>
  <c r="CW111" i="10"/>
  <c r="D144" i="10"/>
  <c r="P113" i="10"/>
  <c r="CV111" i="10"/>
  <c r="D145" i="10"/>
  <c r="O113" i="10"/>
  <c r="CU111" i="10"/>
  <c r="D146" i="10"/>
  <c r="N113" i="10"/>
  <c r="CT111" i="10"/>
  <c r="DX146" i="10"/>
  <c r="D147" i="10"/>
  <c r="DX16" i="10"/>
  <c r="DX17" i="10"/>
  <c r="DX18" i="10"/>
  <c r="DX19" i="10"/>
  <c r="DX21" i="10"/>
  <c r="DX22" i="10"/>
  <c r="DX24" i="10"/>
  <c r="DX25" i="10"/>
  <c r="DX26" i="10"/>
  <c r="DX27" i="10"/>
  <c r="DX28" i="10"/>
  <c r="DX29" i="10"/>
  <c r="DX30" i="10"/>
  <c r="DX31" i="10"/>
  <c r="DX32" i="10"/>
  <c r="DX33" i="10"/>
  <c r="DX34" i="10"/>
  <c r="DX35" i="10"/>
  <c r="DX36" i="10"/>
  <c r="DX37" i="10"/>
  <c r="DX39" i="10"/>
  <c r="DX40" i="10"/>
  <c r="DX41" i="10"/>
  <c r="DX42" i="10"/>
  <c r="DX43" i="10"/>
  <c r="DX44" i="10"/>
  <c r="DX45" i="10"/>
  <c r="DX46" i="10"/>
  <c r="DX47" i="10"/>
  <c r="AR96" i="10"/>
  <c r="DX96" i="10"/>
  <c r="AR298" i="10"/>
  <c r="DX298" i="10"/>
  <c r="AR198" i="10"/>
  <c r="DX198" i="10"/>
  <c r="AR98" i="10"/>
  <c r="DX98" i="10"/>
  <c r="DW216" i="10"/>
  <c r="DW217" i="10"/>
  <c r="DW218" i="10"/>
  <c r="DW219" i="10"/>
  <c r="DW220" i="10"/>
  <c r="DW221" i="10"/>
  <c r="DW222" i="10"/>
  <c r="DW223" i="10"/>
  <c r="DW224" i="10"/>
  <c r="DW225" i="10"/>
  <c r="DW226" i="10"/>
  <c r="DW227" i="10"/>
  <c r="DW228" i="10"/>
  <c r="DW229" i="10"/>
  <c r="DW230" i="10"/>
  <c r="DW231" i="10"/>
  <c r="DW232" i="10"/>
  <c r="DW233" i="10"/>
  <c r="DW234" i="10"/>
  <c r="DW235" i="10"/>
  <c r="DW236" i="10"/>
  <c r="DW237" i="10"/>
  <c r="DW238" i="10"/>
  <c r="DW239" i="10"/>
  <c r="DW240" i="10"/>
  <c r="DW241" i="10"/>
  <c r="DW242" i="10"/>
  <c r="DW243" i="10"/>
  <c r="DW244" i="10"/>
  <c r="DW245" i="10"/>
  <c r="DW246" i="10"/>
  <c r="DW295" i="10"/>
  <c r="AQ296" i="10"/>
  <c r="DW296" i="10"/>
  <c r="DW297" i="10"/>
  <c r="DW116" i="10"/>
  <c r="DW117" i="10"/>
  <c r="DW119" i="10"/>
  <c r="DW124" i="10"/>
  <c r="DW125" i="10"/>
  <c r="DW127" i="10"/>
  <c r="DW129" i="10"/>
  <c r="DW132" i="10"/>
  <c r="DW136" i="10"/>
  <c r="DW137" i="10"/>
  <c r="DW140" i="10"/>
  <c r="DW141" i="10"/>
  <c r="DW143" i="10"/>
  <c r="DW16" i="10"/>
  <c r="DW17" i="10"/>
  <c r="DW18" i="10"/>
  <c r="DW19" i="10"/>
  <c r="DW21" i="10"/>
  <c r="DW22" i="10"/>
  <c r="DW23" i="10"/>
  <c r="DW24" i="10"/>
  <c r="DW25" i="10"/>
  <c r="DW27" i="10"/>
  <c r="DW28" i="10"/>
  <c r="DW29" i="10"/>
  <c r="DW31" i="10"/>
  <c r="DW32" i="10"/>
  <c r="DW33" i="10"/>
  <c r="DW34" i="10"/>
  <c r="DW35" i="10"/>
  <c r="DW36" i="10"/>
  <c r="DW37" i="10"/>
  <c r="DW39" i="10"/>
  <c r="DW40" i="10"/>
  <c r="DW41" i="10"/>
  <c r="DW42" i="10"/>
  <c r="DW43" i="10"/>
  <c r="DW44" i="10"/>
  <c r="DW45" i="10"/>
  <c r="AQ96" i="10"/>
  <c r="DW96" i="10"/>
  <c r="AQ298" i="10"/>
  <c r="DW298" i="10"/>
  <c r="AQ198" i="10"/>
  <c r="DW198" i="10"/>
  <c r="AQ98" i="10"/>
  <c r="DW98" i="10"/>
  <c r="DV216" i="10"/>
  <c r="DV217" i="10"/>
  <c r="DV218" i="10"/>
  <c r="DV219" i="10"/>
  <c r="DV220" i="10"/>
  <c r="DV221" i="10"/>
  <c r="DV222" i="10"/>
  <c r="DV223" i="10"/>
  <c r="DV224" i="10"/>
  <c r="DV225" i="10"/>
  <c r="DV226" i="10"/>
  <c r="DV227" i="10"/>
  <c r="DV228" i="10"/>
  <c r="DV229" i="10"/>
  <c r="DV230" i="10"/>
  <c r="DV231" i="10"/>
  <c r="DV232" i="10"/>
  <c r="DV233" i="10"/>
  <c r="DV234" i="10"/>
  <c r="DV235" i="10"/>
  <c r="DV236" i="10"/>
  <c r="DV237" i="10"/>
  <c r="DV238" i="10"/>
  <c r="DV239" i="10"/>
  <c r="DV240" i="10"/>
  <c r="DV241" i="10"/>
  <c r="DV242" i="10"/>
  <c r="DV243" i="10"/>
  <c r="DV244" i="10"/>
  <c r="DV245" i="10"/>
  <c r="AP296" i="10"/>
  <c r="DV296" i="10"/>
  <c r="DV116" i="10"/>
  <c r="DV117" i="10"/>
  <c r="DV118" i="10"/>
  <c r="DV121" i="10"/>
  <c r="DV125" i="10"/>
  <c r="DV126" i="10"/>
  <c r="DV129" i="10"/>
  <c r="DV130" i="10"/>
  <c r="DV133" i="10"/>
  <c r="DV134" i="10"/>
  <c r="DV138" i="10"/>
  <c r="DV141" i="10"/>
  <c r="DV144" i="10"/>
  <c r="DV145" i="10"/>
  <c r="DV16" i="10"/>
  <c r="DV17" i="10"/>
  <c r="DV18" i="10"/>
  <c r="DV19" i="10"/>
  <c r="DV22" i="10"/>
  <c r="DV23" i="10"/>
  <c r="DV25" i="10"/>
  <c r="DV27" i="10"/>
  <c r="DV28" i="10"/>
  <c r="DV29" i="10"/>
  <c r="DV30" i="10"/>
  <c r="DV31" i="10"/>
  <c r="DV32" i="10"/>
  <c r="DV33" i="10"/>
  <c r="DV34" i="10"/>
  <c r="DV35" i="10"/>
  <c r="DV36" i="10"/>
  <c r="DV37" i="10"/>
  <c r="DV39" i="10"/>
  <c r="DV41" i="10"/>
  <c r="DV42" i="10"/>
  <c r="DV43" i="10"/>
  <c r="DV44" i="10"/>
  <c r="DV45" i="10"/>
  <c r="AP96" i="10"/>
  <c r="DV96" i="10"/>
  <c r="AP298" i="10"/>
  <c r="DV298" i="10"/>
  <c r="AP198" i="10"/>
  <c r="DV198" i="10"/>
  <c r="AP98" i="10"/>
  <c r="DV98" i="10"/>
  <c r="DU216" i="10"/>
  <c r="DU217" i="10"/>
  <c r="DU218" i="10"/>
  <c r="DU219" i="10"/>
  <c r="DU220" i="10"/>
  <c r="DU221" i="10"/>
  <c r="DU222" i="10"/>
  <c r="DU223" i="10"/>
  <c r="DU224" i="10"/>
  <c r="DU225" i="10"/>
  <c r="DU226" i="10"/>
  <c r="DU227" i="10"/>
  <c r="DU228" i="10"/>
  <c r="DU229" i="10"/>
  <c r="DU230" i="10"/>
  <c r="DU231" i="10"/>
  <c r="DU232" i="10"/>
  <c r="DU233" i="10"/>
  <c r="DU234" i="10"/>
  <c r="DU235" i="10"/>
  <c r="DU236" i="10"/>
  <c r="DU237" i="10"/>
  <c r="DU238" i="10"/>
  <c r="DU239" i="10"/>
  <c r="DU240" i="10"/>
  <c r="DU241" i="10"/>
  <c r="DU242" i="10"/>
  <c r="DU243" i="10"/>
  <c r="DU244" i="10"/>
  <c r="AO296" i="10"/>
  <c r="DU296" i="10"/>
  <c r="DU116" i="10"/>
  <c r="DU118" i="10"/>
  <c r="DU121" i="10"/>
  <c r="DU122" i="10"/>
  <c r="DU124" i="10"/>
  <c r="DU125" i="10"/>
  <c r="DU129" i="10"/>
  <c r="DU132" i="10"/>
  <c r="DU133" i="10"/>
  <c r="DU134" i="10"/>
  <c r="DU137" i="10"/>
  <c r="DU138" i="10"/>
  <c r="DU140" i="10"/>
  <c r="DU141" i="10"/>
  <c r="DU16" i="10"/>
  <c r="DU18" i="10"/>
  <c r="DU19" i="10"/>
  <c r="DU22" i="10"/>
  <c r="DU23" i="10"/>
  <c r="DU24" i="10"/>
  <c r="DU25" i="10"/>
  <c r="DU27" i="10"/>
  <c r="DU28" i="10"/>
  <c r="DU29" i="10"/>
  <c r="DU31" i="10"/>
  <c r="DU32" i="10"/>
  <c r="DU33" i="10"/>
  <c r="DU34" i="10"/>
  <c r="DU35" i="10"/>
  <c r="DU36" i="10"/>
  <c r="DU37" i="10"/>
  <c r="DU39" i="10"/>
  <c r="DU40" i="10"/>
  <c r="DU41" i="10"/>
  <c r="DU42" i="10"/>
  <c r="DU43" i="10"/>
  <c r="DU44" i="10"/>
  <c r="AO96" i="10"/>
  <c r="DU96" i="10"/>
  <c r="AO298" i="10"/>
  <c r="DU298" i="10"/>
  <c r="AO198" i="10"/>
  <c r="DU198" i="10"/>
  <c r="AO98" i="10"/>
  <c r="DU98" i="10"/>
  <c r="DT216" i="10"/>
  <c r="DT217" i="10"/>
  <c r="DT218" i="10"/>
  <c r="DT219" i="10"/>
  <c r="DT220" i="10"/>
  <c r="DT221" i="10"/>
  <c r="DT222" i="10"/>
  <c r="DT223" i="10"/>
  <c r="DT224" i="10"/>
  <c r="DT225" i="10"/>
  <c r="DT226" i="10"/>
  <c r="DT227" i="10"/>
  <c r="DT228" i="10"/>
  <c r="DT229" i="10"/>
  <c r="DT230" i="10"/>
  <c r="DT231" i="10"/>
  <c r="DT232" i="10"/>
  <c r="DT233" i="10"/>
  <c r="DT234" i="10"/>
  <c r="DT235" i="10"/>
  <c r="DT236" i="10"/>
  <c r="DT237" i="10"/>
  <c r="DT238" i="10"/>
  <c r="DT239" i="10"/>
  <c r="DT240" i="10"/>
  <c r="DT241" i="10"/>
  <c r="DT242" i="10"/>
  <c r="DT243" i="10"/>
  <c r="AN296" i="10"/>
  <c r="DT296" i="10"/>
  <c r="DT116" i="10"/>
  <c r="DT117" i="10"/>
  <c r="DT120" i="10"/>
  <c r="DT121" i="10"/>
  <c r="DT123" i="10"/>
  <c r="DT124" i="10"/>
  <c r="DT125" i="10"/>
  <c r="DT129" i="10"/>
  <c r="DT131" i="10"/>
  <c r="DT132" i="10"/>
  <c r="DT133" i="10"/>
  <c r="DT136" i="10"/>
  <c r="DT137" i="10"/>
  <c r="DT141" i="10"/>
  <c r="AN196" i="10"/>
  <c r="DT196" i="10"/>
  <c r="DT16" i="10"/>
  <c r="DT18" i="10"/>
  <c r="DT19" i="10"/>
  <c r="DT20" i="10"/>
  <c r="DT22" i="10"/>
  <c r="DT23" i="10"/>
  <c r="DT24" i="10"/>
  <c r="DT25" i="10"/>
  <c r="DT27" i="10"/>
  <c r="DT28" i="10"/>
  <c r="DT29" i="10"/>
  <c r="DT30" i="10"/>
  <c r="DT31" i="10"/>
  <c r="DT32" i="10"/>
  <c r="DT33" i="10"/>
  <c r="DT34" i="10"/>
  <c r="DT35" i="10"/>
  <c r="DT36" i="10"/>
  <c r="DT37" i="10"/>
  <c r="DT39" i="10"/>
  <c r="DT40" i="10"/>
  <c r="DT41" i="10"/>
  <c r="DT42" i="10"/>
  <c r="DT43" i="10"/>
  <c r="AN96" i="10"/>
  <c r="DT96" i="10"/>
  <c r="AN298" i="10"/>
  <c r="DT298" i="10"/>
  <c r="AN198" i="10"/>
  <c r="DT198" i="10"/>
  <c r="AN98" i="10"/>
  <c r="DT98" i="10"/>
  <c r="DS217" i="10"/>
  <c r="DS218" i="10"/>
  <c r="DS219" i="10"/>
  <c r="DS220" i="10"/>
  <c r="DS221" i="10"/>
  <c r="DS222" i="10"/>
  <c r="DS223" i="10"/>
  <c r="DS224" i="10"/>
  <c r="DS225" i="10"/>
  <c r="DS226" i="10"/>
  <c r="DS227" i="10"/>
  <c r="DS228" i="10"/>
  <c r="DS229" i="10"/>
  <c r="DS230" i="10"/>
  <c r="DS231" i="10"/>
  <c r="DS232" i="10"/>
  <c r="DS233" i="10"/>
  <c r="DS234" i="10"/>
  <c r="DS235" i="10"/>
  <c r="DS236" i="10"/>
  <c r="DS237" i="10"/>
  <c r="DS238" i="10"/>
  <c r="DS239" i="10"/>
  <c r="DS240" i="10"/>
  <c r="DS241" i="10"/>
  <c r="DS242" i="10"/>
  <c r="AM296" i="10"/>
  <c r="DS296" i="10"/>
  <c r="DS116" i="10"/>
  <c r="DS117" i="10"/>
  <c r="DS118" i="10"/>
  <c r="DS122" i="10"/>
  <c r="DS125" i="10"/>
  <c r="DS126" i="10"/>
  <c r="DS127" i="10"/>
  <c r="DS134" i="10"/>
  <c r="DS135" i="10"/>
  <c r="DS138" i="10"/>
  <c r="DS141" i="10"/>
  <c r="DS142" i="10"/>
  <c r="DS16" i="10"/>
  <c r="DS17" i="10"/>
  <c r="DS18" i="10"/>
  <c r="DS19" i="10"/>
  <c r="DS22" i="10"/>
  <c r="DS25" i="10"/>
  <c r="DS26" i="10"/>
  <c r="DS27" i="10"/>
  <c r="DS28" i="10"/>
  <c r="DS29" i="10"/>
  <c r="DS30" i="10"/>
  <c r="DS31" i="10"/>
  <c r="DS32" i="10"/>
  <c r="DS33" i="10"/>
  <c r="DS34" i="10"/>
  <c r="DS35" i="10"/>
  <c r="DS36" i="10"/>
  <c r="DS37" i="10"/>
  <c r="DS39" i="10"/>
  <c r="DS41" i="10"/>
  <c r="DS42" i="10"/>
  <c r="AM96" i="10"/>
  <c r="DS96" i="10"/>
  <c r="AM298" i="10"/>
  <c r="DS298" i="10"/>
  <c r="AM198" i="10"/>
  <c r="DS198" i="10"/>
  <c r="AM98" i="10"/>
  <c r="DS98" i="10"/>
  <c r="DR217" i="10"/>
  <c r="DR218" i="10"/>
  <c r="DR219" i="10"/>
  <c r="DR220" i="10"/>
  <c r="DR221" i="10"/>
  <c r="DR222" i="10"/>
  <c r="DR223" i="10"/>
  <c r="DR224" i="10"/>
  <c r="DR225" i="10"/>
  <c r="DR226" i="10"/>
  <c r="DR227" i="10"/>
  <c r="DR228" i="10"/>
  <c r="DR229" i="10"/>
  <c r="DR230" i="10"/>
  <c r="DR231" i="10"/>
  <c r="DR232" i="10"/>
  <c r="DR233" i="10"/>
  <c r="DR234" i="10"/>
  <c r="DR235" i="10"/>
  <c r="DR236" i="10"/>
  <c r="DR237" i="10"/>
  <c r="DR238" i="10"/>
  <c r="DR239" i="10"/>
  <c r="DR240" i="10"/>
  <c r="DR241" i="10"/>
  <c r="AL296" i="10"/>
  <c r="DR296" i="10"/>
  <c r="DR116" i="10"/>
  <c r="DR119" i="10"/>
  <c r="DR124" i="10"/>
  <c r="DR127" i="10"/>
  <c r="DR130" i="10"/>
  <c r="DR131" i="10"/>
  <c r="DR132" i="10"/>
  <c r="DR136" i="10"/>
  <c r="DR138" i="10"/>
  <c r="DR139" i="10"/>
  <c r="DR140" i="10"/>
  <c r="AL196" i="10"/>
  <c r="DR196" i="10"/>
  <c r="DR16" i="10"/>
  <c r="DR17" i="10"/>
  <c r="DR18" i="10"/>
  <c r="DR19" i="10"/>
  <c r="DR20" i="10"/>
  <c r="DR21" i="10"/>
  <c r="DR22" i="10"/>
  <c r="DR24" i="10"/>
  <c r="DR25" i="10"/>
  <c r="DR27" i="10"/>
  <c r="DR28" i="10"/>
  <c r="DR29" i="10"/>
  <c r="DR31" i="10"/>
  <c r="DR32" i="10"/>
  <c r="DR33" i="10"/>
  <c r="DR34" i="10"/>
  <c r="DR35" i="10"/>
  <c r="DR36" i="10"/>
  <c r="DR37" i="10"/>
  <c r="DR39" i="10"/>
  <c r="DR40" i="10"/>
  <c r="DR41" i="10"/>
  <c r="AL96" i="10"/>
  <c r="DR96" i="10"/>
  <c r="AL298" i="10"/>
  <c r="DR298" i="10"/>
  <c r="AL198" i="10"/>
  <c r="DR198" i="10"/>
  <c r="AL98" i="10"/>
  <c r="DR98" i="10"/>
  <c r="DQ217" i="10"/>
  <c r="DQ218" i="10"/>
  <c r="DQ219" i="10"/>
  <c r="DQ220" i="10"/>
  <c r="DQ221" i="10"/>
  <c r="DQ222" i="10"/>
  <c r="DQ223" i="10"/>
  <c r="DQ224" i="10"/>
  <c r="DQ225" i="10"/>
  <c r="DQ226" i="10"/>
  <c r="DQ227" i="10"/>
  <c r="DQ228" i="10"/>
  <c r="DQ229" i="10"/>
  <c r="DQ230" i="10"/>
  <c r="DQ231" i="10"/>
  <c r="DQ232" i="10"/>
  <c r="DQ233" i="10"/>
  <c r="DQ234" i="10"/>
  <c r="DQ235" i="10"/>
  <c r="DQ236" i="10"/>
  <c r="DQ237" i="10"/>
  <c r="DQ238" i="10"/>
  <c r="DQ239" i="10"/>
  <c r="DQ240" i="10"/>
  <c r="AK296" i="10"/>
  <c r="DQ296" i="10"/>
  <c r="DQ116" i="10"/>
  <c r="DQ120" i="10"/>
  <c r="DQ122" i="10"/>
  <c r="DQ124" i="10"/>
  <c r="DQ127" i="10"/>
  <c r="DQ132" i="10"/>
  <c r="DQ135" i="10"/>
  <c r="DQ136" i="10"/>
  <c r="DQ138" i="10"/>
  <c r="DQ16" i="10"/>
  <c r="DQ17" i="10"/>
  <c r="DQ18" i="10"/>
  <c r="DQ19" i="10"/>
  <c r="DQ21" i="10"/>
  <c r="DQ22" i="10"/>
  <c r="DQ24" i="10"/>
  <c r="DQ25" i="10"/>
  <c r="DQ26" i="10"/>
  <c r="DQ27" i="10"/>
  <c r="DQ28" i="10"/>
  <c r="DQ29" i="10"/>
  <c r="DQ30" i="10"/>
  <c r="DQ31" i="10"/>
  <c r="DQ32" i="10"/>
  <c r="DQ33" i="10"/>
  <c r="DQ34" i="10"/>
  <c r="DQ35" i="10"/>
  <c r="DQ36" i="10"/>
  <c r="DQ37" i="10"/>
  <c r="DQ39" i="10"/>
  <c r="DQ40" i="10"/>
  <c r="AK96" i="10"/>
  <c r="DQ96" i="10"/>
  <c r="AK298" i="10"/>
  <c r="DQ298" i="10"/>
  <c r="AK198" i="10"/>
  <c r="DQ198" i="10"/>
  <c r="AK98" i="10"/>
  <c r="DQ98" i="10"/>
  <c r="DP216" i="10"/>
  <c r="DP217" i="10"/>
  <c r="DP218" i="10"/>
  <c r="DP219" i="10"/>
  <c r="DP220" i="10"/>
  <c r="DP221" i="10"/>
  <c r="DP222" i="10"/>
  <c r="DP223" i="10"/>
  <c r="DP224" i="10"/>
  <c r="DP225" i="10"/>
  <c r="DP226" i="10"/>
  <c r="DP227" i="10"/>
  <c r="DP228" i="10"/>
  <c r="DP229" i="10"/>
  <c r="DP230" i="10"/>
  <c r="DP231" i="10"/>
  <c r="DP232" i="10"/>
  <c r="DP233" i="10"/>
  <c r="DP234" i="10"/>
  <c r="DP235" i="10"/>
  <c r="DP236" i="10"/>
  <c r="DP237" i="10"/>
  <c r="DP238" i="10"/>
  <c r="DP239" i="10"/>
  <c r="AJ296" i="10"/>
  <c r="DP296" i="10"/>
  <c r="DP116" i="10"/>
  <c r="DP118" i="10"/>
  <c r="DP119" i="10"/>
  <c r="DP125" i="10"/>
  <c r="DP126" i="10"/>
  <c r="DP127" i="10"/>
  <c r="DP131" i="10"/>
  <c r="DP133" i="10"/>
  <c r="DP134" i="10"/>
  <c r="DP138" i="10"/>
  <c r="DP16" i="10"/>
  <c r="DP17" i="10"/>
  <c r="DP18" i="10"/>
  <c r="DP19" i="10"/>
  <c r="DP20" i="10"/>
  <c r="DP21" i="10"/>
  <c r="DP22" i="10"/>
  <c r="DP25" i="10"/>
  <c r="DP26" i="10"/>
  <c r="DP27" i="10"/>
  <c r="DP28" i="10"/>
  <c r="DP29" i="10"/>
  <c r="DP30" i="10"/>
  <c r="DP31" i="10"/>
  <c r="DP32" i="10"/>
  <c r="DP33" i="10"/>
  <c r="DP34" i="10"/>
  <c r="DP35" i="10"/>
  <c r="DP36" i="10"/>
  <c r="DP37" i="10"/>
  <c r="DP39" i="10"/>
  <c r="AJ96" i="10"/>
  <c r="DP96" i="10"/>
  <c r="AJ298" i="10"/>
  <c r="DP298" i="10"/>
  <c r="AJ198" i="10"/>
  <c r="DP198" i="10"/>
  <c r="AJ98" i="10"/>
  <c r="DP98" i="10"/>
  <c r="DO216" i="10"/>
  <c r="DO217" i="10"/>
  <c r="DO218" i="10"/>
  <c r="DO219" i="10"/>
  <c r="DO220" i="10"/>
  <c r="DO221" i="10"/>
  <c r="DO222" i="10"/>
  <c r="DO223" i="10"/>
  <c r="DO224" i="10"/>
  <c r="DO225" i="10"/>
  <c r="DO226" i="10"/>
  <c r="DO227" i="10"/>
  <c r="DO228" i="10"/>
  <c r="DO229" i="10"/>
  <c r="DO230" i="10"/>
  <c r="DO231" i="10"/>
  <c r="DO232" i="10"/>
  <c r="DO233" i="10"/>
  <c r="DO234" i="10"/>
  <c r="DO235" i="10"/>
  <c r="DO236" i="10"/>
  <c r="DO237" i="10"/>
  <c r="DO238" i="10"/>
  <c r="AI296" i="10"/>
  <c r="DO296" i="10"/>
  <c r="DO116" i="10"/>
  <c r="DO117" i="10"/>
  <c r="DO120" i="10"/>
  <c r="DO124" i="10"/>
  <c r="DO125" i="10"/>
  <c r="DO129" i="10"/>
  <c r="DO131" i="10"/>
  <c r="DO132" i="10"/>
  <c r="DO137" i="10"/>
  <c r="AI196" i="10"/>
  <c r="DO196" i="10"/>
  <c r="DO16" i="10"/>
  <c r="DO17" i="10"/>
  <c r="DO18" i="10"/>
  <c r="DO19" i="10"/>
  <c r="DO20" i="10"/>
  <c r="DO21" i="10"/>
  <c r="DO22" i="10"/>
  <c r="DO24" i="10"/>
  <c r="DO25" i="10"/>
  <c r="DO27" i="10"/>
  <c r="DO28" i="10"/>
  <c r="DO29" i="10"/>
  <c r="DO31" i="10"/>
  <c r="DO32" i="10"/>
  <c r="DO33" i="10"/>
  <c r="DO34" i="10"/>
  <c r="DO35" i="10"/>
  <c r="DO36" i="10"/>
  <c r="DO37" i="10"/>
  <c r="AI298" i="10"/>
  <c r="DO298" i="10"/>
  <c r="AI198" i="10"/>
  <c r="DO198" i="10"/>
  <c r="AI98" i="10"/>
  <c r="DO98" i="10"/>
  <c r="DN216" i="10"/>
  <c r="DN217" i="10"/>
  <c r="DN218" i="10"/>
  <c r="DN219" i="10"/>
  <c r="DN220" i="10"/>
  <c r="DN221" i="10"/>
  <c r="DN222" i="10"/>
  <c r="DN223" i="10"/>
  <c r="DN224" i="10"/>
  <c r="DN225" i="10"/>
  <c r="DN226" i="10"/>
  <c r="DN227" i="10"/>
  <c r="DN228" i="10"/>
  <c r="DN229" i="10"/>
  <c r="DN230" i="10"/>
  <c r="DN231" i="10"/>
  <c r="DN232" i="10"/>
  <c r="DN233" i="10"/>
  <c r="DN234" i="10"/>
  <c r="DN235" i="10"/>
  <c r="DN236" i="10"/>
  <c r="DN237" i="10"/>
  <c r="AH296" i="10"/>
  <c r="DN296" i="10"/>
  <c r="DN116" i="10"/>
  <c r="DN117" i="10"/>
  <c r="DN118" i="10"/>
  <c r="DN121" i="10"/>
  <c r="DN125" i="10"/>
  <c r="DN126" i="10"/>
  <c r="DN129" i="10"/>
  <c r="DN130" i="10"/>
  <c r="DN132" i="10"/>
  <c r="DN133" i="10"/>
  <c r="DN134" i="10"/>
  <c r="DN16" i="10"/>
  <c r="DN18" i="10"/>
  <c r="DN19" i="10"/>
  <c r="DN21" i="10"/>
  <c r="DN22" i="10"/>
  <c r="DN23" i="10"/>
  <c r="DN25" i="10"/>
  <c r="DN26" i="10"/>
  <c r="DN27" i="10"/>
  <c r="DN28" i="10"/>
  <c r="DN29" i="10"/>
  <c r="DN31" i="10"/>
  <c r="DN32" i="10"/>
  <c r="DN33" i="10"/>
  <c r="DN34" i="10"/>
  <c r="DN35" i="10"/>
  <c r="DN36" i="10"/>
  <c r="DN37" i="10"/>
  <c r="AH96" i="10"/>
  <c r="DN96" i="10"/>
  <c r="AH298" i="10"/>
  <c r="DN298" i="10"/>
  <c r="AH198" i="10"/>
  <c r="DN198" i="10"/>
  <c r="AH98" i="10"/>
  <c r="DN98" i="10"/>
  <c r="DM216" i="10"/>
  <c r="DM217" i="10"/>
  <c r="DM218" i="10"/>
  <c r="DM219" i="10"/>
  <c r="DM220" i="10"/>
  <c r="DM221" i="10"/>
  <c r="DM222" i="10"/>
  <c r="DM223" i="10"/>
  <c r="DM224" i="10"/>
  <c r="DM225" i="10"/>
  <c r="DM226" i="10"/>
  <c r="DM227" i="10"/>
  <c r="DM228" i="10"/>
  <c r="DM229" i="10"/>
  <c r="DM230" i="10"/>
  <c r="DM231" i="10"/>
  <c r="DM232" i="10"/>
  <c r="DM233" i="10"/>
  <c r="DM234" i="10"/>
  <c r="DM235" i="10"/>
  <c r="DM236" i="10"/>
  <c r="AG296" i="10"/>
  <c r="DM296" i="10"/>
  <c r="DM116" i="10"/>
  <c r="DM117" i="10"/>
  <c r="DM118" i="10"/>
  <c r="DM120" i="10"/>
  <c r="DM125" i="10"/>
  <c r="DM126" i="10"/>
  <c r="DM129" i="10"/>
  <c r="DM133" i="10"/>
  <c r="DM134" i="10"/>
  <c r="AG196" i="10"/>
  <c r="DM196" i="10"/>
  <c r="DM16" i="10"/>
  <c r="DM18" i="10"/>
  <c r="DM19" i="10"/>
  <c r="DM22" i="10"/>
  <c r="DM23" i="10"/>
  <c r="DM24" i="10"/>
  <c r="DM25" i="10"/>
  <c r="DM26" i="10"/>
  <c r="DM27" i="10"/>
  <c r="DM28" i="10"/>
  <c r="DM29" i="10"/>
  <c r="DM31" i="10"/>
  <c r="DM32" i="10"/>
  <c r="DM33" i="10"/>
  <c r="DM34" i="10"/>
  <c r="DM35" i="10"/>
  <c r="DM36" i="10"/>
  <c r="AG96" i="10"/>
  <c r="DM96" i="10"/>
  <c r="AG298" i="10"/>
  <c r="DM298" i="10"/>
  <c r="AG198" i="10"/>
  <c r="DM198" i="10"/>
  <c r="AG98" i="10"/>
  <c r="DM98" i="10"/>
  <c r="DL217" i="10"/>
  <c r="DL218" i="10"/>
  <c r="DL219" i="10"/>
  <c r="DL220" i="10"/>
  <c r="DL221" i="10"/>
  <c r="DL222" i="10"/>
  <c r="DL223" i="10"/>
  <c r="DL224" i="10"/>
  <c r="DL225" i="10"/>
  <c r="DL226" i="10"/>
  <c r="DL227" i="10"/>
  <c r="DL228" i="10"/>
  <c r="DL229" i="10"/>
  <c r="DL230" i="10"/>
  <c r="DL231" i="10"/>
  <c r="DL232" i="10"/>
  <c r="DL233" i="10"/>
  <c r="DL234" i="10"/>
  <c r="DL235" i="10"/>
  <c r="AF296" i="10"/>
  <c r="DL296" i="10"/>
  <c r="DL116" i="10"/>
  <c r="DL117" i="10"/>
  <c r="DL119" i="10"/>
  <c r="DL121" i="10"/>
  <c r="DL124" i="10"/>
  <c r="DL125" i="10"/>
  <c r="DL127" i="10"/>
  <c r="DL129" i="10"/>
  <c r="DL132" i="10"/>
  <c r="DL133" i="10"/>
  <c r="AF196" i="10"/>
  <c r="DL196" i="10"/>
  <c r="DL16" i="10"/>
  <c r="DL18" i="10"/>
  <c r="DL19" i="10"/>
  <c r="DL20" i="10"/>
  <c r="DL22" i="10"/>
  <c r="DL23" i="10"/>
  <c r="DL24" i="10"/>
  <c r="DL25" i="10"/>
  <c r="DL27" i="10"/>
  <c r="DL28" i="10"/>
  <c r="DL29" i="10"/>
  <c r="DL31" i="10"/>
  <c r="DL32" i="10"/>
  <c r="DL33" i="10"/>
  <c r="DL34" i="10"/>
  <c r="DL35" i="10"/>
  <c r="AF96" i="10"/>
  <c r="DL96" i="10"/>
  <c r="AF298" i="10"/>
  <c r="DL298" i="10"/>
  <c r="AF198" i="10"/>
  <c r="DL198" i="10"/>
  <c r="AF98" i="10"/>
  <c r="DL98" i="10"/>
  <c r="DK217" i="10"/>
  <c r="DK218" i="10"/>
  <c r="DK219" i="10"/>
  <c r="DK220" i="10"/>
  <c r="DK221" i="10"/>
  <c r="DK222" i="10"/>
  <c r="DK223" i="10"/>
  <c r="DK224" i="10"/>
  <c r="DK225" i="10"/>
  <c r="DK226" i="10"/>
  <c r="DK227" i="10"/>
  <c r="DK228" i="10"/>
  <c r="DK229" i="10"/>
  <c r="DK230" i="10"/>
  <c r="DK231" i="10"/>
  <c r="DK232" i="10"/>
  <c r="DK233" i="10"/>
  <c r="DK234" i="10"/>
  <c r="AE296" i="10"/>
  <c r="DK296" i="10"/>
  <c r="DK116" i="10"/>
  <c r="DK118" i="10"/>
  <c r="DK119" i="10"/>
  <c r="DK121" i="10"/>
  <c r="DK122" i="10"/>
  <c r="DK123" i="10"/>
  <c r="DK126" i="10"/>
  <c r="DK127" i="10"/>
  <c r="DK130" i="10"/>
  <c r="DK131" i="10"/>
  <c r="DK134" i="10"/>
  <c r="DK16" i="10"/>
  <c r="DK18" i="10"/>
  <c r="DK19" i="10"/>
  <c r="DK21" i="10"/>
  <c r="DK22" i="10"/>
  <c r="DK23" i="10"/>
  <c r="DK25" i="10"/>
  <c r="DK27" i="10"/>
  <c r="DK28" i="10"/>
  <c r="DK29" i="10"/>
  <c r="DK30" i="10"/>
  <c r="DK31" i="10"/>
  <c r="DK32" i="10"/>
  <c r="DK33" i="10"/>
  <c r="DK34" i="10"/>
  <c r="AE96" i="10"/>
  <c r="DK96" i="10"/>
  <c r="AE298" i="10"/>
  <c r="DK298" i="10"/>
  <c r="AE198" i="10"/>
  <c r="DK198" i="10"/>
  <c r="AE98" i="10"/>
  <c r="DK98" i="10"/>
  <c r="DJ217" i="10"/>
  <c r="DJ218" i="10"/>
  <c r="DJ219" i="10"/>
  <c r="DJ220" i="10"/>
  <c r="DJ221" i="10"/>
  <c r="DJ222" i="10"/>
  <c r="DJ223" i="10"/>
  <c r="DJ224" i="10"/>
  <c r="DJ225" i="10"/>
  <c r="DJ226" i="10"/>
  <c r="DJ227" i="10"/>
  <c r="DJ228" i="10"/>
  <c r="DJ229" i="10"/>
  <c r="DJ230" i="10"/>
  <c r="DJ231" i="10"/>
  <c r="DJ232" i="10"/>
  <c r="DJ233" i="10"/>
  <c r="AD296" i="10"/>
  <c r="DJ296" i="10"/>
  <c r="DJ116" i="10"/>
  <c r="DJ118" i="10"/>
  <c r="DJ119" i="10"/>
  <c r="DJ120" i="10"/>
  <c r="DJ127" i="10"/>
  <c r="DJ131" i="10"/>
  <c r="DJ132" i="10"/>
  <c r="DJ16" i="10"/>
  <c r="DJ17" i="10"/>
  <c r="DJ18" i="10"/>
  <c r="DJ19" i="10"/>
  <c r="DJ20" i="10"/>
  <c r="DJ21" i="10"/>
  <c r="DJ22" i="10"/>
  <c r="DJ24" i="10"/>
  <c r="DJ25" i="10"/>
  <c r="DJ27" i="10"/>
  <c r="DJ28" i="10"/>
  <c r="DJ29" i="10"/>
  <c r="DJ31" i="10"/>
  <c r="DJ32" i="10"/>
  <c r="DJ33" i="10"/>
  <c r="AD96" i="10"/>
  <c r="DJ96" i="10"/>
  <c r="AD298" i="10"/>
  <c r="DJ298" i="10"/>
  <c r="AD198" i="10"/>
  <c r="DJ198" i="10"/>
  <c r="AD98" i="10"/>
  <c r="DJ98" i="10"/>
  <c r="DI216" i="10"/>
  <c r="DI217" i="10"/>
  <c r="DI218" i="10"/>
  <c r="DI219" i="10"/>
  <c r="DI220" i="10"/>
  <c r="DI221" i="10"/>
  <c r="DI222" i="10"/>
  <c r="DI223" i="10"/>
  <c r="DI224" i="10"/>
  <c r="DI225" i="10"/>
  <c r="DI226" i="10"/>
  <c r="DI227" i="10"/>
  <c r="DI228" i="10"/>
  <c r="DI229" i="10"/>
  <c r="DI230" i="10"/>
  <c r="DI231" i="10"/>
  <c r="DI232" i="10"/>
  <c r="AC296" i="10"/>
  <c r="DI296" i="10"/>
  <c r="DI116" i="10"/>
  <c r="DI118" i="10"/>
  <c r="DI119" i="10"/>
  <c r="DI120" i="10"/>
  <c r="DI124" i="10"/>
  <c r="DI127" i="10"/>
  <c r="DI131" i="10"/>
  <c r="DI132" i="10"/>
  <c r="AC196" i="10"/>
  <c r="DI196" i="10"/>
  <c r="DI16" i="10"/>
  <c r="DI18" i="10"/>
  <c r="DI19" i="10"/>
  <c r="DI20" i="10"/>
  <c r="DI21" i="10"/>
  <c r="DI22" i="10"/>
  <c r="DI25" i="10"/>
  <c r="DI26" i="10"/>
  <c r="DI27" i="10"/>
  <c r="DI28" i="10"/>
  <c r="DI29" i="10"/>
  <c r="DI30" i="10"/>
  <c r="DI31" i="10"/>
  <c r="DI32" i="10"/>
  <c r="AC96" i="10"/>
  <c r="DI96" i="10"/>
  <c r="AC298" i="10"/>
  <c r="DI298" i="10"/>
  <c r="AC198" i="10"/>
  <c r="DI198" i="10"/>
  <c r="AC98" i="10"/>
  <c r="DI98" i="10"/>
  <c r="DH217" i="10"/>
  <c r="DH218" i="10"/>
  <c r="DH219" i="10"/>
  <c r="DH220" i="10"/>
  <c r="DH221" i="10"/>
  <c r="DH222" i="10"/>
  <c r="DH223" i="10"/>
  <c r="DH224" i="10"/>
  <c r="DH225" i="10"/>
  <c r="DH226" i="10"/>
  <c r="DH227" i="10"/>
  <c r="DH228" i="10"/>
  <c r="DH229" i="10"/>
  <c r="DH230" i="10"/>
  <c r="DH231" i="10"/>
  <c r="AB296" i="10"/>
  <c r="DH296" i="10"/>
  <c r="DH116" i="10"/>
  <c r="DH118" i="10"/>
  <c r="DH126" i="10"/>
  <c r="DH127" i="10"/>
  <c r="DH129" i="10"/>
  <c r="DH130" i="10"/>
  <c r="DH16" i="10"/>
  <c r="DH17" i="10"/>
  <c r="DH18" i="10"/>
  <c r="DH19" i="10"/>
  <c r="DH21" i="10"/>
  <c r="DH22" i="10"/>
  <c r="DH24" i="10"/>
  <c r="DH25" i="10"/>
  <c r="DH26" i="10"/>
  <c r="DH27" i="10"/>
  <c r="DH28" i="10"/>
  <c r="DH29" i="10"/>
  <c r="DH30" i="10"/>
  <c r="DH31" i="10"/>
  <c r="AB96" i="10"/>
  <c r="DH96" i="10"/>
  <c r="AB298" i="10"/>
  <c r="DH298" i="10"/>
  <c r="AB198" i="10"/>
  <c r="DH198" i="10"/>
  <c r="AB98" i="10"/>
  <c r="DH98" i="10"/>
  <c r="DG216" i="10"/>
  <c r="DG217" i="10"/>
  <c r="DG218" i="10"/>
  <c r="DG219" i="10"/>
  <c r="DG220" i="10"/>
  <c r="DG221" i="10"/>
  <c r="DG222" i="10"/>
  <c r="DG223" i="10"/>
  <c r="DG224" i="10"/>
  <c r="DG225" i="10"/>
  <c r="DG226" i="10"/>
  <c r="DG227" i="10"/>
  <c r="DG228" i="10"/>
  <c r="DG229" i="10"/>
  <c r="DG230" i="10"/>
  <c r="AA296" i="10"/>
  <c r="DG296" i="10"/>
  <c r="DG116" i="10"/>
  <c r="DG117" i="10"/>
  <c r="DG118" i="10"/>
  <c r="DG119" i="10"/>
  <c r="DG120" i="10"/>
  <c r="DG121" i="10"/>
  <c r="DG124" i="10"/>
  <c r="DG125" i="10"/>
  <c r="DG126" i="10"/>
  <c r="DG127" i="10"/>
  <c r="DG129" i="10"/>
  <c r="AA196" i="10"/>
  <c r="DG196" i="10"/>
  <c r="DG16" i="10"/>
  <c r="DG17" i="10"/>
  <c r="DG18" i="10"/>
  <c r="DG19" i="10"/>
  <c r="DG20" i="10"/>
  <c r="DG21" i="10"/>
  <c r="DG22" i="10"/>
  <c r="DG23" i="10"/>
  <c r="DG24" i="10"/>
  <c r="DG25" i="10"/>
  <c r="DG27" i="10"/>
  <c r="DG28" i="10"/>
  <c r="DG29" i="10"/>
  <c r="DG30" i="10"/>
  <c r="AA96" i="10"/>
  <c r="DG96" i="10"/>
  <c r="AA298" i="10"/>
  <c r="DG298" i="10"/>
  <c r="AA198" i="10"/>
  <c r="DG198" i="10"/>
  <c r="AA98" i="10"/>
  <c r="DG98" i="10"/>
  <c r="DF216" i="10"/>
  <c r="DF217" i="10"/>
  <c r="DF218" i="10"/>
  <c r="DF219" i="10"/>
  <c r="DF220" i="10"/>
  <c r="DF221" i="10"/>
  <c r="DF222" i="10"/>
  <c r="DF223" i="10"/>
  <c r="DF224" i="10"/>
  <c r="DF225" i="10"/>
  <c r="DF226" i="10"/>
  <c r="DF227" i="10"/>
  <c r="DF228" i="10"/>
  <c r="DF229" i="10"/>
  <c r="Z296" i="10"/>
  <c r="DF296" i="10"/>
  <c r="DF116" i="10"/>
  <c r="DF117" i="10"/>
  <c r="DF118" i="10"/>
  <c r="DF119" i="10"/>
  <c r="DF120" i="10"/>
  <c r="DF121" i="10"/>
  <c r="DF122" i="10"/>
  <c r="DF125" i="10"/>
  <c r="DF127" i="10"/>
  <c r="DF129" i="10"/>
  <c r="DF16" i="10"/>
  <c r="DF17" i="10"/>
  <c r="DF18" i="10"/>
  <c r="DF19" i="10"/>
  <c r="DF21" i="10"/>
  <c r="DF22" i="10"/>
  <c r="DF23" i="10"/>
  <c r="DF24" i="10"/>
  <c r="DF25" i="10"/>
  <c r="DF26" i="10"/>
  <c r="DF27" i="10"/>
  <c r="DF28" i="10"/>
  <c r="DF29" i="10"/>
  <c r="Z96" i="10"/>
  <c r="DF96" i="10"/>
  <c r="Z298" i="10"/>
  <c r="DF298" i="10"/>
  <c r="Z198" i="10"/>
  <c r="DF198" i="10"/>
  <c r="Z98" i="10"/>
  <c r="DF98" i="10"/>
  <c r="DE216" i="10"/>
  <c r="DE217" i="10"/>
  <c r="DE218" i="10"/>
  <c r="DE219" i="10"/>
  <c r="DE220" i="10"/>
  <c r="DE221" i="10"/>
  <c r="DE222" i="10"/>
  <c r="DE223" i="10"/>
  <c r="DE224" i="10"/>
  <c r="DE225" i="10"/>
  <c r="DE226" i="10"/>
  <c r="DE227" i="10"/>
  <c r="DE228" i="10"/>
  <c r="Y296" i="10"/>
  <c r="DE296" i="10"/>
  <c r="DE116" i="10"/>
  <c r="DE117" i="10"/>
  <c r="DE118" i="10"/>
  <c r="DE121" i="10"/>
  <c r="DE122" i="10"/>
  <c r="DE124" i="10"/>
  <c r="DE125" i="10"/>
  <c r="DE127" i="10"/>
  <c r="DE16" i="10"/>
  <c r="DE18" i="10"/>
  <c r="DE19" i="10"/>
  <c r="DE20" i="10"/>
  <c r="DE21" i="10"/>
  <c r="DE22" i="10"/>
  <c r="DE23" i="10"/>
  <c r="DE24" i="10"/>
  <c r="DE25" i="10"/>
  <c r="DE27" i="10"/>
  <c r="DE28" i="10"/>
  <c r="Y96" i="10"/>
  <c r="DE96" i="10"/>
  <c r="Y298" i="10"/>
  <c r="DE298" i="10"/>
  <c r="Y198" i="10"/>
  <c r="DE198" i="10"/>
  <c r="Y98" i="10"/>
  <c r="DE98" i="10"/>
  <c r="DD216" i="10"/>
  <c r="DD217" i="10"/>
  <c r="DD218" i="10"/>
  <c r="DD219" i="10"/>
  <c r="DD220" i="10"/>
  <c r="DD221" i="10"/>
  <c r="DD222" i="10"/>
  <c r="DD223" i="10"/>
  <c r="DD224" i="10"/>
  <c r="DD225" i="10"/>
  <c r="DD226" i="10"/>
  <c r="DD227" i="10"/>
  <c r="X296" i="10"/>
  <c r="DD296" i="10"/>
  <c r="DD116" i="10"/>
  <c r="DD117" i="10"/>
  <c r="DD118" i="10"/>
  <c r="DD120" i="10"/>
  <c r="DD121" i="10"/>
  <c r="DD124" i="10"/>
  <c r="DD125" i="10"/>
  <c r="DD127" i="10"/>
  <c r="X196" i="10"/>
  <c r="DD196" i="10"/>
  <c r="DD16" i="10"/>
  <c r="DD18" i="10"/>
  <c r="DD19" i="10"/>
  <c r="DD20" i="10"/>
  <c r="DD21" i="10"/>
  <c r="DD22" i="10"/>
  <c r="DD23" i="10"/>
  <c r="DD24" i="10"/>
  <c r="DD25" i="10"/>
  <c r="DD27" i="10"/>
  <c r="X96" i="10"/>
  <c r="DD96" i="10"/>
  <c r="X298" i="10"/>
  <c r="DD298" i="10"/>
  <c r="X198" i="10"/>
  <c r="DD198" i="10"/>
  <c r="X98" i="10"/>
  <c r="DD98" i="10"/>
  <c r="DC216" i="10"/>
  <c r="DC217" i="10"/>
  <c r="DC218" i="10"/>
  <c r="DC219" i="10"/>
  <c r="DC220" i="10"/>
  <c r="DC221" i="10"/>
  <c r="DC222" i="10"/>
  <c r="DC223" i="10"/>
  <c r="DC224" i="10"/>
  <c r="DC225" i="10"/>
  <c r="DC226" i="10"/>
  <c r="W296" i="10"/>
  <c r="DC296" i="10"/>
  <c r="DC116" i="10"/>
  <c r="DC117" i="10"/>
  <c r="DC118" i="10"/>
  <c r="DC119" i="10"/>
  <c r="DC122" i="10"/>
  <c r="DC124" i="10"/>
  <c r="DC125" i="10"/>
  <c r="DC16" i="10"/>
  <c r="DC17" i="10"/>
  <c r="DC18" i="10"/>
  <c r="DC19" i="10"/>
  <c r="DC21" i="10"/>
  <c r="DC22" i="10"/>
  <c r="DC23" i="10"/>
  <c r="DC24" i="10"/>
  <c r="DC25" i="10"/>
  <c r="DC26" i="10"/>
  <c r="W298" i="10"/>
  <c r="DC298" i="10"/>
  <c r="W198" i="10"/>
  <c r="DC198" i="10"/>
  <c r="W98" i="10"/>
  <c r="DC98" i="10"/>
  <c r="DB217" i="10"/>
  <c r="DB218" i="10"/>
  <c r="DB219" i="10"/>
  <c r="DB220" i="10"/>
  <c r="DB221" i="10"/>
  <c r="DB222" i="10"/>
  <c r="DB223" i="10"/>
  <c r="DB224" i="10"/>
  <c r="DB225" i="10"/>
  <c r="V296" i="10"/>
  <c r="DB296" i="10"/>
  <c r="DB116" i="10"/>
  <c r="DB118" i="10"/>
  <c r="DB119" i="10"/>
  <c r="DB120" i="10"/>
  <c r="DB121" i="10"/>
  <c r="DB124" i="10"/>
  <c r="DB125" i="10"/>
  <c r="V196" i="10"/>
  <c r="DB196" i="10"/>
  <c r="DB16" i="10"/>
  <c r="DB17" i="10"/>
  <c r="DB18" i="10"/>
  <c r="DB19" i="10"/>
  <c r="DB20" i="10"/>
  <c r="DB21" i="10"/>
  <c r="DB22" i="10"/>
  <c r="DB23" i="10"/>
  <c r="DB24" i="10"/>
  <c r="DB25" i="10"/>
  <c r="V96" i="10"/>
  <c r="DB96" i="10"/>
  <c r="V298" i="10"/>
  <c r="DB298" i="10"/>
  <c r="V198" i="10"/>
  <c r="DB198" i="10"/>
  <c r="V98" i="10"/>
  <c r="DB98" i="10"/>
  <c r="DA217" i="10"/>
  <c r="DA218" i="10"/>
  <c r="DA219" i="10"/>
  <c r="DA220" i="10"/>
  <c r="DA221" i="10"/>
  <c r="DA222" i="10"/>
  <c r="DA223" i="10"/>
  <c r="DA224" i="10"/>
  <c r="U296" i="10"/>
  <c r="DA296" i="10"/>
  <c r="DA116" i="10"/>
  <c r="DA118" i="10"/>
  <c r="DA119" i="10"/>
  <c r="DA121" i="10"/>
  <c r="DA122" i="10"/>
  <c r="DA124" i="10"/>
  <c r="DA16" i="10"/>
  <c r="DA17" i="10"/>
  <c r="DA18" i="10"/>
  <c r="DA19" i="10"/>
  <c r="DA21" i="10"/>
  <c r="DA22" i="10"/>
  <c r="DA23" i="10"/>
  <c r="DA24" i="10"/>
  <c r="U96" i="10"/>
  <c r="DA96" i="10"/>
  <c r="U298" i="10"/>
  <c r="DA298" i="10"/>
  <c r="U198" i="10"/>
  <c r="DA198" i="10"/>
  <c r="U98" i="10"/>
  <c r="DA98" i="10"/>
  <c r="CZ216" i="10"/>
  <c r="CZ217" i="10"/>
  <c r="CZ218" i="10"/>
  <c r="CZ219" i="10"/>
  <c r="CZ220" i="10"/>
  <c r="CZ221" i="10"/>
  <c r="CZ222" i="10"/>
  <c r="CZ223" i="10"/>
  <c r="T296" i="10"/>
  <c r="CZ296" i="10"/>
  <c r="CZ116" i="10"/>
  <c r="CZ117" i="10"/>
  <c r="CZ118" i="10"/>
  <c r="CZ119" i="10"/>
  <c r="CZ122" i="10"/>
  <c r="CZ16" i="10"/>
  <c r="CZ17" i="10"/>
  <c r="CZ18" i="10"/>
  <c r="CZ19" i="10"/>
  <c r="CZ20" i="10"/>
  <c r="CZ21" i="10"/>
  <c r="CZ22" i="10"/>
  <c r="T96" i="10"/>
  <c r="CZ96" i="10"/>
  <c r="T298" i="10"/>
  <c r="CZ298" i="10"/>
  <c r="T198" i="10"/>
  <c r="CZ198" i="10"/>
  <c r="T98" i="10"/>
  <c r="CZ98" i="10"/>
  <c r="CY216" i="10"/>
  <c r="CY217" i="10"/>
  <c r="CY218" i="10"/>
  <c r="CY219" i="10"/>
  <c r="CY220" i="10"/>
  <c r="CY221" i="10"/>
  <c r="CY222" i="10"/>
  <c r="S296" i="10"/>
  <c r="CY296" i="10"/>
  <c r="CY116" i="10"/>
  <c r="CY117" i="10"/>
  <c r="CY118" i="10"/>
  <c r="CY120" i="10"/>
  <c r="CY121" i="10"/>
  <c r="CY122" i="10"/>
  <c r="CY16" i="10"/>
  <c r="CY17" i="10"/>
  <c r="CY18" i="10"/>
  <c r="CY19" i="10"/>
  <c r="CY20" i="10"/>
  <c r="CY21" i="10"/>
  <c r="CY22" i="10"/>
  <c r="CY95" i="10"/>
  <c r="S96" i="10"/>
  <c r="CY96" i="10"/>
  <c r="S298" i="10"/>
  <c r="CY298" i="10"/>
  <c r="S198" i="10"/>
  <c r="CY198" i="10"/>
  <c r="S98" i="10"/>
  <c r="CY98" i="10"/>
  <c r="CX216" i="10"/>
  <c r="CX217" i="10"/>
  <c r="CX218" i="10"/>
  <c r="CX219" i="10"/>
  <c r="CX220" i="10"/>
  <c r="CX221" i="10"/>
  <c r="CX295" i="10"/>
  <c r="R296" i="10"/>
  <c r="CX296" i="10"/>
  <c r="CX297" i="10"/>
  <c r="CX116" i="10"/>
  <c r="CX117" i="10"/>
  <c r="CX118" i="10"/>
  <c r="CX121" i="10"/>
  <c r="R196" i="10"/>
  <c r="CX196" i="10"/>
  <c r="CX16" i="10"/>
  <c r="CX18" i="10"/>
  <c r="CX19" i="10"/>
  <c r="CX20" i="10"/>
  <c r="CX21" i="10"/>
  <c r="R96" i="10"/>
  <c r="CX96" i="10"/>
  <c r="R298" i="10"/>
  <c r="CX298" i="10"/>
  <c r="R198" i="10"/>
  <c r="CX198" i="10"/>
  <c r="R98" i="10"/>
  <c r="CX98" i="10"/>
  <c r="CW216" i="10"/>
  <c r="CW217" i="10"/>
  <c r="CW218" i="10"/>
  <c r="CW219" i="10"/>
  <c r="CW220" i="10"/>
  <c r="Q296" i="10"/>
  <c r="CW296" i="10"/>
  <c r="CW116" i="10"/>
  <c r="CW117" i="10"/>
  <c r="CW118" i="10"/>
  <c r="CW119" i="10"/>
  <c r="CW16" i="10"/>
  <c r="CW17" i="10"/>
  <c r="CW18" i="10"/>
  <c r="CW19" i="10"/>
  <c r="CW20" i="10"/>
  <c r="CW95" i="10"/>
  <c r="Q298" i="10"/>
  <c r="CW298" i="10"/>
  <c r="Q198" i="10"/>
  <c r="CW198" i="10"/>
  <c r="Q98" i="10"/>
  <c r="CW98" i="10"/>
  <c r="CV217" i="10"/>
  <c r="CV218" i="10"/>
  <c r="CV219" i="10"/>
  <c r="P296" i="10"/>
  <c r="CV296" i="10"/>
  <c r="CV116" i="10"/>
  <c r="CV117" i="10"/>
  <c r="CV118" i="10"/>
  <c r="CV119" i="10"/>
  <c r="P196" i="10"/>
  <c r="CV196" i="10"/>
  <c r="CV16" i="10"/>
  <c r="CV17" i="10"/>
  <c r="CV18" i="10"/>
  <c r="CV19" i="10"/>
  <c r="CV95" i="10"/>
  <c r="P96" i="10"/>
  <c r="CV96" i="10"/>
  <c r="CV97" i="10"/>
  <c r="P298" i="10"/>
  <c r="CV298" i="10"/>
  <c r="P198" i="10"/>
  <c r="CV198" i="10"/>
  <c r="P98" i="10"/>
  <c r="CV98" i="10"/>
  <c r="CU217" i="10"/>
  <c r="CU218" i="10"/>
  <c r="O296" i="10"/>
  <c r="CU296" i="10"/>
  <c r="CU116" i="10"/>
  <c r="CU118" i="10"/>
  <c r="O196" i="10"/>
  <c r="CU196" i="10"/>
  <c r="CU16" i="10"/>
  <c r="CU18" i="10"/>
  <c r="O96" i="10"/>
  <c r="CU96" i="10"/>
  <c r="O298" i="10"/>
  <c r="CU298" i="10"/>
  <c r="O198" i="10"/>
  <c r="CU198" i="10"/>
  <c r="O98" i="10"/>
  <c r="CU98" i="10"/>
  <c r="CT216" i="10"/>
  <c r="CT217" i="10"/>
  <c r="CT295" i="10"/>
  <c r="N296" i="10"/>
  <c r="CT296" i="10"/>
  <c r="CT297" i="10"/>
  <c r="CT116" i="10"/>
  <c r="CT117" i="10"/>
  <c r="CT195" i="10"/>
  <c r="N196" i="10"/>
  <c r="CT196" i="10"/>
  <c r="CT16" i="10"/>
  <c r="CT17" i="10"/>
  <c r="CT95" i="10"/>
  <c r="N96" i="10"/>
  <c r="CT96" i="10"/>
  <c r="CT97" i="10"/>
  <c r="M113" i="14"/>
  <c r="N298" i="10"/>
  <c r="CT298" i="10"/>
  <c r="N198" i="10"/>
  <c r="CT198" i="10"/>
  <c r="N98" i="10"/>
  <c r="CT98" i="10"/>
  <c r="CT100" i="10"/>
  <c r="J113" i="14"/>
  <c r="P46" i="18"/>
  <c r="L46" i="18"/>
  <c r="S46" i="18"/>
  <c r="T46" i="18"/>
  <c r="E46" i="18"/>
  <c r="G46" i="18"/>
  <c r="P112" i="14"/>
  <c r="D84" i="17"/>
  <c r="BX96" i="17"/>
  <c r="FD96" i="17"/>
  <c r="D79" i="17"/>
  <c r="BS96" i="17"/>
  <c r="EY96" i="17"/>
  <c r="D68" i="17"/>
  <c r="BH96" i="17"/>
  <c r="EN96" i="17"/>
  <c r="D63" i="17"/>
  <c r="BC96" i="17"/>
  <c r="EI96" i="17"/>
  <c r="AB96" i="17"/>
  <c r="DH96" i="17"/>
  <c r="X96" i="17"/>
  <c r="DD96" i="17"/>
  <c r="T96" i="17"/>
  <c r="CZ96" i="17"/>
  <c r="H96" i="17"/>
  <c r="CN96" i="17"/>
  <c r="AQ50" i="11"/>
  <c r="AQ51" i="11"/>
  <c r="AQ52" i="11"/>
  <c r="AQ53" i="11"/>
  <c r="AQ54" i="11"/>
  <c r="AQ55" i="11"/>
  <c r="AQ56" i="11"/>
  <c r="AQ57" i="11"/>
  <c r="AQ58" i="11"/>
  <c r="AQ59" i="11"/>
  <c r="AQ60" i="11"/>
  <c r="AQ61" i="11"/>
  <c r="AQ62" i="11"/>
  <c r="AQ63" i="11"/>
  <c r="AQ64" i="11"/>
  <c r="AQ65" i="11"/>
  <c r="AQ66" i="11"/>
  <c r="AQ67" i="11"/>
  <c r="AQ68" i="11"/>
  <c r="AQ69" i="11"/>
  <c r="AQ70" i="11"/>
  <c r="AQ71" i="11"/>
  <c r="AQ72" i="11"/>
  <c r="AQ73" i="11"/>
  <c r="AQ74" i="11"/>
  <c r="AQ75" i="11"/>
  <c r="AQ76" i="11"/>
  <c r="AQ77" i="11"/>
  <c r="AQ78" i="11"/>
  <c r="AQ79" i="11"/>
  <c r="AQ80" i="11"/>
  <c r="AQ81" i="11"/>
  <c r="AQ82" i="11"/>
  <c r="AQ83" i="11"/>
  <c r="AQ84" i="11"/>
  <c r="AQ85" i="11"/>
  <c r="AQ86" i="11"/>
  <c r="AQ87" i="11"/>
  <c r="AQ88" i="11"/>
  <c r="AQ89" i="11"/>
  <c r="AQ90" i="11"/>
  <c r="AQ91" i="11"/>
  <c r="AQ92" i="11"/>
  <c r="AQ93" i="11"/>
  <c r="AQ94" i="11"/>
  <c r="AQ95" i="11"/>
  <c r="AQ96" i="11"/>
  <c r="AQ97" i="11"/>
  <c r="AP11" i="17"/>
  <c r="AR51" i="11"/>
  <c r="AR52" i="11"/>
  <c r="AR53" i="11"/>
  <c r="AR54" i="11"/>
  <c r="AR55" i="11"/>
  <c r="AR56" i="11"/>
  <c r="AR57" i="11"/>
  <c r="AR58" i="11"/>
  <c r="AR59" i="11"/>
  <c r="AR60" i="11"/>
  <c r="AR61" i="11"/>
  <c r="AR62" i="11"/>
  <c r="AR63" i="11"/>
  <c r="AR64" i="11"/>
  <c r="AR65" i="11"/>
  <c r="AR66" i="11"/>
  <c r="AR67" i="11"/>
  <c r="AR68" i="11"/>
  <c r="AR69" i="11"/>
  <c r="AR70" i="11"/>
  <c r="AR71" i="11"/>
  <c r="AR72" i="11"/>
  <c r="AR73" i="11"/>
  <c r="AR74" i="11"/>
  <c r="AR75" i="11"/>
  <c r="AR76" i="11"/>
  <c r="AR77" i="11"/>
  <c r="AR78" i="11"/>
  <c r="AR79" i="11"/>
  <c r="AR80" i="11"/>
  <c r="AR81" i="11"/>
  <c r="AR82" i="11"/>
  <c r="AR83" i="11"/>
  <c r="AR84" i="11"/>
  <c r="AR85" i="11"/>
  <c r="AR86" i="11"/>
  <c r="AR87" i="11"/>
  <c r="AR88" i="11"/>
  <c r="AR89" i="11"/>
  <c r="AR90" i="11"/>
  <c r="AR91" i="11"/>
  <c r="AR92" i="11"/>
  <c r="AR93" i="11"/>
  <c r="AR94" i="11"/>
  <c r="AR95" i="11"/>
  <c r="AR96" i="11"/>
  <c r="AR97" i="11"/>
  <c r="AQ11" i="17"/>
  <c r="AS52" i="11"/>
  <c r="AS53" i="11"/>
  <c r="AS54" i="11"/>
  <c r="AS55" i="11"/>
  <c r="AS56" i="11"/>
  <c r="AS57" i="11"/>
  <c r="AS58" i="11"/>
  <c r="AS59" i="11"/>
  <c r="AS60" i="11"/>
  <c r="AS61" i="11"/>
  <c r="AS62" i="11"/>
  <c r="AS63" i="11"/>
  <c r="AS64" i="11"/>
  <c r="AS65" i="11"/>
  <c r="AS66" i="11"/>
  <c r="AS67" i="11"/>
  <c r="AS68" i="11"/>
  <c r="AS69" i="11"/>
  <c r="AS70" i="11"/>
  <c r="AS71" i="11"/>
  <c r="AS72" i="11"/>
  <c r="AS73" i="11"/>
  <c r="AS74" i="11"/>
  <c r="AS75" i="11"/>
  <c r="AS76" i="11"/>
  <c r="AS77" i="11"/>
  <c r="AS78" i="11"/>
  <c r="AS79" i="11"/>
  <c r="AS80" i="11"/>
  <c r="AS81" i="11"/>
  <c r="AS82" i="11"/>
  <c r="AS83" i="11"/>
  <c r="AS84" i="11"/>
  <c r="AS85" i="11"/>
  <c r="AS86" i="11"/>
  <c r="AS87" i="11"/>
  <c r="AS88" i="11"/>
  <c r="AS89" i="11"/>
  <c r="AS90" i="11"/>
  <c r="AS91" i="11"/>
  <c r="AS92" i="11"/>
  <c r="AS93" i="11"/>
  <c r="AS94" i="11"/>
  <c r="AS95" i="11"/>
  <c r="AS96" i="11"/>
  <c r="AS97" i="11"/>
  <c r="AR11" i="17"/>
  <c r="AT53" i="11"/>
  <c r="AT54" i="11"/>
  <c r="AT55" i="11"/>
  <c r="AT56" i="11"/>
  <c r="AT57" i="11"/>
  <c r="AT58" i="11"/>
  <c r="AT59" i="11"/>
  <c r="AT60" i="11"/>
  <c r="AT61" i="11"/>
  <c r="AT62" i="11"/>
  <c r="AT63" i="11"/>
  <c r="AT64" i="11"/>
  <c r="AT65" i="11"/>
  <c r="AT66" i="11"/>
  <c r="AT67" i="11"/>
  <c r="AT68" i="11"/>
  <c r="AT69" i="11"/>
  <c r="AT70" i="11"/>
  <c r="AT71" i="11"/>
  <c r="AT72" i="11"/>
  <c r="AT73" i="11"/>
  <c r="AT74" i="11"/>
  <c r="AT75" i="11"/>
  <c r="AT76" i="11"/>
  <c r="AT77" i="11"/>
  <c r="AT78" i="11"/>
  <c r="AT79" i="11"/>
  <c r="AT80" i="11"/>
  <c r="AT81" i="11"/>
  <c r="AT82" i="11"/>
  <c r="AT83" i="11"/>
  <c r="AT84" i="11"/>
  <c r="AT85" i="11"/>
  <c r="AT86" i="11"/>
  <c r="AT87" i="11"/>
  <c r="AT88" i="11"/>
  <c r="AT89" i="11"/>
  <c r="AT90" i="11"/>
  <c r="AT91" i="11"/>
  <c r="AT92" i="11"/>
  <c r="AT93" i="11"/>
  <c r="AT94" i="11"/>
  <c r="AT95" i="11"/>
  <c r="AT96" i="11"/>
  <c r="AT97" i="11"/>
  <c r="AS11" i="17"/>
  <c r="AU54" i="11"/>
  <c r="AU55" i="11"/>
  <c r="AU56" i="11"/>
  <c r="AU57" i="11"/>
  <c r="AU58" i="11"/>
  <c r="AU59" i="11"/>
  <c r="AU60" i="11"/>
  <c r="AU61" i="11"/>
  <c r="AU62" i="11"/>
  <c r="AU63" i="11"/>
  <c r="AU64" i="11"/>
  <c r="AU65" i="11"/>
  <c r="AU66" i="11"/>
  <c r="AU67" i="11"/>
  <c r="AU68" i="11"/>
  <c r="AU69" i="11"/>
  <c r="AU70" i="11"/>
  <c r="AU71" i="11"/>
  <c r="AU72" i="11"/>
  <c r="AU73" i="11"/>
  <c r="AU74" i="11"/>
  <c r="AU75" i="11"/>
  <c r="AU76" i="11"/>
  <c r="AU77" i="11"/>
  <c r="AU78" i="11"/>
  <c r="AU79" i="11"/>
  <c r="AU80" i="11"/>
  <c r="AU81" i="11"/>
  <c r="AU82" i="11"/>
  <c r="AU83" i="11"/>
  <c r="AU84" i="11"/>
  <c r="AU85" i="11"/>
  <c r="AU86" i="11"/>
  <c r="AU87" i="11"/>
  <c r="AU88" i="11"/>
  <c r="AU89" i="11"/>
  <c r="AU90" i="11"/>
  <c r="AU91" i="11"/>
  <c r="AU92" i="11"/>
  <c r="AU93" i="11"/>
  <c r="AU94" i="11"/>
  <c r="AU95" i="11"/>
  <c r="AU96" i="11"/>
  <c r="AU97" i="11"/>
  <c r="AT11" i="17"/>
  <c r="AV55" i="11"/>
  <c r="AV56" i="11"/>
  <c r="AV57" i="11"/>
  <c r="AV58" i="11"/>
  <c r="AV59" i="11"/>
  <c r="AV60" i="11"/>
  <c r="AV61" i="11"/>
  <c r="AV62" i="11"/>
  <c r="AV63" i="11"/>
  <c r="AV64" i="11"/>
  <c r="AV65" i="11"/>
  <c r="AV66" i="11"/>
  <c r="AV67" i="11"/>
  <c r="AV68" i="11"/>
  <c r="AV69" i="11"/>
  <c r="AV70" i="11"/>
  <c r="AV71" i="11"/>
  <c r="AV72" i="11"/>
  <c r="AV73" i="11"/>
  <c r="AV74" i="11"/>
  <c r="AV75" i="11"/>
  <c r="AV76" i="11"/>
  <c r="AV77" i="11"/>
  <c r="AV78" i="11"/>
  <c r="AV79" i="11"/>
  <c r="AV80" i="11"/>
  <c r="AV81" i="11"/>
  <c r="AV82" i="11"/>
  <c r="AV83" i="11"/>
  <c r="AV84" i="11"/>
  <c r="AV85" i="11"/>
  <c r="AV86" i="11"/>
  <c r="AV87" i="11"/>
  <c r="AV88" i="11"/>
  <c r="AV89" i="11"/>
  <c r="AV90" i="11"/>
  <c r="AV91" i="11"/>
  <c r="AV92" i="11"/>
  <c r="AV93" i="11"/>
  <c r="AV94" i="11"/>
  <c r="AV95" i="11"/>
  <c r="AV96" i="11"/>
  <c r="AV97" i="11"/>
  <c r="AU11" i="17"/>
  <c r="AW56" i="11"/>
  <c r="AW57" i="11"/>
  <c r="AW58" i="11"/>
  <c r="AW59" i="11"/>
  <c r="AW60" i="11"/>
  <c r="AW61" i="11"/>
  <c r="AW62" i="11"/>
  <c r="AW63" i="11"/>
  <c r="AW64" i="11"/>
  <c r="AW65" i="11"/>
  <c r="AW66" i="11"/>
  <c r="AW67" i="11"/>
  <c r="AW68" i="11"/>
  <c r="AW69" i="11"/>
  <c r="AW70" i="11"/>
  <c r="AW71" i="11"/>
  <c r="AW72" i="11"/>
  <c r="AW73" i="11"/>
  <c r="AW74" i="11"/>
  <c r="AW75" i="11"/>
  <c r="AW76" i="11"/>
  <c r="AW77" i="11"/>
  <c r="AW78" i="11"/>
  <c r="AW79" i="11"/>
  <c r="AW80" i="11"/>
  <c r="AW81" i="11"/>
  <c r="AW82" i="11"/>
  <c r="AW83" i="11"/>
  <c r="AW84" i="11"/>
  <c r="AW85" i="11"/>
  <c r="AW86" i="11"/>
  <c r="AW87" i="11"/>
  <c r="AW88" i="11"/>
  <c r="AW89" i="11"/>
  <c r="AW90" i="11"/>
  <c r="AW91" i="11"/>
  <c r="AW92" i="11"/>
  <c r="AW93" i="11"/>
  <c r="AW94" i="11"/>
  <c r="AW95" i="11"/>
  <c r="AW96" i="11"/>
  <c r="AW97" i="11"/>
  <c r="AV11" i="17"/>
  <c r="AX57" i="11"/>
  <c r="AX58" i="11"/>
  <c r="AX59" i="11"/>
  <c r="AX60" i="11"/>
  <c r="AX61" i="11"/>
  <c r="AX62" i="11"/>
  <c r="AX63" i="11"/>
  <c r="AX64" i="11"/>
  <c r="AX65" i="11"/>
  <c r="AX66" i="11"/>
  <c r="AX67" i="11"/>
  <c r="AX68" i="11"/>
  <c r="AX69" i="11"/>
  <c r="AX70" i="11"/>
  <c r="AX71" i="11"/>
  <c r="AX72" i="11"/>
  <c r="AX73" i="11"/>
  <c r="AX74" i="11"/>
  <c r="AX75" i="11"/>
  <c r="AX76" i="11"/>
  <c r="AX77" i="11"/>
  <c r="AX78" i="11"/>
  <c r="AX79" i="11"/>
  <c r="AX80" i="11"/>
  <c r="AX81" i="11"/>
  <c r="AX82" i="11"/>
  <c r="AX83" i="11"/>
  <c r="AX84" i="11"/>
  <c r="AX85" i="11"/>
  <c r="AX86" i="11"/>
  <c r="AX87" i="11"/>
  <c r="AX88" i="11"/>
  <c r="AX89" i="11"/>
  <c r="AX90" i="11"/>
  <c r="AX91" i="11"/>
  <c r="AX92" i="11"/>
  <c r="AX93" i="11"/>
  <c r="AX94" i="11"/>
  <c r="AX95" i="11"/>
  <c r="AX96" i="11"/>
  <c r="AX97" i="11"/>
  <c r="AW11" i="17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96" i="11"/>
  <c r="AY97" i="11"/>
  <c r="AX11" i="17"/>
  <c r="AZ59" i="11"/>
  <c r="AZ60" i="11"/>
  <c r="AZ61" i="11"/>
  <c r="AZ62" i="11"/>
  <c r="AZ63" i="11"/>
  <c r="AZ64" i="11"/>
  <c r="AZ65" i="11"/>
  <c r="AZ66" i="11"/>
  <c r="AZ67" i="11"/>
  <c r="AZ68" i="11"/>
  <c r="AZ69" i="11"/>
  <c r="AZ70" i="11"/>
  <c r="AZ71" i="11"/>
  <c r="AZ72" i="11"/>
  <c r="AZ73" i="11"/>
  <c r="AZ74" i="11"/>
  <c r="AZ75" i="11"/>
  <c r="AZ76" i="11"/>
  <c r="AZ77" i="11"/>
  <c r="AZ78" i="11"/>
  <c r="AZ79" i="11"/>
  <c r="AZ80" i="11"/>
  <c r="AZ81" i="11"/>
  <c r="AZ82" i="11"/>
  <c r="AZ83" i="11"/>
  <c r="AZ84" i="11"/>
  <c r="AZ85" i="11"/>
  <c r="AZ86" i="11"/>
  <c r="AZ87" i="11"/>
  <c r="AZ88" i="11"/>
  <c r="AZ89" i="11"/>
  <c r="AZ90" i="11"/>
  <c r="AZ91" i="11"/>
  <c r="AZ92" i="11"/>
  <c r="AZ93" i="11"/>
  <c r="AZ94" i="11"/>
  <c r="AZ95" i="11"/>
  <c r="AZ96" i="11"/>
  <c r="AZ97" i="11"/>
  <c r="AY11" i="17"/>
  <c r="BA60" i="11"/>
  <c r="BA61" i="11"/>
  <c r="BA62" i="11"/>
  <c r="BA63" i="11"/>
  <c r="BA64" i="11"/>
  <c r="BA65" i="11"/>
  <c r="BA66" i="11"/>
  <c r="BA67" i="11"/>
  <c r="BA68" i="11"/>
  <c r="BA69" i="11"/>
  <c r="BA70" i="11"/>
  <c r="BA71" i="11"/>
  <c r="BA72" i="11"/>
  <c r="BA73" i="11"/>
  <c r="BA74" i="11"/>
  <c r="BA75" i="11"/>
  <c r="BA76" i="11"/>
  <c r="BA77" i="11"/>
  <c r="BA78" i="11"/>
  <c r="BA79" i="11"/>
  <c r="BA80" i="11"/>
  <c r="BA81" i="11"/>
  <c r="BA82" i="11"/>
  <c r="BA83" i="11"/>
  <c r="BA84" i="11"/>
  <c r="BA85" i="11"/>
  <c r="BA86" i="11"/>
  <c r="BA87" i="11"/>
  <c r="BA88" i="11"/>
  <c r="BA89" i="11"/>
  <c r="BA90" i="11"/>
  <c r="BA91" i="11"/>
  <c r="BA92" i="11"/>
  <c r="BA93" i="11"/>
  <c r="BA94" i="11"/>
  <c r="BA95" i="11"/>
  <c r="BA96" i="11"/>
  <c r="BA97" i="11"/>
  <c r="AZ11" i="17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A11" i="17"/>
  <c r="BC62" i="11"/>
  <c r="BC63" i="11"/>
  <c r="BC64" i="11"/>
  <c r="BC65" i="11"/>
  <c r="BC66" i="11"/>
  <c r="BC67" i="11"/>
  <c r="BC68" i="11"/>
  <c r="BC69" i="11"/>
  <c r="BC70" i="11"/>
  <c r="BC71" i="11"/>
  <c r="BC72" i="11"/>
  <c r="BC73" i="11"/>
  <c r="BC74" i="11"/>
  <c r="BC75" i="11"/>
  <c r="BC76" i="11"/>
  <c r="BC77" i="11"/>
  <c r="BC78" i="11"/>
  <c r="BC79" i="11"/>
  <c r="BC80" i="11"/>
  <c r="BC81" i="11"/>
  <c r="BC82" i="11"/>
  <c r="BC83" i="11"/>
  <c r="BC84" i="11"/>
  <c r="BC85" i="11"/>
  <c r="BC86" i="11"/>
  <c r="BC87" i="11"/>
  <c r="BC88" i="11"/>
  <c r="BC89" i="11"/>
  <c r="BC90" i="11"/>
  <c r="BC91" i="11"/>
  <c r="BC92" i="11"/>
  <c r="BC93" i="11"/>
  <c r="BC94" i="11"/>
  <c r="BC95" i="11"/>
  <c r="BC96" i="11"/>
  <c r="BC97" i="11"/>
  <c r="BB11" i="17"/>
  <c r="BD63" i="11"/>
  <c r="BD64" i="11"/>
  <c r="BD65" i="11"/>
  <c r="BD66" i="11"/>
  <c r="BD67" i="11"/>
  <c r="BD68" i="11"/>
  <c r="BD69" i="11"/>
  <c r="BD70" i="11"/>
  <c r="BD71" i="11"/>
  <c r="BD72" i="11"/>
  <c r="BD73" i="11"/>
  <c r="BD74" i="11"/>
  <c r="BD75" i="11"/>
  <c r="BD76" i="11"/>
  <c r="BD77" i="11"/>
  <c r="BD78" i="11"/>
  <c r="BD79" i="11"/>
  <c r="BD80" i="11"/>
  <c r="BD81" i="11"/>
  <c r="BD82" i="11"/>
  <c r="BD83" i="11"/>
  <c r="BD84" i="11"/>
  <c r="BD85" i="11"/>
  <c r="BD86" i="11"/>
  <c r="BD87" i="11"/>
  <c r="BD88" i="11"/>
  <c r="BD89" i="11"/>
  <c r="BD90" i="11"/>
  <c r="BD91" i="11"/>
  <c r="BD92" i="11"/>
  <c r="BD93" i="11"/>
  <c r="BD94" i="11"/>
  <c r="BD95" i="11"/>
  <c r="BD96" i="11"/>
  <c r="BD97" i="11"/>
  <c r="BC11" i="17"/>
  <c r="BE64" i="11"/>
  <c r="BE65" i="11"/>
  <c r="BE66" i="11"/>
  <c r="BE67" i="11"/>
  <c r="BE68" i="11"/>
  <c r="BE69" i="11"/>
  <c r="BE70" i="11"/>
  <c r="BE71" i="11"/>
  <c r="BE72" i="11"/>
  <c r="BE73" i="11"/>
  <c r="BE74" i="11"/>
  <c r="BE75" i="11"/>
  <c r="BE76" i="11"/>
  <c r="BE77" i="11"/>
  <c r="BE78" i="11"/>
  <c r="BE79" i="11"/>
  <c r="BE80" i="11"/>
  <c r="BE81" i="11"/>
  <c r="BE82" i="11"/>
  <c r="BE83" i="11"/>
  <c r="BE84" i="11"/>
  <c r="BE85" i="11"/>
  <c r="BE86" i="11"/>
  <c r="BE87" i="11"/>
  <c r="BE88" i="11"/>
  <c r="BE89" i="11"/>
  <c r="BE90" i="11"/>
  <c r="BE91" i="11"/>
  <c r="BE92" i="11"/>
  <c r="BE93" i="11"/>
  <c r="BE94" i="11"/>
  <c r="BE95" i="11"/>
  <c r="BE96" i="11"/>
  <c r="BE97" i="11"/>
  <c r="BD11" i="17"/>
  <c r="BF65" i="11"/>
  <c r="BF66" i="11"/>
  <c r="BF67" i="11"/>
  <c r="BF68" i="11"/>
  <c r="BF69" i="11"/>
  <c r="BF70" i="11"/>
  <c r="BF71" i="11"/>
  <c r="BF72" i="11"/>
  <c r="BF73" i="11"/>
  <c r="BF74" i="11"/>
  <c r="BF75" i="11"/>
  <c r="BF76" i="11"/>
  <c r="BF77" i="11"/>
  <c r="BF78" i="11"/>
  <c r="BF79" i="11"/>
  <c r="BF80" i="11"/>
  <c r="BF81" i="11"/>
  <c r="BF82" i="11"/>
  <c r="BF83" i="11"/>
  <c r="BF84" i="11"/>
  <c r="BF85" i="11"/>
  <c r="BF86" i="11"/>
  <c r="BF87" i="11"/>
  <c r="BF88" i="11"/>
  <c r="BF89" i="11"/>
  <c r="BF90" i="11"/>
  <c r="BF91" i="11"/>
  <c r="BF92" i="11"/>
  <c r="BF93" i="11"/>
  <c r="BF94" i="11"/>
  <c r="BF95" i="11"/>
  <c r="BF96" i="11"/>
  <c r="BF97" i="11"/>
  <c r="BE11" i="17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BG78" i="11"/>
  <c r="BG79" i="11"/>
  <c r="BG80" i="11"/>
  <c r="BG81" i="11"/>
  <c r="BG82" i="11"/>
  <c r="BG83" i="11"/>
  <c r="BG84" i="11"/>
  <c r="BG85" i="11"/>
  <c r="BG86" i="11"/>
  <c r="BG87" i="11"/>
  <c r="BG88" i="11"/>
  <c r="BG89" i="11"/>
  <c r="BG90" i="11"/>
  <c r="BG91" i="11"/>
  <c r="BG92" i="11"/>
  <c r="BG93" i="11"/>
  <c r="BG94" i="11"/>
  <c r="BG95" i="11"/>
  <c r="BG96" i="11"/>
  <c r="BG97" i="11"/>
  <c r="BF11" i="17"/>
  <c r="BH67" i="11"/>
  <c r="BH68" i="11"/>
  <c r="BH69" i="11"/>
  <c r="BH70" i="11"/>
  <c r="BH71" i="11"/>
  <c r="BH72" i="11"/>
  <c r="BH73" i="11"/>
  <c r="BH74" i="11"/>
  <c r="BH75" i="11"/>
  <c r="BH76" i="11"/>
  <c r="BH77" i="11"/>
  <c r="BH78" i="11"/>
  <c r="BH79" i="11"/>
  <c r="BH80" i="11"/>
  <c r="BH81" i="11"/>
  <c r="BH82" i="11"/>
  <c r="BH83" i="11"/>
  <c r="BH84" i="11"/>
  <c r="BH85" i="11"/>
  <c r="BH86" i="11"/>
  <c r="BH87" i="11"/>
  <c r="BH88" i="11"/>
  <c r="BH89" i="11"/>
  <c r="BH90" i="11"/>
  <c r="BH91" i="11"/>
  <c r="BH92" i="11"/>
  <c r="BH93" i="11"/>
  <c r="BH94" i="11"/>
  <c r="BH95" i="11"/>
  <c r="BH96" i="11"/>
  <c r="BH97" i="11"/>
  <c r="BG11" i="17"/>
  <c r="BI68" i="11"/>
  <c r="BI69" i="11"/>
  <c r="BI70" i="11"/>
  <c r="BI71" i="11"/>
  <c r="BI72" i="11"/>
  <c r="BI73" i="11"/>
  <c r="BI74" i="11"/>
  <c r="BI75" i="11"/>
  <c r="BI76" i="11"/>
  <c r="BI77" i="11"/>
  <c r="BI78" i="11"/>
  <c r="BI79" i="11"/>
  <c r="BI80" i="11"/>
  <c r="BI81" i="11"/>
  <c r="BI82" i="11"/>
  <c r="BI83" i="11"/>
  <c r="BI84" i="11"/>
  <c r="BI85" i="11"/>
  <c r="BI86" i="11"/>
  <c r="BI87" i="11"/>
  <c r="BI88" i="11"/>
  <c r="BI89" i="11"/>
  <c r="BI90" i="11"/>
  <c r="BI91" i="11"/>
  <c r="BI92" i="11"/>
  <c r="BI93" i="11"/>
  <c r="BI94" i="11"/>
  <c r="BI95" i="11"/>
  <c r="BI96" i="11"/>
  <c r="BI97" i="11"/>
  <c r="BH11" i="17"/>
  <c r="BJ69" i="11"/>
  <c r="BJ70" i="11"/>
  <c r="BJ71" i="11"/>
  <c r="BJ72" i="11"/>
  <c r="BJ73" i="11"/>
  <c r="BJ74" i="11"/>
  <c r="BJ75" i="11"/>
  <c r="BJ76" i="11"/>
  <c r="BJ77" i="11"/>
  <c r="BJ78" i="11"/>
  <c r="BJ79" i="11"/>
  <c r="BJ80" i="11"/>
  <c r="BJ81" i="11"/>
  <c r="BJ82" i="11"/>
  <c r="BJ83" i="11"/>
  <c r="BJ84" i="11"/>
  <c r="BJ85" i="11"/>
  <c r="BJ86" i="11"/>
  <c r="BJ87" i="11"/>
  <c r="BJ88" i="11"/>
  <c r="BJ89" i="11"/>
  <c r="BJ90" i="11"/>
  <c r="BJ91" i="11"/>
  <c r="BJ92" i="11"/>
  <c r="BJ93" i="11"/>
  <c r="BJ94" i="11"/>
  <c r="BJ95" i="11"/>
  <c r="BJ96" i="11"/>
  <c r="BJ97" i="11"/>
  <c r="BI11" i="17"/>
  <c r="BK70" i="11"/>
  <c r="BK71" i="11"/>
  <c r="BK72" i="11"/>
  <c r="BK73" i="11"/>
  <c r="BK74" i="11"/>
  <c r="BK75" i="11"/>
  <c r="BK76" i="11"/>
  <c r="BK77" i="11"/>
  <c r="BK78" i="11"/>
  <c r="BK79" i="11"/>
  <c r="BK80" i="11"/>
  <c r="BK81" i="11"/>
  <c r="BK82" i="11"/>
  <c r="BK83" i="11"/>
  <c r="BK84" i="11"/>
  <c r="BK85" i="11"/>
  <c r="BK86" i="11"/>
  <c r="BK87" i="11"/>
  <c r="BK88" i="11"/>
  <c r="BK89" i="11"/>
  <c r="BK90" i="11"/>
  <c r="BK91" i="11"/>
  <c r="BK92" i="11"/>
  <c r="BK93" i="11"/>
  <c r="BK94" i="11"/>
  <c r="BK95" i="11"/>
  <c r="BK96" i="11"/>
  <c r="BK97" i="11"/>
  <c r="BJ11" i="17"/>
  <c r="BL71" i="11"/>
  <c r="BL72" i="11"/>
  <c r="BL73" i="11"/>
  <c r="BL74" i="11"/>
  <c r="BL75" i="11"/>
  <c r="BL76" i="11"/>
  <c r="BL77" i="11"/>
  <c r="BL78" i="11"/>
  <c r="BL79" i="11"/>
  <c r="BL80" i="11"/>
  <c r="BL81" i="11"/>
  <c r="BL82" i="11"/>
  <c r="BL83" i="11"/>
  <c r="BL84" i="11"/>
  <c r="BL85" i="11"/>
  <c r="BL86" i="11"/>
  <c r="BL87" i="11"/>
  <c r="BL88" i="11"/>
  <c r="BL89" i="11"/>
  <c r="BL90" i="11"/>
  <c r="BL91" i="11"/>
  <c r="BL92" i="11"/>
  <c r="BL93" i="11"/>
  <c r="BL94" i="11"/>
  <c r="BL95" i="11"/>
  <c r="BL96" i="11"/>
  <c r="BL97" i="11"/>
  <c r="BK11" i="17"/>
  <c r="BM72" i="11"/>
  <c r="BM73" i="11"/>
  <c r="BM74" i="11"/>
  <c r="BM75" i="11"/>
  <c r="BM76" i="11"/>
  <c r="BM77" i="11"/>
  <c r="BM78" i="11"/>
  <c r="BM79" i="11"/>
  <c r="BM80" i="11"/>
  <c r="BM81" i="11"/>
  <c r="BM82" i="11"/>
  <c r="BM83" i="11"/>
  <c r="BM84" i="11"/>
  <c r="BM85" i="11"/>
  <c r="BM86" i="11"/>
  <c r="BM87" i="11"/>
  <c r="BM88" i="11"/>
  <c r="BM89" i="11"/>
  <c r="BM90" i="11"/>
  <c r="BM91" i="11"/>
  <c r="BM92" i="11"/>
  <c r="BM93" i="11"/>
  <c r="BM94" i="11"/>
  <c r="BM95" i="11"/>
  <c r="BM96" i="11"/>
  <c r="BM97" i="11"/>
  <c r="BL11" i="17"/>
  <c r="BN73" i="11"/>
  <c r="BN74" i="11"/>
  <c r="BN75" i="11"/>
  <c r="BN76" i="11"/>
  <c r="BN77" i="11"/>
  <c r="BN78" i="11"/>
  <c r="BN79" i="11"/>
  <c r="BN80" i="11"/>
  <c r="BN81" i="11"/>
  <c r="BN82" i="11"/>
  <c r="BN83" i="11"/>
  <c r="BN84" i="11"/>
  <c r="BN85" i="11"/>
  <c r="BN86" i="11"/>
  <c r="BN87" i="11"/>
  <c r="BN88" i="11"/>
  <c r="BN89" i="11"/>
  <c r="BN90" i="11"/>
  <c r="BN91" i="11"/>
  <c r="BN92" i="11"/>
  <c r="BN93" i="11"/>
  <c r="BN94" i="11"/>
  <c r="BN95" i="11"/>
  <c r="BN96" i="11"/>
  <c r="BN97" i="11"/>
  <c r="BM11" i="17"/>
  <c r="BO74" i="11"/>
  <c r="BO75" i="11"/>
  <c r="BO76" i="11"/>
  <c r="BO77" i="11"/>
  <c r="BO78" i="11"/>
  <c r="BO79" i="11"/>
  <c r="BO80" i="11"/>
  <c r="BO81" i="11"/>
  <c r="BO82" i="11"/>
  <c r="BO83" i="11"/>
  <c r="BO84" i="11"/>
  <c r="BO85" i="11"/>
  <c r="BO86" i="11"/>
  <c r="BO87" i="11"/>
  <c r="BO88" i="11"/>
  <c r="BO89" i="11"/>
  <c r="BO90" i="11"/>
  <c r="BO91" i="11"/>
  <c r="BO92" i="11"/>
  <c r="BO93" i="11"/>
  <c r="BO94" i="11"/>
  <c r="BO95" i="11"/>
  <c r="BO96" i="11"/>
  <c r="BO97" i="11"/>
  <c r="BN11" i="17"/>
  <c r="BP75" i="11"/>
  <c r="BP76" i="11"/>
  <c r="BP77" i="11"/>
  <c r="BP78" i="11"/>
  <c r="BP79" i="11"/>
  <c r="BP80" i="11"/>
  <c r="BP81" i="11"/>
  <c r="BP82" i="11"/>
  <c r="BP83" i="11"/>
  <c r="BP84" i="11"/>
  <c r="BP85" i="11"/>
  <c r="BP86" i="11"/>
  <c r="BP87" i="11"/>
  <c r="BP88" i="11"/>
  <c r="BP89" i="11"/>
  <c r="BP90" i="11"/>
  <c r="BP91" i="11"/>
  <c r="BP92" i="11"/>
  <c r="BP93" i="11"/>
  <c r="BP94" i="11"/>
  <c r="BP95" i="11"/>
  <c r="BP96" i="11"/>
  <c r="BP97" i="11"/>
  <c r="BO11" i="17"/>
  <c r="BQ76" i="11"/>
  <c r="BQ77" i="11"/>
  <c r="BQ78" i="11"/>
  <c r="BQ79" i="11"/>
  <c r="BQ80" i="11"/>
  <c r="BQ81" i="11"/>
  <c r="BQ82" i="11"/>
  <c r="BQ83" i="11"/>
  <c r="BQ84" i="11"/>
  <c r="BQ85" i="11"/>
  <c r="BQ86" i="11"/>
  <c r="BQ87" i="11"/>
  <c r="BQ88" i="11"/>
  <c r="BQ89" i="11"/>
  <c r="BQ90" i="11"/>
  <c r="BQ91" i="11"/>
  <c r="BQ92" i="11"/>
  <c r="BQ93" i="11"/>
  <c r="BQ94" i="11"/>
  <c r="BQ95" i="11"/>
  <c r="BQ96" i="11"/>
  <c r="BQ97" i="11"/>
  <c r="BP11" i="17"/>
  <c r="BR77" i="11"/>
  <c r="BR78" i="11"/>
  <c r="BR79" i="11"/>
  <c r="BR80" i="11"/>
  <c r="BR81" i="11"/>
  <c r="BR82" i="11"/>
  <c r="BR83" i="11"/>
  <c r="BR84" i="11"/>
  <c r="BR85" i="11"/>
  <c r="BR86" i="11"/>
  <c r="BR87" i="11"/>
  <c r="BR88" i="11"/>
  <c r="BR89" i="11"/>
  <c r="BR90" i="11"/>
  <c r="BR91" i="11"/>
  <c r="BR92" i="11"/>
  <c r="BR93" i="11"/>
  <c r="BR94" i="11"/>
  <c r="BR95" i="11"/>
  <c r="BR96" i="11"/>
  <c r="BR97" i="11"/>
  <c r="BQ11" i="17"/>
  <c r="BS78" i="11"/>
  <c r="BS79" i="11"/>
  <c r="BS80" i="11"/>
  <c r="BS81" i="11"/>
  <c r="BS82" i="11"/>
  <c r="BS83" i="11"/>
  <c r="BS84" i="11"/>
  <c r="BS85" i="11"/>
  <c r="BS86" i="11"/>
  <c r="BS87" i="11"/>
  <c r="BS88" i="11"/>
  <c r="BS89" i="11"/>
  <c r="BS90" i="11"/>
  <c r="BS91" i="11"/>
  <c r="BS92" i="11"/>
  <c r="BS93" i="11"/>
  <c r="BS94" i="11"/>
  <c r="BS95" i="11"/>
  <c r="BS96" i="11"/>
  <c r="BS97" i="11"/>
  <c r="BR11" i="17"/>
  <c r="BT79" i="11"/>
  <c r="BT80" i="11"/>
  <c r="BT81" i="11"/>
  <c r="BT82" i="11"/>
  <c r="BT83" i="11"/>
  <c r="BT84" i="11"/>
  <c r="BT85" i="11"/>
  <c r="BT86" i="11"/>
  <c r="BT87" i="11"/>
  <c r="BT88" i="11"/>
  <c r="BT89" i="11"/>
  <c r="BT90" i="11"/>
  <c r="BT91" i="11"/>
  <c r="BT92" i="11"/>
  <c r="BT93" i="11"/>
  <c r="BT94" i="11"/>
  <c r="BT95" i="11"/>
  <c r="BT96" i="11"/>
  <c r="BT97" i="11"/>
  <c r="BS11" i="17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T11" i="17"/>
  <c r="BV81" i="11"/>
  <c r="BV82" i="11"/>
  <c r="BV83" i="11"/>
  <c r="BV84" i="11"/>
  <c r="BV85" i="11"/>
  <c r="BV86" i="11"/>
  <c r="BV87" i="11"/>
  <c r="BV88" i="11"/>
  <c r="BV89" i="11"/>
  <c r="BV90" i="11"/>
  <c r="BV91" i="11"/>
  <c r="BV92" i="11"/>
  <c r="BV93" i="11"/>
  <c r="BV94" i="11"/>
  <c r="BV95" i="11"/>
  <c r="BV96" i="11"/>
  <c r="BV97" i="11"/>
  <c r="BU11" i="17"/>
  <c r="BW82" i="11"/>
  <c r="BW83" i="11"/>
  <c r="BW84" i="11"/>
  <c r="BW85" i="11"/>
  <c r="BW86" i="11"/>
  <c r="BW87" i="11"/>
  <c r="BW88" i="11"/>
  <c r="BW89" i="11"/>
  <c r="BW90" i="11"/>
  <c r="BW91" i="11"/>
  <c r="BW92" i="11"/>
  <c r="BW93" i="11"/>
  <c r="BW94" i="11"/>
  <c r="BW95" i="11"/>
  <c r="BW96" i="11"/>
  <c r="BW97" i="11"/>
  <c r="BV11" i="17"/>
  <c r="BX83" i="11"/>
  <c r="BX84" i="11"/>
  <c r="BX85" i="11"/>
  <c r="BX86" i="11"/>
  <c r="BX87" i="11"/>
  <c r="BX88" i="11"/>
  <c r="BX89" i="11"/>
  <c r="BX90" i="11"/>
  <c r="BX91" i="11"/>
  <c r="BX92" i="11"/>
  <c r="BX93" i="11"/>
  <c r="BX94" i="11"/>
  <c r="BX95" i="11"/>
  <c r="BX96" i="11"/>
  <c r="BX97" i="11"/>
  <c r="BW11" i="17"/>
  <c r="BY84" i="11"/>
  <c r="BY85" i="11"/>
  <c r="BY86" i="11"/>
  <c r="BY87" i="11"/>
  <c r="BY88" i="11"/>
  <c r="BY89" i="11"/>
  <c r="BY90" i="11"/>
  <c r="BY91" i="11"/>
  <c r="BY92" i="11"/>
  <c r="BY93" i="11"/>
  <c r="BY94" i="11"/>
  <c r="BY95" i="11"/>
  <c r="BY96" i="11"/>
  <c r="BY97" i="11"/>
  <c r="BX11" i="17"/>
  <c r="BZ85" i="11"/>
  <c r="BZ86" i="11"/>
  <c r="BZ87" i="11"/>
  <c r="BZ88" i="11"/>
  <c r="BZ89" i="11"/>
  <c r="BZ90" i="11"/>
  <c r="BZ91" i="11"/>
  <c r="BZ92" i="11"/>
  <c r="BZ93" i="11"/>
  <c r="BZ94" i="11"/>
  <c r="BZ95" i="11"/>
  <c r="BZ96" i="11"/>
  <c r="BZ97" i="11"/>
  <c r="BY11" i="17"/>
  <c r="CA86" i="11"/>
  <c r="CA87" i="11"/>
  <c r="CA88" i="11"/>
  <c r="CA89" i="11"/>
  <c r="CA90" i="11"/>
  <c r="CA91" i="11"/>
  <c r="CA92" i="11"/>
  <c r="CA93" i="11"/>
  <c r="CA94" i="11"/>
  <c r="CA95" i="11"/>
  <c r="CA96" i="11"/>
  <c r="CA97" i="11"/>
  <c r="BZ11" i="17"/>
  <c r="CB87" i="11"/>
  <c r="CB88" i="11"/>
  <c r="CB89" i="11"/>
  <c r="CB90" i="11"/>
  <c r="CB91" i="11"/>
  <c r="CB92" i="11"/>
  <c r="CB93" i="11"/>
  <c r="CB94" i="11"/>
  <c r="CB95" i="11"/>
  <c r="CB96" i="11"/>
  <c r="CB97" i="11"/>
  <c r="CA11" i="17"/>
  <c r="CC88" i="11"/>
  <c r="CC89" i="11"/>
  <c r="CC90" i="11"/>
  <c r="CC91" i="11"/>
  <c r="CC92" i="11"/>
  <c r="CC93" i="11"/>
  <c r="CC94" i="11"/>
  <c r="CC95" i="11"/>
  <c r="CC96" i="11"/>
  <c r="CC97" i="11"/>
  <c r="CB11" i="17"/>
  <c r="CD89" i="11"/>
  <c r="CD90" i="11"/>
  <c r="CD91" i="11"/>
  <c r="CD92" i="11"/>
  <c r="CD93" i="11"/>
  <c r="CD94" i="11"/>
  <c r="CD95" i="11"/>
  <c r="CD96" i="11"/>
  <c r="CD97" i="11"/>
  <c r="CC11" i="17"/>
  <c r="CE90" i="11"/>
  <c r="CE91" i="11"/>
  <c r="CE92" i="11"/>
  <c r="CE93" i="11"/>
  <c r="CE94" i="11"/>
  <c r="CE95" i="11"/>
  <c r="CE96" i="11"/>
  <c r="CE97" i="11"/>
  <c r="CD11" i="17"/>
  <c r="CF91" i="11"/>
  <c r="CF92" i="11"/>
  <c r="CF93" i="11"/>
  <c r="CF94" i="11"/>
  <c r="CF95" i="11"/>
  <c r="CF96" i="11"/>
  <c r="CF97" i="11"/>
  <c r="CE11" i="17"/>
  <c r="CG92" i="11"/>
  <c r="CG93" i="11"/>
  <c r="CG94" i="11"/>
  <c r="CG95" i="11"/>
  <c r="CG96" i="11"/>
  <c r="CG97" i="11"/>
  <c r="CF11" i="17"/>
  <c r="CH93" i="11"/>
  <c r="CH94" i="11"/>
  <c r="CH95" i="11"/>
  <c r="CH96" i="11"/>
  <c r="CH97" i="11"/>
  <c r="CG11" i="17"/>
  <c r="CI94" i="11"/>
  <c r="CI95" i="11"/>
  <c r="CI96" i="11"/>
  <c r="CI97" i="11"/>
  <c r="CH11" i="17"/>
  <c r="CJ95" i="11"/>
  <c r="CJ96" i="11"/>
  <c r="CJ97" i="11"/>
  <c r="CI11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O10" i="17"/>
  <c r="BP10" i="17"/>
  <c r="BQ10" i="17"/>
  <c r="BR10" i="17"/>
  <c r="BS10" i="17"/>
  <c r="BT10" i="17"/>
  <c r="BU10" i="17"/>
  <c r="BV10" i="17"/>
  <c r="BW10" i="17"/>
  <c r="BX10" i="17"/>
  <c r="BY10" i="17"/>
  <c r="BZ10" i="17"/>
  <c r="CA10" i="17"/>
  <c r="CB10" i="17"/>
  <c r="CC10" i="17"/>
  <c r="CD10" i="17"/>
  <c r="CE10" i="17"/>
  <c r="CF10" i="17"/>
  <c r="CG10" i="17"/>
  <c r="CH10" i="17"/>
  <c r="CI10" i="17"/>
  <c r="CJ10" i="17"/>
  <c r="CJ11" i="17"/>
  <c r="CA296" i="17"/>
  <c r="FG296" i="17"/>
  <c r="BZ296" i="17"/>
  <c r="FF296" i="17"/>
  <c r="BY296" i="17"/>
  <c r="FE296" i="17"/>
  <c r="BW296" i="17"/>
  <c r="FC296" i="17"/>
  <c r="BV296" i="17"/>
  <c r="FB296" i="17"/>
  <c r="BU296" i="17"/>
  <c r="FA296" i="17"/>
  <c r="BM296" i="17"/>
  <c r="ES296" i="17"/>
  <c r="BL296" i="17"/>
  <c r="ER296" i="17"/>
  <c r="BK296" i="17"/>
  <c r="EQ296" i="17"/>
  <c r="BI296" i="17"/>
  <c r="EO296" i="17"/>
  <c r="BG296" i="17"/>
  <c r="EM296" i="17"/>
  <c r="BE296" i="17"/>
  <c r="EK296" i="17"/>
  <c r="BC296" i="17"/>
  <c r="EI296" i="17"/>
  <c r="AY296" i="17"/>
  <c r="EE296" i="17"/>
  <c r="AW296" i="17"/>
  <c r="EC296" i="17"/>
  <c r="FO243" i="17"/>
  <c r="FK235" i="17"/>
  <c r="FO234" i="17"/>
  <c r="FA230" i="17"/>
  <c r="FH229" i="17"/>
  <c r="FE228" i="17"/>
  <c r="FI226" i="17"/>
  <c r="FM225" i="17"/>
  <c r="FO224" i="17"/>
  <c r="FM221" i="17"/>
  <c r="FH219" i="17"/>
  <c r="EY217" i="17"/>
  <c r="EL211" i="17"/>
  <c r="CE94" i="9"/>
  <c r="D194" i="17"/>
  <c r="CH196" i="17"/>
  <c r="FN196" i="17"/>
  <c r="CE93" i="9"/>
  <c r="D193" i="17"/>
  <c r="CG196" i="17"/>
  <c r="FM196" i="17"/>
  <c r="CE92" i="9"/>
  <c r="D192" i="17"/>
  <c r="CE91" i="9"/>
  <c r="D191" i="17"/>
  <c r="CE90" i="9"/>
  <c r="D190" i="17"/>
  <c r="CE89" i="9"/>
  <c r="D189" i="17"/>
  <c r="CE88" i="9"/>
  <c r="D188" i="17"/>
  <c r="CE87" i="9"/>
  <c r="D187" i="17"/>
  <c r="CA196" i="17"/>
  <c r="FG196" i="17"/>
  <c r="CE86" i="9"/>
  <c r="D186" i="17"/>
  <c r="BZ196" i="17"/>
  <c r="FF196" i="17"/>
  <c r="CE85" i="9"/>
  <c r="D185" i="17"/>
  <c r="BY196" i="17"/>
  <c r="FE196" i="17"/>
  <c r="CE84" i="9"/>
  <c r="D184" i="17"/>
  <c r="CE83" i="9"/>
  <c r="D183" i="17"/>
  <c r="CE82" i="9"/>
  <c r="D182" i="17"/>
  <c r="CE81" i="9"/>
  <c r="D181" i="17"/>
  <c r="BU196" i="17"/>
  <c r="FA196" i="17"/>
  <c r="CE80" i="9"/>
  <c r="D180" i="17"/>
  <c r="BT196" i="17"/>
  <c r="EZ196" i="17"/>
  <c r="CE79" i="9"/>
  <c r="D179" i="17"/>
  <c r="BS196" i="17"/>
  <c r="EY196" i="17"/>
  <c r="CE78" i="9"/>
  <c r="D178" i="17"/>
  <c r="BR196" i="17"/>
  <c r="EX196" i="17"/>
  <c r="CE77" i="9"/>
  <c r="D177" i="17"/>
  <c r="BQ196" i="17"/>
  <c r="CE76" i="9"/>
  <c r="D176" i="17"/>
  <c r="CE75" i="9"/>
  <c r="D175" i="17"/>
  <c r="CE74" i="9"/>
  <c r="D174" i="17"/>
  <c r="CE73" i="9"/>
  <c r="D173" i="17"/>
  <c r="BM196" i="17"/>
  <c r="ES196" i="17"/>
  <c r="CE72" i="9"/>
  <c r="D172" i="17"/>
  <c r="CE71" i="9"/>
  <c r="D171" i="17"/>
  <c r="CE70" i="9"/>
  <c r="D170" i="17"/>
  <c r="CE69" i="9"/>
  <c r="D169" i="17"/>
  <c r="E133" i="11"/>
  <c r="DF133" i="11"/>
  <c r="E134" i="11"/>
  <c r="DF134" i="11"/>
  <c r="E135" i="11"/>
  <c r="DF135" i="11"/>
  <c r="E136" i="11"/>
  <c r="DF136" i="11"/>
  <c r="E137" i="11"/>
  <c r="DF137" i="11"/>
  <c r="E138" i="11"/>
  <c r="DF138" i="11"/>
  <c r="E139" i="11"/>
  <c r="DF139" i="11"/>
  <c r="E140" i="11"/>
  <c r="DF140" i="11"/>
  <c r="E141" i="11"/>
  <c r="DF141" i="11"/>
  <c r="E142" i="11"/>
  <c r="DF142" i="11"/>
  <c r="E143" i="11"/>
  <c r="DF143" i="11"/>
  <c r="E144" i="11"/>
  <c r="DF144" i="11"/>
  <c r="E145" i="11"/>
  <c r="DF145" i="11"/>
  <c r="E146" i="11"/>
  <c r="DF146" i="11"/>
  <c r="E147" i="11"/>
  <c r="DF147" i="11"/>
  <c r="DF196" i="11"/>
  <c r="E116" i="11"/>
  <c r="CO116" i="11"/>
  <c r="E117" i="11"/>
  <c r="CO117" i="11"/>
  <c r="E118" i="11"/>
  <c r="CO118" i="11"/>
  <c r="E119" i="11"/>
  <c r="CO119" i="11"/>
  <c r="E120" i="11"/>
  <c r="CO120" i="11"/>
  <c r="E121" i="11"/>
  <c r="CO121" i="11"/>
  <c r="E122" i="11"/>
  <c r="CO122" i="11"/>
  <c r="E123" i="11"/>
  <c r="CO123" i="11"/>
  <c r="E124" i="11"/>
  <c r="CO124" i="11"/>
  <c r="E125" i="11"/>
  <c r="CO125" i="11"/>
  <c r="E126" i="11"/>
  <c r="CO126" i="11"/>
  <c r="E127" i="11"/>
  <c r="CO127" i="11"/>
  <c r="E128" i="11"/>
  <c r="CO128" i="11"/>
  <c r="E129" i="11"/>
  <c r="CO129" i="11"/>
  <c r="E130" i="11"/>
  <c r="CO130" i="11"/>
  <c r="E131" i="11"/>
  <c r="CO131" i="11"/>
  <c r="E132" i="11"/>
  <c r="CO132" i="11"/>
  <c r="CO133" i="11"/>
  <c r="CO134" i="11"/>
  <c r="CO135" i="11"/>
  <c r="CO136" i="11"/>
  <c r="CO137" i="11"/>
  <c r="CO138" i="11"/>
  <c r="CO139" i="11"/>
  <c r="CO140" i="11"/>
  <c r="CO141" i="11"/>
  <c r="CO142" i="11"/>
  <c r="CO143" i="11"/>
  <c r="CO144" i="11"/>
  <c r="CO145" i="11"/>
  <c r="CO146" i="11"/>
  <c r="CO147" i="11"/>
  <c r="CO196" i="11"/>
  <c r="DF197" i="11"/>
  <c r="Y113" i="17"/>
  <c r="DE111" i="17"/>
  <c r="FF169" i="17"/>
  <c r="CE68" i="9"/>
  <c r="D168" i="17"/>
  <c r="CE67" i="9"/>
  <c r="D167" i="17"/>
  <c r="CE66" i="9"/>
  <c r="D166" i="17"/>
  <c r="CE65" i="9"/>
  <c r="D165" i="17"/>
  <c r="CE64" i="9"/>
  <c r="D164" i="17"/>
  <c r="CE63" i="9"/>
  <c r="D163" i="17"/>
  <c r="FP163" i="17"/>
  <c r="CE62" i="9"/>
  <c r="D162" i="17"/>
  <c r="CE61" i="9"/>
  <c r="D161" i="17"/>
  <c r="FN161" i="17"/>
  <c r="CE60" i="9"/>
  <c r="D160" i="17"/>
  <c r="CE59" i="9"/>
  <c r="D159" i="17"/>
  <c r="CI159" i="17"/>
  <c r="CE58" i="9"/>
  <c r="D158" i="17"/>
  <c r="CH158" i="17"/>
  <c r="CE57" i="9"/>
  <c r="D157" i="17"/>
  <c r="CE56" i="9"/>
  <c r="D156" i="17"/>
  <c r="CE55" i="9"/>
  <c r="D155" i="17"/>
  <c r="CE54" i="9"/>
  <c r="D154" i="17"/>
  <c r="DP143" i="11"/>
  <c r="DP144" i="11"/>
  <c r="DP145" i="11"/>
  <c r="DP146" i="11"/>
  <c r="DP147" i="11"/>
  <c r="DP196" i="11"/>
  <c r="DP197" i="11"/>
  <c r="AI113" i="17"/>
  <c r="DO111" i="17"/>
  <c r="FA154" i="17"/>
  <c r="CE53" i="9"/>
  <c r="D153" i="17"/>
  <c r="FP153" i="17"/>
  <c r="CE52" i="9"/>
  <c r="D152" i="17"/>
  <c r="CJ152" i="17"/>
  <c r="CE51" i="9"/>
  <c r="D151" i="17"/>
  <c r="DL139" i="11"/>
  <c r="DL140" i="11"/>
  <c r="DL141" i="11"/>
  <c r="DL142" i="11"/>
  <c r="DL143" i="11"/>
  <c r="DL144" i="11"/>
  <c r="DL145" i="11"/>
  <c r="DL146" i="11"/>
  <c r="DL147" i="11"/>
  <c r="DL196" i="11"/>
  <c r="DL197" i="11"/>
  <c r="AE113" i="17"/>
  <c r="DK111" i="17"/>
  <c r="ET151" i="17"/>
  <c r="CE50" i="9"/>
  <c r="D150" i="17"/>
  <c r="BX147" i="17"/>
  <c r="FK146" i="17"/>
  <c r="CI144" i="17"/>
  <c r="EX143" i="17"/>
  <c r="BR142" i="17"/>
  <c r="AG196" i="17"/>
  <c r="DM196" i="17"/>
  <c r="BV140" i="17"/>
  <c r="CH138" i="17"/>
  <c r="CD137" i="17"/>
  <c r="EU136" i="17"/>
  <c r="EV135" i="17"/>
  <c r="EM134" i="17"/>
  <c r="FI133" i="17"/>
  <c r="ET132" i="17"/>
  <c r="BX131" i="17"/>
  <c r="FI128" i="17"/>
  <c r="FN127" i="17"/>
  <c r="ER126" i="17"/>
  <c r="FF125" i="17"/>
  <c r="FN123" i="17"/>
  <c r="FF122" i="17"/>
  <c r="FM121" i="17"/>
  <c r="BF121" i="17"/>
  <c r="EN121" i="17"/>
  <c r="EX118" i="17"/>
  <c r="DY117" i="17"/>
  <c r="EZ116" i="17"/>
  <c r="DT111" i="17"/>
  <c r="D94" i="17"/>
  <c r="D93" i="17"/>
  <c r="D92" i="17"/>
  <c r="D91" i="17"/>
  <c r="D90" i="17"/>
  <c r="CD96" i="17"/>
  <c r="FJ96" i="17"/>
  <c r="D89" i="17"/>
  <c r="D88" i="17"/>
  <c r="D87" i="17"/>
  <c r="D86" i="17"/>
  <c r="D85" i="17"/>
  <c r="D83" i="17"/>
  <c r="D82" i="17"/>
  <c r="D81" i="17"/>
  <c r="D80" i="17"/>
  <c r="D78" i="17"/>
  <c r="BR96" i="17"/>
  <c r="EX96" i="17"/>
  <c r="D77" i="17"/>
  <c r="D76" i="17"/>
  <c r="D75" i="17"/>
  <c r="D74" i="17"/>
  <c r="D73" i="17"/>
  <c r="D72" i="17"/>
  <c r="D71" i="17"/>
  <c r="D70" i="17"/>
  <c r="BM70" i="17"/>
  <c r="D69" i="17"/>
  <c r="D67" i="17"/>
  <c r="D66" i="17"/>
  <c r="D65" i="17"/>
  <c r="D64" i="17"/>
  <c r="D62" i="17"/>
  <c r="D61" i="17"/>
  <c r="D60" i="17"/>
  <c r="BE60" i="17"/>
  <c r="D59" i="17"/>
  <c r="D58" i="17"/>
  <c r="D57" i="17"/>
  <c r="D56" i="17"/>
  <c r="D55" i="17"/>
  <c r="D54" i="17"/>
  <c r="D53" i="17"/>
  <c r="D52" i="17"/>
  <c r="D51" i="17"/>
  <c r="D50" i="17"/>
  <c r="AP96" i="17"/>
  <c r="DV96" i="17"/>
  <c r="FP11" i="17"/>
  <c r="E264" i="11"/>
  <c r="EK264" i="11"/>
  <c r="EJ264" i="11"/>
  <c r="EI264" i="11"/>
  <c r="EH264" i="11"/>
  <c r="EG264" i="11"/>
  <c r="EF264" i="11"/>
  <c r="EE264" i="11"/>
  <c r="ED264" i="11"/>
  <c r="EC264" i="11"/>
  <c r="EB264" i="11"/>
  <c r="EA264" i="11"/>
  <c r="DZ264" i="11"/>
  <c r="DY264" i="11"/>
  <c r="DX264" i="11"/>
  <c r="DW264" i="11"/>
  <c r="DV264" i="11"/>
  <c r="DU264" i="11"/>
  <c r="DT264" i="11"/>
  <c r="DS264" i="11"/>
  <c r="DR264" i="11"/>
  <c r="DQ264" i="11"/>
  <c r="DP264" i="11"/>
  <c r="DO264" i="11"/>
  <c r="DN264" i="11"/>
  <c r="DM264" i="11"/>
  <c r="DL264" i="11"/>
  <c r="DK264" i="11"/>
  <c r="DJ264" i="11"/>
  <c r="DI264" i="11"/>
  <c r="DH264" i="11"/>
  <c r="DG264" i="11"/>
  <c r="DF264" i="11"/>
  <c r="DE264" i="11"/>
  <c r="DD264" i="11"/>
  <c r="DC264" i="11"/>
  <c r="DB264" i="11"/>
  <c r="DA264" i="11"/>
  <c r="CZ264" i="11"/>
  <c r="CY264" i="11"/>
  <c r="CX264" i="11"/>
  <c r="CW264" i="11"/>
  <c r="CV264" i="11"/>
  <c r="CU264" i="11"/>
  <c r="CT264" i="11"/>
  <c r="CS264" i="11"/>
  <c r="CR264" i="11"/>
  <c r="CQ264" i="11"/>
  <c r="CP264" i="11"/>
  <c r="CO264" i="11"/>
  <c r="E263" i="11"/>
  <c r="EJ263" i="11"/>
  <c r="EI263" i="11"/>
  <c r="EH263" i="11"/>
  <c r="EG263" i="11"/>
  <c r="EF263" i="11"/>
  <c r="EE263" i="11"/>
  <c r="ED263" i="11"/>
  <c r="EC263" i="11"/>
  <c r="EB263" i="11"/>
  <c r="EA263" i="11"/>
  <c r="DZ263" i="11"/>
  <c r="DY263" i="11"/>
  <c r="DX263" i="11"/>
  <c r="DW263" i="11"/>
  <c r="DV263" i="11"/>
  <c r="DU263" i="11"/>
  <c r="DT263" i="11"/>
  <c r="DS263" i="11"/>
  <c r="DR263" i="11"/>
  <c r="DQ263" i="11"/>
  <c r="DP263" i="11"/>
  <c r="DO263" i="11"/>
  <c r="DN263" i="11"/>
  <c r="DM263" i="11"/>
  <c r="DL263" i="11"/>
  <c r="DK263" i="11"/>
  <c r="DJ263" i="11"/>
  <c r="DI263" i="11"/>
  <c r="DH263" i="11"/>
  <c r="DG263" i="11"/>
  <c r="DF263" i="11"/>
  <c r="DE263" i="11"/>
  <c r="DD263" i="11"/>
  <c r="DC263" i="11"/>
  <c r="DB263" i="11"/>
  <c r="DA263" i="11"/>
  <c r="CZ263" i="11"/>
  <c r="CY263" i="11"/>
  <c r="CX263" i="11"/>
  <c r="CW263" i="11"/>
  <c r="CV263" i="11"/>
  <c r="CU263" i="11"/>
  <c r="CT263" i="11"/>
  <c r="CS263" i="11"/>
  <c r="CR263" i="11"/>
  <c r="CQ263" i="11"/>
  <c r="CP263" i="11"/>
  <c r="CO263" i="11"/>
  <c r="E262" i="11"/>
  <c r="EI262" i="11"/>
  <c r="EH262" i="11"/>
  <c r="EG262" i="11"/>
  <c r="EF262" i="11"/>
  <c r="EE262" i="11"/>
  <c r="ED262" i="11"/>
  <c r="EC262" i="11"/>
  <c r="EB262" i="11"/>
  <c r="EA262" i="11"/>
  <c r="DZ262" i="11"/>
  <c r="DY262" i="11"/>
  <c r="DX262" i="11"/>
  <c r="DW262" i="11"/>
  <c r="DV262" i="11"/>
  <c r="DU262" i="11"/>
  <c r="DT262" i="11"/>
  <c r="DS262" i="11"/>
  <c r="DR262" i="11"/>
  <c r="DQ262" i="11"/>
  <c r="DP262" i="11"/>
  <c r="DO262" i="11"/>
  <c r="DN262" i="11"/>
  <c r="DM262" i="11"/>
  <c r="DL262" i="11"/>
  <c r="DK262" i="11"/>
  <c r="DJ262" i="11"/>
  <c r="DI262" i="11"/>
  <c r="DH262" i="11"/>
  <c r="DG262" i="11"/>
  <c r="DF262" i="11"/>
  <c r="DE262" i="11"/>
  <c r="DD262" i="11"/>
  <c r="DC262" i="11"/>
  <c r="DB262" i="11"/>
  <c r="DA262" i="11"/>
  <c r="CZ262" i="11"/>
  <c r="CY262" i="11"/>
  <c r="CX262" i="11"/>
  <c r="CW262" i="11"/>
  <c r="CV262" i="11"/>
  <c r="CU262" i="11"/>
  <c r="CT262" i="11"/>
  <c r="CS262" i="11"/>
  <c r="CR262" i="11"/>
  <c r="CQ262" i="11"/>
  <c r="CP262" i="11"/>
  <c r="CO262" i="11"/>
  <c r="E261" i="11"/>
  <c r="EH261" i="11"/>
  <c r="EG261" i="11"/>
  <c r="EF261" i="11"/>
  <c r="EE261" i="11"/>
  <c r="ED261" i="11"/>
  <c r="EC261" i="11"/>
  <c r="EB261" i="11"/>
  <c r="EA261" i="11"/>
  <c r="DZ261" i="11"/>
  <c r="DY261" i="11"/>
  <c r="DX261" i="11"/>
  <c r="DW261" i="11"/>
  <c r="DV261" i="11"/>
  <c r="DU261" i="11"/>
  <c r="DT261" i="11"/>
  <c r="DS261" i="11"/>
  <c r="DR261" i="11"/>
  <c r="DQ261" i="11"/>
  <c r="DP261" i="11"/>
  <c r="DO261" i="11"/>
  <c r="DN261" i="11"/>
  <c r="DM261" i="11"/>
  <c r="DL261" i="11"/>
  <c r="DK261" i="11"/>
  <c r="DJ261" i="11"/>
  <c r="DI261" i="11"/>
  <c r="DH261" i="11"/>
  <c r="DG261" i="11"/>
  <c r="DF261" i="11"/>
  <c r="DE261" i="11"/>
  <c r="DD261" i="11"/>
  <c r="DC261" i="11"/>
  <c r="DB261" i="11"/>
  <c r="DA261" i="11"/>
  <c r="CZ261" i="11"/>
  <c r="CY261" i="11"/>
  <c r="CX261" i="11"/>
  <c r="CW261" i="11"/>
  <c r="CV261" i="11"/>
  <c r="CU261" i="11"/>
  <c r="CT261" i="11"/>
  <c r="CS261" i="11"/>
  <c r="CR261" i="11"/>
  <c r="CQ261" i="11"/>
  <c r="CP261" i="11"/>
  <c r="CO261" i="11"/>
  <c r="E260" i="11"/>
  <c r="EG260" i="11"/>
  <c r="EF260" i="11"/>
  <c r="EE260" i="11"/>
  <c r="ED260" i="11"/>
  <c r="EC260" i="11"/>
  <c r="EB260" i="11"/>
  <c r="EA260" i="11"/>
  <c r="DZ260" i="11"/>
  <c r="DY260" i="11"/>
  <c r="DX260" i="11"/>
  <c r="DW260" i="11"/>
  <c r="DV260" i="11"/>
  <c r="DU260" i="11"/>
  <c r="DT260" i="11"/>
  <c r="DS260" i="11"/>
  <c r="DR260" i="11"/>
  <c r="DQ260" i="11"/>
  <c r="DP260" i="11"/>
  <c r="DO260" i="11"/>
  <c r="DN260" i="11"/>
  <c r="DM260" i="11"/>
  <c r="DL260" i="11"/>
  <c r="DK260" i="11"/>
  <c r="DJ260" i="11"/>
  <c r="DI260" i="11"/>
  <c r="DH260" i="11"/>
  <c r="DG260" i="11"/>
  <c r="DF260" i="11"/>
  <c r="DE260" i="11"/>
  <c r="DD260" i="11"/>
  <c r="DC260" i="11"/>
  <c r="DB260" i="11"/>
  <c r="DA260" i="11"/>
  <c r="CZ260" i="11"/>
  <c r="CY260" i="11"/>
  <c r="CX260" i="11"/>
  <c r="CW260" i="11"/>
  <c r="CV260" i="11"/>
  <c r="CU260" i="11"/>
  <c r="CT260" i="11"/>
  <c r="CS260" i="11"/>
  <c r="CR260" i="11"/>
  <c r="CQ260" i="11"/>
  <c r="CP260" i="11"/>
  <c r="CO260" i="11"/>
  <c r="E259" i="11"/>
  <c r="EF259" i="11"/>
  <c r="EE259" i="11"/>
  <c r="ED259" i="11"/>
  <c r="EC259" i="11"/>
  <c r="EB259" i="11"/>
  <c r="EA259" i="11"/>
  <c r="DZ259" i="11"/>
  <c r="DY259" i="11"/>
  <c r="DX259" i="11"/>
  <c r="DW259" i="11"/>
  <c r="DV259" i="11"/>
  <c r="DU259" i="11"/>
  <c r="DT259" i="11"/>
  <c r="DS259" i="11"/>
  <c r="DR259" i="11"/>
  <c r="DQ259" i="11"/>
  <c r="DP259" i="11"/>
  <c r="DO259" i="11"/>
  <c r="DN259" i="11"/>
  <c r="DM259" i="11"/>
  <c r="DL259" i="11"/>
  <c r="DK259" i="11"/>
  <c r="DJ259" i="11"/>
  <c r="DI259" i="11"/>
  <c r="DH259" i="11"/>
  <c r="DG259" i="11"/>
  <c r="DF259" i="11"/>
  <c r="DE259" i="11"/>
  <c r="DD259" i="11"/>
  <c r="DC259" i="11"/>
  <c r="DB259" i="11"/>
  <c r="DA259" i="11"/>
  <c r="CZ259" i="11"/>
  <c r="CY259" i="11"/>
  <c r="CX259" i="11"/>
  <c r="CW259" i="11"/>
  <c r="CV259" i="11"/>
  <c r="CU259" i="11"/>
  <c r="CT259" i="11"/>
  <c r="CS259" i="11"/>
  <c r="CR259" i="11"/>
  <c r="CQ259" i="11"/>
  <c r="CP259" i="11"/>
  <c r="CO259" i="11"/>
  <c r="E258" i="11"/>
  <c r="EE258" i="11"/>
  <c r="ED258" i="11"/>
  <c r="EC258" i="11"/>
  <c r="EB258" i="11"/>
  <c r="EA258" i="11"/>
  <c r="DZ258" i="11"/>
  <c r="DY258" i="11"/>
  <c r="DX258" i="11"/>
  <c r="DW258" i="11"/>
  <c r="DV258" i="11"/>
  <c r="DU258" i="11"/>
  <c r="DT258" i="11"/>
  <c r="DS258" i="11"/>
  <c r="DR258" i="11"/>
  <c r="DQ258" i="11"/>
  <c r="DP258" i="11"/>
  <c r="DO258" i="11"/>
  <c r="DN258" i="11"/>
  <c r="DM258" i="11"/>
  <c r="DL258" i="11"/>
  <c r="DK258" i="11"/>
  <c r="DJ258" i="11"/>
  <c r="DI258" i="11"/>
  <c r="DH258" i="11"/>
  <c r="DG258" i="11"/>
  <c r="DF258" i="11"/>
  <c r="DE258" i="11"/>
  <c r="DD258" i="11"/>
  <c r="DC258" i="11"/>
  <c r="DB258" i="11"/>
  <c r="DA258" i="11"/>
  <c r="CZ258" i="11"/>
  <c r="CY258" i="11"/>
  <c r="CX258" i="11"/>
  <c r="CW258" i="11"/>
  <c r="CV258" i="11"/>
  <c r="CU258" i="11"/>
  <c r="CT258" i="11"/>
  <c r="CS258" i="11"/>
  <c r="CR258" i="11"/>
  <c r="CQ258" i="11"/>
  <c r="CP258" i="11"/>
  <c r="CO258" i="11"/>
  <c r="E257" i="11"/>
  <c r="ED257" i="11"/>
  <c r="EC257" i="11"/>
  <c r="EB257" i="11"/>
  <c r="EA257" i="11"/>
  <c r="DZ257" i="11"/>
  <c r="DY257" i="11"/>
  <c r="DX257" i="11"/>
  <c r="DW257" i="11"/>
  <c r="DV257" i="11"/>
  <c r="DU257" i="11"/>
  <c r="DT257" i="11"/>
  <c r="DS257" i="11"/>
  <c r="DR257" i="11"/>
  <c r="DQ257" i="11"/>
  <c r="DP257" i="11"/>
  <c r="DO257" i="11"/>
  <c r="DN257" i="11"/>
  <c r="DM257" i="11"/>
  <c r="DL257" i="11"/>
  <c r="DK257" i="11"/>
  <c r="DJ257" i="11"/>
  <c r="DI257" i="11"/>
  <c r="DH257" i="11"/>
  <c r="DG257" i="11"/>
  <c r="DF257" i="11"/>
  <c r="DE257" i="11"/>
  <c r="DD257" i="11"/>
  <c r="DC257" i="11"/>
  <c r="DB257" i="11"/>
  <c r="DA257" i="11"/>
  <c r="CZ257" i="11"/>
  <c r="CY257" i="11"/>
  <c r="CX257" i="11"/>
  <c r="CW257" i="11"/>
  <c r="CV257" i="11"/>
  <c r="CU257" i="11"/>
  <c r="CT257" i="11"/>
  <c r="CS257" i="11"/>
  <c r="CR257" i="11"/>
  <c r="CQ257" i="11"/>
  <c r="CP257" i="11"/>
  <c r="CO257" i="11"/>
  <c r="E256" i="11"/>
  <c r="EC256" i="11"/>
  <c r="EB256" i="11"/>
  <c r="EA256" i="11"/>
  <c r="DZ256" i="11"/>
  <c r="DY256" i="11"/>
  <c r="DX256" i="11"/>
  <c r="DW256" i="11"/>
  <c r="DV256" i="11"/>
  <c r="DU256" i="11"/>
  <c r="DT256" i="11"/>
  <c r="DS256" i="11"/>
  <c r="DR256" i="11"/>
  <c r="DQ256" i="11"/>
  <c r="DP256" i="11"/>
  <c r="DO256" i="11"/>
  <c r="DN256" i="11"/>
  <c r="DM256" i="11"/>
  <c r="DL256" i="11"/>
  <c r="DK256" i="11"/>
  <c r="DJ256" i="11"/>
  <c r="DI256" i="11"/>
  <c r="DH256" i="11"/>
  <c r="DG256" i="11"/>
  <c r="DF256" i="11"/>
  <c r="DE256" i="11"/>
  <c r="DD256" i="11"/>
  <c r="DC256" i="11"/>
  <c r="DB256" i="11"/>
  <c r="DA256" i="11"/>
  <c r="CZ256" i="11"/>
  <c r="CY256" i="11"/>
  <c r="CX256" i="11"/>
  <c r="CW256" i="11"/>
  <c r="CV256" i="11"/>
  <c r="CU256" i="11"/>
  <c r="CT256" i="11"/>
  <c r="CS256" i="11"/>
  <c r="CR256" i="11"/>
  <c r="CQ256" i="11"/>
  <c r="CP256" i="11"/>
  <c r="CO256" i="11"/>
  <c r="E255" i="11"/>
  <c r="EB255" i="11"/>
  <c r="EA255" i="11"/>
  <c r="DZ255" i="11"/>
  <c r="DY255" i="11"/>
  <c r="DX255" i="11"/>
  <c r="DW255" i="11"/>
  <c r="DV255" i="11"/>
  <c r="DU255" i="11"/>
  <c r="DT255" i="11"/>
  <c r="DS255" i="11"/>
  <c r="DR255" i="11"/>
  <c r="DQ255" i="11"/>
  <c r="DP255" i="11"/>
  <c r="DO255" i="11"/>
  <c r="DN255" i="11"/>
  <c r="DM255" i="11"/>
  <c r="DL255" i="11"/>
  <c r="DK255" i="11"/>
  <c r="DJ255" i="11"/>
  <c r="DI255" i="11"/>
  <c r="DH255" i="11"/>
  <c r="DG255" i="11"/>
  <c r="DF255" i="11"/>
  <c r="DE255" i="11"/>
  <c r="DD255" i="11"/>
  <c r="DC255" i="11"/>
  <c r="DB255" i="11"/>
  <c r="DA255" i="11"/>
  <c r="CZ255" i="11"/>
  <c r="CY255" i="11"/>
  <c r="CX255" i="11"/>
  <c r="CW255" i="11"/>
  <c r="CV255" i="11"/>
  <c r="CU255" i="11"/>
  <c r="CT255" i="11"/>
  <c r="CS255" i="11"/>
  <c r="CR255" i="11"/>
  <c r="CQ255" i="11"/>
  <c r="CP255" i="11"/>
  <c r="CO255" i="11"/>
  <c r="E254" i="11"/>
  <c r="EA254" i="11"/>
  <c r="DZ254" i="11"/>
  <c r="DY254" i="11"/>
  <c r="DX254" i="11"/>
  <c r="DW254" i="11"/>
  <c r="DV254" i="11"/>
  <c r="DU254" i="11"/>
  <c r="DT254" i="11"/>
  <c r="DS254" i="11"/>
  <c r="DR254" i="11"/>
  <c r="DQ254" i="11"/>
  <c r="DP254" i="11"/>
  <c r="DO254" i="11"/>
  <c r="DN254" i="11"/>
  <c r="DM254" i="11"/>
  <c r="DL254" i="11"/>
  <c r="DK254" i="11"/>
  <c r="DJ254" i="11"/>
  <c r="DI254" i="11"/>
  <c r="DH254" i="11"/>
  <c r="DG254" i="11"/>
  <c r="DF254" i="11"/>
  <c r="DE254" i="11"/>
  <c r="DD254" i="11"/>
  <c r="DC254" i="11"/>
  <c r="DB254" i="11"/>
  <c r="DA254" i="11"/>
  <c r="CZ254" i="11"/>
  <c r="CY254" i="11"/>
  <c r="CX254" i="11"/>
  <c r="CW254" i="11"/>
  <c r="CV254" i="11"/>
  <c r="CU254" i="11"/>
  <c r="CT254" i="11"/>
  <c r="CS254" i="11"/>
  <c r="CR254" i="11"/>
  <c r="CQ254" i="11"/>
  <c r="CP254" i="11"/>
  <c r="CO254" i="11"/>
  <c r="E253" i="11"/>
  <c r="DZ253" i="11"/>
  <c r="DY253" i="11"/>
  <c r="DX253" i="11"/>
  <c r="DW253" i="11"/>
  <c r="DV253" i="11"/>
  <c r="DU253" i="11"/>
  <c r="DT253" i="11"/>
  <c r="DS253" i="11"/>
  <c r="DR253" i="11"/>
  <c r="DQ253" i="11"/>
  <c r="DP253" i="11"/>
  <c r="DO253" i="11"/>
  <c r="DN253" i="11"/>
  <c r="DM253" i="11"/>
  <c r="DL253" i="11"/>
  <c r="DK253" i="11"/>
  <c r="DJ253" i="11"/>
  <c r="DI253" i="11"/>
  <c r="DH253" i="11"/>
  <c r="DG253" i="11"/>
  <c r="DF253" i="11"/>
  <c r="DE253" i="11"/>
  <c r="DD253" i="11"/>
  <c r="DC253" i="11"/>
  <c r="DB253" i="11"/>
  <c r="DA253" i="11"/>
  <c r="CZ253" i="11"/>
  <c r="CY253" i="11"/>
  <c r="CX253" i="11"/>
  <c r="CW253" i="11"/>
  <c r="CV253" i="11"/>
  <c r="CU253" i="11"/>
  <c r="CT253" i="11"/>
  <c r="CS253" i="11"/>
  <c r="CR253" i="11"/>
  <c r="CQ253" i="11"/>
  <c r="CP253" i="11"/>
  <c r="CO253" i="11"/>
  <c r="E252" i="11"/>
  <c r="DY252" i="11"/>
  <c r="DX252" i="11"/>
  <c r="DW252" i="11"/>
  <c r="DV252" i="11"/>
  <c r="DU252" i="11"/>
  <c r="DT252" i="11"/>
  <c r="DS252" i="11"/>
  <c r="DR252" i="11"/>
  <c r="DQ252" i="11"/>
  <c r="DP252" i="11"/>
  <c r="DO252" i="11"/>
  <c r="DN252" i="11"/>
  <c r="DM252" i="11"/>
  <c r="DL252" i="11"/>
  <c r="DK252" i="11"/>
  <c r="DJ252" i="11"/>
  <c r="DI252" i="11"/>
  <c r="DH252" i="11"/>
  <c r="DG252" i="11"/>
  <c r="DF252" i="11"/>
  <c r="DE252" i="11"/>
  <c r="DD252" i="11"/>
  <c r="DC252" i="11"/>
  <c r="DB252" i="11"/>
  <c r="DA252" i="11"/>
  <c r="CZ252" i="11"/>
  <c r="CY252" i="11"/>
  <c r="CX252" i="11"/>
  <c r="CW252" i="11"/>
  <c r="CV252" i="11"/>
  <c r="CU252" i="11"/>
  <c r="CT252" i="11"/>
  <c r="CS252" i="11"/>
  <c r="CR252" i="11"/>
  <c r="CQ252" i="11"/>
  <c r="CP252" i="11"/>
  <c r="CO252" i="11"/>
  <c r="E251" i="11"/>
  <c r="DX251" i="11"/>
  <c r="DW251" i="11"/>
  <c r="DV251" i="11"/>
  <c r="DU251" i="11"/>
  <c r="DT251" i="11"/>
  <c r="DS251" i="11"/>
  <c r="DR251" i="11"/>
  <c r="DQ251" i="11"/>
  <c r="DP251" i="11"/>
  <c r="DO251" i="11"/>
  <c r="DN251" i="11"/>
  <c r="DM251" i="11"/>
  <c r="DL251" i="11"/>
  <c r="DK251" i="11"/>
  <c r="DJ251" i="11"/>
  <c r="DI251" i="11"/>
  <c r="DH251" i="11"/>
  <c r="DG251" i="11"/>
  <c r="DF251" i="11"/>
  <c r="DE251" i="11"/>
  <c r="DD251" i="11"/>
  <c r="DC251" i="11"/>
  <c r="DB251" i="11"/>
  <c r="DA251" i="11"/>
  <c r="CZ251" i="11"/>
  <c r="CY251" i="11"/>
  <c r="CX251" i="11"/>
  <c r="CW251" i="11"/>
  <c r="CV251" i="11"/>
  <c r="CU251" i="11"/>
  <c r="CT251" i="11"/>
  <c r="CS251" i="11"/>
  <c r="CR251" i="11"/>
  <c r="CQ251" i="11"/>
  <c r="CP251" i="11"/>
  <c r="CO251" i="11"/>
  <c r="E250" i="11"/>
  <c r="DW250" i="11"/>
  <c r="DV250" i="11"/>
  <c r="DU250" i="11"/>
  <c r="DT250" i="11"/>
  <c r="DS250" i="11"/>
  <c r="DR250" i="11"/>
  <c r="DQ250" i="11"/>
  <c r="DP250" i="11"/>
  <c r="DO250" i="11"/>
  <c r="DN250" i="11"/>
  <c r="DM250" i="11"/>
  <c r="DL250" i="11"/>
  <c r="DK250" i="11"/>
  <c r="DJ250" i="11"/>
  <c r="DI250" i="11"/>
  <c r="DH250" i="11"/>
  <c r="DG250" i="11"/>
  <c r="DF250" i="11"/>
  <c r="DE250" i="11"/>
  <c r="DD250" i="11"/>
  <c r="DC250" i="11"/>
  <c r="DB250" i="11"/>
  <c r="DA250" i="11"/>
  <c r="CZ250" i="11"/>
  <c r="CY250" i="11"/>
  <c r="CX250" i="11"/>
  <c r="CW250" i="11"/>
  <c r="CV250" i="11"/>
  <c r="CU250" i="11"/>
  <c r="CT250" i="11"/>
  <c r="CS250" i="11"/>
  <c r="CR250" i="11"/>
  <c r="CQ250" i="11"/>
  <c r="CP250" i="11"/>
  <c r="CO250" i="11"/>
  <c r="E249" i="11"/>
  <c r="DV249" i="11"/>
  <c r="DU249" i="11"/>
  <c r="DT249" i="11"/>
  <c r="DS249" i="11"/>
  <c r="DR249" i="11"/>
  <c r="DQ249" i="11"/>
  <c r="DP249" i="11"/>
  <c r="DO249" i="11"/>
  <c r="DN249" i="11"/>
  <c r="DM249" i="11"/>
  <c r="DL249" i="11"/>
  <c r="DK249" i="11"/>
  <c r="DJ249" i="11"/>
  <c r="DI249" i="11"/>
  <c r="DH249" i="11"/>
  <c r="DG249" i="11"/>
  <c r="DF249" i="11"/>
  <c r="DE249" i="11"/>
  <c r="DD249" i="11"/>
  <c r="DC249" i="11"/>
  <c r="DB249" i="11"/>
  <c r="DA249" i="11"/>
  <c r="CZ249" i="11"/>
  <c r="CY249" i="11"/>
  <c r="CX249" i="11"/>
  <c r="CW249" i="11"/>
  <c r="CV249" i="11"/>
  <c r="CU249" i="11"/>
  <c r="CT249" i="11"/>
  <c r="CS249" i="11"/>
  <c r="CR249" i="11"/>
  <c r="CQ249" i="11"/>
  <c r="CP249" i="11"/>
  <c r="CO249" i="11"/>
  <c r="E248" i="11"/>
  <c r="DU248" i="11"/>
  <c r="DT248" i="11"/>
  <c r="DS248" i="11"/>
  <c r="DR248" i="11"/>
  <c r="DQ248" i="11"/>
  <c r="DP248" i="11"/>
  <c r="DO248" i="11"/>
  <c r="DN248" i="11"/>
  <c r="DM248" i="11"/>
  <c r="DL248" i="11"/>
  <c r="DK248" i="11"/>
  <c r="DJ248" i="11"/>
  <c r="DI248" i="11"/>
  <c r="DH248" i="11"/>
  <c r="DG248" i="11"/>
  <c r="DF248" i="11"/>
  <c r="DE248" i="11"/>
  <c r="DD248" i="11"/>
  <c r="DC248" i="11"/>
  <c r="DB248" i="11"/>
  <c r="DA248" i="11"/>
  <c r="CZ248" i="11"/>
  <c r="CY248" i="11"/>
  <c r="CX248" i="11"/>
  <c r="CW248" i="11"/>
  <c r="CV248" i="11"/>
  <c r="CU248" i="11"/>
  <c r="CT248" i="11"/>
  <c r="CS248" i="11"/>
  <c r="CR248" i="11"/>
  <c r="CQ248" i="11"/>
  <c r="CP248" i="11"/>
  <c r="CO248" i="11"/>
  <c r="E247" i="11"/>
  <c r="DT247" i="11"/>
  <c r="DS247" i="11"/>
  <c r="DR247" i="11"/>
  <c r="DQ247" i="11"/>
  <c r="DP247" i="11"/>
  <c r="DO247" i="11"/>
  <c r="DN247" i="11"/>
  <c r="DM247" i="11"/>
  <c r="DL247" i="11"/>
  <c r="DK247" i="11"/>
  <c r="DJ247" i="11"/>
  <c r="DI247" i="11"/>
  <c r="DH247" i="11"/>
  <c r="DG247" i="11"/>
  <c r="DF247" i="11"/>
  <c r="DE247" i="11"/>
  <c r="DD247" i="11"/>
  <c r="DC247" i="11"/>
  <c r="DB247" i="11"/>
  <c r="DA247" i="11"/>
  <c r="CZ247" i="11"/>
  <c r="CY247" i="11"/>
  <c r="CX247" i="11"/>
  <c r="CW247" i="11"/>
  <c r="CV247" i="11"/>
  <c r="CU247" i="11"/>
  <c r="CT247" i="11"/>
  <c r="CS247" i="11"/>
  <c r="CR247" i="11"/>
  <c r="CQ247" i="11"/>
  <c r="CP247" i="11"/>
  <c r="CO247" i="11"/>
  <c r="E246" i="11"/>
  <c r="DS246" i="11"/>
  <c r="DR246" i="11"/>
  <c r="DQ246" i="11"/>
  <c r="DP246" i="11"/>
  <c r="DO246" i="11"/>
  <c r="DN246" i="11"/>
  <c r="DM246" i="11"/>
  <c r="DL246" i="11"/>
  <c r="DK246" i="11"/>
  <c r="DJ246" i="11"/>
  <c r="DI246" i="11"/>
  <c r="DH246" i="11"/>
  <c r="DG246" i="11"/>
  <c r="DF246" i="11"/>
  <c r="DE246" i="11"/>
  <c r="DD246" i="11"/>
  <c r="DC246" i="11"/>
  <c r="DB246" i="11"/>
  <c r="DA246" i="11"/>
  <c r="CZ246" i="11"/>
  <c r="CY246" i="11"/>
  <c r="CX246" i="11"/>
  <c r="CW246" i="11"/>
  <c r="CV246" i="11"/>
  <c r="CU246" i="11"/>
  <c r="CT246" i="11"/>
  <c r="CS246" i="11"/>
  <c r="CR246" i="11"/>
  <c r="CQ246" i="11"/>
  <c r="CP246" i="11"/>
  <c r="CO246" i="11"/>
  <c r="E245" i="11"/>
  <c r="DR245" i="11"/>
  <c r="DQ245" i="11"/>
  <c r="DP245" i="11"/>
  <c r="DO245" i="11"/>
  <c r="DN245" i="11"/>
  <c r="DM245" i="11"/>
  <c r="DL245" i="11"/>
  <c r="DK245" i="11"/>
  <c r="DJ245" i="11"/>
  <c r="DI245" i="11"/>
  <c r="DH245" i="11"/>
  <c r="DG245" i="11"/>
  <c r="DF245" i="11"/>
  <c r="DE245" i="11"/>
  <c r="DD245" i="11"/>
  <c r="DC245" i="11"/>
  <c r="DB245" i="11"/>
  <c r="DA245" i="11"/>
  <c r="CZ245" i="11"/>
  <c r="CY245" i="11"/>
  <c r="CX245" i="11"/>
  <c r="CW245" i="11"/>
  <c r="CV245" i="11"/>
  <c r="CU245" i="11"/>
  <c r="CT245" i="11"/>
  <c r="CS245" i="11"/>
  <c r="CR245" i="11"/>
  <c r="CQ245" i="11"/>
  <c r="CP245" i="11"/>
  <c r="CO245" i="11"/>
  <c r="E244" i="11"/>
  <c r="DQ244" i="11"/>
  <c r="DP244" i="11"/>
  <c r="DO244" i="11"/>
  <c r="DN244" i="11"/>
  <c r="DM244" i="11"/>
  <c r="DL244" i="11"/>
  <c r="DK244" i="11"/>
  <c r="DJ244" i="11"/>
  <c r="DI244" i="11"/>
  <c r="DH244" i="11"/>
  <c r="DG244" i="11"/>
  <c r="DF244" i="11"/>
  <c r="DE244" i="11"/>
  <c r="DD244" i="11"/>
  <c r="DC244" i="11"/>
  <c r="DB244" i="11"/>
  <c r="DA244" i="11"/>
  <c r="CZ244" i="11"/>
  <c r="CY244" i="11"/>
  <c r="CX244" i="11"/>
  <c r="CW244" i="11"/>
  <c r="CV244" i="11"/>
  <c r="CU244" i="11"/>
  <c r="CT244" i="11"/>
  <c r="CS244" i="11"/>
  <c r="CR244" i="11"/>
  <c r="CQ244" i="11"/>
  <c r="CP244" i="11"/>
  <c r="CO244" i="11"/>
  <c r="E243" i="11"/>
  <c r="DP243" i="11"/>
  <c r="DO243" i="11"/>
  <c r="DN243" i="11"/>
  <c r="DM243" i="11"/>
  <c r="DL243" i="11"/>
  <c r="DK243" i="11"/>
  <c r="DJ243" i="11"/>
  <c r="DI243" i="11"/>
  <c r="DH243" i="11"/>
  <c r="DG243" i="11"/>
  <c r="DF243" i="11"/>
  <c r="DE243" i="11"/>
  <c r="DD243" i="11"/>
  <c r="DC243" i="11"/>
  <c r="DB243" i="11"/>
  <c r="DA243" i="11"/>
  <c r="CZ243" i="11"/>
  <c r="CY243" i="11"/>
  <c r="CX243" i="11"/>
  <c r="CW243" i="11"/>
  <c r="CV243" i="11"/>
  <c r="CU243" i="11"/>
  <c r="CT243" i="11"/>
  <c r="CS243" i="11"/>
  <c r="CR243" i="11"/>
  <c r="CQ243" i="11"/>
  <c r="CP243" i="11"/>
  <c r="CO243" i="11"/>
  <c r="E242" i="11"/>
  <c r="DO242" i="11"/>
  <c r="DN242" i="11"/>
  <c r="DM242" i="11"/>
  <c r="DL242" i="11"/>
  <c r="DK242" i="11"/>
  <c r="DJ242" i="11"/>
  <c r="DI242" i="11"/>
  <c r="DH242" i="11"/>
  <c r="DG242" i="11"/>
  <c r="DF242" i="11"/>
  <c r="DE242" i="11"/>
  <c r="DD242" i="11"/>
  <c r="DC242" i="11"/>
  <c r="DB242" i="11"/>
  <c r="DA242" i="11"/>
  <c r="CZ242" i="11"/>
  <c r="CY242" i="11"/>
  <c r="CX242" i="11"/>
  <c r="CW242" i="11"/>
  <c r="CV242" i="11"/>
  <c r="CU242" i="11"/>
  <c r="CT242" i="11"/>
  <c r="CS242" i="11"/>
  <c r="CR242" i="11"/>
  <c r="CQ242" i="11"/>
  <c r="CP242" i="11"/>
  <c r="CO242" i="11"/>
  <c r="E241" i="11"/>
  <c r="DN241" i="11"/>
  <c r="DM241" i="11"/>
  <c r="DL241" i="11"/>
  <c r="DK241" i="11"/>
  <c r="DJ241" i="11"/>
  <c r="DI241" i="11"/>
  <c r="DH241" i="11"/>
  <c r="DG241" i="11"/>
  <c r="DF241" i="11"/>
  <c r="DE241" i="11"/>
  <c r="DD241" i="11"/>
  <c r="DC241" i="11"/>
  <c r="DB241" i="11"/>
  <c r="DA241" i="11"/>
  <c r="CZ241" i="11"/>
  <c r="CY241" i="11"/>
  <c r="CX241" i="11"/>
  <c r="CW241" i="11"/>
  <c r="CV241" i="11"/>
  <c r="CU241" i="11"/>
  <c r="CT241" i="11"/>
  <c r="CS241" i="11"/>
  <c r="CR241" i="11"/>
  <c r="CQ241" i="11"/>
  <c r="CP241" i="11"/>
  <c r="CO241" i="11"/>
  <c r="E240" i="11"/>
  <c r="DM240" i="11"/>
  <c r="DL240" i="11"/>
  <c r="DK240" i="11"/>
  <c r="DJ240" i="11"/>
  <c r="DI240" i="11"/>
  <c r="DH240" i="11"/>
  <c r="DG240" i="11"/>
  <c r="DF240" i="11"/>
  <c r="DE240" i="11"/>
  <c r="DD240" i="11"/>
  <c r="DC240" i="11"/>
  <c r="DB240" i="11"/>
  <c r="DA240" i="11"/>
  <c r="CZ240" i="11"/>
  <c r="CY240" i="11"/>
  <c r="CX240" i="11"/>
  <c r="CW240" i="11"/>
  <c r="CV240" i="11"/>
  <c r="CU240" i="11"/>
  <c r="CT240" i="11"/>
  <c r="CS240" i="11"/>
  <c r="CR240" i="11"/>
  <c r="CQ240" i="11"/>
  <c r="CP240" i="11"/>
  <c r="CO240" i="11"/>
  <c r="E239" i="11"/>
  <c r="DL239" i="11"/>
  <c r="DK239" i="11"/>
  <c r="DJ239" i="11"/>
  <c r="DI239" i="11"/>
  <c r="DH239" i="11"/>
  <c r="DG239" i="11"/>
  <c r="DF239" i="11"/>
  <c r="DE239" i="11"/>
  <c r="DD239" i="11"/>
  <c r="DC239" i="11"/>
  <c r="DB239" i="11"/>
  <c r="DA239" i="11"/>
  <c r="CZ239" i="11"/>
  <c r="CY239" i="11"/>
  <c r="CX239" i="11"/>
  <c r="CW239" i="11"/>
  <c r="CV239" i="11"/>
  <c r="CU239" i="11"/>
  <c r="CT239" i="11"/>
  <c r="CS239" i="11"/>
  <c r="CR239" i="11"/>
  <c r="CQ239" i="11"/>
  <c r="CP239" i="11"/>
  <c r="CO239" i="11"/>
  <c r="E238" i="11"/>
  <c r="DK238" i="11"/>
  <c r="DJ238" i="11"/>
  <c r="DI238" i="11"/>
  <c r="DH238" i="11"/>
  <c r="DG238" i="11"/>
  <c r="DF238" i="11"/>
  <c r="DE238" i="11"/>
  <c r="DD238" i="11"/>
  <c r="DC238" i="11"/>
  <c r="DB238" i="11"/>
  <c r="DA238" i="11"/>
  <c r="CZ238" i="11"/>
  <c r="CY238" i="11"/>
  <c r="CX238" i="11"/>
  <c r="CW238" i="11"/>
  <c r="CV238" i="11"/>
  <c r="CU238" i="11"/>
  <c r="CT238" i="11"/>
  <c r="CS238" i="11"/>
  <c r="CR238" i="11"/>
  <c r="CQ238" i="11"/>
  <c r="CP238" i="11"/>
  <c r="CO238" i="11"/>
  <c r="E237" i="11"/>
  <c r="DJ237" i="11"/>
  <c r="DI237" i="11"/>
  <c r="DH237" i="11"/>
  <c r="DG237" i="11"/>
  <c r="DF237" i="11"/>
  <c r="DE237" i="11"/>
  <c r="DD237" i="11"/>
  <c r="DC237" i="11"/>
  <c r="DB237" i="11"/>
  <c r="DA237" i="11"/>
  <c r="CZ237" i="11"/>
  <c r="CY237" i="11"/>
  <c r="CX237" i="11"/>
  <c r="CW237" i="11"/>
  <c r="CV237" i="11"/>
  <c r="CU237" i="11"/>
  <c r="CT237" i="11"/>
  <c r="CS237" i="11"/>
  <c r="CR237" i="11"/>
  <c r="CQ237" i="11"/>
  <c r="CP237" i="11"/>
  <c r="CO237" i="11"/>
  <c r="E236" i="11"/>
  <c r="DI236" i="11"/>
  <c r="DH236" i="11"/>
  <c r="DG236" i="11"/>
  <c r="DF236" i="11"/>
  <c r="DE236" i="11"/>
  <c r="DD236" i="11"/>
  <c r="DC236" i="11"/>
  <c r="DB236" i="11"/>
  <c r="DA236" i="11"/>
  <c r="CZ236" i="11"/>
  <c r="CY236" i="11"/>
  <c r="CX236" i="11"/>
  <c r="CW236" i="11"/>
  <c r="CV236" i="11"/>
  <c r="CU236" i="11"/>
  <c r="CT236" i="11"/>
  <c r="CS236" i="11"/>
  <c r="CR236" i="11"/>
  <c r="CQ236" i="11"/>
  <c r="CP236" i="11"/>
  <c r="CO236" i="11"/>
  <c r="E235" i="11"/>
  <c r="DH235" i="11"/>
  <c r="DG235" i="11"/>
  <c r="DF235" i="11"/>
  <c r="DE235" i="11"/>
  <c r="DD235" i="11"/>
  <c r="DC235" i="11"/>
  <c r="DB235" i="11"/>
  <c r="DA235" i="11"/>
  <c r="CZ235" i="11"/>
  <c r="CY235" i="11"/>
  <c r="CX235" i="11"/>
  <c r="CW235" i="11"/>
  <c r="CV235" i="11"/>
  <c r="CU235" i="11"/>
  <c r="CT235" i="11"/>
  <c r="CS235" i="11"/>
  <c r="CR235" i="11"/>
  <c r="CQ235" i="11"/>
  <c r="CP235" i="11"/>
  <c r="CO235" i="11"/>
  <c r="E234" i="11"/>
  <c r="DG234" i="11"/>
  <c r="DF234" i="11"/>
  <c r="DE234" i="11"/>
  <c r="DD234" i="11"/>
  <c r="DC234" i="11"/>
  <c r="DB234" i="11"/>
  <c r="DA234" i="11"/>
  <c r="CZ234" i="11"/>
  <c r="CY234" i="11"/>
  <c r="CX234" i="11"/>
  <c r="CW234" i="11"/>
  <c r="CV234" i="11"/>
  <c r="CU234" i="11"/>
  <c r="CT234" i="11"/>
  <c r="CS234" i="11"/>
  <c r="CR234" i="11"/>
  <c r="CQ234" i="11"/>
  <c r="CP234" i="11"/>
  <c r="CO234" i="11"/>
  <c r="E233" i="11"/>
  <c r="DF233" i="11"/>
  <c r="DE233" i="11"/>
  <c r="DD233" i="11"/>
  <c r="DC233" i="11"/>
  <c r="DB233" i="11"/>
  <c r="DA233" i="11"/>
  <c r="CZ233" i="11"/>
  <c r="CY233" i="11"/>
  <c r="CX233" i="11"/>
  <c r="CW233" i="11"/>
  <c r="CV233" i="11"/>
  <c r="CU233" i="11"/>
  <c r="CT233" i="11"/>
  <c r="CS233" i="11"/>
  <c r="CR233" i="11"/>
  <c r="CQ233" i="11"/>
  <c r="CP233" i="11"/>
  <c r="CO233" i="11"/>
  <c r="E232" i="11"/>
  <c r="DE232" i="11"/>
  <c r="DD232" i="11"/>
  <c r="DC232" i="11"/>
  <c r="DB232" i="11"/>
  <c r="DA232" i="11"/>
  <c r="CZ232" i="11"/>
  <c r="CY232" i="11"/>
  <c r="CX232" i="11"/>
  <c r="CW232" i="11"/>
  <c r="CV232" i="11"/>
  <c r="CU232" i="11"/>
  <c r="CT232" i="11"/>
  <c r="CS232" i="11"/>
  <c r="CR232" i="11"/>
  <c r="CQ232" i="11"/>
  <c r="CP232" i="11"/>
  <c r="CO232" i="11"/>
  <c r="E231" i="11"/>
  <c r="DD231" i="11"/>
  <c r="DC231" i="11"/>
  <c r="DB231" i="11"/>
  <c r="DA231" i="11"/>
  <c r="CZ231" i="11"/>
  <c r="CY231" i="11"/>
  <c r="CX231" i="11"/>
  <c r="CW231" i="11"/>
  <c r="CV231" i="11"/>
  <c r="CU231" i="11"/>
  <c r="CT231" i="11"/>
  <c r="CS231" i="11"/>
  <c r="CR231" i="11"/>
  <c r="CQ231" i="11"/>
  <c r="CP231" i="11"/>
  <c r="CO231" i="11"/>
  <c r="E230" i="11"/>
  <c r="DC230" i="11"/>
  <c r="DB230" i="11"/>
  <c r="DA230" i="11"/>
  <c r="CZ230" i="11"/>
  <c r="CY230" i="11"/>
  <c r="CX230" i="11"/>
  <c r="CW230" i="11"/>
  <c r="CV230" i="11"/>
  <c r="CU230" i="11"/>
  <c r="CT230" i="11"/>
  <c r="CS230" i="11"/>
  <c r="CR230" i="11"/>
  <c r="CQ230" i="11"/>
  <c r="CP230" i="11"/>
  <c r="CO230" i="11"/>
  <c r="E229" i="11"/>
  <c r="DB229" i="11"/>
  <c r="DA229" i="11"/>
  <c r="CZ229" i="11"/>
  <c r="CY229" i="11"/>
  <c r="CX229" i="11"/>
  <c r="CW229" i="11"/>
  <c r="CV229" i="11"/>
  <c r="CU229" i="11"/>
  <c r="CT229" i="11"/>
  <c r="CS229" i="11"/>
  <c r="CR229" i="11"/>
  <c r="CQ229" i="11"/>
  <c r="CP229" i="11"/>
  <c r="CO229" i="11"/>
  <c r="E228" i="11"/>
  <c r="DA228" i="11"/>
  <c r="CZ228" i="11"/>
  <c r="CY228" i="11"/>
  <c r="CX228" i="11"/>
  <c r="CW228" i="11"/>
  <c r="CV228" i="11"/>
  <c r="CU228" i="11"/>
  <c r="CT228" i="11"/>
  <c r="CS228" i="11"/>
  <c r="CR228" i="11"/>
  <c r="CQ228" i="11"/>
  <c r="CP228" i="11"/>
  <c r="CO228" i="11"/>
  <c r="E227" i="11"/>
  <c r="CZ227" i="11"/>
  <c r="CY227" i="11"/>
  <c r="CX227" i="11"/>
  <c r="CW227" i="11"/>
  <c r="CV227" i="11"/>
  <c r="CU227" i="11"/>
  <c r="CT227" i="11"/>
  <c r="CS227" i="11"/>
  <c r="CR227" i="11"/>
  <c r="CQ227" i="11"/>
  <c r="CP227" i="11"/>
  <c r="CO227" i="11"/>
  <c r="E226" i="11"/>
  <c r="CY226" i="11"/>
  <c r="CX226" i="11"/>
  <c r="CW226" i="11"/>
  <c r="CV226" i="11"/>
  <c r="CU226" i="11"/>
  <c r="CT226" i="11"/>
  <c r="CS226" i="11"/>
  <c r="CR226" i="11"/>
  <c r="CQ226" i="11"/>
  <c r="CP226" i="11"/>
  <c r="CO226" i="11"/>
  <c r="E225" i="11"/>
  <c r="CX225" i="11"/>
  <c r="CW225" i="11"/>
  <c r="CV225" i="11"/>
  <c r="CU225" i="11"/>
  <c r="CT225" i="11"/>
  <c r="CS225" i="11"/>
  <c r="CR225" i="11"/>
  <c r="CQ225" i="11"/>
  <c r="CP225" i="11"/>
  <c r="CO225" i="11"/>
  <c r="E224" i="11"/>
  <c r="CW224" i="11"/>
  <c r="CV224" i="11"/>
  <c r="CU224" i="11"/>
  <c r="CT224" i="11"/>
  <c r="CS224" i="11"/>
  <c r="CR224" i="11"/>
  <c r="CQ224" i="11"/>
  <c r="CP224" i="11"/>
  <c r="CO224" i="11"/>
  <c r="E223" i="11"/>
  <c r="CV223" i="11"/>
  <c r="CU223" i="11"/>
  <c r="CT223" i="11"/>
  <c r="CS223" i="11"/>
  <c r="CR223" i="11"/>
  <c r="CQ223" i="11"/>
  <c r="CP223" i="11"/>
  <c r="CO223" i="11"/>
  <c r="E222" i="11"/>
  <c r="CU222" i="11"/>
  <c r="CT222" i="11"/>
  <c r="CS222" i="11"/>
  <c r="CR222" i="11"/>
  <c r="CQ222" i="11"/>
  <c r="CP222" i="11"/>
  <c r="CO222" i="11"/>
  <c r="E221" i="11"/>
  <c r="CT221" i="11"/>
  <c r="CS221" i="11"/>
  <c r="CR221" i="11"/>
  <c r="CQ221" i="11"/>
  <c r="CP221" i="11"/>
  <c r="CO221" i="11"/>
  <c r="E220" i="11"/>
  <c r="CS220" i="11"/>
  <c r="CR220" i="11"/>
  <c r="CQ220" i="11"/>
  <c r="CP220" i="11"/>
  <c r="CO220" i="11"/>
  <c r="E219" i="11"/>
  <c r="CR219" i="11"/>
  <c r="CQ219" i="11"/>
  <c r="CP219" i="11"/>
  <c r="CO219" i="11"/>
  <c r="E218" i="11"/>
  <c r="CQ218" i="11"/>
  <c r="CP218" i="11"/>
  <c r="CO218" i="11"/>
  <c r="E217" i="11"/>
  <c r="CP217" i="11"/>
  <c r="CO217" i="11"/>
  <c r="E216" i="11"/>
  <c r="CO216" i="11"/>
  <c r="DS146" i="11"/>
  <c r="DR146" i="11"/>
  <c r="DQ146" i="11"/>
  <c r="DO146" i="11"/>
  <c r="DN146" i="11"/>
  <c r="DM146" i="11"/>
  <c r="DK146" i="11"/>
  <c r="DJ146" i="11"/>
  <c r="DI146" i="11"/>
  <c r="DH146" i="11"/>
  <c r="DG146" i="11"/>
  <c r="DE146" i="11"/>
  <c r="DD146" i="11"/>
  <c r="DC146" i="11"/>
  <c r="DB146" i="11"/>
  <c r="DA146" i="11"/>
  <c r="CZ146" i="11"/>
  <c r="CY146" i="11"/>
  <c r="CX146" i="11"/>
  <c r="CW146" i="11"/>
  <c r="CV146" i="11"/>
  <c r="CU146" i="11"/>
  <c r="CT146" i="11"/>
  <c r="CS146" i="11"/>
  <c r="CR146" i="11"/>
  <c r="CQ146" i="11"/>
  <c r="CP146" i="11"/>
  <c r="DR145" i="11"/>
  <c r="DQ145" i="11"/>
  <c r="DO145" i="11"/>
  <c r="DN145" i="11"/>
  <c r="DM145" i="11"/>
  <c r="DK145" i="11"/>
  <c r="DJ145" i="11"/>
  <c r="DI145" i="11"/>
  <c r="DH145" i="11"/>
  <c r="DG145" i="11"/>
  <c r="DE145" i="11"/>
  <c r="DD145" i="11"/>
  <c r="DC145" i="11"/>
  <c r="DB145" i="11"/>
  <c r="DA145" i="11"/>
  <c r="CZ145" i="11"/>
  <c r="CY145" i="11"/>
  <c r="CX145" i="11"/>
  <c r="CW145" i="11"/>
  <c r="CV145" i="11"/>
  <c r="CU145" i="11"/>
  <c r="CT145" i="11"/>
  <c r="CS145" i="11"/>
  <c r="CR145" i="11"/>
  <c r="CQ145" i="11"/>
  <c r="CP145" i="11"/>
  <c r="DQ144" i="11"/>
  <c r="DO144" i="11"/>
  <c r="DN144" i="11"/>
  <c r="DM144" i="11"/>
  <c r="DK144" i="11"/>
  <c r="DJ144" i="11"/>
  <c r="DI144" i="11"/>
  <c r="DH144" i="11"/>
  <c r="DG144" i="11"/>
  <c r="DE144" i="11"/>
  <c r="DD144" i="11"/>
  <c r="DC144" i="11"/>
  <c r="DB144" i="11"/>
  <c r="DA144" i="11"/>
  <c r="CZ144" i="11"/>
  <c r="CY144" i="11"/>
  <c r="CX144" i="11"/>
  <c r="CW144" i="11"/>
  <c r="CV144" i="11"/>
  <c r="CU144" i="11"/>
  <c r="CT144" i="11"/>
  <c r="CS144" i="11"/>
  <c r="CR144" i="11"/>
  <c r="CQ144" i="11"/>
  <c r="CP144" i="11"/>
  <c r="DO143" i="11"/>
  <c r="DN143" i="11"/>
  <c r="DM143" i="11"/>
  <c r="DK143" i="11"/>
  <c r="DJ143" i="11"/>
  <c r="DI143" i="11"/>
  <c r="DH143" i="11"/>
  <c r="DG143" i="11"/>
  <c r="DE143" i="11"/>
  <c r="DD143" i="11"/>
  <c r="DC143" i="11"/>
  <c r="DB143" i="11"/>
  <c r="DA143" i="11"/>
  <c r="CZ143" i="11"/>
  <c r="CY143" i="11"/>
  <c r="CX143" i="11"/>
  <c r="CW143" i="11"/>
  <c r="CV143" i="11"/>
  <c r="CU143" i="11"/>
  <c r="CT143" i="11"/>
  <c r="CS143" i="11"/>
  <c r="CR143" i="11"/>
  <c r="CQ143" i="11"/>
  <c r="CP143" i="11"/>
  <c r="DO142" i="11"/>
  <c r="DN142" i="11"/>
  <c r="DM142" i="11"/>
  <c r="DK142" i="11"/>
  <c r="DJ142" i="11"/>
  <c r="DI142" i="11"/>
  <c r="DH142" i="11"/>
  <c r="DG142" i="11"/>
  <c r="DE142" i="11"/>
  <c r="DD142" i="11"/>
  <c r="DC142" i="11"/>
  <c r="DB142" i="11"/>
  <c r="DA142" i="11"/>
  <c r="CZ142" i="11"/>
  <c r="CY142" i="11"/>
  <c r="CX142" i="11"/>
  <c r="CW142" i="11"/>
  <c r="CV142" i="11"/>
  <c r="CU142" i="11"/>
  <c r="CT142" i="11"/>
  <c r="CS142" i="11"/>
  <c r="CR142" i="11"/>
  <c r="CQ142" i="11"/>
  <c r="CP142" i="11"/>
  <c r="DN141" i="11"/>
  <c r="DM141" i="11"/>
  <c r="DK141" i="11"/>
  <c r="DJ141" i="11"/>
  <c r="DI141" i="11"/>
  <c r="DH141" i="11"/>
  <c r="DG141" i="11"/>
  <c r="DE141" i="11"/>
  <c r="DD141" i="11"/>
  <c r="DC141" i="11"/>
  <c r="DB141" i="11"/>
  <c r="DA141" i="11"/>
  <c r="CZ141" i="11"/>
  <c r="CY141" i="11"/>
  <c r="CX141" i="11"/>
  <c r="CW141" i="11"/>
  <c r="CV141" i="11"/>
  <c r="CU141" i="11"/>
  <c r="CT141" i="11"/>
  <c r="CS141" i="11"/>
  <c r="CR141" i="11"/>
  <c r="CQ141" i="11"/>
  <c r="CP141" i="11"/>
  <c r="DM140" i="11"/>
  <c r="DK140" i="11"/>
  <c r="DJ140" i="11"/>
  <c r="DI140" i="11"/>
  <c r="DH140" i="11"/>
  <c r="DG140" i="11"/>
  <c r="DE140" i="11"/>
  <c r="DD140" i="11"/>
  <c r="DC140" i="11"/>
  <c r="DB140" i="11"/>
  <c r="DA140" i="11"/>
  <c r="CZ140" i="11"/>
  <c r="CY140" i="11"/>
  <c r="CX140" i="11"/>
  <c r="CW140" i="11"/>
  <c r="CV140" i="11"/>
  <c r="CU140" i="11"/>
  <c r="CT140" i="11"/>
  <c r="CS140" i="11"/>
  <c r="CR140" i="11"/>
  <c r="CQ140" i="11"/>
  <c r="CP140" i="11"/>
  <c r="DK139" i="11"/>
  <c r="DJ139" i="11"/>
  <c r="DI139" i="11"/>
  <c r="DH139" i="11"/>
  <c r="DG139" i="11"/>
  <c r="DE139" i="11"/>
  <c r="DD139" i="11"/>
  <c r="DC139" i="11"/>
  <c r="DB139" i="11"/>
  <c r="DA139" i="11"/>
  <c r="CZ139" i="11"/>
  <c r="CY139" i="11"/>
  <c r="CX139" i="11"/>
  <c r="CW139" i="11"/>
  <c r="CV139" i="11"/>
  <c r="CU139" i="11"/>
  <c r="CT139" i="11"/>
  <c r="CS139" i="11"/>
  <c r="CR139" i="11"/>
  <c r="CQ139" i="11"/>
  <c r="CP139" i="11"/>
  <c r="DK138" i="11"/>
  <c r="DJ138" i="11"/>
  <c r="DI138" i="11"/>
  <c r="DH138" i="11"/>
  <c r="DG138" i="11"/>
  <c r="DE138" i="11"/>
  <c r="DD138" i="11"/>
  <c r="DC138" i="11"/>
  <c r="DB138" i="11"/>
  <c r="DA138" i="11"/>
  <c r="CZ138" i="11"/>
  <c r="CY138" i="11"/>
  <c r="CX138" i="11"/>
  <c r="CW138" i="11"/>
  <c r="CV138" i="11"/>
  <c r="CU138" i="11"/>
  <c r="CT138" i="11"/>
  <c r="CS138" i="11"/>
  <c r="CR138" i="11"/>
  <c r="CQ138" i="11"/>
  <c r="CP138" i="11"/>
  <c r="DJ137" i="11"/>
  <c r="DI137" i="11"/>
  <c r="DH137" i="11"/>
  <c r="DG137" i="11"/>
  <c r="DE137" i="11"/>
  <c r="DD137" i="11"/>
  <c r="DC137" i="11"/>
  <c r="DB137" i="11"/>
  <c r="DA137" i="11"/>
  <c r="CZ137" i="11"/>
  <c r="CY137" i="11"/>
  <c r="CX137" i="11"/>
  <c r="CW137" i="11"/>
  <c r="CV137" i="11"/>
  <c r="CU137" i="11"/>
  <c r="CT137" i="11"/>
  <c r="CS137" i="11"/>
  <c r="CR137" i="11"/>
  <c r="CQ137" i="11"/>
  <c r="CP137" i="11"/>
  <c r="DI136" i="11"/>
  <c r="DH136" i="11"/>
  <c r="DG136" i="11"/>
  <c r="DE136" i="11"/>
  <c r="DD136" i="11"/>
  <c r="DC136" i="11"/>
  <c r="DB136" i="11"/>
  <c r="DA136" i="11"/>
  <c r="CZ136" i="11"/>
  <c r="CY136" i="11"/>
  <c r="CX136" i="11"/>
  <c r="CW136" i="11"/>
  <c r="CV136" i="11"/>
  <c r="CU136" i="11"/>
  <c r="CT136" i="11"/>
  <c r="CS136" i="11"/>
  <c r="CR136" i="11"/>
  <c r="CQ136" i="11"/>
  <c r="CP136" i="11"/>
  <c r="DH135" i="11"/>
  <c r="DG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DG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Y126" i="11"/>
  <c r="CX126" i="11"/>
  <c r="CW126" i="11"/>
  <c r="CV126" i="11"/>
  <c r="CU126" i="11"/>
  <c r="CT126" i="11"/>
  <c r="CS126" i="11"/>
  <c r="CR126" i="11"/>
  <c r="CQ126" i="11"/>
  <c r="CP126" i="11"/>
  <c r="CX125" i="11"/>
  <c r="CW125" i="11"/>
  <c r="CV125" i="11"/>
  <c r="CU125" i="11"/>
  <c r="CT125" i="11"/>
  <c r="CS125" i="11"/>
  <c r="CR125" i="11"/>
  <c r="CQ125" i="11"/>
  <c r="CP125" i="11"/>
  <c r="CW124" i="11"/>
  <c r="CV124" i="11"/>
  <c r="CU124" i="11"/>
  <c r="CT124" i="11"/>
  <c r="CS124" i="11"/>
  <c r="CR124" i="11"/>
  <c r="CQ124" i="11"/>
  <c r="CP124" i="11"/>
  <c r="CV123" i="11"/>
  <c r="CU123" i="11"/>
  <c r="CT123" i="11"/>
  <c r="CS123" i="11"/>
  <c r="CR123" i="11"/>
  <c r="CQ123" i="11"/>
  <c r="CP123" i="11"/>
  <c r="CU122" i="11"/>
  <c r="CT122" i="11"/>
  <c r="CS122" i="11"/>
  <c r="CR122" i="11"/>
  <c r="CQ122" i="11"/>
  <c r="CP122" i="11"/>
  <c r="CT121" i="11"/>
  <c r="CS121" i="11"/>
  <c r="CR121" i="11"/>
  <c r="CQ121" i="11"/>
  <c r="CP121" i="11"/>
  <c r="CS120" i="11"/>
  <c r="CR120" i="11"/>
  <c r="CQ120" i="11"/>
  <c r="CP120" i="11"/>
  <c r="CR119" i="11"/>
  <c r="CQ119" i="11"/>
  <c r="CP119" i="11"/>
  <c r="CQ118" i="11"/>
  <c r="CP118" i="11"/>
  <c r="CP117" i="11"/>
  <c r="FN94" i="11"/>
  <c r="FM94" i="11"/>
  <c r="FM93" i="11"/>
  <c r="FL94" i="11"/>
  <c r="FL93" i="11"/>
  <c r="FL92" i="11"/>
  <c r="FK94" i="11"/>
  <c r="FK93" i="11"/>
  <c r="FK92" i="11"/>
  <c r="FK91" i="11"/>
  <c r="FJ94" i="11"/>
  <c r="FJ93" i="11"/>
  <c r="FJ92" i="11"/>
  <c r="FJ91" i="11"/>
  <c r="FJ90" i="11"/>
  <c r="FI94" i="11"/>
  <c r="FI93" i="11"/>
  <c r="FI92" i="11"/>
  <c r="FI91" i="11"/>
  <c r="FI90" i="11"/>
  <c r="FI89" i="11"/>
  <c r="FH94" i="11"/>
  <c r="FH93" i="11"/>
  <c r="FH92" i="11"/>
  <c r="FH91" i="11"/>
  <c r="FH90" i="11"/>
  <c r="FH89" i="11"/>
  <c r="FH88" i="11"/>
  <c r="FG94" i="11"/>
  <c r="FG93" i="11"/>
  <c r="FG92" i="11"/>
  <c r="FG91" i="11"/>
  <c r="FG90" i="11"/>
  <c r="FG89" i="11"/>
  <c r="FG88" i="11"/>
  <c r="FG87" i="11"/>
  <c r="FF94" i="11"/>
  <c r="FF93" i="11"/>
  <c r="FF92" i="11"/>
  <c r="FF91" i="11"/>
  <c r="FF90" i="11"/>
  <c r="FF89" i="11"/>
  <c r="FF88" i="11"/>
  <c r="FF87" i="11"/>
  <c r="FF86" i="11"/>
  <c r="FE94" i="11"/>
  <c r="FE93" i="11"/>
  <c r="FE92" i="11"/>
  <c r="FE91" i="11"/>
  <c r="FE90" i="11"/>
  <c r="FE89" i="11"/>
  <c r="FE88" i="11"/>
  <c r="FE87" i="11"/>
  <c r="FE86" i="11"/>
  <c r="FE85" i="11"/>
  <c r="FD94" i="11"/>
  <c r="FD93" i="11"/>
  <c r="FD92" i="11"/>
  <c r="FD91" i="11"/>
  <c r="FD90" i="11"/>
  <c r="FD89" i="11"/>
  <c r="FD88" i="11"/>
  <c r="FD87" i="11"/>
  <c r="FD86" i="11"/>
  <c r="FD85" i="11"/>
  <c r="FD84" i="11"/>
  <c r="FC94" i="11"/>
  <c r="FC93" i="11"/>
  <c r="FC92" i="11"/>
  <c r="FC91" i="11"/>
  <c r="FC90" i="11"/>
  <c r="FC89" i="11"/>
  <c r="FC88" i="11"/>
  <c r="FC87" i="11"/>
  <c r="FC86" i="11"/>
  <c r="FC85" i="11"/>
  <c r="FC84" i="11"/>
  <c r="FC83" i="11"/>
  <c r="FB94" i="11"/>
  <c r="FB93" i="11"/>
  <c r="FB92" i="11"/>
  <c r="FB91" i="11"/>
  <c r="FB90" i="11"/>
  <c r="FB89" i="11"/>
  <c r="FB88" i="11"/>
  <c r="FB87" i="11"/>
  <c r="FB86" i="11"/>
  <c r="FB85" i="11"/>
  <c r="FB84" i="11"/>
  <c r="FB83" i="11"/>
  <c r="FB82" i="11"/>
  <c r="FA94" i="11"/>
  <c r="FA93" i="11"/>
  <c r="FA92" i="11"/>
  <c r="FA91" i="11"/>
  <c r="FA90" i="11"/>
  <c r="FA89" i="11"/>
  <c r="FA88" i="11"/>
  <c r="FA87" i="11"/>
  <c r="FA86" i="11"/>
  <c r="FA85" i="11"/>
  <c r="FA84" i="11"/>
  <c r="FA83" i="11"/>
  <c r="FA82" i="11"/>
  <c r="FA81" i="11"/>
  <c r="EZ94" i="11"/>
  <c r="EZ93" i="11"/>
  <c r="EZ92" i="11"/>
  <c r="EZ91" i="11"/>
  <c r="EZ90" i="11"/>
  <c r="EZ89" i="11"/>
  <c r="EZ88" i="11"/>
  <c r="EZ87" i="11"/>
  <c r="EZ86" i="11"/>
  <c r="EZ85" i="11"/>
  <c r="EZ84" i="11"/>
  <c r="EZ83" i="11"/>
  <c r="EZ82" i="11"/>
  <c r="EZ81" i="11"/>
  <c r="EZ80" i="11"/>
  <c r="EY94" i="11"/>
  <c r="EY93" i="11"/>
  <c r="EY92" i="11"/>
  <c r="EY91" i="11"/>
  <c r="EY90" i="11"/>
  <c r="EY89" i="11"/>
  <c r="EY88" i="11"/>
  <c r="EY87" i="11"/>
  <c r="EY86" i="11"/>
  <c r="EY85" i="11"/>
  <c r="EY84" i="11"/>
  <c r="EY83" i="11"/>
  <c r="EY82" i="11"/>
  <c r="EY81" i="11"/>
  <c r="EY80" i="11"/>
  <c r="EY79" i="11"/>
  <c r="EX94" i="11"/>
  <c r="EX93" i="11"/>
  <c r="EX92" i="11"/>
  <c r="EX91" i="11"/>
  <c r="EX90" i="11"/>
  <c r="EX89" i="11"/>
  <c r="EX88" i="11"/>
  <c r="EX87" i="11"/>
  <c r="EX86" i="11"/>
  <c r="EX85" i="11"/>
  <c r="EX84" i="11"/>
  <c r="EX83" i="11"/>
  <c r="EX82" i="11"/>
  <c r="EX81" i="11"/>
  <c r="EX80" i="11"/>
  <c r="EX79" i="11"/>
  <c r="EX78" i="11"/>
  <c r="EW94" i="11"/>
  <c r="EW93" i="11"/>
  <c r="EW92" i="11"/>
  <c r="EW91" i="11"/>
  <c r="EW90" i="11"/>
  <c r="EW89" i="11"/>
  <c r="EW88" i="11"/>
  <c r="EW87" i="11"/>
  <c r="EW86" i="11"/>
  <c r="EW85" i="11"/>
  <c r="EW84" i="11"/>
  <c r="EW83" i="11"/>
  <c r="EW82" i="11"/>
  <c r="EW81" i="11"/>
  <c r="EW80" i="11"/>
  <c r="EW79" i="11"/>
  <c r="EW78" i="11"/>
  <c r="EW77" i="11"/>
  <c r="EV94" i="11"/>
  <c r="EV93" i="11"/>
  <c r="EV92" i="11"/>
  <c r="EV91" i="11"/>
  <c r="EV90" i="11"/>
  <c r="EV89" i="11"/>
  <c r="EV88" i="11"/>
  <c r="EV87" i="11"/>
  <c r="EV86" i="11"/>
  <c r="EV85" i="11"/>
  <c r="EV84" i="11"/>
  <c r="EV83" i="11"/>
  <c r="EV82" i="11"/>
  <c r="EV81" i="11"/>
  <c r="EV80" i="11"/>
  <c r="EV79" i="11"/>
  <c r="EV78" i="11"/>
  <c r="EV77" i="11"/>
  <c r="EV76" i="11"/>
  <c r="EU94" i="11"/>
  <c r="EU93" i="11"/>
  <c r="EU92" i="11"/>
  <c r="EU91" i="11"/>
  <c r="EU90" i="11"/>
  <c r="EU89" i="11"/>
  <c r="EU88" i="11"/>
  <c r="EU87" i="11"/>
  <c r="EU86" i="11"/>
  <c r="EU85" i="11"/>
  <c r="EU84" i="11"/>
  <c r="EU83" i="11"/>
  <c r="EU82" i="11"/>
  <c r="EU81" i="11"/>
  <c r="EU80" i="11"/>
  <c r="EU79" i="11"/>
  <c r="EU78" i="11"/>
  <c r="EU77" i="11"/>
  <c r="EU76" i="11"/>
  <c r="EU75" i="11"/>
  <c r="ET94" i="11"/>
  <c r="ET93" i="11"/>
  <c r="ET92" i="11"/>
  <c r="ET91" i="11"/>
  <c r="ET90" i="11"/>
  <c r="ET89" i="11"/>
  <c r="ET88" i="11"/>
  <c r="ET87" i="11"/>
  <c r="ET86" i="11"/>
  <c r="ET85" i="11"/>
  <c r="ET84" i="11"/>
  <c r="ET83" i="11"/>
  <c r="ET82" i="11"/>
  <c r="ET81" i="11"/>
  <c r="ET80" i="11"/>
  <c r="ET79" i="11"/>
  <c r="ET78" i="11"/>
  <c r="ET77" i="11"/>
  <c r="ET76" i="11"/>
  <c r="ET75" i="11"/>
  <c r="ET74" i="11"/>
  <c r="ES94" i="11"/>
  <c r="ES93" i="11"/>
  <c r="ES92" i="11"/>
  <c r="ES91" i="11"/>
  <c r="ES90" i="11"/>
  <c r="ES89" i="11"/>
  <c r="ES88" i="11"/>
  <c r="ES87" i="11"/>
  <c r="ES86" i="11"/>
  <c r="ES85" i="11"/>
  <c r="ES84" i="11"/>
  <c r="ES83" i="11"/>
  <c r="ES82" i="11"/>
  <c r="ES81" i="11"/>
  <c r="ES80" i="11"/>
  <c r="ES79" i="11"/>
  <c r="ES78" i="11"/>
  <c r="ES77" i="11"/>
  <c r="ES76" i="11"/>
  <c r="ES75" i="11"/>
  <c r="ES74" i="11"/>
  <c r="ES73" i="11"/>
  <c r="ER94" i="11"/>
  <c r="ER93" i="11"/>
  <c r="ER92" i="11"/>
  <c r="ER91" i="11"/>
  <c r="ER90" i="11"/>
  <c r="ER89" i="11"/>
  <c r="ER88" i="11"/>
  <c r="ER87" i="11"/>
  <c r="ER86" i="11"/>
  <c r="ER85" i="11"/>
  <c r="ER84" i="11"/>
  <c r="ER83" i="11"/>
  <c r="ER82" i="11"/>
  <c r="ER81" i="11"/>
  <c r="ER80" i="11"/>
  <c r="ER79" i="11"/>
  <c r="ER78" i="11"/>
  <c r="ER77" i="11"/>
  <c r="ER76" i="11"/>
  <c r="ER75" i="11"/>
  <c r="ER74" i="11"/>
  <c r="ER73" i="11"/>
  <c r="ER72" i="11"/>
  <c r="EQ94" i="11"/>
  <c r="EQ93" i="11"/>
  <c r="EQ92" i="11"/>
  <c r="EQ91" i="11"/>
  <c r="EQ90" i="11"/>
  <c r="EQ89" i="11"/>
  <c r="EQ88" i="11"/>
  <c r="EQ87" i="11"/>
  <c r="EQ86" i="11"/>
  <c r="EQ85" i="11"/>
  <c r="EQ84" i="11"/>
  <c r="EQ83" i="11"/>
  <c r="EQ82" i="11"/>
  <c r="EQ81" i="11"/>
  <c r="EQ80" i="11"/>
  <c r="EQ79" i="11"/>
  <c r="EQ78" i="11"/>
  <c r="EQ77" i="11"/>
  <c r="EQ76" i="11"/>
  <c r="EQ75" i="11"/>
  <c r="EQ74" i="11"/>
  <c r="EQ73" i="11"/>
  <c r="EQ72" i="11"/>
  <c r="EQ71" i="11"/>
  <c r="EP94" i="11"/>
  <c r="EP93" i="11"/>
  <c r="EP92" i="11"/>
  <c r="EP91" i="11"/>
  <c r="EP90" i="11"/>
  <c r="EP89" i="11"/>
  <c r="EP88" i="11"/>
  <c r="EP87" i="11"/>
  <c r="EP86" i="11"/>
  <c r="EP85" i="11"/>
  <c r="EP84" i="11"/>
  <c r="EP83" i="11"/>
  <c r="EP82" i="11"/>
  <c r="EP81" i="11"/>
  <c r="EP80" i="11"/>
  <c r="EP79" i="11"/>
  <c r="EP78" i="11"/>
  <c r="EP77" i="11"/>
  <c r="EP76" i="11"/>
  <c r="EP75" i="11"/>
  <c r="EP74" i="11"/>
  <c r="EP73" i="11"/>
  <c r="EP72" i="11"/>
  <c r="EP71" i="11"/>
  <c r="EP70" i="11"/>
  <c r="EO94" i="11"/>
  <c r="EO93" i="11"/>
  <c r="EO92" i="11"/>
  <c r="EO91" i="11"/>
  <c r="EO90" i="11"/>
  <c r="EO89" i="11"/>
  <c r="EO88" i="11"/>
  <c r="EO87" i="11"/>
  <c r="EO86" i="11"/>
  <c r="EO85" i="11"/>
  <c r="EO84" i="11"/>
  <c r="EO83" i="11"/>
  <c r="EO82" i="11"/>
  <c r="EO81" i="11"/>
  <c r="EO80" i="11"/>
  <c r="EO79" i="11"/>
  <c r="EO78" i="11"/>
  <c r="EO77" i="11"/>
  <c r="EO76" i="11"/>
  <c r="EO75" i="11"/>
  <c r="EO74" i="11"/>
  <c r="EO73" i="11"/>
  <c r="EO72" i="11"/>
  <c r="EO71" i="11"/>
  <c r="EO70" i="11"/>
  <c r="EO69" i="11"/>
  <c r="EN94" i="11"/>
  <c r="EN93" i="11"/>
  <c r="EN92" i="11"/>
  <c r="EN91" i="11"/>
  <c r="EN90" i="11"/>
  <c r="EN89" i="11"/>
  <c r="EN88" i="11"/>
  <c r="EN87" i="11"/>
  <c r="EN86" i="11"/>
  <c r="EN85" i="11"/>
  <c r="EN84" i="11"/>
  <c r="EN83" i="11"/>
  <c r="EN82" i="11"/>
  <c r="EN81" i="11"/>
  <c r="EN80" i="11"/>
  <c r="EN79" i="11"/>
  <c r="EN78" i="11"/>
  <c r="EN77" i="11"/>
  <c r="EN76" i="11"/>
  <c r="EN75" i="11"/>
  <c r="EN74" i="11"/>
  <c r="EN73" i="11"/>
  <c r="EN72" i="11"/>
  <c r="EN71" i="11"/>
  <c r="EN70" i="11"/>
  <c r="EN69" i="11"/>
  <c r="EN68" i="11"/>
  <c r="EM94" i="11"/>
  <c r="EM93" i="11"/>
  <c r="EM92" i="11"/>
  <c r="EM91" i="11"/>
  <c r="EM90" i="11"/>
  <c r="EM89" i="11"/>
  <c r="EM88" i="11"/>
  <c r="EM87" i="11"/>
  <c r="EM86" i="11"/>
  <c r="EM85" i="11"/>
  <c r="EM84" i="11"/>
  <c r="EM83" i="11"/>
  <c r="EM82" i="11"/>
  <c r="EM81" i="11"/>
  <c r="EM80" i="11"/>
  <c r="EM79" i="11"/>
  <c r="EM78" i="11"/>
  <c r="EM77" i="11"/>
  <c r="EM76" i="11"/>
  <c r="EM75" i="11"/>
  <c r="EM74" i="11"/>
  <c r="EM73" i="11"/>
  <c r="EM72" i="11"/>
  <c r="EM71" i="11"/>
  <c r="EM70" i="11"/>
  <c r="EM69" i="11"/>
  <c r="EM68" i="11"/>
  <c r="EM67" i="11"/>
  <c r="EL94" i="11"/>
  <c r="EL93" i="11"/>
  <c r="EL92" i="11"/>
  <c r="EL91" i="11"/>
  <c r="EL90" i="11"/>
  <c r="EL89" i="11"/>
  <c r="EL88" i="11"/>
  <c r="EL87" i="11"/>
  <c r="EL86" i="11"/>
  <c r="EL85" i="11"/>
  <c r="EL84" i="11"/>
  <c r="EL83" i="11"/>
  <c r="EL82" i="11"/>
  <c r="EL81" i="11"/>
  <c r="EL80" i="11"/>
  <c r="EL79" i="11"/>
  <c r="EL78" i="11"/>
  <c r="EL77" i="11"/>
  <c r="EL76" i="11"/>
  <c r="EL75" i="11"/>
  <c r="EL74" i="11"/>
  <c r="EL73" i="11"/>
  <c r="EL72" i="11"/>
  <c r="EL71" i="11"/>
  <c r="EL70" i="11"/>
  <c r="EL69" i="11"/>
  <c r="EL68" i="11"/>
  <c r="EL67" i="11"/>
  <c r="EL66" i="11"/>
  <c r="EK94" i="11"/>
  <c r="EK93" i="11"/>
  <c r="EK92" i="11"/>
  <c r="EK91" i="11"/>
  <c r="EK90" i="11"/>
  <c r="EK89" i="11"/>
  <c r="EK88" i="11"/>
  <c r="EK87" i="11"/>
  <c r="EK86" i="11"/>
  <c r="EK85" i="11"/>
  <c r="EK84" i="11"/>
  <c r="EK83" i="11"/>
  <c r="EK82" i="11"/>
  <c r="EK81" i="11"/>
  <c r="EK80" i="11"/>
  <c r="EK79" i="11"/>
  <c r="EK78" i="11"/>
  <c r="EK77" i="11"/>
  <c r="EK76" i="11"/>
  <c r="EK75" i="11"/>
  <c r="EK74" i="11"/>
  <c r="EK73" i="11"/>
  <c r="EK72" i="11"/>
  <c r="EK71" i="11"/>
  <c r="EK70" i="11"/>
  <c r="EK69" i="11"/>
  <c r="EK68" i="11"/>
  <c r="EK67" i="11"/>
  <c r="EK66" i="11"/>
  <c r="EK65" i="11"/>
  <c r="EJ94" i="11"/>
  <c r="EJ93" i="11"/>
  <c r="EJ92" i="11"/>
  <c r="EJ91" i="11"/>
  <c r="EJ90" i="11"/>
  <c r="EJ89" i="11"/>
  <c r="EJ88" i="11"/>
  <c r="EJ87" i="11"/>
  <c r="EJ86" i="11"/>
  <c r="EJ85" i="11"/>
  <c r="EJ84" i="11"/>
  <c r="EJ83" i="11"/>
  <c r="EJ82" i="11"/>
  <c r="EJ81" i="11"/>
  <c r="EJ80" i="11"/>
  <c r="EJ79" i="11"/>
  <c r="EJ78" i="11"/>
  <c r="EJ77" i="11"/>
  <c r="EJ76" i="11"/>
  <c r="EJ75" i="11"/>
  <c r="EJ74" i="11"/>
  <c r="EJ73" i="11"/>
  <c r="EJ72" i="11"/>
  <c r="EJ71" i="11"/>
  <c r="EJ70" i="11"/>
  <c r="EJ69" i="11"/>
  <c r="EJ68" i="11"/>
  <c r="EJ67" i="11"/>
  <c r="EJ66" i="11"/>
  <c r="EJ65" i="11"/>
  <c r="EJ64" i="11"/>
  <c r="EI94" i="11"/>
  <c r="EI93" i="11"/>
  <c r="EI92" i="11"/>
  <c r="EI91" i="11"/>
  <c r="EI90" i="11"/>
  <c r="EI89" i="11"/>
  <c r="EI88" i="11"/>
  <c r="EI87" i="11"/>
  <c r="EI86" i="11"/>
  <c r="EI85" i="11"/>
  <c r="EI84" i="11"/>
  <c r="EI83" i="11"/>
  <c r="EI82" i="11"/>
  <c r="EI81" i="11"/>
  <c r="EI80" i="11"/>
  <c r="EI79" i="11"/>
  <c r="EI78" i="11"/>
  <c r="EI77" i="11"/>
  <c r="EI76" i="11"/>
  <c r="EI75" i="11"/>
  <c r="EI74" i="11"/>
  <c r="EI73" i="11"/>
  <c r="EI72" i="11"/>
  <c r="EI71" i="11"/>
  <c r="EI70" i="11"/>
  <c r="EI69" i="11"/>
  <c r="EI68" i="11"/>
  <c r="EI67" i="11"/>
  <c r="EI66" i="11"/>
  <c r="EI65" i="11"/>
  <c r="EI64" i="11"/>
  <c r="EI63" i="11"/>
  <c r="EH94" i="11"/>
  <c r="EH93" i="11"/>
  <c r="EH92" i="11"/>
  <c r="EH91" i="11"/>
  <c r="EH90" i="11"/>
  <c r="EH89" i="11"/>
  <c r="EH88" i="11"/>
  <c r="EH87" i="11"/>
  <c r="EH86" i="11"/>
  <c r="EH85" i="11"/>
  <c r="EH84" i="11"/>
  <c r="EH83" i="11"/>
  <c r="EH82" i="11"/>
  <c r="EH81" i="11"/>
  <c r="EH80" i="11"/>
  <c r="EH79" i="11"/>
  <c r="EH78" i="11"/>
  <c r="EH77" i="11"/>
  <c r="EH76" i="11"/>
  <c r="EH75" i="11"/>
  <c r="EH74" i="11"/>
  <c r="EH73" i="11"/>
  <c r="EH72" i="11"/>
  <c r="EH71" i="11"/>
  <c r="EH70" i="11"/>
  <c r="EH69" i="11"/>
  <c r="EH68" i="11"/>
  <c r="EH67" i="11"/>
  <c r="EH66" i="11"/>
  <c r="EH65" i="11"/>
  <c r="EH64" i="11"/>
  <c r="EH63" i="11"/>
  <c r="EH62" i="11"/>
  <c r="EG94" i="11"/>
  <c r="EG93" i="11"/>
  <c r="EG92" i="11"/>
  <c r="EG91" i="11"/>
  <c r="EG90" i="11"/>
  <c r="EG89" i="11"/>
  <c r="EG88" i="11"/>
  <c r="EG87" i="11"/>
  <c r="EG86" i="11"/>
  <c r="EG85" i="11"/>
  <c r="EG84" i="11"/>
  <c r="EG83" i="11"/>
  <c r="EG82" i="11"/>
  <c r="EG81" i="11"/>
  <c r="EG80" i="11"/>
  <c r="EG79" i="11"/>
  <c r="EG78" i="11"/>
  <c r="EG77" i="11"/>
  <c r="EG76" i="11"/>
  <c r="EG75" i="11"/>
  <c r="EG74" i="11"/>
  <c r="EG73" i="11"/>
  <c r="EG72" i="11"/>
  <c r="EG71" i="11"/>
  <c r="EG70" i="11"/>
  <c r="EG69" i="11"/>
  <c r="EG68" i="11"/>
  <c r="EG67" i="11"/>
  <c r="EG66" i="11"/>
  <c r="EG65" i="11"/>
  <c r="EG64" i="11"/>
  <c r="EG63" i="11"/>
  <c r="EG62" i="11"/>
  <c r="EG61" i="11"/>
  <c r="EF94" i="11"/>
  <c r="EF93" i="11"/>
  <c r="EF92" i="11"/>
  <c r="EF91" i="11"/>
  <c r="EF90" i="11"/>
  <c r="EF89" i="11"/>
  <c r="EF88" i="11"/>
  <c r="EF87" i="11"/>
  <c r="EF86" i="11"/>
  <c r="EF85" i="11"/>
  <c r="EF84" i="11"/>
  <c r="EF83" i="11"/>
  <c r="EF82" i="11"/>
  <c r="EF81" i="11"/>
  <c r="EF80" i="11"/>
  <c r="EF79" i="11"/>
  <c r="EF78" i="11"/>
  <c r="EF77" i="11"/>
  <c r="EF76" i="11"/>
  <c r="EF75" i="11"/>
  <c r="EF74" i="11"/>
  <c r="EF73" i="11"/>
  <c r="EF72" i="11"/>
  <c r="EF71" i="11"/>
  <c r="EF70" i="11"/>
  <c r="EF69" i="11"/>
  <c r="EF68" i="11"/>
  <c r="EF67" i="11"/>
  <c r="EF66" i="11"/>
  <c r="EF65" i="11"/>
  <c r="EF64" i="11"/>
  <c r="EF63" i="11"/>
  <c r="EF62" i="11"/>
  <c r="EF61" i="11"/>
  <c r="EF60" i="11"/>
  <c r="EE94" i="11"/>
  <c r="EE93" i="11"/>
  <c r="EE92" i="11"/>
  <c r="EE91" i="11"/>
  <c r="EE90" i="11"/>
  <c r="EE89" i="11"/>
  <c r="EE88" i="11"/>
  <c r="EE87" i="11"/>
  <c r="EE86" i="11"/>
  <c r="EE85" i="11"/>
  <c r="EE84" i="11"/>
  <c r="EE83" i="11"/>
  <c r="EE82" i="11"/>
  <c r="EE81" i="11"/>
  <c r="EE80" i="11"/>
  <c r="EE79" i="11"/>
  <c r="EE78" i="11"/>
  <c r="EE77" i="11"/>
  <c r="EE76" i="11"/>
  <c r="EE75" i="11"/>
  <c r="EE74" i="11"/>
  <c r="EE73" i="11"/>
  <c r="EE72" i="11"/>
  <c r="EE71" i="11"/>
  <c r="EE70" i="11"/>
  <c r="EE69" i="11"/>
  <c r="EE68" i="11"/>
  <c r="EE67" i="11"/>
  <c r="EE66" i="11"/>
  <c r="EE65" i="11"/>
  <c r="EE64" i="11"/>
  <c r="EE63" i="11"/>
  <c r="EE62" i="11"/>
  <c r="EE61" i="11"/>
  <c r="EE60" i="11"/>
  <c r="EE59" i="11"/>
  <c r="ED94" i="11"/>
  <c r="ED93" i="11"/>
  <c r="ED92" i="11"/>
  <c r="ED91" i="11"/>
  <c r="ED90" i="11"/>
  <c r="ED89" i="11"/>
  <c r="ED88" i="11"/>
  <c r="ED87" i="11"/>
  <c r="ED86" i="11"/>
  <c r="ED85" i="11"/>
  <c r="ED84" i="11"/>
  <c r="ED83" i="11"/>
  <c r="ED82" i="11"/>
  <c r="ED81" i="11"/>
  <c r="ED80" i="11"/>
  <c r="ED79" i="11"/>
  <c r="ED78" i="11"/>
  <c r="ED77" i="11"/>
  <c r="ED76" i="11"/>
  <c r="ED75" i="11"/>
  <c r="ED74" i="11"/>
  <c r="ED73" i="11"/>
  <c r="ED72" i="11"/>
  <c r="ED71" i="11"/>
  <c r="ED70" i="11"/>
  <c r="ED69" i="11"/>
  <c r="ED68" i="11"/>
  <c r="ED67" i="11"/>
  <c r="ED66" i="11"/>
  <c r="ED65" i="11"/>
  <c r="ED64" i="11"/>
  <c r="ED63" i="11"/>
  <c r="ED62" i="11"/>
  <c r="ED61" i="11"/>
  <c r="ED60" i="11"/>
  <c r="ED59" i="11"/>
  <c r="ED58" i="11"/>
  <c r="EC94" i="11"/>
  <c r="EC93" i="11"/>
  <c r="EC92" i="11"/>
  <c r="EC91" i="11"/>
  <c r="EC90" i="11"/>
  <c r="EC89" i="11"/>
  <c r="EC88" i="11"/>
  <c r="EC87" i="11"/>
  <c r="EC86" i="11"/>
  <c r="EC85" i="11"/>
  <c r="EC84" i="11"/>
  <c r="EC83" i="11"/>
  <c r="EC82" i="11"/>
  <c r="EC81" i="11"/>
  <c r="EC80" i="11"/>
  <c r="EC79" i="11"/>
  <c r="EC78" i="11"/>
  <c r="EC77" i="11"/>
  <c r="EC76" i="11"/>
  <c r="EC75" i="11"/>
  <c r="EC74" i="11"/>
  <c r="EC73" i="11"/>
  <c r="EC72" i="11"/>
  <c r="EC71" i="11"/>
  <c r="EC70" i="11"/>
  <c r="EC69" i="11"/>
  <c r="EC68" i="11"/>
  <c r="EC67" i="11"/>
  <c r="EC66" i="11"/>
  <c r="EC65" i="11"/>
  <c r="EC64" i="11"/>
  <c r="EC63" i="11"/>
  <c r="EC62" i="11"/>
  <c r="EC61" i="11"/>
  <c r="EC60" i="11"/>
  <c r="EC59" i="11"/>
  <c r="EC58" i="11"/>
  <c r="EC57" i="11"/>
  <c r="EB94" i="11"/>
  <c r="EB93" i="11"/>
  <c r="EB92" i="11"/>
  <c r="EB91" i="11"/>
  <c r="EB90" i="11"/>
  <c r="EB89" i="11"/>
  <c r="EB88" i="11"/>
  <c r="EB87" i="11"/>
  <c r="EB86" i="11"/>
  <c r="EB85" i="11"/>
  <c r="EB84" i="11"/>
  <c r="EB83" i="11"/>
  <c r="EB82" i="11"/>
  <c r="EB81" i="11"/>
  <c r="EB80" i="11"/>
  <c r="EB79" i="11"/>
  <c r="EB78" i="11"/>
  <c r="EB77" i="11"/>
  <c r="EB76" i="11"/>
  <c r="EB75" i="11"/>
  <c r="EB74" i="11"/>
  <c r="EB73" i="11"/>
  <c r="EB72" i="11"/>
  <c r="EB71" i="11"/>
  <c r="EB70" i="11"/>
  <c r="EB69" i="11"/>
  <c r="EB68" i="11"/>
  <c r="EB67" i="11"/>
  <c r="EB66" i="11"/>
  <c r="EB65" i="11"/>
  <c r="EB64" i="11"/>
  <c r="EB63" i="11"/>
  <c r="EB62" i="11"/>
  <c r="EB61" i="11"/>
  <c r="EB60" i="11"/>
  <c r="EB59" i="11"/>
  <c r="EB58" i="11"/>
  <c r="EB57" i="11"/>
  <c r="EB56" i="11"/>
  <c r="EA94" i="11"/>
  <c r="EA93" i="11"/>
  <c r="EA92" i="11"/>
  <c r="EA91" i="11"/>
  <c r="EA90" i="11"/>
  <c r="EA89" i="11"/>
  <c r="EA88" i="11"/>
  <c r="EA87" i="11"/>
  <c r="EA86" i="11"/>
  <c r="EA85" i="11"/>
  <c r="EA84" i="11"/>
  <c r="EA83" i="11"/>
  <c r="EA82" i="11"/>
  <c r="EA81" i="11"/>
  <c r="EA80" i="11"/>
  <c r="EA79" i="11"/>
  <c r="EA78" i="11"/>
  <c r="EA77" i="11"/>
  <c r="EA76" i="11"/>
  <c r="EA75" i="11"/>
  <c r="EA74" i="11"/>
  <c r="EA73" i="11"/>
  <c r="EA72" i="11"/>
  <c r="EA71" i="11"/>
  <c r="EA70" i="11"/>
  <c r="EA69" i="11"/>
  <c r="EA68" i="11"/>
  <c r="EA67" i="11"/>
  <c r="EA66" i="11"/>
  <c r="EA65" i="11"/>
  <c r="EA64" i="11"/>
  <c r="EA63" i="11"/>
  <c r="EA62" i="11"/>
  <c r="EA61" i="11"/>
  <c r="EA60" i="11"/>
  <c r="EA59" i="11"/>
  <c r="EA58" i="11"/>
  <c r="EA57" i="11"/>
  <c r="EA56" i="11"/>
  <c r="EA55" i="11"/>
  <c r="DZ94" i="11"/>
  <c r="DZ93" i="11"/>
  <c r="DZ92" i="11"/>
  <c r="DZ91" i="11"/>
  <c r="DZ90" i="11"/>
  <c r="DZ89" i="11"/>
  <c r="DZ88" i="11"/>
  <c r="DZ87" i="11"/>
  <c r="DZ86" i="11"/>
  <c r="DZ85" i="11"/>
  <c r="DZ84" i="11"/>
  <c r="DZ83" i="11"/>
  <c r="DZ82" i="11"/>
  <c r="DZ81" i="11"/>
  <c r="DZ80" i="11"/>
  <c r="DZ79" i="11"/>
  <c r="DZ78" i="11"/>
  <c r="DZ77" i="11"/>
  <c r="DZ76" i="11"/>
  <c r="DZ75" i="11"/>
  <c r="DZ74" i="11"/>
  <c r="DZ73" i="11"/>
  <c r="DZ72" i="11"/>
  <c r="DZ71" i="11"/>
  <c r="DZ70" i="11"/>
  <c r="DZ69" i="11"/>
  <c r="DZ68" i="11"/>
  <c r="DZ67" i="11"/>
  <c r="DZ66" i="11"/>
  <c r="DZ65" i="11"/>
  <c r="DZ64" i="11"/>
  <c r="DZ63" i="11"/>
  <c r="DZ62" i="11"/>
  <c r="DZ61" i="11"/>
  <c r="DZ60" i="11"/>
  <c r="DZ59" i="11"/>
  <c r="DZ58" i="11"/>
  <c r="DZ57" i="11"/>
  <c r="DZ56" i="11"/>
  <c r="DZ55" i="11"/>
  <c r="DZ54" i="11"/>
  <c r="DY94" i="11"/>
  <c r="DY93" i="11"/>
  <c r="DY92" i="11"/>
  <c r="DY91" i="11"/>
  <c r="DY90" i="11"/>
  <c r="DY89" i="11"/>
  <c r="DY88" i="11"/>
  <c r="DY87" i="11"/>
  <c r="DY86" i="11"/>
  <c r="DY85" i="11"/>
  <c r="DY84" i="11"/>
  <c r="DY83" i="11"/>
  <c r="DY82" i="11"/>
  <c r="DY81" i="11"/>
  <c r="DY80" i="11"/>
  <c r="DY79" i="11"/>
  <c r="DY78" i="11"/>
  <c r="DY77" i="11"/>
  <c r="DY76" i="11"/>
  <c r="DY75" i="11"/>
  <c r="DY74" i="11"/>
  <c r="DY73" i="11"/>
  <c r="DY72" i="11"/>
  <c r="DY71" i="11"/>
  <c r="DY70" i="11"/>
  <c r="DY69" i="11"/>
  <c r="DY68" i="11"/>
  <c r="DY67" i="11"/>
  <c r="DY66" i="11"/>
  <c r="DY65" i="11"/>
  <c r="DY64" i="11"/>
  <c r="DY63" i="11"/>
  <c r="DY62" i="11"/>
  <c r="DY61" i="11"/>
  <c r="DY60" i="11"/>
  <c r="DY59" i="11"/>
  <c r="DY58" i="11"/>
  <c r="DY57" i="11"/>
  <c r="DY56" i="11"/>
  <c r="DY55" i="11"/>
  <c r="DY54" i="11"/>
  <c r="DY53" i="11"/>
  <c r="DX94" i="11"/>
  <c r="DX93" i="11"/>
  <c r="DX92" i="11"/>
  <c r="DX91" i="11"/>
  <c r="DX90" i="11"/>
  <c r="DX89" i="11"/>
  <c r="DX88" i="11"/>
  <c r="DX87" i="11"/>
  <c r="DX86" i="11"/>
  <c r="DX85" i="11"/>
  <c r="DX84" i="11"/>
  <c r="DX83" i="11"/>
  <c r="DX82" i="11"/>
  <c r="DX81" i="11"/>
  <c r="DX80" i="11"/>
  <c r="DX79" i="11"/>
  <c r="DX78" i="11"/>
  <c r="DX77" i="11"/>
  <c r="DX76" i="11"/>
  <c r="DX75" i="11"/>
  <c r="DX74" i="11"/>
  <c r="DX73" i="11"/>
  <c r="DX72" i="11"/>
  <c r="DX71" i="11"/>
  <c r="DX70" i="11"/>
  <c r="DX69" i="11"/>
  <c r="DX68" i="11"/>
  <c r="DX67" i="11"/>
  <c r="DX66" i="11"/>
  <c r="DX65" i="11"/>
  <c r="DX64" i="11"/>
  <c r="DX63" i="11"/>
  <c r="DX62" i="11"/>
  <c r="DX61" i="11"/>
  <c r="DX60" i="11"/>
  <c r="DX59" i="11"/>
  <c r="DX58" i="11"/>
  <c r="DX57" i="11"/>
  <c r="DX56" i="11"/>
  <c r="DX55" i="11"/>
  <c r="DX54" i="11"/>
  <c r="DX53" i="11"/>
  <c r="DX52" i="11"/>
  <c r="DW94" i="11"/>
  <c r="DW93" i="11"/>
  <c r="DW92" i="11"/>
  <c r="DW91" i="11"/>
  <c r="DW90" i="11"/>
  <c r="DW89" i="11"/>
  <c r="DW88" i="11"/>
  <c r="DW87" i="11"/>
  <c r="DW86" i="11"/>
  <c r="DW85" i="11"/>
  <c r="DW84" i="11"/>
  <c r="DW83" i="11"/>
  <c r="DW82" i="11"/>
  <c r="DW81" i="11"/>
  <c r="DW80" i="11"/>
  <c r="DW79" i="11"/>
  <c r="DW78" i="11"/>
  <c r="DW77" i="11"/>
  <c r="DW76" i="11"/>
  <c r="DW75" i="11"/>
  <c r="DW74" i="11"/>
  <c r="DW73" i="11"/>
  <c r="DW72" i="11"/>
  <c r="DW71" i="11"/>
  <c r="DW70" i="11"/>
  <c r="DW69" i="11"/>
  <c r="DW68" i="11"/>
  <c r="DW67" i="11"/>
  <c r="DW66" i="11"/>
  <c r="DW65" i="11"/>
  <c r="DW64" i="11"/>
  <c r="DW63" i="11"/>
  <c r="DW62" i="11"/>
  <c r="DW61" i="11"/>
  <c r="DW60" i="11"/>
  <c r="DW59" i="11"/>
  <c r="DW58" i="11"/>
  <c r="DW57" i="11"/>
  <c r="DW56" i="11"/>
  <c r="DW55" i="11"/>
  <c r="DW54" i="11"/>
  <c r="DW53" i="11"/>
  <c r="DW52" i="11"/>
  <c r="DW51" i="11"/>
  <c r="DV94" i="11"/>
  <c r="DV93" i="11"/>
  <c r="DV92" i="11"/>
  <c r="DV91" i="11"/>
  <c r="DV90" i="11"/>
  <c r="DV89" i="11"/>
  <c r="DV88" i="11"/>
  <c r="DV87" i="11"/>
  <c r="DV86" i="11"/>
  <c r="DV85" i="11"/>
  <c r="DV84" i="11"/>
  <c r="DV83" i="11"/>
  <c r="DV82" i="11"/>
  <c r="DV81" i="11"/>
  <c r="DV80" i="11"/>
  <c r="DV79" i="11"/>
  <c r="DV78" i="11"/>
  <c r="DV77" i="11"/>
  <c r="DV76" i="11"/>
  <c r="DV75" i="11"/>
  <c r="DV74" i="11"/>
  <c r="DV73" i="11"/>
  <c r="DV72" i="11"/>
  <c r="DV71" i="11"/>
  <c r="DV70" i="11"/>
  <c r="DV69" i="11"/>
  <c r="DV68" i="11"/>
  <c r="DV67" i="11"/>
  <c r="DV66" i="11"/>
  <c r="DV65" i="11"/>
  <c r="DV64" i="11"/>
  <c r="DV63" i="11"/>
  <c r="DV62" i="11"/>
  <c r="DV61" i="11"/>
  <c r="DV60" i="11"/>
  <c r="DV59" i="11"/>
  <c r="DV58" i="11"/>
  <c r="DV57" i="11"/>
  <c r="DV56" i="11"/>
  <c r="DV55" i="11"/>
  <c r="DV54" i="11"/>
  <c r="DV53" i="11"/>
  <c r="DV52" i="11"/>
  <c r="DV51" i="11"/>
  <c r="DV50" i="11"/>
  <c r="DU94" i="11"/>
  <c r="DU93" i="11"/>
  <c r="DU92" i="11"/>
  <c r="DU91" i="11"/>
  <c r="DU90" i="11"/>
  <c r="DU89" i="11"/>
  <c r="DU88" i="11"/>
  <c r="DU87" i="11"/>
  <c r="DU86" i="11"/>
  <c r="DU85" i="11"/>
  <c r="DU84" i="11"/>
  <c r="DU83" i="11"/>
  <c r="DU82" i="11"/>
  <c r="DU81" i="11"/>
  <c r="DU80" i="11"/>
  <c r="DU79" i="11"/>
  <c r="DU78" i="11"/>
  <c r="DU77" i="11"/>
  <c r="DU76" i="11"/>
  <c r="DU75" i="11"/>
  <c r="DU74" i="11"/>
  <c r="DU73" i="11"/>
  <c r="DU72" i="11"/>
  <c r="DU71" i="11"/>
  <c r="DU70" i="11"/>
  <c r="DU69" i="11"/>
  <c r="DU68" i="11"/>
  <c r="DU67" i="11"/>
  <c r="DU66" i="11"/>
  <c r="DU65" i="11"/>
  <c r="DU64" i="11"/>
  <c r="DU63" i="11"/>
  <c r="DU62" i="11"/>
  <c r="DU61" i="11"/>
  <c r="DU60" i="11"/>
  <c r="DU59" i="11"/>
  <c r="DU58" i="11"/>
  <c r="DU57" i="11"/>
  <c r="DU56" i="11"/>
  <c r="DU55" i="11"/>
  <c r="DU54" i="11"/>
  <c r="DU53" i="11"/>
  <c r="DU52" i="11"/>
  <c r="DU51" i="11"/>
  <c r="DU50" i="11"/>
  <c r="DU49" i="11"/>
  <c r="DT94" i="11"/>
  <c r="DT93" i="11"/>
  <c r="DT92" i="11"/>
  <c r="DT91" i="11"/>
  <c r="DT90" i="11"/>
  <c r="DT89" i="11"/>
  <c r="DT88" i="11"/>
  <c r="DT87" i="11"/>
  <c r="DT86" i="11"/>
  <c r="DT85" i="11"/>
  <c r="DT84" i="11"/>
  <c r="DT83" i="11"/>
  <c r="DT82" i="11"/>
  <c r="DT81" i="11"/>
  <c r="DT80" i="11"/>
  <c r="DT79" i="11"/>
  <c r="DT78" i="11"/>
  <c r="DT77" i="11"/>
  <c r="DT76" i="11"/>
  <c r="DT75" i="11"/>
  <c r="DT74" i="11"/>
  <c r="DT73" i="11"/>
  <c r="DT72" i="11"/>
  <c r="DT71" i="11"/>
  <c r="DT70" i="11"/>
  <c r="DT69" i="11"/>
  <c r="DT68" i="11"/>
  <c r="DT67" i="11"/>
  <c r="DT66" i="11"/>
  <c r="DT65" i="11"/>
  <c r="DT64" i="11"/>
  <c r="DT63" i="11"/>
  <c r="DT62" i="11"/>
  <c r="DT61" i="11"/>
  <c r="DT60" i="11"/>
  <c r="DT59" i="11"/>
  <c r="DT58" i="11"/>
  <c r="DT57" i="11"/>
  <c r="DT56" i="11"/>
  <c r="DT55" i="11"/>
  <c r="DT54" i="11"/>
  <c r="DT53" i="11"/>
  <c r="DT52" i="11"/>
  <c r="DT51" i="11"/>
  <c r="DT50" i="11"/>
  <c r="DT49" i="11"/>
  <c r="DT48" i="11"/>
  <c r="DS94" i="11"/>
  <c r="DS93" i="11"/>
  <c r="DS92" i="11"/>
  <c r="DS91" i="11"/>
  <c r="DS90" i="11"/>
  <c r="DS89" i="11"/>
  <c r="DS88" i="11"/>
  <c r="DS87" i="11"/>
  <c r="DS86" i="11"/>
  <c r="DS85" i="11"/>
  <c r="DS84" i="11"/>
  <c r="DS83" i="11"/>
  <c r="DS82" i="11"/>
  <c r="DS81" i="11"/>
  <c r="DS80" i="11"/>
  <c r="DS79" i="11"/>
  <c r="DS78" i="11"/>
  <c r="DS77" i="11"/>
  <c r="DS76" i="11"/>
  <c r="DS75" i="11"/>
  <c r="DS74" i="11"/>
  <c r="DS73" i="11"/>
  <c r="DS72" i="11"/>
  <c r="DS71" i="11"/>
  <c r="DS70" i="11"/>
  <c r="DS69" i="11"/>
  <c r="DS68" i="11"/>
  <c r="DS67" i="11"/>
  <c r="DS66" i="11"/>
  <c r="DS65" i="11"/>
  <c r="DS64" i="11"/>
  <c r="DS63" i="11"/>
  <c r="DS62" i="11"/>
  <c r="DS61" i="11"/>
  <c r="DS60" i="11"/>
  <c r="DS59" i="11"/>
  <c r="DS58" i="11"/>
  <c r="DS57" i="11"/>
  <c r="DS56" i="11"/>
  <c r="DS55" i="11"/>
  <c r="DS54" i="11"/>
  <c r="DS53" i="11"/>
  <c r="DS52" i="11"/>
  <c r="DS51" i="11"/>
  <c r="DS50" i="11"/>
  <c r="DS49" i="11"/>
  <c r="DS48" i="11"/>
  <c r="DS47" i="11"/>
  <c r="DR94" i="11"/>
  <c r="DR93" i="11"/>
  <c r="DR92" i="11"/>
  <c r="DR91" i="11"/>
  <c r="DR90" i="11"/>
  <c r="DR89" i="11"/>
  <c r="DR88" i="11"/>
  <c r="DR87" i="11"/>
  <c r="DR86" i="11"/>
  <c r="DR85" i="11"/>
  <c r="DR84" i="11"/>
  <c r="DR83" i="11"/>
  <c r="DR82" i="11"/>
  <c r="DR81" i="11"/>
  <c r="DR80" i="11"/>
  <c r="DR79" i="11"/>
  <c r="DR78" i="11"/>
  <c r="DR77" i="11"/>
  <c r="DR76" i="11"/>
  <c r="DR75" i="11"/>
  <c r="DR74" i="11"/>
  <c r="DR73" i="11"/>
  <c r="DR72" i="11"/>
  <c r="DR71" i="11"/>
  <c r="DR70" i="11"/>
  <c r="DR69" i="11"/>
  <c r="DR68" i="11"/>
  <c r="DR67" i="11"/>
  <c r="DR66" i="11"/>
  <c r="DR65" i="11"/>
  <c r="DR64" i="11"/>
  <c r="DR63" i="11"/>
  <c r="DR62" i="11"/>
  <c r="DR61" i="11"/>
  <c r="DR60" i="11"/>
  <c r="DR59" i="11"/>
  <c r="DR58" i="11"/>
  <c r="DR57" i="11"/>
  <c r="DR56" i="11"/>
  <c r="DR55" i="11"/>
  <c r="DR54" i="11"/>
  <c r="DR53" i="11"/>
  <c r="DR52" i="11"/>
  <c r="DR51" i="11"/>
  <c r="DR50" i="11"/>
  <c r="DR49" i="11"/>
  <c r="DR48" i="11"/>
  <c r="DR47" i="11"/>
  <c r="DR46" i="11"/>
  <c r="DQ94" i="11"/>
  <c r="DQ93" i="11"/>
  <c r="DQ92" i="11"/>
  <c r="DQ91" i="11"/>
  <c r="DQ90" i="11"/>
  <c r="DQ89" i="11"/>
  <c r="DQ88" i="11"/>
  <c r="DQ87" i="11"/>
  <c r="DQ86" i="11"/>
  <c r="DQ85" i="11"/>
  <c r="DQ84" i="11"/>
  <c r="DQ83" i="11"/>
  <c r="DQ82" i="11"/>
  <c r="DQ81" i="11"/>
  <c r="DQ80" i="11"/>
  <c r="DQ79" i="11"/>
  <c r="DQ78" i="11"/>
  <c r="DQ77" i="11"/>
  <c r="DQ76" i="11"/>
  <c r="DQ75" i="11"/>
  <c r="DQ74" i="11"/>
  <c r="DQ73" i="11"/>
  <c r="DQ72" i="11"/>
  <c r="DQ71" i="11"/>
  <c r="DQ70" i="11"/>
  <c r="DQ69" i="11"/>
  <c r="DQ68" i="11"/>
  <c r="DQ67" i="11"/>
  <c r="DQ66" i="11"/>
  <c r="DQ65" i="11"/>
  <c r="DQ64" i="11"/>
  <c r="DQ63" i="11"/>
  <c r="DQ62" i="11"/>
  <c r="DQ61" i="11"/>
  <c r="DQ60" i="11"/>
  <c r="DQ59" i="11"/>
  <c r="DQ58" i="11"/>
  <c r="DQ57" i="11"/>
  <c r="DQ56" i="11"/>
  <c r="DQ55" i="11"/>
  <c r="DQ54" i="11"/>
  <c r="DQ53" i="11"/>
  <c r="DQ52" i="11"/>
  <c r="DQ51" i="11"/>
  <c r="DQ50" i="11"/>
  <c r="DQ49" i="11"/>
  <c r="DQ48" i="11"/>
  <c r="DQ47" i="11"/>
  <c r="DQ46" i="11"/>
  <c r="DQ45" i="11"/>
  <c r="DP94" i="11"/>
  <c r="DP93" i="11"/>
  <c r="DP92" i="11"/>
  <c r="DP91" i="11"/>
  <c r="DP90" i="11"/>
  <c r="DP89" i="11"/>
  <c r="DP88" i="11"/>
  <c r="DP87" i="11"/>
  <c r="DP86" i="11"/>
  <c r="DP85" i="11"/>
  <c r="DP84" i="11"/>
  <c r="DP83" i="11"/>
  <c r="DP82" i="11"/>
  <c r="DP81" i="11"/>
  <c r="DP80" i="11"/>
  <c r="DP79" i="11"/>
  <c r="DP78" i="11"/>
  <c r="DP77" i="11"/>
  <c r="DP76" i="11"/>
  <c r="DP75" i="11"/>
  <c r="DP74" i="11"/>
  <c r="DP73" i="11"/>
  <c r="DP72" i="11"/>
  <c r="DP71" i="11"/>
  <c r="DP70" i="11"/>
  <c r="DP69" i="11"/>
  <c r="DP68" i="11"/>
  <c r="DP67" i="11"/>
  <c r="DP66" i="11"/>
  <c r="DP65" i="11"/>
  <c r="DP64" i="11"/>
  <c r="DP63" i="11"/>
  <c r="DP62" i="11"/>
  <c r="DP61" i="11"/>
  <c r="DP60" i="11"/>
  <c r="DP59" i="11"/>
  <c r="DP58" i="11"/>
  <c r="DP57" i="11"/>
  <c r="DP56" i="11"/>
  <c r="DP55" i="11"/>
  <c r="DP54" i="11"/>
  <c r="DP53" i="11"/>
  <c r="DP52" i="11"/>
  <c r="DP51" i="11"/>
  <c r="DP50" i="11"/>
  <c r="DP49" i="11"/>
  <c r="DP48" i="11"/>
  <c r="DP47" i="11"/>
  <c r="DP46" i="11"/>
  <c r="DP45" i="11"/>
  <c r="DP44" i="11"/>
  <c r="DO94" i="11"/>
  <c r="DO93" i="11"/>
  <c r="DO92" i="11"/>
  <c r="DO91" i="11"/>
  <c r="DO90" i="11"/>
  <c r="DO89" i="11"/>
  <c r="DO88" i="11"/>
  <c r="DO87" i="11"/>
  <c r="DO86" i="11"/>
  <c r="DO85" i="11"/>
  <c r="DO84" i="11"/>
  <c r="DO83" i="11"/>
  <c r="DO82" i="11"/>
  <c r="DO81" i="11"/>
  <c r="DO80" i="11"/>
  <c r="DO79" i="11"/>
  <c r="DO78" i="11"/>
  <c r="DO77" i="11"/>
  <c r="DO76" i="11"/>
  <c r="DO75" i="11"/>
  <c r="DO74" i="11"/>
  <c r="DO73" i="11"/>
  <c r="DO72" i="11"/>
  <c r="DO71" i="11"/>
  <c r="DO70" i="11"/>
  <c r="DO69" i="11"/>
  <c r="DO68" i="11"/>
  <c r="DO67" i="11"/>
  <c r="DO66" i="11"/>
  <c r="DO65" i="11"/>
  <c r="DO64" i="11"/>
  <c r="DO63" i="11"/>
  <c r="DO62" i="11"/>
  <c r="DO61" i="11"/>
  <c r="DO60" i="11"/>
  <c r="DO59" i="11"/>
  <c r="DO58" i="11"/>
  <c r="DO57" i="11"/>
  <c r="DO56" i="11"/>
  <c r="DO55" i="11"/>
  <c r="DO54" i="11"/>
  <c r="DO53" i="11"/>
  <c r="DO52" i="11"/>
  <c r="DO51" i="11"/>
  <c r="DO50" i="11"/>
  <c r="DO49" i="11"/>
  <c r="DO48" i="11"/>
  <c r="DO47" i="11"/>
  <c r="DO46" i="11"/>
  <c r="DO45" i="11"/>
  <c r="DO44" i="11"/>
  <c r="DO43" i="11"/>
  <c r="DN94" i="11"/>
  <c r="DN93" i="11"/>
  <c r="DN92" i="11"/>
  <c r="DN91" i="11"/>
  <c r="DN90" i="11"/>
  <c r="DN89" i="11"/>
  <c r="DN88" i="11"/>
  <c r="DN87" i="11"/>
  <c r="DN86" i="11"/>
  <c r="DN85" i="11"/>
  <c r="DN84" i="11"/>
  <c r="DN83" i="11"/>
  <c r="DN82" i="11"/>
  <c r="DN81" i="11"/>
  <c r="DN80" i="11"/>
  <c r="DN79" i="11"/>
  <c r="DN78" i="11"/>
  <c r="DN77" i="11"/>
  <c r="DN76" i="11"/>
  <c r="DN75" i="11"/>
  <c r="DN74" i="11"/>
  <c r="DN73" i="11"/>
  <c r="DN72" i="11"/>
  <c r="DN71" i="11"/>
  <c r="DN70" i="11"/>
  <c r="DN69" i="11"/>
  <c r="DN68" i="11"/>
  <c r="DN67" i="11"/>
  <c r="DN66" i="11"/>
  <c r="DN65" i="11"/>
  <c r="DN64" i="11"/>
  <c r="DN63" i="11"/>
  <c r="DN62" i="11"/>
  <c r="DN61" i="11"/>
  <c r="DN60" i="11"/>
  <c r="DN59" i="11"/>
  <c r="DN58" i="11"/>
  <c r="DN57" i="11"/>
  <c r="DN56" i="11"/>
  <c r="DN55" i="11"/>
  <c r="DN54" i="11"/>
  <c r="DN53" i="11"/>
  <c r="DN52" i="11"/>
  <c r="DN51" i="11"/>
  <c r="DN50" i="11"/>
  <c r="DN49" i="11"/>
  <c r="DN48" i="11"/>
  <c r="DN47" i="11"/>
  <c r="DN46" i="11"/>
  <c r="DN45" i="11"/>
  <c r="DN44" i="11"/>
  <c r="DN43" i="11"/>
  <c r="DN42" i="11"/>
  <c r="DM94" i="11"/>
  <c r="DM93" i="11"/>
  <c r="DM92" i="11"/>
  <c r="DM91" i="11"/>
  <c r="DM90" i="11"/>
  <c r="DM89" i="11"/>
  <c r="DM88" i="11"/>
  <c r="DM87" i="11"/>
  <c r="DM86" i="11"/>
  <c r="DM85" i="11"/>
  <c r="DM84" i="11"/>
  <c r="DM83" i="11"/>
  <c r="DM82" i="11"/>
  <c r="DM81" i="11"/>
  <c r="DM80" i="11"/>
  <c r="DM79" i="11"/>
  <c r="DM78" i="11"/>
  <c r="DM77" i="11"/>
  <c r="DM76" i="11"/>
  <c r="DM75" i="11"/>
  <c r="DM74" i="11"/>
  <c r="DM73" i="11"/>
  <c r="DM72" i="11"/>
  <c r="DM71" i="11"/>
  <c r="DM70" i="11"/>
  <c r="DM69" i="11"/>
  <c r="DM68" i="11"/>
  <c r="DM67" i="11"/>
  <c r="DM66" i="11"/>
  <c r="DM65" i="11"/>
  <c r="DM64" i="11"/>
  <c r="DM63" i="11"/>
  <c r="DM62" i="11"/>
  <c r="DM61" i="11"/>
  <c r="DM60" i="11"/>
  <c r="DM59" i="11"/>
  <c r="DM58" i="11"/>
  <c r="DM57" i="11"/>
  <c r="DM56" i="11"/>
  <c r="DM55" i="11"/>
  <c r="DM54" i="11"/>
  <c r="DM53" i="11"/>
  <c r="DM52" i="11"/>
  <c r="DM51" i="11"/>
  <c r="DM50" i="11"/>
  <c r="DM49" i="11"/>
  <c r="DM48" i="11"/>
  <c r="DM47" i="11"/>
  <c r="DM46" i="11"/>
  <c r="DM45" i="11"/>
  <c r="DM44" i="11"/>
  <c r="DM43" i="11"/>
  <c r="DM42" i="11"/>
  <c r="DM41" i="11"/>
  <c r="DL94" i="11"/>
  <c r="DL93" i="11"/>
  <c r="DL92" i="11"/>
  <c r="DL91" i="11"/>
  <c r="DL90" i="11"/>
  <c r="DL89" i="11"/>
  <c r="DL88" i="11"/>
  <c r="DL87" i="11"/>
  <c r="DL86" i="11"/>
  <c r="DL85" i="11"/>
  <c r="DL84" i="11"/>
  <c r="DL83" i="11"/>
  <c r="DL82" i="11"/>
  <c r="DL81" i="11"/>
  <c r="DL80" i="11"/>
  <c r="DL79" i="11"/>
  <c r="DL78" i="11"/>
  <c r="DL77" i="11"/>
  <c r="DL76" i="11"/>
  <c r="DL75" i="11"/>
  <c r="DL74" i="11"/>
  <c r="DL73" i="11"/>
  <c r="DL72" i="11"/>
  <c r="DL71" i="11"/>
  <c r="DL70" i="11"/>
  <c r="DL69" i="11"/>
  <c r="DL68" i="11"/>
  <c r="DL67" i="11"/>
  <c r="DL66" i="11"/>
  <c r="DL65" i="11"/>
  <c r="DL64" i="11"/>
  <c r="DL63" i="11"/>
  <c r="DL62" i="11"/>
  <c r="DL61" i="11"/>
  <c r="DL60" i="11"/>
  <c r="DL59" i="11"/>
  <c r="DL58" i="11"/>
  <c r="DL57" i="11"/>
  <c r="DL56" i="11"/>
  <c r="DL55" i="11"/>
  <c r="DL54" i="11"/>
  <c r="DL53" i="11"/>
  <c r="DL52" i="11"/>
  <c r="DL51" i="11"/>
  <c r="DL50" i="11"/>
  <c r="DL49" i="11"/>
  <c r="DL48" i="11"/>
  <c r="DL47" i="11"/>
  <c r="DL46" i="11"/>
  <c r="DL45" i="11"/>
  <c r="DL44" i="11"/>
  <c r="DL43" i="11"/>
  <c r="DL42" i="11"/>
  <c r="DL41" i="11"/>
  <c r="DL40" i="11"/>
  <c r="DK94" i="11"/>
  <c r="DK93" i="11"/>
  <c r="DK92" i="11"/>
  <c r="DK91" i="11"/>
  <c r="DK90" i="11"/>
  <c r="DK89" i="11"/>
  <c r="DK88" i="11"/>
  <c r="DK87" i="11"/>
  <c r="DK86" i="11"/>
  <c r="DK85" i="11"/>
  <c r="DK84" i="11"/>
  <c r="DK83" i="11"/>
  <c r="DK82" i="11"/>
  <c r="DK81" i="11"/>
  <c r="DK80" i="11"/>
  <c r="DK79" i="11"/>
  <c r="DK78" i="11"/>
  <c r="DK77" i="11"/>
  <c r="DK76" i="11"/>
  <c r="DK75" i="11"/>
  <c r="DK74" i="11"/>
  <c r="DK73" i="11"/>
  <c r="DK72" i="11"/>
  <c r="DK71" i="11"/>
  <c r="DK70" i="11"/>
  <c r="DK69" i="11"/>
  <c r="DK68" i="11"/>
  <c r="DK67" i="11"/>
  <c r="DK66" i="11"/>
  <c r="DK65" i="11"/>
  <c r="DK64" i="11"/>
  <c r="DK63" i="11"/>
  <c r="DK62" i="11"/>
  <c r="DK61" i="11"/>
  <c r="DK60" i="11"/>
  <c r="DK59" i="11"/>
  <c r="DK58" i="11"/>
  <c r="DK57" i="11"/>
  <c r="DK56" i="11"/>
  <c r="DK55" i="11"/>
  <c r="DK54" i="11"/>
  <c r="DK53" i="11"/>
  <c r="DK52" i="11"/>
  <c r="DK51" i="11"/>
  <c r="DK50" i="11"/>
  <c r="DK49" i="11"/>
  <c r="DK48" i="11"/>
  <c r="DK47" i="11"/>
  <c r="DK46" i="11"/>
  <c r="DK45" i="11"/>
  <c r="DK44" i="11"/>
  <c r="DK43" i="11"/>
  <c r="DK42" i="11"/>
  <c r="DK41" i="11"/>
  <c r="DK40" i="11"/>
  <c r="DK39" i="11"/>
  <c r="DJ94" i="11"/>
  <c r="DJ93" i="11"/>
  <c r="DJ92" i="11"/>
  <c r="DJ91" i="11"/>
  <c r="DJ90" i="11"/>
  <c r="DJ89" i="11"/>
  <c r="DJ88" i="11"/>
  <c r="DJ87" i="11"/>
  <c r="DJ86" i="11"/>
  <c r="DJ85" i="11"/>
  <c r="DJ84" i="11"/>
  <c r="DJ83" i="11"/>
  <c r="DJ82" i="11"/>
  <c r="DJ81" i="11"/>
  <c r="DJ80" i="11"/>
  <c r="DJ79" i="11"/>
  <c r="DJ78" i="11"/>
  <c r="DJ77" i="11"/>
  <c r="DJ76" i="11"/>
  <c r="DJ75" i="11"/>
  <c r="DJ74" i="11"/>
  <c r="DJ73" i="11"/>
  <c r="DJ72" i="11"/>
  <c r="DJ71" i="11"/>
  <c r="DJ70" i="11"/>
  <c r="DJ69" i="11"/>
  <c r="DJ68" i="11"/>
  <c r="DJ67" i="11"/>
  <c r="DJ66" i="11"/>
  <c r="DJ65" i="11"/>
  <c r="DJ64" i="11"/>
  <c r="DJ63" i="11"/>
  <c r="DJ62" i="11"/>
  <c r="DJ61" i="11"/>
  <c r="DJ60" i="11"/>
  <c r="DJ59" i="11"/>
  <c r="DJ58" i="11"/>
  <c r="DJ57" i="11"/>
  <c r="DJ56" i="11"/>
  <c r="DJ55" i="11"/>
  <c r="DJ54" i="11"/>
  <c r="DJ53" i="11"/>
  <c r="DJ52" i="11"/>
  <c r="DJ51" i="11"/>
  <c r="DJ50" i="11"/>
  <c r="DJ49" i="11"/>
  <c r="DJ48" i="11"/>
  <c r="DJ47" i="11"/>
  <c r="DJ46" i="11"/>
  <c r="DJ45" i="11"/>
  <c r="DJ44" i="11"/>
  <c r="DJ43" i="11"/>
  <c r="DJ42" i="11"/>
  <c r="DJ41" i="11"/>
  <c r="DJ40" i="11"/>
  <c r="DJ39" i="11"/>
  <c r="DJ38" i="11"/>
  <c r="DI94" i="11"/>
  <c r="DI93" i="11"/>
  <c r="DI92" i="11"/>
  <c r="DI91" i="11"/>
  <c r="DI90" i="11"/>
  <c r="DI89" i="11"/>
  <c r="DI88" i="11"/>
  <c r="DI87" i="11"/>
  <c r="DI86" i="11"/>
  <c r="DI85" i="11"/>
  <c r="DI84" i="11"/>
  <c r="DI83" i="11"/>
  <c r="DI82" i="11"/>
  <c r="DI81" i="11"/>
  <c r="DI80" i="11"/>
  <c r="DI79" i="11"/>
  <c r="DI78" i="11"/>
  <c r="DI77" i="11"/>
  <c r="DI76" i="11"/>
  <c r="DI75" i="11"/>
  <c r="DI74" i="11"/>
  <c r="DI73" i="11"/>
  <c r="DI72" i="11"/>
  <c r="DI71" i="11"/>
  <c r="DI70" i="11"/>
  <c r="DI69" i="11"/>
  <c r="DI68" i="11"/>
  <c r="DI67" i="11"/>
  <c r="DI66" i="11"/>
  <c r="DI65" i="11"/>
  <c r="DI64" i="11"/>
  <c r="DI63" i="11"/>
  <c r="DI62" i="11"/>
  <c r="DI61" i="11"/>
  <c r="DI60" i="11"/>
  <c r="DI59" i="11"/>
  <c r="DI58" i="11"/>
  <c r="DI57" i="11"/>
  <c r="DI56" i="11"/>
  <c r="DI55" i="11"/>
  <c r="DI54" i="11"/>
  <c r="DI53" i="11"/>
  <c r="DI52" i="11"/>
  <c r="DI51" i="11"/>
  <c r="DI50" i="11"/>
  <c r="DI49" i="11"/>
  <c r="DI48" i="11"/>
  <c r="DI47" i="11"/>
  <c r="DI46" i="11"/>
  <c r="DI45" i="11"/>
  <c r="DI44" i="11"/>
  <c r="DI43" i="11"/>
  <c r="DI42" i="11"/>
  <c r="DI41" i="11"/>
  <c r="DI40" i="11"/>
  <c r="DI39" i="11"/>
  <c r="DI38" i="11"/>
  <c r="DI37" i="11"/>
  <c r="DH94" i="11"/>
  <c r="DH93" i="11"/>
  <c r="DH92" i="11"/>
  <c r="DH91" i="11"/>
  <c r="DH90" i="11"/>
  <c r="DH89" i="11"/>
  <c r="DH88" i="11"/>
  <c r="DH87" i="11"/>
  <c r="DH86" i="11"/>
  <c r="DH85" i="11"/>
  <c r="DH84" i="11"/>
  <c r="DH83" i="11"/>
  <c r="DH82" i="11"/>
  <c r="DH81" i="11"/>
  <c r="DH80" i="11"/>
  <c r="DH79" i="11"/>
  <c r="DH78" i="11"/>
  <c r="DH77" i="11"/>
  <c r="DH76" i="11"/>
  <c r="DH75" i="11"/>
  <c r="DH74" i="11"/>
  <c r="DH73" i="11"/>
  <c r="DH72" i="11"/>
  <c r="DH71" i="11"/>
  <c r="DH70" i="11"/>
  <c r="DH69" i="11"/>
  <c r="DH68" i="11"/>
  <c r="DH67" i="11"/>
  <c r="DH66" i="11"/>
  <c r="DH65" i="11"/>
  <c r="DH64" i="11"/>
  <c r="DH63" i="11"/>
  <c r="DH62" i="11"/>
  <c r="DH61" i="11"/>
  <c r="DH60" i="11"/>
  <c r="DH59" i="11"/>
  <c r="DH58" i="11"/>
  <c r="DH57" i="11"/>
  <c r="DH56" i="11"/>
  <c r="DH55" i="11"/>
  <c r="DH54" i="11"/>
  <c r="DH53" i="11"/>
  <c r="DH52" i="11"/>
  <c r="DH51" i="11"/>
  <c r="DH50" i="11"/>
  <c r="DH49" i="11"/>
  <c r="DH48" i="11"/>
  <c r="DH47" i="11"/>
  <c r="DH46" i="11"/>
  <c r="DH45" i="11"/>
  <c r="DH44" i="11"/>
  <c r="DH43" i="11"/>
  <c r="DH42" i="11"/>
  <c r="DH41" i="11"/>
  <c r="DH40" i="11"/>
  <c r="DH39" i="11"/>
  <c r="DH38" i="11"/>
  <c r="DH37" i="11"/>
  <c r="DH36" i="11"/>
  <c r="DG94" i="11"/>
  <c r="DG93" i="11"/>
  <c r="DG92" i="11"/>
  <c r="DG91" i="11"/>
  <c r="DG90" i="11"/>
  <c r="DG89" i="11"/>
  <c r="DG88" i="11"/>
  <c r="DG87" i="11"/>
  <c r="DG86" i="11"/>
  <c r="DG85" i="11"/>
  <c r="DG84" i="11"/>
  <c r="DG83" i="11"/>
  <c r="DG82" i="11"/>
  <c r="DG81" i="11"/>
  <c r="DG80" i="11"/>
  <c r="DG79" i="11"/>
  <c r="DG78" i="11"/>
  <c r="DG77" i="11"/>
  <c r="DG76" i="11"/>
  <c r="DG75" i="11"/>
  <c r="DG74" i="11"/>
  <c r="DG73" i="11"/>
  <c r="DG72" i="11"/>
  <c r="DG71" i="11"/>
  <c r="DG70" i="11"/>
  <c r="DG69" i="11"/>
  <c r="DG68" i="11"/>
  <c r="DG67" i="11"/>
  <c r="DG66" i="11"/>
  <c r="DG65" i="11"/>
  <c r="DG64" i="11"/>
  <c r="DG63" i="11"/>
  <c r="DG62" i="11"/>
  <c r="DG61" i="11"/>
  <c r="DG60" i="11"/>
  <c r="DG59" i="11"/>
  <c r="DG58" i="11"/>
  <c r="DG57" i="11"/>
  <c r="DG56" i="11"/>
  <c r="DG55" i="11"/>
  <c r="DG54" i="11"/>
  <c r="DG53" i="11"/>
  <c r="DG52" i="11"/>
  <c r="DG51" i="11"/>
  <c r="DG50" i="11"/>
  <c r="DG49" i="11"/>
  <c r="DG48" i="11"/>
  <c r="DG47" i="11"/>
  <c r="DG46" i="11"/>
  <c r="DG45" i="11"/>
  <c r="DG44" i="11"/>
  <c r="DG43" i="11"/>
  <c r="DG42" i="11"/>
  <c r="DG41" i="11"/>
  <c r="DG40" i="11"/>
  <c r="DG39" i="11"/>
  <c r="DG38" i="11"/>
  <c r="DG37" i="11"/>
  <c r="DG36" i="11"/>
  <c r="DG35" i="11"/>
  <c r="DF94" i="11"/>
  <c r="DF93" i="11"/>
  <c r="DF92" i="11"/>
  <c r="DF91" i="11"/>
  <c r="DF90" i="11"/>
  <c r="DF89" i="11"/>
  <c r="DF88" i="11"/>
  <c r="DF87" i="11"/>
  <c r="DF86" i="11"/>
  <c r="DF85" i="11"/>
  <c r="DF84" i="11"/>
  <c r="DF83" i="11"/>
  <c r="DF82" i="11"/>
  <c r="DF81" i="11"/>
  <c r="DF80" i="11"/>
  <c r="DF79" i="11"/>
  <c r="DF78" i="11"/>
  <c r="DF77" i="11"/>
  <c r="DF76" i="11"/>
  <c r="DF75" i="11"/>
  <c r="DF74" i="11"/>
  <c r="DF73" i="11"/>
  <c r="DF72" i="11"/>
  <c r="DF71" i="11"/>
  <c r="DF70" i="11"/>
  <c r="DF69" i="11"/>
  <c r="DF68" i="11"/>
  <c r="DF67" i="11"/>
  <c r="DF66" i="11"/>
  <c r="DF65" i="11"/>
  <c r="DF64" i="11"/>
  <c r="DF63" i="11"/>
  <c r="DF62" i="11"/>
  <c r="DF61" i="11"/>
  <c r="DF60" i="11"/>
  <c r="DF59" i="11"/>
  <c r="DF58" i="11"/>
  <c r="DF57" i="11"/>
  <c r="DF56" i="11"/>
  <c r="DF55" i="11"/>
  <c r="DF54" i="11"/>
  <c r="DF53" i="11"/>
  <c r="DF52" i="11"/>
  <c r="DF51" i="11"/>
  <c r="DF50" i="11"/>
  <c r="DF49" i="11"/>
  <c r="DF48" i="11"/>
  <c r="DF47" i="11"/>
  <c r="DF46" i="11"/>
  <c r="DF45" i="11"/>
  <c r="DF44" i="11"/>
  <c r="DF43" i="11"/>
  <c r="DF42" i="11"/>
  <c r="DF41" i="11"/>
  <c r="DF40" i="11"/>
  <c r="DF39" i="11"/>
  <c r="DF38" i="11"/>
  <c r="DF37" i="11"/>
  <c r="DF36" i="11"/>
  <c r="DF35" i="11"/>
  <c r="DF34" i="11"/>
  <c r="DE94" i="11"/>
  <c r="DE93" i="11"/>
  <c r="DE92" i="11"/>
  <c r="DE91" i="11"/>
  <c r="DE90" i="11"/>
  <c r="DE89" i="11"/>
  <c r="DE88" i="11"/>
  <c r="DE87" i="11"/>
  <c r="DE86" i="11"/>
  <c r="DE85" i="11"/>
  <c r="DE84" i="11"/>
  <c r="DE83" i="11"/>
  <c r="DE82" i="11"/>
  <c r="DE81" i="11"/>
  <c r="DE80" i="11"/>
  <c r="DE79" i="11"/>
  <c r="DE78" i="11"/>
  <c r="DE77" i="11"/>
  <c r="DE76" i="11"/>
  <c r="DE75" i="11"/>
  <c r="DE74" i="11"/>
  <c r="DE73" i="11"/>
  <c r="DE72" i="11"/>
  <c r="DE71" i="11"/>
  <c r="DE70" i="11"/>
  <c r="DE69" i="11"/>
  <c r="DE68" i="11"/>
  <c r="DE67" i="11"/>
  <c r="DE66" i="11"/>
  <c r="DE65" i="11"/>
  <c r="DE64" i="11"/>
  <c r="DE63" i="11"/>
  <c r="DE62" i="11"/>
  <c r="DE61" i="11"/>
  <c r="DE60" i="11"/>
  <c r="DE59" i="11"/>
  <c r="DE58" i="11"/>
  <c r="DE57" i="11"/>
  <c r="DE56" i="11"/>
  <c r="DE55" i="11"/>
  <c r="DE54" i="11"/>
  <c r="DE53" i="11"/>
  <c r="DE52" i="11"/>
  <c r="DE51" i="11"/>
  <c r="DE50" i="11"/>
  <c r="DE49" i="11"/>
  <c r="DE48" i="11"/>
  <c r="DE47" i="11"/>
  <c r="DE46" i="11"/>
  <c r="DE45" i="11"/>
  <c r="DE44" i="11"/>
  <c r="DE43" i="11"/>
  <c r="DE42" i="11"/>
  <c r="DE41" i="11"/>
  <c r="DE40" i="11"/>
  <c r="DE39" i="11"/>
  <c r="DE38" i="11"/>
  <c r="DE37" i="11"/>
  <c r="DE36" i="11"/>
  <c r="DE35" i="11"/>
  <c r="DE34" i="11"/>
  <c r="DE33" i="11"/>
  <c r="DD94" i="11"/>
  <c r="DD93" i="11"/>
  <c r="DD92" i="11"/>
  <c r="DD91" i="11"/>
  <c r="DD90" i="11"/>
  <c r="DD89" i="11"/>
  <c r="DD88" i="11"/>
  <c r="DD87" i="11"/>
  <c r="DD86" i="11"/>
  <c r="DD85" i="11"/>
  <c r="DD84" i="11"/>
  <c r="DD83" i="11"/>
  <c r="DD82" i="11"/>
  <c r="DD81" i="11"/>
  <c r="DD80" i="11"/>
  <c r="DD79" i="11"/>
  <c r="DD78" i="11"/>
  <c r="DD77" i="11"/>
  <c r="DD76" i="11"/>
  <c r="DD75" i="11"/>
  <c r="DD74" i="11"/>
  <c r="DD73" i="11"/>
  <c r="DD72" i="11"/>
  <c r="DD71" i="11"/>
  <c r="DD70" i="11"/>
  <c r="DD69" i="11"/>
  <c r="DD68" i="11"/>
  <c r="DD67" i="11"/>
  <c r="DD66" i="11"/>
  <c r="DD65" i="11"/>
  <c r="DD64" i="11"/>
  <c r="DD63" i="11"/>
  <c r="DD62" i="11"/>
  <c r="DD61" i="11"/>
  <c r="DD60" i="11"/>
  <c r="DD59" i="11"/>
  <c r="DD58" i="11"/>
  <c r="DD57" i="11"/>
  <c r="DD56" i="11"/>
  <c r="DD55" i="11"/>
  <c r="DD54" i="11"/>
  <c r="DD53" i="11"/>
  <c r="DD52" i="11"/>
  <c r="DD51" i="11"/>
  <c r="DD50" i="11"/>
  <c r="DD49" i="11"/>
  <c r="DD48" i="11"/>
  <c r="DD47" i="11"/>
  <c r="DD46" i="11"/>
  <c r="DD45" i="11"/>
  <c r="DD44" i="11"/>
  <c r="DD43" i="11"/>
  <c r="DD42" i="11"/>
  <c r="DD41" i="11"/>
  <c r="DD40" i="11"/>
  <c r="DD39" i="11"/>
  <c r="DD38" i="11"/>
  <c r="DD37" i="11"/>
  <c r="DD36" i="11"/>
  <c r="DD35" i="11"/>
  <c r="DD34" i="11"/>
  <c r="DD33" i="11"/>
  <c r="DD32" i="11"/>
  <c r="DC94" i="11"/>
  <c r="DC93" i="11"/>
  <c r="DC92" i="11"/>
  <c r="DC91" i="11"/>
  <c r="DC90" i="11"/>
  <c r="DC89" i="11"/>
  <c r="DC88" i="11"/>
  <c r="DC87" i="11"/>
  <c r="DC86" i="11"/>
  <c r="DC85" i="11"/>
  <c r="DC84" i="11"/>
  <c r="DC83" i="11"/>
  <c r="DC82" i="11"/>
  <c r="DC81" i="11"/>
  <c r="DC80" i="11"/>
  <c r="DC79" i="11"/>
  <c r="DC78" i="11"/>
  <c r="DC77" i="11"/>
  <c r="DC76" i="11"/>
  <c r="DC75" i="11"/>
  <c r="DC74" i="11"/>
  <c r="DC73" i="11"/>
  <c r="DC72" i="11"/>
  <c r="DC71" i="11"/>
  <c r="DC70" i="11"/>
  <c r="DC69" i="11"/>
  <c r="DC68" i="11"/>
  <c r="DC67" i="11"/>
  <c r="DC66" i="11"/>
  <c r="DC65" i="11"/>
  <c r="DC64" i="11"/>
  <c r="DC63" i="11"/>
  <c r="DC62" i="11"/>
  <c r="DC61" i="11"/>
  <c r="DC60" i="11"/>
  <c r="DC59" i="11"/>
  <c r="DC58" i="11"/>
  <c r="DC57" i="11"/>
  <c r="DC56" i="11"/>
  <c r="DC55" i="11"/>
  <c r="DC54" i="11"/>
  <c r="DC53" i="11"/>
  <c r="DC52" i="11"/>
  <c r="DC51" i="11"/>
  <c r="DC50" i="11"/>
  <c r="DC49" i="11"/>
  <c r="DC48" i="11"/>
  <c r="DC47" i="11"/>
  <c r="DC46" i="11"/>
  <c r="DC45" i="11"/>
  <c r="DC44" i="11"/>
  <c r="DC43" i="11"/>
  <c r="DC42" i="11"/>
  <c r="DC41" i="11"/>
  <c r="DC40" i="11"/>
  <c r="DC39" i="11"/>
  <c r="DC38" i="11"/>
  <c r="DC37" i="11"/>
  <c r="DC36" i="11"/>
  <c r="DC35" i="11"/>
  <c r="DC34" i="11"/>
  <c r="DC33" i="11"/>
  <c r="DC32" i="11"/>
  <c r="DC31" i="11"/>
  <c r="DB94" i="11"/>
  <c r="DB93" i="11"/>
  <c r="DB92" i="11"/>
  <c r="DB91" i="11"/>
  <c r="DB90" i="11"/>
  <c r="DB89" i="11"/>
  <c r="DB88" i="11"/>
  <c r="DB87" i="11"/>
  <c r="DB86" i="11"/>
  <c r="DB85" i="11"/>
  <c r="DB84" i="11"/>
  <c r="DB83" i="11"/>
  <c r="DB82" i="11"/>
  <c r="DB81" i="11"/>
  <c r="DB80" i="11"/>
  <c r="DB79" i="11"/>
  <c r="DB78" i="11"/>
  <c r="DB77" i="11"/>
  <c r="DB76" i="11"/>
  <c r="DB75" i="11"/>
  <c r="DB74" i="11"/>
  <c r="DB73" i="11"/>
  <c r="DB72" i="11"/>
  <c r="DB71" i="11"/>
  <c r="DB70" i="11"/>
  <c r="DB69" i="11"/>
  <c r="DB68" i="11"/>
  <c r="DB67" i="11"/>
  <c r="DB66" i="11"/>
  <c r="DB65" i="11"/>
  <c r="DB64" i="11"/>
  <c r="DB63" i="11"/>
  <c r="DB62" i="11"/>
  <c r="DB61" i="11"/>
  <c r="DB60" i="11"/>
  <c r="DB59" i="11"/>
  <c r="DB58" i="11"/>
  <c r="DB57" i="11"/>
  <c r="DB56" i="11"/>
  <c r="DB55" i="11"/>
  <c r="DB54" i="11"/>
  <c r="DB53" i="11"/>
  <c r="DB52" i="11"/>
  <c r="DB51" i="11"/>
  <c r="DB50" i="11"/>
  <c r="DB49" i="11"/>
  <c r="DB48" i="11"/>
  <c r="DB47" i="11"/>
  <c r="DB46" i="11"/>
  <c r="DB45" i="11"/>
  <c r="DB44" i="11"/>
  <c r="DB43" i="11"/>
  <c r="DB42" i="11"/>
  <c r="DB41" i="11"/>
  <c r="DB40" i="11"/>
  <c r="DB39" i="11"/>
  <c r="DB38" i="11"/>
  <c r="DB37" i="11"/>
  <c r="DB36" i="11"/>
  <c r="DB35" i="11"/>
  <c r="DB34" i="11"/>
  <c r="DB33" i="11"/>
  <c r="DB32" i="11"/>
  <c r="DB31" i="11"/>
  <c r="DB30" i="11"/>
  <c r="DA94" i="11"/>
  <c r="DA93" i="11"/>
  <c r="DA92" i="11"/>
  <c r="DA91" i="11"/>
  <c r="DA90" i="11"/>
  <c r="DA89" i="11"/>
  <c r="DA88" i="11"/>
  <c r="DA87" i="11"/>
  <c r="DA86" i="11"/>
  <c r="DA85" i="11"/>
  <c r="DA84" i="11"/>
  <c r="DA83" i="11"/>
  <c r="DA82" i="11"/>
  <c r="DA81" i="11"/>
  <c r="DA80" i="11"/>
  <c r="DA79" i="11"/>
  <c r="DA78" i="11"/>
  <c r="DA77" i="11"/>
  <c r="DA76" i="11"/>
  <c r="DA75" i="11"/>
  <c r="DA74" i="11"/>
  <c r="DA73" i="11"/>
  <c r="DA72" i="11"/>
  <c r="DA71" i="11"/>
  <c r="DA70" i="11"/>
  <c r="DA69" i="11"/>
  <c r="DA68" i="11"/>
  <c r="DA67" i="11"/>
  <c r="DA66" i="11"/>
  <c r="DA65" i="11"/>
  <c r="DA64" i="11"/>
  <c r="DA63" i="11"/>
  <c r="DA62" i="11"/>
  <c r="DA61" i="11"/>
  <c r="DA60" i="11"/>
  <c r="DA59" i="11"/>
  <c r="DA58" i="11"/>
  <c r="DA57" i="11"/>
  <c r="DA56" i="11"/>
  <c r="DA55" i="11"/>
  <c r="DA54" i="11"/>
  <c r="DA53" i="11"/>
  <c r="DA52" i="11"/>
  <c r="DA51" i="11"/>
  <c r="DA50" i="11"/>
  <c r="DA49" i="11"/>
  <c r="DA48" i="11"/>
  <c r="DA47" i="11"/>
  <c r="DA46" i="11"/>
  <c r="DA45" i="11"/>
  <c r="DA44" i="11"/>
  <c r="DA43" i="11"/>
  <c r="DA42" i="11"/>
  <c r="DA41" i="11"/>
  <c r="DA40" i="11"/>
  <c r="DA39" i="11"/>
  <c r="DA38" i="11"/>
  <c r="DA37" i="11"/>
  <c r="DA36" i="11"/>
  <c r="DA35" i="11"/>
  <c r="DA34" i="11"/>
  <c r="DA33" i="11"/>
  <c r="DA32" i="11"/>
  <c r="DA31" i="11"/>
  <c r="DA30" i="11"/>
  <c r="DA29" i="11"/>
  <c r="CZ94" i="11"/>
  <c r="CZ93" i="11"/>
  <c r="CZ92" i="11"/>
  <c r="CZ91" i="11"/>
  <c r="CZ90" i="11"/>
  <c r="CZ89" i="11"/>
  <c r="CZ88" i="11"/>
  <c r="CZ87" i="11"/>
  <c r="CZ86" i="11"/>
  <c r="CZ85" i="11"/>
  <c r="CZ84" i="11"/>
  <c r="CZ83" i="11"/>
  <c r="CZ82" i="11"/>
  <c r="CZ81" i="11"/>
  <c r="CZ80" i="11"/>
  <c r="CZ79" i="11"/>
  <c r="CZ78" i="11"/>
  <c r="CZ77" i="11"/>
  <c r="CZ76" i="11"/>
  <c r="CZ75" i="11"/>
  <c r="CZ74" i="11"/>
  <c r="CZ73" i="11"/>
  <c r="CZ72" i="11"/>
  <c r="CZ71" i="11"/>
  <c r="CZ70" i="11"/>
  <c r="CZ69" i="11"/>
  <c r="CZ68" i="11"/>
  <c r="CZ67" i="11"/>
  <c r="CZ66" i="11"/>
  <c r="CZ65" i="11"/>
  <c r="CZ64" i="11"/>
  <c r="CZ63" i="11"/>
  <c r="CZ62" i="11"/>
  <c r="CZ61" i="11"/>
  <c r="CZ60" i="11"/>
  <c r="CZ59" i="11"/>
  <c r="CZ58" i="11"/>
  <c r="CZ57" i="11"/>
  <c r="CZ56" i="11"/>
  <c r="CZ55" i="11"/>
  <c r="CZ54" i="11"/>
  <c r="CZ53" i="11"/>
  <c r="CZ52" i="11"/>
  <c r="CZ51" i="11"/>
  <c r="CZ50" i="11"/>
  <c r="CZ49" i="11"/>
  <c r="CZ48" i="11"/>
  <c r="CZ47" i="11"/>
  <c r="CZ46" i="11"/>
  <c r="CZ45" i="11"/>
  <c r="CZ44" i="11"/>
  <c r="CZ43" i="11"/>
  <c r="CZ42" i="11"/>
  <c r="CZ41" i="11"/>
  <c r="CZ40" i="11"/>
  <c r="CZ39" i="11"/>
  <c r="CZ38" i="11"/>
  <c r="CZ37" i="11"/>
  <c r="CZ36" i="11"/>
  <c r="CZ35" i="11"/>
  <c r="CZ34" i="11"/>
  <c r="CZ33" i="11"/>
  <c r="CZ32" i="11"/>
  <c r="CZ31" i="11"/>
  <c r="CZ30" i="11"/>
  <c r="CZ29" i="11"/>
  <c r="CZ28" i="11"/>
  <c r="CY94" i="11"/>
  <c r="CY93" i="11"/>
  <c r="CY92" i="11"/>
  <c r="CY91" i="11"/>
  <c r="CY90" i="11"/>
  <c r="CY89" i="11"/>
  <c r="CY88" i="11"/>
  <c r="CY87" i="11"/>
  <c r="CY86" i="11"/>
  <c r="CY85" i="11"/>
  <c r="CY84" i="11"/>
  <c r="CY83" i="11"/>
  <c r="CY82" i="11"/>
  <c r="CY81" i="11"/>
  <c r="CY80" i="11"/>
  <c r="CY79" i="11"/>
  <c r="CY78" i="11"/>
  <c r="CY77" i="11"/>
  <c r="CY76" i="11"/>
  <c r="CY75" i="11"/>
  <c r="CY74" i="11"/>
  <c r="CY73" i="11"/>
  <c r="CY72" i="11"/>
  <c r="CY71" i="11"/>
  <c r="CY70" i="11"/>
  <c r="CY69" i="11"/>
  <c r="CY68" i="11"/>
  <c r="CY67" i="11"/>
  <c r="CY66" i="11"/>
  <c r="CY65" i="11"/>
  <c r="CY64" i="11"/>
  <c r="CY63" i="11"/>
  <c r="CY62" i="11"/>
  <c r="CY61" i="11"/>
  <c r="CY60" i="11"/>
  <c r="CY59" i="11"/>
  <c r="CY58" i="11"/>
  <c r="CY57" i="11"/>
  <c r="CY56" i="11"/>
  <c r="CY55" i="11"/>
  <c r="CY54" i="11"/>
  <c r="CY53" i="11"/>
  <c r="CY52" i="11"/>
  <c r="CY51" i="11"/>
  <c r="CY50" i="11"/>
  <c r="CY49" i="11"/>
  <c r="CY48" i="11"/>
  <c r="CY47" i="11"/>
  <c r="CY46" i="11"/>
  <c r="CY45" i="11"/>
  <c r="CY44" i="11"/>
  <c r="CY43" i="11"/>
  <c r="CY42" i="11"/>
  <c r="CY41" i="11"/>
  <c r="CY40" i="11"/>
  <c r="CY39" i="11"/>
  <c r="CY38" i="11"/>
  <c r="CY37" i="11"/>
  <c r="CY36" i="11"/>
  <c r="CY35" i="11"/>
  <c r="CY34" i="11"/>
  <c r="CY33" i="11"/>
  <c r="CY32" i="11"/>
  <c r="CY31" i="11"/>
  <c r="CY30" i="11"/>
  <c r="CY29" i="11"/>
  <c r="CY28" i="11"/>
  <c r="CY27" i="11"/>
  <c r="CX94" i="11"/>
  <c r="CX93" i="11"/>
  <c r="CX92" i="11"/>
  <c r="CX91" i="11"/>
  <c r="CX90" i="11"/>
  <c r="CX89" i="11"/>
  <c r="CX88" i="11"/>
  <c r="CX87" i="11"/>
  <c r="CX86" i="11"/>
  <c r="CX85" i="11"/>
  <c r="CX84" i="11"/>
  <c r="CX83" i="11"/>
  <c r="CX82" i="11"/>
  <c r="CX81" i="11"/>
  <c r="CX80" i="11"/>
  <c r="CX79" i="11"/>
  <c r="CX78" i="11"/>
  <c r="CX77" i="11"/>
  <c r="CX76" i="11"/>
  <c r="CX75" i="11"/>
  <c r="CX74" i="11"/>
  <c r="CX73" i="11"/>
  <c r="CX72" i="11"/>
  <c r="CX71" i="11"/>
  <c r="CX70" i="11"/>
  <c r="CX69" i="11"/>
  <c r="CX68" i="11"/>
  <c r="CX67" i="11"/>
  <c r="CX66" i="11"/>
  <c r="CX65" i="11"/>
  <c r="CX64" i="11"/>
  <c r="CX63" i="11"/>
  <c r="CX62" i="11"/>
  <c r="CX61" i="11"/>
  <c r="CX60" i="11"/>
  <c r="CX59" i="11"/>
  <c r="CX58" i="11"/>
  <c r="CX57" i="11"/>
  <c r="CX56" i="11"/>
  <c r="CX55" i="11"/>
  <c r="CX54" i="11"/>
  <c r="CX53" i="11"/>
  <c r="CX52" i="11"/>
  <c r="CX51" i="11"/>
  <c r="CX50" i="11"/>
  <c r="CX49" i="11"/>
  <c r="CX48" i="11"/>
  <c r="CX47" i="11"/>
  <c r="CX46" i="11"/>
  <c r="CX45" i="11"/>
  <c r="CX44" i="11"/>
  <c r="CX43" i="11"/>
  <c r="CX42" i="11"/>
  <c r="CX41" i="11"/>
  <c r="CX40" i="11"/>
  <c r="CX39" i="11"/>
  <c r="CX38" i="11"/>
  <c r="CX37" i="11"/>
  <c r="CX36" i="11"/>
  <c r="CX35" i="11"/>
  <c r="CX34" i="11"/>
  <c r="CX33" i="11"/>
  <c r="CX32" i="11"/>
  <c r="CX31" i="11"/>
  <c r="CX30" i="11"/>
  <c r="CX29" i="11"/>
  <c r="CX28" i="11"/>
  <c r="CX27" i="11"/>
  <c r="CX26" i="11"/>
  <c r="CW94" i="11"/>
  <c r="CW93" i="11"/>
  <c r="CW92" i="11"/>
  <c r="CW91" i="11"/>
  <c r="CW90" i="11"/>
  <c r="CW89" i="11"/>
  <c r="CW88" i="11"/>
  <c r="CW87" i="11"/>
  <c r="CW86" i="11"/>
  <c r="CW85" i="11"/>
  <c r="CW84" i="11"/>
  <c r="CW83" i="11"/>
  <c r="CW82" i="11"/>
  <c r="CW81" i="11"/>
  <c r="CW80" i="11"/>
  <c r="CW79" i="11"/>
  <c r="CW78" i="11"/>
  <c r="CW77" i="11"/>
  <c r="CW76" i="11"/>
  <c r="CW75" i="11"/>
  <c r="CW74" i="11"/>
  <c r="CW73" i="11"/>
  <c r="CW72" i="11"/>
  <c r="CW71" i="11"/>
  <c r="CW70" i="11"/>
  <c r="CW69" i="11"/>
  <c r="CW68" i="11"/>
  <c r="CW67" i="11"/>
  <c r="CW66" i="11"/>
  <c r="CW65" i="11"/>
  <c r="CW64" i="11"/>
  <c r="CW63" i="11"/>
  <c r="CW62" i="11"/>
  <c r="CW61" i="11"/>
  <c r="CW60" i="11"/>
  <c r="CW59" i="11"/>
  <c r="CW58" i="11"/>
  <c r="CW57" i="11"/>
  <c r="CW56" i="11"/>
  <c r="CW55" i="11"/>
  <c r="CW54" i="11"/>
  <c r="CW53" i="11"/>
  <c r="CW52" i="11"/>
  <c r="CW51" i="11"/>
  <c r="CW50" i="11"/>
  <c r="CW49" i="11"/>
  <c r="CW48" i="11"/>
  <c r="CW47" i="11"/>
  <c r="CW46" i="11"/>
  <c r="CW45" i="11"/>
  <c r="CW44" i="11"/>
  <c r="CW43" i="11"/>
  <c r="CW42" i="11"/>
  <c r="CW41" i="11"/>
  <c r="CW40" i="11"/>
  <c r="CW39" i="11"/>
  <c r="CW38" i="11"/>
  <c r="CW37" i="11"/>
  <c r="CW36" i="11"/>
  <c r="CW35" i="11"/>
  <c r="CW34" i="11"/>
  <c r="CW33" i="11"/>
  <c r="CW32" i="11"/>
  <c r="CW31" i="11"/>
  <c r="CW30" i="11"/>
  <c r="CW29" i="11"/>
  <c r="CW28" i="11"/>
  <c r="CW27" i="11"/>
  <c r="CW26" i="11"/>
  <c r="CW25" i="11"/>
  <c r="CV94" i="11"/>
  <c r="CV93" i="11"/>
  <c r="CV92" i="11"/>
  <c r="CV91" i="11"/>
  <c r="CV90" i="11"/>
  <c r="CV89" i="11"/>
  <c r="CV88" i="11"/>
  <c r="CV87" i="11"/>
  <c r="CV86" i="11"/>
  <c r="CV85" i="11"/>
  <c r="CV84" i="11"/>
  <c r="CV83" i="11"/>
  <c r="CV82" i="11"/>
  <c r="CV81" i="11"/>
  <c r="CV80" i="11"/>
  <c r="CV79" i="11"/>
  <c r="CV78" i="11"/>
  <c r="CV77" i="11"/>
  <c r="CV76" i="11"/>
  <c r="CV75" i="11"/>
  <c r="CV74" i="11"/>
  <c r="CV73" i="11"/>
  <c r="CV72" i="11"/>
  <c r="CV71" i="11"/>
  <c r="CV70" i="11"/>
  <c r="CV69" i="11"/>
  <c r="CV68" i="11"/>
  <c r="CV67" i="11"/>
  <c r="CV66" i="11"/>
  <c r="CV65" i="11"/>
  <c r="CV64" i="11"/>
  <c r="CV63" i="11"/>
  <c r="CV62" i="11"/>
  <c r="CV61" i="11"/>
  <c r="CV60" i="11"/>
  <c r="CV59" i="11"/>
  <c r="CV58" i="11"/>
  <c r="CV57" i="11"/>
  <c r="CV56" i="11"/>
  <c r="CV55" i="11"/>
  <c r="CV54" i="11"/>
  <c r="CV53" i="11"/>
  <c r="CV52" i="11"/>
  <c r="CV51" i="11"/>
  <c r="CV50" i="11"/>
  <c r="CV49" i="11"/>
  <c r="CV48" i="11"/>
  <c r="CV47" i="11"/>
  <c r="CV46" i="11"/>
  <c r="CV45" i="11"/>
  <c r="CV44" i="11"/>
  <c r="CV43" i="11"/>
  <c r="CV42" i="11"/>
  <c r="CV41" i="11"/>
  <c r="CV40" i="11"/>
  <c r="CV39" i="11"/>
  <c r="CV38" i="11"/>
  <c r="CV37" i="11"/>
  <c r="CV36" i="11"/>
  <c r="CV35" i="11"/>
  <c r="CV34" i="11"/>
  <c r="CV33" i="11"/>
  <c r="CV32" i="11"/>
  <c r="CV31" i="11"/>
  <c r="CV30" i="11"/>
  <c r="CV29" i="11"/>
  <c r="CV28" i="11"/>
  <c r="CV27" i="11"/>
  <c r="CV26" i="11"/>
  <c r="CV25" i="11"/>
  <c r="CV24" i="11"/>
  <c r="CU94" i="11"/>
  <c r="CU93" i="11"/>
  <c r="CU92" i="11"/>
  <c r="CU91" i="11"/>
  <c r="CU90" i="11"/>
  <c r="CU89" i="11"/>
  <c r="CU88" i="11"/>
  <c r="CU87" i="11"/>
  <c r="CU86" i="11"/>
  <c r="CU85" i="11"/>
  <c r="CU84" i="11"/>
  <c r="CU83" i="11"/>
  <c r="CU82" i="11"/>
  <c r="CU81" i="11"/>
  <c r="CU80" i="11"/>
  <c r="CU79" i="11"/>
  <c r="CU78" i="11"/>
  <c r="CU77" i="11"/>
  <c r="CU76" i="11"/>
  <c r="CU75" i="11"/>
  <c r="CU74" i="11"/>
  <c r="CU73" i="11"/>
  <c r="CU72" i="11"/>
  <c r="CU71" i="11"/>
  <c r="CU70" i="11"/>
  <c r="CU69" i="11"/>
  <c r="CU68" i="11"/>
  <c r="CU67" i="11"/>
  <c r="CU66" i="11"/>
  <c r="CU65" i="11"/>
  <c r="CU64" i="11"/>
  <c r="CU63" i="11"/>
  <c r="CU62" i="11"/>
  <c r="CU61" i="11"/>
  <c r="CU60" i="11"/>
  <c r="CU59" i="11"/>
  <c r="CU58" i="11"/>
  <c r="CU57" i="11"/>
  <c r="CU56" i="11"/>
  <c r="CU55" i="11"/>
  <c r="CU54" i="11"/>
  <c r="CU53" i="11"/>
  <c r="CU52" i="11"/>
  <c r="CU51" i="11"/>
  <c r="CU50" i="11"/>
  <c r="CU49" i="11"/>
  <c r="CU48" i="11"/>
  <c r="CU47" i="11"/>
  <c r="CU46" i="11"/>
  <c r="CU45" i="11"/>
  <c r="CU44" i="11"/>
  <c r="CU43" i="11"/>
  <c r="CU42" i="11"/>
  <c r="CU41" i="11"/>
  <c r="CU40" i="11"/>
  <c r="CU39" i="11"/>
  <c r="CU38" i="11"/>
  <c r="CU37" i="11"/>
  <c r="CU36" i="11"/>
  <c r="CU35" i="11"/>
  <c r="CU34" i="11"/>
  <c r="CU33" i="11"/>
  <c r="CU32" i="11"/>
  <c r="CU31" i="11"/>
  <c r="CU30" i="11"/>
  <c r="CU29" i="11"/>
  <c r="CU28" i="11"/>
  <c r="CU27" i="11"/>
  <c r="CU26" i="11"/>
  <c r="CU25" i="11"/>
  <c r="CU24" i="11"/>
  <c r="CU23" i="11"/>
  <c r="CT94" i="11"/>
  <c r="CT93" i="11"/>
  <c r="CT92" i="11"/>
  <c r="CT91" i="11"/>
  <c r="CT90" i="11"/>
  <c r="CT89" i="11"/>
  <c r="CT88" i="11"/>
  <c r="CT87" i="11"/>
  <c r="CT86" i="11"/>
  <c r="CT85" i="11"/>
  <c r="CT84" i="11"/>
  <c r="CT83" i="11"/>
  <c r="CT82" i="11"/>
  <c r="CT81" i="11"/>
  <c r="CT80" i="11"/>
  <c r="CT79" i="11"/>
  <c r="CT78" i="11"/>
  <c r="CT77" i="11"/>
  <c r="CT76" i="11"/>
  <c r="CT75" i="11"/>
  <c r="CT74" i="11"/>
  <c r="CT73" i="11"/>
  <c r="CT72" i="11"/>
  <c r="CT71" i="11"/>
  <c r="CT70" i="11"/>
  <c r="CT69" i="11"/>
  <c r="CT68" i="11"/>
  <c r="CT67" i="11"/>
  <c r="CT66" i="11"/>
  <c r="CT65" i="11"/>
  <c r="CT64" i="11"/>
  <c r="CT63" i="11"/>
  <c r="CT62" i="11"/>
  <c r="CT61" i="11"/>
  <c r="CT60" i="11"/>
  <c r="CT59" i="11"/>
  <c r="CT58" i="11"/>
  <c r="CT57" i="11"/>
  <c r="CT56" i="11"/>
  <c r="CT55" i="11"/>
  <c r="CT54" i="11"/>
  <c r="CT53" i="11"/>
  <c r="CT52" i="11"/>
  <c r="CT51" i="11"/>
  <c r="CT50" i="11"/>
  <c r="CT49" i="11"/>
  <c r="CT48" i="11"/>
  <c r="CT47" i="11"/>
  <c r="CT46" i="11"/>
  <c r="CT45" i="11"/>
  <c r="CT44" i="11"/>
  <c r="CT43" i="11"/>
  <c r="CT42" i="11"/>
  <c r="CT41" i="11"/>
  <c r="CT40" i="11"/>
  <c r="CT39" i="11"/>
  <c r="CT38" i="11"/>
  <c r="CT37" i="11"/>
  <c r="CT36" i="11"/>
  <c r="CT35" i="11"/>
  <c r="CT34" i="11"/>
  <c r="CT33" i="11"/>
  <c r="CT32" i="11"/>
  <c r="CT31" i="11"/>
  <c r="CT30" i="11"/>
  <c r="CT29" i="11"/>
  <c r="CT28" i="11"/>
  <c r="CT27" i="11"/>
  <c r="CT26" i="11"/>
  <c r="CT25" i="11"/>
  <c r="CT24" i="11"/>
  <c r="CT23" i="11"/>
  <c r="CT22" i="11"/>
  <c r="CS94" i="11"/>
  <c r="CS93" i="11"/>
  <c r="CS92" i="11"/>
  <c r="CS91" i="11"/>
  <c r="CS90" i="11"/>
  <c r="CS89" i="11"/>
  <c r="CS88" i="11"/>
  <c r="CS87" i="11"/>
  <c r="CS86" i="11"/>
  <c r="CS85" i="11"/>
  <c r="CS84" i="11"/>
  <c r="CS83" i="11"/>
  <c r="CS82" i="11"/>
  <c r="CS81" i="11"/>
  <c r="CS80" i="11"/>
  <c r="CS79" i="11"/>
  <c r="CS78" i="11"/>
  <c r="CS77" i="11"/>
  <c r="CS76" i="11"/>
  <c r="CS75" i="11"/>
  <c r="CS74" i="11"/>
  <c r="CS73" i="11"/>
  <c r="CS72" i="11"/>
  <c r="CS71" i="11"/>
  <c r="CS70" i="11"/>
  <c r="CS69" i="11"/>
  <c r="CS68" i="11"/>
  <c r="CS67" i="11"/>
  <c r="CS66" i="11"/>
  <c r="CS65" i="11"/>
  <c r="CS64" i="11"/>
  <c r="CS63" i="11"/>
  <c r="CS62" i="11"/>
  <c r="CS61" i="11"/>
  <c r="CS60" i="11"/>
  <c r="CS59" i="11"/>
  <c r="CS58" i="11"/>
  <c r="CS57" i="11"/>
  <c r="CS56" i="11"/>
  <c r="CS55" i="11"/>
  <c r="CS54" i="11"/>
  <c r="CS53" i="11"/>
  <c r="CS52" i="11"/>
  <c r="CS51" i="11"/>
  <c r="CS50" i="11"/>
  <c r="CS49" i="11"/>
  <c r="CS48" i="11"/>
  <c r="CS47" i="11"/>
  <c r="CS46" i="11"/>
  <c r="CS45" i="11"/>
  <c r="CS44" i="11"/>
  <c r="CS43" i="11"/>
  <c r="CS42" i="11"/>
  <c r="CS41" i="11"/>
  <c r="CS40" i="11"/>
  <c r="CS39" i="11"/>
  <c r="CS38" i="11"/>
  <c r="CS37" i="11"/>
  <c r="CS36" i="11"/>
  <c r="CS35" i="11"/>
  <c r="CS34" i="11"/>
  <c r="CS33" i="11"/>
  <c r="CS32" i="11"/>
  <c r="CS31" i="11"/>
  <c r="CS30" i="11"/>
  <c r="CS29" i="11"/>
  <c r="CS28" i="11"/>
  <c r="CS27" i="11"/>
  <c r="CS26" i="11"/>
  <c r="CS25" i="11"/>
  <c r="CS24" i="11"/>
  <c r="CS23" i="11"/>
  <c r="CS22" i="11"/>
  <c r="CS21" i="11"/>
  <c r="CR94" i="11"/>
  <c r="CR93" i="11"/>
  <c r="CR92" i="11"/>
  <c r="CR91" i="11"/>
  <c r="CR90" i="11"/>
  <c r="CR89" i="11"/>
  <c r="CR88" i="11"/>
  <c r="CR87" i="11"/>
  <c r="CR86" i="11"/>
  <c r="CR85" i="11"/>
  <c r="CR84" i="11"/>
  <c r="CR83" i="11"/>
  <c r="CR82" i="11"/>
  <c r="CR81" i="11"/>
  <c r="CR80" i="11"/>
  <c r="CR79" i="11"/>
  <c r="CR78" i="11"/>
  <c r="CR77" i="11"/>
  <c r="CR76" i="11"/>
  <c r="CR75" i="11"/>
  <c r="CR74" i="11"/>
  <c r="CR73" i="11"/>
  <c r="CR72" i="11"/>
  <c r="CR71" i="11"/>
  <c r="CR70" i="11"/>
  <c r="CR69" i="11"/>
  <c r="CR68" i="11"/>
  <c r="CR67" i="11"/>
  <c r="CR66" i="11"/>
  <c r="CR65" i="11"/>
  <c r="CR64" i="11"/>
  <c r="CR63" i="11"/>
  <c r="CR62" i="11"/>
  <c r="CR61" i="11"/>
  <c r="CR60" i="11"/>
  <c r="CR59" i="11"/>
  <c r="CR58" i="11"/>
  <c r="CR57" i="11"/>
  <c r="CR56" i="11"/>
  <c r="CR55" i="11"/>
  <c r="CR54" i="11"/>
  <c r="CR53" i="11"/>
  <c r="CR52" i="11"/>
  <c r="CR51" i="11"/>
  <c r="CR50" i="11"/>
  <c r="CR49" i="11"/>
  <c r="CR48" i="11"/>
  <c r="CR47" i="11"/>
  <c r="CR46" i="11"/>
  <c r="CR45" i="11"/>
  <c r="CR44" i="11"/>
  <c r="CR43" i="11"/>
  <c r="CR42" i="11"/>
  <c r="CR41" i="11"/>
  <c r="CR40" i="11"/>
  <c r="CR39" i="11"/>
  <c r="CR38" i="11"/>
  <c r="CR37" i="11"/>
  <c r="CR36" i="11"/>
  <c r="CR35" i="11"/>
  <c r="CR34" i="11"/>
  <c r="CR33" i="11"/>
  <c r="CR32" i="11"/>
  <c r="CR31" i="11"/>
  <c r="CR30" i="11"/>
  <c r="CR29" i="11"/>
  <c r="CR28" i="11"/>
  <c r="CR27" i="11"/>
  <c r="CR26" i="11"/>
  <c r="CR25" i="11"/>
  <c r="CR24" i="11"/>
  <c r="CR23" i="11"/>
  <c r="CR22" i="11"/>
  <c r="CR21" i="11"/>
  <c r="CR20" i="11"/>
  <c r="CQ94" i="11"/>
  <c r="CQ93" i="11"/>
  <c r="CQ92" i="11"/>
  <c r="CQ91" i="11"/>
  <c r="CQ90" i="11"/>
  <c r="CQ89" i="11"/>
  <c r="CQ88" i="11"/>
  <c r="CQ87" i="11"/>
  <c r="CQ86" i="11"/>
  <c r="CQ85" i="11"/>
  <c r="CQ84" i="11"/>
  <c r="CQ83" i="11"/>
  <c r="CQ82" i="11"/>
  <c r="CQ81" i="11"/>
  <c r="CQ80" i="11"/>
  <c r="CQ79" i="11"/>
  <c r="CQ78" i="11"/>
  <c r="CQ77" i="11"/>
  <c r="CQ76" i="11"/>
  <c r="CQ75" i="11"/>
  <c r="CQ74" i="11"/>
  <c r="CQ73" i="11"/>
  <c r="CQ72" i="11"/>
  <c r="CQ71" i="11"/>
  <c r="CQ70" i="11"/>
  <c r="CQ69" i="11"/>
  <c r="CQ68" i="11"/>
  <c r="CQ67" i="11"/>
  <c r="CQ66" i="11"/>
  <c r="CQ65" i="11"/>
  <c r="CQ64" i="11"/>
  <c r="CQ63" i="11"/>
  <c r="CQ62" i="11"/>
  <c r="CQ61" i="11"/>
  <c r="CQ60" i="11"/>
  <c r="CQ59" i="11"/>
  <c r="CQ58" i="11"/>
  <c r="CQ57" i="11"/>
  <c r="CQ56" i="11"/>
  <c r="CQ55" i="11"/>
  <c r="CQ54" i="11"/>
  <c r="CQ53" i="11"/>
  <c r="CQ52" i="11"/>
  <c r="CQ51" i="11"/>
  <c r="CQ50" i="11"/>
  <c r="CQ49" i="11"/>
  <c r="CQ48" i="11"/>
  <c r="CQ47" i="11"/>
  <c r="CQ46" i="11"/>
  <c r="CQ45" i="11"/>
  <c r="CQ44" i="11"/>
  <c r="CQ43" i="11"/>
  <c r="CQ42" i="11"/>
  <c r="CQ41" i="11"/>
  <c r="CQ40" i="11"/>
  <c r="CQ39" i="11"/>
  <c r="CQ38" i="11"/>
  <c r="CQ37" i="11"/>
  <c r="CQ36" i="11"/>
  <c r="CQ35" i="11"/>
  <c r="CQ34" i="11"/>
  <c r="CQ33" i="11"/>
  <c r="CQ32" i="11"/>
  <c r="CQ31" i="11"/>
  <c r="CQ30" i="11"/>
  <c r="CQ29" i="11"/>
  <c r="CQ28" i="11"/>
  <c r="CQ27" i="11"/>
  <c r="CQ26" i="11"/>
  <c r="CQ25" i="11"/>
  <c r="CQ24" i="11"/>
  <c r="CQ23" i="11"/>
  <c r="CQ22" i="11"/>
  <c r="CQ21" i="11"/>
  <c r="CQ20" i="11"/>
  <c r="CQ19" i="11"/>
  <c r="FO94" i="11"/>
  <c r="FN93" i="11"/>
  <c r="FM92" i="11"/>
  <c r="FL91" i="11"/>
  <c r="FK90" i="11"/>
  <c r="FJ89" i="11"/>
  <c r="FI88" i="11"/>
  <c r="FH87" i="11"/>
  <c r="FG86" i="11"/>
  <c r="FF85" i="11"/>
  <c r="FE84" i="11"/>
  <c r="FD83" i="11"/>
  <c r="FC82" i="11"/>
  <c r="FB81" i="11"/>
  <c r="FA80" i="11"/>
  <c r="EZ79" i="11"/>
  <c r="EY78" i="11"/>
  <c r="EX77" i="11"/>
  <c r="EW76" i="11"/>
  <c r="EV75" i="11"/>
  <c r="EU74" i="11"/>
  <c r="ET73" i="11"/>
  <c r="ES72" i="11"/>
  <c r="ER71" i="11"/>
  <c r="EQ70" i="11"/>
  <c r="EP69" i="11"/>
  <c r="EO68" i="11"/>
  <c r="EN67" i="11"/>
  <c r="EM66" i="11"/>
  <c r="EL65" i="11"/>
  <c r="EK64" i="11"/>
  <c r="EJ63" i="11"/>
  <c r="EI62" i="11"/>
  <c r="EH61" i="11"/>
  <c r="EG60" i="11"/>
  <c r="EF59" i="11"/>
  <c r="EE58" i="11"/>
  <c r="ED57" i="11"/>
  <c r="EC56" i="11"/>
  <c r="EB55" i="11"/>
  <c r="EA54" i="11"/>
  <c r="DZ53" i="11"/>
  <c r="DY52" i="11"/>
  <c r="DX51" i="11"/>
  <c r="DW50" i="11"/>
  <c r="DV49" i="11"/>
  <c r="DU48" i="11"/>
  <c r="DT47" i="11"/>
  <c r="DS46" i="11"/>
  <c r="DR45" i="11"/>
  <c r="DQ44" i="11"/>
  <c r="DP43" i="11"/>
  <c r="DO42" i="11"/>
  <c r="DN41" i="11"/>
  <c r="DM40" i="11"/>
  <c r="DL39" i="11"/>
  <c r="DK38" i="11"/>
  <c r="DJ37" i="11"/>
  <c r="DI36" i="11"/>
  <c r="DH35" i="11"/>
  <c r="DG34" i="11"/>
  <c r="DF33" i="11"/>
  <c r="DE32" i="11"/>
  <c r="DD31" i="11"/>
  <c r="DC30" i="11"/>
  <c r="DB29" i="11"/>
  <c r="DA28" i="11"/>
  <c r="CZ27" i="11"/>
  <c r="CY26" i="11"/>
  <c r="CX25" i="11"/>
  <c r="CW24" i="11"/>
  <c r="CV23" i="11"/>
  <c r="CU22" i="11"/>
  <c r="CT21" i="11"/>
  <c r="CS20" i="11"/>
  <c r="CR19" i="11"/>
  <c r="CQ18" i="11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CI18" i="17"/>
  <c r="W46" i="18"/>
  <c r="X46" i="18"/>
  <c r="FO133" i="17"/>
  <c r="DY118" i="17"/>
  <c r="CG118" i="17"/>
  <c r="BE121" i="17"/>
  <c r="FD121" i="17"/>
  <c r="EY126" i="17"/>
  <c r="FK133" i="17"/>
  <c r="FB143" i="17"/>
  <c r="FC143" i="17"/>
  <c r="FI219" i="17"/>
  <c r="FO233" i="17"/>
  <c r="FP122" i="17"/>
  <c r="FN238" i="17"/>
  <c r="FO238" i="17"/>
  <c r="FL143" i="17"/>
  <c r="FM219" i="17"/>
  <c r="BG127" i="17"/>
  <c r="BH127" i="17"/>
  <c r="BG122" i="17"/>
  <c r="BN127" i="17"/>
  <c r="FI127" i="17"/>
  <c r="FI131" i="17"/>
  <c r="EZ144" i="17"/>
  <c r="FJ235" i="17"/>
  <c r="EM127" i="17"/>
  <c r="ES127" i="17"/>
  <c r="ET138" i="17"/>
  <c r="ET127" i="17"/>
  <c r="FB131" i="17"/>
  <c r="EP116" i="17"/>
  <c r="BT122" i="17"/>
  <c r="BV127" i="17"/>
  <c r="FJ127" i="17"/>
  <c r="FH144" i="17"/>
  <c r="CC122" i="17"/>
  <c r="EO121" i="17"/>
  <c r="EA122" i="17"/>
  <c r="FG126" i="17"/>
  <c r="CF127" i="17"/>
  <c r="ER133" i="17"/>
  <c r="EP137" i="17"/>
  <c r="CJ219" i="17"/>
  <c r="BZ131" i="17"/>
  <c r="CA127" i="17"/>
  <c r="CI219" i="17"/>
  <c r="EV121" i="17"/>
  <c r="ED122" i="17"/>
  <c r="FN126" i="17"/>
  <c r="EI127" i="17"/>
  <c r="FA137" i="17"/>
  <c r="FP221" i="17"/>
  <c r="BT116" i="17"/>
  <c r="FG117" i="17"/>
  <c r="BT128" i="17"/>
  <c r="FK128" i="17"/>
  <c r="CA131" i="17"/>
  <c r="FO134" i="17"/>
  <c r="FB136" i="17"/>
  <c r="EU138" i="17"/>
  <c r="BU116" i="17"/>
  <c r="BI127" i="17"/>
  <c r="EK127" i="17"/>
  <c r="FK127" i="17"/>
  <c r="CI128" i="17"/>
  <c r="FP128" i="17"/>
  <c r="EV131" i="17"/>
  <c r="FA138" i="17"/>
  <c r="FP144" i="17"/>
  <c r="CJ221" i="17"/>
  <c r="FE222" i="17"/>
  <c r="EW116" i="17"/>
  <c r="EP128" i="17"/>
  <c r="FN131" i="17"/>
  <c r="BU136" i="17"/>
  <c r="BY140" i="17"/>
  <c r="AW116" i="17"/>
  <c r="FN116" i="17"/>
  <c r="CB127" i="17"/>
  <c r="FC127" i="17"/>
  <c r="BK128" i="17"/>
  <c r="EQ128" i="17"/>
  <c r="BS131" i="17"/>
  <c r="CI134" i="17"/>
  <c r="BZ136" i="17"/>
  <c r="CE138" i="17"/>
  <c r="FG140" i="17"/>
  <c r="FO146" i="17"/>
  <c r="FE221" i="17"/>
  <c r="EQ116" i="17"/>
  <c r="BD128" i="17"/>
  <c r="EK128" i="17"/>
  <c r="BT136" i="17"/>
  <c r="EZ221" i="17"/>
  <c r="AU116" i="17"/>
  <c r="BI128" i="17"/>
  <c r="BZ134" i="17"/>
  <c r="FD221" i="17"/>
  <c r="BG116" i="17"/>
  <c r="FO116" i="17"/>
  <c r="BE127" i="17"/>
  <c r="CC127" i="17"/>
  <c r="FE127" i="17"/>
  <c r="BP128" i="17"/>
  <c r="EZ128" i="17"/>
  <c r="EN134" i="17"/>
  <c r="CB136" i="17"/>
  <c r="FF221" i="17"/>
  <c r="CI233" i="17"/>
  <c r="CJ128" i="17"/>
  <c r="BR116" i="17"/>
  <c r="BS128" i="17"/>
  <c r="FJ128" i="17"/>
  <c r="FL134" i="17"/>
  <c r="EQ136" i="17"/>
  <c r="FH120" i="17"/>
  <c r="EW120" i="17"/>
  <c r="EA120" i="17"/>
  <c r="EJ120" i="17"/>
  <c r="FH237" i="17"/>
  <c r="FK237" i="17"/>
  <c r="FL159" i="17"/>
  <c r="CE120" i="17"/>
  <c r="EI125" i="17"/>
  <c r="CG125" i="17"/>
  <c r="BU125" i="17"/>
  <c r="AY120" i="17"/>
  <c r="BI125" i="17"/>
  <c r="FP129" i="17"/>
  <c r="FG129" i="17"/>
  <c r="CH129" i="17"/>
  <c r="EO129" i="17"/>
  <c r="ET118" i="17"/>
  <c r="EO118" i="17"/>
  <c r="BR118" i="17"/>
  <c r="EH118" i="17"/>
  <c r="BE118" i="17"/>
  <c r="EI118" i="17"/>
  <c r="BK118" i="17"/>
  <c r="EB118" i="17"/>
  <c r="BN120" i="17"/>
  <c r="ET125" i="17"/>
  <c r="CG129" i="17"/>
  <c r="AW118" i="17"/>
  <c r="BP120" i="17"/>
  <c r="CE153" i="17"/>
  <c r="BA118" i="17"/>
  <c r="FE118" i="17"/>
  <c r="FH126" i="17"/>
  <c r="CF126" i="17"/>
  <c r="BX126" i="17"/>
  <c r="BS126" i="17"/>
  <c r="FE131" i="17"/>
  <c r="FG131" i="17"/>
  <c r="EO131" i="17"/>
  <c r="BO131" i="17"/>
  <c r="FD131" i="17"/>
  <c r="CF131" i="17"/>
  <c r="BK131" i="17"/>
  <c r="FF131" i="17"/>
  <c r="CI131" i="17"/>
  <c r="BM131" i="17"/>
  <c r="CE131" i="17"/>
  <c r="CI142" i="17"/>
  <c r="FG144" i="17"/>
  <c r="BX144" i="17"/>
  <c r="FC144" i="17"/>
  <c r="FD144" i="17"/>
  <c r="BU144" i="17"/>
  <c r="BR144" i="17"/>
  <c r="BC118" i="17"/>
  <c r="FF118" i="17"/>
  <c r="FG120" i="17"/>
  <c r="BH126" i="17"/>
  <c r="BH131" i="17"/>
  <c r="EQ131" i="17"/>
  <c r="FK138" i="17"/>
  <c r="FO138" i="17"/>
  <c r="BZ138" i="17"/>
  <c r="FH138" i="17"/>
  <c r="BV138" i="17"/>
  <c r="FI138" i="17"/>
  <c r="BW138" i="17"/>
  <c r="EU142" i="17"/>
  <c r="BY144" i="17"/>
  <c r="CG146" i="17"/>
  <c r="CF146" i="17"/>
  <c r="BX146" i="17"/>
  <c r="BS118" i="17"/>
  <c r="FH118" i="17"/>
  <c r="FP120" i="17"/>
  <c r="BJ126" i="17"/>
  <c r="BI131" i="17"/>
  <c r="ES131" i="17"/>
  <c r="CI133" i="17"/>
  <c r="CC133" i="17"/>
  <c r="BN133" i="17"/>
  <c r="BZ133" i="17"/>
  <c r="BO138" i="17"/>
  <c r="CC143" i="17"/>
  <c r="BW143" i="17"/>
  <c r="BX143" i="17"/>
  <c r="BZ144" i="17"/>
  <c r="BW146" i="17"/>
  <c r="EW218" i="17"/>
  <c r="FC227" i="17"/>
  <c r="FO240" i="17"/>
  <c r="CJ240" i="17"/>
  <c r="FK240" i="17"/>
  <c r="CC118" i="17"/>
  <c r="EW119" i="17"/>
  <c r="FC119" i="17"/>
  <c r="CB119" i="17"/>
  <c r="BW119" i="17"/>
  <c r="EG121" i="17"/>
  <c r="CD121" i="17"/>
  <c r="BN121" i="17"/>
  <c r="BV121" i="17"/>
  <c r="EJ126" i="17"/>
  <c r="BJ131" i="17"/>
  <c r="EU131" i="17"/>
  <c r="CG133" i="17"/>
  <c r="BP138" i="17"/>
  <c r="BT143" i="17"/>
  <c r="CB144" i="17"/>
  <c r="FI146" i="17"/>
  <c r="EY219" i="17"/>
  <c r="EU219" i="17"/>
  <c r="EW219" i="17"/>
  <c r="ET219" i="17"/>
  <c r="FI221" i="17"/>
  <c r="BQ127" i="17"/>
  <c r="EV127" i="17"/>
  <c r="DV116" i="17"/>
  <c r="AW117" i="17"/>
  <c r="AX122" i="17"/>
  <c r="ER122" i="17"/>
  <c r="BA127" i="17"/>
  <c r="BS127" i="17"/>
  <c r="EG127" i="17"/>
  <c r="EW127" i="17"/>
  <c r="BY128" i="17"/>
  <c r="FD128" i="17"/>
  <c r="BR134" i="17"/>
  <c r="FJ136" i="17"/>
  <c r="CC141" i="17"/>
  <c r="EV221" i="17"/>
  <c r="FL221" i="17"/>
  <c r="FN224" i="17"/>
  <c r="FF228" i="17"/>
  <c r="H16" i="17"/>
  <c r="H95" i="17"/>
  <c r="AD12" i="14"/>
  <c r="ES221" i="17"/>
  <c r="EJ122" i="17"/>
  <c r="CI127" i="17"/>
  <c r="FO127" i="17"/>
  <c r="ET221" i="17"/>
  <c r="FJ221" i="17"/>
  <c r="FP16" i="17"/>
  <c r="EG116" i="17"/>
  <c r="BF122" i="17"/>
  <c r="EZ122" i="17"/>
  <c r="BD127" i="17"/>
  <c r="BT127" i="17"/>
  <c r="EH127" i="17"/>
  <c r="EY127" i="17"/>
  <c r="BB128" i="17"/>
  <c r="CH128" i="17"/>
  <c r="BU134" i="17"/>
  <c r="EY141" i="17"/>
  <c r="EV217" i="17"/>
  <c r="EX221" i="17"/>
  <c r="FN221" i="17"/>
  <c r="AS28" i="17"/>
  <c r="BX22" i="17"/>
  <c r="EV117" i="17"/>
  <c r="CI117" i="17"/>
  <c r="BK117" i="17"/>
  <c r="FO117" i="17"/>
  <c r="EQ117" i="17"/>
  <c r="CH117" i="17"/>
  <c r="BJ117" i="17"/>
  <c r="FM117" i="17"/>
  <c r="EI117" i="17"/>
  <c r="CC117" i="17"/>
  <c r="BA117" i="17"/>
  <c r="BY117" i="17"/>
  <c r="FA117" i="17"/>
  <c r="BW123" i="17"/>
  <c r="FM123" i="17"/>
  <c r="BR139" i="17"/>
  <c r="EU139" i="17"/>
  <c r="ET139" i="17"/>
  <c r="BZ139" i="17"/>
  <c r="FK147" i="17"/>
  <c r="CG147" i="17"/>
  <c r="FE147" i="17"/>
  <c r="FD147" i="17"/>
  <c r="CI147" i="17"/>
  <c r="FP149" i="17"/>
  <c r="FJ149" i="17"/>
  <c r="CH149" i="17"/>
  <c r="FH222" i="17"/>
  <c r="FK222" i="17"/>
  <c r="EY222" i="17"/>
  <c r="FJ222" i="17"/>
  <c r="EW222" i="17"/>
  <c r="FI222" i="17"/>
  <c r="EU222" i="17"/>
  <c r="FA222" i="17"/>
  <c r="EZ222" i="17"/>
  <c r="FP222" i="17"/>
  <c r="AS117" i="17"/>
  <c r="CG117" i="17"/>
  <c r="FE117" i="17"/>
  <c r="BO120" i="17"/>
  <c r="EI120" i="17"/>
  <c r="BX123" i="17"/>
  <c r="BS139" i="17"/>
  <c r="BT147" i="17"/>
  <c r="FF149" i="17"/>
  <c r="CH159" i="17"/>
  <c r="EW217" i="17"/>
  <c r="ES222" i="17"/>
  <c r="V296" i="17"/>
  <c r="DB296" i="17"/>
  <c r="FO230" i="17"/>
  <c r="FM230" i="17"/>
  <c r="FI230" i="17"/>
  <c r="FH230" i="17"/>
  <c r="EZ123" i="17"/>
  <c r="FP123" i="17"/>
  <c r="EP123" i="17"/>
  <c r="CA123" i="17"/>
  <c r="FF123" i="17"/>
  <c r="BL123" i="17"/>
  <c r="FB123" i="17"/>
  <c r="BH123" i="17"/>
  <c r="ET123" i="17"/>
  <c r="CD123" i="17"/>
  <c r="BC123" i="17"/>
  <c r="CJ123" i="17"/>
  <c r="FN124" i="17"/>
  <c r="EQ124" i="17"/>
  <c r="FK150" i="17"/>
  <c r="CD155" i="17"/>
  <c r="FI155" i="17"/>
  <c r="FN225" i="17"/>
  <c r="EY225" i="17"/>
  <c r="EW225" i="17"/>
  <c r="EV225" i="17"/>
  <c r="FL225" i="17"/>
  <c r="AZ117" i="17"/>
  <c r="EA117" i="17"/>
  <c r="FN117" i="17"/>
  <c r="FJ120" i="17"/>
  <c r="EZ120" i="17"/>
  <c r="EH120" i="17"/>
  <c r="BY120" i="17"/>
  <c r="BF120" i="17"/>
  <c r="EX120" i="17"/>
  <c r="EG120" i="17"/>
  <c r="BX120" i="17"/>
  <c r="BC120" i="17"/>
  <c r="FN120" i="17"/>
  <c r="ER120" i="17"/>
  <c r="DY120" i="17"/>
  <c r="BQ120" i="17"/>
  <c r="AZ120" i="17"/>
  <c r="BV120" i="17"/>
  <c r="EO120" i="17"/>
  <c r="AV123" i="17"/>
  <c r="EG123" i="17"/>
  <c r="CA124" i="17"/>
  <c r="CJ135" i="17"/>
  <c r="FE135" i="17"/>
  <c r="FF135" i="17"/>
  <c r="BX135" i="17"/>
  <c r="EW139" i="17"/>
  <c r="CH147" i="17"/>
  <c r="CE155" i="17"/>
  <c r="FE217" i="17"/>
  <c r="FF222" i="17"/>
  <c r="L96" i="17"/>
  <c r="CR96" i="17"/>
  <c r="P96" i="17"/>
  <c r="CV96" i="17"/>
  <c r="BC117" i="17"/>
  <c r="EF117" i="17"/>
  <c r="AU120" i="17"/>
  <c r="CD120" i="17"/>
  <c r="EQ120" i="17"/>
  <c r="AX123" i="17"/>
  <c r="EJ123" i="17"/>
  <c r="EW124" i="17"/>
  <c r="BN135" i="17"/>
  <c r="BN140" i="17"/>
  <c r="FC140" i="17"/>
  <c r="FB140" i="17"/>
  <c r="CC140" i="17"/>
  <c r="CJ147" i="17"/>
  <c r="FG217" i="17"/>
  <c r="FG222" i="17"/>
  <c r="CJ230" i="17"/>
  <c r="BR117" i="17"/>
  <c r="EP117" i="17"/>
  <c r="BA120" i="17"/>
  <c r="CG120" i="17"/>
  <c r="FE120" i="17"/>
  <c r="BP123" i="17"/>
  <c r="ES123" i="17"/>
  <c r="FA133" i="17"/>
  <c r="CD133" i="17"/>
  <c r="BK133" i="17"/>
  <c r="EW133" i="17"/>
  <c r="BU133" i="17"/>
  <c r="ES133" i="17"/>
  <c r="BT133" i="17"/>
  <c r="FM133" i="17"/>
  <c r="BM133" i="17"/>
  <c r="EZ133" i="17"/>
  <c r="FN147" i="17"/>
  <c r="BC196" i="17"/>
  <c r="EI196" i="17"/>
  <c r="CJ222" i="17"/>
  <c r="EW223" i="17"/>
  <c r="FP223" i="17"/>
  <c r="FB223" i="17"/>
  <c r="FF225" i="17"/>
  <c r="CJ234" i="17"/>
  <c r="CI234" i="17"/>
  <c r="FM234" i="17"/>
  <c r="FH234" i="17"/>
  <c r="BQ117" i="17"/>
  <c r="EG117" i="17"/>
  <c r="BD123" i="17"/>
  <c r="EO123" i="17"/>
  <c r="FM147" i="17"/>
  <c r="FO217" i="17"/>
  <c r="FD217" i="17"/>
  <c r="EQ217" i="17"/>
  <c r="FN217" i="17"/>
  <c r="FB217" i="17"/>
  <c r="EP217" i="17"/>
  <c r="FM217" i="17"/>
  <c r="FA217" i="17"/>
  <c r="EO217" i="17"/>
  <c r="FK217" i="17"/>
  <c r="EU217" i="17"/>
  <c r="FJ217" i="17"/>
  <c r="ES217" i="17"/>
  <c r="FF217" i="17"/>
  <c r="FO222" i="17"/>
  <c r="FI236" i="17"/>
  <c r="CF16" i="17"/>
  <c r="BU117" i="17"/>
  <c r="EW117" i="17"/>
  <c r="BH120" i="17"/>
  <c r="FF120" i="17"/>
  <c r="BQ123" i="17"/>
  <c r="FA123" i="17"/>
  <c r="BL133" i="17"/>
  <c r="FB133" i="17"/>
  <c r="CJ140" i="17"/>
  <c r="FJ143" i="17"/>
  <c r="FN143" i="17"/>
  <c r="EV143" i="17"/>
  <c r="BP143" i="17"/>
  <c r="CJ143" i="17"/>
  <c r="FM143" i="17"/>
  <c r="CE143" i="17"/>
  <c r="FF143" i="17"/>
  <c r="CB143" i="17"/>
  <c r="FE143" i="17"/>
  <c r="FG225" i="17"/>
  <c r="FE232" i="17"/>
  <c r="FJ239" i="17"/>
  <c r="BS296" i="17"/>
  <c r="EY296" i="17"/>
  <c r="CC116" i="17"/>
  <c r="FB116" i="17"/>
  <c r="BW121" i="17"/>
  <c r="FE121" i="17"/>
  <c r="BU122" i="17"/>
  <c r="EX122" i="17"/>
  <c r="BY126" i="17"/>
  <c r="FE219" i="17"/>
  <c r="EQ219" i="17"/>
  <c r="FC219" i="17"/>
  <c r="FO219" i="17"/>
  <c r="EZ219" i="17"/>
  <c r="FF219" i="17"/>
  <c r="CJ242" i="17"/>
  <c r="FN242" i="17"/>
  <c r="CE122" i="17"/>
  <c r="FB122" i="17"/>
  <c r="EH126" i="17"/>
  <c r="BC126" i="17"/>
  <c r="EG126" i="17"/>
  <c r="BP129" i="17"/>
  <c r="FP134" i="17"/>
  <c r="FC134" i="17"/>
  <c r="BO134" i="17"/>
  <c r="EY134" i="17"/>
  <c r="CJ226" i="17"/>
  <c r="FI235" i="17"/>
  <c r="BB116" i="17"/>
  <c r="DZ116" i="17"/>
  <c r="FP116" i="17"/>
  <c r="CA118" i="17"/>
  <c r="AX121" i="17"/>
  <c r="AW122" i="17"/>
  <c r="FN122" i="17"/>
  <c r="EG125" i="17"/>
  <c r="BS125" i="17"/>
  <c r="AZ126" i="17"/>
  <c r="EI126" i="17"/>
  <c r="FN128" i="17"/>
  <c r="EX128" i="17"/>
  <c r="CG128" i="17"/>
  <c r="BE128" i="17"/>
  <c r="BW128" i="17"/>
  <c r="ES128" i="17"/>
  <c r="CE129" i="17"/>
  <c r="BN134" i="17"/>
  <c r="FG134" i="17"/>
  <c r="FP136" i="17"/>
  <c r="FH142" i="17"/>
  <c r="FO144" i="17"/>
  <c r="CG144" i="17"/>
  <c r="CJ144" i="17"/>
  <c r="FC146" i="17"/>
  <c r="FA146" i="17"/>
  <c r="FP146" i="17"/>
  <c r="ER219" i="17"/>
  <c r="FJ219" i="17"/>
  <c r="FE226" i="17"/>
  <c r="BP127" i="17"/>
  <c r="CE127" i="17"/>
  <c r="EQ127" i="17"/>
  <c r="FF127" i="17"/>
  <c r="BU131" i="17"/>
  <c r="EL131" i="17"/>
  <c r="ES138" i="17"/>
  <c r="FA221" i="17"/>
  <c r="FO221" i="17"/>
  <c r="CI240" i="17"/>
  <c r="N96" i="17"/>
  <c r="CT96" i="17"/>
  <c r="CI33" i="17"/>
  <c r="K196" i="17"/>
  <c r="CQ196" i="17"/>
  <c r="FF119" i="17"/>
  <c r="EU119" i="17"/>
  <c r="EK119" i="17"/>
  <c r="DZ119" i="17"/>
  <c r="CE119" i="17"/>
  <c r="BT119" i="17"/>
  <c r="BJ119" i="17"/>
  <c r="AY119" i="17"/>
  <c r="FE119" i="17"/>
  <c r="ES119" i="17"/>
  <c r="EG119" i="17"/>
  <c r="CJ119" i="17"/>
  <c r="BX119" i="17"/>
  <c r="BL119" i="17"/>
  <c r="AZ119" i="17"/>
  <c r="FM119" i="17"/>
  <c r="FA119" i="17"/>
  <c r="EO119" i="17"/>
  <c r="EC119" i="17"/>
  <c r="CF119" i="17"/>
  <c r="BS119" i="17"/>
  <c r="BG119" i="17"/>
  <c r="AU119" i="17"/>
  <c r="FI119" i="17"/>
  <c r="ER119" i="17"/>
  <c r="EB119" i="17"/>
  <c r="CA119" i="17"/>
  <c r="BK119" i="17"/>
  <c r="AT119" i="17"/>
  <c r="FH119" i="17"/>
  <c r="EP119" i="17"/>
  <c r="DY119" i="17"/>
  <c r="BZ119" i="17"/>
  <c r="BH119" i="17"/>
  <c r="AR119" i="17"/>
  <c r="FB119" i="17"/>
  <c r="EL119" i="17"/>
  <c r="BU119" i="17"/>
  <c r="BD119" i="17"/>
  <c r="FP119" i="17"/>
  <c r="EZ119" i="17"/>
  <c r="EJ119" i="17"/>
  <c r="CI119" i="17"/>
  <c r="BR119" i="17"/>
  <c r="BC119" i="17"/>
  <c r="FN119" i="17"/>
  <c r="EX119" i="17"/>
  <c r="EH119" i="17"/>
  <c r="CH119" i="17"/>
  <c r="BP119" i="17"/>
  <c r="BB119" i="17"/>
  <c r="CC119" i="17"/>
  <c r="FJ119" i="17"/>
  <c r="FL130" i="17"/>
  <c r="EQ130" i="17"/>
  <c r="CG130" i="17"/>
  <c r="BH130" i="17"/>
  <c r="ET130" i="17"/>
  <c r="CH130" i="17"/>
  <c r="BG130" i="17"/>
  <c r="ES130" i="17"/>
  <c r="CF130" i="17"/>
  <c r="BE130" i="17"/>
  <c r="EZ130" i="17"/>
  <c r="BY130" i="17"/>
  <c r="EJ130" i="17"/>
  <c r="BW130" i="17"/>
  <c r="EH130" i="17"/>
  <c r="BO130" i="17"/>
  <c r="EI130" i="17"/>
  <c r="FK130" i="17"/>
  <c r="BZ130" i="17"/>
  <c r="FI130" i="17"/>
  <c r="BP130" i="17"/>
  <c r="FD216" i="17"/>
  <c r="FB216" i="17"/>
  <c r="EO216" i="17"/>
  <c r="FN216" i="17"/>
  <c r="EN216" i="17"/>
  <c r="FL216" i="17"/>
  <c r="FM216" i="17"/>
  <c r="CI216" i="17"/>
  <c r="FK216" i="17"/>
  <c r="FC216" i="17"/>
  <c r="EX216" i="17"/>
  <c r="EW216" i="17"/>
  <c r="EM216" i="17"/>
  <c r="AV119" i="17"/>
  <c r="FK119" i="17"/>
  <c r="BN130" i="17"/>
  <c r="AW119" i="17"/>
  <c r="ED119" i="17"/>
  <c r="EL132" i="17"/>
  <c r="FL132" i="17"/>
  <c r="BW132" i="17"/>
  <c r="BY132" i="17"/>
  <c r="BX132" i="17"/>
  <c r="BF132" i="17"/>
  <c r="FN132" i="17"/>
  <c r="BE132" i="17"/>
  <c r="FD132" i="17"/>
  <c r="FK132" i="17"/>
  <c r="ES132" i="17"/>
  <c r="BP132" i="17"/>
  <c r="J96" i="17"/>
  <c r="CP96" i="17"/>
  <c r="CE29" i="17"/>
  <c r="AT96" i="17"/>
  <c r="DZ96" i="17"/>
  <c r="BE119" i="17"/>
  <c r="EE119" i="17"/>
  <c r="FA130" i="17"/>
  <c r="AJ96" i="17"/>
  <c r="DP96" i="17"/>
  <c r="AA96" i="17"/>
  <c r="DG96" i="17"/>
  <c r="BM119" i="17"/>
  <c r="EM119" i="17"/>
  <c r="FB130" i="17"/>
  <c r="BJ21" i="17"/>
  <c r="BO119" i="17"/>
  <c r="ET119" i="17"/>
  <c r="FK125" i="17"/>
  <c r="FJ125" i="17"/>
  <c r="EY125" i="17"/>
  <c r="EO125" i="17"/>
  <c r="ED125" i="17"/>
  <c r="BZ125" i="17"/>
  <c r="BP125" i="17"/>
  <c r="BE125" i="17"/>
  <c r="FI125" i="17"/>
  <c r="EX125" i="17"/>
  <c r="EN125" i="17"/>
  <c r="CI125" i="17"/>
  <c r="BY125" i="17"/>
  <c r="BN125" i="17"/>
  <c r="BC125" i="17"/>
  <c r="FO125" i="17"/>
  <c r="FB125" i="17"/>
  <c r="EL125" i="17"/>
  <c r="CF125" i="17"/>
  <c r="BR125" i="17"/>
  <c r="BB125" i="17"/>
  <c r="FN125" i="17"/>
  <c r="FA125" i="17"/>
  <c r="EK125" i="17"/>
  <c r="CD125" i="17"/>
  <c r="BQ125" i="17"/>
  <c r="BA125" i="17"/>
  <c r="FL125" i="17"/>
  <c r="EV125" i="17"/>
  <c r="EH125" i="17"/>
  <c r="CA125" i="17"/>
  <c r="BK125" i="17"/>
  <c r="AX125" i="17"/>
  <c r="FD125" i="17"/>
  <c r="EF125" i="17"/>
  <c r="BM125" i="17"/>
  <c r="EW125" i="17"/>
  <c r="CH125" i="17"/>
  <c r="BJ125" i="17"/>
  <c r="ES125" i="17"/>
  <c r="CC125" i="17"/>
  <c r="BH125" i="17"/>
  <c r="FM125" i="17"/>
  <c r="EQ125" i="17"/>
  <c r="BX125" i="17"/>
  <c r="BF125" i="17"/>
  <c r="FG125" i="17"/>
  <c r="EP125" i="17"/>
  <c r="BV125" i="17"/>
  <c r="AZ125" i="17"/>
  <c r="FE125" i="17"/>
  <c r="FN148" i="17"/>
  <c r="FK148" i="17"/>
  <c r="FA148" i="17"/>
  <c r="BY148" i="17"/>
  <c r="AN196" i="17"/>
  <c r="DT196" i="17"/>
  <c r="FJ148" i="17"/>
  <c r="CJ148" i="17"/>
  <c r="BX148" i="17"/>
  <c r="FH148" i="17"/>
  <c r="CF148" i="17"/>
  <c r="BV148" i="17"/>
  <c r="FL148" i="17"/>
  <c r="CD148" i="17"/>
  <c r="FI148" i="17"/>
  <c r="CC148" i="17"/>
  <c r="FB148" i="17"/>
  <c r="CG148" i="17"/>
  <c r="FP148" i="17"/>
  <c r="CB148" i="17"/>
  <c r="FO148" i="17"/>
  <c r="BW148" i="17"/>
  <c r="FG148" i="17"/>
  <c r="FD148" i="17"/>
  <c r="FC148" i="17"/>
  <c r="CE148" i="17"/>
  <c r="BU148" i="17"/>
  <c r="FF220" i="17"/>
  <c r="FC220" i="17"/>
  <c r="FB220" i="17"/>
  <c r="FE220" i="17"/>
  <c r="FD220" i="17"/>
  <c r="FN220" i="17"/>
  <c r="M196" i="17"/>
  <c r="CS196" i="17"/>
  <c r="FG121" i="17"/>
  <c r="EW121" i="17"/>
  <c r="EL121" i="17"/>
  <c r="EA121" i="17"/>
  <c r="CE121" i="17"/>
  <c r="BU121" i="17"/>
  <c r="BJ121" i="17"/>
  <c r="AY121" i="17"/>
  <c r="FN121" i="17"/>
  <c r="FB121" i="17"/>
  <c r="EP121" i="17"/>
  <c r="ED121" i="17"/>
  <c r="CG121" i="17"/>
  <c r="BT121" i="17"/>
  <c r="BG121" i="17"/>
  <c r="AV121" i="17"/>
  <c r="FJ121" i="17"/>
  <c r="EX121" i="17"/>
  <c r="EK121" i="17"/>
  <c r="CB121" i="17"/>
  <c r="BO121" i="17"/>
  <c r="BD121" i="17"/>
  <c r="BI121" i="17"/>
  <c r="BY121" i="17"/>
  <c r="DZ121" i="17"/>
  <c r="EQ121" i="17"/>
  <c r="FF121" i="17"/>
  <c r="FF137" i="17"/>
  <c r="EQ137" i="17"/>
  <c r="BZ137" i="17"/>
  <c r="BK137" i="17"/>
  <c r="EZ137" i="17"/>
  <c r="CH137" i="17"/>
  <c r="BS137" i="17"/>
  <c r="FP137" i="17"/>
  <c r="EU137" i="17"/>
  <c r="BX137" i="17"/>
  <c r="FN137" i="17"/>
  <c r="ER137" i="17"/>
  <c r="BW137" i="17"/>
  <c r="EY137" i="17"/>
  <c r="BR137" i="17"/>
  <c r="EX137" i="17"/>
  <c r="BQ137" i="17"/>
  <c r="CI137" i="17"/>
  <c r="BO137" i="17"/>
  <c r="FC137" i="17"/>
  <c r="FI141" i="17"/>
  <c r="EX145" i="17"/>
  <c r="AR196" i="17"/>
  <c r="DX196" i="17"/>
  <c r="FK152" i="17"/>
  <c r="CG152" i="17"/>
  <c r="FH152" i="17"/>
  <c r="CB152" i="17"/>
  <c r="CH152" i="17"/>
  <c r="FP152" i="17"/>
  <c r="CC152" i="17"/>
  <c r="FI152" i="17"/>
  <c r="CA152" i="17"/>
  <c r="AF96" i="17"/>
  <c r="DL96" i="17"/>
  <c r="BC116" i="17"/>
  <c r="BW116" i="17"/>
  <c r="EA116" i="17"/>
  <c r="EY116" i="17"/>
  <c r="I196" i="17"/>
  <c r="CO196" i="17"/>
  <c r="FJ117" i="17"/>
  <c r="EY117" i="17"/>
  <c r="EO117" i="17"/>
  <c r="ED117" i="17"/>
  <c r="BZ117" i="17"/>
  <c r="BP117" i="17"/>
  <c r="BE117" i="17"/>
  <c r="AT117" i="17"/>
  <c r="FL117" i="17"/>
  <c r="EX117" i="17"/>
  <c r="EL117" i="17"/>
  <c r="DZ117" i="17"/>
  <c r="CF117" i="17"/>
  <c r="BS117" i="17"/>
  <c r="BH117" i="17"/>
  <c r="AU117" i="17"/>
  <c r="FF117" i="17"/>
  <c r="ET117" i="17"/>
  <c r="EH117" i="17"/>
  <c r="DV117" i="17"/>
  <c r="CA117" i="17"/>
  <c r="BN117" i="17"/>
  <c r="BB117" i="17"/>
  <c r="AP117" i="17"/>
  <c r="BF117" i="17"/>
  <c r="BV117" i="17"/>
  <c r="DU117" i="17"/>
  <c r="EK117" i="17"/>
  <c r="FB117" i="17"/>
  <c r="FO118" i="17"/>
  <c r="EZ118" i="17"/>
  <c r="EJ118" i="17"/>
  <c r="BY118" i="17"/>
  <c r="BJ118" i="17"/>
  <c r="AT118" i="17"/>
  <c r="FN118" i="17"/>
  <c r="EW118" i="17"/>
  <c r="EG118" i="17"/>
  <c r="CF118" i="17"/>
  <c r="BP118" i="17"/>
  <c r="AZ118" i="17"/>
  <c r="FG118" i="17"/>
  <c r="EQ118" i="17"/>
  <c r="EA118" i="17"/>
  <c r="BZ118" i="17"/>
  <c r="BH118" i="17"/>
  <c r="AR118" i="17"/>
  <c r="BM118" i="17"/>
  <c r="CI118" i="17"/>
  <c r="EP118" i="17"/>
  <c r="FJ118" i="17"/>
  <c r="AT121" i="17"/>
  <c r="BL121" i="17"/>
  <c r="BZ121" i="17"/>
  <c r="EC121" i="17"/>
  <c r="ES121" i="17"/>
  <c r="FI121" i="17"/>
  <c r="AB196" i="17"/>
  <c r="DH196" i="17"/>
  <c r="FH136" i="17"/>
  <c r="EV136" i="17"/>
  <c r="CH136" i="17"/>
  <c r="BX136" i="17"/>
  <c r="BL136" i="17"/>
  <c r="FO136" i="17"/>
  <c r="FC136" i="17"/>
  <c r="ES136" i="17"/>
  <c r="CC136" i="17"/>
  <c r="BS136" i="17"/>
  <c r="BI136" i="17"/>
  <c r="FL136" i="17"/>
  <c r="EZ136" i="17"/>
  <c r="CG136" i="17"/>
  <c r="BR136" i="17"/>
  <c r="FK136" i="17"/>
  <c r="EY136" i="17"/>
  <c r="CF136" i="17"/>
  <c r="BQ136" i="17"/>
  <c r="FG136" i="17"/>
  <c r="CJ136" i="17"/>
  <c r="BP136" i="17"/>
  <c r="FD136" i="17"/>
  <c r="CI136" i="17"/>
  <c r="BM136" i="17"/>
  <c r="FA136" i="17"/>
  <c r="CA136" i="17"/>
  <c r="BJ136" i="17"/>
  <c r="ER136" i="17"/>
  <c r="BP137" i="17"/>
  <c r="FI137" i="17"/>
  <c r="CH145" i="17"/>
  <c r="BY152" i="17"/>
  <c r="AV96" i="17"/>
  <c r="EB96" i="17"/>
  <c r="BD116" i="17"/>
  <c r="CB116" i="17"/>
  <c r="ED116" i="17"/>
  <c r="AR117" i="17"/>
  <c r="BI117" i="17"/>
  <c r="BX117" i="17"/>
  <c r="DX117" i="17"/>
  <c r="EN117" i="17"/>
  <c r="FD117" i="17"/>
  <c r="AS118" i="17"/>
  <c r="BQ118" i="17"/>
  <c r="ER118" i="17"/>
  <c r="FP118" i="17"/>
  <c r="AW121" i="17"/>
  <c r="BM121" i="17"/>
  <c r="CC121" i="17"/>
  <c r="EF121" i="17"/>
  <c r="ET121" i="17"/>
  <c r="FL121" i="17"/>
  <c r="BL122" i="17"/>
  <c r="EB122" i="17"/>
  <c r="BG123" i="17"/>
  <c r="BY123" i="17"/>
  <c r="EE123" i="17"/>
  <c r="FM124" i="17"/>
  <c r="BK124" i="17"/>
  <c r="EX124" i="17"/>
  <c r="BJ124" i="17"/>
  <c r="EH124" i="17"/>
  <c r="BZ124" i="17"/>
  <c r="R196" i="17"/>
  <c r="CX196" i="17"/>
  <c r="FF126" i="17"/>
  <c r="EP126" i="17"/>
  <c r="CH126" i="17"/>
  <c r="BR126" i="17"/>
  <c r="BB126" i="17"/>
  <c r="FE126" i="17"/>
  <c r="EO126" i="17"/>
  <c r="CG126" i="17"/>
  <c r="BQ126" i="17"/>
  <c r="BA126" i="17"/>
  <c r="FP126" i="17"/>
  <c r="EX126" i="17"/>
  <c r="BP126" i="17"/>
  <c r="FO126" i="17"/>
  <c r="EW126" i="17"/>
  <c r="CI126" i="17"/>
  <c r="BK126" i="17"/>
  <c r="FM126" i="17"/>
  <c r="EQ126" i="17"/>
  <c r="CA126" i="17"/>
  <c r="BI126" i="17"/>
  <c r="BZ126" i="17"/>
  <c r="EZ126" i="17"/>
  <c r="BK136" i="17"/>
  <c r="ET136" i="17"/>
  <c r="CA137" i="17"/>
  <c r="FJ137" i="17"/>
  <c r="BZ152" i="17"/>
  <c r="FB141" i="17"/>
  <c r="CH141" i="17"/>
  <c r="BR141" i="17"/>
  <c r="FA141" i="17"/>
  <c r="CD141" i="17"/>
  <c r="BN141" i="17"/>
  <c r="FO141" i="17"/>
  <c r="EX141" i="17"/>
  <c r="CB141" i="17"/>
  <c r="FP141" i="17"/>
  <c r="CJ141" i="17"/>
  <c r="FJ141" i="17"/>
  <c r="CI141" i="17"/>
  <c r="FH141" i="17"/>
  <c r="BT141" i="17"/>
  <c r="FF141" i="17"/>
  <c r="BS141" i="17"/>
  <c r="ET141" i="17"/>
  <c r="FK224" i="17"/>
  <c r="EU224" i="17"/>
  <c r="FJ224" i="17"/>
  <c r="FF224" i="17"/>
  <c r="FC224" i="17"/>
  <c r="FM224" i="17"/>
  <c r="FE224" i="17"/>
  <c r="FA224" i="17"/>
  <c r="CI224" i="17"/>
  <c r="FB224" i="17"/>
  <c r="EW224" i="17"/>
  <c r="AN96" i="17"/>
  <c r="DT96" i="17"/>
  <c r="FM116" i="17"/>
  <c r="EX116" i="17"/>
  <c r="EI116" i="17"/>
  <c r="BZ116" i="17"/>
  <c r="BK116" i="17"/>
  <c r="AV116" i="17"/>
  <c r="FJ116" i="17"/>
  <c r="ER116" i="17"/>
  <c r="EB116" i="17"/>
  <c r="CH116" i="17"/>
  <c r="BO116" i="17"/>
  <c r="AY116" i="17"/>
  <c r="FE116" i="17"/>
  <c r="EO116" i="17"/>
  <c r="DY116" i="17"/>
  <c r="CA116" i="17"/>
  <c r="BJ116" i="17"/>
  <c r="AQ116" i="17"/>
  <c r="BL116" i="17"/>
  <c r="CI116" i="17"/>
  <c r="EJ116" i="17"/>
  <c r="FF116" i="17"/>
  <c r="BA121" i="17"/>
  <c r="BQ121" i="17"/>
  <c r="CH121" i="17"/>
  <c r="EH121" i="17"/>
  <c r="EY121" i="17"/>
  <c r="FO121" i="17"/>
  <c r="CE137" i="17"/>
  <c r="BU141" i="17"/>
  <c r="FL152" i="17"/>
  <c r="BM116" i="17"/>
  <c r="CJ116" i="17"/>
  <c r="EL116" i="17"/>
  <c r="FH116" i="17"/>
  <c r="AX117" i="17"/>
  <c r="BM117" i="17"/>
  <c r="CD117" i="17"/>
  <c r="EC117" i="17"/>
  <c r="ES117" i="17"/>
  <c r="FI117" i="17"/>
  <c r="BB118" i="17"/>
  <c r="BX118" i="17"/>
  <c r="ED118" i="17"/>
  <c r="FB118" i="17"/>
  <c r="BB121" i="17"/>
  <c r="BR121" i="17"/>
  <c r="CJ121" i="17"/>
  <c r="EI121" i="17"/>
  <c r="FA121" i="17"/>
  <c r="FM122" i="17"/>
  <c r="FJ122" i="17"/>
  <c r="EP122" i="17"/>
  <c r="CJ122" i="17"/>
  <c r="BO122" i="17"/>
  <c r="AV122" i="17"/>
  <c r="FO122" i="17"/>
  <c r="EQ122" i="17"/>
  <c r="CG122" i="17"/>
  <c r="BI122" i="17"/>
  <c r="FE122" i="17"/>
  <c r="EG122" i="17"/>
  <c r="BW122" i="17"/>
  <c r="BD122" i="17"/>
  <c r="BV122" i="17"/>
  <c r="EO122" i="17"/>
  <c r="O196" i="17"/>
  <c r="CU196" i="17"/>
  <c r="FI123" i="17"/>
  <c r="EX123" i="17"/>
  <c r="EM123" i="17"/>
  <c r="EC123" i="17"/>
  <c r="CF123" i="17"/>
  <c r="BV123" i="17"/>
  <c r="BK123" i="17"/>
  <c r="AZ123" i="17"/>
  <c r="FH123" i="17"/>
  <c r="EW123" i="17"/>
  <c r="EL123" i="17"/>
  <c r="EB123" i="17"/>
  <c r="CE123" i="17"/>
  <c r="BT123" i="17"/>
  <c r="BI123" i="17"/>
  <c r="AY123" i="17"/>
  <c r="FK123" i="17"/>
  <c r="EU123" i="17"/>
  <c r="EH123" i="17"/>
  <c r="CI123" i="17"/>
  <c r="BS123" i="17"/>
  <c r="BF123" i="17"/>
  <c r="FJ123" i="17"/>
  <c r="FE123" i="17"/>
  <c r="ER123" i="17"/>
  <c r="ED123" i="17"/>
  <c r="CB123" i="17"/>
  <c r="BO123" i="17"/>
  <c r="BA123" i="17"/>
  <c r="BN123" i="17"/>
  <c r="CG123" i="17"/>
  <c r="EK123" i="17"/>
  <c r="FC123" i="17"/>
  <c r="BY136" i="17"/>
  <c r="FI136" i="17"/>
  <c r="CG137" i="17"/>
  <c r="CA141" i="17"/>
  <c r="FH149" i="17"/>
  <c r="CC149" i="17"/>
  <c r="FG149" i="17"/>
  <c r="CB149" i="17"/>
  <c r="FB149" i="17"/>
  <c r="BV149" i="17"/>
  <c r="CJ149" i="17"/>
  <c r="CI149" i="17"/>
  <c r="CD149" i="17"/>
  <c r="BZ149" i="17"/>
  <c r="FO149" i="17"/>
  <c r="FN149" i="17"/>
  <c r="AF196" i="17"/>
  <c r="DL196" i="17"/>
  <c r="FI140" i="17"/>
  <c r="EY140" i="17"/>
  <c r="CE140" i="17"/>
  <c r="BU140" i="17"/>
  <c r="FH140" i="17"/>
  <c r="EV140" i="17"/>
  <c r="CD140" i="17"/>
  <c r="BT140" i="17"/>
  <c r="FP140" i="17"/>
  <c r="FD140" i="17"/>
  <c r="ET140" i="17"/>
  <c r="CB140" i="17"/>
  <c r="BP140" i="17"/>
  <c r="FO140" i="17"/>
  <c r="EZ140" i="17"/>
  <c r="BX140" i="17"/>
  <c r="FL140" i="17"/>
  <c r="EU140" i="17"/>
  <c r="BW140" i="17"/>
  <c r="CF140" i="17"/>
  <c r="FJ140" i="17"/>
  <c r="BJ128" i="17"/>
  <c r="BX128" i="17"/>
  <c r="EY128" i="17"/>
  <c r="FK131" i="17"/>
  <c r="FA131" i="17"/>
  <c r="EP131" i="17"/>
  <c r="CG131" i="17"/>
  <c r="BW131" i="17"/>
  <c r="BL131" i="17"/>
  <c r="FM131" i="17"/>
  <c r="EY131" i="17"/>
  <c r="EN131" i="17"/>
  <c r="CC131" i="17"/>
  <c r="BR131" i="17"/>
  <c r="BE131" i="17"/>
  <c r="FJ131" i="17"/>
  <c r="EX131" i="17"/>
  <c r="EM131" i="17"/>
  <c r="CB131" i="17"/>
  <c r="BQ131" i="17"/>
  <c r="BD131" i="17"/>
  <c r="BT131" i="17"/>
  <c r="CJ131" i="17"/>
  <c r="EW131" i="17"/>
  <c r="FO131" i="17"/>
  <c r="BV134" i="17"/>
  <c r="EU134" i="17"/>
  <c r="BM140" i="17"/>
  <c r="CG140" i="17"/>
  <c r="FK140" i="17"/>
  <c r="CJ239" i="17"/>
  <c r="CI239" i="17"/>
  <c r="FO239" i="17"/>
  <c r="FM239" i="17"/>
  <c r="FN239" i="17"/>
  <c r="FL239" i="17"/>
  <c r="CJ241" i="17"/>
  <c r="FL128" i="17"/>
  <c r="FB128" i="17"/>
  <c r="ER128" i="17"/>
  <c r="EH128" i="17"/>
  <c r="CB128" i="17"/>
  <c r="FH128" i="17"/>
  <c r="EU128" i="17"/>
  <c r="EJ128" i="17"/>
  <c r="CC128" i="17"/>
  <c r="BR128" i="17"/>
  <c r="BH128" i="17"/>
  <c r="FG128" i="17"/>
  <c r="ET128" i="17"/>
  <c r="EI128" i="17"/>
  <c r="CA128" i="17"/>
  <c r="BQ128" i="17"/>
  <c r="BG128" i="17"/>
  <c r="BM128" i="17"/>
  <c r="BZ128" i="17"/>
  <c r="EL128" i="17"/>
  <c r="FA128" i="17"/>
  <c r="EY129" i="17"/>
  <c r="EX129" i="17"/>
  <c r="BV129" i="17"/>
  <c r="EI129" i="17"/>
  <c r="BM129" i="17"/>
  <c r="EH129" i="17"/>
  <c r="BC129" i="17"/>
  <c r="EZ129" i="17"/>
  <c r="FI134" i="17"/>
  <c r="EV134" i="17"/>
  <c r="CJ134" i="17"/>
  <c r="BW134" i="17"/>
  <c r="BL134" i="17"/>
  <c r="FD134" i="17"/>
  <c r="ES134" i="17"/>
  <c r="CE134" i="17"/>
  <c r="BS134" i="17"/>
  <c r="BG134" i="17"/>
  <c r="FJ134" i="17"/>
  <c r="ET134" i="17"/>
  <c r="CB134" i="17"/>
  <c r="BM134" i="17"/>
  <c r="FH134" i="17"/>
  <c r="ER134" i="17"/>
  <c r="CA134" i="17"/>
  <c r="BK134" i="17"/>
  <c r="CC134" i="17"/>
  <c r="EZ134" i="17"/>
  <c r="BO140" i="17"/>
  <c r="ES140" i="17"/>
  <c r="CG158" i="17"/>
  <c r="FM158" i="17"/>
  <c r="BA128" i="17"/>
  <c r="BO128" i="17"/>
  <c r="CF128" i="17"/>
  <c r="EN128" i="17"/>
  <c r="FC128" i="17"/>
  <c r="BO129" i="17"/>
  <c r="FA129" i="17"/>
  <c r="BI134" i="17"/>
  <c r="CH134" i="17"/>
  <c r="FB134" i="17"/>
  <c r="BQ140" i="17"/>
  <c r="FA140" i="17"/>
  <c r="EW196" i="17"/>
  <c r="BK127" i="17"/>
  <c r="BW127" i="17"/>
  <c r="CJ127" i="17"/>
  <c r="EN127" i="17"/>
  <c r="FA127" i="17"/>
  <c r="FL127" i="17"/>
  <c r="FN133" i="17"/>
  <c r="FJ133" i="17"/>
  <c r="ET133" i="17"/>
  <c r="CE133" i="17"/>
  <c r="BQ133" i="17"/>
  <c r="BV133" i="17"/>
  <c r="EM133" i="17"/>
  <c r="FC133" i="17"/>
  <c r="FJ218" i="17"/>
  <c r="EX218" i="17"/>
  <c r="EV218" i="17"/>
  <c r="R296" i="17"/>
  <c r="CX296" i="17"/>
  <c r="FO226" i="17"/>
  <c r="FA226" i="17"/>
  <c r="CI226" i="17"/>
  <c r="FN226" i="17"/>
  <c r="EZ226" i="17"/>
  <c r="FM226" i="17"/>
  <c r="EY226" i="17"/>
  <c r="FH226" i="17"/>
  <c r="EW226" i="17"/>
  <c r="FG226" i="17"/>
  <c r="FF226" i="17"/>
  <c r="EX226" i="17"/>
  <c r="FP226" i="17"/>
  <c r="CJ229" i="17"/>
  <c r="FL229" i="17"/>
  <c r="FG229" i="17"/>
  <c r="EZ229" i="17"/>
  <c r="BK120" i="17"/>
  <c r="CA120" i="17"/>
  <c r="ED120" i="17"/>
  <c r="ET120" i="17"/>
  <c r="AZ127" i="17"/>
  <c r="BM127" i="17"/>
  <c r="BY127" i="17"/>
  <c r="EP127" i="17"/>
  <c r="FB127" i="17"/>
  <c r="BG133" i="17"/>
  <c r="BW133" i="17"/>
  <c r="EQ133" i="17"/>
  <c r="FF133" i="17"/>
  <c r="FN139" i="17"/>
  <c r="FM139" i="17"/>
  <c r="CJ139" i="17"/>
  <c r="FL139" i="17"/>
  <c r="CH139" i="17"/>
  <c r="FF139" i="17"/>
  <c r="BT139" i="17"/>
  <c r="FK139" i="17"/>
  <c r="AJ196" i="17"/>
  <c r="DP196" i="17"/>
  <c r="FL144" i="17"/>
  <c r="FB144" i="17"/>
  <c r="CF144" i="17"/>
  <c r="BT144" i="17"/>
  <c r="FK144" i="17"/>
  <c r="FA144" i="17"/>
  <c r="CC144" i="17"/>
  <c r="BS144" i="17"/>
  <c r="FI144" i="17"/>
  <c r="EY144" i="17"/>
  <c r="CA144" i="17"/>
  <c r="BQ144" i="17"/>
  <c r="CH144" i="17"/>
  <c r="FJ144" i="17"/>
  <c r="FI153" i="17"/>
  <c r="FF153" i="17"/>
  <c r="CD153" i="17"/>
  <c r="FP159" i="17"/>
  <c r="CJ159" i="17"/>
  <c r="FP227" i="17"/>
  <c r="FB227" i="17"/>
  <c r="FI227" i="17"/>
  <c r="FM232" i="17"/>
  <c r="FP232" i="17"/>
  <c r="FI232" i="17"/>
  <c r="FH232" i="17"/>
  <c r="FF232" i="17"/>
  <c r="FG232" i="17"/>
  <c r="CF138" i="17"/>
  <c r="FB138" i="17"/>
  <c r="CD143" i="17"/>
  <c r="FD143" i="17"/>
  <c r="CH146" i="17"/>
  <c r="FC147" i="17"/>
  <c r="Z296" i="17"/>
  <c r="DF296" i="17"/>
  <c r="FG234" i="17"/>
  <c r="FF234" i="17"/>
  <c r="FP234" i="17"/>
  <c r="FE234" i="17"/>
  <c r="FN234" i="17"/>
  <c r="FI234" i="17"/>
  <c r="FP237" i="17"/>
  <c r="CJ237" i="17"/>
  <c r="FN237" i="17"/>
  <c r="CI237" i="17"/>
  <c r="FM237" i="17"/>
  <c r="FI237" i="17"/>
  <c r="FK238" i="17"/>
  <c r="FJ238" i="17"/>
  <c r="FB146" i="17"/>
  <c r="FL236" i="17"/>
  <c r="FK236" i="17"/>
  <c r="FJ236" i="17"/>
  <c r="FG236" i="17"/>
  <c r="BR138" i="17"/>
  <c r="ER138" i="17"/>
  <c r="BV143" i="17"/>
  <c r="BV146" i="17"/>
  <c r="BY147" i="17"/>
  <c r="I296" i="17"/>
  <c r="CO296" i="17"/>
  <c r="FL217" i="17"/>
  <c r="FC217" i="17"/>
  <c r="ET217" i="17"/>
  <c r="CI217" i="17"/>
  <c r="EN217" i="17"/>
  <c r="EX217" i="17"/>
  <c r="FI217" i="17"/>
  <c r="K296" i="17"/>
  <c r="CQ296" i="17"/>
  <c r="FP219" i="17"/>
  <c r="FG219" i="17"/>
  <c r="EX219" i="17"/>
  <c r="FK219" i="17"/>
  <c r="FB219" i="17"/>
  <c r="ES219" i="17"/>
  <c r="EP219" i="17"/>
  <c r="FA219" i="17"/>
  <c r="FN219" i="17"/>
  <c r="FG228" i="17"/>
  <c r="EX228" i="17"/>
  <c r="FH233" i="17"/>
  <c r="FG233" i="17"/>
  <c r="FF233" i="17"/>
  <c r="EW221" i="17"/>
  <c r="FG221" i="17"/>
  <c r="FB222" i="17"/>
  <c r="FN222" i="17"/>
  <c r="EX225" i="17"/>
  <c r="FN230" i="17"/>
  <c r="CJ235" i="17"/>
  <c r="FE230" i="17"/>
  <c r="FP230" i="17"/>
  <c r="FL240" i="17"/>
  <c r="FF230" i="17"/>
  <c r="FH235" i="17"/>
  <c r="FN240" i="17"/>
  <c r="ER221" i="17"/>
  <c r="FB221" i="17"/>
  <c r="EX222" i="17"/>
  <c r="FH225" i="17"/>
  <c r="FG230" i="17"/>
  <c r="BT56" i="17"/>
  <c r="BL48" i="17"/>
  <c r="BD40" i="17"/>
  <c r="AZ36" i="17"/>
  <c r="BH44" i="17"/>
  <c r="AW33" i="17"/>
  <c r="AQ27" i="17"/>
  <c r="AR28" i="17"/>
  <c r="BM73" i="17"/>
  <c r="O96" i="17"/>
  <c r="CU96" i="17"/>
  <c r="CH18" i="17"/>
  <c r="AV32" i="17"/>
  <c r="AC96" i="17"/>
  <c r="DI96" i="17"/>
  <c r="BA37" i="17"/>
  <c r="CB31" i="17"/>
  <c r="BR46" i="17"/>
  <c r="CE19" i="17"/>
  <c r="CG33" i="17"/>
  <c r="BL26" i="17"/>
  <c r="BE17" i="17"/>
  <c r="AY35" i="17"/>
  <c r="AU31" i="17"/>
  <c r="CA63" i="17"/>
  <c r="AZ51" i="17"/>
  <c r="CE30" i="17"/>
  <c r="CG16" i="17"/>
  <c r="CJ20" i="17"/>
  <c r="AS29" i="17"/>
  <c r="CG44" i="17"/>
  <c r="CA38" i="17"/>
  <c r="AX21" i="17"/>
  <c r="CH32" i="17"/>
  <c r="CG96" i="17"/>
  <c r="FM96" i="17"/>
  <c r="K96" i="17"/>
  <c r="CQ96" i="17"/>
  <c r="CI19" i="17"/>
  <c r="CJ19" i="17"/>
  <c r="AW96" i="17"/>
  <c r="EC96" i="17"/>
  <c r="AW57" i="17"/>
  <c r="BQ57" i="17"/>
  <c r="CD57" i="17"/>
  <c r="AW17" i="17"/>
  <c r="BX31" i="17"/>
  <c r="CJ31" i="17"/>
  <c r="AM96" i="17"/>
  <c r="DS96" i="17"/>
  <c r="BK47" i="17"/>
  <c r="AX96" i="17"/>
  <c r="ED96" i="17"/>
  <c r="BV58" i="17"/>
  <c r="M96" i="17"/>
  <c r="CS96" i="17"/>
  <c r="BU21" i="17"/>
  <c r="CJ16" i="17"/>
  <c r="CG17" i="17"/>
  <c r="CH17" i="17"/>
  <c r="AV19" i="17"/>
  <c r="AP26" i="17"/>
  <c r="R96" i="17"/>
  <c r="CX96" i="17"/>
  <c r="U96" i="17"/>
  <c r="DA96" i="17"/>
  <c r="V96" i="17"/>
  <c r="DB96" i="17"/>
  <c r="AT30" i="17"/>
  <c r="AH96" i="17"/>
  <c r="DN96" i="17"/>
  <c r="BF42" i="17"/>
  <c r="BU57" i="17"/>
  <c r="CJ83" i="17"/>
  <c r="BW96" i="17"/>
  <c r="FC96" i="17"/>
  <c r="Y96" i="17"/>
  <c r="DE96" i="17"/>
  <c r="AE96" i="17"/>
  <c r="DK96" i="17"/>
  <c r="BL39" i="17"/>
  <c r="BC39" i="17"/>
  <c r="BZ62" i="17"/>
  <c r="BD96" i="17"/>
  <c r="EJ96" i="17"/>
  <c r="CB64" i="17"/>
  <c r="BQ64" i="17"/>
  <c r="AZ35" i="17"/>
  <c r="AK96" i="17"/>
  <c r="DQ96" i="17"/>
  <c r="BI45" i="17"/>
  <c r="BB62" i="17"/>
  <c r="BD64" i="17"/>
  <c r="BE96" i="17"/>
  <c r="EK96" i="17"/>
  <c r="CC65" i="17"/>
  <c r="AD96" i="17"/>
  <c r="DJ96" i="17"/>
  <c r="BB38" i="17"/>
  <c r="AG96" i="17"/>
  <c r="DM96" i="17"/>
  <c r="AI96" i="17"/>
  <c r="DO96" i="17"/>
  <c r="BG67" i="17"/>
  <c r="CE67" i="17"/>
  <c r="BU96" i="17"/>
  <c r="FA96" i="17"/>
  <c r="W96" i="17"/>
  <c r="DC96" i="17"/>
  <c r="AV31" i="17"/>
  <c r="Z96" i="17"/>
  <c r="DF96" i="17"/>
  <c r="AX34" i="17"/>
  <c r="BE41" i="17"/>
  <c r="BG43" i="17"/>
  <c r="AO96" i="17"/>
  <c r="DU96" i="17"/>
  <c r="BM49" i="17"/>
  <c r="BB49" i="17"/>
  <c r="BU81" i="17"/>
  <c r="Q96" i="17"/>
  <c r="CW96" i="17"/>
  <c r="AP25" i="17"/>
  <c r="BT27" i="17"/>
  <c r="AQ96" i="17"/>
  <c r="DW96" i="17"/>
  <c r="CE91" i="17"/>
  <c r="CE96" i="17"/>
  <c r="FK96" i="17"/>
  <c r="S96" i="17"/>
  <c r="CY96" i="17"/>
  <c r="FK159" i="17"/>
  <c r="FD152" i="17"/>
  <c r="EV144" i="17"/>
  <c r="EZ148" i="17"/>
  <c r="ER140" i="17"/>
  <c r="EI131" i="17"/>
  <c r="EE127" i="17"/>
  <c r="EC125" i="17"/>
  <c r="FC151" i="17"/>
  <c r="FA149" i="17"/>
  <c r="EU143" i="17"/>
  <c r="ES141" i="17"/>
  <c r="EL134" i="17"/>
  <c r="DW119" i="17"/>
  <c r="EK133" i="17"/>
  <c r="DY121" i="17"/>
  <c r="DV118" i="17"/>
  <c r="EF128" i="17"/>
  <c r="EN136" i="17"/>
  <c r="AL96" i="17"/>
  <c r="DR96" i="17"/>
  <c r="BJ46" i="17"/>
  <c r="AP50" i="17"/>
  <c r="BN50" i="17"/>
  <c r="AT54" i="17"/>
  <c r="BL96" i="17"/>
  <c r="ER96" i="17"/>
  <c r="CF72" i="17"/>
  <c r="BP76" i="17"/>
  <c r="CJ76" i="17"/>
  <c r="BP96" i="17"/>
  <c r="EV96" i="17"/>
  <c r="CB96" i="17"/>
  <c r="FH96" i="17"/>
  <c r="CB88" i="17"/>
  <c r="P196" i="17"/>
  <c r="CV196" i="17"/>
  <c r="FL124" i="17"/>
  <c r="FD124" i="17"/>
  <c r="EV124" i="17"/>
  <c r="EN124" i="17"/>
  <c r="EF124" i="17"/>
  <c r="CG124" i="17"/>
  <c r="BY124" i="17"/>
  <c r="BQ124" i="17"/>
  <c r="BI124" i="17"/>
  <c r="BA124" i="17"/>
  <c r="FK124" i="17"/>
  <c r="FC124" i="17"/>
  <c r="EU124" i="17"/>
  <c r="EM124" i="17"/>
  <c r="EE124" i="17"/>
  <c r="CF124" i="17"/>
  <c r="BX124" i="17"/>
  <c r="BP124" i="17"/>
  <c r="BH124" i="17"/>
  <c r="AZ124" i="17"/>
  <c r="FJ124" i="17"/>
  <c r="FB124" i="17"/>
  <c r="ET124" i="17"/>
  <c r="EL124" i="17"/>
  <c r="ED124" i="17"/>
  <c r="CE124" i="17"/>
  <c r="BW124" i="17"/>
  <c r="BO124" i="17"/>
  <c r="BG124" i="17"/>
  <c r="AY124" i="17"/>
  <c r="FI124" i="17"/>
  <c r="FA124" i="17"/>
  <c r="ES124" i="17"/>
  <c r="EK124" i="17"/>
  <c r="EC124" i="17"/>
  <c r="CD124" i="17"/>
  <c r="BV124" i="17"/>
  <c r="BN124" i="17"/>
  <c r="BF124" i="17"/>
  <c r="AX124" i="17"/>
  <c r="FF124" i="17"/>
  <c r="EP124" i="17"/>
  <c r="CI124" i="17"/>
  <c r="BS124" i="17"/>
  <c r="BC124" i="17"/>
  <c r="FE124" i="17"/>
  <c r="EO124" i="17"/>
  <c r="CH124" i="17"/>
  <c r="BR124" i="17"/>
  <c r="BB124" i="17"/>
  <c r="FP124" i="17"/>
  <c r="EZ124" i="17"/>
  <c r="EJ124" i="17"/>
  <c r="CC124" i="17"/>
  <c r="BM124" i="17"/>
  <c r="AW124" i="17"/>
  <c r="FH124" i="17"/>
  <c r="ER124" i="17"/>
  <c r="EB124" i="17"/>
  <c r="BU124" i="17"/>
  <c r="BE124" i="17"/>
  <c r="FO124" i="17"/>
  <c r="EI124" i="17"/>
  <c r="BL124" i="17"/>
  <c r="FG124" i="17"/>
  <c r="CJ124" i="17"/>
  <c r="BD124" i="17"/>
  <c r="EY124" i="17"/>
  <c r="CB124" i="17"/>
  <c r="BT124" i="17"/>
  <c r="EG124" i="17"/>
  <c r="AH196" i="17"/>
  <c r="DN196" i="17"/>
  <c r="FN142" i="17"/>
  <c r="FF142" i="17"/>
  <c r="EX142" i="17"/>
  <c r="CG142" i="17"/>
  <c r="BY142" i="17"/>
  <c r="BQ142" i="17"/>
  <c r="FM142" i="17"/>
  <c r="FE142" i="17"/>
  <c r="EW142" i="17"/>
  <c r="CF142" i="17"/>
  <c r="BX142" i="17"/>
  <c r="BP142" i="17"/>
  <c r="FL142" i="17"/>
  <c r="FD142" i="17"/>
  <c r="EV142" i="17"/>
  <c r="CE142" i="17"/>
  <c r="BW142" i="17"/>
  <c r="BO142" i="17"/>
  <c r="FC142" i="17"/>
  <c r="CB142" i="17"/>
  <c r="FP142" i="17"/>
  <c r="FK142" i="17"/>
  <c r="EY142" i="17"/>
  <c r="CC142" i="17"/>
  <c r="FG142" i="17"/>
  <c r="CD142" i="17"/>
  <c r="FB142" i="17"/>
  <c r="CA142" i="17"/>
  <c r="FA142" i="17"/>
  <c r="BZ142" i="17"/>
  <c r="EZ142" i="17"/>
  <c r="BV142" i="17"/>
  <c r="CH142" i="17"/>
  <c r="FO142" i="17"/>
  <c r="BU142" i="17"/>
  <c r="FJ142" i="17"/>
  <c r="BT142" i="17"/>
  <c r="ET142" i="17"/>
  <c r="CJ142" i="17"/>
  <c r="FI142" i="17"/>
  <c r="BS142" i="17"/>
  <c r="BJ196" i="17"/>
  <c r="EP196" i="17"/>
  <c r="BZ74" i="17"/>
  <c r="BQ96" i="17"/>
  <c r="EW96" i="17"/>
  <c r="BX84" i="17"/>
  <c r="BN96" i="17"/>
  <c r="ET96" i="17"/>
  <c r="AA196" i="17"/>
  <c r="DG196" i="17"/>
  <c r="FI135" i="17"/>
  <c r="FA135" i="17"/>
  <c r="ES135" i="17"/>
  <c r="CI135" i="17"/>
  <c r="CA135" i="17"/>
  <c r="BS135" i="17"/>
  <c r="BK135" i="17"/>
  <c r="FP135" i="17"/>
  <c r="FH135" i="17"/>
  <c r="EZ135" i="17"/>
  <c r="ER135" i="17"/>
  <c r="CH135" i="17"/>
  <c r="BZ135" i="17"/>
  <c r="BR135" i="17"/>
  <c r="BJ135" i="17"/>
  <c r="FO135" i="17"/>
  <c r="FN135" i="17"/>
  <c r="FD135" i="17"/>
  <c r="ET135" i="17"/>
  <c r="CF135" i="17"/>
  <c r="BV135" i="17"/>
  <c r="BL135" i="17"/>
  <c r="FM135" i="17"/>
  <c r="FC135" i="17"/>
  <c r="EQ135" i="17"/>
  <c r="CE135" i="17"/>
  <c r="BU135" i="17"/>
  <c r="BI135" i="17"/>
  <c r="FL135" i="17"/>
  <c r="FB135" i="17"/>
  <c r="EP135" i="17"/>
  <c r="CD135" i="17"/>
  <c r="BT135" i="17"/>
  <c r="BH135" i="17"/>
  <c r="FK135" i="17"/>
  <c r="EY135" i="17"/>
  <c r="EO135" i="17"/>
  <c r="CC135" i="17"/>
  <c r="BQ135" i="17"/>
  <c r="EU135" i="17"/>
  <c r="CG135" i="17"/>
  <c r="BM135" i="17"/>
  <c r="FJ135" i="17"/>
  <c r="EN135" i="17"/>
  <c r="CB135" i="17"/>
  <c r="FG135" i="17"/>
  <c r="EM135" i="17"/>
  <c r="BY135" i="17"/>
  <c r="EW135" i="17"/>
  <c r="BO135" i="17"/>
  <c r="BP135" i="17"/>
  <c r="CJ160" i="17"/>
  <c r="CH160" i="17"/>
  <c r="FP160" i="17"/>
  <c r="CF68" i="17"/>
  <c r="BH68" i="17"/>
  <c r="BN74" i="17"/>
  <c r="CI132" i="17"/>
  <c r="BW135" i="17"/>
  <c r="AK196" i="17"/>
  <c r="DQ196" i="17"/>
  <c r="FM145" i="17"/>
  <c r="FE145" i="17"/>
  <c r="EW145" i="17"/>
  <c r="CC145" i="17"/>
  <c r="BU145" i="17"/>
  <c r="FL145" i="17"/>
  <c r="FD145" i="17"/>
  <c r="CJ145" i="17"/>
  <c r="CB145" i="17"/>
  <c r="BT145" i="17"/>
  <c r="FK145" i="17"/>
  <c r="FC145" i="17"/>
  <c r="CI145" i="17"/>
  <c r="CA145" i="17"/>
  <c r="BS145" i="17"/>
  <c r="FH145" i="17"/>
  <c r="CD145" i="17"/>
  <c r="FG145" i="17"/>
  <c r="BZ145" i="17"/>
  <c r="FJ145" i="17"/>
  <c r="EY145" i="17"/>
  <c r="CF145" i="17"/>
  <c r="BR145" i="17"/>
  <c r="EZ145" i="17"/>
  <c r="CE145" i="17"/>
  <c r="FI145" i="17"/>
  <c r="BV145" i="17"/>
  <c r="FN145" i="17"/>
  <c r="BY145" i="17"/>
  <c r="FF145" i="17"/>
  <c r="BX145" i="17"/>
  <c r="FB145" i="17"/>
  <c r="BW145" i="17"/>
  <c r="FA145" i="17"/>
  <c r="FO145" i="17"/>
  <c r="CG145" i="17"/>
  <c r="FP145" i="17"/>
  <c r="BI96" i="17"/>
  <c r="EO96" i="17"/>
  <c r="BR78" i="17"/>
  <c r="BT96" i="17"/>
  <c r="EZ96" i="17"/>
  <c r="BT80" i="17"/>
  <c r="FM132" i="17"/>
  <c r="FE132" i="17"/>
  <c r="EW132" i="17"/>
  <c r="EO132" i="17"/>
  <c r="CH132" i="17"/>
  <c r="BZ132" i="17"/>
  <c r="BR132" i="17"/>
  <c r="BJ132" i="17"/>
  <c r="X196" i="17"/>
  <c r="DD196" i="17"/>
  <c r="FI132" i="17"/>
  <c r="EZ132" i="17"/>
  <c r="EQ132" i="17"/>
  <c r="CD132" i="17"/>
  <c r="BU132" i="17"/>
  <c r="BL132" i="17"/>
  <c r="FH132" i="17"/>
  <c r="EY132" i="17"/>
  <c r="EP132" i="17"/>
  <c r="CC132" i="17"/>
  <c r="BT132" i="17"/>
  <c r="BK132" i="17"/>
  <c r="FP132" i="17"/>
  <c r="FG132" i="17"/>
  <c r="EX132" i="17"/>
  <c r="EN132" i="17"/>
  <c r="CB132" i="17"/>
  <c r="BS132" i="17"/>
  <c r="BI132" i="17"/>
  <c r="FO132" i="17"/>
  <c r="FF132" i="17"/>
  <c r="EV132" i="17"/>
  <c r="EM132" i="17"/>
  <c r="CJ132" i="17"/>
  <c r="CA132" i="17"/>
  <c r="BQ132" i="17"/>
  <c r="BH132" i="17"/>
  <c r="FC132" i="17"/>
  <c r="EK132" i="17"/>
  <c r="CG132" i="17"/>
  <c r="BO132" i="17"/>
  <c r="FB132" i="17"/>
  <c r="EJ132" i="17"/>
  <c r="CF132" i="17"/>
  <c r="BN132" i="17"/>
  <c r="FA132" i="17"/>
  <c r="CE132" i="17"/>
  <c r="BM132" i="17"/>
  <c r="FJ132" i="17"/>
  <c r="ER132" i="17"/>
  <c r="BV132" i="17"/>
  <c r="BG132" i="17"/>
  <c r="EU132" i="17"/>
  <c r="EX135" i="17"/>
  <c r="BV196" i="17"/>
  <c r="FB196" i="17"/>
  <c r="CB196" i="17"/>
  <c r="FH196" i="17"/>
  <c r="BZ96" i="17"/>
  <c r="FF96" i="17"/>
  <c r="L196" i="17"/>
  <c r="CR196" i="17"/>
  <c r="FL120" i="17"/>
  <c r="FD120" i="17"/>
  <c r="EV120" i="17"/>
  <c r="EN120" i="17"/>
  <c r="EF120" i="17"/>
  <c r="DX120" i="17"/>
  <c r="CC120" i="17"/>
  <c r="BU120" i="17"/>
  <c r="BM120" i="17"/>
  <c r="BE120" i="17"/>
  <c r="AW120" i="17"/>
  <c r="FK120" i="17"/>
  <c r="FC120" i="17"/>
  <c r="EU120" i="17"/>
  <c r="EM120" i="17"/>
  <c r="EE120" i="17"/>
  <c r="CJ120" i="17"/>
  <c r="CB120" i="17"/>
  <c r="BT120" i="17"/>
  <c r="BL120" i="17"/>
  <c r="BD120" i="17"/>
  <c r="AV120" i="17"/>
  <c r="FI120" i="17"/>
  <c r="FA120" i="17"/>
  <c r="ES120" i="17"/>
  <c r="EK120" i="17"/>
  <c r="EC120" i="17"/>
  <c r="CH120" i="17"/>
  <c r="BZ120" i="17"/>
  <c r="BR120" i="17"/>
  <c r="BJ120" i="17"/>
  <c r="BB120" i="17"/>
  <c r="AT120" i="17"/>
  <c r="AX120" i="17"/>
  <c r="BI120" i="17"/>
  <c r="BW120" i="17"/>
  <c r="CI120" i="17"/>
  <c r="EB120" i="17"/>
  <c r="EP120" i="17"/>
  <c r="FB120" i="17"/>
  <c r="FO120" i="17"/>
  <c r="BE122" i="17"/>
  <c r="BQ122" i="17"/>
  <c r="CD122" i="17"/>
  <c r="DZ122" i="17"/>
  <c r="EL122" i="17"/>
  <c r="EY122" i="17"/>
  <c r="BN129" i="17"/>
  <c r="CF129" i="17"/>
  <c r="EG129" i="17"/>
  <c r="FM130" i="17"/>
  <c r="FE130" i="17"/>
  <c r="EW130" i="17"/>
  <c r="EO130" i="17"/>
  <c r="CJ130" i="17"/>
  <c r="CB130" i="17"/>
  <c r="BT130" i="17"/>
  <c r="BL130" i="17"/>
  <c r="BD130" i="17"/>
  <c r="V196" i="17"/>
  <c r="DB196" i="17"/>
  <c r="FH130" i="17"/>
  <c r="EY130" i="17"/>
  <c r="EP130" i="17"/>
  <c r="CE130" i="17"/>
  <c r="BV130" i="17"/>
  <c r="BM130" i="17"/>
  <c r="BC130" i="17"/>
  <c r="FP130" i="17"/>
  <c r="FG130" i="17"/>
  <c r="EX130" i="17"/>
  <c r="EN130" i="17"/>
  <c r="CD130" i="17"/>
  <c r="BU130" i="17"/>
  <c r="BK130" i="17"/>
  <c r="FO130" i="17"/>
  <c r="FF130" i="17"/>
  <c r="EV130" i="17"/>
  <c r="EM130" i="17"/>
  <c r="CC130" i="17"/>
  <c r="BS130" i="17"/>
  <c r="BJ130" i="17"/>
  <c r="FN130" i="17"/>
  <c r="FD130" i="17"/>
  <c r="EU130" i="17"/>
  <c r="EL130" i="17"/>
  <c r="CA130" i="17"/>
  <c r="BR130" i="17"/>
  <c r="BI130" i="17"/>
  <c r="BF130" i="17"/>
  <c r="BX130" i="17"/>
  <c r="ER130" i="17"/>
  <c r="FJ130" i="17"/>
  <c r="U196" i="17"/>
  <c r="DA196" i="17"/>
  <c r="FL129" i="17"/>
  <c r="FD129" i="17"/>
  <c r="EV129" i="17"/>
  <c r="EN129" i="17"/>
  <c r="CJ129" i="17"/>
  <c r="CB129" i="17"/>
  <c r="BT129" i="17"/>
  <c r="BL129" i="17"/>
  <c r="BD129" i="17"/>
  <c r="FO129" i="17"/>
  <c r="FF129" i="17"/>
  <c r="EW129" i="17"/>
  <c r="EM129" i="17"/>
  <c r="CD129" i="17"/>
  <c r="BU129" i="17"/>
  <c r="BK129" i="17"/>
  <c r="BB129" i="17"/>
  <c r="FN129" i="17"/>
  <c r="FE129" i="17"/>
  <c r="EU129" i="17"/>
  <c r="EL129" i="17"/>
  <c r="CC129" i="17"/>
  <c r="BS129" i="17"/>
  <c r="BJ129" i="17"/>
  <c r="FM129" i="17"/>
  <c r="FC129" i="17"/>
  <c r="ET129" i="17"/>
  <c r="EK129" i="17"/>
  <c r="CA129" i="17"/>
  <c r="BR129" i="17"/>
  <c r="BI129" i="17"/>
  <c r="FK129" i="17"/>
  <c r="FB129" i="17"/>
  <c r="ES129" i="17"/>
  <c r="EJ129" i="17"/>
  <c r="CI129" i="17"/>
  <c r="BZ129" i="17"/>
  <c r="BQ129" i="17"/>
  <c r="BH129" i="17"/>
  <c r="BE129" i="17"/>
  <c r="BW129" i="17"/>
  <c r="EP129" i="17"/>
  <c r="FH129" i="17"/>
  <c r="CF79" i="17"/>
  <c r="N196" i="17"/>
  <c r="CT196" i="17"/>
  <c r="FL122" i="17"/>
  <c r="FD122" i="17"/>
  <c r="EV122" i="17"/>
  <c r="EN122" i="17"/>
  <c r="EF122" i="17"/>
  <c r="CI122" i="17"/>
  <c r="CA122" i="17"/>
  <c r="BS122" i="17"/>
  <c r="BK122" i="17"/>
  <c r="BC122" i="17"/>
  <c r="AU122" i="17"/>
  <c r="FK122" i="17"/>
  <c r="FC122" i="17"/>
  <c r="EU122" i="17"/>
  <c r="EM122" i="17"/>
  <c r="EE122" i="17"/>
  <c r="CH122" i="17"/>
  <c r="BZ122" i="17"/>
  <c r="BR122" i="17"/>
  <c r="BJ122" i="17"/>
  <c r="BB122" i="17"/>
  <c r="FI122" i="17"/>
  <c r="FA122" i="17"/>
  <c r="ES122" i="17"/>
  <c r="EK122" i="17"/>
  <c r="EC122" i="17"/>
  <c r="CF122" i="17"/>
  <c r="BX122" i="17"/>
  <c r="BP122" i="17"/>
  <c r="BH122" i="17"/>
  <c r="AZ122" i="17"/>
  <c r="AY122" i="17"/>
  <c r="BM122" i="17"/>
  <c r="BY122" i="17"/>
  <c r="EH122" i="17"/>
  <c r="ET122" i="17"/>
  <c r="FG122" i="17"/>
  <c r="BF129" i="17"/>
  <c r="BX129" i="17"/>
  <c r="EQ129" i="17"/>
  <c r="FI129" i="17"/>
  <c r="FO155" i="17"/>
  <c r="FG155" i="17"/>
  <c r="CC155" i="17"/>
  <c r="FM155" i="17"/>
  <c r="FL155" i="17"/>
  <c r="CB155" i="17"/>
  <c r="FK155" i="17"/>
  <c r="CJ155" i="17"/>
  <c r="FJ155" i="17"/>
  <c r="CI155" i="17"/>
  <c r="FN155" i="17"/>
  <c r="CH155" i="17"/>
  <c r="FH155" i="17"/>
  <c r="CF155" i="17"/>
  <c r="BM96" i="17"/>
  <c r="ES96" i="17"/>
  <c r="CH96" i="17"/>
  <c r="FN96" i="17"/>
  <c r="H196" i="17"/>
  <c r="CN196" i="17"/>
  <c r="FL116" i="17"/>
  <c r="FD116" i="17"/>
  <c r="EV116" i="17"/>
  <c r="EN116" i="17"/>
  <c r="EF116" i="17"/>
  <c r="DX116" i="17"/>
  <c r="CG116" i="17"/>
  <c r="BY116" i="17"/>
  <c r="BQ116" i="17"/>
  <c r="BI116" i="17"/>
  <c r="BA116" i="17"/>
  <c r="AS116" i="17"/>
  <c r="FK116" i="17"/>
  <c r="FC116" i="17"/>
  <c r="EU116" i="17"/>
  <c r="EM116" i="17"/>
  <c r="EE116" i="17"/>
  <c r="DW116" i="17"/>
  <c r="CF116" i="17"/>
  <c r="BX116" i="17"/>
  <c r="BP116" i="17"/>
  <c r="BH116" i="17"/>
  <c r="AZ116" i="17"/>
  <c r="AR116" i="17"/>
  <c r="FI116" i="17"/>
  <c r="FA116" i="17"/>
  <c r="ES116" i="17"/>
  <c r="EK116" i="17"/>
  <c r="EC116" i="17"/>
  <c r="DU116" i="17"/>
  <c r="CD116" i="17"/>
  <c r="BV116" i="17"/>
  <c r="BN116" i="17"/>
  <c r="BF116" i="17"/>
  <c r="AX116" i="17"/>
  <c r="AP116" i="17"/>
  <c r="AT116" i="17"/>
  <c r="AT122" i="17"/>
  <c r="AT123" i="17"/>
  <c r="AT124" i="17"/>
  <c r="AT125" i="17"/>
  <c r="AT126" i="17"/>
  <c r="AT127" i="17"/>
  <c r="AT128" i="17"/>
  <c r="AT129" i="17"/>
  <c r="AT130" i="17"/>
  <c r="AT131" i="17"/>
  <c r="AT132" i="17"/>
  <c r="AT133" i="17"/>
  <c r="AT134" i="17"/>
  <c r="AT135" i="17"/>
  <c r="AT136" i="17"/>
  <c r="AT137" i="17"/>
  <c r="AT138" i="17"/>
  <c r="AT139" i="17"/>
  <c r="AT140" i="17"/>
  <c r="AT141" i="17"/>
  <c r="AT142" i="17"/>
  <c r="AT143" i="17"/>
  <c r="AT144" i="17"/>
  <c r="AT145" i="17"/>
  <c r="AT146" i="17"/>
  <c r="AT147" i="17"/>
  <c r="AT148" i="17"/>
  <c r="AT149" i="17"/>
  <c r="AT150" i="17"/>
  <c r="AT151" i="17"/>
  <c r="AT152" i="17"/>
  <c r="AT153" i="17"/>
  <c r="AT154" i="17"/>
  <c r="AT195" i="17"/>
  <c r="BE116" i="17"/>
  <c r="BS116" i="17"/>
  <c r="CE116" i="17"/>
  <c r="DT116" i="17"/>
  <c r="EH116" i="17"/>
  <c r="ET116" i="17"/>
  <c r="FG116" i="17"/>
  <c r="J196" i="17"/>
  <c r="FL118" i="17"/>
  <c r="FD118" i="17"/>
  <c r="EV118" i="17"/>
  <c r="EN118" i="17"/>
  <c r="EF118" i="17"/>
  <c r="DX118" i="17"/>
  <c r="CE118" i="17"/>
  <c r="BW118" i="17"/>
  <c r="BO118" i="17"/>
  <c r="BG118" i="17"/>
  <c r="AY118" i="17"/>
  <c r="AQ118" i="17"/>
  <c r="FK118" i="17"/>
  <c r="FC118" i="17"/>
  <c r="EU118" i="17"/>
  <c r="EM118" i="17"/>
  <c r="EE118" i="17"/>
  <c r="DW118" i="17"/>
  <c r="CD118" i="17"/>
  <c r="BV118" i="17"/>
  <c r="BN118" i="17"/>
  <c r="BF118" i="17"/>
  <c r="AX118" i="17"/>
  <c r="FI118" i="17"/>
  <c r="FA118" i="17"/>
  <c r="ES118" i="17"/>
  <c r="EK118" i="17"/>
  <c r="EC118" i="17"/>
  <c r="CJ118" i="17"/>
  <c r="CB118" i="17"/>
  <c r="BT118" i="17"/>
  <c r="BL118" i="17"/>
  <c r="BD118" i="17"/>
  <c r="AV118" i="17"/>
  <c r="AU118" i="17"/>
  <c r="BI118" i="17"/>
  <c r="BU118" i="17"/>
  <c r="CH118" i="17"/>
  <c r="DZ118" i="17"/>
  <c r="EL118" i="17"/>
  <c r="EY118" i="17"/>
  <c r="FM118" i="17"/>
  <c r="AS120" i="17"/>
  <c r="BG120" i="17"/>
  <c r="BS120" i="17"/>
  <c r="CF120" i="17"/>
  <c r="DZ120" i="17"/>
  <c r="EL120" i="17"/>
  <c r="EY120" i="17"/>
  <c r="FM120" i="17"/>
  <c r="BA122" i="17"/>
  <c r="BN122" i="17"/>
  <c r="CB122" i="17"/>
  <c r="EI122" i="17"/>
  <c r="EW122" i="17"/>
  <c r="FH122" i="17"/>
  <c r="BG129" i="17"/>
  <c r="BY129" i="17"/>
  <c r="ER129" i="17"/>
  <c r="FJ129" i="17"/>
  <c r="BQ130" i="17"/>
  <c r="CI130" i="17"/>
  <c r="EK130" i="17"/>
  <c r="FC130" i="17"/>
  <c r="AV117" i="17"/>
  <c r="BD117" i="17"/>
  <c r="BL117" i="17"/>
  <c r="BT117" i="17"/>
  <c r="CB117" i="17"/>
  <c r="CJ117" i="17"/>
  <c r="EB117" i="17"/>
  <c r="EJ117" i="17"/>
  <c r="ER117" i="17"/>
  <c r="EZ117" i="17"/>
  <c r="FH117" i="17"/>
  <c r="FP117" i="17"/>
  <c r="AX119" i="17"/>
  <c r="BF119" i="17"/>
  <c r="BN119" i="17"/>
  <c r="BV119" i="17"/>
  <c r="CD119" i="17"/>
  <c r="DX119" i="17"/>
  <c r="EF119" i="17"/>
  <c r="EN119" i="17"/>
  <c r="EV119" i="17"/>
  <c r="FD119" i="17"/>
  <c r="FL119" i="17"/>
  <c r="AZ121" i="17"/>
  <c r="BH121" i="17"/>
  <c r="BP121" i="17"/>
  <c r="BX121" i="17"/>
  <c r="CF121" i="17"/>
  <c r="EB121" i="17"/>
  <c r="EJ121" i="17"/>
  <c r="ER121" i="17"/>
  <c r="EZ121" i="17"/>
  <c r="FH121" i="17"/>
  <c r="FP121" i="17"/>
  <c r="BB123" i="17"/>
  <c r="BJ123" i="17"/>
  <c r="BR123" i="17"/>
  <c r="BZ123" i="17"/>
  <c r="CH123" i="17"/>
  <c r="EF123" i="17"/>
  <c r="EN123" i="17"/>
  <c r="EV123" i="17"/>
  <c r="FD123" i="17"/>
  <c r="FL123" i="17"/>
  <c r="BD125" i="17"/>
  <c r="BL125" i="17"/>
  <c r="BT125" i="17"/>
  <c r="CB125" i="17"/>
  <c r="CJ125" i="17"/>
  <c r="EJ125" i="17"/>
  <c r="ER125" i="17"/>
  <c r="EZ125" i="17"/>
  <c r="FH125" i="17"/>
  <c r="FP125" i="17"/>
  <c r="BD126" i="17"/>
  <c r="BL126" i="17"/>
  <c r="BT126" i="17"/>
  <c r="CB126" i="17"/>
  <c r="CJ126" i="17"/>
  <c r="EK126" i="17"/>
  <c r="ES126" i="17"/>
  <c r="FA126" i="17"/>
  <c r="FI126" i="17"/>
  <c r="S196" i="17"/>
  <c r="CY196" i="17"/>
  <c r="FP127" i="17"/>
  <c r="FH127" i="17"/>
  <c r="EZ127" i="17"/>
  <c r="ER127" i="17"/>
  <c r="EJ127" i="17"/>
  <c r="CH127" i="17"/>
  <c r="BZ127" i="17"/>
  <c r="BR127" i="17"/>
  <c r="BJ127" i="17"/>
  <c r="BB127" i="17"/>
  <c r="BC127" i="17"/>
  <c r="BL127" i="17"/>
  <c r="BU127" i="17"/>
  <c r="CD127" i="17"/>
  <c r="EL127" i="17"/>
  <c r="EU127" i="17"/>
  <c r="FD127" i="17"/>
  <c r="FM127" i="17"/>
  <c r="BF133" i="17"/>
  <c r="BO133" i="17"/>
  <c r="BY133" i="17"/>
  <c r="CH133" i="17"/>
  <c r="EL133" i="17"/>
  <c r="EU133" i="17"/>
  <c r="FE133" i="17"/>
  <c r="FN138" i="17"/>
  <c r="FF138" i="17"/>
  <c r="EX138" i="17"/>
  <c r="EP138" i="17"/>
  <c r="CC138" i="17"/>
  <c r="BU138" i="17"/>
  <c r="BM138" i="17"/>
  <c r="AD196" i="17"/>
  <c r="DJ196" i="17"/>
  <c r="FM138" i="17"/>
  <c r="FE138" i="17"/>
  <c r="EW138" i="17"/>
  <c r="CJ138" i="17"/>
  <c r="CB138" i="17"/>
  <c r="BT138" i="17"/>
  <c r="BL138" i="17"/>
  <c r="FL138" i="17"/>
  <c r="FD138" i="17"/>
  <c r="EV138" i="17"/>
  <c r="CI138" i="17"/>
  <c r="CA138" i="17"/>
  <c r="BS138" i="17"/>
  <c r="BK138" i="17"/>
  <c r="FJ138" i="17"/>
  <c r="EY138" i="17"/>
  <c r="BY138" i="17"/>
  <c r="BN138" i="17"/>
  <c r="FC138" i="17"/>
  <c r="EQ138" i="17"/>
  <c r="BX138" i="17"/>
  <c r="CD138" i="17"/>
  <c r="EZ138" i="17"/>
  <c r="FP138" i="17"/>
  <c r="CA139" i="17"/>
  <c r="EX139" i="17"/>
  <c r="BE126" i="17"/>
  <c r="BM126" i="17"/>
  <c r="BU126" i="17"/>
  <c r="CC126" i="17"/>
  <c r="ED126" i="17"/>
  <c r="EL126" i="17"/>
  <c r="ET126" i="17"/>
  <c r="FB126" i="17"/>
  <c r="FJ126" i="17"/>
  <c r="AE196" i="17"/>
  <c r="DK196" i="17"/>
  <c r="FI139" i="17"/>
  <c r="FA139" i="17"/>
  <c r="ES139" i="17"/>
  <c r="CE139" i="17"/>
  <c r="BW139" i="17"/>
  <c r="BO139" i="17"/>
  <c r="FP139" i="17"/>
  <c r="FH139" i="17"/>
  <c r="EZ139" i="17"/>
  <c r="ER139" i="17"/>
  <c r="CD139" i="17"/>
  <c r="BV139" i="17"/>
  <c r="BN139" i="17"/>
  <c r="FO139" i="17"/>
  <c r="FG139" i="17"/>
  <c r="EY139" i="17"/>
  <c r="EQ139" i="17"/>
  <c r="CC139" i="17"/>
  <c r="BU139" i="17"/>
  <c r="BM139" i="17"/>
  <c r="FJ139" i="17"/>
  <c r="EV139" i="17"/>
  <c r="CI139" i="17"/>
  <c r="BX139" i="17"/>
  <c r="FD139" i="17"/>
  <c r="BY139" i="17"/>
  <c r="BL139" i="17"/>
  <c r="CB139" i="17"/>
  <c r="FB139" i="17"/>
  <c r="AP196" i="17"/>
  <c r="DV196" i="17"/>
  <c r="FN150" i="17"/>
  <c r="FF150" i="17"/>
  <c r="CG150" i="17"/>
  <c r="FL150" i="17"/>
  <c r="FD150" i="17"/>
  <c r="CE150" i="17"/>
  <c r="BW150" i="17"/>
  <c r="FP150" i="17"/>
  <c r="CJ150" i="17"/>
  <c r="BZ150" i="17"/>
  <c r="CI150" i="17"/>
  <c r="CA150" i="17"/>
  <c r="BF126" i="17"/>
  <c r="BN126" i="17"/>
  <c r="BV126" i="17"/>
  <c r="CD126" i="17"/>
  <c r="EE126" i="17"/>
  <c r="EM126" i="17"/>
  <c r="EU126" i="17"/>
  <c r="FC126" i="17"/>
  <c r="FK126" i="17"/>
  <c r="FL133" i="17"/>
  <c r="FD133" i="17"/>
  <c r="EV133" i="17"/>
  <c r="EN133" i="17"/>
  <c r="CF133" i="17"/>
  <c r="BX133" i="17"/>
  <c r="BP133" i="17"/>
  <c r="BH133" i="17"/>
  <c r="Y196" i="17"/>
  <c r="DE196" i="17"/>
  <c r="BI133" i="17"/>
  <c r="BR133" i="17"/>
  <c r="CA133" i="17"/>
  <c r="CJ133" i="17"/>
  <c r="EO133" i="17"/>
  <c r="EX133" i="17"/>
  <c r="FG133" i="17"/>
  <c r="FP133" i="17"/>
  <c r="BP139" i="17"/>
  <c r="CF139" i="17"/>
  <c r="FC139" i="17"/>
  <c r="CB150" i="17"/>
  <c r="BL196" i="17"/>
  <c r="ER196" i="17"/>
  <c r="Q196" i="17"/>
  <c r="CW196" i="17"/>
  <c r="AQ117" i="17"/>
  <c r="AY117" i="17"/>
  <c r="BG117" i="17"/>
  <c r="BO117" i="17"/>
  <c r="BW117" i="17"/>
  <c r="CE117" i="17"/>
  <c r="DW117" i="17"/>
  <c r="EE117" i="17"/>
  <c r="EM117" i="17"/>
  <c r="EU117" i="17"/>
  <c r="FC117" i="17"/>
  <c r="FK117" i="17"/>
  <c r="AS119" i="17"/>
  <c r="BA119" i="17"/>
  <c r="BI119" i="17"/>
  <c r="BQ119" i="17"/>
  <c r="BY119" i="17"/>
  <c r="CG119" i="17"/>
  <c r="EA119" i="17"/>
  <c r="EI119" i="17"/>
  <c r="EQ119" i="17"/>
  <c r="EY119" i="17"/>
  <c r="FG119" i="17"/>
  <c r="FO119" i="17"/>
  <c r="AU121" i="17"/>
  <c r="BC121" i="17"/>
  <c r="BK121" i="17"/>
  <c r="BS121" i="17"/>
  <c r="CA121" i="17"/>
  <c r="CI121" i="17"/>
  <c r="EE121" i="17"/>
  <c r="EM121" i="17"/>
  <c r="EU121" i="17"/>
  <c r="FC121" i="17"/>
  <c r="FK121" i="17"/>
  <c r="AW123" i="17"/>
  <c r="BE123" i="17"/>
  <c r="BM123" i="17"/>
  <c r="BU123" i="17"/>
  <c r="CC123" i="17"/>
  <c r="EA123" i="17"/>
  <c r="EI123" i="17"/>
  <c r="EQ123" i="17"/>
  <c r="EY123" i="17"/>
  <c r="FG123" i="17"/>
  <c r="FO123" i="17"/>
  <c r="AY125" i="17"/>
  <c r="BG125" i="17"/>
  <c r="BO125" i="17"/>
  <c r="BW125" i="17"/>
  <c r="CE125" i="17"/>
  <c r="EE125" i="17"/>
  <c r="EM125" i="17"/>
  <c r="EU125" i="17"/>
  <c r="FC125" i="17"/>
  <c r="AY126" i="17"/>
  <c r="BG126" i="17"/>
  <c r="BO126" i="17"/>
  <c r="BW126" i="17"/>
  <c r="CE126" i="17"/>
  <c r="EF126" i="17"/>
  <c r="EN126" i="17"/>
  <c r="EV126" i="17"/>
  <c r="FD126" i="17"/>
  <c r="FL126" i="17"/>
  <c r="BF127" i="17"/>
  <c r="BO127" i="17"/>
  <c r="BX127" i="17"/>
  <c r="CG127" i="17"/>
  <c r="EF127" i="17"/>
  <c r="EO127" i="17"/>
  <c r="EX127" i="17"/>
  <c r="FG127" i="17"/>
  <c r="T196" i="17"/>
  <c r="CZ196" i="17"/>
  <c r="FM128" i="17"/>
  <c r="FE128" i="17"/>
  <c r="EW128" i="17"/>
  <c r="EO128" i="17"/>
  <c r="EG128" i="17"/>
  <c r="CD128" i="17"/>
  <c r="BV128" i="17"/>
  <c r="BN128" i="17"/>
  <c r="BF128" i="17"/>
  <c r="BC128" i="17"/>
  <c r="BL128" i="17"/>
  <c r="BU128" i="17"/>
  <c r="CE128" i="17"/>
  <c r="EM128" i="17"/>
  <c r="EV128" i="17"/>
  <c r="FF128" i="17"/>
  <c r="FO128" i="17"/>
  <c r="FP131" i="17"/>
  <c r="FH131" i="17"/>
  <c r="EZ131" i="17"/>
  <c r="ER131" i="17"/>
  <c r="EJ131" i="17"/>
  <c r="CD131" i="17"/>
  <c r="BV131" i="17"/>
  <c r="BN131" i="17"/>
  <c r="BF131" i="17"/>
  <c r="W196" i="17"/>
  <c r="DC196" i="17"/>
  <c r="BG131" i="17"/>
  <c r="BP131" i="17"/>
  <c r="BY131" i="17"/>
  <c r="CH131" i="17"/>
  <c r="EK131" i="17"/>
  <c r="ET131" i="17"/>
  <c r="FC131" i="17"/>
  <c r="FL131" i="17"/>
  <c r="BJ133" i="17"/>
  <c r="BS133" i="17"/>
  <c r="CB133" i="17"/>
  <c r="EP133" i="17"/>
  <c r="EY133" i="17"/>
  <c r="FH133" i="17"/>
  <c r="Z196" i="17"/>
  <c r="DF196" i="17"/>
  <c r="FN134" i="17"/>
  <c r="FF134" i="17"/>
  <c r="EX134" i="17"/>
  <c r="EP134" i="17"/>
  <c r="CG134" i="17"/>
  <c r="BY134" i="17"/>
  <c r="BQ134" i="17"/>
  <c r="FM134" i="17"/>
  <c r="FE134" i="17"/>
  <c r="EW134" i="17"/>
  <c r="EO134" i="17"/>
  <c r="CF134" i="17"/>
  <c r="BX134" i="17"/>
  <c r="BP134" i="17"/>
  <c r="BH134" i="17"/>
  <c r="BJ134" i="17"/>
  <c r="BT134" i="17"/>
  <c r="CD134" i="17"/>
  <c r="EQ134" i="17"/>
  <c r="FA134" i="17"/>
  <c r="FK134" i="17"/>
  <c r="AC196" i="17"/>
  <c r="DI196" i="17"/>
  <c r="FM137" i="17"/>
  <c r="FE137" i="17"/>
  <c r="EW137" i="17"/>
  <c r="EO137" i="17"/>
  <c r="CC137" i="17"/>
  <c r="BU137" i="17"/>
  <c r="BM137" i="17"/>
  <c r="FL137" i="17"/>
  <c r="FD137" i="17"/>
  <c r="EV137" i="17"/>
  <c r="CJ137" i="17"/>
  <c r="CB137" i="17"/>
  <c r="BT137" i="17"/>
  <c r="BL137" i="17"/>
  <c r="FK137" i="17"/>
  <c r="FO137" i="17"/>
  <c r="FB137" i="17"/>
  <c r="FG137" i="17"/>
  <c r="ET137" i="17"/>
  <c r="CF137" i="17"/>
  <c r="BV137" i="17"/>
  <c r="BJ137" i="17"/>
  <c r="BN137" i="17"/>
  <c r="BY137" i="17"/>
  <c r="ES137" i="17"/>
  <c r="FH137" i="17"/>
  <c r="BQ138" i="17"/>
  <c r="CG138" i="17"/>
  <c r="FG138" i="17"/>
  <c r="BQ139" i="17"/>
  <c r="CG139" i="17"/>
  <c r="FE139" i="17"/>
  <c r="AT196" i="17"/>
  <c r="DZ196" i="17"/>
  <c r="CG154" i="17"/>
  <c r="FP154" i="17"/>
  <c r="FM157" i="17"/>
  <c r="CJ157" i="17"/>
  <c r="FJ157" i="17"/>
  <c r="CH157" i="17"/>
  <c r="CD157" i="17"/>
  <c r="BZ153" i="17"/>
  <c r="AS196" i="17"/>
  <c r="DY196" i="17"/>
  <c r="FM153" i="17"/>
  <c r="FE153" i="17"/>
  <c r="CC153" i="17"/>
  <c r="FL153" i="17"/>
  <c r="CJ153" i="17"/>
  <c r="CB153" i="17"/>
  <c r="FK153" i="17"/>
  <c r="CI153" i="17"/>
  <c r="CA153" i="17"/>
  <c r="FH153" i="17"/>
  <c r="CG153" i="17"/>
  <c r="FG153" i="17"/>
  <c r="CF153" i="17"/>
  <c r="FJ153" i="17"/>
  <c r="CH153" i="17"/>
  <c r="FN153" i="17"/>
  <c r="FM141" i="17"/>
  <c r="FE141" i="17"/>
  <c r="EW141" i="17"/>
  <c r="CG141" i="17"/>
  <c r="BY141" i="17"/>
  <c r="BQ141" i="17"/>
  <c r="FL141" i="17"/>
  <c r="FD141" i="17"/>
  <c r="EV141" i="17"/>
  <c r="CF141" i="17"/>
  <c r="BX141" i="17"/>
  <c r="BP141" i="17"/>
  <c r="FK141" i="17"/>
  <c r="FC141" i="17"/>
  <c r="EU141" i="17"/>
  <c r="CE141" i="17"/>
  <c r="BW141" i="17"/>
  <c r="BO141" i="17"/>
  <c r="FN141" i="17"/>
  <c r="EZ141" i="17"/>
  <c r="BZ141" i="17"/>
  <c r="BV141" i="17"/>
  <c r="FG141" i="17"/>
  <c r="FN146" i="17"/>
  <c r="FF146" i="17"/>
  <c r="EX146" i="17"/>
  <c r="CC146" i="17"/>
  <c r="BU146" i="17"/>
  <c r="FM146" i="17"/>
  <c r="FE146" i="17"/>
  <c r="CJ146" i="17"/>
  <c r="CB146" i="17"/>
  <c r="BT146" i="17"/>
  <c r="FL146" i="17"/>
  <c r="FD146" i="17"/>
  <c r="CI146" i="17"/>
  <c r="CA146" i="17"/>
  <c r="BS146" i="17"/>
  <c r="AL196" i="17"/>
  <c r="DR196" i="17"/>
  <c r="FH146" i="17"/>
  <c r="BZ146" i="17"/>
  <c r="FG146" i="17"/>
  <c r="BY146" i="17"/>
  <c r="FJ146" i="17"/>
  <c r="EY146" i="17"/>
  <c r="CE146" i="17"/>
  <c r="CD146" i="17"/>
  <c r="EZ146" i="17"/>
  <c r="FI147" i="17"/>
  <c r="FA147" i="17"/>
  <c r="CE147" i="17"/>
  <c r="BW147" i="17"/>
  <c r="FP147" i="17"/>
  <c r="FH147" i="17"/>
  <c r="EZ147" i="17"/>
  <c r="CD147" i="17"/>
  <c r="BV147" i="17"/>
  <c r="FO147" i="17"/>
  <c r="FG147" i="17"/>
  <c r="EY147" i="17"/>
  <c r="CC147" i="17"/>
  <c r="BU147" i="17"/>
  <c r="FJ147" i="17"/>
  <c r="CA147" i="17"/>
  <c r="AM196" i="17"/>
  <c r="DS196" i="17"/>
  <c r="FF147" i="17"/>
  <c r="BZ147" i="17"/>
  <c r="FL147" i="17"/>
  <c r="CF147" i="17"/>
  <c r="CB147" i="17"/>
  <c r="FB147" i="17"/>
  <c r="FO153" i="17"/>
  <c r="CI162" i="17"/>
  <c r="FP162" i="17"/>
  <c r="BB196" i="17"/>
  <c r="EH196" i="17"/>
  <c r="FN162" i="17"/>
  <c r="BD196" i="17"/>
  <c r="EJ196" i="17"/>
  <c r="BK196" i="17"/>
  <c r="EQ196" i="17"/>
  <c r="FK241" i="17"/>
  <c r="FL242" i="17"/>
  <c r="FI239" i="17"/>
  <c r="ER222" i="17"/>
  <c r="FJ240" i="17"/>
  <c r="ET224" i="17"/>
  <c r="EM217" i="17"/>
  <c r="EQ221" i="17"/>
  <c r="EO219" i="17"/>
  <c r="EY229" i="17"/>
  <c r="EZ230" i="17"/>
  <c r="EL216" i="17"/>
  <c r="EP220" i="17"/>
  <c r="AI196" i="17"/>
  <c r="DO196" i="17"/>
  <c r="FI143" i="17"/>
  <c r="FA143" i="17"/>
  <c r="CI143" i="17"/>
  <c r="CA143" i="17"/>
  <c r="BS143" i="17"/>
  <c r="FP143" i="17"/>
  <c r="FH143" i="17"/>
  <c r="EZ143" i="17"/>
  <c r="CH143" i="17"/>
  <c r="BZ143" i="17"/>
  <c r="BR143" i="17"/>
  <c r="FO143" i="17"/>
  <c r="FG143" i="17"/>
  <c r="EY143" i="17"/>
  <c r="CG143" i="17"/>
  <c r="BY143" i="17"/>
  <c r="BQ143" i="17"/>
  <c r="BU143" i="17"/>
  <c r="CF143" i="17"/>
  <c r="EW143" i="17"/>
  <c r="FK143" i="17"/>
  <c r="FM149" i="17"/>
  <c r="FE149" i="17"/>
  <c r="CG149" i="17"/>
  <c r="BY149" i="17"/>
  <c r="FL149" i="17"/>
  <c r="FD149" i="17"/>
  <c r="CF149" i="17"/>
  <c r="BX149" i="17"/>
  <c r="AO196" i="17"/>
  <c r="DU196" i="17"/>
  <c r="FK149" i="17"/>
  <c r="FC149" i="17"/>
  <c r="CE149" i="17"/>
  <c r="BW149" i="17"/>
  <c r="CA149" i="17"/>
  <c r="FI149" i="17"/>
  <c r="FM151" i="17"/>
  <c r="FL158" i="17"/>
  <c r="CE158" i="17"/>
  <c r="AX196" i="17"/>
  <c r="ED196" i="17"/>
  <c r="FN158" i="17"/>
  <c r="CJ158" i="17"/>
  <c r="FP164" i="17"/>
  <c r="BH196" i="17"/>
  <c r="EN196" i="17"/>
  <c r="W296" i="17"/>
  <c r="DC296" i="17"/>
  <c r="FO231" i="17"/>
  <c r="FG231" i="17"/>
  <c r="FN231" i="17"/>
  <c r="FF231" i="17"/>
  <c r="CJ231" i="17"/>
  <c r="FM231" i="17"/>
  <c r="FE231" i="17"/>
  <c r="CI231" i="17"/>
  <c r="FD231" i="17"/>
  <c r="FC231" i="17"/>
  <c r="FP231" i="17"/>
  <c r="FB231" i="17"/>
  <c r="FL231" i="17"/>
  <c r="FK231" i="17"/>
  <c r="FI231" i="17"/>
  <c r="FH231" i="17"/>
  <c r="FA231" i="17"/>
  <c r="FJ231" i="17"/>
  <c r="J296" i="17"/>
  <c r="CP296" i="17"/>
  <c r="FI218" i="17"/>
  <c r="FA218" i="17"/>
  <c r="ES218" i="17"/>
  <c r="CJ218" i="17"/>
  <c r="FP218" i="17"/>
  <c r="FH218" i="17"/>
  <c r="EZ218" i="17"/>
  <c r="ER218" i="17"/>
  <c r="CI218" i="17"/>
  <c r="FO218" i="17"/>
  <c r="FG218" i="17"/>
  <c r="EY218" i="17"/>
  <c r="EQ218" i="17"/>
  <c r="FM218" i="17"/>
  <c r="FB218" i="17"/>
  <c r="EN218" i="17"/>
  <c r="FF218" i="17"/>
  <c r="ET218" i="17"/>
  <c r="FE218" i="17"/>
  <c r="EP218" i="17"/>
  <c r="FD218" i="17"/>
  <c r="EO218" i="17"/>
  <c r="FC218" i="17"/>
  <c r="EU218" i="17"/>
  <c r="FN218" i="17"/>
  <c r="FL218" i="17"/>
  <c r="FK218" i="17"/>
  <c r="BG196" i="17"/>
  <c r="EM196" i="17"/>
  <c r="BN136" i="17"/>
  <c r="BV136" i="17"/>
  <c r="CD136" i="17"/>
  <c r="EO136" i="17"/>
  <c r="EW136" i="17"/>
  <c r="FE136" i="17"/>
  <c r="FM136" i="17"/>
  <c r="BR140" i="17"/>
  <c r="BZ140" i="17"/>
  <c r="CH140" i="17"/>
  <c r="EW140" i="17"/>
  <c r="FE140" i="17"/>
  <c r="FM140" i="17"/>
  <c r="BV144" i="17"/>
  <c r="CD144" i="17"/>
  <c r="EW144" i="17"/>
  <c r="FE144" i="17"/>
  <c r="FM144" i="17"/>
  <c r="BZ148" i="17"/>
  <c r="CH148" i="17"/>
  <c r="FE148" i="17"/>
  <c r="FM148" i="17"/>
  <c r="CD152" i="17"/>
  <c r="FE152" i="17"/>
  <c r="FM152" i="17"/>
  <c r="BF196" i="17"/>
  <c r="EL196" i="17"/>
  <c r="BN196" i="17"/>
  <c r="ET196" i="17"/>
  <c r="O296" i="17"/>
  <c r="CU296" i="17"/>
  <c r="FO223" i="17"/>
  <c r="FG223" i="17"/>
  <c r="EY223" i="17"/>
  <c r="FJ223" i="17"/>
  <c r="FA223" i="17"/>
  <c r="FI223" i="17"/>
  <c r="EZ223" i="17"/>
  <c r="FH223" i="17"/>
  <c r="EX223" i="17"/>
  <c r="FK223" i="17"/>
  <c r="EU223" i="17"/>
  <c r="FM223" i="17"/>
  <c r="EV223" i="17"/>
  <c r="FL223" i="17"/>
  <c r="ET223" i="17"/>
  <c r="CJ223" i="17"/>
  <c r="FF223" i="17"/>
  <c r="ES223" i="17"/>
  <c r="CI223" i="17"/>
  <c r="FE223" i="17"/>
  <c r="FC223" i="17"/>
  <c r="BO136" i="17"/>
  <c r="BW136" i="17"/>
  <c r="CE136" i="17"/>
  <c r="EP136" i="17"/>
  <c r="EX136" i="17"/>
  <c r="FF136" i="17"/>
  <c r="FN136" i="17"/>
  <c r="BS140" i="17"/>
  <c r="CA140" i="17"/>
  <c r="CI140" i="17"/>
  <c r="EX140" i="17"/>
  <c r="FF140" i="17"/>
  <c r="FN140" i="17"/>
  <c r="BW144" i="17"/>
  <c r="CE144" i="17"/>
  <c r="EX144" i="17"/>
  <c r="FF144" i="17"/>
  <c r="FN144" i="17"/>
  <c r="CA148" i="17"/>
  <c r="CI148" i="17"/>
  <c r="FF148" i="17"/>
  <c r="CE152" i="17"/>
  <c r="FO163" i="17"/>
  <c r="CJ163" i="17"/>
  <c r="FD223" i="17"/>
  <c r="FO159" i="17"/>
  <c r="CG159" i="17"/>
  <c r="FN159" i="17"/>
  <c r="CF159" i="17"/>
  <c r="AY196" i="17"/>
  <c r="EE196" i="17"/>
  <c r="FM159" i="17"/>
  <c r="FN223" i="17"/>
  <c r="CD196" i="17"/>
  <c r="FJ196" i="17"/>
  <c r="EP216" i="17"/>
  <c r="ET220" i="17"/>
  <c r="Y296" i="17"/>
  <c r="DE296" i="17"/>
  <c r="FK233" i="17"/>
  <c r="FC233" i="17"/>
  <c r="FJ233" i="17"/>
  <c r="FI233" i="17"/>
  <c r="FN233" i="17"/>
  <c r="FM233" i="17"/>
  <c r="FL233" i="17"/>
  <c r="FP233" i="17"/>
  <c r="FD233" i="17"/>
  <c r="CJ233" i="17"/>
  <c r="BO196" i="17"/>
  <c r="EU196" i="17"/>
  <c r="BW196" i="17"/>
  <c r="FC196" i="17"/>
  <c r="CE196" i="17"/>
  <c r="FK196" i="17"/>
  <c r="H296" i="17"/>
  <c r="CN296" i="17"/>
  <c r="FI216" i="17"/>
  <c r="FA216" i="17"/>
  <c r="ES216" i="17"/>
  <c r="FP216" i="17"/>
  <c r="FH216" i="17"/>
  <c r="EZ216" i="17"/>
  <c r="ER216" i="17"/>
  <c r="FO216" i="17"/>
  <c r="FG216" i="17"/>
  <c r="EY216" i="17"/>
  <c r="EQ216" i="17"/>
  <c r="CJ216" i="17"/>
  <c r="ET216" i="17"/>
  <c r="FE216" i="17"/>
  <c r="L296" i="17"/>
  <c r="CR296" i="17"/>
  <c r="FI220" i="17"/>
  <c r="FA220" i="17"/>
  <c r="ES220" i="17"/>
  <c r="FP220" i="17"/>
  <c r="FH220" i="17"/>
  <c r="EZ220" i="17"/>
  <c r="ER220" i="17"/>
  <c r="FO220" i="17"/>
  <c r="FG220" i="17"/>
  <c r="EY220" i="17"/>
  <c r="EQ220" i="17"/>
  <c r="FL220" i="17"/>
  <c r="EX220" i="17"/>
  <c r="CI220" i="17"/>
  <c r="EU220" i="17"/>
  <c r="FJ220" i="17"/>
  <c r="S296" i="17"/>
  <c r="CY296" i="17"/>
  <c r="FO227" i="17"/>
  <c r="FG227" i="17"/>
  <c r="EY227" i="17"/>
  <c r="FN227" i="17"/>
  <c r="FF227" i="17"/>
  <c r="EX227" i="17"/>
  <c r="FM227" i="17"/>
  <c r="FE227" i="17"/>
  <c r="EW227" i="17"/>
  <c r="FL227" i="17"/>
  <c r="FA227" i="17"/>
  <c r="FK227" i="17"/>
  <c r="EZ227" i="17"/>
  <c r="FJ227" i="17"/>
  <c r="CJ227" i="17"/>
  <c r="FH227" i="17"/>
  <c r="CI227" i="17"/>
  <c r="FD227" i="17"/>
  <c r="T296" i="17"/>
  <c r="CZ296" i="17"/>
  <c r="FL228" i="17"/>
  <c r="FD228" i="17"/>
  <c r="FK228" i="17"/>
  <c r="FC228" i="17"/>
  <c r="CJ228" i="17"/>
  <c r="FJ228" i="17"/>
  <c r="FB228" i="17"/>
  <c r="CI228" i="17"/>
  <c r="FO228" i="17"/>
  <c r="FA228" i="17"/>
  <c r="FN228" i="17"/>
  <c r="EZ228" i="17"/>
  <c r="FM228" i="17"/>
  <c r="EY228" i="17"/>
  <c r="FI228" i="17"/>
  <c r="FH228" i="17"/>
  <c r="FP228" i="17"/>
  <c r="EU216" i="17"/>
  <c r="FF216" i="17"/>
  <c r="CJ220" i="17"/>
  <c r="EV220" i="17"/>
  <c r="FK220" i="17"/>
  <c r="U296" i="17"/>
  <c r="DA296" i="17"/>
  <c r="FK229" i="17"/>
  <c r="FC229" i="17"/>
  <c r="CI229" i="17"/>
  <c r="FJ229" i="17"/>
  <c r="FB229" i="17"/>
  <c r="FI229" i="17"/>
  <c r="FA229" i="17"/>
  <c r="FF229" i="17"/>
  <c r="FP229" i="17"/>
  <c r="FE229" i="17"/>
  <c r="FO229" i="17"/>
  <c r="FD229" i="17"/>
  <c r="FN229" i="17"/>
  <c r="FM229" i="17"/>
  <c r="EV216" i="17"/>
  <c r="FJ216" i="17"/>
  <c r="EW220" i="17"/>
  <c r="FM220" i="17"/>
  <c r="FE233" i="17"/>
  <c r="BJ296" i="17"/>
  <c r="EP296" i="17"/>
  <c r="AJ296" i="17"/>
  <c r="DP296" i="17"/>
  <c r="FP244" i="17"/>
  <c r="FO244" i="17"/>
  <c r="CJ244" i="17"/>
  <c r="CI244" i="17"/>
  <c r="FN244" i="17"/>
  <c r="AA296" i="17"/>
  <c r="DG296" i="17"/>
  <c r="FO235" i="17"/>
  <c r="FG235" i="17"/>
  <c r="FN235" i="17"/>
  <c r="FF235" i="17"/>
  <c r="FM235" i="17"/>
  <c r="FE235" i="17"/>
  <c r="CI235" i="17"/>
  <c r="FP235" i="17"/>
  <c r="FL235" i="17"/>
  <c r="FO245" i="17"/>
  <c r="AK296" i="17"/>
  <c r="DQ296" i="17"/>
  <c r="CJ245" i="17"/>
  <c r="FP245" i="17"/>
  <c r="FL224" i="17"/>
  <c r="FD224" i="17"/>
  <c r="EV224" i="17"/>
  <c r="P296" i="17"/>
  <c r="CV296" i="17"/>
  <c r="CJ224" i="17"/>
  <c r="EX224" i="17"/>
  <c r="FG224" i="17"/>
  <c r="FP224" i="17"/>
  <c r="EZ225" i="17"/>
  <c r="AZ296" i="17"/>
  <c r="EF296" i="17"/>
  <c r="EY224" i="17"/>
  <c r="FH224" i="17"/>
  <c r="Q296" i="17"/>
  <c r="CW296" i="17"/>
  <c r="FK225" i="17"/>
  <c r="FC225" i="17"/>
  <c r="EU225" i="17"/>
  <c r="FJ225" i="17"/>
  <c r="FB225" i="17"/>
  <c r="FI225" i="17"/>
  <c r="FA225" i="17"/>
  <c r="CI225" i="17"/>
  <c r="FD225" i="17"/>
  <c r="FO225" i="17"/>
  <c r="FL232" i="17"/>
  <c r="FD232" i="17"/>
  <c r="X296" i="17"/>
  <c r="DD296" i="17"/>
  <c r="FK232" i="17"/>
  <c r="FC232" i="17"/>
  <c r="FJ232" i="17"/>
  <c r="FB232" i="17"/>
  <c r="CI232" i="17"/>
  <c r="FN232" i="17"/>
  <c r="CJ217" i="17"/>
  <c r="ER217" i="17"/>
  <c r="EZ217" i="17"/>
  <c r="FH217" i="17"/>
  <c r="FP217" i="17"/>
  <c r="EV219" i="17"/>
  <c r="FD219" i="17"/>
  <c r="FL219" i="17"/>
  <c r="M296" i="17"/>
  <c r="CS296" i="17"/>
  <c r="FK221" i="17"/>
  <c r="FC221" i="17"/>
  <c r="EU221" i="17"/>
  <c r="CI221" i="17"/>
  <c r="EY221" i="17"/>
  <c r="FH221" i="17"/>
  <c r="N296" i="17"/>
  <c r="CT296" i="17"/>
  <c r="FL222" i="17"/>
  <c r="FD222" i="17"/>
  <c r="EV222" i="17"/>
  <c r="CI222" i="17"/>
  <c r="ET222" i="17"/>
  <c r="FC222" i="17"/>
  <c r="FM222" i="17"/>
  <c r="EZ224" i="17"/>
  <c r="FI224" i="17"/>
  <c r="CJ225" i="17"/>
  <c r="FE225" i="17"/>
  <c r="FP225" i="17"/>
  <c r="CJ232" i="17"/>
  <c r="FO232" i="17"/>
  <c r="AB296" i="17"/>
  <c r="DH296" i="17"/>
  <c r="FP236" i="17"/>
  <c r="FH236" i="17"/>
  <c r="FN236" i="17"/>
  <c r="FF236" i="17"/>
  <c r="CJ236" i="17"/>
  <c r="FO236" i="17"/>
  <c r="CI236" i="17"/>
  <c r="FM236" i="17"/>
  <c r="AD296" i="17"/>
  <c r="DJ296" i="17"/>
  <c r="FP238" i="17"/>
  <c r="FH238" i="17"/>
  <c r="FM238" i="17"/>
  <c r="CJ238" i="17"/>
  <c r="FI238" i="17"/>
  <c r="CI238" i="17"/>
  <c r="FL238" i="17"/>
  <c r="FB226" i="17"/>
  <c r="FJ226" i="17"/>
  <c r="FB230" i="17"/>
  <c r="FJ230" i="17"/>
  <c r="FJ234" i="17"/>
  <c r="AP296" i="17"/>
  <c r="DV296" i="17"/>
  <c r="FC226" i="17"/>
  <c r="FK226" i="17"/>
  <c r="FC230" i="17"/>
  <c r="FK230" i="17"/>
  <c r="FK234" i="17"/>
  <c r="EV226" i="17"/>
  <c r="FD226" i="17"/>
  <c r="FL226" i="17"/>
  <c r="CI230" i="17"/>
  <c r="FD230" i="17"/>
  <c r="FL230" i="17"/>
  <c r="FD234" i="17"/>
  <c r="FL234" i="17"/>
  <c r="AC296" i="17"/>
  <c r="DI296" i="17"/>
  <c r="FO237" i="17"/>
  <c r="FG237" i="17"/>
  <c r="FL237" i="17"/>
  <c r="FJ237" i="17"/>
  <c r="AG296" i="17"/>
  <c r="DM296" i="17"/>
  <c r="FO241" i="17"/>
  <c r="CI241" i="17"/>
  <c r="FN241" i="17"/>
  <c r="FL241" i="17"/>
  <c r="FM241" i="17"/>
  <c r="FP241" i="17"/>
  <c r="AI296" i="17"/>
  <c r="DO296" i="17"/>
  <c r="CJ243" i="17"/>
  <c r="FP243" i="17"/>
  <c r="FN243" i="17"/>
  <c r="FM243" i="17"/>
  <c r="CI243" i="17"/>
  <c r="AL296" i="17"/>
  <c r="DR296" i="17"/>
  <c r="FP246" i="17"/>
  <c r="AN296" i="17"/>
  <c r="DT296" i="17"/>
  <c r="AU296" i="17"/>
  <c r="EA296" i="17"/>
  <c r="AM296" i="17"/>
  <c r="DS296" i="17"/>
  <c r="AE296" i="17"/>
  <c r="DK296" i="17"/>
  <c r="FK239" i="17"/>
  <c r="FP239" i="17"/>
  <c r="AF296" i="17"/>
  <c r="DL296" i="17"/>
  <c r="FP240" i="17"/>
  <c r="FM240" i="17"/>
  <c r="AH296" i="17"/>
  <c r="DN296" i="17"/>
  <c r="FP242" i="17"/>
  <c r="CI242" i="17"/>
  <c r="FO242" i="17"/>
  <c r="FM242" i="17"/>
  <c r="AT296" i="17"/>
  <c r="DZ296" i="17"/>
  <c r="BF296" i="17"/>
  <c r="EL296" i="17"/>
  <c r="BH296" i="17"/>
  <c r="EN296" i="17"/>
  <c r="CE296" i="17"/>
  <c r="FK296" i="17"/>
  <c r="AO296" i="17"/>
  <c r="DU296" i="17"/>
  <c r="AQ296" i="17"/>
  <c r="DW296" i="17"/>
  <c r="AV296" i="17"/>
  <c r="EB296" i="17"/>
  <c r="AX296" i="17"/>
  <c r="ED296" i="17"/>
  <c r="AR296" i="17"/>
  <c r="DX296" i="17"/>
  <c r="AS296" i="17"/>
  <c r="DY296" i="17"/>
  <c r="BA296" i="17"/>
  <c r="EG296" i="17"/>
  <c r="BB296" i="17"/>
  <c r="EH296" i="17"/>
  <c r="BD296" i="17"/>
  <c r="EJ296" i="17"/>
  <c r="BX296" i="17"/>
  <c r="FD296" i="17"/>
  <c r="BN296" i="17"/>
  <c r="ET296" i="17"/>
  <c r="BQ296" i="17"/>
  <c r="EW296" i="17"/>
  <c r="BR296" i="17"/>
  <c r="EX296" i="17"/>
  <c r="BT296" i="17"/>
  <c r="EZ296" i="17"/>
  <c r="BO296" i="17"/>
  <c r="EU296" i="17"/>
  <c r="BP296" i="17"/>
  <c r="EV296" i="17"/>
  <c r="CF296" i="17"/>
  <c r="FL296" i="17"/>
  <c r="CB296" i="17"/>
  <c r="FH296" i="17"/>
  <c r="CC296" i="17"/>
  <c r="FI296" i="17"/>
  <c r="CD296" i="17"/>
  <c r="FJ296" i="17"/>
  <c r="CG296" i="17"/>
  <c r="FM296" i="17"/>
  <c r="CH296" i="17"/>
  <c r="FN296" i="17"/>
  <c r="P90" i="14"/>
  <c r="P190" i="14"/>
  <c r="P89" i="14"/>
  <c r="P189" i="14"/>
  <c r="P88" i="14"/>
  <c r="P188" i="14"/>
  <c r="P87" i="14"/>
  <c r="P187" i="14"/>
  <c r="P86" i="14"/>
  <c r="P186" i="14"/>
  <c r="P85" i="14"/>
  <c r="P185" i="14"/>
  <c r="P84" i="14"/>
  <c r="P184" i="14"/>
  <c r="P83" i="14"/>
  <c r="P183" i="14"/>
  <c r="P82" i="14"/>
  <c r="P182" i="14"/>
  <c r="P81" i="14"/>
  <c r="P181" i="14"/>
  <c r="P80" i="14"/>
  <c r="P180" i="14"/>
  <c r="P79" i="14"/>
  <c r="P179" i="14"/>
  <c r="P78" i="14"/>
  <c r="P178" i="14"/>
  <c r="P77" i="14"/>
  <c r="P177" i="14"/>
  <c r="P76" i="14"/>
  <c r="P176" i="14"/>
  <c r="P75" i="14"/>
  <c r="P175" i="14"/>
  <c r="P74" i="14"/>
  <c r="P174" i="14"/>
  <c r="P73" i="14"/>
  <c r="P173" i="14"/>
  <c r="P72" i="14"/>
  <c r="P172" i="14"/>
  <c r="P71" i="14"/>
  <c r="P171" i="14"/>
  <c r="P70" i="14"/>
  <c r="P170" i="14"/>
  <c r="P69" i="14"/>
  <c r="P169" i="14"/>
  <c r="P68" i="14"/>
  <c r="P168" i="14"/>
  <c r="P67" i="14"/>
  <c r="P167" i="14"/>
  <c r="P66" i="14"/>
  <c r="P166" i="14"/>
  <c r="P65" i="14"/>
  <c r="P165" i="14"/>
  <c r="P64" i="14"/>
  <c r="P164" i="14"/>
  <c r="P63" i="14"/>
  <c r="P163" i="14"/>
  <c r="P62" i="14"/>
  <c r="P162" i="14"/>
  <c r="P61" i="14"/>
  <c r="P161" i="14"/>
  <c r="P60" i="14"/>
  <c r="P160" i="14"/>
  <c r="P59" i="14"/>
  <c r="P159" i="14"/>
  <c r="P58" i="14"/>
  <c r="P158" i="14"/>
  <c r="P57" i="14"/>
  <c r="P157" i="14"/>
  <c r="P56" i="14"/>
  <c r="P156" i="14"/>
  <c r="P55" i="14"/>
  <c r="P155" i="14"/>
  <c r="P54" i="14"/>
  <c r="P154" i="14"/>
  <c r="P53" i="14"/>
  <c r="P153" i="14"/>
  <c r="P52" i="14"/>
  <c r="P152" i="14"/>
  <c r="P51" i="14"/>
  <c r="P151" i="14"/>
  <c r="P50" i="14"/>
  <c r="P150" i="14"/>
  <c r="P49" i="14"/>
  <c r="P149" i="14"/>
  <c r="P48" i="14"/>
  <c r="P148" i="14"/>
  <c r="P47" i="14"/>
  <c r="P147" i="14"/>
  <c r="P46" i="14"/>
  <c r="P146" i="14"/>
  <c r="P45" i="14"/>
  <c r="P145" i="14"/>
  <c r="P44" i="14"/>
  <c r="P144" i="14"/>
  <c r="P43" i="14"/>
  <c r="P143" i="14"/>
  <c r="P42" i="14"/>
  <c r="P142" i="14"/>
  <c r="P41" i="14"/>
  <c r="P141" i="14"/>
  <c r="P40" i="14"/>
  <c r="P140" i="14"/>
  <c r="P39" i="14"/>
  <c r="P139" i="14"/>
  <c r="P38" i="14"/>
  <c r="P138" i="14"/>
  <c r="P37" i="14"/>
  <c r="P137" i="14"/>
  <c r="P36" i="14"/>
  <c r="P136" i="14"/>
  <c r="P35" i="14"/>
  <c r="P135" i="14"/>
  <c r="P34" i="14"/>
  <c r="P134" i="14"/>
  <c r="P33" i="14"/>
  <c r="P133" i="14"/>
  <c r="P32" i="14"/>
  <c r="P132" i="14"/>
  <c r="P31" i="14"/>
  <c r="P131" i="14"/>
  <c r="P30" i="14"/>
  <c r="P130" i="14"/>
  <c r="P29" i="14"/>
  <c r="P129" i="14"/>
  <c r="P28" i="14"/>
  <c r="P128" i="14"/>
  <c r="P27" i="14"/>
  <c r="P127" i="14"/>
  <c r="P26" i="14"/>
  <c r="P126" i="14"/>
  <c r="P25" i="14"/>
  <c r="P125" i="14"/>
  <c r="P24" i="14"/>
  <c r="P124" i="14"/>
  <c r="P23" i="14"/>
  <c r="P123" i="14"/>
  <c r="P22" i="14"/>
  <c r="P122" i="14"/>
  <c r="P21" i="14"/>
  <c r="P121" i="14"/>
  <c r="P20" i="14"/>
  <c r="P120" i="14"/>
  <c r="P19" i="14"/>
  <c r="P119" i="14"/>
  <c r="P18" i="14"/>
  <c r="P118" i="14"/>
  <c r="P17" i="14"/>
  <c r="P117" i="14"/>
  <c r="P16" i="14"/>
  <c r="P116" i="14"/>
  <c r="P15" i="14"/>
  <c r="P115" i="14"/>
  <c r="P14" i="14"/>
  <c r="P114" i="14"/>
  <c r="P13" i="14"/>
  <c r="P113" i="14"/>
  <c r="CF67" i="17"/>
  <c r="BP51" i="17"/>
  <c r="AR27" i="17"/>
  <c r="BH43" i="17"/>
  <c r="BF41" i="17"/>
  <c r="CD65" i="17"/>
  <c r="AQ26" i="17"/>
  <c r="BU19" i="17"/>
  <c r="BI44" i="17"/>
  <c r="BK46" i="17"/>
  <c r="CD28" i="17"/>
  <c r="BY23" i="17"/>
  <c r="CF27" i="17"/>
  <c r="BR16" i="17"/>
  <c r="BW58" i="17"/>
  <c r="AY34" i="17"/>
  <c r="BS17" i="17"/>
  <c r="AU30" i="17"/>
  <c r="BN49" i="17"/>
  <c r="BV20" i="17"/>
  <c r="CE66" i="17"/>
  <c r="BT18" i="17"/>
  <c r="CJ34" i="17"/>
  <c r="BW21" i="17"/>
  <c r="BM48" i="17"/>
  <c r="CB63" i="17"/>
  <c r="BU56" i="17"/>
  <c r="BC38" i="17"/>
  <c r="CC27" i="17"/>
  <c r="BJ45" i="17"/>
  <c r="CC64" i="17"/>
  <c r="AX33" i="17"/>
  <c r="BL47" i="17"/>
  <c r="BZ24" i="17"/>
  <c r="BV57" i="17"/>
  <c r="AW32" i="17"/>
  <c r="CA25" i="17"/>
  <c r="BA36" i="17"/>
  <c r="CF30" i="17"/>
  <c r="CA62" i="17"/>
  <c r="BG42" i="17"/>
  <c r="BO50" i="17"/>
  <c r="CG31" i="17"/>
  <c r="BR25" i="17"/>
  <c r="BD39" i="17"/>
  <c r="AT29" i="17"/>
  <c r="CB26" i="17"/>
  <c r="CJ47" i="17"/>
  <c r="BE40" i="17"/>
  <c r="BX59" i="17"/>
  <c r="CG68" i="17"/>
  <c r="BB37" i="17"/>
  <c r="BU32" i="17"/>
  <c r="BE57" i="17"/>
  <c r="BF58" i="17"/>
  <c r="BP27" i="17"/>
  <c r="BM24" i="17"/>
  <c r="BA53" i="17"/>
  <c r="CD41" i="17"/>
  <c r="AT21" i="17"/>
  <c r="BB29" i="17"/>
  <c r="AY53" i="17"/>
  <c r="CE42" i="17"/>
  <c r="BZ37" i="17"/>
  <c r="BQ28" i="17"/>
  <c r="BF17" i="17"/>
  <c r="BH19" i="17"/>
  <c r="BV33" i="17"/>
  <c r="CF43" i="17"/>
  <c r="BL23" i="17"/>
  <c r="CI46" i="17"/>
  <c r="BK22" i="17"/>
  <c r="BR29" i="17"/>
  <c r="CH45" i="17"/>
  <c r="BO26" i="17"/>
  <c r="BW34" i="17"/>
  <c r="BY36" i="17"/>
  <c r="BI20" i="17"/>
  <c r="BS30" i="17"/>
  <c r="CB39" i="17"/>
  <c r="BT31" i="17"/>
  <c r="BZ80" i="17"/>
  <c r="CH94" i="17"/>
  <c r="AT46" i="17"/>
  <c r="BN25" i="17"/>
  <c r="BZ33" i="17"/>
  <c r="CJ43" i="17"/>
  <c r="BE16" i="17"/>
  <c r="BI23" i="17"/>
  <c r="BX35" i="17"/>
  <c r="CC40" i="17"/>
  <c r="BG18" i="17"/>
  <c r="BA61" i="17"/>
  <c r="BJ70" i="17"/>
  <c r="BE65" i="17"/>
  <c r="CG93" i="17"/>
  <c r="AX58" i="17"/>
  <c r="BP64" i="17"/>
  <c r="BO63" i="17"/>
  <c r="CC81" i="17"/>
  <c r="AT42" i="17"/>
  <c r="BJ58" i="17"/>
  <c r="BQ65" i="17"/>
  <c r="BR38" i="17"/>
  <c r="CA47" i="17"/>
  <c r="BF26" i="17"/>
  <c r="BG27" i="17"/>
  <c r="BY45" i="17"/>
  <c r="CC49" i="17"/>
  <c r="BY25" i="17"/>
  <c r="CC29" i="17"/>
  <c r="CI35" i="17"/>
  <c r="CA27" i="17"/>
  <c r="BQ17" i="17"/>
  <c r="BN42" i="17"/>
  <c r="BK39" i="17"/>
  <c r="AU23" i="17"/>
  <c r="BG35" i="17"/>
  <c r="BF34" i="17"/>
  <c r="BS47" i="17"/>
  <c r="AQ19" i="17"/>
  <c r="AX26" i="17"/>
  <c r="BB30" i="17"/>
  <c r="BF21" i="17"/>
  <c r="CA42" i="17"/>
  <c r="BR33" i="17"/>
  <c r="CH37" i="17"/>
  <c r="BX27" i="17"/>
  <c r="BR21" i="17"/>
  <c r="BZ29" i="17"/>
  <c r="CA30" i="17"/>
  <c r="CJ39" i="17"/>
  <c r="CF35" i="17"/>
  <c r="BV25" i="17"/>
  <c r="CD33" i="17"/>
  <c r="CI38" i="17"/>
  <c r="BW26" i="17"/>
  <c r="CH46" i="17"/>
  <c r="CF64" i="17"/>
  <c r="CG65" i="17"/>
  <c r="AX30" i="17"/>
  <c r="BN65" i="17"/>
  <c r="AQ42" i="17"/>
  <c r="AV47" i="17"/>
  <c r="CE51" i="17"/>
  <c r="BN34" i="17"/>
  <c r="BI21" i="17"/>
  <c r="BZ38" i="17"/>
  <c r="BQ29" i="17"/>
  <c r="CD42" i="17"/>
  <c r="BY37" i="17"/>
  <c r="CI47" i="17"/>
  <c r="CG45" i="17"/>
  <c r="BN26" i="17"/>
  <c r="BG19" i="17"/>
  <c r="BR30" i="17"/>
  <c r="BV34" i="17"/>
  <c r="BV81" i="17"/>
  <c r="BP75" i="17"/>
  <c r="BY47" i="17"/>
  <c r="AX20" i="17"/>
  <c r="BH30" i="17"/>
  <c r="AT16" i="17"/>
  <c r="BJ57" i="17"/>
  <c r="BF53" i="17"/>
  <c r="BY72" i="17"/>
  <c r="BK58" i="17"/>
  <c r="AZ47" i="17"/>
  <c r="AV56" i="17"/>
  <c r="BT39" i="17"/>
  <c r="BC63" i="17"/>
  <c r="CA87" i="17"/>
  <c r="BV21" i="17"/>
  <c r="CJ35" i="17"/>
  <c r="BX23" i="17"/>
  <c r="BT19" i="17"/>
  <c r="CH33" i="17"/>
  <c r="BS58" i="17"/>
  <c r="BF45" i="17"/>
  <c r="CG72" i="17"/>
  <c r="BQ19" i="17"/>
  <c r="BH16" i="17"/>
  <c r="CF40" i="17"/>
  <c r="BN22" i="17"/>
  <c r="BR26" i="17"/>
  <c r="CI43" i="17"/>
  <c r="BS27" i="17"/>
  <c r="CB36" i="17"/>
  <c r="BJ18" i="17"/>
  <c r="BX32" i="17"/>
  <c r="BV30" i="17"/>
  <c r="BW31" i="17"/>
  <c r="BO23" i="17"/>
  <c r="BT28" i="17"/>
  <c r="BQ25" i="17"/>
  <c r="AQ37" i="17"/>
  <c r="BL20" i="17"/>
  <c r="BX51" i="17"/>
  <c r="BD31" i="17"/>
  <c r="BD43" i="17"/>
  <c r="AS41" i="17"/>
  <c r="BZ65" i="17"/>
  <c r="BF33" i="17"/>
  <c r="CI83" i="17"/>
  <c r="BM21" i="17"/>
  <c r="BK19" i="17"/>
  <c r="BZ34" i="17"/>
  <c r="BK70" i="17"/>
  <c r="BP30" i="17"/>
  <c r="BX38" i="17"/>
  <c r="CA41" i="17"/>
  <c r="CB42" i="17"/>
  <c r="BG21" i="17"/>
  <c r="BY39" i="17"/>
  <c r="BB16" i="17"/>
  <c r="AS33" i="17"/>
  <c r="BX64" i="17"/>
  <c r="BE45" i="17"/>
  <c r="BY65" i="17"/>
  <c r="BC43" i="17"/>
  <c r="BI49" i="17"/>
  <c r="CH74" i="17"/>
  <c r="AP30" i="17"/>
  <c r="AQ31" i="17"/>
  <c r="BT74" i="17"/>
  <c r="CD84" i="17"/>
  <c r="BA41" i="17"/>
  <c r="AU35" i="17"/>
  <c r="BU29" i="17"/>
  <c r="CE58" i="17"/>
  <c r="BI57" i="17"/>
  <c r="BB50" i="17"/>
  <c r="CD38" i="17"/>
  <c r="BW23" i="17"/>
  <c r="CE31" i="17"/>
  <c r="BS19" i="17"/>
  <c r="CD30" i="17"/>
  <c r="CC57" i="17"/>
  <c r="BU49" i="17"/>
  <c r="BV50" i="17"/>
  <c r="BA29" i="17"/>
  <c r="BE33" i="17"/>
  <c r="CJ64" i="17"/>
  <c r="BJ38" i="17"/>
  <c r="BW51" i="17"/>
  <c r="BZ54" i="17"/>
  <c r="AS21" i="17"/>
  <c r="BY53" i="17"/>
  <c r="BI37" i="17"/>
  <c r="BQ45" i="17"/>
  <c r="AW37" i="17"/>
  <c r="CB73" i="17"/>
  <c r="BZ43" i="17"/>
  <c r="BH62" i="17"/>
  <c r="BS73" i="17"/>
  <c r="BC57" i="17"/>
  <c r="BJ64" i="17"/>
  <c r="BD58" i="17"/>
  <c r="CG87" i="17"/>
  <c r="BV70" i="17"/>
  <c r="BT68" i="17"/>
  <c r="AZ48" i="17"/>
  <c r="CE79" i="17"/>
  <c r="AV44" i="17"/>
  <c r="AX46" i="17"/>
  <c r="CD78" i="17"/>
  <c r="BY73" i="17"/>
  <c r="AR40" i="17"/>
  <c r="AW45" i="17"/>
  <c r="AU43" i="17"/>
  <c r="BA49" i="17"/>
  <c r="CF80" i="17"/>
  <c r="CJ84" i="17"/>
  <c r="BN62" i="17"/>
  <c r="CG81" i="17"/>
  <c r="CI74" i="17"/>
  <c r="CH88" i="17"/>
  <c r="BF20" i="17"/>
  <c r="BP43" i="17"/>
  <c r="BO29" i="17"/>
  <c r="AY47" i="17"/>
  <c r="BP24" i="17"/>
  <c r="CC37" i="17"/>
  <c r="AV23" i="17"/>
  <c r="AZ27" i="17"/>
  <c r="AY39" i="17"/>
  <c r="BY33" i="17"/>
  <c r="BB42" i="17"/>
  <c r="BG47" i="17"/>
  <c r="BJ33" i="17"/>
  <c r="BP39" i="17"/>
  <c r="BX72" i="17"/>
  <c r="CJ44" i="17"/>
  <c r="BJ29" i="17"/>
  <c r="CJ17" i="17"/>
  <c r="BT47" i="17"/>
  <c r="BO42" i="17"/>
  <c r="BN41" i="17"/>
  <c r="CI62" i="17"/>
  <c r="BH35" i="17"/>
  <c r="BR45" i="17"/>
  <c r="BV49" i="17"/>
  <c r="AX25" i="17"/>
  <c r="CG41" i="17"/>
  <c r="BK65" i="17"/>
  <c r="CA35" i="17"/>
  <c r="AQ39" i="17"/>
  <c r="BI17" i="17"/>
  <c r="CH73" i="17"/>
  <c r="CD89" i="17"/>
  <c r="CC43" i="17"/>
  <c r="CA81" i="17"/>
  <c r="BS67" i="17"/>
  <c r="CE39" i="17"/>
  <c r="CH42" i="17"/>
  <c r="BR58" i="17"/>
  <c r="AP38" i="17"/>
  <c r="CD25" i="17"/>
  <c r="CI32" i="17"/>
  <c r="CF50" i="17"/>
  <c r="CF63" i="17"/>
  <c r="CH38" i="17"/>
  <c r="CI88" i="17"/>
  <c r="CI24" i="17"/>
  <c r="BG32" i="17"/>
  <c r="BX48" i="17"/>
  <c r="BT44" i="17"/>
  <c r="BP40" i="17"/>
  <c r="BL36" i="17"/>
  <c r="BH32" i="17"/>
  <c r="BD28" i="17"/>
  <c r="BV46" i="17"/>
  <c r="BZ50" i="17"/>
  <c r="AX22" i="17"/>
  <c r="BF30" i="17"/>
  <c r="AZ24" i="17"/>
  <c r="BJ34" i="17"/>
  <c r="AR16" i="17"/>
  <c r="AV20" i="17"/>
  <c r="AT18" i="17"/>
  <c r="BS43" i="17"/>
  <c r="BU45" i="17"/>
  <c r="BM37" i="17"/>
  <c r="AW21" i="17"/>
  <c r="BO39" i="17"/>
  <c r="BA25" i="17"/>
  <c r="BC27" i="17"/>
  <c r="CG57" i="17"/>
  <c r="CH58" i="17"/>
  <c r="BN38" i="17"/>
  <c r="AU19" i="17"/>
  <c r="BE29" i="17"/>
  <c r="BQ41" i="17"/>
  <c r="BG31" i="17"/>
  <c r="AS17" i="17"/>
  <c r="BI33" i="17"/>
  <c r="BY49" i="17"/>
  <c r="CC53" i="17"/>
  <c r="BD26" i="17"/>
  <c r="BZ78" i="17"/>
  <c r="BK63" i="17"/>
  <c r="AV48" i="17"/>
  <c r="AR44" i="17"/>
  <c r="BW75" i="17"/>
  <c r="AQ43" i="17"/>
  <c r="BV74" i="17"/>
  <c r="AS45" i="17"/>
  <c r="BM65" i="17"/>
  <c r="AY51" i="17"/>
  <c r="BT72" i="17"/>
  <c r="CD82" i="17"/>
  <c r="BU73" i="17"/>
  <c r="CE83" i="17"/>
  <c r="AU47" i="17"/>
  <c r="AP42" i="17"/>
  <c r="CF84" i="17"/>
  <c r="CI87" i="17"/>
  <c r="BN66" i="17"/>
  <c r="AX50" i="17"/>
  <c r="AW49" i="17"/>
  <c r="CJ88" i="17"/>
  <c r="CB80" i="17"/>
  <c r="CH85" i="17"/>
  <c r="AW43" i="17"/>
  <c r="AU41" i="17"/>
  <c r="BK35" i="17"/>
  <c r="BR42" i="17"/>
  <c r="BX44" i="17"/>
  <c r="BT40" i="17"/>
  <c r="BD24" i="17"/>
  <c r="BP36" i="17"/>
  <c r="CB48" i="17"/>
  <c r="BU41" i="17"/>
  <c r="BO35" i="17"/>
  <c r="BL32" i="17"/>
  <c r="BB22" i="17"/>
  <c r="BH28" i="17"/>
  <c r="AX18" i="17"/>
  <c r="BW43" i="17"/>
  <c r="BI29" i="17"/>
  <c r="AZ20" i="17"/>
  <c r="BK31" i="17"/>
  <c r="AV16" i="17"/>
  <c r="BM33" i="17"/>
  <c r="BC23" i="17"/>
  <c r="AY19" i="17"/>
  <c r="BE25" i="17"/>
  <c r="BZ46" i="17"/>
  <c r="BJ30" i="17"/>
  <c r="BS39" i="17"/>
  <c r="BA21" i="17"/>
  <c r="CD50" i="17"/>
  <c r="CA73" i="17"/>
  <c r="CJ82" i="17"/>
  <c r="BO61" i="17"/>
  <c r="BC49" i="17"/>
  <c r="AP36" i="17"/>
  <c r="BD50" i="17"/>
  <c r="BH54" i="17"/>
  <c r="CD76" i="17"/>
  <c r="BV68" i="17"/>
  <c r="BQ63" i="17"/>
  <c r="BF52" i="17"/>
  <c r="AZ46" i="17"/>
  <c r="BB48" i="17"/>
  <c r="CF78" i="17"/>
  <c r="BZ72" i="17"/>
  <c r="BS65" i="17"/>
  <c r="AX44" i="17"/>
  <c r="BR64" i="17"/>
  <c r="AT40" i="17"/>
  <c r="BP62" i="17"/>
  <c r="AY45" i="17"/>
  <c r="BU67" i="17"/>
  <c r="CI81" i="17"/>
  <c r="AR38" i="17"/>
  <c r="CB74" i="17"/>
  <c r="BL58" i="17"/>
  <c r="BK57" i="17"/>
  <c r="BA47" i="17"/>
  <c r="AS39" i="17"/>
  <c r="AV42" i="17"/>
  <c r="CI31" i="17"/>
  <c r="CJ32" i="17"/>
  <c r="CB24" i="17"/>
  <c r="CC25" i="17"/>
  <c r="CE27" i="17"/>
  <c r="BV18" i="17"/>
  <c r="BZ22" i="17"/>
  <c r="BX20" i="17"/>
  <c r="BT16" i="17"/>
  <c r="CF28" i="17"/>
  <c r="CG29" i="17"/>
  <c r="CA23" i="17"/>
  <c r="BY21" i="17"/>
  <c r="BU17" i="17"/>
  <c r="CD26" i="17"/>
  <c r="BW19" i="17"/>
  <c r="CH30" i="17"/>
  <c r="BF28" i="17"/>
  <c r="BL34" i="17"/>
  <c r="BI31" i="17"/>
  <c r="CF54" i="17"/>
  <c r="BZ48" i="17"/>
  <c r="BE27" i="17"/>
  <c r="BC25" i="17"/>
  <c r="BW45" i="17"/>
  <c r="BS41" i="17"/>
  <c r="CH56" i="17"/>
  <c r="CB50" i="17"/>
  <c r="BX46" i="17"/>
  <c r="BU43" i="17"/>
  <c r="BR40" i="17"/>
  <c r="BQ39" i="17"/>
  <c r="BP38" i="17"/>
  <c r="BV44" i="17"/>
  <c r="BM35" i="17"/>
  <c r="BJ32" i="17"/>
  <c r="AZ22" i="17"/>
  <c r="AV18" i="17"/>
  <c r="BB24" i="17"/>
  <c r="BT42" i="17"/>
  <c r="BN36" i="17"/>
  <c r="BK33" i="17"/>
  <c r="CD52" i="17"/>
  <c r="AY21" i="17"/>
  <c r="CJ58" i="17"/>
  <c r="CI57" i="17"/>
  <c r="AW19" i="17"/>
  <c r="BG29" i="17"/>
  <c r="BA23" i="17"/>
  <c r="BO37" i="17"/>
  <c r="CI73" i="17"/>
  <c r="BY63" i="17"/>
  <c r="BF44" i="17"/>
  <c r="AV34" i="17"/>
  <c r="AS31" i="17"/>
  <c r="BR56" i="17"/>
  <c r="BJ48" i="17"/>
  <c r="BH46" i="17"/>
  <c r="BB40" i="17"/>
  <c r="AP28" i="17"/>
  <c r="BC41" i="17"/>
  <c r="BN52" i="17"/>
  <c r="AX36" i="17"/>
  <c r="CA65" i="17"/>
  <c r="BZ64" i="17"/>
  <c r="CJ74" i="17"/>
  <c r="BD42" i="17"/>
  <c r="AZ38" i="17"/>
  <c r="BL50" i="17"/>
  <c r="BK49" i="17"/>
  <c r="BE43" i="17"/>
  <c r="AT32" i="17"/>
  <c r="BA39" i="17"/>
  <c r="AR30" i="17"/>
  <c r="BI47" i="17"/>
  <c r="BX62" i="17"/>
  <c r="BS57" i="17"/>
  <c r="AU33" i="17"/>
  <c r="BG45" i="17"/>
  <c r="BT58" i="17"/>
  <c r="CH72" i="17"/>
  <c r="AY37" i="17"/>
  <c r="AW35" i="17"/>
  <c r="CH24" i="17"/>
  <c r="CJ26" i="17"/>
  <c r="CC19" i="17"/>
  <c r="CF22" i="17"/>
  <c r="CI25" i="17"/>
  <c r="CB18" i="17"/>
  <c r="CA17" i="17"/>
  <c r="CE21" i="17"/>
  <c r="BZ16" i="17"/>
  <c r="CD20" i="17"/>
  <c r="CG23" i="17"/>
  <c r="AQ29" i="17"/>
  <c r="AU17" i="17"/>
  <c r="BW47" i="17"/>
  <c r="BT73" i="17"/>
  <c r="BO68" i="17"/>
  <c r="AP43" i="17"/>
  <c r="BE58" i="17"/>
  <c r="BD57" i="17"/>
  <c r="CJ89" i="17"/>
  <c r="AW50" i="17"/>
  <c r="AU48" i="17"/>
  <c r="CJ46" i="17"/>
  <c r="CD40" i="17"/>
  <c r="BR28" i="17"/>
  <c r="CG43" i="17"/>
  <c r="CB38" i="17"/>
  <c r="CI45" i="17"/>
  <c r="BZ36" i="17"/>
  <c r="BX34" i="17"/>
  <c r="BN24" i="17"/>
  <c r="BU31" i="17"/>
  <c r="CH44" i="17"/>
  <c r="BQ27" i="17"/>
  <c r="BP26" i="17"/>
  <c r="BJ20" i="17"/>
  <c r="BO25" i="17"/>
  <c r="CE41" i="17"/>
  <c r="BV32" i="17"/>
  <c r="BF16" i="17"/>
  <c r="BS29" i="17"/>
  <c r="CC39" i="17"/>
  <c r="BL22" i="17"/>
  <c r="BI19" i="17"/>
  <c r="CF42" i="17"/>
  <c r="BH18" i="17"/>
  <c r="BW33" i="17"/>
  <c r="BM23" i="17"/>
  <c r="CA37" i="17"/>
  <c r="BK21" i="17"/>
  <c r="BG17" i="17"/>
  <c r="BT30" i="17"/>
  <c r="BY35" i="17"/>
  <c r="AY24" i="17"/>
  <c r="BF31" i="17"/>
  <c r="BI34" i="17"/>
  <c r="BL37" i="17"/>
  <c r="BE30" i="17"/>
  <c r="CH80" i="17"/>
  <c r="BA26" i="17"/>
  <c r="CJ18" i="17"/>
  <c r="CI17" i="17"/>
  <c r="CH16" i="17"/>
  <c r="BT79" i="17"/>
  <c r="BN73" i="17"/>
  <c r="BO74" i="17"/>
  <c r="BI68" i="17"/>
  <c r="BU80" i="17"/>
  <c r="BQ76" i="17"/>
  <c r="BD63" i="17"/>
  <c r="AS52" i="17"/>
  <c r="BF65" i="17"/>
  <c r="AQ50" i="17"/>
  <c r="AU54" i="17"/>
  <c r="AP49" i="17"/>
  <c r="BE64" i="17"/>
  <c r="CC88" i="17"/>
  <c r="CH93" i="17"/>
  <c r="BC62" i="17"/>
  <c r="BY84" i="17"/>
  <c r="CI94" i="17"/>
  <c r="AX57" i="17"/>
  <c r="AY58" i="17"/>
  <c r="AQ23" i="17"/>
  <c r="BO47" i="17"/>
  <c r="CA51" i="17"/>
  <c r="BJ42" i="17"/>
  <c r="BW74" i="17"/>
  <c r="BL63" i="17"/>
  <c r="BE56" i="17"/>
  <c r="AW48" i="17"/>
  <c r="BX75" i="17"/>
  <c r="BV73" i="17"/>
  <c r="AS44" i="17"/>
  <c r="AY50" i="17"/>
  <c r="AU46" i="17"/>
  <c r="BG58" i="17"/>
  <c r="CF83" i="17"/>
  <c r="BU72" i="17"/>
  <c r="BM64" i="17"/>
  <c r="AR43" i="17"/>
  <c r="CD81" i="17"/>
  <c r="CA78" i="17"/>
  <c r="CG84" i="17"/>
  <c r="CE82" i="17"/>
  <c r="AT45" i="17"/>
  <c r="AP41" i="17"/>
  <c r="BF57" i="17"/>
  <c r="BK62" i="17"/>
  <c r="CC80" i="17"/>
  <c r="BT66" i="17"/>
  <c r="CA49" i="17"/>
  <c r="BB26" i="17"/>
  <c r="CG28" i="17"/>
  <c r="BY20" i="17"/>
  <c r="BW18" i="17"/>
  <c r="CA22" i="17"/>
  <c r="BV17" i="17"/>
  <c r="CC24" i="17"/>
  <c r="BX19" i="17"/>
  <c r="CE26" i="17"/>
  <c r="CI30" i="17"/>
  <c r="BU16" i="17"/>
  <c r="CB23" i="17"/>
  <c r="BZ21" i="17"/>
  <c r="CH29" i="17"/>
  <c r="BQ37" i="17"/>
  <c r="AY23" i="17"/>
  <c r="BP48" i="17"/>
  <c r="BL44" i="17"/>
  <c r="BH40" i="17"/>
  <c r="BD36" i="17"/>
  <c r="AZ32" i="17"/>
  <c r="AV28" i="17"/>
  <c r="BR50" i="17"/>
  <c r="BB34" i="17"/>
  <c r="CJ68" i="17"/>
  <c r="BF38" i="17"/>
  <c r="AP22" i="17"/>
  <c r="CE63" i="17"/>
  <c r="AT26" i="17"/>
  <c r="BN46" i="17"/>
  <c r="AR24" i="17"/>
  <c r="BA33" i="17"/>
  <c r="BQ49" i="17"/>
  <c r="BK43" i="17"/>
  <c r="BE37" i="17"/>
  <c r="BG39" i="17"/>
  <c r="CI67" i="17"/>
  <c r="AS25" i="17"/>
  <c r="AU27" i="17"/>
  <c r="BY57" i="17"/>
  <c r="BZ58" i="17"/>
  <c r="AW29" i="17"/>
  <c r="BI41" i="17"/>
  <c r="AY31" i="17"/>
  <c r="BS51" i="17"/>
  <c r="CD62" i="17"/>
  <c r="CH66" i="17"/>
  <c r="BX76" i="17"/>
  <c r="AX49" i="17"/>
  <c r="BM45" i="17"/>
  <c r="BC35" i="17"/>
  <c r="BL64" i="17"/>
  <c r="BV42" i="17"/>
  <c r="BQ24" i="17"/>
  <c r="BY32" i="17"/>
  <c r="CG40" i="17"/>
  <c r="CC36" i="17"/>
  <c r="BU28" i="17"/>
  <c r="BO22" i="17"/>
  <c r="BK18" i="17"/>
  <c r="CI42" i="17"/>
  <c r="BW30" i="17"/>
  <c r="BV29" i="17"/>
  <c r="BS26" i="17"/>
  <c r="BM20" i="17"/>
  <c r="BJ17" i="17"/>
  <c r="BN21" i="17"/>
  <c r="CB35" i="17"/>
  <c r="BI16" i="17"/>
  <c r="BL19" i="17"/>
  <c r="CD37" i="17"/>
  <c r="CE38" i="17"/>
  <c r="CH41" i="17"/>
  <c r="CA34" i="17"/>
  <c r="BP23" i="17"/>
  <c r="CF39" i="17"/>
  <c r="CG56" i="17"/>
  <c r="BY48" i="17"/>
  <c r="BW46" i="17"/>
  <c r="BI32" i="17"/>
  <c r="BE28" i="17"/>
  <c r="BZ49" i="17"/>
  <c r="CA50" i="17"/>
  <c r="BD27" i="17"/>
  <c r="BB25" i="17"/>
  <c r="BQ40" i="17"/>
  <c r="BV45" i="17"/>
  <c r="BH31" i="17"/>
  <c r="BA24" i="17"/>
  <c r="BU44" i="17"/>
  <c r="BC26" i="17"/>
  <c r="AT17" i="17"/>
  <c r="BL35" i="17"/>
  <c r="AY22" i="17"/>
  <c r="BS42" i="17"/>
  <c r="BM36" i="17"/>
  <c r="AW20" i="17"/>
  <c r="AU18" i="17"/>
  <c r="BK34" i="17"/>
  <c r="AS16" i="17"/>
  <c r="BO38" i="17"/>
  <c r="BR41" i="17"/>
  <c r="AZ23" i="17"/>
  <c r="BN37" i="17"/>
  <c r="CH57" i="17"/>
  <c r="CI58" i="17"/>
  <c r="BF29" i="17"/>
  <c r="BG30" i="17"/>
  <c r="BT43" i="17"/>
  <c r="BX47" i="17"/>
  <c r="CC16" i="17"/>
  <c r="CD17" i="17"/>
  <c r="CE18" i="17"/>
  <c r="CG20" i="17"/>
  <c r="CI22" i="17"/>
  <c r="CJ24" i="17"/>
  <c r="CH22" i="17"/>
  <c r="CB16" i="17"/>
  <c r="CF20" i="17"/>
  <c r="CD18" i="17"/>
  <c r="BY40" i="17"/>
  <c r="CC44" i="17"/>
  <c r="BU36" i="17"/>
  <c r="CJ51" i="17"/>
  <c r="CD45" i="17"/>
  <c r="CB43" i="17"/>
  <c r="CE46" i="17"/>
  <c r="BW38" i="17"/>
  <c r="BJ25" i="17"/>
  <c r="BA16" i="17"/>
  <c r="BD19" i="17"/>
  <c r="BL27" i="17"/>
  <c r="CF47" i="17"/>
  <c r="BZ41" i="17"/>
  <c r="BE20" i="17"/>
  <c r="CH49" i="17"/>
  <c r="CG48" i="17"/>
  <c r="BP31" i="17"/>
  <c r="BQ32" i="17"/>
  <c r="BG22" i="17"/>
  <c r="BB17" i="17"/>
  <c r="CI50" i="17"/>
  <c r="BC18" i="17"/>
  <c r="BS34" i="17"/>
  <c r="BN29" i="17"/>
  <c r="BM28" i="17"/>
  <c r="BI24" i="17"/>
  <c r="BV37" i="17"/>
  <c r="AP37" i="17"/>
  <c r="CI23" i="17"/>
  <c r="BZ73" i="17"/>
  <c r="AS38" i="17"/>
  <c r="AU34" i="17"/>
  <c r="BB41" i="17"/>
  <c r="AY38" i="17"/>
  <c r="BX39" i="17"/>
  <c r="CF19" i="17"/>
  <c r="BY24" i="17"/>
  <c r="CC28" i="17"/>
  <c r="BZ25" i="17"/>
  <c r="BR17" i="17"/>
  <c r="CI34" i="17"/>
  <c r="CG32" i="17"/>
  <c r="CD29" i="17"/>
  <c r="BQ16" i="17"/>
  <c r="CB27" i="17"/>
  <c r="BW22" i="17"/>
  <c r="BS18" i="17"/>
  <c r="CA26" i="17"/>
  <c r="BU20" i="17"/>
  <c r="CF31" i="17"/>
  <c r="BT32" i="17"/>
  <c r="CJ48" i="17"/>
  <c r="BP28" i="17"/>
  <c r="BS31" i="17"/>
  <c r="CF44" i="17"/>
  <c r="BL24" i="17"/>
  <c r="BW35" i="17"/>
  <c r="CE43" i="17"/>
  <c r="BU33" i="17"/>
  <c r="BO27" i="17"/>
  <c r="BD16" i="17"/>
  <c r="CB40" i="17"/>
  <c r="BX36" i="17"/>
  <c r="BM25" i="17"/>
  <c r="BF18" i="17"/>
  <c r="CA39" i="17"/>
  <c r="CC41" i="17"/>
  <c r="BJ22" i="17"/>
  <c r="BH20" i="17"/>
  <c r="CG36" i="17"/>
  <c r="CC32" i="17"/>
  <c r="CE34" i="17"/>
  <c r="BQ20" i="17"/>
  <c r="BY28" i="17"/>
  <c r="BM16" i="17"/>
  <c r="BP19" i="17"/>
  <c r="BN17" i="17"/>
  <c r="BS22" i="17"/>
  <c r="BU24" i="17"/>
  <c r="BO18" i="17"/>
  <c r="CC68" i="17"/>
  <c r="CA66" i="17"/>
  <c r="BM52" i="17"/>
  <c r="BX63" i="17"/>
  <c r="BE44" i="17"/>
  <c r="BI48" i="17"/>
  <c r="BQ56" i="17"/>
  <c r="BJ49" i="17"/>
  <c r="AS32" i="17"/>
  <c r="BA40" i="17"/>
  <c r="AZ39" i="17"/>
  <c r="BK50" i="17"/>
  <c r="BG46" i="17"/>
  <c r="BL51" i="17"/>
  <c r="AW36" i="17"/>
  <c r="AT33" i="17"/>
  <c r="BC42" i="17"/>
  <c r="AV35" i="17"/>
  <c r="AQ30" i="17"/>
  <c r="AP29" i="17"/>
  <c r="BH47" i="17"/>
  <c r="BD49" i="17"/>
  <c r="BG24" i="17"/>
  <c r="BK28" i="17"/>
  <c r="AY16" i="17"/>
  <c r="BO32" i="17"/>
  <c r="CG80" i="17"/>
  <c r="BD51" i="17"/>
  <c r="CJ38" i="17"/>
  <c r="CH81" i="17"/>
  <c r="BW62" i="17"/>
  <c r="BK26" i="17"/>
  <c r="CH21" i="17"/>
  <c r="CG21" i="17"/>
  <c r="BR57" i="17"/>
  <c r="CF59" i="17"/>
  <c r="BY52" i="17"/>
  <c r="BQ44" i="17"/>
  <c r="BG34" i="17"/>
  <c r="BM40" i="17"/>
  <c r="CJ63" i="17"/>
  <c r="CC56" i="17"/>
  <c r="BU48" i="17"/>
  <c r="CG60" i="17"/>
  <c r="BA28" i="17"/>
  <c r="AW24" i="17"/>
  <c r="AU22" i="17"/>
  <c r="BS46" i="17"/>
  <c r="BK38" i="17"/>
  <c r="BW50" i="17"/>
  <c r="BC30" i="17"/>
  <c r="AY26" i="17"/>
  <c r="AR19" i="17"/>
  <c r="AS20" i="17"/>
  <c r="BE32" i="17"/>
  <c r="BI36" i="17"/>
  <c r="AP17" i="17"/>
  <c r="AQ18" i="17"/>
  <c r="CF86" i="17"/>
  <c r="CE85" i="17"/>
  <c r="BX78" i="17"/>
  <c r="BI63" i="17"/>
  <c r="AX52" i="17"/>
  <c r="CJ90" i="17"/>
  <c r="BR72" i="17"/>
  <c r="BL66" i="17"/>
  <c r="AW51" i="17"/>
  <c r="AP44" i="17"/>
  <c r="AU49" i="17"/>
  <c r="AV50" i="17"/>
  <c r="AT48" i="17"/>
  <c r="BQ71" i="17"/>
  <c r="BN68" i="17"/>
  <c r="AR46" i="17"/>
  <c r="AQ45" i="17"/>
  <c r="BB56" i="17"/>
  <c r="AZ54" i="17"/>
  <c r="AS47" i="17"/>
  <c r="AX37" i="17"/>
  <c r="BS66" i="17"/>
  <c r="AS40" i="17"/>
  <c r="BA48" i="17"/>
  <c r="AY46" i="17"/>
  <c r="AV43" i="17"/>
  <c r="BP63" i="17"/>
  <c r="BC50" i="17"/>
  <c r="AW44" i="17"/>
  <c r="AQ38" i="17"/>
  <c r="BO62" i="17"/>
  <c r="AX45" i="17"/>
  <c r="AT41" i="17"/>
  <c r="BQ36" i="17"/>
  <c r="BM32" i="17"/>
  <c r="BB21" i="17"/>
  <c r="AV41" i="17"/>
  <c r="AR31" i="17"/>
  <c r="CB67" i="17"/>
  <c r="AR39" i="17"/>
  <c r="AU42" i="17"/>
  <c r="CC17" i="17"/>
  <c r="BH23" i="17"/>
  <c r="CD44" i="17"/>
  <c r="BV36" i="17"/>
  <c r="BR32" i="17"/>
  <c r="CH48" i="17"/>
  <c r="CI49" i="17"/>
  <c r="BQ31" i="17"/>
  <c r="BH22" i="17"/>
  <c r="BK25" i="17"/>
  <c r="BZ40" i="17"/>
  <c r="BM27" i="17"/>
  <c r="CF46" i="17"/>
  <c r="CE45" i="17"/>
  <c r="BS33" i="17"/>
  <c r="BE19" i="17"/>
  <c r="BJ24" i="17"/>
  <c r="CG47" i="17"/>
  <c r="CJ50" i="17"/>
  <c r="BD18" i="17"/>
  <c r="BU35" i="17"/>
  <c r="BC17" i="17"/>
  <c r="BT34" i="17"/>
  <c r="BN28" i="17"/>
  <c r="BW63" i="17"/>
  <c r="BP56" i="17"/>
  <c r="BH48" i="17"/>
  <c r="BD44" i="17"/>
  <c r="AZ40" i="17"/>
  <c r="AV36" i="17"/>
  <c r="AR32" i="17"/>
  <c r="CG73" i="17"/>
  <c r="AX38" i="17"/>
  <c r="BJ50" i="17"/>
  <c r="BF46" i="17"/>
  <c r="AT34" i="17"/>
  <c r="BW37" i="17"/>
  <c r="CJ23" i="17"/>
  <c r="BK23" i="17"/>
  <c r="BZ28" i="17"/>
  <c r="BV24" i="17"/>
  <c r="CA74" i="17"/>
  <c r="BR65" i="17"/>
  <c r="BT35" i="17"/>
  <c r="BY64" i="17"/>
  <c r="BO30" i="17"/>
  <c r="CJ36" i="17"/>
  <c r="CF32" i="17"/>
  <c r="CB28" i="17"/>
  <c r="CH34" i="17"/>
  <c r="BV22" i="17"/>
  <c r="BP16" i="17"/>
  <c r="BZ26" i="17"/>
  <c r="BX24" i="17"/>
  <c r="BR18" i="17"/>
  <c r="BT20" i="17"/>
  <c r="CE59" i="17"/>
  <c r="BC31" i="17"/>
  <c r="BP44" i="17"/>
  <c r="BD32" i="17"/>
  <c r="CF60" i="17"/>
  <c r="AZ28" i="17"/>
  <c r="BT48" i="17"/>
  <c r="BO43" i="17"/>
  <c r="CI63" i="17"/>
  <c r="AR20" i="17"/>
  <c r="BM41" i="17"/>
  <c r="CB56" i="17"/>
  <c r="AV24" i="17"/>
  <c r="CD58" i="17"/>
  <c r="BH36" i="17"/>
  <c r="AY27" i="17"/>
  <c r="CH62" i="17"/>
  <c r="BL40" i="17"/>
  <c r="AW25" i="17"/>
  <c r="AP18" i="17"/>
  <c r="AT22" i="17"/>
  <c r="BJ37" i="17"/>
  <c r="BT23" i="17"/>
  <c r="G46" i="14"/>
  <c r="H46" i="14"/>
  <c r="I46" i="14"/>
  <c r="I146" i="14"/>
  <c r="G47" i="14"/>
  <c r="G147" i="14"/>
  <c r="H47" i="14"/>
  <c r="H147" i="14"/>
  <c r="I47" i="14"/>
  <c r="I147" i="14"/>
  <c r="G48" i="14"/>
  <c r="G148" i="14"/>
  <c r="H48" i="14"/>
  <c r="I48" i="14"/>
  <c r="G49" i="14"/>
  <c r="H49" i="14"/>
  <c r="H149" i="14"/>
  <c r="I49" i="14"/>
  <c r="G50" i="14"/>
  <c r="G150" i="14"/>
  <c r="H50" i="14"/>
  <c r="H150" i="14"/>
  <c r="I50" i="14"/>
  <c r="G51" i="14"/>
  <c r="H51" i="14"/>
  <c r="I51" i="14"/>
  <c r="G52" i="14"/>
  <c r="G152" i="14"/>
  <c r="H52" i="14"/>
  <c r="I52" i="14"/>
  <c r="I152" i="14"/>
  <c r="G53" i="14"/>
  <c r="G153" i="14"/>
  <c r="H53" i="14"/>
  <c r="I53" i="14"/>
  <c r="G54" i="14"/>
  <c r="H54" i="14"/>
  <c r="I54" i="14"/>
  <c r="I154" i="14"/>
  <c r="G55" i="14"/>
  <c r="H55" i="14"/>
  <c r="H155" i="14"/>
  <c r="I55" i="14"/>
  <c r="I155" i="14"/>
  <c r="G56" i="14"/>
  <c r="H56" i="14"/>
  <c r="I56" i="14"/>
  <c r="G57" i="14"/>
  <c r="H57" i="14"/>
  <c r="H157" i="14"/>
  <c r="I57" i="14"/>
  <c r="G58" i="14"/>
  <c r="H58" i="14"/>
  <c r="H158" i="14"/>
  <c r="I58" i="14"/>
  <c r="G59" i="14"/>
  <c r="H59" i="14"/>
  <c r="I59" i="14"/>
  <c r="G60" i="14"/>
  <c r="G160" i="14"/>
  <c r="H60" i="14"/>
  <c r="I60" i="14"/>
  <c r="I160" i="14"/>
  <c r="G61" i="14"/>
  <c r="G161" i="14"/>
  <c r="H61" i="14"/>
  <c r="I61" i="14"/>
  <c r="G62" i="14"/>
  <c r="H62" i="14"/>
  <c r="I62" i="14"/>
  <c r="I162" i="14"/>
  <c r="G63" i="14"/>
  <c r="G163" i="14"/>
  <c r="H63" i="14"/>
  <c r="H163" i="14"/>
  <c r="I63" i="14"/>
  <c r="I163" i="14"/>
  <c r="G64" i="14"/>
  <c r="G164" i="14"/>
  <c r="H64" i="14"/>
  <c r="I64" i="14"/>
  <c r="G65" i="14"/>
  <c r="H65" i="14"/>
  <c r="I65" i="14"/>
  <c r="I165" i="14"/>
  <c r="G66" i="14"/>
  <c r="G166" i="14"/>
  <c r="H66" i="14"/>
  <c r="H166" i="14"/>
  <c r="I66" i="14"/>
  <c r="I166" i="14"/>
  <c r="G67" i="14"/>
  <c r="H67" i="14"/>
  <c r="I67" i="14"/>
  <c r="G68" i="14"/>
  <c r="H68" i="14"/>
  <c r="H168" i="14"/>
  <c r="I68" i="14"/>
  <c r="G69" i="14"/>
  <c r="G169" i="14"/>
  <c r="H69" i="14"/>
  <c r="H169" i="14"/>
  <c r="I69" i="14"/>
  <c r="G70" i="14"/>
  <c r="H70" i="14"/>
  <c r="I70" i="14"/>
  <c r="I170" i="14"/>
  <c r="G71" i="14"/>
  <c r="G171" i="14"/>
  <c r="H71" i="14"/>
  <c r="H171" i="14"/>
  <c r="I71" i="14"/>
  <c r="I171" i="14"/>
  <c r="G72" i="14"/>
  <c r="H72" i="14"/>
  <c r="I72" i="14"/>
  <c r="G73" i="14"/>
  <c r="H73" i="14"/>
  <c r="I73" i="14"/>
  <c r="G74" i="14"/>
  <c r="G174" i="14"/>
  <c r="H74" i="14"/>
  <c r="H174" i="14"/>
  <c r="I74" i="14"/>
  <c r="G75" i="14"/>
  <c r="H75" i="14"/>
  <c r="I75" i="14"/>
  <c r="G76" i="14"/>
  <c r="H76" i="14"/>
  <c r="I76" i="14"/>
  <c r="I176" i="14"/>
  <c r="G77" i="14"/>
  <c r="G177" i="14"/>
  <c r="H77" i="14"/>
  <c r="I77" i="14"/>
  <c r="G78" i="14"/>
  <c r="H78" i="14"/>
  <c r="I78" i="14"/>
  <c r="G79" i="14"/>
  <c r="H79" i="14"/>
  <c r="I79" i="14"/>
  <c r="I179" i="14"/>
  <c r="G80" i="14"/>
  <c r="H80" i="14"/>
  <c r="I80" i="14"/>
  <c r="G81" i="14"/>
  <c r="H81" i="14"/>
  <c r="H181" i="14"/>
  <c r="I81" i="14"/>
  <c r="G82" i="14"/>
  <c r="G182" i="14"/>
  <c r="H82" i="14"/>
  <c r="H182" i="14"/>
  <c r="I82" i="14"/>
  <c r="G83" i="14"/>
  <c r="H83" i="14"/>
  <c r="I83" i="14"/>
  <c r="G84" i="14"/>
  <c r="H84" i="14"/>
  <c r="H184" i="14"/>
  <c r="I84" i="14"/>
  <c r="I184" i="14"/>
  <c r="G85" i="14"/>
  <c r="G185" i="14"/>
  <c r="H85" i="14"/>
  <c r="H185" i="14"/>
  <c r="I85" i="14"/>
  <c r="G86" i="14"/>
  <c r="H86" i="14"/>
  <c r="I86" i="14"/>
  <c r="G87" i="14"/>
  <c r="G187" i="14"/>
  <c r="H87" i="14"/>
  <c r="H187" i="14"/>
  <c r="I87" i="14"/>
  <c r="I187" i="14"/>
  <c r="G88" i="14"/>
  <c r="G188" i="14"/>
  <c r="H88" i="14"/>
  <c r="I88" i="14"/>
  <c r="G89" i="14"/>
  <c r="H89" i="14"/>
  <c r="I89" i="14"/>
  <c r="I189" i="14"/>
  <c r="G90" i="14"/>
  <c r="G190" i="14"/>
  <c r="H90" i="14"/>
  <c r="H190" i="14"/>
  <c r="I90" i="14"/>
  <c r="I190" i="14"/>
  <c r="CL14" i="9"/>
  <c r="CQ14" i="9"/>
  <c r="CK14" i="9"/>
  <c r="CP14" i="9"/>
  <c r="CJ14" i="9"/>
  <c r="CO14" i="9"/>
  <c r="CI14" i="9"/>
  <c r="CN14" i="9"/>
  <c r="CR14" i="9"/>
  <c r="C10" i="14"/>
  <c r="C110" i="14"/>
  <c r="CL15" i="9"/>
  <c r="BB15" i="9"/>
  <c r="CQ15" i="9"/>
  <c r="CK15" i="9"/>
  <c r="CP15" i="9"/>
  <c r="CJ15" i="9"/>
  <c r="CO15" i="9"/>
  <c r="CI15" i="9"/>
  <c r="CN15" i="9"/>
  <c r="CR15" i="9"/>
  <c r="C11" i="14"/>
  <c r="C111" i="14"/>
  <c r="C13" i="14"/>
  <c r="C113" i="14"/>
  <c r="C14" i="14"/>
  <c r="C114" i="14"/>
  <c r="C15" i="14"/>
  <c r="C115" i="14"/>
  <c r="C16" i="14"/>
  <c r="C116" i="14"/>
  <c r="C17" i="14"/>
  <c r="C117" i="14"/>
  <c r="C18" i="14"/>
  <c r="C118" i="14"/>
  <c r="C19" i="14"/>
  <c r="C119" i="14"/>
  <c r="C20" i="14"/>
  <c r="C120" i="14"/>
  <c r="C21" i="14"/>
  <c r="C121" i="14"/>
  <c r="C22" i="14"/>
  <c r="C122" i="14"/>
  <c r="C23" i="14"/>
  <c r="C123" i="14"/>
  <c r="C24" i="14"/>
  <c r="C124" i="14"/>
  <c r="C25" i="14"/>
  <c r="C125" i="14"/>
  <c r="C26" i="14"/>
  <c r="C126" i="14"/>
  <c r="C27" i="14"/>
  <c r="C127" i="14"/>
  <c r="C28" i="14"/>
  <c r="C128" i="14"/>
  <c r="C29" i="14"/>
  <c r="C129" i="14"/>
  <c r="C30" i="14"/>
  <c r="C130" i="14"/>
  <c r="C31" i="14"/>
  <c r="C131" i="14"/>
  <c r="C32" i="14"/>
  <c r="C132" i="14"/>
  <c r="C33" i="14"/>
  <c r="C133" i="14"/>
  <c r="C34" i="14"/>
  <c r="C134" i="14"/>
  <c r="C35" i="14"/>
  <c r="C135" i="14"/>
  <c r="C36" i="14"/>
  <c r="C136" i="14"/>
  <c r="C37" i="14"/>
  <c r="C137" i="14"/>
  <c r="C38" i="14"/>
  <c r="C138" i="14"/>
  <c r="C39" i="14"/>
  <c r="C139" i="14"/>
  <c r="C40" i="14"/>
  <c r="C140" i="14"/>
  <c r="C41" i="14"/>
  <c r="C141" i="14"/>
  <c r="C42" i="14"/>
  <c r="C142" i="14"/>
  <c r="C43" i="14"/>
  <c r="C143" i="14"/>
  <c r="C44" i="14"/>
  <c r="C144" i="14"/>
  <c r="C45" i="14"/>
  <c r="C145" i="14"/>
  <c r="C46" i="14"/>
  <c r="C146" i="14"/>
  <c r="C47" i="14"/>
  <c r="C147" i="14"/>
  <c r="C48" i="14"/>
  <c r="C148" i="14"/>
  <c r="C49" i="14"/>
  <c r="C149" i="14"/>
  <c r="C50" i="14"/>
  <c r="C150" i="14"/>
  <c r="C51" i="14"/>
  <c r="C151" i="14"/>
  <c r="C52" i="14"/>
  <c r="C152" i="14"/>
  <c r="C53" i="14"/>
  <c r="C153" i="14"/>
  <c r="C54" i="14"/>
  <c r="C154" i="14"/>
  <c r="C55" i="14"/>
  <c r="C155" i="14"/>
  <c r="C56" i="14"/>
  <c r="C156" i="14"/>
  <c r="C57" i="14"/>
  <c r="C157" i="14"/>
  <c r="C58" i="14"/>
  <c r="C158" i="14"/>
  <c r="C59" i="14"/>
  <c r="C159" i="14"/>
  <c r="C60" i="14"/>
  <c r="C160" i="14"/>
  <c r="C61" i="14"/>
  <c r="C161" i="14"/>
  <c r="C62" i="14"/>
  <c r="C162" i="14"/>
  <c r="C63" i="14"/>
  <c r="C163" i="14"/>
  <c r="C64" i="14"/>
  <c r="C164" i="14"/>
  <c r="C65" i="14"/>
  <c r="C165" i="14"/>
  <c r="C66" i="14"/>
  <c r="C166" i="14"/>
  <c r="C67" i="14"/>
  <c r="C167" i="14"/>
  <c r="C68" i="14"/>
  <c r="C168" i="14"/>
  <c r="C69" i="14"/>
  <c r="C169" i="14"/>
  <c r="C70" i="14"/>
  <c r="C170" i="14"/>
  <c r="C71" i="14"/>
  <c r="C171" i="14"/>
  <c r="C72" i="14"/>
  <c r="C172" i="14"/>
  <c r="C73" i="14"/>
  <c r="C173" i="14"/>
  <c r="C74" i="14"/>
  <c r="C174" i="14"/>
  <c r="C75" i="14"/>
  <c r="C175" i="14"/>
  <c r="C76" i="14"/>
  <c r="C176" i="14"/>
  <c r="C77" i="14"/>
  <c r="C177" i="14"/>
  <c r="C78" i="14"/>
  <c r="C178" i="14"/>
  <c r="C79" i="14"/>
  <c r="C179" i="14"/>
  <c r="C80" i="14"/>
  <c r="C180" i="14"/>
  <c r="C81" i="14"/>
  <c r="C181" i="14"/>
  <c r="C82" i="14"/>
  <c r="C182" i="14"/>
  <c r="C83" i="14"/>
  <c r="C183" i="14"/>
  <c r="C84" i="14"/>
  <c r="C184" i="14"/>
  <c r="C85" i="14"/>
  <c r="C185" i="14"/>
  <c r="C86" i="14"/>
  <c r="C186" i="14"/>
  <c r="C87" i="14"/>
  <c r="C187" i="14"/>
  <c r="C88" i="14"/>
  <c r="C188" i="14"/>
  <c r="C89" i="14"/>
  <c r="C189" i="14"/>
  <c r="C90" i="14"/>
  <c r="C190" i="14"/>
  <c r="I97" i="17"/>
  <c r="I98" i="17"/>
  <c r="I99" i="17"/>
  <c r="D13" i="14"/>
  <c r="D12" i="14"/>
  <c r="I182" i="14"/>
  <c r="G180" i="14"/>
  <c r="H177" i="14"/>
  <c r="I174" i="14"/>
  <c r="G172" i="14"/>
  <c r="H161" i="14"/>
  <c r="I158" i="14"/>
  <c r="G156" i="14"/>
  <c r="H153" i="14"/>
  <c r="I150" i="14"/>
  <c r="H145" i="14"/>
  <c r="I142" i="14"/>
  <c r="G140" i="14"/>
  <c r="H137" i="14"/>
  <c r="G132" i="14"/>
  <c r="H129" i="14"/>
  <c r="I126" i="14"/>
  <c r="G124" i="14"/>
  <c r="H121" i="14"/>
  <c r="I118" i="14"/>
  <c r="G116" i="14"/>
  <c r="H113" i="14"/>
  <c r="G145" i="14"/>
  <c r="H142" i="14"/>
  <c r="I139" i="14"/>
  <c r="G137" i="14"/>
  <c r="H134" i="14"/>
  <c r="I131" i="14"/>
  <c r="G129" i="14"/>
  <c r="H126" i="14"/>
  <c r="I123" i="14"/>
  <c r="G121" i="14"/>
  <c r="H118" i="14"/>
  <c r="I115" i="14"/>
  <c r="H179" i="14"/>
  <c r="I168" i="14"/>
  <c r="G158" i="14"/>
  <c r="I144" i="14"/>
  <c r="G142" i="14"/>
  <c r="H139" i="14"/>
  <c r="I136" i="14"/>
  <c r="G134" i="14"/>
  <c r="H131" i="14"/>
  <c r="I128" i="14"/>
  <c r="G126" i="14"/>
  <c r="H123" i="14"/>
  <c r="I120" i="14"/>
  <c r="G118" i="14"/>
  <c r="H115" i="14"/>
  <c r="I181" i="14"/>
  <c r="G179" i="14"/>
  <c r="H176" i="14"/>
  <c r="I173" i="14"/>
  <c r="H160" i="14"/>
  <c r="I157" i="14"/>
  <c r="G155" i="14"/>
  <c r="H152" i="14"/>
  <c r="I149" i="14"/>
  <c r="H144" i="14"/>
  <c r="I141" i="14"/>
  <c r="G139" i="14"/>
  <c r="H136" i="14"/>
  <c r="I133" i="14"/>
  <c r="G131" i="14"/>
  <c r="H128" i="14"/>
  <c r="I125" i="14"/>
  <c r="G123" i="14"/>
  <c r="H120" i="14"/>
  <c r="I117" i="14"/>
  <c r="G115" i="14"/>
  <c r="G184" i="14"/>
  <c r="G176" i="14"/>
  <c r="G168" i="14"/>
  <c r="G144" i="14"/>
  <c r="G136" i="14"/>
  <c r="I130" i="14"/>
  <c r="I122" i="14"/>
  <c r="I114" i="14"/>
  <c r="G189" i="14"/>
  <c r="H186" i="14"/>
  <c r="I183" i="14"/>
  <c r="G181" i="14"/>
  <c r="H178" i="14"/>
  <c r="I175" i="14"/>
  <c r="G173" i="14"/>
  <c r="H170" i="14"/>
  <c r="I167" i="14"/>
  <c r="G165" i="14"/>
  <c r="H162" i="14"/>
  <c r="I159" i="14"/>
  <c r="G157" i="14"/>
  <c r="H154" i="14"/>
  <c r="I151" i="14"/>
  <c r="G149" i="14"/>
  <c r="H146" i="14"/>
  <c r="I143" i="14"/>
  <c r="G141" i="14"/>
  <c r="H138" i="14"/>
  <c r="I135" i="14"/>
  <c r="G133" i="14"/>
  <c r="H130" i="14"/>
  <c r="I127" i="14"/>
  <c r="G125" i="14"/>
  <c r="H122" i="14"/>
  <c r="I119" i="14"/>
  <c r="G117" i="14"/>
  <c r="H114" i="14"/>
  <c r="H189" i="14"/>
  <c r="H173" i="14"/>
  <c r="H165" i="14"/>
  <c r="H141" i="14"/>
  <c r="H133" i="14"/>
  <c r="H125" i="14"/>
  <c r="G120" i="14"/>
  <c r="H117" i="14"/>
  <c r="I188" i="14"/>
  <c r="G186" i="14"/>
  <c r="H183" i="14"/>
  <c r="I180" i="14"/>
  <c r="G178" i="14"/>
  <c r="H175" i="14"/>
  <c r="I172" i="14"/>
  <c r="G170" i="14"/>
  <c r="H167" i="14"/>
  <c r="I164" i="14"/>
  <c r="G162" i="14"/>
  <c r="H159" i="14"/>
  <c r="I156" i="14"/>
  <c r="G154" i="14"/>
  <c r="H151" i="14"/>
  <c r="I148" i="14"/>
  <c r="G146" i="14"/>
  <c r="H143" i="14"/>
  <c r="I140" i="14"/>
  <c r="G138" i="14"/>
  <c r="H135" i="14"/>
  <c r="I132" i="14"/>
  <c r="G130" i="14"/>
  <c r="H127" i="14"/>
  <c r="I124" i="14"/>
  <c r="G122" i="14"/>
  <c r="H119" i="14"/>
  <c r="I116" i="14"/>
  <c r="G114" i="14"/>
  <c r="I134" i="14"/>
  <c r="I186" i="14"/>
  <c r="I178" i="14"/>
  <c r="I138" i="14"/>
  <c r="G128" i="14"/>
  <c r="H188" i="14"/>
  <c r="I185" i="14"/>
  <c r="G183" i="14"/>
  <c r="H180" i="14"/>
  <c r="I177" i="14"/>
  <c r="G175" i="14"/>
  <c r="H172" i="14"/>
  <c r="I169" i="14"/>
  <c r="G167" i="14"/>
  <c r="H164" i="14"/>
  <c r="I161" i="14"/>
  <c r="G159" i="14"/>
  <c r="H156" i="14"/>
  <c r="I153" i="14"/>
  <c r="G151" i="14"/>
  <c r="H148" i="14"/>
  <c r="I145" i="14"/>
  <c r="G143" i="14"/>
  <c r="H140" i="14"/>
  <c r="I137" i="14"/>
  <c r="G135" i="14"/>
  <c r="H132" i="14"/>
  <c r="I129" i="14"/>
  <c r="G127" i="14"/>
  <c r="H124" i="14"/>
  <c r="I121" i="14"/>
  <c r="G119" i="14"/>
  <c r="H116" i="14"/>
  <c r="I113" i="14"/>
  <c r="BC47" i="17"/>
  <c r="BR20" i="17"/>
  <c r="BY27" i="17"/>
  <c r="BG25" i="17"/>
  <c r="BE23" i="17"/>
  <c r="CD19" i="17"/>
  <c r="CA80" i="17"/>
  <c r="BT22" i="17"/>
  <c r="CI52" i="17"/>
  <c r="CD47" i="17"/>
  <c r="CJ80" i="17"/>
  <c r="BG51" i="17"/>
  <c r="BE38" i="17"/>
  <c r="CJ25" i="17"/>
  <c r="AT47" i="17"/>
  <c r="AR45" i="17"/>
  <c r="CA31" i="17"/>
  <c r="AQ44" i="17"/>
  <c r="AZ33" i="17"/>
  <c r="BV75" i="17"/>
  <c r="BI62" i="17"/>
  <c r="BM66" i="17"/>
  <c r="AV49" i="17"/>
  <c r="BT64" i="17"/>
  <c r="BL65" i="17"/>
  <c r="BK64" i="17"/>
  <c r="CC31" i="17"/>
  <c r="BH25" i="17"/>
  <c r="BY78" i="17"/>
  <c r="BF59" i="17"/>
  <c r="AP34" i="17"/>
  <c r="AY43" i="17"/>
  <c r="CH23" i="17"/>
  <c r="CE20" i="17"/>
  <c r="BF23" i="17"/>
  <c r="BL29" i="17"/>
  <c r="BS72" i="17"/>
  <c r="BC56" i="17"/>
  <c r="CD83" i="17"/>
  <c r="BU74" i="17"/>
  <c r="AT38" i="17"/>
  <c r="AU40" i="17"/>
  <c r="BG40" i="17"/>
  <c r="CI39" i="17"/>
  <c r="CF36" i="17"/>
  <c r="CB47" i="17"/>
  <c r="BT65" i="17"/>
  <c r="BU40" i="17"/>
  <c r="BC22" i="17"/>
  <c r="BN33" i="17"/>
  <c r="BX57" i="17"/>
  <c r="BB35" i="17"/>
  <c r="BS52" i="17"/>
  <c r="BN18" i="17"/>
  <c r="CD61" i="17"/>
  <c r="BP35" i="17"/>
  <c r="CI80" i="17"/>
  <c r="AX17" i="17"/>
  <c r="BK30" i="17"/>
  <c r="BO34" i="17"/>
  <c r="BS64" i="17"/>
  <c r="BL31" i="17"/>
  <c r="BR37" i="17"/>
  <c r="BQ21" i="17"/>
  <c r="BM46" i="17"/>
  <c r="AR25" i="17"/>
  <c r="CB17" i="17"/>
  <c r="BP20" i="17"/>
  <c r="BO46" i="17"/>
  <c r="BV41" i="17"/>
  <c r="AP35" i="17"/>
  <c r="CE64" i="17"/>
  <c r="BR63" i="17"/>
  <c r="BS38" i="17"/>
  <c r="BE24" i="17"/>
  <c r="AY18" i="17"/>
  <c r="BH27" i="17"/>
  <c r="BJ43" i="17"/>
  <c r="AX31" i="17"/>
  <c r="CG22" i="17"/>
  <c r="BS23" i="17"/>
  <c r="BG38" i="17"/>
  <c r="AW16" i="17"/>
  <c r="BA46" i="17"/>
  <c r="BG26" i="17"/>
  <c r="BQ62" i="17"/>
  <c r="AZ45" i="17"/>
  <c r="CA46" i="17"/>
  <c r="BI28" i="17"/>
  <c r="AW42" i="17"/>
  <c r="BU66" i="17"/>
  <c r="CD63" i="17"/>
  <c r="BK44" i="17"/>
  <c r="CC18" i="17"/>
  <c r="BU25" i="17"/>
  <c r="BX43" i="17"/>
  <c r="BA20" i="17"/>
  <c r="AZ19" i="17"/>
  <c r="CE50" i="17"/>
  <c r="BF25" i="17"/>
  <c r="BD23" i="17"/>
  <c r="BR51" i="17"/>
  <c r="BY29" i="17"/>
  <c r="BJ28" i="17"/>
  <c r="BW42" i="17"/>
  <c r="CC48" i="17"/>
  <c r="BY44" i="17"/>
  <c r="CA16" i="17"/>
  <c r="BT17" i="17"/>
  <c r="BD37" i="17"/>
  <c r="AU28" i="17"/>
  <c r="CF21" i="17"/>
  <c r="CE35" i="17"/>
  <c r="CD49" i="17"/>
  <c r="CB72" i="17"/>
  <c r="AR17" i="17"/>
  <c r="CB53" i="17"/>
  <c r="BK36" i="17"/>
  <c r="BL43" i="17"/>
  <c r="BQ48" i="17"/>
  <c r="BE49" i="17"/>
  <c r="BR62" i="17"/>
  <c r="BL56" i="17"/>
  <c r="AT39" i="17"/>
  <c r="BF51" i="17"/>
  <c r="CG30" i="17"/>
  <c r="BA34" i="17"/>
  <c r="BH41" i="17"/>
  <c r="BC36" i="17"/>
  <c r="BW56" i="17"/>
  <c r="BT45" i="17"/>
  <c r="BO40" i="17"/>
  <c r="AU26" i="17"/>
  <c r="BZ57" i="17"/>
  <c r="BY56" i="17"/>
  <c r="BW54" i="17"/>
  <c r="CG51" i="17"/>
  <c r="BF50" i="17"/>
  <c r="BM57" i="17"/>
  <c r="AV40" i="17"/>
  <c r="AS24" i="17"/>
  <c r="AR37" i="17"/>
  <c r="CD75" i="17"/>
  <c r="BW68" i="17"/>
  <c r="CC74" i="17"/>
  <c r="CF29" i="17"/>
  <c r="CI68" i="17"/>
  <c r="BI42" i="17"/>
  <c r="AQ24" i="17"/>
  <c r="CG66" i="17"/>
  <c r="BV47" i="17"/>
  <c r="BQ42" i="17"/>
  <c r="CA58" i="17"/>
  <c r="BA32" i="17"/>
  <c r="BA45" i="17"/>
  <c r="BU65" i="17"/>
  <c r="BW67" i="17"/>
  <c r="BZ45" i="17"/>
  <c r="CG64" i="17"/>
  <c r="BS50" i="17"/>
  <c r="BL57" i="17"/>
  <c r="CG78" i="17"/>
  <c r="BK42" i="17"/>
  <c r="CF65" i="17"/>
  <c r="CC62" i="17"/>
  <c r="AW30" i="17"/>
  <c r="BN47" i="17"/>
  <c r="AR23" i="17"/>
  <c r="CF57" i="17"/>
  <c r="AZ25" i="17"/>
  <c r="BD35" i="17"/>
  <c r="BM44" i="17"/>
  <c r="CI66" i="17"/>
  <c r="AZ44" i="17"/>
  <c r="BS63" i="17"/>
  <c r="BX21" i="17"/>
  <c r="CH67" i="17"/>
  <c r="AP23" i="17"/>
  <c r="BL45" i="17"/>
  <c r="AT27" i="17"/>
  <c r="AT19" i="17"/>
  <c r="BB27" i="17"/>
  <c r="AQ22" i="17"/>
  <c r="AT25" i="17"/>
  <c r="CE62" i="17"/>
  <c r="BB46" i="17"/>
  <c r="BN58" i="17"/>
  <c r="BX42" i="17"/>
  <c r="BH26" i="17"/>
  <c r="BK29" i="17"/>
  <c r="BZ44" i="17"/>
  <c r="CJ54" i="17"/>
  <c r="BT37" i="17"/>
  <c r="BP33" i="17"/>
  <c r="BB19" i="17"/>
  <c r="CG50" i="17"/>
  <c r="BI26" i="17"/>
  <c r="CB45" i="17"/>
  <c r="BD21" i="17"/>
  <c r="BY42" i="17"/>
  <c r="BR35" i="17"/>
  <c r="BQ34" i="17"/>
  <c r="BE22" i="17"/>
  <c r="CC46" i="17"/>
  <c r="BU23" i="17"/>
  <c r="CA29" i="17"/>
  <c r="BS21" i="17"/>
  <c r="BP18" i="17"/>
  <c r="CB30" i="17"/>
  <c r="BW25" i="17"/>
  <c r="BM30" i="17"/>
  <c r="CF49" i="17"/>
  <c r="BC20" i="17"/>
  <c r="BX26" i="17"/>
  <c r="CI37" i="17"/>
  <c r="BM17" i="17"/>
  <c r="BL16" i="17"/>
  <c r="CB32" i="17"/>
  <c r="BI27" i="17"/>
  <c r="BV40" i="17"/>
  <c r="CB46" i="17"/>
  <c r="BR36" i="17"/>
  <c r="AP21" i="17"/>
  <c r="BB33" i="17"/>
  <c r="AS26" i="17"/>
  <c r="BQ50" i="17"/>
  <c r="CJ81" i="17"/>
  <c r="BE50" i="17"/>
  <c r="BM58" i="17"/>
  <c r="BC48" i="17"/>
  <c r="AX43" i="17"/>
  <c r="BK56" i="17"/>
  <c r="BB47" i="17"/>
  <c r="CA72" i="17"/>
  <c r="BG52" i="17"/>
  <c r="AY44" i="17"/>
  <c r="AQ36" i="17"/>
  <c r="BP34" i="17"/>
  <c r="BN32" i="17"/>
  <c r="CB25" i="17"/>
  <c r="BU18" i="17"/>
  <c r="CH31" i="17"/>
  <c r="CG35" i="17"/>
  <c r="CD32" i="17"/>
  <c r="BJ27" i="17"/>
  <c r="BW40" i="17"/>
  <c r="CD27" i="17"/>
  <c r="BZ23" i="17"/>
  <c r="CE28" i="17"/>
  <c r="BC21" i="17"/>
  <c r="BV26" i="17"/>
  <c r="BR22" i="17"/>
  <c r="CJ40" i="17"/>
  <c r="BS16" i="17"/>
  <c r="CA45" i="17"/>
  <c r="BD22" i="17"/>
  <c r="BL30" i="17"/>
  <c r="BU39" i="17"/>
  <c r="CD48" i="17"/>
  <c r="AX23" i="17"/>
  <c r="AS18" i="17"/>
  <c r="CC54" i="17"/>
  <c r="BN39" i="17"/>
  <c r="AW22" i="17"/>
  <c r="AV21" i="17"/>
  <c r="BJ35" i="17"/>
  <c r="CD34" i="17"/>
  <c r="BY50" i="17"/>
  <c r="BR43" i="17"/>
  <c r="BC28" i="17"/>
  <c r="BX49" i="17"/>
  <c r="BS44" i="17"/>
  <c r="BZ30" i="17"/>
  <c r="BT24" i="17"/>
  <c r="BN45" i="17"/>
  <c r="AY30" i="17"/>
  <c r="BR49" i="17"/>
  <c r="BC34" i="17"/>
  <c r="AV27" i="17"/>
  <c r="AZ31" i="17"/>
  <c r="AS37" i="17"/>
  <c r="BW20" i="17"/>
  <c r="CC47" i="17"/>
  <c r="BW41" i="17"/>
  <c r="AY17" i="17"/>
  <c r="BO33" i="17"/>
  <c r="CH52" i="17"/>
  <c r="AU39" i="17"/>
  <c r="AX42" i="17"/>
  <c r="AW41" i="17"/>
  <c r="BD48" i="17"/>
  <c r="BQ61" i="17"/>
  <c r="BY43" i="17"/>
  <c r="BQ35" i="17"/>
  <c r="BU38" i="17"/>
  <c r="BO17" i="17"/>
  <c r="BS36" i="17"/>
  <c r="CA44" i="17"/>
  <c r="BA18" i="17"/>
  <c r="BV19" i="17"/>
  <c r="CJ33" i="17"/>
  <c r="AV29" i="17"/>
  <c r="AY32" i="17"/>
  <c r="BP49" i="17"/>
  <c r="BU46" i="17"/>
  <c r="BM38" i="17"/>
  <c r="CG58" i="17"/>
  <c r="AQ16" i="17"/>
  <c r="BW48" i="17"/>
  <c r="CG37" i="17"/>
  <c r="CC33" i="17"/>
  <c r="BP47" i="17"/>
  <c r="AW28" i="17"/>
  <c r="BH39" i="17"/>
  <c r="BE36" i="17"/>
  <c r="BI40" i="17"/>
  <c r="BJ54" i="17"/>
  <c r="AQ35" i="17"/>
  <c r="BM31" i="17"/>
  <c r="BT38" i="17"/>
  <c r="BA19" i="17"/>
  <c r="BB20" i="17"/>
  <c r="BX68" i="17"/>
  <c r="AR36" i="17"/>
  <c r="CD74" i="17"/>
  <c r="AX16" i="17"/>
  <c r="BN16" i="17"/>
  <c r="AZ17" i="17"/>
  <c r="BX41" i="17"/>
  <c r="BN31" i="17"/>
  <c r="CI16" i="17"/>
  <c r="CA24" i="17"/>
  <c r="CC26" i="17"/>
  <c r="CH36" i="17"/>
  <c r="CE33" i="17"/>
  <c r="CF34" i="17"/>
  <c r="BV39" i="17"/>
  <c r="CH51" i="17"/>
  <c r="CE48" i="17"/>
  <c r="BY22" i="17"/>
  <c r="BY58" i="17"/>
  <c r="BF39" i="17"/>
  <c r="BO48" i="17"/>
  <c r="BP41" i="17"/>
  <c r="BH33" i="17"/>
  <c r="BD29" i="17"/>
  <c r="AU20" i="17"/>
  <c r="CA52" i="17"/>
  <c r="BO19" i="17"/>
  <c r="BW27" i="17"/>
  <c r="BX28" i="17"/>
  <c r="CH65" i="17"/>
  <c r="BF37" i="17"/>
  <c r="AX29" i="17"/>
  <c r="BJ41" i="17"/>
  <c r="BU52" i="17"/>
  <c r="AZ18" i="17"/>
  <c r="BS37" i="17"/>
  <c r="BF24" i="17"/>
  <c r="CE49" i="17"/>
  <c r="CC73" i="17"/>
  <c r="CI79" i="17"/>
  <c r="BN67" i="17"/>
  <c r="CE84" i="17"/>
  <c r="AS46" i="17"/>
  <c r="CB81" i="17"/>
  <c r="BJ63" i="17"/>
  <c r="CI44" i="17"/>
  <c r="CA36" i="17"/>
  <c r="BK20" i="17"/>
  <c r="BG16" i="17"/>
  <c r="CH43" i="17"/>
  <c r="CE40" i="17"/>
  <c r="CF41" i="17"/>
  <c r="CJ45" i="17"/>
  <c r="BW32" i="17"/>
  <c r="BO24" i="17"/>
  <c r="BT29" i="17"/>
  <c r="BV31" i="17"/>
  <c r="BS28" i="17"/>
  <c r="BH17" i="17"/>
  <c r="BU30" i="17"/>
  <c r="CD39" i="17"/>
  <c r="CB37" i="17"/>
  <c r="BL21" i="17"/>
  <c r="BQ26" i="17"/>
  <c r="BX33" i="17"/>
  <c r="BP25" i="17"/>
  <c r="BN23" i="17"/>
  <c r="CG42" i="17"/>
  <c r="BZ35" i="17"/>
  <c r="BR27" i="17"/>
  <c r="BY34" i="17"/>
  <c r="BM22" i="17"/>
  <c r="BI18" i="17"/>
  <c r="CC38" i="17"/>
  <c r="BJ19" i="17"/>
  <c r="CC63" i="17"/>
  <c r="AX32" i="17"/>
  <c r="AP24" i="17"/>
  <c r="AT28" i="17"/>
  <c r="BR52" i="17"/>
  <c r="AS27" i="17"/>
  <c r="AQ25" i="17"/>
  <c r="BJ44" i="17"/>
  <c r="BB36" i="17"/>
  <c r="CH68" i="17"/>
  <c r="BT54" i="17"/>
  <c r="BF40" i="17"/>
  <c r="AY33" i="17"/>
  <c r="BM47" i="17"/>
  <c r="BL46" i="17"/>
  <c r="AZ34" i="17"/>
  <c r="AR26" i="17"/>
  <c r="AW31" i="17"/>
  <c r="BN48" i="17"/>
  <c r="AV30" i="17"/>
  <c r="BP50" i="17"/>
  <c r="BK45" i="17"/>
  <c r="BC37" i="17"/>
  <c r="BV56" i="17"/>
  <c r="BE39" i="17"/>
  <c r="BA35" i="17"/>
  <c r="CD64" i="17"/>
  <c r="CG67" i="17"/>
  <c r="BH42" i="17"/>
  <c r="BX58" i="17"/>
  <c r="CE65" i="17"/>
  <c r="BG41" i="17"/>
  <c r="BO49" i="17"/>
  <c r="BZ60" i="17"/>
  <c r="AU29" i="17"/>
  <c r="CB62" i="17"/>
  <c r="BD38" i="17"/>
  <c r="CF66" i="17"/>
  <c r="BI43" i="17"/>
  <c r="BW57" i="17"/>
  <c r="CJ94" i="17"/>
  <c r="BE63" i="17"/>
  <c r="BV80" i="17"/>
  <c r="BH66" i="17"/>
  <c r="AQ49" i="17"/>
  <c r="BJ68" i="17"/>
  <c r="AR50" i="17"/>
  <c r="CH92" i="17"/>
  <c r="BS77" i="17"/>
  <c r="AP48" i="17"/>
  <c r="BZ84" i="17"/>
  <c r="BO73" i="17"/>
  <c r="AX56" i="17"/>
  <c r="AT52" i="17"/>
  <c r="AS51" i="17"/>
  <c r="CD88" i="17"/>
  <c r="CE89" i="17"/>
  <c r="AY57" i="17"/>
  <c r="BI67" i="17"/>
  <c r="BQ75" i="17"/>
  <c r="CF90" i="17"/>
  <c r="CI93" i="17"/>
  <c r="BN72" i="17"/>
  <c r="BM71" i="17"/>
  <c r="BR76" i="17"/>
  <c r="BF64" i="17"/>
  <c r="BW81" i="17"/>
  <c r="BT78" i="17"/>
  <c r="BD62" i="17"/>
  <c r="BG65" i="17"/>
  <c r="BP74" i="17"/>
  <c r="AZ58" i="17"/>
  <c r="CE17" i="17"/>
  <c r="CD16" i="17"/>
  <c r="CH20" i="17"/>
  <c r="CI21" i="17"/>
  <c r="CG19" i="17"/>
  <c r="CF18" i="17"/>
  <c r="CJ22" i="17"/>
  <c r="CE24" i="17"/>
  <c r="CA20" i="17"/>
  <c r="BW16" i="17"/>
  <c r="CH27" i="17"/>
  <c r="CF25" i="17"/>
  <c r="CJ29" i="17"/>
  <c r="CI28" i="17"/>
  <c r="CB21" i="17"/>
  <c r="CG26" i="17"/>
  <c r="CC22" i="17"/>
  <c r="BY18" i="17"/>
  <c r="BZ19" i="17"/>
  <c r="BX17" i="17"/>
  <c r="CD23" i="17"/>
  <c r="CH84" i="17"/>
  <c r="CF82" i="17"/>
  <c r="BF56" i="17"/>
  <c r="AX48" i="17"/>
  <c r="BV72" i="17"/>
  <c r="AV46" i="17"/>
  <c r="AT44" i="17"/>
  <c r="BA51" i="17"/>
  <c r="BP66" i="17"/>
  <c r="AZ50" i="17"/>
  <c r="AY49" i="17"/>
  <c r="BR68" i="17"/>
  <c r="BM63" i="17"/>
  <c r="BC53" i="17"/>
  <c r="CB78" i="17"/>
  <c r="AP40" i="17"/>
  <c r="BW73" i="17"/>
  <c r="BQ67" i="17"/>
  <c r="CC79" i="17"/>
  <c r="AS43" i="17"/>
  <c r="AW47" i="17"/>
  <c r="BL62" i="17"/>
  <c r="CD80" i="17"/>
  <c r="AU45" i="17"/>
  <c r="BY75" i="17"/>
  <c r="BX74" i="17"/>
  <c r="CE81" i="17"/>
  <c r="AR42" i="17"/>
  <c r="BO65" i="17"/>
  <c r="BU71" i="17"/>
  <c r="BN64" i="17"/>
  <c r="AQ41" i="17"/>
  <c r="BZ76" i="17"/>
  <c r="BG57" i="17"/>
  <c r="BH58" i="17"/>
  <c r="CJ41" i="17"/>
  <c r="BV27" i="17"/>
  <c r="BT25" i="17"/>
  <c r="CC34" i="17"/>
  <c r="BZ31" i="17"/>
  <c r="BX29" i="17"/>
  <c r="CG38" i="17"/>
  <c r="BP21" i="17"/>
  <c r="BL17" i="17"/>
  <c r="BN19" i="17"/>
  <c r="BR23" i="17"/>
  <c r="CA32" i="17"/>
  <c r="CE36" i="17"/>
  <c r="CF37" i="17"/>
  <c r="BU26" i="17"/>
  <c r="BQ22" i="17"/>
  <c r="BK16" i="17"/>
  <c r="BO20" i="17"/>
  <c r="CB33" i="17"/>
  <c r="BM18" i="17"/>
  <c r="CI40" i="17"/>
  <c r="BY30" i="17"/>
  <c r="CD35" i="17"/>
  <c r="CH39" i="17"/>
  <c r="BS24" i="17"/>
  <c r="BW28" i="17"/>
  <c r="CJ28" i="17"/>
  <c r="BZ18" i="17"/>
  <c r="CF24" i="17"/>
  <c r="CD22" i="17"/>
  <c r="CB20" i="17"/>
  <c r="BX16" i="17"/>
  <c r="CE23" i="17"/>
  <c r="CH26" i="17"/>
  <c r="BY17" i="17"/>
  <c r="CA19" i="17"/>
  <c r="CC21" i="17"/>
  <c r="CI27" i="17"/>
  <c r="CG25" i="17"/>
  <c r="BQ73" i="17"/>
  <c r="CG89" i="17"/>
  <c r="AZ56" i="17"/>
  <c r="AV52" i="17"/>
  <c r="AR48" i="17"/>
  <c r="BL68" i="17"/>
  <c r="AT50" i="17"/>
  <c r="BK67" i="17"/>
  <c r="BG63" i="17"/>
  <c r="BE61" i="17"/>
  <c r="CI91" i="17"/>
  <c r="BH64" i="17"/>
  <c r="BF62" i="17"/>
  <c r="AP46" i="17"/>
  <c r="AQ47" i="17"/>
  <c r="BY81" i="17"/>
  <c r="BR74" i="17"/>
  <c r="CB84" i="17"/>
  <c r="BX80" i="17"/>
  <c r="BT76" i="17"/>
  <c r="BM69" i="17"/>
  <c r="BB58" i="17"/>
  <c r="AS49" i="17"/>
  <c r="CH90" i="17"/>
  <c r="CA83" i="17"/>
  <c r="CF88" i="17"/>
  <c r="BP72" i="17"/>
  <c r="BZ82" i="17"/>
  <c r="BV78" i="17"/>
  <c r="BA57" i="17"/>
  <c r="BI65" i="17"/>
  <c r="CI78" i="17"/>
  <c r="BY68" i="17"/>
  <c r="BT63" i="17"/>
  <c r="BG50" i="17"/>
  <c r="BM56" i="17"/>
  <c r="BE48" i="17"/>
  <c r="BA44" i="17"/>
  <c r="AQ34" i="17"/>
  <c r="AW40" i="17"/>
  <c r="AU38" i="17"/>
  <c r="BC46" i="17"/>
  <c r="BU64" i="17"/>
  <c r="AY42" i="17"/>
  <c r="AS36" i="17"/>
  <c r="AZ43" i="17"/>
  <c r="BD47" i="17"/>
  <c r="BS62" i="17"/>
  <c r="CC72" i="17"/>
  <c r="AP33" i="17"/>
  <c r="BJ53" i="17"/>
  <c r="CD73" i="17"/>
  <c r="BH51" i="17"/>
  <c r="CG76" i="17"/>
  <c r="AT37" i="17"/>
  <c r="BN57" i="17"/>
  <c r="AV39" i="17"/>
  <c r="BB45" i="17"/>
  <c r="AX41" i="17"/>
  <c r="CE74" i="17"/>
  <c r="BO58" i="17"/>
  <c r="AR35" i="17"/>
  <c r="BF49" i="17"/>
  <c r="CF75" i="17"/>
  <c r="BZ69" i="17"/>
  <c r="BW66" i="17"/>
  <c r="BV65" i="17"/>
  <c r="CF48" i="17"/>
  <c r="CB44" i="17"/>
  <c r="BX40" i="17"/>
  <c r="BT36" i="17"/>
  <c r="BP32" i="17"/>
  <c r="BL28" i="17"/>
  <c r="CH50" i="17"/>
  <c r="BR34" i="17"/>
  <c r="BH24" i="17"/>
  <c r="CD46" i="17"/>
  <c r="BD20" i="17"/>
  <c r="BV38" i="17"/>
  <c r="AZ16" i="17"/>
  <c r="BB18" i="17"/>
  <c r="BN30" i="17"/>
  <c r="BF22" i="17"/>
  <c r="BJ26" i="17"/>
  <c r="BU37" i="17"/>
  <c r="BE21" i="17"/>
  <c r="BW39" i="17"/>
  <c r="BI25" i="17"/>
  <c r="BK27" i="17"/>
  <c r="BC19" i="17"/>
  <c r="BM29" i="17"/>
  <c r="BY41" i="17"/>
  <c r="BO31" i="17"/>
  <c r="CE47" i="17"/>
  <c r="BZ42" i="17"/>
  <c r="CC45" i="17"/>
  <c r="BG23" i="17"/>
  <c r="BS35" i="17"/>
  <c r="BQ33" i="17"/>
  <c r="CG49" i="17"/>
  <c r="BA17" i="17"/>
  <c r="CA43" i="17"/>
  <c r="CI51" i="17"/>
  <c r="BM68" i="17"/>
  <c r="CE86" i="17"/>
  <c r="BW78" i="17"/>
  <c r="AU50" i="17"/>
  <c r="BH63" i="17"/>
  <c r="AW52" i="17"/>
  <c r="BA56" i="17"/>
  <c r="AS48" i="17"/>
  <c r="AQ46" i="17"/>
  <c r="AT49" i="17"/>
  <c r="AP45" i="17"/>
  <c r="AV51" i="17"/>
  <c r="BP71" i="17"/>
  <c r="AR47" i="17"/>
  <c r="BG62" i="17"/>
  <c r="BI64" i="17"/>
  <c r="BJ65" i="17"/>
  <c r="CG88" i="17"/>
  <c r="CF87" i="17"/>
  <c r="CJ91" i="17"/>
  <c r="BS74" i="17"/>
  <c r="BZ81" i="17"/>
  <c r="BN69" i="17"/>
  <c r="BY80" i="17"/>
  <c r="CB83" i="17"/>
  <c r="CH89" i="17"/>
  <c r="BK66" i="17"/>
  <c r="BQ72" i="17"/>
  <c r="CC84" i="17"/>
  <c r="CI90" i="17"/>
  <c r="BX79" i="17"/>
  <c r="BB57" i="17"/>
  <c r="BC58" i="17"/>
  <c r="BR73" i="17"/>
  <c r="CA82" i="17"/>
  <c r="BT50" i="17"/>
  <c r="BV52" i="17"/>
  <c r="CG63" i="17"/>
  <c r="BZ56" i="17"/>
  <c r="BR48" i="17"/>
  <c r="BP46" i="17"/>
  <c r="BF36" i="17"/>
  <c r="AT24" i="17"/>
  <c r="BB32" i="17"/>
  <c r="CI65" i="17"/>
  <c r="BS49" i="17"/>
  <c r="BM43" i="17"/>
  <c r="BE35" i="17"/>
  <c r="BA31" i="17"/>
  <c r="BD34" i="17"/>
  <c r="BK41" i="17"/>
  <c r="BJ40" i="17"/>
  <c r="BC33" i="17"/>
  <c r="BN44" i="17"/>
  <c r="AX28" i="17"/>
  <c r="BU51" i="17"/>
  <c r="BH38" i="17"/>
  <c r="BO45" i="17"/>
  <c r="AR22" i="17"/>
  <c r="AU25" i="17"/>
  <c r="AS23" i="17"/>
  <c r="BI39" i="17"/>
  <c r="AP20" i="17"/>
  <c r="CB58" i="17"/>
  <c r="AV26" i="17"/>
  <c r="AQ21" i="17"/>
  <c r="BL42" i="17"/>
  <c r="AZ30" i="17"/>
  <c r="CH64" i="17"/>
  <c r="CA57" i="17"/>
  <c r="BQ47" i="17"/>
  <c r="CF62" i="17"/>
  <c r="AY29" i="17"/>
  <c r="AW27" i="17"/>
  <c r="BG37" i="17"/>
  <c r="BN27" i="17"/>
  <c r="BL25" i="17"/>
  <c r="BU34" i="17"/>
  <c r="BT33" i="17"/>
  <c r="CJ49" i="17"/>
  <c r="BD17" i="17"/>
  <c r="BR31" i="17"/>
  <c r="BV35" i="17"/>
  <c r="BX37" i="17"/>
  <c r="BZ39" i="17"/>
  <c r="BQ30" i="17"/>
  <c r="BI22" i="17"/>
  <c r="CE44" i="17"/>
  <c r="CI48" i="17"/>
  <c r="BM26" i="17"/>
  <c r="BY38" i="17"/>
  <c r="BJ23" i="17"/>
  <c r="BC16" i="17"/>
  <c r="BG20" i="17"/>
  <c r="CH47" i="17"/>
  <c r="BO28" i="17"/>
  <c r="CC42" i="17"/>
  <c r="BW36" i="17"/>
  <c r="BP29" i="17"/>
  <c r="BK24" i="17"/>
  <c r="CA40" i="17"/>
  <c r="BF19" i="17"/>
  <c r="CG46" i="17"/>
  <c r="CB41" i="17"/>
  <c r="CF45" i="17"/>
  <c r="BH21" i="17"/>
  <c r="BS32" i="17"/>
  <c r="CD43" i="17"/>
  <c r="BE18" i="17"/>
  <c r="CA28" i="17"/>
  <c r="CD31" i="17"/>
  <c r="BS20" i="17"/>
  <c r="BO16" i="17"/>
  <c r="CI36" i="17"/>
  <c r="CE32" i="17"/>
  <c r="CH35" i="17"/>
  <c r="BX25" i="17"/>
  <c r="CF33" i="17"/>
  <c r="BW24" i="17"/>
  <c r="BZ27" i="17"/>
  <c r="BQ18" i="17"/>
  <c r="BT21" i="17"/>
  <c r="BY26" i="17"/>
  <c r="BR19" i="17"/>
  <c r="BV23" i="17"/>
  <c r="CJ37" i="17"/>
  <c r="BP17" i="17"/>
  <c r="CB29" i="17"/>
  <c r="CC30" i="17"/>
  <c r="BU22" i="17"/>
  <c r="CG34" i="17"/>
  <c r="CB34" i="17"/>
  <c r="BY31" i="17"/>
  <c r="CH40" i="17"/>
  <c r="BV28" i="17"/>
  <c r="CI41" i="17"/>
  <c r="CG39" i="17"/>
  <c r="CF38" i="17"/>
  <c r="BR24" i="17"/>
  <c r="BP22" i="17"/>
  <c r="BL18" i="17"/>
  <c r="BX30" i="17"/>
  <c r="BT26" i="17"/>
  <c r="CJ42" i="17"/>
  <c r="BZ32" i="17"/>
  <c r="CD36" i="17"/>
  <c r="BO21" i="17"/>
  <c r="BK17" i="17"/>
  <c r="BS25" i="17"/>
  <c r="BU27" i="17"/>
  <c r="BM19" i="17"/>
  <c r="CE37" i="17"/>
  <c r="CC35" i="17"/>
  <c r="BW29" i="17"/>
  <c r="CA33" i="17"/>
  <c r="BJ16" i="17"/>
  <c r="BN20" i="17"/>
  <c r="BQ23" i="17"/>
  <c r="BV51" i="17"/>
  <c r="BT49" i="17"/>
  <c r="BF35" i="17"/>
  <c r="BJ39" i="17"/>
  <c r="BA30" i="17"/>
  <c r="AZ29" i="17"/>
  <c r="AW26" i="17"/>
  <c r="AP19" i="17"/>
  <c r="BP45" i="17"/>
  <c r="BD33" i="17"/>
  <c r="CC58" i="17"/>
  <c r="CB57" i="17"/>
  <c r="AR21" i="17"/>
  <c r="BM42" i="17"/>
  <c r="AQ20" i="17"/>
  <c r="AT23" i="17"/>
  <c r="BY54" i="17"/>
  <c r="BO44" i="17"/>
  <c r="BS48" i="17"/>
  <c r="BK40" i="17"/>
  <c r="BR47" i="17"/>
  <c r="CG62" i="17"/>
  <c r="BB31" i="17"/>
  <c r="AV25" i="17"/>
  <c r="AX27" i="17"/>
  <c r="BQ46" i="17"/>
  <c r="AU24" i="17"/>
  <c r="CH63" i="17"/>
  <c r="BX53" i="17"/>
  <c r="AS22" i="17"/>
  <c r="BU50" i="17"/>
  <c r="CA56" i="17"/>
  <c r="CI64" i="17"/>
  <c r="BL41" i="17"/>
  <c r="BE34" i="17"/>
  <c r="CJ65" i="17"/>
  <c r="BH37" i="17"/>
  <c r="BI38" i="17"/>
  <c r="BN43" i="17"/>
  <c r="AY28" i="17"/>
  <c r="BG36" i="17"/>
  <c r="BC32" i="17"/>
  <c r="CE73" i="17"/>
  <c r="CD72" i="17"/>
  <c r="BH50" i="17"/>
  <c r="BJ52" i="17"/>
  <c r="CF74" i="17"/>
  <c r="BD46" i="17"/>
  <c r="AX40" i="17"/>
  <c r="BA43" i="17"/>
  <c r="AV38" i="17"/>
  <c r="BT62" i="17"/>
  <c r="BC45" i="17"/>
  <c r="AY41" i="17"/>
  <c r="BS61" i="17"/>
  <c r="BN56" i="17"/>
  <c r="BI51" i="17"/>
  <c r="BF48" i="17"/>
  <c r="BW65" i="17"/>
  <c r="BG49" i="17"/>
  <c r="AP32" i="17"/>
  <c r="BX66" i="17"/>
  <c r="AT36" i="17"/>
  <c r="AR34" i="17"/>
  <c r="BU63" i="17"/>
  <c r="BB44" i="17"/>
  <c r="BE47" i="17"/>
  <c r="CH76" i="17"/>
  <c r="CJ78" i="17"/>
  <c r="AU37" i="17"/>
  <c r="BP58" i="17"/>
  <c r="AS35" i="17"/>
  <c r="BV64" i="17"/>
  <c r="AQ33" i="17"/>
  <c r="AW39" i="17"/>
  <c r="BO57" i="17"/>
  <c r="AZ42" i="17"/>
  <c r="BZ68" i="17"/>
  <c r="CB70" i="17"/>
  <c r="CI20" i="17"/>
  <c r="CE16" i="17"/>
  <c r="CH19" i="17"/>
  <c r="CG18" i="17"/>
  <c r="CJ21" i="17"/>
  <c r="CF17" i="17"/>
  <c r="CJ27" i="17"/>
  <c r="CH25" i="17"/>
  <c r="CG24" i="17"/>
  <c r="CE22" i="17"/>
  <c r="CC20" i="17"/>
  <c r="BY16" i="17"/>
  <c r="CA18" i="17"/>
  <c r="CI26" i="17"/>
  <c r="CB19" i="17"/>
  <c r="BZ17" i="17"/>
  <c r="CD21" i="17"/>
  <c r="CF23" i="17"/>
  <c r="CH28" i="17"/>
  <c r="CE25" i="17"/>
  <c r="CG27" i="17"/>
  <c r="CD24" i="17"/>
  <c r="BZ20" i="17"/>
  <c r="CA21" i="17"/>
  <c r="BY19" i="17"/>
  <c r="CI29" i="17"/>
  <c r="BV16" i="17"/>
  <c r="BW17" i="17"/>
  <c r="CF26" i="17"/>
  <c r="CB22" i="17"/>
  <c r="CJ30" i="17"/>
  <c r="CC23" i="17"/>
  <c r="BX18" i="17"/>
  <c r="CG74" i="17"/>
  <c r="BO56" i="17"/>
  <c r="BG48" i="17"/>
  <c r="CF73" i="17"/>
  <c r="CA68" i="17"/>
  <c r="BV63" i="17"/>
  <c r="BJ51" i="17"/>
  <c r="AU36" i="17"/>
  <c r="AY40" i="17"/>
  <c r="BD45" i="17"/>
  <c r="AZ41" i="17"/>
  <c r="BB43" i="17"/>
  <c r="BH49" i="17"/>
  <c r="AT35" i="17"/>
  <c r="AQ32" i="17"/>
  <c r="AP31" i="17"/>
  <c r="BF47" i="17"/>
  <c r="BC44" i="17"/>
  <c r="BU62" i="17"/>
  <c r="BW64" i="17"/>
  <c r="AR33" i="17"/>
  <c r="CE72" i="17"/>
  <c r="BA42" i="17"/>
  <c r="CH75" i="17"/>
  <c r="AS34" i="17"/>
  <c r="BL53" i="17"/>
  <c r="BS60" i="17"/>
  <c r="BX65" i="17"/>
  <c r="AW38" i="17"/>
  <c r="AV37" i="17"/>
  <c r="AX39" i="17"/>
  <c r="BE46" i="17"/>
  <c r="CI76" i="17"/>
  <c r="BI50" i="17"/>
  <c r="BQ58" i="17"/>
  <c r="BP57" i="17"/>
  <c r="CJ73" i="17"/>
  <c r="CE68" i="17"/>
  <c r="BL49" i="17"/>
  <c r="CD67" i="17"/>
  <c r="AW34" i="17"/>
  <c r="BH45" i="17"/>
  <c r="BD41" i="17"/>
  <c r="BA38" i="17"/>
  <c r="CI72" i="17"/>
  <c r="AP27" i="17"/>
  <c r="BF43" i="17"/>
  <c r="AR29" i="17"/>
  <c r="AT31" i="17"/>
  <c r="BJ47" i="17"/>
  <c r="BB39" i="17"/>
  <c r="BQ54" i="17"/>
  <c r="BG44" i="17"/>
  <c r="BK48" i="17"/>
  <c r="BX61" i="17"/>
  <c r="CC66" i="17"/>
  <c r="AQ28" i="17"/>
  <c r="AZ37" i="17"/>
  <c r="BT57" i="17"/>
  <c r="BI46" i="17"/>
  <c r="BZ63" i="17"/>
  <c r="AS30" i="17"/>
  <c r="BE42" i="17"/>
  <c r="AX35" i="17"/>
  <c r="BC40" i="17"/>
  <c r="BY62" i="17"/>
  <c r="BU58" i="17"/>
  <c r="BS56" i="17"/>
  <c r="BN51" i="17"/>
  <c r="AY36" i="17"/>
  <c r="BM50" i="17"/>
  <c r="AU32" i="17"/>
  <c r="CB65" i="17"/>
  <c r="AV33" i="17"/>
  <c r="CA64" i="17"/>
  <c r="CI61" i="17"/>
  <c r="BN40" i="17"/>
  <c r="CD56" i="17"/>
  <c r="BV48" i="17"/>
  <c r="BJ36" i="17"/>
  <c r="AX24" i="17"/>
  <c r="BW49" i="17"/>
  <c r="BT46" i="17"/>
  <c r="BQ43" i="17"/>
  <c r="BL38" i="17"/>
  <c r="BX50" i="17"/>
  <c r="CB54" i="17"/>
  <c r="BO41" i="17"/>
  <c r="BH34" i="17"/>
  <c r="AP16" i="17"/>
  <c r="BS45" i="17"/>
  <c r="BB28" i="17"/>
  <c r="BR44" i="17"/>
  <c r="BF32" i="17"/>
  <c r="BE31" i="17"/>
  <c r="BC29" i="17"/>
  <c r="AQ17" i="17"/>
  <c r="BZ52" i="17"/>
  <c r="BP42" i="17"/>
  <c r="BA27" i="17"/>
  <c r="AY25" i="17"/>
  <c r="AT20" i="17"/>
  <c r="AR18" i="17"/>
  <c r="CE57" i="17"/>
  <c r="AS19" i="17"/>
  <c r="CF58" i="17"/>
  <c r="BD30" i="17"/>
  <c r="BI35" i="17"/>
  <c r="AZ26" i="17"/>
  <c r="CJ62" i="17"/>
  <c r="BM39" i="17"/>
  <c r="BK37" i="17"/>
  <c r="BG33" i="17"/>
  <c r="AW23" i="17"/>
  <c r="AV22" i="17"/>
  <c r="AU21" i="17"/>
  <c r="BU47" i="17"/>
  <c r="BK68" i="17"/>
  <c r="CG90" i="17"/>
  <c r="BI66" i="17"/>
  <c r="CA84" i="17"/>
  <c r="BP73" i="17"/>
  <c r="AY56" i="17"/>
  <c r="AQ48" i="17"/>
  <c r="BU78" i="17"/>
  <c r="BQ74" i="17"/>
  <c r="BY82" i="17"/>
  <c r="AV53" i="17"/>
  <c r="BJ67" i="17"/>
  <c r="BW80" i="17"/>
  <c r="BF63" i="17"/>
  <c r="CE88" i="17"/>
  <c r="BE62" i="17"/>
  <c r="CF89" i="17"/>
  <c r="AR49" i="17"/>
  <c r="BA58" i="17"/>
  <c r="AP47" i="17"/>
  <c r="AT51" i="17"/>
  <c r="BH65" i="17"/>
  <c r="BO72" i="17"/>
  <c r="CH91" i="17"/>
  <c r="BG64" i="17"/>
  <c r="BR75" i="17"/>
  <c r="BX81" i="17"/>
  <c r="AS50" i="17"/>
  <c r="AZ57" i="17"/>
  <c r="BZ83" i="17"/>
  <c r="CJ93" i="17"/>
  <c r="BT77" i="17"/>
  <c r="CB49" i="17"/>
  <c r="BT41" i="17"/>
  <c r="CD51" i="17"/>
  <c r="BM34" i="17"/>
  <c r="BR39" i="17"/>
  <c r="BD25" i="17"/>
  <c r="BV43" i="17"/>
  <c r="BJ31" i="17"/>
  <c r="BE26" i="17"/>
  <c r="AV17" i="17"/>
  <c r="AX19" i="17"/>
  <c r="BQ38" i="17"/>
  <c r="BF27" i="17"/>
  <c r="AZ21" i="17"/>
  <c r="BH29" i="17"/>
  <c r="BI30" i="17"/>
  <c r="BN35" i="17"/>
  <c r="BU42" i="17"/>
  <c r="BC24" i="17"/>
  <c r="AU16" i="17"/>
  <c r="AY20" i="17"/>
  <c r="BY46" i="17"/>
  <c r="BB23" i="17"/>
  <c r="BW44" i="17"/>
  <c r="CA48" i="17"/>
  <c r="CE52" i="17"/>
  <c r="BZ47" i="17"/>
  <c r="BK32" i="17"/>
  <c r="BO36" i="17"/>
  <c r="BP37" i="17"/>
  <c r="CJ57" i="17"/>
  <c r="BX45" i="17"/>
  <c r="BS40" i="17"/>
  <c r="CC50" i="17"/>
  <c r="BA22" i="17"/>
  <c r="BG28" i="17"/>
  <c r="CI56" i="17"/>
  <c r="AW18" i="17"/>
  <c r="BL33" i="17"/>
  <c r="BX73" i="17"/>
  <c r="BN63" i="17"/>
  <c r="BS68" i="17"/>
  <c r="BG56" i="17"/>
  <c r="AY48" i="17"/>
  <c r="AU44" i="17"/>
  <c r="BQ66" i="17"/>
  <c r="AQ40" i="17"/>
  <c r="AZ49" i="17"/>
  <c r="BR67" i="17"/>
  <c r="CE80" i="17"/>
  <c r="AV45" i="17"/>
  <c r="AT43" i="17"/>
  <c r="BM62" i="17"/>
  <c r="CI84" i="17"/>
  <c r="CF81" i="17"/>
  <c r="AR41" i="17"/>
  <c r="AP39" i="17"/>
  <c r="BO64" i="17"/>
  <c r="BP65" i="17"/>
  <c r="BZ75" i="17"/>
  <c r="BV71" i="17"/>
  <c r="BH57" i="17"/>
  <c r="AX47" i="17"/>
  <c r="BE54" i="17"/>
  <c r="CG82" i="17"/>
  <c r="AW46" i="17"/>
  <c r="BA50" i="17"/>
  <c r="AS42" i="17"/>
  <c r="BW72" i="17"/>
  <c r="CC78" i="17"/>
  <c r="CH83" i="17"/>
  <c r="CA76" i="17"/>
  <c r="BI58" i="17"/>
  <c r="BY74" i="17"/>
  <c r="BB51" i="17"/>
  <c r="J97" i="17"/>
  <c r="J98" i="17"/>
  <c r="J99" i="17"/>
  <c r="D14" i="14"/>
  <c r="N97" i="17"/>
  <c r="L97" i="17"/>
  <c r="L98" i="17"/>
  <c r="L99" i="17"/>
  <c r="D16" i="14"/>
  <c r="M97" i="17"/>
  <c r="M98" i="17"/>
  <c r="M99" i="17"/>
  <c r="D17" i="14"/>
  <c r="K97" i="17"/>
  <c r="K98" i="17"/>
  <c r="K99" i="17"/>
  <c r="D15" i="14"/>
  <c r="BB85" i="13"/>
  <c r="BB84" i="13"/>
  <c r="BB83" i="13"/>
  <c r="BB82" i="13"/>
  <c r="BB81" i="13"/>
  <c r="BB80" i="13"/>
  <c r="BB79" i="13"/>
  <c r="BB78" i="13"/>
  <c r="BB77" i="13"/>
  <c r="BB76" i="13"/>
  <c r="BB75" i="13"/>
  <c r="BB74" i="13"/>
  <c r="BB73" i="13"/>
  <c r="BB72" i="13"/>
  <c r="BB71" i="13"/>
  <c r="BB70" i="13"/>
  <c r="BB69" i="13"/>
  <c r="BB68" i="13"/>
  <c r="BB67" i="13"/>
  <c r="BB66" i="13"/>
  <c r="BB65" i="13"/>
  <c r="BB64" i="13"/>
  <c r="BB63" i="13"/>
  <c r="BB62" i="13"/>
  <c r="BB61" i="13"/>
  <c r="BB60" i="13"/>
  <c r="BB59" i="13"/>
  <c r="BB58" i="13"/>
  <c r="BB57" i="13"/>
  <c r="BB56" i="13"/>
  <c r="BB55" i="13"/>
  <c r="BB54" i="13"/>
  <c r="BB53" i="13"/>
  <c r="BB52" i="13"/>
  <c r="BB51" i="13"/>
  <c r="BB50" i="13"/>
  <c r="BB49" i="13"/>
  <c r="BB48" i="13"/>
  <c r="BB47" i="13"/>
  <c r="BB46" i="13"/>
  <c r="BB45" i="13"/>
  <c r="BB44" i="13"/>
  <c r="BB43" i="13"/>
  <c r="BB42" i="13"/>
  <c r="BB41" i="13"/>
  <c r="BB40" i="13"/>
  <c r="BB39" i="13"/>
  <c r="BB38" i="13"/>
  <c r="BB37" i="13"/>
  <c r="BB36" i="13"/>
  <c r="BB35" i="13"/>
  <c r="BB34" i="13"/>
  <c r="BB33" i="13"/>
  <c r="BB32" i="13"/>
  <c r="BB31" i="13"/>
  <c r="BB30" i="13"/>
  <c r="BB29" i="13"/>
  <c r="BB28" i="13"/>
  <c r="BB27" i="13"/>
  <c r="BB26" i="13"/>
  <c r="BB25" i="13"/>
  <c r="BB24" i="13"/>
  <c r="BB23" i="13"/>
  <c r="BB22" i="13"/>
  <c r="BB21" i="13"/>
  <c r="BB20" i="13"/>
  <c r="BB19" i="13"/>
  <c r="BB18" i="13"/>
  <c r="BB17" i="13"/>
  <c r="BB16" i="13"/>
  <c r="BB15" i="13"/>
  <c r="BB14" i="13"/>
  <c r="BB13" i="13"/>
  <c r="BB12" i="13"/>
  <c r="BB11" i="13"/>
  <c r="BB10" i="13"/>
  <c r="BB9" i="13"/>
  <c r="BB8" i="13"/>
  <c r="BB7" i="13"/>
  <c r="BA7" i="13"/>
  <c r="CC7" i="13"/>
  <c r="CE7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8" i="13"/>
  <c r="F101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BD16" i="9"/>
  <c r="F7" i="13"/>
  <c r="E7" i="13"/>
  <c r="D7" i="13"/>
  <c r="C7" i="13"/>
  <c r="AB7" i="13"/>
  <c r="B13" i="18"/>
  <c r="E265" i="11"/>
  <c r="EK265" i="11"/>
  <c r="EK296" i="11"/>
  <c r="EC265" i="11"/>
  <c r="EC296" i="11"/>
  <c r="DU265" i="11"/>
  <c r="DU296" i="11"/>
  <c r="DM265" i="11"/>
  <c r="DM296" i="11"/>
  <c r="DE265" i="11"/>
  <c r="DE296" i="11"/>
  <c r="CW265" i="11"/>
  <c r="CW296" i="11"/>
  <c r="CO265" i="11"/>
  <c r="CO296" i="11"/>
  <c r="CO297" i="11"/>
  <c r="H213" i="17"/>
  <c r="CN211" i="17"/>
  <c r="ED265" i="11"/>
  <c r="ED296" i="11"/>
  <c r="ED297" i="11"/>
  <c r="AW213" i="17"/>
  <c r="EC211" i="17"/>
  <c r="CP265" i="11"/>
  <c r="CP296" i="11"/>
  <c r="EJ265" i="11"/>
  <c r="EJ296" i="11"/>
  <c r="EB265" i="11"/>
  <c r="EB296" i="11"/>
  <c r="DT265" i="11"/>
  <c r="DT296" i="11"/>
  <c r="DL265" i="11"/>
  <c r="DL296" i="11"/>
  <c r="DD265" i="11"/>
  <c r="DD296" i="11"/>
  <c r="CV265" i="11"/>
  <c r="CV296" i="11"/>
  <c r="DZ265" i="11"/>
  <c r="DZ296" i="11"/>
  <c r="DZ297" i="11"/>
  <c r="AS213" i="17"/>
  <c r="DY211" i="17"/>
  <c r="DR265" i="11"/>
  <c r="DR296" i="11"/>
  <c r="DB265" i="11"/>
  <c r="DB296" i="11"/>
  <c r="DY265" i="11"/>
  <c r="DY296" i="11"/>
  <c r="DQ265" i="11"/>
  <c r="DQ296" i="11"/>
  <c r="DA265" i="11"/>
  <c r="DA296" i="11"/>
  <c r="EE265" i="11"/>
  <c r="EE296" i="11"/>
  <c r="DW265" i="11"/>
  <c r="DW296" i="11"/>
  <c r="DO265" i="11"/>
  <c r="DO296" i="11"/>
  <c r="DO297" i="11"/>
  <c r="AH213" i="17"/>
  <c r="DN211" i="17"/>
  <c r="CY265" i="11"/>
  <c r="CY296" i="11"/>
  <c r="CQ265" i="11"/>
  <c r="CQ296" i="11"/>
  <c r="DN265" i="11"/>
  <c r="DN296" i="11"/>
  <c r="EI265" i="11"/>
  <c r="EI296" i="11"/>
  <c r="EA265" i="11"/>
  <c r="EA296" i="11"/>
  <c r="DS265" i="11"/>
  <c r="DS296" i="11"/>
  <c r="DK265" i="11"/>
  <c r="DK296" i="11"/>
  <c r="DK297" i="11"/>
  <c r="AD213" i="17"/>
  <c r="DJ211" i="17"/>
  <c r="DC265" i="11"/>
  <c r="DC296" i="11"/>
  <c r="DC297" i="11"/>
  <c r="V213" i="17"/>
  <c r="DB211" i="17"/>
  <c r="CU265" i="11"/>
  <c r="CU296" i="11"/>
  <c r="EH265" i="11"/>
  <c r="EH296" i="11"/>
  <c r="DJ265" i="11"/>
  <c r="DJ296" i="11"/>
  <c r="CT265" i="11"/>
  <c r="CT296" i="11"/>
  <c r="EG265" i="11"/>
  <c r="EG296" i="11"/>
  <c r="DI265" i="11"/>
  <c r="DI296" i="11"/>
  <c r="CS265" i="11"/>
  <c r="CS296" i="11"/>
  <c r="CS297" i="11"/>
  <c r="L213" i="17"/>
  <c r="CR211" i="17"/>
  <c r="EF265" i="11"/>
  <c r="EF296" i="11"/>
  <c r="EF297" i="11"/>
  <c r="AY213" i="17"/>
  <c r="EE211" i="17"/>
  <c r="DX265" i="11"/>
  <c r="DX296" i="11"/>
  <c r="DP265" i="11"/>
  <c r="DP296" i="11"/>
  <c r="DH265" i="11"/>
  <c r="DH296" i="11"/>
  <c r="CZ265" i="11"/>
  <c r="CZ296" i="11"/>
  <c r="CR265" i="11"/>
  <c r="CR296" i="11"/>
  <c r="DG265" i="11"/>
  <c r="DG296" i="11"/>
  <c r="DV265" i="11"/>
  <c r="DV296" i="11"/>
  <c r="DV297" i="11"/>
  <c r="AO213" i="17"/>
  <c r="DU211" i="17"/>
  <c r="DF265" i="11"/>
  <c r="DF296" i="11"/>
  <c r="DF297" i="11"/>
  <c r="Y213" i="17"/>
  <c r="DE211" i="17"/>
  <c r="EL265" i="11"/>
  <c r="EL296" i="11"/>
  <c r="CX265" i="11"/>
  <c r="CX296" i="11"/>
  <c r="DO147" i="11"/>
  <c r="DO196" i="11"/>
  <c r="DG147" i="11"/>
  <c r="DG196" i="11"/>
  <c r="CY147" i="11"/>
  <c r="CY196" i="11"/>
  <c r="CY197" i="11"/>
  <c r="R113" i="17"/>
  <c r="CX111" i="17"/>
  <c r="CQ147" i="11"/>
  <c r="CQ196" i="11"/>
  <c r="DE147" i="11"/>
  <c r="DE196" i="11"/>
  <c r="CO197" i="11"/>
  <c r="H113" i="17"/>
  <c r="CN111" i="17"/>
  <c r="CZ147" i="11"/>
  <c r="CZ196" i="11"/>
  <c r="CZ197" i="11"/>
  <c r="S113" i="17"/>
  <c r="CY111" i="17"/>
  <c r="DN147" i="11"/>
  <c r="DN196" i="11"/>
  <c r="DN197" i="11"/>
  <c r="AG113" i="17"/>
  <c r="DM111" i="17"/>
  <c r="CX147" i="11"/>
  <c r="CX196" i="11"/>
  <c r="CP147" i="11"/>
  <c r="CP196" i="11"/>
  <c r="CP197" i="11"/>
  <c r="I113" i="17"/>
  <c r="CO111" i="17"/>
  <c r="DM147" i="11"/>
  <c r="DM196" i="11"/>
  <c r="CW147" i="11"/>
  <c r="CW196" i="11"/>
  <c r="DH147" i="11"/>
  <c r="DH196" i="11"/>
  <c r="DH197" i="11"/>
  <c r="AA113" i="17"/>
  <c r="DG111" i="17"/>
  <c r="DT147" i="11"/>
  <c r="DT196" i="11"/>
  <c r="DT197" i="11"/>
  <c r="AM113" i="17"/>
  <c r="DS111" i="17"/>
  <c r="DD147" i="11"/>
  <c r="DD196" i="11"/>
  <c r="CV147" i="11"/>
  <c r="CV196" i="11"/>
  <c r="CR147" i="11"/>
  <c r="CR196" i="11"/>
  <c r="CR197" i="11"/>
  <c r="K113" i="17"/>
  <c r="CQ111" i="17"/>
  <c r="DS147" i="11"/>
  <c r="DS196" i="11"/>
  <c r="DK147" i="11"/>
  <c r="DK196" i="11"/>
  <c r="DC147" i="11"/>
  <c r="DC196" i="11"/>
  <c r="DC197" i="11"/>
  <c r="V113" i="17"/>
  <c r="DB111" i="17"/>
  <c r="CU147" i="11"/>
  <c r="CU196" i="11"/>
  <c r="CU197" i="11"/>
  <c r="N113" i="17"/>
  <c r="CT111" i="17"/>
  <c r="DR147" i="11"/>
  <c r="DR196" i="11"/>
  <c r="DR197" i="11"/>
  <c r="AK113" i="17"/>
  <c r="DQ111" i="17"/>
  <c r="DJ147" i="11"/>
  <c r="DJ196" i="11"/>
  <c r="DB147" i="11"/>
  <c r="DB196" i="11"/>
  <c r="CT147" i="11"/>
  <c r="CT196" i="11"/>
  <c r="CT197" i="11"/>
  <c r="M113" i="17"/>
  <c r="CS111" i="17"/>
  <c r="DQ147" i="11"/>
  <c r="DQ196" i="11"/>
  <c r="DI147" i="11"/>
  <c r="DI196" i="11"/>
  <c r="DA147" i="11"/>
  <c r="DA196" i="11"/>
  <c r="DA197" i="11"/>
  <c r="T113" i="17"/>
  <c r="CZ111" i="17"/>
  <c r="CS147" i="11"/>
  <c r="CS196" i="11"/>
  <c r="CS197" i="11"/>
  <c r="L113" i="17"/>
  <c r="CR111" i="17"/>
  <c r="FK95" i="11"/>
  <c r="FK96" i="11"/>
  <c r="FD95" i="11"/>
  <c r="FD96" i="11"/>
  <c r="EU95" i="11"/>
  <c r="EU96" i="11"/>
  <c r="EN95" i="11"/>
  <c r="EN96" i="11"/>
  <c r="EE95" i="11"/>
  <c r="EE96" i="11"/>
  <c r="DX95" i="11"/>
  <c r="DX96" i="11"/>
  <c r="DO95" i="11"/>
  <c r="DO96" i="11"/>
  <c r="DH95" i="11"/>
  <c r="DH96" i="11"/>
  <c r="CY95" i="11"/>
  <c r="CY96" i="11"/>
  <c r="CR95" i="11"/>
  <c r="CR96" i="11"/>
  <c r="FM95" i="11"/>
  <c r="FM96" i="11"/>
  <c r="FB95" i="11"/>
  <c r="FB96" i="11"/>
  <c r="EW95" i="11"/>
  <c r="EW96" i="11"/>
  <c r="EL95" i="11"/>
  <c r="EL96" i="11"/>
  <c r="EG95" i="11"/>
  <c r="EG96" i="11"/>
  <c r="DV95" i="11"/>
  <c r="DV96" i="11"/>
  <c r="DQ95" i="11"/>
  <c r="DQ96" i="11"/>
  <c r="DF95" i="11"/>
  <c r="DF96" i="11"/>
  <c r="DA95" i="11"/>
  <c r="DA96" i="11"/>
  <c r="FH95" i="11"/>
  <c r="FH96" i="11"/>
  <c r="FG95" i="11"/>
  <c r="FG96" i="11"/>
  <c r="ER95" i="11"/>
  <c r="ER96" i="11"/>
  <c r="EQ95" i="11"/>
  <c r="EQ96" i="11"/>
  <c r="EB95" i="11"/>
  <c r="EB96" i="11"/>
  <c r="EA95" i="11"/>
  <c r="EA96" i="11"/>
  <c r="DL95" i="11"/>
  <c r="DL96" i="11"/>
  <c r="DK95" i="11"/>
  <c r="DK96" i="11"/>
  <c r="CV95" i="11"/>
  <c r="CV96" i="11"/>
  <c r="CU95" i="11"/>
  <c r="CU96" i="11"/>
  <c r="FI95" i="11"/>
  <c r="FI96" i="11"/>
  <c r="FF95" i="11"/>
  <c r="FF96" i="11"/>
  <c r="ES95" i="11"/>
  <c r="ES96" i="11"/>
  <c r="EP95" i="11"/>
  <c r="EP96" i="11"/>
  <c r="EC95" i="11"/>
  <c r="EC96" i="11"/>
  <c r="DZ95" i="11"/>
  <c r="DZ96" i="11"/>
  <c r="DM95" i="11"/>
  <c r="DM96" i="11"/>
  <c r="DJ95" i="11"/>
  <c r="DJ96" i="11"/>
  <c r="CW95" i="11"/>
  <c r="CW96" i="11"/>
  <c r="CT95" i="11"/>
  <c r="CT96" i="11"/>
  <c r="FA95" i="11"/>
  <c r="FA96" i="11"/>
  <c r="EO95" i="11"/>
  <c r="EO96" i="11"/>
  <c r="EH95" i="11"/>
  <c r="EH96" i="11"/>
  <c r="DR95" i="11"/>
  <c r="DR96" i="11"/>
  <c r="CS95" i="11"/>
  <c r="CS96" i="11"/>
  <c r="FC95" i="11"/>
  <c r="FC96" i="11"/>
  <c r="EM95" i="11"/>
  <c r="EM96" i="11"/>
  <c r="DW95" i="11"/>
  <c r="DW96" i="11"/>
  <c r="DG95" i="11"/>
  <c r="DG96" i="11"/>
  <c r="CQ95" i="11"/>
  <c r="CQ96" i="11"/>
  <c r="FN95" i="11"/>
  <c r="FN96" i="11"/>
  <c r="FE95" i="11"/>
  <c r="FE96" i="11"/>
  <c r="EX95" i="11"/>
  <c r="EX96" i="11"/>
  <c r="EK95" i="11"/>
  <c r="EK96" i="11"/>
  <c r="DY95" i="11"/>
  <c r="DY96" i="11"/>
  <c r="FO95" i="11"/>
  <c r="FO96" i="11"/>
  <c r="EZ95" i="11"/>
  <c r="EZ96" i="11"/>
  <c r="EY95" i="11"/>
  <c r="EY96" i="11"/>
  <c r="EJ95" i="11"/>
  <c r="EJ96" i="11"/>
  <c r="EI95" i="11"/>
  <c r="EI96" i="11"/>
  <c r="DT95" i="11"/>
  <c r="DT96" i="11"/>
  <c r="DS95" i="11"/>
  <c r="DS96" i="11"/>
  <c r="DD95" i="11"/>
  <c r="DD96" i="11"/>
  <c r="DD97" i="11"/>
  <c r="W13" i="17"/>
  <c r="DC11" i="17"/>
  <c r="DC95" i="11"/>
  <c r="DC96" i="11"/>
  <c r="FP95" i="11"/>
  <c r="FP96" i="11"/>
  <c r="DB95" i="11"/>
  <c r="DB96" i="11"/>
  <c r="FL95" i="11"/>
  <c r="FL96" i="11"/>
  <c r="FJ95" i="11"/>
  <c r="FJ96" i="11"/>
  <c r="EV95" i="11"/>
  <c r="EV96" i="11"/>
  <c r="ET95" i="11"/>
  <c r="ET96" i="11"/>
  <c r="EF95" i="11"/>
  <c r="EF96" i="11"/>
  <c r="EF97" i="11"/>
  <c r="AY13" i="17"/>
  <c r="EE11" i="17"/>
  <c r="ED95" i="11"/>
  <c r="ED96" i="11"/>
  <c r="DP95" i="11"/>
  <c r="DP96" i="11"/>
  <c r="DN95" i="11"/>
  <c r="DN96" i="11"/>
  <c r="CZ95" i="11"/>
  <c r="CZ96" i="11"/>
  <c r="CX95" i="11"/>
  <c r="CX96" i="11"/>
  <c r="DU95" i="11"/>
  <c r="DU96" i="11"/>
  <c r="DI95" i="11"/>
  <c r="DI96" i="11"/>
  <c r="DE95" i="11"/>
  <c r="DE96" i="11"/>
  <c r="DE97" i="11"/>
  <c r="X13" i="17"/>
  <c r="DD11" i="17"/>
  <c r="A3" i="13"/>
  <c r="DD7" i="13"/>
  <c r="CT8" i="13"/>
  <c r="CT9" i="13"/>
  <c r="CT10" i="13"/>
  <c r="CT11" i="13"/>
  <c r="CT12" i="13"/>
  <c r="CT13" i="13"/>
  <c r="CT14" i="13"/>
  <c r="CT15" i="13"/>
  <c r="CM7" i="13"/>
  <c r="BV7" i="13"/>
  <c r="AT299" i="10"/>
  <c r="DZ299" i="10"/>
  <c r="AT199" i="10"/>
  <c r="DZ199" i="10"/>
  <c r="AT99" i="10"/>
  <c r="DZ99" i="10"/>
  <c r="BL94" i="9"/>
  <c r="BL93" i="9"/>
  <c r="BL92" i="9"/>
  <c r="BL91" i="9"/>
  <c r="BL90" i="9"/>
  <c r="BL89" i="9"/>
  <c r="BL88" i="9"/>
  <c r="BL87" i="9"/>
  <c r="BL86" i="9"/>
  <c r="BL85" i="9"/>
  <c r="BL84" i="9"/>
  <c r="BL83" i="9"/>
  <c r="BL82" i="9"/>
  <c r="BL81" i="9"/>
  <c r="BL80" i="9"/>
  <c r="BL79" i="9"/>
  <c r="BL78" i="9"/>
  <c r="BL77" i="9"/>
  <c r="BL76" i="9"/>
  <c r="BL75" i="9"/>
  <c r="BL74" i="9"/>
  <c r="BL73" i="9"/>
  <c r="BL72" i="9"/>
  <c r="BL71" i="9"/>
  <c r="BL70" i="9"/>
  <c r="BL69" i="9"/>
  <c r="BL68" i="9"/>
  <c r="BL67" i="9"/>
  <c r="BL66" i="9"/>
  <c r="BL65" i="9"/>
  <c r="BL64" i="9"/>
  <c r="BL63" i="9"/>
  <c r="BL62" i="9"/>
  <c r="BL61" i="9"/>
  <c r="BL60" i="9"/>
  <c r="BL59" i="9"/>
  <c r="BL58" i="9"/>
  <c r="BL57" i="9"/>
  <c r="BL56" i="9"/>
  <c r="BL55" i="9"/>
  <c r="FB256" i="17"/>
  <c r="DQ219" i="17"/>
  <c r="FO269" i="17"/>
  <c r="EZ254" i="17"/>
  <c r="DS221" i="17"/>
  <c r="FM267" i="17"/>
  <c r="EY253" i="17"/>
  <c r="DO217" i="17"/>
  <c r="EX252" i="17"/>
  <c r="FA255" i="17"/>
  <c r="EP244" i="17"/>
  <c r="FH262" i="17"/>
  <c r="EC231" i="17"/>
  <c r="DY227" i="17"/>
  <c r="DZ228" i="17"/>
  <c r="FP270" i="17"/>
  <c r="EQ245" i="17"/>
  <c r="EH236" i="17"/>
  <c r="EV250" i="17"/>
  <c r="EN242" i="17"/>
  <c r="ET248" i="17"/>
  <c r="FI263" i="17"/>
  <c r="EB230" i="17"/>
  <c r="DN216" i="17"/>
  <c r="EK239" i="17"/>
  <c r="EU249" i="17"/>
  <c r="FC257" i="17"/>
  <c r="DR220" i="17"/>
  <c r="FK265" i="17"/>
  <c r="FE259" i="17"/>
  <c r="DP218" i="17"/>
  <c r="DT222" i="17"/>
  <c r="FL266" i="17"/>
  <c r="FD258" i="17"/>
  <c r="FF260" i="17"/>
  <c r="EL240" i="17"/>
  <c r="DV224" i="17"/>
  <c r="EJ238" i="17"/>
  <c r="DX226" i="17"/>
  <c r="EI237" i="17"/>
  <c r="DU223" i="17"/>
  <c r="EA229" i="17"/>
  <c r="FG261" i="17"/>
  <c r="DW225" i="17"/>
  <c r="ER246" i="17"/>
  <c r="FN268" i="17"/>
  <c r="FJ264" i="17"/>
  <c r="EM241" i="17"/>
  <c r="EG235" i="17"/>
  <c r="EE233" i="17"/>
  <c r="EW251" i="17"/>
  <c r="EO243" i="17"/>
  <c r="ES247" i="17"/>
  <c r="ED232" i="17"/>
  <c r="EF234" i="17"/>
  <c r="CS217" i="17"/>
  <c r="CW221" i="17"/>
  <c r="DG231" i="17"/>
  <c r="EW273" i="17"/>
  <c r="EL262" i="17"/>
  <c r="EE255" i="17"/>
  <c r="DN238" i="17"/>
  <c r="CY223" i="17"/>
  <c r="ET270" i="17"/>
  <c r="DL236" i="17"/>
  <c r="FI285" i="17"/>
  <c r="ES269" i="17"/>
  <c r="EB252" i="17"/>
  <c r="DP240" i="17"/>
  <c r="DM237" i="17"/>
  <c r="FM289" i="17"/>
  <c r="EO265" i="17"/>
  <c r="EK261" i="17"/>
  <c r="DB226" i="17"/>
  <c r="DA225" i="17"/>
  <c r="CT218" i="17"/>
  <c r="CU297" i="11"/>
  <c r="N213" i="17"/>
  <c r="CT211" i="17"/>
  <c r="CT216" i="17"/>
  <c r="CT297" i="11"/>
  <c r="M213" i="17"/>
  <c r="CS211" i="17"/>
  <c r="CT217" i="17"/>
  <c r="CR297" i="11"/>
  <c r="K213" i="17"/>
  <c r="CQ211" i="17"/>
  <c r="CT219" i="17"/>
  <c r="CQ297" i="11"/>
  <c r="J213" i="17"/>
  <c r="CP211" i="17"/>
  <c r="CT220" i="17"/>
  <c r="CP297" i="11"/>
  <c r="I213" i="17"/>
  <c r="CO211" i="17"/>
  <c r="CT221" i="17"/>
  <c r="CT222" i="17"/>
  <c r="CT295" i="17"/>
  <c r="EZ276" i="17"/>
  <c r="FG283" i="17"/>
  <c r="EN264" i="17"/>
  <c r="EJ260" i="17"/>
  <c r="FC279" i="17"/>
  <c r="DR242" i="17"/>
  <c r="CV220" i="17"/>
  <c r="DK235" i="17"/>
  <c r="FO291" i="17"/>
  <c r="FJ286" i="17"/>
  <c r="FH284" i="17"/>
  <c r="EM263" i="17"/>
  <c r="DS243" i="17"/>
  <c r="DV246" i="17"/>
  <c r="DF230" i="17"/>
  <c r="EV272" i="17"/>
  <c r="EG257" i="17"/>
  <c r="EX274" i="17"/>
  <c r="FA277" i="17"/>
  <c r="EP266" i="17"/>
  <c r="CR216" i="17"/>
  <c r="EQ267" i="17"/>
  <c r="DD228" i="17"/>
  <c r="DH232" i="17"/>
  <c r="ED254" i="17"/>
  <c r="EY275" i="17"/>
  <c r="ER268" i="17"/>
  <c r="FK287" i="17"/>
  <c r="FE281" i="17"/>
  <c r="EH258" i="17"/>
  <c r="DE229" i="17"/>
  <c r="DT244" i="17"/>
  <c r="DU245" i="17"/>
  <c r="DW247" i="17"/>
  <c r="FP292" i="17"/>
  <c r="EC253" i="17"/>
  <c r="DJ234" i="17"/>
  <c r="DC227" i="17"/>
  <c r="DQ241" i="17"/>
  <c r="DO239" i="17"/>
  <c r="DY249" i="17"/>
  <c r="EA251" i="17"/>
  <c r="EF256" i="17"/>
  <c r="FF282" i="17"/>
  <c r="CU219" i="17"/>
  <c r="FL288" i="17"/>
  <c r="DX248" i="17"/>
  <c r="EI259" i="17"/>
  <c r="DI233" i="17"/>
  <c r="FB278" i="17"/>
  <c r="EU271" i="17"/>
  <c r="FD280" i="17"/>
  <c r="CX222" i="17"/>
  <c r="CZ224" i="17"/>
  <c r="DZ250" i="17"/>
  <c r="DW297" i="11"/>
  <c r="AP213" i="17"/>
  <c r="DV211" i="17"/>
  <c r="DG297" i="11"/>
  <c r="Z213" i="17"/>
  <c r="DF211" i="17"/>
  <c r="DD297" i="11"/>
  <c r="W213" i="17"/>
  <c r="DC211" i="17"/>
  <c r="CW297" i="11"/>
  <c r="P213" i="17"/>
  <c r="CV211" i="17"/>
  <c r="EG297" i="11"/>
  <c r="AZ213" i="17"/>
  <c r="EF211" i="17"/>
  <c r="EA297" i="11"/>
  <c r="AT213" i="17"/>
  <c r="DZ211" i="17"/>
  <c r="DA297" i="11"/>
  <c r="T213" i="17"/>
  <c r="CZ211" i="17"/>
  <c r="DL297" i="11"/>
  <c r="AE213" i="17"/>
  <c r="DK211" i="17"/>
  <c r="DE297" i="11"/>
  <c r="X213" i="17"/>
  <c r="DD211" i="17"/>
  <c r="FN277" i="17"/>
  <c r="FK274" i="17"/>
  <c r="DK222" i="17"/>
  <c r="FM276" i="17"/>
  <c r="EZ263" i="17"/>
  <c r="DJ221" i="17"/>
  <c r="DT231" i="17"/>
  <c r="FL275" i="17"/>
  <c r="EL249" i="17"/>
  <c r="FB265" i="17"/>
  <c r="FJ273" i="17"/>
  <c r="EP253" i="17"/>
  <c r="DZ237" i="17"/>
  <c r="FO278" i="17"/>
  <c r="EQ254" i="17"/>
  <c r="DG218" i="17"/>
  <c r="DE216" i="17"/>
  <c r="DR229" i="17"/>
  <c r="EO252" i="17"/>
  <c r="DU232" i="17"/>
  <c r="FH271" i="17"/>
  <c r="DI220" i="17"/>
  <c r="FP279" i="17"/>
  <c r="EK248" i="17"/>
  <c r="DL223" i="17"/>
  <c r="ER255" i="17"/>
  <c r="FC266" i="17"/>
  <c r="EN251" i="17"/>
  <c r="FF269" i="17"/>
  <c r="DP227" i="17"/>
  <c r="FG270" i="17"/>
  <c r="EH245" i="17"/>
  <c r="EE242" i="17"/>
  <c r="EY262" i="17"/>
  <c r="DV233" i="17"/>
  <c r="DF217" i="17"/>
  <c r="DM224" i="17"/>
  <c r="DW234" i="17"/>
  <c r="EB239" i="17"/>
  <c r="EG244" i="17"/>
  <c r="DN225" i="17"/>
  <c r="EJ247" i="17"/>
  <c r="DX235" i="17"/>
  <c r="EM250" i="17"/>
  <c r="DQ228" i="17"/>
  <c r="DO226" i="17"/>
  <c r="ES256" i="17"/>
  <c r="ET257" i="17"/>
  <c r="EC240" i="17"/>
  <c r="EA238" i="17"/>
  <c r="DY236" i="17"/>
  <c r="ED241" i="17"/>
  <c r="FE268" i="17"/>
  <c r="FD267" i="17"/>
  <c r="FI272" i="17"/>
  <c r="EV259" i="17"/>
  <c r="DH219" i="17"/>
  <c r="EI246" i="17"/>
  <c r="EU258" i="17"/>
  <c r="EF243" i="17"/>
  <c r="FA264" i="17"/>
  <c r="EX261" i="17"/>
  <c r="DS230" i="17"/>
  <c r="EW260" i="17"/>
  <c r="EY242" i="17"/>
  <c r="FL255" i="17"/>
  <c r="FI252" i="17"/>
  <c r="EE222" i="17"/>
  <c r="FP259" i="17"/>
  <c r="EH225" i="17"/>
  <c r="FM256" i="17"/>
  <c r="FA244" i="17"/>
  <c r="FG250" i="17"/>
  <c r="FH251" i="17"/>
  <c r="EA218" i="17"/>
  <c r="EX241" i="17"/>
  <c r="FB245" i="17"/>
  <c r="EW240" i="17"/>
  <c r="EL229" i="17"/>
  <c r="ES236" i="17"/>
  <c r="FJ253" i="17"/>
  <c r="FN257" i="17"/>
  <c r="EB219" i="17"/>
  <c r="EV239" i="17"/>
  <c r="EZ243" i="17"/>
  <c r="ET237" i="17"/>
  <c r="EU238" i="17"/>
  <c r="EO232" i="17"/>
  <c r="EJ227" i="17"/>
  <c r="FE248" i="17"/>
  <c r="FD247" i="17"/>
  <c r="EK228" i="17"/>
  <c r="EP233" i="17"/>
  <c r="ED221" i="17"/>
  <c r="EF223" i="17"/>
  <c r="DZ217" i="17"/>
  <c r="EM230" i="17"/>
  <c r="ER235" i="17"/>
  <c r="FC246" i="17"/>
  <c r="FO258" i="17"/>
  <c r="EQ234" i="17"/>
  <c r="EC220" i="17"/>
  <c r="FK254" i="17"/>
  <c r="EN231" i="17"/>
  <c r="EG224" i="17"/>
  <c r="DY216" i="17"/>
  <c r="FF249" i="17"/>
  <c r="EI226" i="17"/>
  <c r="EE259" i="17"/>
  <c r="FH288" i="17"/>
  <c r="ET274" i="17"/>
  <c r="FD284" i="17"/>
  <c r="EC257" i="17"/>
  <c r="EX278" i="17"/>
  <c r="CW225" i="17"/>
  <c r="FA281" i="17"/>
  <c r="FM293" i="17"/>
  <c r="EZ280" i="17"/>
  <c r="FC283" i="17"/>
  <c r="DB230" i="17"/>
  <c r="DC231" i="17"/>
  <c r="EV276" i="17"/>
  <c r="EY279" i="17"/>
  <c r="DT248" i="17"/>
  <c r="EM267" i="17"/>
  <c r="EI263" i="17"/>
  <c r="DR246" i="17"/>
  <c r="CV224" i="17"/>
  <c r="CO217" i="17"/>
  <c r="FF286" i="17"/>
  <c r="DH236" i="17"/>
  <c r="CU223" i="17"/>
  <c r="CY227" i="17"/>
  <c r="DQ245" i="17"/>
  <c r="EW277" i="17"/>
  <c r="DS247" i="17"/>
  <c r="CS221" i="17"/>
  <c r="CP218" i="17"/>
  <c r="FN294" i="17"/>
  <c r="DM241" i="17"/>
  <c r="EQ271" i="17"/>
  <c r="EK265" i="17"/>
  <c r="ES273" i="17"/>
  <c r="DD232" i="17"/>
  <c r="EU275" i="17"/>
  <c r="DP244" i="17"/>
  <c r="CX226" i="17"/>
  <c r="EO269" i="17"/>
  <c r="DF234" i="17"/>
  <c r="DY253" i="17"/>
  <c r="DN242" i="17"/>
  <c r="DK239" i="17"/>
  <c r="EP270" i="17"/>
  <c r="EF260" i="17"/>
  <c r="ER272" i="17"/>
  <c r="FI289" i="17"/>
  <c r="DZ254" i="17"/>
  <c r="EH262" i="17"/>
  <c r="EJ264" i="17"/>
  <c r="FL292" i="17"/>
  <c r="DV250" i="17"/>
  <c r="CQ219" i="17"/>
  <c r="CN216" i="17"/>
  <c r="CN295" i="17"/>
  <c r="AF112" i="14"/>
  <c r="CR220" i="17"/>
  <c r="DG235" i="17"/>
  <c r="DJ238" i="17"/>
  <c r="EB256" i="17"/>
  <c r="DU249" i="17"/>
  <c r="DO243" i="17"/>
  <c r="EL266" i="17"/>
  <c r="FB282" i="17"/>
  <c r="DA229" i="17"/>
  <c r="FK291" i="17"/>
  <c r="DW251" i="17"/>
  <c r="FG287" i="17"/>
  <c r="DX252" i="17"/>
  <c r="EA255" i="17"/>
  <c r="DI237" i="17"/>
  <c r="FE285" i="17"/>
  <c r="CZ228" i="17"/>
  <c r="DE233" i="17"/>
  <c r="DL240" i="17"/>
  <c r="EN268" i="17"/>
  <c r="ED258" i="17"/>
  <c r="EG261" i="17"/>
  <c r="DS297" i="11"/>
  <c r="AL213" i="17"/>
  <c r="DR211" i="17"/>
  <c r="DQ297" i="11"/>
  <c r="AJ213" i="17"/>
  <c r="DP211" i="17"/>
  <c r="DJ297" i="11"/>
  <c r="AC213" i="17"/>
  <c r="DI211" i="17"/>
  <c r="DY297" i="11"/>
  <c r="AR213" i="17"/>
  <c r="DX211" i="17"/>
  <c r="EB297" i="11"/>
  <c r="AU213" i="17"/>
  <c r="EA211" i="17"/>
  <c r="DU297" i="11"/>
  <c r="AN213" i="17"/>
  <c r="DT211" i="17"/>
  <c r="EE216" i="17"/>
  <c r="FN251" i="17"/>
  <c r="EW234" i="17"/>
  <c r="EV233" i="17"/>
  <c r="EU232" i="17"/>
  <c r="EX235" i="17"/>
  <c r="FF243" i="17"/>
  <c r="EF217" i="17"/>
  <c r="EP227" i="17"/>
  <c r="EY236" i="17"/>
  <c r="EO226" i="17"/>
  <c r="EH219" i="17"/>
  <c r="EZ237" i="17"/>
  <c r="FJ247" i="17"/>
  <c r="FH245" i="17"/>
  <c r="ES230" i="17"/>
  <c r="EJ221" i="17"/>
  <c r="FE242" i="17"/>
  <c r="FD241" i="17"/>
  <c r="FC240" i="17"/>
  <c r="ET231" i="17"/>
  <c r="EG218" i="17"/>
  <c r="FI246" i="17"/>
  <c r="EM224" i="17"/>
  <c r="EK222" i="17"/>
  <c r="FL249" i="17"/>
  <c r="ER229" i="17"/>
  <c r="FB239" i="17"/>
  <c r="EI220" i="17"/>
  <c r="EN225" i="17"/>
  <c r="FK248" i="17"/>
  <c r="EL223" i="17"/>
  <c r="EQ228" i="17"/>
  <c r="FO252" i="17"/>
  <c r="FA238" i="17"/>
  <c r="FG244" i="17"/>
  <c r="FP253" i="17"/>
  <c r="FM250" i="17"/>
  <c r="EH221" i="17"/>
  <c r="FD243" i="17"/>
  <c r="FK250" i="17"/>
  <c r="EW236" i="17"/>
  <c r="FA240" i="17"/>
  <c r="EJ223" i="17"/>
  <c r="FB241" i="17"/>
  <c r="ER231" i="17"/>
  <c r="FJ249" i="17"/>
  <c r="EQ230" i="17"/>
  <c r="EY238" i="17"/>
  <c r="EZ239" i="17"/>
  <c r="FL251" i="17"/>
  <c r="FC242" i="17"/>
  <c r="ES232" i="17"/>
  <c r="FP255" i="17"/>
  <c r="FN253" i="17"/>
  <c r="EK224" i="17"/>
  <c r="EE218" i="17"/>
  <c r="FH247" i="17"/>
  <c r="FF245" i="17"/>
  <c r="EU234" i="17"/>
  <c r="EO228" i="17"/>
  <c r="ET233" i="17"/>
  <c r="EG220" i="17"/>
  <c r="EX237" i="17"/>
  <c r="EN227" i="17"/>
  <c r="FM252" i="17"/>
  <c r="ED217" i="17"/>
  <c r="FE244" i="17"/>
  <c r="FG246" i="17"/>
  <c r="FO254" i="17"/>
  <c r="EI222" i="17"/>
  <c r="EV235" i="17"/>
  <c r="EM226" i="17"/>
  <c r="FI248" i="17"/>
  <c r="EP229" i="17"/>
  <c r="EF219" i="17"/>
  <c r="EC216" i="17"/>
  <c r="EL225" i="17"/>
  <c r="DR224" i="17"/>
  <c r="DQ223" i="17"/>
  <c r="DY231" i="17"/>
  <c r="DS225" i="17"/>
  <c r="FL270" i="17"/>
  <c r="FK269" i="17"/>
  <c r="ET252" i="17"/>
  <c r="EN246" i="17"/>
  <c r="FA259" i="17"/>
  <c r="FF264" i="17"/>
  <c r="EB234" i="17"/>
  <c r="FM271" i="17"/>
  <c r="EW255" i="17"/>
  <c r="FO273" i="17"/>
  <c r="FC261" i="17"/>
  <c r="ER250" i="17"/>
  <c r="FI267" i="17"/>
  <c r="EO247" i="17"/>
  <c r="DW229" i="17"/>
  <c r="ED236" i="17"/>
  <c r="FE263" i="17"/>
  <c r="EG239" i="17"/>
  <c r="EL244" i="17"/>
  <c r="EM245" i="17"/>
  <c r="DZ232" i="17"/>
  <c r="FD262" i="17"/>
  <c r="DT226" i="17"/>
  <c r="DL218" i="17"/>
  <c r="EY257" i="17"/>
  <c r="ES251" i="17"/>
  <c r="DU227" i="17"/>
  <c r="FN272" i="17"/>
  <c r="EP248" i="17"/>
  <c r="EH240" i="17"/>
  <c r="DJ216" i="17"/>
  <c r="DK217" i="17"/>
  <c r="DO221" i="17"/>
  <c r="DV228" i="17"/>
  <c r="EC235" i="17"/>
  <c r="FB260" i="17"/>
  <c r="DP222" i="17"/>
  <c r="FJ268" i="17"/>
  <c r="DM219" i="17"/>
  <c r="DX230" i="17"/>
  <c r="EU253" i="17"/>
  <c r="EI241" i="17"/>
  <c r="EV254" i="17"/>
  <c r="EQ249" i="17"/>
  <c r="DN220" i="17"/>
  <c r="EE237" i="17"/>
  <c r="EK243" i="17"/>
  <c r="EX256" i="17"/>
  <c r="FP274" i="17"/>
  <c r="EA233" i="17"/>
  <c r="FG265" i="17"/>
  <c r="EZ258" i="17"/>
  <c r="EJ242" i="17"/>
  <c r="FH266" i="17"/>
  <c r="EF238" i="17"/>
  <c r="DI297" i="11"/>
  <c r="AB213" i="17"/>
  <c r="DH211" i="17"/>
  <c r="DM297" i="11"/>
  <c r="AF213" i="17"/>
  <c r="DL211" i="17"/>
  <c r="DP297" i="11"/>
  <c r="AI213" i="17"/>
  <c r="DO211" i="17"/>
  <c r="DB297" i="11"/>
  <c r="U213" i="17"/>
  <c r="DA211" i="17"/>
  <c r="EJ297" i="11"/>
  <c r="BC213" i="17"/>
  <c r="EI211" i="17"/>
  <c r="EC297" i="11"/>
  <c r="AV213" i="17"/>
  <c r="EB211" i="17"/>
  <c r="FN280" i="17"/>
  <c r="FA267" i="17"/>
  <c r="EC243" i="17"/>
  <c r="EX264" i="17"/>
  <c r="DT234" i="17"/>
  <c r="DE219" i="17"/>
  <c r="EW263" i="17"/>
  <c r="EL252" i="17"/>
  <c r="DX238" i="17"/>
  <c r="EK251" i="17"/>
  <c r="FF272" i="17"/>
  <c r="FO281" i="17"/>
  <c r="FI275" i="17"/>
  <c r="DW237" i="17"/>
  <c r="DK225" i="17"/>
  <c r="ED244" i="17"/>
  <c r="DQ231" i="17"/>
  <c r="FL278" i="17"/>
  <c r="EV262" i="17"/>
  <c r="ER258" i="17"/>
  <c r="DC217" i="17"/>
  <c r="FB268" i="17"/>
  <c r="FE271" i="17"/>
  <c r="DL226" i="17"/>
  <c r="DB216" i="17"/>
  <c r="ET260" i="17"/>
  <c r="EU261" i="17"/>
  <c r="EJ250" i="17"/>
  <c r="DU235" i="17"/>
  <c r="EQ257" i="17"/>
  <c r="DZ240" i="17"/>
  <c r="FM279" i="17"/>
  <c r="EG247" i="17"/>
  <c r="DJ224" i="17"/>
  <c r="FP282" i="17"/>
  <c r="DV236" i="17"/>
  <c r="DF220" i="17"/>
  <c r="DG221" i="17"/>
  <c r="EA241" i="17"/>
  <c r="EB242" i="17"/>
  <c r="EF246" i="17"/>
  <c r="FC269" i="17"/>
  <c r="DO229" i="17"/>
  <c r="DS233" i="17"/>
  <c r="EP256" i="17"/>
  <c r="EI249" i="17"/>
  <c r="DM227" i="17"/>
  <c r="DN228" i="17"/>
  <c r="ES259" i="17"/>
  <c r="EZ266" i="17"/>
  <c r="FG273" i="17"/>
  <c r="DD218" i="17"/>
  <c r="DP230" i="17"/>
  <c r="EY265" i="17"/>
  <c r="EO255" i="17"/>
  <c r="EN254" i="17"/>
  <c r="DY239" i="17"/>
  <c r="EM253" i="17"/>
  <c r="FK277" i="17"/>
  <c r="FH274" i="17"/>
  <c r="EE245" i="17"/>
  <c r="DR232" i="17"/>
  <c r="DH222" i="17"/>
  <c r="FJ276" i="17"/>
  <c r="EH248" i="17"/>
  <c r="DI223" i="17"/>
  <c r="FD270" i="17"/>
  <c r="EP237" i="17"/>
  <c r="FO262" i="17"/>
  <c r="FA248" i="17"/>
  <c r="FF253" i="17"/>
  <c r="EI230" i="17"/>
  <c r="DV217" i="17"/>
  <c r="FG254" i="17"/>
  <c r="EV243" i="17"/>
  <c r="FE252" i="17"/>
  <c r="EH229" i="17"/>
  <c r="ES240" i="17"/>
  <c r="DW218" i="17"/>
  <c r="EB223" i="17"/>
  <c r="ET241" i="17"/>
  <c r="EJ231" i="17"/>
  <c r="FP263" i="17"/>
  <c r="EX245" i="17"/>
  <c r="EE226" i="17"/>
  <c r="EC224" i="17"/>
  <c r="FH255" i="17"/>
  <c r="EA222" i="17"/>
  <c r="DZ221" i="17"/>
  <c r="DU216" i="17"/>
  <c r="EW244" i="17"/>
  <c r="ED225" i="17"/>
  <c r="EQ238" i="17"/>
  <c r="ER239" i="17"/>
  <c r="FL259" i="17"/>
  <c r="EM234" i="17"/>
  <c r="EZ247" i="17"/>
  <c r="FD251" i="17"/>
  <c r="FN261" i="17"/>
  <c r="EG228" i="17"/>
  <c r="EO236" i="17"/>
  <c r="DY220" i="17"/>
  <c r="FC250" i="17"/>
  <c r="EY246" i="17"/>
  <c r="FK258" i="17"/>
  <c r="EN235" i="17"/>
  <c r="EL233" i="17"/>
  <c r="FB249" i="17"/>
  <c r="DX219" i="17"/>
  <c r="EF227" i="17"/>
  <c r="EK232" i="17"/>
  <c r="FM260" i="17"/>
  <c r="EU242" i="17"/>
  <c r="FI256" i="17"/>
  <c r="FJ257" i="17"/>
  <c r="CV297" i="11"/>
  <c r="O213" i="17"/>
  <c r="CU211" i="17"/>
  <c r="EE297" i="11"/>
  <c r="AX213" i="17"/>
  <c r="ED211" i="17"/>
  <c r="CZ297" i="11"/>
  <c r="S213" i="17"/>
  <c r="CY211" i="17"/>
  <c r="EI297" i="11"/>
  <c r="BB213" i="17"/>
  <c r="EH211" i="17"/>
  <c r="DT297" i="11"/>
  <c r="AM213" i="17"/>
  <c r="DS211" i="17"/>
  <c r="DH297" i="11"/>
  <c r="AA213" i="17"/>
  <c r="DG211" i="17"/>
  <c r="DN297" i="11"/>
  <c r="AG213" i="17"/>
  <c r="DM211" i="17"/>
  <c r="CX297" i="11"/>
  <c r="Q213" i="17"/>
  <c r="CW211" i="17"/>
  <c r="EH297" i="11"/>
  <c r="BA213" i="17"/>
  <c r="EG211" i="17"/>
  <c r="EL297" i="11"/>
  <c r="BE213" i="17"/>
  <c r="EK211" i="17"/>
  <c r="DX297" i="11"/>
  <c r="AQ213" i="17"/>
  <c r="DW211" i="17"/>
  <c r="CY297" i="11"/>
  <c r="R213" i="17"/>
  <c r="CX211" i="17"/>
  <c r="DR297" i="11"/>
  <c r="AK213" i="17"/>
  <c r="DQ211" i="17"/>
  <c r="EK297" i="11"/>
  <c r="BD213" i="17"/>
  <c r="EJ211" i="17"/>
  <c r="FK162" i="17"/>
  <c r="EB127" i="17"/>
  <c r="DX123" i="17"/>
  <c r="EM138" i="17"/>
  <c r="ER143" i="17"/>
  <c r="EV147" i="17"/>
  <c r="EG132" i="17"/>
  <c r="EO140" i="17"/>
  <c r="DW122" i="17"/>
  <c r="FI160" i="17"/>
  <c r="EN139" i="17"/>
  <c r="FL163" i="17"/>
  <c r="EY150" i="17"/>
  <c r="ED129" i="17"/>
  <c r="EW148" i="17"/>
  <c r="EJ135" i="17"/>
  <c r="FB153" i="17"/>
  <c r="FA152" i="17"/>
  <c r="EK136" i="17"/>
  <c r="DT119" i="17"/>
  <c r="EQ142" i="17"/>
  <c r="FG158" i="17"/>
  <c r="FD155" i="17"/>
  <c r="EC128" i="17"/>
  <c r="DR117" i="17"/>
  <c r="DQ116" i="17"/>
  <c r="EX149" i="17"/>
  <c r="DV121" i="17"/>
  <c r="EI134" i="17"/>
  <c r="EH133" i="17"/>
  <c r="FO166" i="17"/>
  <c r="EL137" i="17"/>
  <c r="DZ125" i="17"/>
  <c r="FP167" i="17"/>
  <c r="DS118" i="17"/>
  <c r="EP141" i="17"/>
  <c r="EE130" i="17"/>
  <c r="DY124" i="17"/>
  <c r="FH159" i="17"/>
  <c r="EU146" i="17"/>
  <c r="ET145" i="17"/>
  <c r="ES144" i="17"/>
  <c r="EF131" i="17"/>
  <c r="EA126" i="17"/>
  <c r="FM164" i="17"/>
  <c r="FF157" i="17"/>
  <c r="DU120" i="17"/>
  <c r="DX127" i="17"/>
  <c r="EK140" i="17"/>
  <c r="FC158" i="17"/>
  <c r="EQ146" i="17"/>
  <c r="EH137" i="17"/>
  <c r="ES148" i="17"/>
  <c r="EP145" i="17"/>
  <c r="DV125" i="17"/>
  <c r="EL141" i="17"/>
  <c r="DW126" i="17"/>
  <c r="DP119" i="17"/>
  <c r="FD159" i="17"/>
  <c r="EW152" i="17"/>
  <c r="ER147" i="17"/>
  <c r="EC132" i="17"/>
  <c r="EA130" i="17"/>
  <c r="FI164" i="17"/>
  <c r="DN117" i="17"/>
  <c r="FE160" i="17"/>
  <c r="DT123" i="17"/>
  <c r="FP171" i="17"/>
  <c r="FB157" i="17"/>
  <c r="EN143" i="17"/>
  <c r="DZ129" i="17"/>
  <c r="EX153" i="17"/>
  <c r="FK166" i="17"/>
  <c r="EM142" i="17"/>
  <c r="EO144" i="17"/>
  <c r="ET149" i="17"/>
  <c r="FG162" i="17"/>
  <c r="DU124" i="17"/>
  <c r="DY128" i="17"/>
  <c r="DQ120" i="17"/>
  <c r="DO118" i="17"/>
  <c r="EG136" i="17"/>
  <c r="EB131" i="17"/>
  <c r="EE134" i="17"/>
  <c r="DM116" i="17"/>
  <c r="EJ139" i="17"/>
  <c r="FL167" i="17"/>
  <c r="EU150" i="17"/>
  <c r="EZ155" i="17"/>
  <c r="EI138" i="17"/>
  <c r="DR121" i="17"/>
  <c r="FH163" i="17"/>
  <c r="FM168" i="17"/>
  <c r="ED133" i="17"/>
  <c r="FO170" i="17"/>
  <c r="DS122" i="17"/>
  <c r="EF135" i="17"/>
  <c r="EE155" i="17"/>
  <c r="FG183" i="17"/>
  <c r="EY175" i="17"/>
  <c r="EG157" i="17"/>
  <c r="EW173" i="17"/>
  <c r="FL188" i="17"/>
  <c r="DE129" i="17"/>
  <c r="DW147" i="17"/>
  <c r="DR142" i="17"/>
  <c r="DK135" i="17"/>
  <c r="EQ167" i="17"/>
  <c r="CU119" i="17"/>
  <c r="DU145" i="17"/>
  <c r="DJ134" i="17"/>
  <c r="EI159" i="17"/>
  <c r="EA151" i="17"/>
  <c r="EP166" i="17"/>
  <c r="DZ150" i="17"/>
  <c r="EJ160" i="17"/>
  <c r="DS143" i="17"/>
  <c r="FO191" i="17"/>
  <c r="FK187" i="17"/>
  <c r="FP192" i="17"/>
  <c r="DL136" i="17"/>
  <c r="DM137" i="17"/>
  <c r="CX122" i="17"/>
  <c r="FC179" i="17"/>
  <c r="FE181" i="17"/>
  <c r="CY123" i="17"/>
  <c r="EX174" i="17"/>
  <c r="DC127" i="17"/>
  <c r="DA125" i="17"/>
  <c r="DF130" i="17"/>
  <c r="EC153" i="17"/>
  <c r="DI133" i="17"/>
  <c r="CZ124" i="17"/>
  <c r="FJ186" i="17"/>
  <c r="CR116" i="17"/>
  <c r="DY149" i="17"/>
  <c r="DX148" i="17"/>
  <c r="ER168" i="17"/>
  <c r="EU171" i="17"/>
  <c r="DN138" i="17"/>
  <c r="DD128" i="17"/>
  <c r="EV172" i="17"/>
  <c r="EH158" i="17"/>
  <c r="DV146" i="17"/>
  <c r="DO139" i="17"/>
  <c r="FF182" i="17"/>
  <c r="DB126" i="17"/>
  <c r="CV120" i="17"/>
  <c r="DH132" i="17"/>
  <c r="CT118" i="17"/>
  <c r="DQ141" i="17"/>
  <c r="FA177" i="17"/>
  <c r="FN190" i="17"/>
  <c r="EM163" i="17"/>
  <c r="FI185" i="17"/>
  <c r="DG131" i="17"/>
  <c r="CS117" i="17"/>
  <c r="CW121" i="17"/>
  <c r="EL162" i="17"/>
  <c r="FD180" i="17"/>
  <c r="ET170" i="17"/>
  <c r="DP140" i="17"/>
  <c r="DT144" i="17"/>
  <c r="EN164" i="17"/>
  <c r="EB152" i="17"/>
  <c r="FN163" i="17"/>
  <c r="FD153" i="17"/>
  <c r="EO138" i="17"/>
  <c r="FK160" i="17"/>
  <c r="FH157" i="17"/>
  <c r="DU118" i="17"/>
  <c r="EI132" i="17"/>
  <c r="FB151" i="17"/>
  <c r="FP165" i="17"/>
  <c r="FM162" i="17"/>
  <c r="EN137" i="17"/>
  <c r="DT117" i="17"/>
  <c r="EZ149" i="17"/>
  <c r="EK134" i="17"/>
  <c r="FC152" i="17"/>
  <c r="FL161" i="17"/>
  <c r="EY148" i="17"/>
  <c r="DV119" i="17"/>
  <c r="EU144" i="17"/>
  <c r="EC126" i="17"/>
  <c r="ES142" i="17"/>
  <c r="EV145" i="17"/>
  <c r="FO164" i="17"/>
  <c r="EM136" i="17"/>
  <c r="DS116" i="17"/>
  <c r="EE128" i="17"/>
  <c r="EA124" i="17"/>
  <c r="EW146" i="17"/>
  <c r="EH131" i="17"/>
  <c r="DX121" i="17"/>
  <c r="EG130" i="17"/>
  <c r="ED127" i="17"/>
  <c r="FI158" i="17"/>
  <c r="FF155" i="17"/>
  <c r="DZ123" i="17"/>
  <c r="EX147" i="17"/>
  <c r="FA150" i="17"/>
  <c r="EP139" i="17"/>
  <c r="ET143" i="17"/>
  <c r="EB125" i="17"/>
  <c r="DW120" i="17"/>
  <c r="FJ159" i="17"/>
  <c r="EJ133" i="17"/>
  <c r="EQ140" i="17"/>
  <c r="DY122" i="17"/>
  <c r="EL135" i="17"/>
  <c r="ER141" i="17"/>
  <c r="EF129" i="17"/>
  <c r="FM182" i="17"/>
  <c r="FC172" i="17"/>
  <c r="DA118" i="17"/>
  <c r="FP185" i="17"/>
  <c r="ES162" i="17"/>
  <c r="EJ153" i="17"/>
  <c r="EC146" i="17"/>
  <c r="EL155" i="17"/>
  <c r="DP133" i="17"/>
  <c r="FN183" i="17"/>
  <c r="DX141" i="17"/>
  <c r="FF175" i="17"/>
  <c r="DJ127" i="17"/>
  <c r="DQ134" i="17"/>
  <c r="FH177" i="17"/>
  <c r="EX167" i="17"/>
  <c r="EU164" i="17"/>
  <c r="DR135" i="17"/>
  <c r="DD121" i="17"/>
  <c r="FB171" i="17"/>
  <c r="EF149" i="17"/>
  <c r="EV165" i="17"/>
  <c r="DC120" i="17"/>
  <c r="DO132" i="17"/>
  <c r="EB145" i="17"/>
  <c r="EQ160" i="17"/>
  <c r="FL181" i="17"/>
  <c r="FJ179" i="17"/>
  <c r="DK128" i="17"/>
  <c r="DF123" i="17"/>
  <c r="FA170" i="17"/>
  <c r="DN131" i="17"/>
  <c r="EO158" i="17"/>
  <c r="FK180" i="17"/>
  <c r="ET163" i="17"/>
  <c r="DB119" i="17"/>
  <c r="DH125" i="17"/>
  <c r="ED147" i="17"/>
  <c r="EP159" i="17"/>
  <c r="DL129" i="17"/>
  <c r="FE174" i="17"/>
  <c r="DV139" i="17"/>
  <c r="EG150" i="17"/>
  <c r="DS136" i="17"/>
  <c r="FD173" i="17"/>
  <c r="DY142" i="17"/>
  <c r="DU138" i="17"/>
  <c r="DT137" i="17"/>
  <c r="DW140" i="17"/>
  <c r="EI152" i="17"/>
  <c r="EA144" i="17"/>
  <c r="DM130" i="17"/>
  <c r="EW166" i="17"/>
  <c r="CZ117" i="17"/>
  <c r="DE122" i="17"/>
  <c r="EN157" i="17"/>
  <c r="EY168" i="17"/>
  <c r="CY116" i="17"/>
  <c r="EE148" i="17"/>
  <c r="DZ143" i="17"/>
  <c r="DI126" i="17"/>
  <c r="DG124" i="17"/>
  <c r="DV138" i="17"/>
  <c r="DK127" i="17"/>
  <c r="ER160" i="17"/>
  <c r="EU163" i="17"/>
  <c r="DY141" i="17"/>
  <c r="FI177" i="17"/>
  <c r="EY167" i="17"/>
  <c r="CZ116" i="17"/>
  <c r="DJ126" i="17"/>
  <c r="EV164" i="17"/>
  <c r="EA143" i="17"/>
  <c r="DH124" i="17"/>
  <c r="DP132" i="17"/>
  <c r="DI125" i="17"/>
  <c r="DW139" i="17"/>
  <c r="FO183" i="17"/>
  <c r="EG149" i="17"/>
  <c r="DT136" i="17"/>
  <c r="FL180" i="17"/>
  <c r="DO131" i="17"/>
  <c r="DB118" i="17"/>
  <c r="FF174" i="17"/>
  <c r="EQ159" i="17"/>
  <c r="DX140" i="17"/>
  <c r="DR134" i="17"/>
  <c r="ET162" i="17"/>
  <c r="EF148" i="17"/>
  <c r="DE121" i="17"/>
  <c r="FE173" i="17"/>
  <c r="ED146" i="17"/>
  <c r="EC145" i="17"/>
  <c r="EB144" i="17"/>
  <c r="DQ133" i="17"/>
  <c r="DS135" i="17"/>
  <c r="FD172" i="17"/>
  <c r="FC171" i="17"/>
  <c r="DG123" i="17"/>
  <c r="EZ168" i="17"/>
  <c r="FK179" i="17"/>
  <c r="DD120" i="17"/>
  <c r="EX166" i="17"/>
  <c r="DN130" i="17"/>
  <c r="EP158" i="17"/>
  <c r="FB170" i="17"/>
  <c r="DF122" i="17"/>
  <c r="DM129" i="17"/>
  <c r="EJ152" i="17"/>
  <c r="EK153" i="17"/>
  <c r="FN182" i="17"/>
  <c r="DU137" i="17"/>
  <c r="DA117" i="17"/>
  <c r="EE147" i="17"/>
  <c r="DZ142" i="17"/>
  <c r="DC119" i="17"/>
  <c r="FM181" i="17"/>
  <c r="EO157" i="17"/>
  <c r="FG175" i="17"/>
  <c r="EM155" i="17"/>
  <c r="DL128" i="17"/>
  <c r="EH150" i="17"/>
  <c r="DR132" i="17"/>
  <c r="DG121" i="17"/>
  <c r="EA141" i="17"/>
  <c r="EO155" i="17"/>
  <c r="FE171" i="17"/>
  <c r="DX138" i="17"/>
  <c r="FK177" i="17"/>
  <c r="EF146" i="17"/>
  <c r="EM153" i="17"/>
  <c r="EQ157" i="17"/>
  <c r="EZ166" i="17"/>
  <c r="FP182" i="17"/>
  <c r="EC143" i="17"/>
  <c r="FH174" i="17"/>
  <c r="DJ124" i="17"/>
  <c r="DZ140" i="17"/>
  <c r="EE145" i="17"/>
  <c r="EU161" i="17"/>
  <c r="DH122" i="17"/>
  <c r="EX164" i="17"/>
  <c r="FM179" i="17"/>
  <c r="DM127" i="17"/>
  <c r="DF120" i="17"/>
  <c r="FO181" i="17"/>
  <c r="EJ150" i="17"/>
  <c r="ET160" i="17"/>
  <c r="FD170" i="17"/>
  <c r="ER158" i="17"/>
  <c r="FB168" i="17"/>
  <c r="DE119" i="17"/>
  <c r="DC117" i="17"/>
  <c r="FI175" i="17"/>
  <c r="DB116" i="17"/>
  <c r="EG147" i="17"/>
  <c r="EV162" i="17"/>
  <c r="ES159" i="17"/>
  <c r="EH148" i="17"/>
  <c r="FA167" i="17"/>
  <c r="EW163" i="17"/>
  <c r="DP130" i="17"/>
  <c r="DO129" i="17"/>
  <c r="EB142" i="17"/>
  <c r="EL152" i="17"/>
  <c r="DW137" i="17"/>
  <c r="ED144" i="17"/>
  <c r="FN180" i="17"/>
  <c r="DD118" i="17"/>
  <c r="DK125" i="17"/>
  <c r="FG173" i="17"/>
  <c r="DN128" i="17"/>
  <c r="DY139" i="17"/>
  <c r="DS133" i="17"/>
  <c r="FF172" i="17"/>
  <c r="DV136" i="17"/>
  <c r="DQ131" i="17"/>
  <c r="EI149" i="17"/>
  <c r="DT134" i="17"/>
  <c r="DI123" i="17"/>
  <c r="DU135" i="17"/>
  <c r="DL126" i="17"/>
  <c r="FK172" i="17"/>
  <c r="DG116" i="17"/>
  <c r="FF167" i="17"/>
  <c r="FP177" i="17"/>
  <c r="EK146" i="17"/>
  <c r="EM148" i="17"/>
  <c r="EE140" i="17"/>
  <c r="EC138" i="17"/>
  <c r="FJ171" i="17"/>
  <c r="EW158" i="17"/>
  <c r="EX159" i="17"/>
  <c r="FA162" i="17"/>
  <c r="EA136" i="17"/>
  <c r="EB137" i="17"/>
  <c r="ET155" i="17"/>
  <c r="FN175" i="17"/>
  <c r="FG168" i="17"/>
  <c r="FC164" i="17"/>
  <c r="DV131" i="17"/>
  <c r="DH117" i="17"/>
  <c r="DL121" i="17"/>
  <c r="DT129" i="17"/>
  <c r="FM174" i="17"/>
  <c r="EG142" i="17"/>
  <c r="ES154" i="17"/>
  <c r="DN123" i="17"/>
  <c r="DZ135" i="17"/>
  <c r="EN149" i="17"/>
  <c r="FI170" i="17"/>
  <c r="EL147" i="17"/>
  <c r="DP125" i="17"/>
  <c r="DX133" i="17"/>
  <c r="DW132" i="17"/>
  <c r="EY160" i="17"/>
  <c r="DY134" i="17"/>
  <c r="DJ119" i="17"/>
  <c r="DR127" i="17"/>
  <c r="EJ145" i="17"/>
  <c r="DU130" i="17"/>
  <c r="EQ152" i="17"/>
  <c r="DM122" i="17"/>
  <c r="FB163" i="17"/>
  <c r="DS128" i="17"/>
  <c r="DI118" i="17"/>
  <c r="DO124" i="17"/>
  <c r="EI144" i="17"/>
  <c r="FE166" i="17"/>
  <c r="EV157" i="17"/>
  <c r="ER153" i="17"/>
  <c r="FL173" i="17"/>
  <c r="DQ126" i="17"/>
  <c r="EO150" i="17"/>
  <c r="EF141" i="17"/>
  <c r="EH143" i="17"/>
  <c r="DK120" i="17"/>
  <c r="EP151" i="17"/>
  <c r="ED139" i="17"/>
  <c r="CV124" i="17"/>
  <c r="FC183" i="17"/>
  <c r="FK191" i="17"/>
  <c r="FF186" i="17"/>
  <c r="CW125" i="17"/>
  <c r="CP118" i="17"/>
  <c r="DB130" i="17"/>
  <c r="DA129" i="17"/>
  <c r="FJ190" i="17"/>
  <c r="DQ145" i="17"/>
  <c r="DC131" i="17"/>
  <c r="DJ138" i="17"/>
  <c r="ED158" i="17"/>
  <c r="CS121" i="17"/>
  <c r="FA181" i="17"/>
  <c r="EU175" i="17"/>
  <c r="EJ164" i="17"/>
  <c r="DF134" i="17"/>
  <c r="EA155" i="17"/>
  <c r="CX126" i="17"/>
  <c r="EN168" i="17"/>
  <c r="EE159" i="17"/>
  <c r="DO143" i="17"/>
  <c r="CY127" i="17"/>
  <c r="CR120" i="17"/>
  <c r="FG187" i="17"/>
  <c r="DV150" i="17"/>
  <c r="FM193" i="17"/>
  <c r="ES173" i="17"/>
  <c r="DL140" i="17"/>
  <c r="CO117" i="17"/>
  <c r="DD132" i="17"/>
  <c r="FB182" i="17"/>
  <c r="DK139" i="17"/>
  <c r="DS147" i="17"/>
  <c r="EL166" i="17"/>
  <c r="DN142" i="17"/>
  <c r="DU149" i="17"/>
  <c r="CU123" i="17"/>
  <c r="DH136" i="17"/>
  <c r="DG135" i="17"/>
  <c r="FE185" i="17"/>
  <c r="ER172" i="17"/>
  <c r="CQ119" i="17"/>
  <c r="CQ116" i="17"/>
  <c r="CQ197" i="11"/>
  <c r="J113" i="17"/>
  <c r="CP111" i="17"/>
  <c r="CQ117" i="17"/>
  <c r="CQ118" i="17"/>
  <c r="CQ195" i="17"/>
  <c r="EW177" i="17"/>
  <c r="EP170" i="17"/>
  <c r="EF160" i="17"/>
  <c r="ET174" i="17"/>
  <c r="DT148" i="17"/>
  <c r="EZ180" i="17"/>
  <c r="CT122" i="17"/>
  <c r="FH188" i="17"/>
  <c r="EY179" i="17"/>
  <c r="DX152" i="17"/>
  <c r="FN194" i="17"/>
  <c r="EM167" i="17"/>
  <c r="DI137" i="17"/>
  <c r="DR146" i="17"/>
  <c r="EH162" i="17"/>
  <c r="EQ171" i="17"/>
  <c r="EI163" i="17"/>
  <c r="DP144" i="17"/>
  <c r="DE133" i="17"/>
  <c r="DM141" i="17"/>
  <c r="CN116" i="17"/>
  <c r="CN195" i="17"/>
  <c r="AE112" i="14"/>
  <c r="CZ128" i="17"/>
  <c r="DY153" i="17"/>
  <c r="EC157" i="17"/>
  <c r="DI197" i="11"/>
  <c r="AB113" i="17"/>
  <c r="DH111" i="17"/>
  <c r="DK197" i="11"/>
  <c r="AD113" i="17"/>
  <c r="DJ111" i="17"/>
  <c r="CW197" i="11"/>
  <c r="P113" i="17"/>
  <c r="CV111" i="17"/>
  <c r="DE197" i="11"/>
  <c r="X113" i="17"/>
  <c r="DD111" i="17"/>
  <c r="DQ197" i="11"/>
  <c r="AJ113" i="17"/>
  <c r="DP111" i="17"/>
  <c r="DS197" i="11"/>
  <c r="AL113" i="17"/>
  <c r="DR111" i="17"/>
  <c r="DM197" i="11"/>
  <c r="AF113" i="17"/>
  <c r="DL111" i="17"/>
  <c r="EN141" i="17"/>
  <c r="FK164" i="17"/>
  <c r="FF159" i="17"/>
  <c r="EF133" i="17"/>
  <c r="FN167" i="17"/>
  <c r="ES146" i="17"/>
  <c r="EV149" i="17"/>
  <c r="DW124" i="17"/>
  <c r="EH135" i="17"/>
  <c r="FH161" i="17"/>
  <c r="EK138" i="17"/>
  <c r="FO168" i="17"/>
  <c r="FG160" i="17"/>
  <c r="EI136" i="17"/>
  <c r="DZ127" i="17"/>
  <c r="DY126" i="17"/>
  <c r="EB129" i="17"/>
  <c r="DT121" i="17"/>
  <c r="DR119" i="17"/>
  <c r="ED131" i="17"/>
  <c r="EP143" i="17"/>
  <c r="EC130" i="17"/>
  <c r="DO116" i="17"/>
  <c r="EU148" i="17"/>
  <c r="DQ118" i="17"/>
  <c r="ER145" i="17"/>
  <c r="FE158" i="17"/>
  <c r="EW150" i="17"/>
  <c r="EL139" i="17"/>
  <c r="EA128" i="17"/>
  <c r="DX125" i="17"/>
  <c r="FD157" i="17"/>
  <c r="FP169" i="17"/>
  <c r="DS120" i="17"/>
  <c r="EE132" i="17"/>
  <c r="EM140" i="17"/>
  <c r="EO142" i="17"/>
  <c r="FB155" i="17"/>
  <c r="EG134" i="17"/>
  <c r="EZ153" i="17"/>
  <c r="FJ163" i="17"/>
  <c r="EQ144" i="17"/>
  <c r="FI162" i="17"/>
  <c r="EY152" i="17"/>
  <c r="DV123" i="17"/>
  <c r="EJ137" i="17"/>
  <c r="FM166" i="17"/>
  <c r="DU122" i="17"/>
  <c r="DP117" i="17"/>
  <c r="ET147" i="17"/>
  <c r="EU152" i="17"/>
  <c r="EC134" i="17"/>
  <c r="EP147" i="17"/>
  <c r="EN145" i="17"/>
  <c r="DY130" i="17"/>
  <c r="EX155" i="17"/>
  <c r="DU126" i="17"/>
  <c r="EH139" i="17"/>
  <c r="DP121" i="17"/>
  <c r="FG164" i="17"/>
  <c r="DN119" i="17"/>
  <c r="FO172" i="17"/>
  <c r="EA132" i="17"/>
  <c r="EJ141" i="17"/>
  <c r="EM144" i="17"/>
  <c r="EE136" i="17"/>
  <c r="DO120" i="17"/>
  <c r="DL117" i="17"/>
  <c r="FA158" i="17"/>
  <c r="EG138" i="17"/>
  <c r="FE162" i="17"/>
  <c r="DV127" i="17"/>
  <c r="EQ148" i="17"/>
  <c r="DQ122" i="17"/>
  <c r="DS124" i="17"/>
  <c r="FM170" i="17"/>
  <c r="ED135" i="17"/>
  <c r="ES150" i="17"/>
  <c r="EZ157" i="17"/>
  <c r="EV153" i="17"/>
  <c r="EO146" i="17"/>
  <c r="FJ167" i="17"/>
  <c r="EI140" i="17"/>
  <c r="EW154" i="17"/>
  <c r="FK168" i="17"/>
  <c r="FC160" i="17"/>
  <c r="FF163" i="17"/>
  <c r="DR123" i="17"/>
  <c r="ER149" i="17"/>
  <c r="DW128" i="17"/>
  <c r="DM118" i="17"/>
  <c r="EF137" i="17"/>
  <c r="FI166" i="17"/>
  <c r="DZ131" i="17"/>
  <c r="EB133" i="17"/>
  <c r="EK142" i="17"/>
  <c r="DT125" i="17"/>
  <c r="EL143" i="17"/>
  <c r="FB159" i="17"/>
  <c r="FN171" i="17"/>
  <c r="FP173" i="17"/>
  <c r="DK116" i="17"/>
  <c r="DX129" i="17"/>
  <c r="EY173" i="17"/>
  <c r="FC177" i="17"/>
  <c r="EE153" i="17"/>
  <c r="DZ148" i="17"/>
  <c r="ET168" i="17"/>
  <c r="DI131" i="17"/>
  <c r="ES167" i="17"/>
  <c r="CZ122" i="17"/>
  <c r="DQ139" i="17"/>
  <c r="DY147" i="17"/>
  <c r="EX172" i="17"/>
  <c r="FN188" i="17"/>
  <c r="DK133" i="17"/>
  <c r="EB150" i="17"/>
  <c r="FH182" i="17"/>
  <c r="DM135" i="17"/>
  <c r="EN162" i="17"/>
  <c r="EP164" i="17"/>
  <c r="DX146" i="17"/>
  <c r="DG129" i="17"/>
  <c r="DU143" i="17"/>
  <c r="FA175" i="17"/>
  <c r="EZ174" i="17"/>
  <c r="DV144" i="17"/>
  <c r="DN136" i="17"/>
  <c r="DP138" i="17"/>
  <c r="EL160" i="17"/>
  <c r="FO189" i="17"/>
  <c r="EA149" i="17"/>
  <c r="DF128" i="17"/>
  <c r="DH130" i="17"/>
  <c r="DW145" i="17"/>
  <c r="CY121" i="17"/>
  <c r="FF180" i="17"/>
  <c r="EW171" i="17"/>
  <c r="DA123" i="17"/>
  <c r="FL186" i="17"/>
  <c r="DS141" i="17"/>
  <c r="CW119" i="17"/>
  <c r="DL134" i="17"/>
  <c r="EI157" i="17"/>
  <c r="FG181" i="17"/>
  <c r="DD126" i="17"/>
  <c r="EJ158" i="17"/>
  <c r="DB124" i="17"/>
  <c r="CU117" i="17"/>
  <c r="ER166" i="17"/>
  <c r="EK159" i="17"/>
  <c r="FK185" i="17"/>
  <c r="EV170" i="17"/>
  <c r="ED152" i="17"/>
  <c r="DJ132" i="17"/>
  <c r="DO137" i="17"/>
  <c r="CT116" i="17"/>
  <c r="EG155" i="17"/>
  <c r="DR140" i="17"/>
  <c r="EM161" i="17"/>
  <c r="DT142" i="17"/>
  <c r="FM187" i="17"/>
  <c r="FE179" i="17"/>
  <c r="CV118" i="17"/>
  <c r="DE127" i="17"/>
  <c r="EO163" i="17"/>
  <c r="FP190" i="17"/>
  <c r="DC125" i="17"/>
  <c r="FI183" i="17"/>
  <c r="CX120" i="17"/>
  <c r="EO164" i="17"/>
  <c r="CW120" i="17"/>
  <c r="CX197" i="11"/>
  <c r="Q113" i="17"/>
  <c r="CW111" i="17"/>
  <c r="CW116" i="17"/>
  <c r="CW117" i="17"/>
  <c r="CV197" i="11"/>
  <c r="O113" i="17"/>
  <c r="CU111" i="17"/>
  <c r="CW118" i="17"/>
  <c r="CW122" i="17"/>
  <c r="CW123" i="17"/>
  <c r="CW124" i="17"/>
  <c r="CW195" i="17"/>
  <c r="FE180" i="17"/>
  <c r="DH131" i="17"/>
  <c r="DE128" i="17"/>
  <c r="DI132" i="17"/>
  <c r="FK186" i="17"/>
  <c r="FD179" i="17"/>
  <c r="EB151" i="17"/>
  <c r="DG130" i="17"/>
  <c r="EI158" i="17"/>
  <c r="EQ166" i="17"/>
  <c r="CX121" i="17"/>
  <c r="CV119" i="17"/>
  <c r="DX147" i="17"/>
  <c r="DW146" i="17"/>
  <c r="DS142" i="17"/>
  <c r="DT143" i="17"/>
  <c r="DQ140" i="17"/>
  <c r="DZ149" i="17"/>
  <c r="EJ159" i="17"/>
  <c r="EC152" i="17"/>
  <c r="EF155" i="17"/>
  <c r="DK134" i="17"/>
  <c r="DN137" i="17"/>
  <c r="FP191" i="17"/>
  <c r="DB125" i="17"/>
  <c r="CU118" i="17"/>
  <c r="FM188" i="17"/>
  <c r="EX173" i="17"/>
  <c r="FJ185" i="17"/>
  <c r="EP165" i="17"/>
  <c r="DU144" i="17"/>
  <c r="CT117" i="17"/>
  <c r="CZ123" i="17"/>
  <c r="ER167" i="17"/>
  <c r="EZ175" i="17"/>
  <c r="DR141" i="17"/>
  <c r="DP139" i="17"/>
  <c r="DA124" i="17"/>
  <c r="FL187" i="17"/>
  <c r="EU170" i="17"/>
  <c r="FO190" i="17"/>
  <c r="CS116" i="17"/>
  <c r="CS118" i="17"/>
  <c r="CS119" i="17"/>
  <c r="CS120" i="17"/>
  <c r="CS195" i="17"/>
  <c r="EA150" i="17"/>
  <c r="FF181" i="17"/>
  <c r="EN163" i="17"/>
  <c r="DM136" i="17"/>
  <c r="DL135" i="17"/>
  <c r="EK160" i="17"/>
  <c r="CY122" i="17"/>
  <c r="DD127" i="17"/>
  <c r="FH183" i="17"/>
  <c r="DJ133" i="17"/>
  <c r="DF129" i="17"/>
  <c r="ET169" i="17"/>
  <c r="EY174" i="17"/>
  <c r="EW172" i="17"/>
  <c r="EH157" i="17"/>
  <c r="DY148" i="17"/>
  <c r="ED153" i="17"/>
  <c r="DO138" i="17"/>
  <c r="ES168" i="17"/>
  <c r="FB177" i="17"/>
  <c r="EV171" i="17"/>
  <c r="DV145" i="17"/>
  <c r="FG182" i="17"/>
  <c r="EM162" i="17"/>
  <c r="DC126" i="17"/>
  <c r="CV121" i="17"/>
  <c r="DN139" i="17"/>
  <c r="DX149" i="17"/>
  <c r="FC180" i="17"/>
  <c r="EP167" i="17"/>
  <c r="FN191" i="17"/>
  <c r="EX175" i="17"/>
  <c r="DT145" i="17"/>
  <c r="EM164" i="17"/>
  <c r="EU172" i="17"/>
  <c r="DE130" i="17"/>
  <c r="EW174" i="17"/>
  <c r="FH185" i="17"/>
  <c r="DH133" i="17"/>
  <c r="ER169" i="17"/>
  <c r="EG158" i="17"/>
  <c r="FI186" i="17"/>
  <c r="FE182" i="17"/>
  <c r="FP193" i="17"/>
  <c r="DM138" i="17"/>
  <c r="FF183" i="17"/>
  <c r="EZ177" i="17"/>
  <c r="DI134" i="17"/>
  <c r="EV173" i="17"/>
  <c r="EK162" i="17"/>
  <c r="DU146" i="17"/>
  <c r="DV147" i="17"/>
  <c r="FM190" i="17"/>
  <c r="DF131" i="17"/>
  <c r="CU120" i="17"/>
  <c r="ET171" i="17"/>
  <c r="FJ187" i="17"/>
  <c r="EA152" i="17"/>
  <c r="FO192" i="17"/>
  <c r="CR117" i="17"/>
  <c r="DQ142" i="17"/>
  <c r="DY150" i="17"/>
  <c r="ES170" i="17"/>
  <c r="EO166" i="17"/>
  <c r="DW148" i="17"/>
  <c r="DA126" i="17"/>
  <c r="CX123" i="17"/>
  <c r="CX116" i="17"/>
  <c r="CX117" i="17"/>
  <c r="CX118" i="17"/>
  <c r="CX119" i="17"/>
  <c r="CX124" i="17"/>
  <c r="CX125" i="17"/>
  <c r="CX195" i="17"/>
  <c r="FL189" i="17"/>
  <c r="DK136" i="17"/>
  <c r="DL137" i="17"/>
  <c r="CZ125" i="17"/>
  <c r="EI160" i="17"/>
  <c r="EF157" i="17"/>
  <c r="DG132" i="17"/>
  <c r="DO140" i="17"/>
  <c r="CY124" i="17"/>
  <c r="DB127" i="17"/>
  <c r="EH159" i="17"/>
  <c r="DP141" i="17"/>
  <c r="ED155" i="17"/>
  <c r="DC128" i="17"/>
  <c r="DS144" i="17"/>
  <c r="DD129" i="17"/>
  <c r="CT119" i="17"/>
  <c r="CT120" i="17"/>
  <c r="CT121" i="17"/>
  <c r="CT195" i="17"/>
  <c r="DJ135" i="17"/>
  <c r="FD181" i="17"/>
  <c r="DR143" i="17"/>
  <c r="EB153" i="17"/>
  <c r="FB179" i="17"/>
  <c r="EQ168" i="17"/>
  <c r="FK188" i="17"/>
  <c r="EL163" i="17"/>
  <c r="CU122" i="17"/>
  <c r="DE132" i="17"/>
  <c r="CO116" i="17"/>
  <c r="CO195" i="17"/>
  <c r="DK138" i="17"/>
  <c r="EK164" i="17"/>
  <c r="EG160" i="17"/>
  <c r="EQ170" i="17"/>
  <c r="EZ179" i="17"/>
  <c r="FL191" i="17"/>
  <c r="ED157" i="17"/>
  <c r="CP117" i="17"/>
  <c r="EI162" i="17"/>
  <c r="CZ127" i="17"/>
  <c r="DG134" i="17"/>
  <c r="EE158" i="17"/>
  <c r="EU174" i="17"/>
  <c r="DV149" i="17"/>
  <c r="DO142" i="17"/>
  <c r="EJ163" i="17"/>
  <c r="DZ153" i="17"/>
  <c r="EV175" i="17"/>
  <c r="FN193" i="17"/>
  <c r="EX177" i="17"/>
  <c r="DU148" i="17"/>
  <c r="DJ137" i="17"/>
  <c r="DD131" i="17"/>
  <c r="ER171" i="17"/>
  <c r="FB181" i="17"/>
  <c r="DP143" i="17"/>
  <c r="DM140" i="17"/>
  <c r="CR119" i="17"/>
  <c r="DB129" i="17"/>
  <c r="DI136" i="17"/>
  <c r="EF159" i="17"/>
  <c r="EM166" i="17"/>
  <c r="CY126" i="17"/>
  <c r="DW150" i="17"/>
  <c r="DH135" i="17"/>
  <c r="FO194" i="17"/>
  <c r="FG186" i="17"/>
  <c r="DY152" i="17"/>
  <c r="DN141" i="17"/>
  <c r="FD183" i="17"/>
  <c r="EB155" i="17"/>
  <c r="DF133" i="17"/>
  <c r="FK190" i="17"/>
  <c r="CV123" i="17"/>
  <c r="EN167" i="17"/>
  <c r="FA180" i="17"/>
  <c r="DA128" i="17"/>
  <c r="FH187" i="17"/>
  <c r="ET173" i="17"/>
  <c r="DS146" i="17"/>
  <c r="FI188" i="17"/>
  <c r="FC182" i="17"/>
  <c r="DC130" i="17"/>
  <c r="FF185" i="17"/>
  <c r="DR145" i="17"/>
  <c r="DL139" i="17"/>
  <c r="ES172" i="17"/>
  <c r="DQ144" i="17"/>
  <c r="EO168" i="17"/>
  <c r="DT147" i="17"/>
  <c r="EL165" i="17"/>
  <c r="DM131" i="17"/>
  <c r="DO133" i="17"/>
  <c r="EX168" i="17"/>
  <c r="FP186" i="17"/>
  <c r="EP160" i="17"/>
  <c r="EZ170" i="17"/>
  <c r="FA171" i="17"/>
  <c r="DI127" i="17"/>
  <c r="ET164" i="17"/>
  <c r="FL182" i="17"/>
  <c r="EC147" i="17"/>
  <c r="DW141" i="17"/>
  <c r="DX142" i="17"/>
  <c r="DE123" i="17"/>
  <c r="DS137" i="17"/>
  <c r="EA145" i="17"/>
  <c r="FD174" i="17"/>
  <c r="EF150" i="17"/>
  <c r="DP134" i="17"/>
  <c r="EY169" i="17"/>
  <c r="DF124" i="17"/>
  <c r="EI153" i="17"/>
  <c r="DV140" i="17"/>
  <c r="EV166" i="17"/>
  <c r="EJ154" i="17"/>
  <c r="DK129" i="17"/>
  <c r="ED148" i="17"/>
  <c r="FE175" i="17"/>
  <c r="EM157" i="17"/>
  <c r="DN132" i="17"/>
  <c r="CZ118" i="17"/>
  <c r="FI179" i="17"/>
  <c r="EN158" i="17"/>
  <c r="DT138" i="17"/>
  <c r="EO159" i="17"/>
  <c r="ES163" i="17"/>
  <c r="ER162" i="17"/>
  <c r="FC173" i="17"/>
  <c r="FO185" i="17"/>
  <c r="DQ135" i="17"/>
  <c r="FK181" i="17"/>
  <c r="DH126" i="17"/>
  <c r="EW167" i="17"/>
  <c r="EH152" i="17"/>
  <c r="DZ144" i="17"/>
  <c r="EK155" i="17"/>
  <c r="DR136" i="17"/>
  <c r="EE149" i="17"/>
  <c r="FM183" i="17"/>
  <c r="CY117" i="17"/>
  <c r="EU165" i="17"/>
  <c r="DU139" i="17"/>
  <c r="EB146" i="17"/>
  <c r="FJ180" i="17"/>
  <c r="DG125" i="17"/>
  <c r="DL130" i="17"/>
  <c r="DA119" i="17"/>
  <c r="DC121" i="17"/>
  <c r="FB172" i="17"/>
  <c r="DB120" i="17"/>
  <c r="DJ128" i="17"/>
  <c r="DY143" i="17"/>
  <c r="DD122" i="17"/>
  <c r="FG177" i="17"/>
  <c r="DB197" i="11"/>
  <c r="U113" i="17"/>
  <c r="DA111" i="17"/>
  <c r="DG197" i="11"/>
  <c r="Z113" i="17"/>
  <c r="DF111" i="17"/>
  <c r="DJ197" i="11"/>
  <c r="AC113" i="17"/>
  <c r="DI111" i="17"/>
  <c r="DD197" i="11"/>
  <c r="W113" i="17"/>
  <c r="DC111" i="17"/>
  <c r="DO197" i="11"/>
  <c r="AH113" i="17"/>
  <c r="DN111" i="17"/>
  <c r="ET97" i="11"/>
  <c r="BM13" i="17"/>
  <c r="ES11" i="17"/>
  <c r="FF29" i="17"/>
  <c r="EM97" i="11"/>
  <c r="BF13" i="17"/>
  <c r="EL11" i="17"/>
  <c r="EU25" i="17"/>
  <c r="FI97" i="11"/>
  <c r="CB13" i="17"/>
  <c r="FH11" i="17"/>
  <c r="FK19" i="17"/>
  <c r="DU97" i="11"/>
  <c r="AN13" i="17"/>
  <c r="DT11" i="17"/>
  <c r="EX46" i="17"/>
  <c r="EK97" i="11"/>
  <c r="BD13" i="17"/>
  <c r="EJ11" i="17"/>
  <c r="FG97" i="11"/>
  <c r="BZ13" i="17"/>
  <c r="FF11" i="17"/>
  <c r="CX97" i="11"/>
  <c r="Q13" i="17"/>
  <c r="CW11" i="17"/>
  <c r="DV41" i="17"/>
  <c r="FJ97" i="11"/>
  <c r="CC13" i="17"/>
  <c r="FI11" i="17"/>
  <c r="EI97" i="11"/>
  <c r="BB13" i="17"/>
  <c r="EH11" i="17"/>
  <c r="FA35" i="17"/>
  <c r="EX97" i="11"/>
  <c r="BQ13" i="17"/>
  <c r="EW11" i="17"/>
  <c r="FO34" i="17"/>
  <c r="CS97" i="11"/>
  <c r="L13" i="17"/>
  <c r="CR11" i="17"/>
  <c r="EW73" i="17"/>
  <c r="DM97" i="11"/>
  <c r="AF13" i="17"/>
  <c r="DL11" i="17"/>
  <c r="FI65" i="17"/>
  <c r="CV97" i="11"/>
  <c r="O13" i="17"/>
  <c r="CU11" i="17"/>
  <c r="FH97" i="11"/>
  <c r="CA13" i="17"/>
  <c r="FG11" i="17"/>
  <c r="EW97" i="11"/>
  <c r="BP13" i="17"/>
  <c r="EV11" i="17"/>
  <c r="FG27" i="17"/>
  <c r="EE97" i="11"/>
  <c r="AX13" i="17"/>
  <c r="ED11" i="17"/>
  <c r="DY97" i="11"/>
  <c r="AR13" i="17"/>
  <c r="DX11" i="17"/>
  <c r="ET38" i="17"/>
  <c r="ER97" i="11"/>
  <c r="BK13" i="17"/>
  <c r="EQ11" i="17"/>
  <c r="EZ25" i="17"/>
  <c r="CU97" i="11"/>
  <c r="N13" i="17"/>
  <c r="CT11" i="17"/>
  <c r="DE27" i="17"/>
  <c r="CZ97" i="11"/>
  <c r="S13" i="17"/>
  <c r="CY11" i="17"/>
  <c r="DA18" i="17"/>
  <c r="DS97" i="11"/>
  <c r="AL13" i="17"/>
  <c r="DR11" i="17"/>
  <c r="EG97" i="11"/>
  <c r="AZ13" i="17"/>
  <c r="EF11" i="17"/>
  <c r="EV97" i="11"/>
  <c r="BO13" i="17"/>
  <c r="EU11" i="17"/>
  <c r="FG28" i="17"/>
  <c r="FC97" i="11"/>
  <c r="BV13" i="17"/>
  <c r="FB11" i="17"/>
  <c r="FE19" i="17"/>
  <c r="DX97" i="11"/>
  <c r="AQ13" i="17"/>
  <c r="DW11" i="17"/>
  <c r="DX17" i="17"/>
  <c r="EJ97" i="11"/>
  <c r="BC13" i="17"/>
  <c r="EI11" i="17"/>
  <c r="ES26" i="17"/>
  <c r="DB97" i="11"/>
  <c r="U13" i="17"/>
  <c r="DA11" i="17"/>
  <c r="EB43" i="17"/>
  <c r="DP97" i="11"/>
  <c r="AI13" i="17"/>
  <c r="DO11" i="17"/>
  <c r="ET47" i="17"/>
  <c r="CQ97" i="11"/>
  <c r="J13" i="17"/>
  <c r="CP11" i="17"/>
  <c r="EP97" i="11"/>
  <c r="BI13" i="17"/>
  <c r="EO11" i="17"/>
  <c r="FD31" i="17"/>
  <c r="CR97" i="11"/>
  <c r="K13" i="17"/>
  <c r="CQ11" i="17"/>
  <c r="FD97" i="11"/>
  <c r="BW13" i="17"/>
  <c r="FC11" i="17"/>
  <c r="FN27" i="17"/>
  <c r="DI97" i="11"/>
  <c r="AB13" i="17"/>
  <c r="DH11" i="17"/>
  <c r="EX58" i="17"/>
  <c r="CW97" i="11"/>
  <c r="P13" i="17"/>
  <c r="CV11" i="17"/>
  <c r="FG79" i="17"/>
  <c r="DO97" i="11"/>
  <c r="AH13" i="17"/>
  <c r="DN11" i="17"/>
  <c r="EC31" i="17"/>
  <c r="DT97" i="11"/>
  <c r="AM13" i="17"/>
  <c r="DS11" i="17"/>
  <c r="EF29" i="17"/>
  <c r="DJ97" i="11"/>
  <c r="AC13" i="17"/>
  <c r="DI11" i="17"/>
  <c r="EL97" i="11"/>
  <c r="BE13" i="17"/>
  <c r="EK11" i="17"/>
  <c r="FL97" i="11"/>
  <c r="CE13" i="17"/>
  <c r="FK11" i="17"/>
  <c r="FL17" i="17"/>
  <c r="DN97" i="11"/>
  <c r="AG13" i="17"/>
  <c r="DM11" i="17"/>
  <c r="FP97" i="11"/>
  <c r="CI13" i="17"/>
  <c r="FO11" i="17"/>
  <c r="EZ97" i="11"/>
  <c r="BS13" i="17"/>
  <c r="EY11" i="17"/>
  <c r="EY16" i="17"/>
  <c r="EO97" i="11"/>
  <c r="BH13" i="17"/>
  <c r="EN11" i="17"/>
  <c r="ER20" i="17"/>
  <c r="EA97" i="11"/>
  <c r="AT13" i="17"/>
  <c r="DZ11" i="17"/>
  <c r="EH24" i="17"/>
  <c r="DF97" i="11"/>
  <c r="Y13" i="17"/>
  <c r="DE11" i="17"/>
  <c r="ED97" i="11"/>
  <c r="AW13" i="17"/>
  <c r="EC11" i="17"/>
  <c r="EZ39" i="17"/>
  <c r="DC97" i="11"/>
  <c r="V13" i="17"/>
  <c r="DB11" i="17"/>
  <c r="DP30" i="17"/>
  <c r="FO97" i="11"/>
  <c r="CH13" i="17"/>
  <c r="FN11" i="17"/>
  <c r="ED28" i="17"/>
  <c r="FF56" i="17"/>
  <c r="EC27" i="17"/>
  <c r="EP40" i="17"/>
  <c r="EW47" i="17"/>
  <c r="FP66" i="17"/>
  <c r="DU19" i="17"/>
  <c r="EA25" i="17"/>
  <c r="DT18" i="17"/>
  <c r="FA51" i="17"/>
  <c r="DY23" i="17"/>
  <c r="FG57" i="17"/>
  <c r="EK35" i="17"/>
  <c r="EE29" i="17"/>
  <c r="EL36" i="17"/>
  <c r="DS17" i="17"/>
  <c r="FM63" i="17"/>
  <c r="EU45" i="17"/>
  <c r="EZ50" i="17"/>
  <c r="ET44" i="17"/>
  <c r="FN64" i="17"/>
  <c r="EN38" i="17"/>
  <c r="DW21" i="17"/>
  <c r="EQ41" i="17"/>
  <c r="EO39" i="17"/>
  <c r="FH58" i="17"/>
  <c r="EB26" i="17"/>
  <c r="DZ24" i="17"/>
  <c r="DX22" i="17"/>
  <c r="FB52" i="17"/>
  <c r="DV20" i="17"/>
  <c r="EF30" i="17"/>
  <c r="DR16" i="17"/>
  <c r="FO65" i="17"/>
  <c r="EI33" i="17"/>
  <c r="EX48" i="17"/>
  <c r="FD54" i="17"/>
  <c r="EM37" i="17"/>
  <c r="ES43" i="17"/>
  <c r="EG31" i="17"/>
  <c r="FL62" i="17"/>
  <c r="EJ34" i="17"/>
  <c r="ER42" i="17"/>
  <c r="EV46" i="17"/>
  <c r="EY49" i="17"/>
  <c r="EH32" i="17"/>
  <c r="FB27" i="17"/>
  <c r="FD35" i="17"/>
  <c r="EL17" i="17"/>
  <c r="FE36" i="17"/>
  <c r="EN19" i="17"/>
  <c r="ET25" i="17"/>
  <c r="FJ41" i="17"/>
  <c r="FF37" i="17"/>
  <c r="FL43" i="17"/>
  <c r="EE21" i="17"/>
  <c r="FD68" i="17"/>
  <c r="EH46" i="17"/>
  <c r="FO79" i="17"/>
  <c r="EL50" i="17"/>
  <c r="EG45" i="17"/>
  <c r="DR30" i="17"/>
  <c r="FN78" i="17"/>
  <c r="DZ38" i="17"/>
  <c r="DX36" i="17"/>
  <c r="EF44" i="17"/>
  <c r="DW35" i="17"/>
  <c r="EA39" i="17"/>
  <c r="ED42" i="17"/>
  <c r="FC67" i="17"/>
  <c r="DT32" i="17"/>
  <c r="DL24" i="17"/>
  <c r="EB40" i="17"/>
  <c r="FB66" i="17"/>
  <c r="ER56" i="17"/>
  <c r="FA65" i="17"/>
  <c r="DI21" i="17"/>
  <c r="EO53" i="17"/>
  <c r="EN52" i="17"/>
  <c r="EK49" i="17"/>
  <c r="DF18" i="17"/>
  <c r="EU59" i="17"/>
  <c r="DV34" i="17"/>
  <c r="EZ64" i="17"/>
  <c r="ET58" i="17"/>
  <c r="DY37" i="17"/>
  <c r="EX62" i="17"/>
  <c r="DJ22" i="17"/>
  <c r="EJ48" i="17"/>
  <c r="EI47" i="17"/>
  <c r="DU33" i="17"/>
  <c r="EE43" i="17"/>
  <c r="EC41" i="17"/>
  <c r="DG19" i="17"/>
  <c r="FK75" i="17"/>
  <c r="DH20" i="17"/>
  <c r="FP80" i="17"/>
  <c r="DD16" i="17"/>
  <c r="ES57" i="17"/>
  <c r="DM25" i="17"/>
  <c r="EM51" i="17"/>
  <c r="DS31" i="17"/>
  <c r="FH72" i="17"/>
  <c r="DQ29" i="17"/>
  <c r="FI73" i="17"/>
  <c r="DN26" i="17"/>
  <c r="FJ74" i="17"/>
  <c r="EP54" i="17"/>
  <c r="EY63" i="17"/>
  <c r="DP28" i="17"/>
  <c r="DO27" i="17"/>
  <c r="DE17" i="17"/>
  <c r="DK23" i="17"/>
  <c r="FL76" i="17"/>
  <c r="EW61" i="17"/>
  <c r="FG44" i="17"/>
  <c r="EY36" i="17"/>
  <c r="EN25" i="17"/>
  <c r="EP27" i="17"/>
  <c r="EZ37" i="17"/>
  <c r="EQ28" i="17"/>
  <c r="EI20" i="17"/>
  <c r="ER29" i="17"/>
  <c r="FF43" i="17"/>
  <c r="FB39" i="17"/>
  <c r="FI46" i="17"/>
  <c r="ES30" i="17"/>
  <c r="EJ21" i="17"/>
  <c r="EX35" i="17"/>
  <c r="EW34" i="17"/>
  <c r="FL49" i="17"/>
  <c r="ET31" i="17"/>
  <c r="EK22" i="17"/>
  <c r="EF17" i="17"/>
  <c r="EV33" i="17"/>
  <c r="FM50" i="17"/>
  <c r="FJ47" i="17"/>
  <c r="FE42" i="17"/>
  <c r="FC40" i="17"/>
  <c r="FO52" i="17"/>
  <c r="EL23" i="17"/>
  <c r="EE16" i="17"/>
  <c r="EG18" i="17"/>
  <c r="FN51" i="17"/>
  <c r="EU32" i="17"/>
  <c r="EH19" i="17"/>
  <c r="EO26" i="17"/>
  <c r="FD41" i="17"/>
  <c r="FA38" i="17"/>
  <c r="FK48" i="17"/>
  <c r="FP53" i="17"/>
  <c r="FH45" i="17"/>
  <c r="EM24" i="17"/>
  <c r="DO28" i="17"/>
  <c r="FH73" i="17"/>
  <c r="DG20" i="17"/>
  <c r="DF19" i="17"/>
  <c r="EW62" i="17"/>
  <c r="FO80" i="17"/>
  <c r="DI22" i="17"/>
  <c r="DH21" i="17"/>
  <c r="FK76" i="17"/>
  <c r="EQ56" i="17"/>
  <c r="DC16" i="17"/>
  <c r="EO54" i="17"/>
  <c r="EZ65" i="17"/>
  <c r="FF71" i="17"/>
  <c r="DN27" i="17"/>
  <c r="EH47" i="17"/>
  <c r="FM78" i="17"/>
  <c r="EK50" i="17"/>
  <c r="FI74" i="17"/>
  <c r="DT33" i="17"/>
  <c r="DZ39" i="17"/>
  <c r="EY64" i="17"/>
  <c r="FD69" i="17"/>
  <c r="DR31" i="17"/>
  <c r="DV35" i="17"/>
  <c r="FA66" i="17"/>
  <c r="DS32" i="17"/>
  <c r="EA40" i="17"/>
  <c r="FC68" i="17"/>
  <c r="DD17" i="17"/>
  <c r="DY38" i="17"/>
  <c r="FP81" i="17"/>
  <c r="FG72" i="17"/>
  <c r="EL51" i="17"/>
  <c r="DE18" i="17"/>
  <c r="FJ75" i="17"/>
  <c r="EF45" i="17"/>
  <c r="EB41" i="17"/>
  <c r="DQ30" i="17"/>
  <c r="DP29" i="17"/>
  <c r="DJ23" i="17"/>
  <c r="EE44" i="17"/>
  <c r="EM52" i="17"/>
  <c r="EI48" i="17"/>
  <c r="EC42" i="17"/>
  <c r="DX37" i="17"/>
  <c r="DM26" i="17"/>
  <c r="DK24" i="17"/>
  <c r="ED43" i="17"/>
  <c r="ES58" i="17"/>
  <c r="DL25" i="17"/>
  <c r="FB67" i="17"/>
  <c r="FE70" i="17"/>
  <c r="FN79" i="17"/>
  <c r="ER57" i="17"/>
  <c r="EJ49" i="17"/>
  <c r="EX63" i="17"/>
  <c r="EG46" i="17"/>
  <c r="DW36" i="17"/>
  <c r="DU34" i="17"/>
  <c r="FA81" i="17"/>
  <c r="EN68" i="17"/>
  <c r="EE59" i="17"/>
  <c r="DO43" i="17"/>
  <c r="CX26" i="17"/>
  <c r="DC31" i="17"/>
  <c r="EX78" i="17"/>
  <c r="FI89" i="17"/>
  <c r="EH62" i="17"/>
  <c r="ES73" i="17"/>
  <c r="FN94" i="17"/>
  <c r="DP44" i="17"/>
  <c r="DL40" i="17"/>
  <c r="CY27" i="17"/>
  <c r="EC57" i="17"/>
  <c r="FM93" i="17"/>
  <c r="DJ38" i="17"/>
  <c r="FD84" i="17"/>
  <c r="FB82" i="17"/>
  <c r="EI63" i="17"/>
  <c r="EO69" i="17"/>
  <c r="DH36" i="17"/>
  <c r="CV24" i="17"/>
  <c r="ED58" i="17"/>
  <c r="DF34" i="17"/>
  <c r="DU49" i="17"/>
  <c r="EZ80" i="17"/>
  <c r="DE33" i="17"/>
  <c r="CW25" i="17"/>
  <c r="DT48" i="17"/>
  <c r="EB56" i="17"/>
  <c r="EV76" i="17"/>
  <c r="CR20" i="17"/>
  <c r="EU75" i="17"/>
  <c r="DQ45" i="17"/>
  <c r="FH88" i="17"/>
  <c r="FC83" i="17"/>
  <c r="FK91" i="17"/>
  <c r="EM67" i="17"/>
  <c r="DX52" i="17"/>
  <c r="EL66" i="17"/>
  <c r="DM41" i="17"/>
  <c r="DI37" i="17"/>
  <c r="DR46" i="17"/>
  <c r="DG35" i="17"/>
  <c r="DV50" i="17"/>
  <c r="DS47" i="17"/>
  <c r="DA29" i="17"/>
  <c r="FE85" i="17"/>
  <c r="ER72" i="17"/>
  <c r="CQ19" i="17"/>
  <c r="CT22" i="17"/>
  <c r="EK65" i="17"/>
  <c r="DK39" i="17"/>
  <c r="FJ90" i="17"/>
  <c r="EJ64" i="17"/>
  <c r="DW51" i="17"/>
  <c r="CZ28" i="17"/>
  <c r="CP18" i="17"/>
  <c r="CU23" i="17"/>
  <c r="DN42" i="17"/>
  <c r="AD112" i="14"/>
  <c r="DD32" i="17"/>
  <c r="DB30" i="17"/>
  <c r="ET74" i="17"/>
  <c r="CS21" i="17"/>
  <c r="EY79" i="17"/>
  <c r="DW97" i="11"/>
  <c r="AP13" i="17"/>
  <c r="DV11" i="17"/>
  <c r="CT97" i="11"/>
  <c r="M13" i="17"/>
  <c r="CS11" i="17"/>
  <c r="FF97" i="11"/>
  <c r="BY13" i="17"/>
  <c r="FE11" i="17"/>
  <c r="EQ97" i="11"/>
  <c r="BJ13" i="17"/>
  <c r="EP11" i="17"/>
  <c r="DV97" i="11"/>
  <c r="AO13" i="17"/>
  <c r="DU11" i="17"/>
  <c r="DH97" i="11"/>
  <c r="AA13" i="17"/>
  <c r="DG11" i="17"/>
  <c r="EG41" i="17"/>
  <c r="FL72" i="17"/>
  <c r="DN22" i="17"/>
  <c r="DM21" i="17"/>
  <c r="DY33" i="17"/>
  <c r="DU29" i="17"/>
  <c r="ES53" i="17"/>
  <c r="FG67" i="17"/>
  <c r="DH16" i="17"/>
  <c r="DW31" i="17"/>
  <c r="DW16" i="17"/>
  <c r="DW17" i="17"/>
  <c r="DW18" i="17"/>
  <c r="DW19" i="17"/>
  <c r="DW20" i="17"/>
  <c r="DR97" i="11"/>
  <c r="AK13" i="17"/>
  <c r="DQ11" i="17"/>
  <c r="DW22" i="17"/>
  <c r="DQ97" i="11"/>
  <c r="AJ13" i="17"/>
  <c r="DP11" i="17"/>
  <c r="DW23" i="17"/>
  <c r="DW24" i="17"/>
  <c r="DW25" i="17"/>
  <c r="DW26" i="17"/>
  <c r="DW27" i="17"/>
  <c r="DL97" i="11"/>
  <c r="AE13" i="17"/>
  <c r="DK11" i="17"/>
  <c r="DW28" i="17"/>
  <c r="DK97" i="11"/>
  <c r="AD13" i="17"/>
  <c r="DJ11" i="17"/>
  <c r="DW29" i="17"/>
  <c r="DW30" i="17"/>
  <c r="DW32" i="17"/>
  <c r="DG97" i="11"/>
  <c r="Z13" i="17"/>
  <c r="DF11" i="17"/>
  <c r="DW33" i="17"/>
  <c r="DW34" i="17"/>
  <c r="DW37" i="17"/>
  <c r="DW38" i="17"/>
  <c r="DA97" i="11"/>
  <c r="T13" i="17"/>
  <c r="CZ11" i="17"/>
  <c r="DW39" i="17"/>
  <c r="DW40" i="17"/>
  <c r="CY97" i="11"/>
  <c r="R13" i="17"/>
  <c r="CX11" i="17"/>
  <c r="DW41" i="17"/>
  <c r="DW42" i="17"/>
  <c r="DW43" i="17"/>
  <c r="DW44" i="17"/>
  <c r="DW45" i="17"/>
  <c r="DW46" i="17"/>
  <c r="DW47" i="17"/>
  <c r="DW48" i="17"/>
  <c r="DW49" i="17"/>
  <c r="DW50" i="17"/>
  <c r="DW95" i="17"/>
  <c r="FO75" i="17"/>
  <c r="EQ51" i="17"/>
  <c r="FP88" i="17"/>
  <c r="EE51" i="17"/>
  <c r="DB22" i="17"/>
  <c r="FN46" i="17"/>
  <c r="EM19" i="17"/>
  <c r="EP22" i="17"/>
  <c r="EQ23" i="17"/>
  <c r="ET26" i="17"/>
  <c r="EO21" i="17"/>
  <c r="FM45" i="17"/>
  <c r="ER24" i="17"/>
  <c r="EJ16" i="17"/>
  <c r="FD36" i="17"/>
  <c r="FK43" i="17"/>
  <c r="FL44" i="17"/>
  <c r="FO47" i="17"/>
  <c r="FG39" i="17"/>
  <c r="FI41" i="17"/>
  <c r="FB34" i="17"/>
  <c r="EL18" i="17"/>
  <c r="EV28" i="17"/>
  <c r="EZ32" i="17"/>
  <c r="EU27" i="17"/>
  <c r="FJ42" i="17"/>
  <c r="FP48" i="17"/>
  <c r="FC35" i="17"/>
  <c r="FH40" i="17"/>
  <c r="EW29" i="17"/>
  <c r="FF38" i="17"/>
  <c r="ES25" i="17"/>
  <c r="EY31" i="17"/>
  <c r="FE37" i="17"/>
  <c r="EK17" i="17"/>
  <c r="EX30" i="17"/>
  <c r="FA33" i="17"/>
  <c r="EN20" i="17"/>
  <c r="FJ20" i="17"/>
  <c r="FH18" i="17"/>
  <c r="FL83" i="17"/>
  <c r="DU42" i="17"/>
  <c r="FG80" i="17"/>
  <c r="FP89" i="17"/>
  <c r="EY72" i="17"/>
  <c r="FI82" i="17"/>
  <c r="EO62" i="17"/>
  <c r="ET67" i="17"/>
  <c r="FJ83" i="17"/>
  <c r="FH81" i="17"/>
  <c r="FA74" i="17"/>
  <c r="FB75" i="17"/>
  <c r="DR39" i="17"/>
  <c r="DP37" i="17"/>
  <c r="DJ31" i="17"/>
  <c r="FM86" i="17"/>
  <c r="DO36" i="17"/>
  <c r="DQ38" i="17"/>
  <c r="CW18" i="17"/>
  <c r="DD25" i="17"/>
  <c r="DB23" i="17"/>
  <c r="DG28" i="17"/>
  <c r="EA48" i="17"/>
  <c r="CX19" i="17"/>
  <c r="DF27" i="17"/>
  <c r="CZ21" i="17"/>
  <c r="DH29" i="17"/>
  <c r="EL59" i="17"/>
  <c r="CY20" i="17"/>
  <c r="DZ47" i="17"/>
  <c r="EK58" i="17"/>
  <c r="FE78" i="17"/>
  <c r="DM34" i="17"/>
  <c r="EB49" i="17"/>
  <c r="DK32" i="17"/>
  <c r="EW70" i="17"/>
  <c r="FO88" i="17"/>
  <c r="DN35" i="17"/>
  <c r="DX45" i="17"/>
  <c r="CV17" i="17"/>
  <c r="EZ73" i="17"/>
  <c r="EJ57" i="17"/>
  <c r="FK84" i="17"/>
  <c r="DS40" i="17"/>
  <c r="EI56" i="17"/>
  <c r="DI30" i="17"/>
  <c r="DV43" i="17"/>
  <c r="EQ64" i="17"/>
  <c r="EC50" i="17"/>
  <c r="CU16" i="17"/>
  <c r="DE26" i="17"/>
  <c r="EP63" i="17"/>
  <c r="FN87" i="17"/>
  <c r="DY46" i="17"/>
  <c r="DC24" i="17"/>
  <c r="ED51" i="17"/>
  <c r="DL33" i="17"/>
  <c r="DA22" i="17"/>
  <c r="EU68" i="17"/>
  <c r="DT41" i="17"/>
  <c r="EE52" i="17"/>
  <c r="ER65" i="17"/>
  <c r="ES66" i="17"/>
  <c r="FC76" i="17"/>
  <c r="FF79" i="17"/>
  <c r="EZ38" i="17"/>
  <c r="DH25" i="17"/>
  <c r="EJ17" i="17"/>
  <c r="EP23" i="17"/>
  <c r="FL45" i="17"/>
  <c r="FE97" i="11"/>
  <c r="BX13" i="17"/>
  <c r="FD11" i="17"/>
  <c r="DZ97" i="11"/>
  <c r="AS13" i="17"/>
  <c r="DY11" i="17"/>
  <c r="FB97" i="11"/>
  <c r="BU13" i="17"/>
  <c r="FA11" i="17"/>
  <c r="EN97" i="11"/>
  <c r="BG13" i="17"/>
  <c r="EM11" i="17"/>
  <c r="FM36" i="17"/>
  <c r="FK34" i="17"/>
  <c r="FC26" i="17"/>
  <c r="FN37" i="17"/>
  <c r="EZ23" i="17"/>
  <c r="FD27" i="17"/>
  <c r="FB32" i="17"/>
  <c r="EP20" i="17"/>
  <c r="FI39" i="17"/>
  <c r="ET30" i="17"/>
  <c r="FF42" i="17"/>
  <c r="EH18" i="17"/>
  <c r="EM23" i="17"/>
  <c r="FJ46" i="17"/>
  <c r="FP52" i="17"/>
  <c r="FD40" i="17"/>
  <c r="EP26" i="17"/>
  <c r="EV32" i="17"/>
  <c r="FN73" i="17"/>
  <c r="ED37" i="17"/>
  <c r="EB35" i="17"/>
  <c r="EO48" i="17"/>
  <c r="DU28" i="17"/>
  <c r="DS26" i="17"/>
  <c r="EQ50" i="17"/>
  <c r="FO74" i="17"/>
  <c r="EW56" i="17"/>
  <c r="DM20" i="17"/>
  <c r="EP49" i="17"/>
  <c r="EN47" i="17"/>
  <c r="EZ59" i="17"/>
  <c r="EK44" i="17"/>
  <c r="EJ43" i="17"/>
  <c r="ES52" i="17"/>
  <c r="FH67" i="17"/>
  <c r="DN21" i="17"/>
  <c r="EA34" i="17"/>
  <c r="DV29" i="17"/>
  <c r="DJ17" i="17"/>
  <c r="FE64" i="17"/>
  <c r="DK18" i="17"/>
  <c r="DZ33" i="17"/>
  <c r="EH41" i="17"/>
  <c r="DL19" i="17"/>
  <c r="FF65" i="17"/>
  <c r="EF39" i="17"/>
  <c r="EL45" i="17"/>
  <c r="EX57" i="17"/>
  <c r="EU54" i="17"/>
  <c r="EM46" i="17"/>
  <c r="FP75" i="17"/>
  <c r="FI68" i="17"/>
  <c r="DY32" i="17"/>
  <c r="DO22" i="17"/>
  <c r="DQ24" i="17"/>
  <c r="FC62" i="17"/>
  <c r="DT27" i="17"/>
  <c r="EE38" i="17"/>
  <c r="DR25" i="17"/>
  <c r="FD63" i="17"/>
  <c r="FM72" i="17"/>
  <c r="EI42" i="17"/>
  <c r="DP23" i="17"/>
  <c r="EY58" i="17"/>
  <c r="DI16" i="17"/>
  <c r="FG66" i="17"/>
  <c r="DX31" i="17"/>
  <c r="EC36" i="17"/>
  <c r="EG40" i="17"/>
  <c r="ER51" i="17"/>
  <c r="EH27" i="17"/>
  <c r="EW42" i="17"/>
  <c r="FM58" i="17"/>
  <c r="FL57" i="17"/>
  <c r="ES38" i="17"/>
  <c r="EF25" i="17"/>
  <c r="EL31" i="17"/>
  <c r="FG52" i="17"/>
  <c r="ET39" i="17"/>
  <c r="EA20" i="17"/>
  <c r="FF40" i="17"/>
  <c r="ES27" i="17"/>
  <c r="EH16" i="17"/>
  <c r="FK45" i="17"/>
  <c r="FE39" i="17"/>
  <c r="EY33" i="17"/>
  <c r="EJ18" i="17"/>
  <c r="EL20" i="17"/>
  <c r="FL46" i="17"/>
  <c r="EN22" i="17"/>
  <c r="FM47" i="17"/>
  <c r="EK19" i="17"/>
  <c r="FA20" i="17"/>
  <c r="FH27" i="17"/>
  <c r="FG16" i="17"/>
  <c r="FK20" i="17"/>
  <c r="ES48" i="17"/>
  <c r="ED45" i="17"/>
  <c r="EY97" i="11"/>
  <c r="BR13" i="17"/>
  <c r="EX11" i="17"/>
  <c r="FN97" i="11"/>
  <c r="CG13" i="17"/>
  <c r="FM11" i="17"/>
  <c r="EH97" i="11"/>
  <c r="BA13" i="17"/>
  <c r="EG11" i="17"/>
  <c r="EC97" i="11"/>
  <c r="AV13" i="17"/>
  <c r="EB11" i="17"/>
  <c r="FM97" i="11"/>
  <c r="CF13" i="17"/>
  <c r="FL11" i="17"/>
  <c r="EU97" i="11"/>
  <c r="BN13" i="17"/>
  <c r="ET11" i="17"/>
  <c r="EI27" i="17"/>
  <c r="EW41" i="17"/>
  <c r="ES37" i="17"/>
  <c r="EZ44" i="17"/>
  <c r="EJ28" i="17"/>
  <c r="FJ54" i="17"/>
  <c r="EO33" i="17"/>
  <c r="EY43" i="17"/>
  <c r="EN32" i="17"/>
  <c r="DX16" i="17"/>
  <c r="EL30" i="17"/>
  <c r="ED22" i="17"/>
  <c r="DZ18" i="17"/>
  <c r="EF24" i="17"/>
  <c r="FE49" i="17"/>
  <c r="EE23" i="17"/>
  <c r="FA45" i="17"/>
  <c r="FD48" i="17"/>
  <c r="FB46" i="17"/>
  <c r="FN63" i="17"/>
  <c r="DD26" i="17"/>
  <c r="DO16" i="17"/>
  <c r="FM66" i="17"/>
  <c r="CW23" i="17"/>
  <c r="DT46" i="17"/>
  <c r="DO41" i="17"/>
  <c r="CP16" i="17"/>
  <c r="CP17" i="17"/>
  <c r="CP95" i="17"/>
  <c r="AD114" i="14"/>
  <c r="EA53" i="17"/>
  <c r="EV74" i="17"/>
  <c r="EJ62" i="17"/>
  <c r="EQ69" i="17"/>
  <c r="DA27" i="17"/>
  <c r="FO93" i="17"/>
  <c r="ED56" i="17"/>
  <c r="DV48" i="17"/>
  <c r="DS45" i="17"/>
  <c r="DB28" i="17"/>
  <c r="DP42" i="17"/>
  <c r="FM91" i="17"/>
  <c r="FF84" i="17"/>
  <c r="EE57" i="17"/>
  <c r="DZ52" i="17"/>
  <c r="FP94" i="17"/>
  <c r="DL38" i="17"/>
  <c r="CU21" i="17"/>
  <c r="DX50" i="17"/>
  <c r="EP68" i="17"/>
  <c r="FC81" i="17"/>
  <c r="DJ36" i="17"/>
  <c r="DQ43" i="17"/>
  <c r="EM65" i="17"/>
  <c r="EN66" i="17"/>
  <c r="EW75" i="17"/>
  <c r="EU73" i="17"/>
  <c r="FK89" i="17"/>
  <c r="DY51" i="17"/>
  <c r="EB54" i="17"/>
  <c r="DK37" i="17"/>
  <c r="FB80" i="17"/>
  <c r="DD30" i="17"/>
  <c r="CQ17" i="17"/>
  <c r="CZ26" i="17"/>
  <c r="EX76" i="17"/>
  <c r="DG33" i="17"/>
  <c r="CY25" i="17"/>
  <c r="CX24" i="17"/>
  <c r="FL90" i="17"/>
  <c r="DR44" i="17"/>
  <c r="ET72" i="17"/>
  <c r="FJ88" i="17"/>
  <c r="EZ78" i="17"/>
  <c r="DN40" i="17"/>
  <c r="FA79" i="17"/>
  <c r="EK63" i="17"/>
  <c r="DE31" i="17"/>
  <c r="DF32" i="17"/>
  <c r="EO67" i="17"/>
  <c r="CR18" i="17"/>
  <c r="EL64" i="17"/>
  <c r="DU47" i="17"/>
  <c r="DM39" i="17"/>
  <c r="CS19" i="17"/>
  <c r="CT20" i="17"/>
  <c r="DC29" i="17"/>
  <c r="DI35" i="17"/>
  <c r="EF58" i="17"/>
  <c r="DH34" i="17"/>
  <c r="FD82" i="17"/>
  <c r="CV22" i="17"/>
  <c r="FE83" i="17"/>
  <c r="EO16" i="17"/>
  <c r="ER19" i="17"/>
  <c r="EY26" i="17"/>
  <c r="EW24" i="17"/>
  <c r="FB29" i="17"/>
  <c r="EU22" i="17"/>
  <c r="FP43" i="17"/>
  <c r="FK38" i="17"/>
  <c r="EQ18" i="17"/>
  <c r="EV23" i="17"/>
  <c r="ES20" i="17"/>
  <c r="FM40" i="17"/>
  <c r="FO42" i="17"/>
  <c r="EX25" i="17"/>
  <c r="FF33" i="17"/>
  <c r="FI36" i="17"/>
  <c r="EZ27" i="17"/>
  <c r="FN41" i="17"/>
  <c r="FJ73" i="17"/>
  <c r="FK74" i="17"/>
  <c r="EC40" i="17"/>
  <c r="DK22" i="17"/>
  <c r="DH19" i="17"/>
  <c r="EY62" i="17"/>
  <c r="FM76" i="17"/>
  <c r="DN25" i="17"/>
  <c r="EN51" i="17"/>
  <c r="FO78" i="17"/>
  <c r="FN77" i="17"/>
  <c r="DJ21" i="17"/>
  <c r="DU32" i="17"/>
  <c r="FP79" i="17"/>
  <c r="EK48" i="17"/>
  <c r="EO52" i="17"/>
  <c r="DV33" i="17"/>
  <c r="FI72" i="17"/>
  <c r="EL49" i="17"/>
  <c r="FA64" i="17"/>
  <c r="DQ28" i="17"/>
  <c r="DI20" i="17"/>
  <c r="EZ63" i="17"/>
  <c r="EM50" i="17"/>
  <c r="DL23" i="17"/>
  <c r="FB65" i="17"/>
  <c r="EI46" i="17"/>
  <c r="DY36" i="17"/>
  <c r="DZ37" i="17"/>
  <c r="FD67" i="17"/>
  <c r="EA38" i="17"/>
  <c r="DP27" i="17"/>
  <c r="EQ54" i="17"/>
  <c r="EB39" i="17"/>
  <c r="DO26" i="17"/>
  <c r="EH45" i="17"/>
  <c r="FL75" i="17"/>
  <c r="ED41" i="17"/>
  <c r="DT31" i="17"/>
  <c r="ES56" i="17"/>
  <c r="DF17" i="17"/>
  <c r="DS30" i="17"/>
  <c r="FC66" i="17"/>
  <c r="DX35" i="17"/>
  <c r="DR29" i="17"/>
  <c r="ET57" i="17"/>
  <c r="FE68" i="17"/>
  <c r="DG18" i="17"/>
  <c r="DE16" i="17"/>
  <c r="EE42" i="17"/>
  <c r="EG44" i="17"/>
  <c r="DM24" i="17"/>
  <c r="EJ47" i="17"/>
  <c r="EF43" i="17"/>
  <c r="EU58" i="17"/>
  <c r="FO28" i="17"/>
  <c r="FI48" i="17"/>
  <c r="FK50" i="17"/>
  <c r="FG46" i="17"/>
  <c r="EU34" i="17"/>
  <c r="EP29" i="17"/>
  <c r="ES32" i="17"/>
  <c r="EN27" i="17"/>
  <c r="EH21" i="17"/>
  <c r="EL25" i="17"/>
  <c r="EC16" i="17"/>
  <c r="FL51" i="17"/>
  <c r="EW36" i="17"/>
  <c r="EE18" i="17"/>
  <c r="FM52" i="17"/>
  <c r="EM26" i="17"/>
  <c r="EO28" i="17"/>
  <c r="FH47" i="17"/>
  <c r="EF19" i="17"/>
  <c r="ER31" i="17"/>
  <c r="ED17" i="17"/>
  <c r="EJ23" i="17"/>
  <c r="EI22" i="17"/>
  <c r="EG20" i="17"/>
  <c r="EZ66" i="17"/>
  <c r="EQ57" i="17"/>
  <c r="FE71" i="17"/>
  <c r="FO17" i="17"/>
  <c r="FA97" i="11"/>
  <c r="BT13" i="17"/>
  <c r="EZ11" i="17"/>
  <c r="ES97" i="11"/>
  <c r="BL13" i="17"/>
  <c r="ER11" i="17"/>
  <c r="EB97" i="11"/>
  <c r="AU13" i="17"/>
  <c r="EA11" i="17"/>
  <c r="FK97" i="11"/>
  <c r="CD13" i="17"/>
  <c r="FJ11" i="17"/>
  <c r="BF101" i="13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EI36" i="17"/>
  <c r="EY48" i="17"/>
  <c r="DP20" i="17"/>
  <c r="FP58" i="17"/>
  <c r="FO68" i="17"/>
  <c r="FM87" i="17"/>
  <c r="EZ56" i="17"/>
  <c r="ER34" i="17"/>
  <c r="DP17" i="17"/>
  <c r="DL16" i="17"/>
  <c r="EN18" i="17"/>
  <c r="FI42" i="17"/>
  <c r="ER58" i="17"/>
  <c r="FL65" i="17"/>
  <c r="FN67" i="17"/>
  <c r="EV45" i="17"/>
  <c r="FP65" i="17"/>
  <c r="FF50" i="17"/>
  <c r="EX42" i="17"/>
  <c r="EB20" i="17"/>
  <c r="EC21" i="17"/>
  <c r="FG41" i="17"/>
  <c r="EM21" i="17"/>
  <c r="EE24" i="17"/>
  <c r="FJ55" i="17"/>
  <c r="EV41" i="17"/>
  <c r="EX28" i="17"/>
  <c r="EX21" i="17"/>
  <c r="DQ34" i="17"/>
  <c r="EU49" i="17"/>
  <c r="EF40" i="17"/>
  <c r="DK19" i="17"/>
  <c r="FH68" i="17"/>
  <c r="DR26" i="17"/>
  <c r="DZ27" i="17"/>
  <c r="EU48" i="17"/>
  <c r="EN41" i="17"/>
  <c r="EL35" i="17"/>
  <c r="FP83" i="17"/>
  <c r="ES42" i="17"/>
  <c r="EL39" i="17"/>
  <c r="EV49" i="17"/>
  <c r="EX72" i="17"/>
  <c r="EE28" i="17"/>
  <c r="ER36" i="17"/>
  <c r="EV40" i="17"/>
  <c r="EM31" i="17"/>
  <c r="DY17" i="17"/>
  <c r="FF25" i="17"/>
  <c r="FP50" i="17"/>
  <c r="FH42" i="17"/>
  <c r="DY18" i="17"/>
  <c r="EQ36" i="17"/>
  <c r="FL35" i="17"/>
  <c r="FO38" i="17"/>
  <c r="DY42" i="17"/>
  <c r="DR42" i="17"/>
  <c r="EO61" i="17"/>
  <c r="FN74" i="17"/>
  <c r="FC63" i="17"/>
  <c r="DQ25" i="17"/>
  <c r="EO49" i="17"/>
  <c r="EN36" i="17"/>
  <c r="EH35" i="17"/>
  <c r="ES46" i="17"/>
  <c r="FI58" i="17"/>
  <c r="EX51" i="17"/>
  <c r="DQ18" i="17"/>
  <c r="DF23" i="17"/>
  <c r="EH36" i="17"/>
  <c r="FK71" i="17"/>
  <c r="FD52" i="17"/>
  <c r="EC30" i="17"/>
  <c r="EQ44" i="17"/>
  <c r="DN36" i="17"/>
  <c r="EP39" i="17"/>
  <c r="EP34" i="17"/>
  <c r="FG51" i="17"/>
  <c r="EG25" i="17"/>
  <c r="EY18" i="17"/>
  <c r="EO23" i="17"/>
  <c r="EO34" i="17"/>
  <c r="FF51" i="17"/>
  <c r="FA31" i="17"/>
  <c r="FG30" i="17"/>
  <c r="EO22" i="17"/>
  <c r="FB74" i="17"/>
  <c r="DO23" i="17"/>
  <c r="ER52" i="17"/>
  <c r="FF34" i="17"/>
  <c r="FO43" i="17"/>
  <c r="ET22" i="17"/>
  <c r="FI37" i="17"/>
  <c r="EN16" i="17"/>
  <c r="FC31" i="17"/>
  <c r="FK39" i="17"/>
  <c r="EW25" i="17"/>
  <c r="FM41" i="17"/>
  <c r="FD32" i="17"/>
  <c r="FJ38" i="17"/>
  <c r="EZ28" i="17"/>
  <c r="ES21" i="17"/>
  <c r="FH36" i="17"/>
  <c r="EY27" i="17"/>
  <c r="EV24" i="17"/>
  <c r="EX26" i="17"/>
  <c r="FL40" i="17"/>
  <c r="FP44" i="17"/>
  <c r="FE33" i="17"/>
  <c r="FN42" i="17"/>
  <c r="EP18" i="17"/>
  <c r="EO17" i="17"/>
  <c r="FJ18" i="17"/>
  <c r="FL20" i="17"/>
  <c r="FN22" i="17"/>
  <c r="FM21" i="17"/>
  <c r="DH30" i="17"/>
  <c r="FD78" i="17"/>
  <c r="FN81" i="17"/>
  <c r="DZ28" i="17"/>
  <c r="CX20" i="17"/>
  <c r="DC25" i="17"/>
  <c r="FH16" i="17"/>
  <c r="EC44" i="17"/>
  <c r="CX22" i="17"/>
  <c r="ES47" i="17"/>
  <c r="EU23" i="17"/>
  <c r="FJ35" i="17"/>
  <c r="EQ65" i="17"/>
  <c r="EI57" i="17"/>
  <c r="EM20" i="17"/>
  <c r="DX48" i="17"/>
  <c r="DH32" i="17"/>
  <c r="DY49" i="17"/>
  <c r="EK39" i="17"/>
  <c r="ET66" i="17"/>
  <c r="FG35" i="17"/>
  <c r="DQ19" i="17"/>
  <c r="ET48" i="17"/>
  <c r="EW51" i="17"/>
  <c r="EG35" i="17"/>
  <c r="FO69" i="17"/>
  <c r="FG61" i="17"/>
  <c r="FB56" i="17"/>
  <c r="EV50" i="17"/>
  <c r="EX52" i="17"/>
  <c r="EJ38" i="17"/>
  <c r="DO17" i="17"/>
  <c r="DU23" i="17"/>
  <c r="ER46" i="17"/>
  <c r="DS21" i="17"/>
  <c r="DS16" i="17"/>
  <c r="DS18" i="17"/>
  <c r="DS19" i="17"/>
  <c r="DS20" i="17"/>
  <c r="DS22" i="17"/>
  <c r="DS23" i="17"/>
  <c r="DS24" i="17"/>
  <c r="DS25" i="17"/>
  <c r="DS27" i="17"/>
  <c r="DS28" i="17"/>
  <c r="DS29" i="17"/>
  <c r="DS33" i="17"/>
  <c r="DS34" i="17"/>
  <c r="DS35" i="17"/>
  <c r="DS36" i="17"/>
  <c r="DS37" i="17"/>
  <c r="DS38" i="17"/>
  <c r="DS39" i="17"/>
  <c r="DS41" i="17"/>
  <c r="DS42" i="17"/>
  <c r="DS43" i="17"/>
  <c r="DS44" i="17"/>
  <c r="DS46" i="17"/>
  <c r="DS95" i="17"/>
  <c r="EL40" i="17"/>
  <c r="DR20" i="17"/>
  <c r="EY53" i="17"/>
  <c r="DY27" i="17"/>
  <c r="FD58" i="17"/>
  <c r="FN68" i="17"/>
  <c r="FH62" i="17"/>
  <c r="DP18" i="17"/>
  <c r="DP16" i="17"/>
  <c r="DP19" i="17"/>
  <c r="DP21" i="17"/>
  <c r="DP22" i="17"/>
  <c r="DP24" i="17"/>
  <c r="DP25" i="17"/>
  <c r="DP26" i="17"/>
  <c r="DP31" i="17"/>
  <c r="DP32" i="17"/>
  <c r="DP33" i="17"/>
  <c r="DP34" i="17"/>
  <c r="DP35" i="17"/>
  <c r="DP36" i="17"/>
  <c r="DP38" i="17"/>
  <c r="DP39" i="17"/>
  <c r="DP40" i="17"/>
  <c r="DP41" i="17"/>
  <c r="DP43" i="17"/>
  <c r="DP95" i="17"/>
  <c r="EE33" i="17"/>
  <c r="EA29" i="17"/>
  <c r="ED32" i="17"/>
  <c r="FJ64" i="17"/>
  <c r="EO43" i="17"/>
  <c r="EI37" i="17"/>
  <c r="FM67" i="17"/>
  <c r="DV24" i="17"/>
  <c r="DT22" i="17"/>
  <c r="DN16" i="17"/>
  <c r="FK65" i="17"/>
  <c r="FC57" i="17"/>
  <c r="EM41" i="17"/>
  <c r="FF60" i="17"/>
  <c r="EN42" i="17"/>
  <c r="FE79" i="17"/>
  <c r="FO89" i="17"/>
  <c r="FP90" i="17"/>
  <c r="DU43" i="17"/>
  <c r="ET68" i="17"/>
  <c r="DM35" i="17"/>
  <c r="CT16" i="17"/>
  <c r="DT42" i="17"/>
  <c r="FN88" i="17"/>
  <c r="DI31" i="17"/>
  <c r="EJ58" i="17"/>
  <c r="ER66" i="17"/>
  <c r="DF28" i="17"/>
  <c r="FB76" i="17"/>
  <c r="DA23" i="17"/>
  <c r="EF54" i="17"/>
  <c r="EC51" i="17"/>
  <c r="CV18" i="17"/>
  <c r="FJ84" i="17"/>
  <c r="EO63" i="17"/>
  <c r="DV44" i="17"/>
  <c r="EY73" i="17"/>
  <c r="DY47" i="17"/>
  <c r="EP64" i="17"/>
  <c r="EA49" i="17"/>
  <c r="ES67" i="17"/>
  <c r="CY21" i="17"/>
  <c r="FH82" i="17"/>
  <c r="FA75" i="17"/>
  <c r="DR40" i="17"/>
  <c r="DJ32" i="17"/>
  <c r="DZ48" i="17"/>
  <c r="DQ39" i="17"/>
  <c r="FI83" i="17"/>
  <c r="EZ74" i="17"/>
  <c r="FP24" i="17"/>
  <c r="EV63" i="17"/>
  <c r="FI76" i="17"/>
  <c r="FF73" i="17"/>
  <c r="CV20" i="17"/>
  <c r="DL36" i="17"/>
  <c r="FH84" i="17"/>
  <c r="EF34" i="17"/>
  <c r="DX26" i="17"/>
  <c r="FB30" i="17"/>
  <c r="FK28" i="17"/>
  <c r="FO32" i="17"/>
  <c r="FC20" i="17"/>
  <c r="FF23" i="17"/>
  <c r="FB19" i="17"/>
  <c r="EZ17" i="17"/>
  <c r="FM30" i="17"/>
  <c r="FL29" i="17"/>
  <c r="FJ27" i="17"/>
  <c r="FI26" i="17"/>
  <c r="FN31" i="17"/>
  <c r="FP33" i="17"/>
  <c r="FE22" i="17"/>
  <c r="EC49" i="17"/>
  <c r="ED50" i="17"/>
  <c r="DZ46" i="17"/>
  <c r="DU41" i="17"/>
  <c r="FH80" i="17"/>
  <c r="EJ56" i="17"/>
  <c r="DC23" i="17"/>
  <c r="DA21" i="17"/>
  <c r="DV42" i="17"/>
  <c r="DN34" i="17"/>
  <c r="FI81" i="17"/>
  <c r="ER64" i="17"/>
  <c r="DI29" i="17"/>
  <c r="EB48" i="17"/>
  <c r="FC75" i="17"/>
  <c r="FJ82" i="17"/>
  <c r="FN86" i="17"/>
  <c r="DR38" i="17"/>
  <c r="DH28" i="17"/>
  <c r="EP62" i="17"/>
  <c r="DO35" i="17"/>
  <c r="CZ20" i="17"/>
  <c r="EU67" i="17"/>
  <c r="DF26" i="17"/>
  <c r="DY45" i="17"/>
  <c r="EF52" i="17"/>
  <c r="ES65" i="17"/>
  <c r="EL58" i="17"/>
  <c r="DD24" i="17"/>
  <c r="EK57" i="17"/>
  <c r="FL84" i="17"/>
  <c r="DL32" i="17"/>
  <c r="CW17" i="17"/>
  <c r="FD76" i="17"/>
  <c r="EA47" i="17"/>
  <c r="CV16" i="17"/>
  <c r="EZ72" i="17"/>
  <c r="FF78" i="17"/>
  <c r="DE25" i="17"/>
  <c r="DM33" i="17"/>
  <c r="FA73" i="17"/>
  <c r="DQ37" i="17"/>
  <c r="EQ63" i="17"/>
  <c r="CY19" i="17"/>
  <c r="CX18" i="17"/>
  <c r="EL19" i="17"/>
  <c r="FH41" i="17"/>
  <c r="ER25" i="17"/>
  <c r="FD37" i="17"/>
  <c r="EY32" i="17"/>
  <c r="ET27" i="17"/>
  <c r="EX31" i="17"/>
  <c r="FM46" i="17"/>
  <c r="FO48" i="17"/>
  <c r="FA34" i="17"/>
  <c r="EZ33" i="17"/>
  <c r="FK44" i="17"/>
  <c r="FF39" i="17"/>
  <c r="EI16" i="17"/>
  <c r="FP49" i="17"/>
  <c r="FJ43" i="17"/>
  <c r="FN47" i="17"/>
  <c r="EK18" i="17"/>
  <c r="FG40" i="17"/>
  <c r="EN21" i="17"/>
  <c r="EQ24" i="17"/>
  <c r="FB35" i="17"/>
  <c r="FC36" i="17"/>
  <c r="EU20" i="17"/>
  <c r="EV21" i="17"/>
  <c r="FF31" i="17"/>
  <c r="EW22" i="17"/>
  <c r="ER17" i="17"/>
  <c r="FN39" i="17"/>
  <c r="FI34" i="17"/>
  <c r="FL37" i="17"/>
  <c r="FG32" i="17"/>
  <c r="EX23" i="17"/>
  <c r="FP41" i="17"/>
  <c r="FE30" i="17"/>
  <c r="FM38" i="17"/>
  <c r="EQ16" i="17"/>
  <c r="FC28" i="17"/>
  <c r="FO40" i="17"/>
  <c r="FD29" i="17"/>
  <c r="FH33" i="17"/>
  <c r="ET19" i="17"/>
  <c r="ES18" i="17"/>
  <c r="EW16" i="17"/>
  <c r="FC22" i="17"/>
  <c r="FG26" i="17"/>
  <c r="FL31" i="17"/>
  <c r="FN33" i="17"/>
  <c r="FM32" i="17"/>
  <c r="FB21" i="17"/>
  <c r="FP35" i="17"/>
  <c r="FE24" i="17"/>
  <c r="FJ29" i="17"/>
  <c r="FI28" i="17"/>
  <c r="FD23" i="17"/>
  <c r="EX17" i="17"/>
  <c r="ES23" i="17"/>
  <c r="FG37" i="17"/>
  <c r="FO45" i="17"/>
  <c r="FK41" i="17"/>
  <c r="FM43" i="17"/>
  <c r="FJ40" i="17"/>
  <c r="FP46" i="17"/>
  <c r="EM17" i="17"/>
  <c r="EQ21" i="17"/>
  <c r="EY29" i="17"/>
  <c r="EL16" i="17"/>
  <c r="FH38" i="17"/>
  <c r="FN44" i="17"/>
  <c r="ET24" i="17"/>
  <c r="FC33" i="17"/>
  <c r="FF36" i="17"/>
  <c r="FE35" i="17"/>
  <c r="FL42" i="17"/>
  <c r="EV26" i="17"/>
  <c r="EO19" i="17"/>
  <c r="FD34" i="17"/>
  <c r="FG81" i="17"/>
  <c r="DK33" i="17"/>
  <c r="DX46" i="17"/>
  <c r="CZ22" i="17"/>
  <c r="EH56" i="17"/>
  <c r="FO23" i="17"/>
  <c r="FA68" i="17"/>
  <c r="DE20" i="17"/>
  <c r="FK30" i="17"/>
  <c r="ER22" i="17"/>
  <c r="EV29" i="17"/>
  <c r="DK35" i="17"/>
  <c r="FG83" i="17"/>
  <c r="FI63" i="17"/>
  <c r="EB30" i="17"/>
  <c r="EV68" i="17"/>
  <c r="FK83" i="17"/>
  <c r="FG24" i="17"/>
  <c r="EY24" i="17"/>
  <c r="DY40" i="17"/>
  <c r="DM28" i="17"/>
  <c r="FE72" i="17"/>
  <c r="DX39" i="17"/>
  <c r="FL79" i="17"/>
  <c r="EW64" i="17"/>
  <c r="EA42" i="17"/>
  <c r="EJ51" i="17"/>
  <c r="DC18" i="17"/>
  <c r="FB69" i="17"/>
  <c r="FK78" i="17"/>
  <c r="DO30" i="17"/>
  <c r="EU62" i="17"/>
  <c r="DJ25" i="17"/>
  <c r="FH75" i="17"/>
  <c r="DT35" i="17"/>
  <c r="DI24" i="17"/>
  <c r="DK26" i="17"/>
  <c r="EY66" i="17"/>
  <c r="EO56" i="17"/>
  <c r="FO82" i="17"/>
  <c r="DF21" i="17"/>
  <c r="EF47" i="17"/>
  <c r="DH23" i="17"/>
  <c r="EM54" i="17"/>
  <c r="EK52" i="17"/>
  <c r="DZ41" i="17"/>
  <c r="EX65" i="17"/>
  <c r="DV37" i="17"/>
  <c r="EG48" i="17"/>
  <c r="DA16" i="17"/>
  <c r="DQ32" i="17"/>
  <c r="EZ67" i="17"/>
  <c r="DN29" i="17"/>
  <c r="DL27" i="17"/>
  <c r="FM80" i="17"/>
  <c r="DR33" i="17"/>
  <c r="DU36" i="17"/>
  <c r="DB17" i="17"/>
  <c r="EE46" i="17"/>
  <c r="DG22" i="17"/>
  <c r="EQ58" i="17"/>
  <c r="CU17" i="17"/>
  <c r="EH49" i="17"/>
  <c r="FB78" i="17"/>
  <c r="EP44" i="17"/>
  <c r="DB24" i="17"/>
  <c r="EP57" i="17"/>
  <c r="DO39" i="17"/>
  <c r="FL66" i="17"/>
  <c r="FH25" i="17"/>
  <c r="EN62" i="17"/>
  <c r="DK31" i="17"/>
  <c r="FA29" i="17"/>
  <c r="FD21" i="17"/>
  <c r="FA26" i="17"/>
  <c r="CT18" i="17"/>
  <c r="DF30" i="17"/>
  <c r="EM63" i="17"/>
  <c r="EX74" i="17"/>
  <c r="EQ67" i="17"/>
  <c r="EG57" i="17"/>
  <c r="CY23" i="17"/>
  <c r="DI33" i="17"/>
  <c r="DN38" i="17"/>
  <c r="EA51" i="17"/>
  <c r="EP66" i="17"/>
  <c r="DB26" i="17"/>
  <c r="EY75" i="17"/>
  <c r="FE81" i="17"/>
  <c r="FN90" i="17"/>
  <c r="EH58" i="17"/>
  <c r="FO91" i="17"/>
  <c r="DJ34" i="17"/>
  <c r="DD28" i="17"/>
  <c r="DM37" i="17"/>
  <c r="CS17" i="17"/>
  <c r="ED54" i="17"/>
  <c r="DE29" i="17"/>
  <c r="EO65" i="17"/>
  <c r="DZ50" i="17"/>
  <c r="FA77" i="17"/>
  <c r="FM89" i="17"/>
  <c r="CW21" i="17"/>
  <c r="EN64" i="17"/>
  <c r="DV46" i="17"/>
  <c r="EL62" i="17"/>
  <c r="CZ24" i="17"/>
  <c r="ER68" i="17"/>
  <c r="DA25" i="17"/>
  <c r="FD80" i="17"/>
  <c r="EF56" i="17"/>
  <c r="CR16" i="17"/>
  <c r="FC79" i="17"/>
  <c r="DT44" i="17"/>
  <c r="FF82" i="17"/>
  <c r="DU45" i="17"/>
  <c r="DG31" i="17"/>
  <c r="DC27" i="17"/>
  <c r="EZ76" i="17"/>
  <c r="CU19" i="17"/>
  <c r="ED52" i="17"/>
  <c r="FI17" i="17"/>
  <c r="FL88" i="17"/>
  <c r="FF80" i="17"/>
  <c r="DD19" i="17"/>
  <c r="EU28" i="17"/>
  <c r="EU71" i="17"/>
  <c r="DG27" i="17"/>
  <c r="DG29" i="17"/>
  <c r="CW19" i="17"/>
  <c r="DO37" i="17"/>
  <c r="EW71" i="17"/>
  <c r="FG74" i="17"/>
  <c r="EI50" i="17"/>
  <c r="EZ19" i="17"/>
  <c r="EZ30" i="17"/>
  <c r="FE38" i="17"/>
  <c r="DQ41" i="17"/>
  <c r="EZ54" i="17"/>
  <c r="DJ30" i="17"/>
  <c r="DL34" i="17"/>
  <c r="EB50" i="17"/>
  <c r="EW27" i="17"/>
  <c r="EW30" i="17"/>
  <c r="EB52" i="17"/>
  <c r="EV72" i="17"/>
  <c r="EQ45" i="17"/>
  <c r="DX44" i="17"/>
  <c r="DT40" i="17"/>
  <c r="EQ19" i="17"/>
  <c r="FA18" i="17"/>
  <c r="FK36" i="17"/>
  <c r="FB79" i="17"/>
  <c r="EO66" i="17"/>
  <c r="FH28" i="17"/>
  <c r="EZ20" i="17"/>
  <c r="ER63" i="17"/>
  <c r="DQ36" i="17"/>
  <c r="DH22" i="17"/>
  <c r="EY76" i="17"/>
  <c r="FF48" i="17"/>
  <c r="FB44" i="17"/>
  <c r="FK53" i="17"/>
  <c r="EP32" i="17"/>
  <c r="FN83" i="17"/>
  <c r="FL81" i="17"/>
  <c r="FM82" i="17"/>
  <c r="FK67" i="17"/>
  <c r="FL68" i="17"/>
  <c r="EK41" i="17"/>
  <c r="EG37" i="17"/>
  <c r="ES41" i="17"/>
  <c r="EH30" i="17"/>
  <c r="FK77" i="17"/>
  <c r="FJ81" i="17"/>
  <c r="EX40" i="17"/>
  <c r="FO16" i="17"/>
  <c r="FP17" i="17"/>
  <c r="DJ18" i="17"/>
  <c r="EL46" i="17"/>
  <c r="EB36" i="17"/>
  <c r="EK45" i="17"/>
  <c r="DI17" i="17"/>
  <c r="FM73" i="17"/>
  <c r="EA35" i="17"/>
  <c r="FE65" i="17"/>
  <c r="ET54" i="17"/>
  <c r="DL20" i="17"/>
  <c r="EV56" i="17"/>
  <c r="DT28" i="17"/>
  <c r="ED38" i="17"/>
  <c r="EP50" i="17"/>
  <c r="EM47" i="17"/>
  <c r="FB62" i="17"/>
  <c r="DX32" i="17"/>
  <c r="EE39" i="17"/>
  <c r="DZ34" i="17"/>
  <c r="EZ45" i="17"/>
  <c r="EB21" i="17"/>
  <c r="ER37" i="17"/>
  <c r="EN33" i="17"/>
  <c r="FC48" i="17"/>
  <c r="EU40" i="17"/>
  <c r="FK56" i="17"/>
  <c r="EK30" i="17"/>
  <c r="EG26" i="17"/>
  <c r="EP35" i="17"/>
  <c r="EJ29" i="17"/>
  <c r="EX43" i="17"/>
  <c r="FN59" i="17"/>
  <c r="FB47" i="17"/>
  <c r="FE50" i="17"/>
  <c r="EY44" i="17"/>
  <c r="EU39" i="17"/>
  <c r="EQ35" i="17"/>
  <c r="EA19" i="17"/>
  <c r="FC47" i="17"/>
  <c r="FN58" i="17"/>
  <c r="EX32" i="17"/>
  <c r="EQ25" i="17"/>
  <c r="FO49" i="17"/>
  <c r="FI43" i="17"/>
  <c r="FD38" i="17"/>
  <c r="ER26" i="17"/>
  <c r="EW31" i="17"/>
  <c r="EI17" i="17"/>
  <c r="EU29" i="17"/>
  <c r="FN48" i="17"/>
  <c r="EV30" i="17"/>
  <c r="FB36" i="17"/>
  <c r="FJ44" i="17"/>
  <c r="ET28" i="17"/>
  <c r="EW20" i="17"/>
  <c r="ES16" i="17"/>
  <c r="FP39" i="17"/>
  <c r="ET17" i="17"/>
  <c r="FA24" i="17"/>
  <c r="FH31" i="17"/>
  <c r="EU18" i="17"/>
  <c r="FJ33" i="17"/>
  <c r="FE28" i="17"/>
  <c r="EH48" i="17"/>
  <c r="EI32" i="17"/>
  <c r="EU51" i="17"/>
  <c r="EZ34" i="17"/>
  <c r="EM32" i="17"/>
  <c r="EI28" i="17"/>
  <c r="DZ19" i="17"/>
  <c r="FI32" i="17"/>
  <c r="EY22" i="17"/>
  <c r="DU40" i="17"/>
  <c r="EC37" i="17"/>
  <c r="EW57" i="17"/>
  <c r="EJ44" i="17"/>
  <c r="FD64" i="17"/>
  <c r="FP76" i="17"/>
  <c r="DV18" i="17"/>
  <c r="EU61" i="17"/>
  <c r="DV19" i="17"/>
  <c r="EK38" i="17"/>
  <c r="DT21" i="17"/>
  <c r="FL56" i="17"/>
  <c r="FH52" i="17"/>
  <c r="EK29" i="17"/>
  <c r="FM57" i="17"/>
  <c r="EH26" i="17"/>
  <c r="DX28" i="17"/>
  <c r="FC37" i="17"/>
  <c r="EP24" i="17"/>
  <c r="EC22" i="17"/>
  <c r="FD49" i="17"/>
  <c r="FA46" i="17"/>
  <c r="ED23" i="17"/>
  <c r="EV19" i="17"/>
  <c r="FB25" i="17"/>
  <c r="EB45" i="17"/>
  <c r="DV30" i="17"/>
  <c r="FF66" i="17"/>
  <c r="EN48" i="17"/>
  <c r="EH42" i="17"/>
  <c r="EI43" i="17"/>
  <c r="DO40" i="17"/>
  <c r="FJ259" i="17"/>
  <c r="FB251" i="17"/>
  <c r="EG230" i="17"/>
  <c r="FD253" i="17"/>
  <c r="EK234" i="17"/>
  <c r="FC252" i="17"/>
  <c r="DV219" i="17"/>
  <c r="ED227" i="17"/>
  <c r="EX247" i="17"/>
  <c r="EA224" i="17"/>
  <c r="EQ240" i="17"/>
  <c r="EE228" i="17"/>
  <c r="EU244" i="17"/>
  <c r="DT217" i="17"/>
  <c r="DW220" i="17"/>
  <c r="EN237" i="17"/>
  <c r="DS216" i="17"/>
  <c r="EP239" i="17"/>
  <c r="EH231" i="17"/>
  <c r="FM262" i="17"/>
  <c r="EC226" i="17"/>
  <c r="EI232" i="17"/>
  <c r="FK260" i="17"/>
  <c r="EW246" i="17"/>
  <c r="DY222" i="17"/>
  <c r="EJ233" i="17"/>
  <c r="EF229" i="17"/>
  <c r="EL235" i="17"/>
  <c r="DU218" i="17"/>
  <c r="DZ223" i="17"/>
  <c r="FA250" i="17"/>
  <c r="FF255" i="17"/>
  <c r="FI258" i="17"/>
  <c r="FO264" i="17"/>
  <c r="EY248" i="17"/>
  <c r="ER241" i="17"/>
  <c r="DX221" i="17"/>
  <c r="FG256" i="17"/>
  <c r="EM236" i="17"/>
  <c r="FH257" i="17"/>
  <c r="FP265" i="17"/>
  <c r="FL261" i="17"/>
  <c r="EB225" i="17"/>
  <c r="EZ249" i="17"/>
  <c r="EV245" i="17"/>
  <c r="EO238" i="17"/>
  <c r="FN263" i="17"/>
  <c r="ET243" i="17"/>
  <c r="ES242" i="17"/>
  <c r="FE254" i="17"/>
  <c r="ER232" i="17"/>
  <c r="EJ224" i="17"/>
  <c r="FK251" i="17"/>
  <c r="EP230" i="17"/>
  <c r="EM227" i="17"/>
  <c r="EL226" i="17"/>
  <c r="EY239" i="17"/>
  <c r="EC217" i="17"/>
  <c r="EQ231" i="17"/>
  <c r="EI223" i="17"/>
  <c r="FB242" i="17"/>
  <c r="EN228" i="17"/>
  <c r="FJ250" i="17"/>
  <c r="EO229" i="17"/>
  <c r="ED218" i="17"/>
  <c r="EX238" i="17"/>
  <c r="FP256" i="17"/>
  <c r="ES233" i="17"/>
  <c r="EF220" i="17"/>
  <c r="FD244" i="17"/>
  <c r="EK225" i="17"/>
  <c r="FC243" i="17"/>
  <c r="FH248" i="17"/>
  <c r="FI249" i="17"/>
  <c r="FN254" i="17"/>
  <c r="EG221" i="17"/>
  <c r="FM253" i="17"/>
  <c r="EH222" i="17"/>
  <c r="FE245" i="17"/>
  <c r="EV236" i="17"/>
  <c r="FF246" i="17"/>
  <c r="EE219" i="17"/>
  <c r="EB216" i="17"/>
  <c r="EZ240" i="17"/>
  <c r="ET234" i="17"/>
  <c r="FO255" i="17"/>
  <c r="FG247" i="17"/>
  <c r="FL252" i="17"/>
  <c r="EW237" i="17"/>
  <c r="EU235" i="17"/>
  <c r="FA241" i="17"/>
  <c r="DJ232" i="17"/>
  <c r="DA223" i="17"/>
  <c r="DE227" i="17"/>
  <c r="DM235" i="17"/>
  <c r="FK285" i="17"/>
  <c r="FF280" i="17"/>
  <c r="FM287" i="17"/>
  <c r="ED252" i="17"/>
  <c r="DZ248" i="17"/>
  <c r="DB224" i="17"/>
  <c r="ES267" i="17"/>
  <c r="FO289" i="17"/>
  <c r="DX246" i="17"/>
  <c r="CX220" i="17"/>
  <c r="FE279" i="17"/>
  <c r="EU269" i="17"/>
  <c r="EN262" i="17"/>
  <c r="DC225" i="17"/>
  <c r="DN236" i="17"/>
  <c r="EE253" i="17"/>
  <c r="FJ284" i="17"/>
  <c r="DD226" i="17"/>
  <c r="EY273" i="17"/>
  <c r="FI283" i="17"/>
  <c r="EB250" i="17"/>
  <c r="CW219" i="17"/>
  <c r="EL260" i="17"/>
  <c r="CY221" i="17"/>
  <c r="EQ265" i="17"/>
  <c r="EO263" i="17"/>
  <c r="DY247" i="17"/>
  <c r="DQ239" i="17"/>
  <c r="DI231" i="17"/>
  <c r="FB276" i="17"/>
  <c r="EK259" i="17"/>
  <c r="CU217" i="17"/>
  <c r="EI257" i="17"/>
  <c r="EZ274" i="17"/>
  <c r="DH230" i="17"/>
  <c r="DU243" i="17"/>
  <c r="EG255" i="17"/>
  <c r="EA249" i="17"/>
  <c r="EP264" i="17"/>
  <c r="FN288" i="17"/>
  <c r="DL234" i="17"/>
  <c r="ER266" i="17"/>
  <c r="DR240" i="17"/>
  <c r="EH256" i="17"/>
  <c r="FH282" i="17"/>
  <c r="EW271" i="17"/>
  <c r="EV270" i="17"/>
  <c r="CV218" i="17"/>
  <c r="FA275" i="17"/>
  <c r="DO237" i="17"/>
  <c r="DT242" i="17"/>
  <c r="FD278" i="17"/>
  <c r="DG229" i="17"/>
  <c r="EF254" i="17"/>
  <c r="DP238" i="17"/>
  <c r="ET268" i="17"/>
  <c r="EJ258" i="17"/>
  <c r="DV244" i="17"/>
  <c r="DS241" i="17"/>
  <c r="CZ222" i="17"/>
  <c r="FG281" i="17"/>
  <c r="EC251" i="17"/>
  <c r="EM261" i="17"/>
  <c r="FC277" i="17"/>
  <c r="EX272" i="17"/>
  <c r="DK233" i="17"/>
  <c r="FL286" i="17"/>
  <c r="DF228" i="17"/>
  <c r="DW245" i="17"/>
  <c r="FP249" i="17"/>
  <c r="EO222" i="17"/>
  <c r="FD237" i="17"/>
  <c r="FH241" i="17"/>
  <c r="EV229" i="17"/>
  <c r="EX231" i="17"/>
  <c r="EL219" i="17"/>
  <c r="EK218" i="17"/>
  <c r="EN221" i="17"/>
  <c r="EU228" i="17"/>
  <c r="EJ217" i="17"/>
  <c r="FJ243" i="17"/>
  <c r="ER225" i="17"/>
  <c r="EZ233" i="17"/>
  <c r="EM220" i="17"/>
  <c r="FG240" i="17"/>
  <c r="FA234" i="17"/>
  <c r="FM246" i="17"/>
  <c r="FI242" i="17"/>
  <c r="EI216" i="17"/>
  <c r="ET227" i="17"/>
  <c r="EP223" i="17"/>
  <c r="FB235" i="17"/>
  <c r="FC236" i="17"/>
  <c r="EW230" i="17"/>
  <c r="EY232" i="17"/>
  <c r="FO248" i="17"/>
  <c r="EQ224" i="17"/>
  <c r="FN247" i="17"/>
  <c r="FF239" i="17"/>
  <c r="ES226" i="17"/>
  <c r="FL245" i="17"/>
  <c r="FK244" i="17"/>
  <c r="FE238" i="17"/>
  <c r="EE227" i="17"/>
  <c r="DU217" i="17"/>
  <c r="FE253" i="17"/>
  <c r="EW245" i="17"/>
  <c r="FK259" i="17"/>
  <c r="FH256" i="17"/>
  <c r="EJ232" i="17"/>
  <c r="EM235" i="17"/>
  <c r="FL260" i="17"/>
  <c r="FI257" i="17"/>
  <c r="EP238" i="17"/>
  <c r="DX220" i="17"/>
  <c r="DV218" i="17"/>
  <c r="FO263" i="17"/>
  <c r="DW219" i="17"/>
  <c r="EB224" i="17"/>
  <c r="EO237" i="17"/>
  <c r="EZ248" i="17"/>
  <c r="FG255" i="17"/>
  <c r="ET242" i="17"/>
  <c r="EH230" i="17"/>
  <c r="EF228" i="17"/>
  <c r="EV244" i="17"/>
  <c r="EI231" i="17"/>
  <c r="EX246" i="17"/>
  <c r="FM261" i="17"/>
  <c r="FA249" i="17"/>
  <c r="DT216" i="17"/>
  <c r="EK233" i="17"/>
  <c r="EY247" i="17"/>
  <c r="EC225" i="17"/>
  <c r="EU243" i="17"/>
  <c r="FN262" i="17"/>
  <c r="ES241" i="17"/>
  <c r="EL234" i="17"/>
  <c r="ER240" i="17"/>
  <c r="FD252" i="17"/>
  <c r="DZ222" i="17"/>
  <c r="DY221" i="17"/>
  <c r="EN236" i="17"/>
  <c r="EQ239" i="17"/>
  <c r="EA223" i="17"/>
  <c r="ED226" i="17"/>
  <c r="FJ258" i="17"/>
  <c r="FP264" i="17"/>
  <c r="FC251" i="17"/>
  <c r="EG229" i="17"/>
  <c r="FB250" i="17"/>
  <c r="FF254" i="17"/>
  <c r="FD269" i="17"/>
  <c r="EC242" i="17"/>
  <c r="DK224" i="17"/>
  <c r="DT233" i="17"/>
  <c r="EW262" i="17"/>
  <c r="EI248" i="17"/>
  <c r="DS232" i="17"/>
  <c r="DL225" i="17"/>
  <c r="DR231" i="17"/>
  <c r="FJ275" i="17"/>
  <c r="DX237" i="17"/>
  <c r="DQ230" i="17"/>
  <c r="EN253" i="17"/>
  <c r="FF271" i="17"/>
  <c r="DW236" i="17"/>
  <c r="EO254" i="17"/>
  <c r="DU234" i="17"/>
  <c r="EM252" i="17"/>
  <c r="DH221" i="17"/>
  <c r="DE218" i="17"/>
  <c r="EQ256" i="17"/>
  <c r="DV235" i="17"/>
  <c r="FB267" i="17"/>
  <c r="EA240" i="17"/>
  <c r="FL277" i="17"/>
  <c r="EF245" i="17"/>
  <c r="DY238" i="17"/>
  <c r="FA266" i="17"/>
  <c r="EL251" i="17"/>
  <c r="FM278" i="17"/>
  <c r="DM226" i="17"/>
  <c r="FG272" i="17"/>
  <c r="DI222" i="17"/>
  <c r="ET259" i="17"/>
  <c r="DC216" i="17"/>
  <c r="EX263" i="17"/>
  <c r="DN227" i="17"/>
  <c r="EB241" i="17"/>
  <c r="ED243" i="17"/>
  <c r="FP281" i="17"/>
  <c r="EK250" i="17"/>
  <c r="ER257" i="17"/>
  <c r="EZ265" i="17"/>
  <c r="FK276" i="17"/>
  <c r="DF219" i="17"/>
  <c r="FN279" i="17"/>
  <c r="EU260" i="17"/>
  <c r="EP255" i="17"/>
  <c r="ES258" i="17"/>
  <c r="EY264" i="17"/>
  <c r="FH273" i="17"/>
  <c r="DJ223" i="17"/>
  <c r="DG220" i="17"/>
  <c r="EE244" i="17"/>
  <c r="EJ249" i="17"/>
  <c r="DP229" i="17"/>
  <c r="DD217" i="17"/>
  <c r="EH247" i="17"/>
  <c r="FC268" i="17"/>
  <c r="FI274" i="17"/>
  <c r="EV261" i="17"/>
  <c r="DZ239" i="17"/>
  <c r="FO280" i="17"/>
  <c r="EG246" i="17"/>
  <c r="FE270" i="17"/>
  <c r="DO228" i="17"/>
  <c r="FA246" i="17"/>
  <c r="ET239" i="17"/>
  <c r="EQ236" i="17"/>
  <c r="EO234" i="17"/>
  <c r="DX217" i="17"/>
  <c r="FI254" i="17"/>
  <c r="FH253" i="17"/>
  <c r="EL231" i="17"/>
  <c r="FE250" i="17"/>
  <c r="EK230" i="17"/>
  <c r="DZ219" i="17"/>
  <c r="EE224" i="17"/>
  <c r="EC222" i="17"/>
  <c r="EN233" i="17"/>
  <c r="FG252" i="17"/>
  <c r="FL257" i="17"/>
  <c r="EG226" i="17"/>
  <c r="DY218" i="17"/>
  <c r="ER237" i="17"/>
  <c r="EA220" i="17"/>
  <c r="FM258" i="17"/>
  <c r="FN259" i="17"/>
  <c r="EJ229" i="17"/>
  <c r="FC248" i="17"/>
  <c r="EW242" i="17"/>
  <c r="ED223" i="17"/>
  <c r="FP261" i="17"/>
  <c r="EH227" i="17"/>
  <c r="EZ245" i="17"/>
  <c r="ES238" i="17"/>
  <c r="EU240" i="17"/>
  <c r="EI228" i="17"/>
  <c r="EY244" i="17"/>
  <c r="EF225" i="17"/>
  <c r="EV241" i="17"/>
  <c r="FJ255" i="17"/>
  <c r="EB221" i="17"/>
  <c r="FO260" i="17"/>
  <c r="EX243" i="17"/>
  <c r="FK256" i="17"/>
  <c r="EM232" i="17"/>
  <c r="FB247" i="17"/>
  <c r="DW216" i="17"/>
  <c r="EP235" i="17"/>
  <c r="FD249" i="17"/>
  <c r="FF251" i="17"/>
  <c r="EB245" i="17"/>
  <c r="FD273" i="17"/>
  <c r="DT237" i="17"/>
  <c r="CZ217" i="17"/>
  <c r="EL255" i="17"/>
  <c r="DA218" i="17"/>
  <c r="DJ227" i="17"/>
  <c r="EQ260" i="17"/>
  <c r="DN231" i="17"/>
  <c r="FL281" i="17"/>
  <c r="FG276" i="17"/>
  <c r="EI252" i="17"/>
  <c r="DV239" i="17"/>
  <c r="DF223" i="17"/>
  <c r="FB271" i="17"/>
  <c r="FO284" i="17"/>
  <c r="DD221" i="17"/>
  <c r="EE248" i="17"/>
  <c r="EV265" i="17"/>
  <c r="EF249" i="17"/>
  <c r="DQ234" i="17"/>
  <c r="DG224" i="17"/>
  <c r="EN257" i="17"/>
  <c r="DS236" i="17"/>
  <c r="EH251" i="17"/>
  <c r="DM230" i="17"/>
  <c r="DK228" i="17"/>
  <c r="DO232" i="17"/>
  <c r="ER261" i="17"/>
  <c r="EK254" i="17"/>
  <c r="DE222" i="17"/>
  <c r="EA244" i="17"/>
  <c r="EG250" i="17"/>
  <c r="EO258" i="17"/>
  <c r="FM282" i="17"/>
  <c r="ET263" i="17"/>
  <c r="EJ253" i="17"/>
  <c r="DP233" i="17"/>
  <c r="EC246" i="17"/>
  <c r="DL229" i="17"/>
  <c r="FA270" i="17"/>
  <c r="ES262" i="17"/>
  <c r="EZ269" i="17"/>
  <c r="EM256" i="17"/>
  <c r="EU264" i="17"/>
  <c r="DB219" i="17"/>
  <c r="DI226" i="17"/>
  <c r="FI278" i="17"/>
  <c r="FC272" i="17"/>
  <c r="DW240" i="17"/>
  <c r="CY216" i="17"/>
  <c r="DU238" i="17"/>
  <c r="FP285" i="17"/>
  <c r="FJ279" i="17"/>
  <c r="EX267" i="17"/>
  <c r="DX241" i="17"/>
  <c r="FH277" i="17"/>
  <c r="ED247" i="17"/>
  <c r="EY268" i="17"/>
  <c r="DY242" i="17"/>
  <c r="FN283" i="17"/>
  <c r="DH225" i="17"/>
  <c r="DZ243" i="17"/>
  <c r="FK280" i="17"/>
  <c r="FE274" i="17"/>
  <c r="FF275" i="17"/>
  <c r="DC220" i="17"/>
  <c r="DR235" i="17"/>
  <c r="EP259" i="17"/>
  <c r="EW266" i="17"/>
  <c r="EA242" i="17"/>
  <c r="EN255" i="17"/>
  <c r="FC270" i="17"/>
  <c r="FJ277" i="17"/>
  <c r="EH249" i="17"/>
  <c r="DQ232" i="17"/>
  <c r="FF273" i="17"/>
  <c r="FM280" i="17"/>
  <c r="FB269" i="17"/>
  <c r="EU262" i="17"/>
  <c r="DX239" i="17"/>
  <c r="DO230" i="17"/>
  <c r="DU236" i="17"/>
  <c r="FE272" i="17"/>
  <c r="DY240" i="17"/>
  <c r="EV263" i="17"/>
  <c r="ED245" i="17"/>
  <c r="EX265" i="17"/>
  <c r="EZ267" i="17"/>
  <c r="DS234" i="17"/>
  <c r="DT235" i="17"/>
  <c r="DC218" i="17"/>
  <c r="ES260" i="17"/>
  <c r="FH275" i="17"/>
  <c r="FK278" i="17"/>
  <c r="EY266" i="17"/>
  <c r="DW238" i="17"/>
  <c r="DR233" i="17"/>
  <c r="FO282" i="17"/>
  <c r="DJ225" i="17"/>
  <c r="DD219" i="17"/>
  <c r="EC244" i="17"/>
  <c r="EG248" i="17"/>
  <c r="EW264" i="17"/>
  <c r="DV237" i="17"/>
  <c r="DI224" i="17"/>
  <c r="DH223" i="17"/>
  <c r="DP231" i="17"/>
  <c r="DE220" i="17"/>
  <c r="FP283" i="17"/>
  <c r="DG222" i="17"/>
  <c r="EK252" i="17"/>
  <c r="FN281" i="17"/>
  <c r="FI276" i="17"/>
  <c r="EI250" i="17"/>
  <c r="ER259" i="17"/>
  <c r="DZ241" i="17"/>
  <c r="EE246" i="17"/>
  <c r="EQ258" i="17"/>
  <c r="DB217" i="17"/>
  <c r="ET261" i="17"/>
  <c r="FG274" i="17"/>
  <c r="EP257" i="17"/>
  <c r="FD271" i="17"/>
  <c r="EB243" i="17"/>
  <c r="DA216" i="17"/>
  <c r="DK226" i="17"/>
  <c r="FA268" i="17"/>
  <c r="DM228" i="17"/>
  <c r="DL227" i="17"/>
  <c r="DN229" i="17"/>
  <c r="EO256" i="17"/>
  <c r="EJ251" i="17"/>
  <c r="FL279" i="17"/>
  <c r="EL253" i="17"/>
  <c r="DF221" i="17"/>
  <c r="EM254" i="17"/>
  <c r="EF247" i="17"/>
  <c r="EG222" i="17"/>
  <c r="EJ225" i="17"/>
  <c r="EZ241" i="17"/>
  <c r="FH249" i="17"/>
  <c r="EF221" i="17"/>
  <c r="EA216" i="17"/>
  <c r="FC244" i="17"/>
  <c r="EW238" i="17"/>
  <c r="ES234" i="17"/>
  <c r="EI224" i="17"/>
  <c r="FF247" i="17"/>
  <c r="ED219" i="17"/>
  <c r="FK252" i="17"/>
  <c r="EC218" i="17"/>
  <c r="EK226" i="17"/>
  <c r="EE220" i="17"/>
  <c r="EM228" i="17"/>
  <c r="EX239" i="17"/>
  <c r="FL253" i="17"/>
  <c r="EN229" i="17"/>
  <c r="ET235" i="17"/>
  <c r="FG248" i="17"/>
  <c r="FE246" i="17"/>
  <c r="FM254" i="17"/>
  <c r="EQ232" i="17"/>
  <c r="EP231" i="17"/>
  <c r="EO230" i="17"/>
  <c r="ER233" i="17"/>
  <c r="EH223" i="17"/>
  <c r="FJ251" i="17"/>
  <c r="EL227" i="17"/>
  <c r="EB217" i="17"/>
  <c r="EV237" i="17"/>
  <c r="FI250" i="17"/>
  <c r="FO256" i="17"/>
  <c r="EU236" i="17"/>
  <c r="FB243" i="17"/>
  <c r="FA242" i="17"/>
  <c r="FD245" i="17"/>
  <c r="EY240" i="17"/>
  <c r="FN255" i="17"/>
  <c r="FP257" i="17"/>
  <c r="FH272" i="17"/>
  <c r="EE243" i="17"/>
  <c r="EW261" i="17"/>
  <c r="FI273" i="17"/>
  <c r="DG219" i="17"/>
  <c r="DR230" i="17"/>
  <c r="DE217" i="17"/>
  <c r="EG245" i="17"/>
  <c r="DV234" i="17"/>
  <c r="FO279" i="17"/>
  <c r="ES257" i="17"/>
  <c r="FG271" i="17"/>
  <c r="FM277" i="17"/>
  <c r="DI221" i="17"/>
  <c r="DI216" i="17"/>
  <c r="DI217" i="17"/>
  <c r="DI218" i="17"/>
  <c r="DI219" i="17"/>
  <c r="DI225" i="17"/>
  <c r="DI227" i="17"/>
  <c r="DI228" i="17"/>
  <c r="DI229" i="17"/>
  <c r="DI230" i="17"/>
  <c r="DI232" i="17"/>
  <c r="DI234" i="17"/>
  <c r="DI235" i="17"/>
  <c r="DI236" i="17"/>
  <c r="DI295" i="17"/>
  <c r="DM225" i="17"/>
  <c r="DJ222" i="17"/>
  <c r="FD268" i="17"/>
  <c r="EL250" i="17"/>
  <c r="EN252" i="17"/>
  <c r="FC267" i="17"/>
  <c r="FP280" i="17"/>
  <c r="EH246" i="17"/>
  <c r="ET258" i="17"/>
  <c r="ER256" i="17"/>
  <c r="DK223" i="17"/>
  <c r="EP254" i="17"/>
  <c r="DF218" i="17"/>
  <c r="DX236" i="17"/>
  <c r="DS231" i="17"/>
  <c r="EZ264" i="17"/>
  <c r="EA239" i="17"/>
  <c r="FE269" i="17"/>
  <c r="EI247" i="17"/>
  <c r="DU233" i="17"/>
  <c r="EK249" i="17"/>
  <c r="EV260" i="17"/>
  <c r="DQ229" i="17"/>
  <c r="FK275" i="17"/>
  <c r="EM251" i="17"/>
  <c r="DO227" i="17"/>
  <c r="EQ255" i="17"/>
  <c r="EO253" i="17"/>
  <c r="ED242" i="17"/>
  <c r="FN278" i="17"/>
  <c r="EF244" i="17"/>
  <c r="DH220" i="17"/>
  <c r="FJ274" i="17"/>
  <c r="DW235" i="17"/>
  <c r="FF270" i="17"/>
  <c r="DN226" i="17"/>
  <c r="FB266" i="17"/>
  <c r="EY263" i="17"/>
  <c r="EU259" i="17"/>
  <c r="EB240" i="17"/>
  <c r="DY237" i="17"/>
  <c r="FA265" i="17"/>
  <c r="EX262" i="17"/>
  <c r="EJ248" i="17"/>
  <c r="DT232" i="17"/>
  <c r="DD216" i="17"/>
  <c r="EC241" i="17"/>
  <c r="DL224" i="17"/>
  <c r="DP228" i="17"/>
  <c r="DZ238" i="17"/>
  <c r="FL276" i="17"/>
  <c r="DU231" i="17"/>
  <c r="DK221" i="17"/>
  <c r="DL222" i="17"/>
  <c r="FN276" i="17"/>
  <c r="FC265" i="17"/>
  <c r="DT230" i="17"/>
  <c r="DY235" i="17"/>
  <c r="DN224" i="17"/>
  <c r="DG217" i="17"/>
  <c r="FM275" i="17"/>
  <c r="EW259" i="17"/>
  <c r="EG243" i="17"/>
  <c r="DH218" i="17"/>
  <c r="FO277" i="17"/>
  <c r="FD266" i="17"/>
  <c r="EB238" i="17"/>
  <c r="FJ272" i="17"/>
  <c r="DX234" i="17"/>
  <c r="EP252" i="17"/>
  <c r="EY261" i="17"/>
  <c r="FL274" i="17"/>
  <c r="ED240" i="17"/>
  <c r="EN250" i="17"/>
  <c r="FA263" i="17"/>
  <c r="ER254" i="17"/>
  <c r="EF242" i="17"/>
  <c r="FF268" i="17"/>
  <c r="DW233" i="17"/>
  <c r="DS229" i="17"/>
  <c r="EQ253" i="17"/>
  <c r="DZ236" i="17"/>
  <c r="EJ246" i="17"/>
  <c r="EV258" i="17"/>
  <c r="FP278" i="17"/>
  <c r="DF216" i="17"/>
  <c r="DP226" i="17"/>
  <c r="EO251" i="17"/>
  <c r="DM223" i="17"/>
  <c r="FE267" i="17"/>
  <c r="FH270" i="17"/>
  <c r="EC239" i="17"/>
  <c r="EH244" i="17"/>
  <c r="EL248" i="17"/>
  <c r="EI245" i="17"/>
  <c r="DO225" i="17"/>
  <c r="DQ227" i="17"/>
  <c r="EZ262" i="17"/>
  <c r="EX260" i="17"/>
  <c r="DR228" i="17"/>
  <c r="FB264" i="17"/>
  <c r="EK247" i="17"/>
  <c r="ES255" i="17"/>
  <c r="FI271" i="17"/>
  <c r="EE241" i="17"/>
  <c r="DJ220" i="17"/>
  <c r="EA237" i="17"/>
  <c r="DV232" i="17"/>
  <c r="EM249" i="17"/>
  <c r="FG269" i="17"/>
  <c r="ET256" i="17"/>
  <c r="EU257" i="17"/>
  <c r="FK273" i="17"/>
  <c r="EW228" i="17"/>
  <c r="EZ231" i="17"/>
  <c r="EQ222" i="17"/>
  <c r="EO220" i="17"/>
  <c r="FM244" i="17"/>
  <c r="EY230" i="17"/>
  <c r="EM218" i="17"/>
  <c r="FF237" i="17"/>
  <c r="FG238" i="17"/>
  <c r="FO246" i="17"/>
  <c r="FP247" i="17"/>
  <c r="FK242" i="17"/>
  <c r="ES224" i="17"/>
  <c r="FD235" i="17"/>
  <c r="FB233" i="17"/>
  <c r="ER223" i="17"/>
  <c r="EV227" i="17"/>
  <c r="EN219" i="17"/>
  <c r="FE236" i="17"/>
  <c r="EX229" i="17"/>
  <c r="FN245" i="17"/>
  <c r="FA232" i="17"/>
  <c r="FA233" i="17"/>
  <c r="FA235" i="17"/>
  <c r="FA236" i="17"/>
  <c r="FA237" i="17"/>
  <c r="FA239" i="17"/>
  <c r="FA243" i="17"/>
  <c r="FA245" i="17"/>
  <c r="FA247" i="17"/>
  <c r="FA251" i="17"/>
  <c r="FA252" i="17"/>
  <c r="FA253" i="17"/>
  <c r="FA254" i="17"/>
  <c r="FA256" i="17"/>
  <c r="FA257" i="17"/>
  <c r="FA258" i="17"/>
  <c r="FA260" i="17"/>
  <c r="FA261" i="17"/>
  <c r="FA262" i="17"/>
  <c r="FA269" i="17"/>
  <c r="FA271" i="17"/>
  <c r="FA272" i="17"/>
  <c r="FA273" i="17"/>
  <c r="FA274" i="17"/>
  <c r="FA276" i="17"/>
  <c r="FA278" i="17"/>
  <c r="FA279" i="17"/>
  <c r="FA280" i="17"/>
  <c r="FA295" i="17"/>
  <c r="FJ241" i="17"/>
  <c r="EK216" i="17"/>
  <c r="EL217" i="17"/>
  <c r="FL243" i="17"/>
  <c r="FI240" i="17"/>
  <c r="EP221" i="17"/>
  <c r="FH239" i="17"/>
  <c r="EU226" i="17"/>
  <c r="FC234" i="17"/>
  <c r="ET225" i="17"/>
  <c r="ED216" i="17"/>
  <c r="EI221" i="17"/>
  <c r="FJ248" i="17"/>
  <c r="EZ238" i="17"/>
  <c r="FB240" i="17"/>
  <c r="EG219" i="17"/>
  <c r="EK223" i="17"/>
  <c r="FN252" i="17"/>
  <c r="EX236" i="17"/>
  <c r="ES231" i="17"/>
  <c r="FI247" i="17"/>
  <c r="EQ229" i="17"/>
  <c r="FL250" i="17"/>
  <c r="EY237" i="17"/>
  <c r="FM251" i="17"/>
  <c r="FE243" i="17"/>
  <c r="EJ222" i="17"/>
  <c r="ER230" i="17"/>
  <c r="FC241" i="17"/>
  <c r="FO253" i="17"/>
  <c r="EO227" i="17"/>
  <c r="EW235" i="17"/>
  <c r="FD242" i="17"/>
  <c r="EU233" i="17"/>
  <c r="EH220" i="17"/>
  <c r="EV234" i="17"/>
  <c r="EL224" i="17"/>
  <c r="FK249" i="17"/>
  <c r="EN226" i="17"/>
  <c r="FF244" i="17"/>
  <c r="FG245" i="17"/>
  <c r="EM225" i="17"/>
  <c r="EF218" i="17"/>
  <c r="EP228" i="17"/>
  <c r="ET232" i="17"/>
  <c r="EE217" i="17"/>
  <c r="FP254" i="17"/>
  <c r="FH246" i="17"/>
  <c r="CR218" i="17"/>
  <c r="FC281" i="17"/>
  <c r="EJ262" i="17"/>
  <c r="EA253" i="17"/>
  <c r="ED256" i="17"/>
  <c r="DP242" i="17"/>
  <c r="EZ278" i="17"/>
  <c r="EI261" i="17"/>
  <c r="FP294" i="17"/>
  <c r="DV248" i="17"/>
  <c r="FJ288" i="17"/>
  <c r="CQ217" i="17"/>
  <c r="EW275" i="17"/>
  <c r="EO267" i="17"/>
  <c r="DZ252" i="17"/>
  <c r="CU221" i="17"/>
  <c r="DD230" i="17"/>
  <c r="EX276" i="17"/>
  <c r="FF284" i="17"/>
  <c r="FH286" i="17"/>
  <c r="CX224" i="17"/>
  <c r="EH260" i="17"/>
  <c r="CP216" i="17"/>
  <c r="CP217" i="17"/>
  <c r="CP295" i="17"/>
  <c r="EV274" i="17"/>
  <c r="DM239" i="17"/>
  <c r="DJ236" i="17"/>
  <c r="CV222" i="17"/>
  <c r="EL264" i="17"/>
  <c r="FG285" i="17"/>
  <c r="FE283" i="17"/>
  <c r="FD282" i="17"/>
  <c r="DQ243" i="17"/>
  <c r="FN292" i="17"/>
  <c r="ES271" i="17"/>
  <c r="DN240" i="17"/>
  <c r="DE231" i="17"/>
  <c r="EM265" i="17"/>
  <c r="DC229" i="17"/>
  <c r="ER270" i="17"/>
  <c r="DF232" i="17"/>
  <c r="EF258" i="17"/>
  <c r="EB254" i="17"/>
  <c r="DA227" i="17"/>
  <c r="FO293" i="17"/>
  <c r="EK263" i="17"/>
  <c r="EG259" i="17"/>
  <c r="DB228" i="17"/>
  <c r="DS245" i="17"/>
  <c r="FB280" i="17"/>
  <c r="DH234" i="17"/>
  <c r="DW249" i="17"/>
  <c r="DX250" i="17"/>
  <c r="CY225" i="17"/>
  <c r="FM291" i="17"/>
  <c r="DO241" i="17"/>
  <c r="DT246" i="17"/>
  <c r="EY277" i="17"/>
  <c r="EQ269" i="17"/>
  <c r="DL238" i="17"/>
  <c r="EU273" i="17"/>
  <c r="DU247" i="17"/>
  <c r="DY251" i="17"/>
  <c r="EP268" i="17"/>
  <c r="DR244" i="17"/>
  <c r="CZ226" i="17"/>
  <c r="EC255" i="17"/>
  <c r="CW223" i="17"/>
  <c r="FK289" i="17"/>
  <c r="CS219" i="17"/>
  <c r="FI287" i="17"/>
  <c r="EN266" i="17"/>
  <c r="EE257" i="17"/>
  <c r="DG233" i="17"/>
  <c r="DK237" i="17"/>
  <c r="ET272" i="17"/>
  <c r="EM231" i="17"/>
  <c r="EH226" i="17"/>
  <c r="FI253" i="17"/>
  <c r="FB246" i="17"/>
  <c r="EE223" i="17"/>
  <c r="FK255" i="17"/>
  <c r="FM257" i="17"/>
  <c r="FJ254" i="17"/>
  <c r="DY217" i="17"/>
  <c r="DX216" i="17"/>
  <c r="ES237" i="17"/>
  <c r="EF224" i="17"/>
  <c r="EU239" i="17"/>
  <c r="ED222" i="17"/>
  <c r="EJ228" i="17"/>
  <c r="EZ244" i="17"/>
  <c r="ER236" i="17"/>
  <c r="ET238" i="17"/>
  <c r="EP234" i="17"/>
  <c r="EG225" i="17"/>
  <c r="EB220" i="17"/>
  <c r="EV240" i="17"/>
  <c r="FF250" i="17"/>
  <c r="FG251" i="17"/>
  <c r="FL256" i="17"/>
  <c r="FH252" i="17"/>
  <c r="FE249" i="17"/>
  <c r="EI227" i="17"/>
  <c r="EY243" i="17"/>
  <c r="FO259" i="17"/>
  <c r="EA219" i="17"/>
  <c r="FP260" i="17"/>
  <c r="EN232" i="17"/>
  <c r="EW241" i="17"/>
  <c r="FC247" i="17"/>
  <c r="FD248" i="17"/>
  <c r="EK229" i="17"/>
  <c r="EC221" i="17"/>
  <c r="EX242" i="17"/>
  <c r="EQ235" i="17"/>
  <c r="FN258" i="17"/>
  <c r="DZ218" i="17"/>
  <c r="EL230" i="17"/>
  <c r="EO233" i="17"/>
  <c r="DZ231" i="17"/>
  <c r="DS224" i="17"/>
  <c r="DO220" i="17"/>
  <c r="DX229" i="17"/>
  <c r="DM218" i="17"/>
  <c r="FE262" i="17"/>
  <c r="EH239" i="17"/>
  <c r="DT225" i="17"/>
  <c r="FD261" i="17"/>
  <c r="EE236" i="17"/>
  <c r="EK242" i="17"/>
  <c r="DR223" i="17"/>
  <c r="EF237" i="17"/>
  <c r="FN271" i="17"/>
  <c r="ER249" i="17"/>
  <c r="EJ241" i="17"/>
  <c r="EU252" i="17"/>
  <c r="EI240" i="17"/>
  <c r="DV227" i="17"/>
  <c r="EB233" i="17"/>
  <c r="FO272" i="17"/>
  <c r="EW254" i="17"/>
  <c r="ET251" i="17"/>
  <c r="DP221" i="17"/>
  <c r="ED235" i="17"/>
  <c r="FC260" i="17"/>
  <c r="FF263" i="17"/>
  <c r="EP247" i="17"/>
  <c r="ES250" i="17"/>
  <c r="DU226" i="17"/>
  <c r="DN219" i="17"/>
  <c r="EN245" i="17"/>
  <c r="FG264" i="17"/>
  <c r="EO246" i="17"/>
  <c r="FK268" i="17"/>
  <c r="EC234" i="17"/>
  <c r="FM270" i="17"/>
  <c r="EM244" i="17"/>
  <c r="EX255" i="17"/>
  <c r="FJ267" i="17"/>
  <c r="DK216" i="17"/>
  <c r="FB259" i="17"/>
  <c r="DW228" i="17"/>
  <c r="EA232" i="17"/>
  <c r="DL217" i="17"/>
  <c r="FH265" i="17"/>
  <c r="FL269" i="17"/>
  <c r="EY256" i="17"/>
  <c r="DQ222" i="17"/>
  <c r="FP273" i="17"/>
  <c r="EL243" i="17"/>
  <c r="EG238" i="17"/>
  <c r="FI266" i="17"/>
  <c r="EZ257" i="17"/>
  <c r="EV253" i="17"/>
  <c r="EQ248" i="17"/>
  <c r="DY230" i="17"/>
  <c r="FJ256" i="17"/>
  <c r="EQ237" i="17"/>
  <c r="FM259" i="17"/>
  <c r="FH254" i="17"/>
  <c r="EW243" i="17"/>
  <c r="EM233" i="17"/>
  <c r="DX218" i="17"/>
  <c r="EC223" i="17"/>
  <c r="FD250" i="17"/>
  <c r="FN260" i="17"/>
  <c r="FG253" i="17"/>
  <c r="ET240" i="17"/>
  <c r="EY245" i="17"/>
  <c r="EE225" i="17"/>
  <c r="DV216" i="17"/>
  <c r="FF252" i="17"/>
  <c r="FE251" i="17"/>
  <c r="ED224" i="17"/>
  <c r="EK231" i="17"/>
  <c r="FC249" i="17"/>
  <c r="EB222" i="17"/>
  <c r="EX244" i="17"/>
  <c r="EO235" i="17"/>
  <c r="EZ246" i="17"/>
  <c r="EG227" i="17"/>
  <c r="EV242" i="17"/>
  <c r="ES239" i="17"/>
  <c r="DZ220" i="17"/>
  <c r="FL258" i="17"/>
  <c r="FK257" i="17"/>
  <c r="EL232" i="17"/>
  <c r="FB248" i="17"/>
  <c r="ER238" i="17"/>
  <c r="EJ230" i="17"/>
  <c r="FO261" i="17"/>
  <c r="FP262" i="17"/>
  <c r="EF226" i="17"/>
  <c r="EP236" i="17"/>
  <c r="DY219" i="17"/>
  <c r="EI229" i="17"/>
  <c r="FI255" i="17"/>
  <c r="EH228" i="17"/>
  <c r="EN234" i="17"/>
  <c r="EA221" i="17"/>
  <c r="DW217" i="17"/>
  <c r="EU241" i="17"/>
  <c r="EU227" i="17"/>
  <c r="EY231" i="17"/>
  <c r="FO247" i="17"/>
  <c r="FI241" i="17"/>
  <c r="FL244" i="17"/>
  <c r="FN246" i="17"/>
  <c r="EP222" i="17"/>
  <c r="FJ242" i="17"/>
  <c r="EM219" i="17"/>
  <c r="FC235" i="17"/>
  <c r="FP248" i="17"/>
  <c r="FD236" i="17"/>
  <c r="ER224" i="17"/>
  <c r="EQ223" i="17"/>
  <c r="FG239" i="17"/>
  <c r="EN220" i="17"/>
  <c r="FM245" i="17"/>
  <c r="FM247" i="17"/>
  <c r="FM248" i="17"/>
  <c r="FM249" i="17"/>
  <c r="FM255" i="17"/>
  <c r="FM263" i="17"/>
  <c r="FM264" i="17"/>
  <c r="FM265" i="17"/>
  <c r="FM266" i="17"/>
  <c r="FM268" i="17"/>
  <c r="FM269" i="17"/>
  <c r="FM272" i="17"/>
  <c r="FM273" i="17"/>
  <c r="FM274" i="17"/>
  <c r="FM281" i="17"/>
  <c r="FM283" i="17"/>
  <c r="FM284" i="17"/>
  <c r="FM285" i="17"/>
  <c r="FM286" i="17"/>
  <c r="FM288" i="17"/>
  <c r="FM290" i="17"/>
  <c r="FM292" i="17"/>
  <c r="FM295" i="17"/>
  <c r="FF238" i="17"/>
  <c r="FH240" i="17"/>
  <c r="FE237" i="17"/>
  <c r="EO221" i="17"/>
  <c r="EJ216" i="17"/>
  <c r="EV228" i="17"/>
  <c r="FK243" i="17"/>
  <c r="EL218" i="17"/>
  <c r="EW229" i="17"/>
  <c r="EX230" i="17"/>
  <c r="EZ232" i="17"/>
  <c r="EK217" i="17"/>
  <c r="ES225" i="17"/>
  <c r="FB234" i="17"/>
  <c r="ET226" i="17"/>
  <c r="EZ271" i="17"/>
  <c r="EW268" i="17"/>
  <c r="DS238" i="17"/>
  <c r="FG278" i="17"/>
  <c r="ET265" i="17"/>
  <c r="EE250" i="17"/>
  <c r="FC274" i="17"/>
  <c r="DU240" i="17"/>
  <c r="DW242" i="17"/>
  <c r="DC222" i="17"/>
  <c r="DB221" i="17"/>
  <c r="FH279" i="17"/>
  <c r="FN285" i="17"/>
  <c r="DK230" i="17"/>
  <c r="DV241" i="17"/>
  <c r="EI254" i="17"/>
  <c r="ER263" i="17"/>
  <c r="DA220" i="17"/>
  <c r="DH227" i="17"/>
  <c r="DZ245" i="17"/>
  <c r="FO286" i="17"/>
  <c r="DQ236" i="17"/>
  <c r="CW216" i="17"/>
  <c r="EX269" i="17"/>
  <c r="EU266" i="17"/>
  <c r="DL231" i="17"/>
  <c r="EH253" i="17"/>
  <c r="CX217" i="17"/>
  <c r="CX216" i="17"/>
  <c r="CX218" i="17"/>
  <c r="CX219" i="17"/>
  <c r="CX221" i="17"/>
  <c r="CX223" i="17"/>
  <c r="CX225" i="17"/>
  <c r="CX295" i="17"/>
  <c r="DX243" i="17"/>
  <c r="EK256" i="17"/>
  <c r="FI280" i="17"/>
  <c r="DE224" i="17"/>
  <c r="CZ219" i="17"/>
  <c r="CZ216" i="17"/>
  <c r="CZ218" i="17"/>
  <c r="CZ220" i="17"/>
  <c r="CZ221" i="17"/>
  <c r="CZ223" i="17"/>
  <c r="CZ225" i="17"/>
  <c r="CZ227" i="17"/>
  <c r="CZ295" i="17"/>
  <c r="FB273" i="17"/>
  <c r="DJ229" i="17"/>
  <c r="ED249" i="17"/>
  <c r="EF251" i="17"/>
  <c r="EG252" i="17"/>
  <c r="FJ281" i="17"/>
  <c r="DR237" i="17"/>
  <c r="EQ262" i="17"/>
  <c r="DT239" i="17"/>
  <c r="FL283" i="17"/>
  <c r="DD223" i="17"/>
  <c r="DY244" i="17"/>
  <c r="DF225" i="17"/>
  <c r="FP287" i="17"/>
  <c r="DN233" i="17"/>
  <c r="EY270" i="17"/>
  <c r="EO260" i="17"/>
  <c r="EP261" i="17"/>
  <c r="CY218" i="17"/>
  <c r="EC248" i="17"/>
  <c r="EN259" i="17"/>
  <c r="DG226" i="17"/>
  <c r="FF277" i="17"/>
  <c r="EB247" i="17"/>
  <c r="ES264" i="17"/>
  <c r="FK282" i="17"/>
  <c r="DM232" i="17"/>
  <c r="EA246" i="17"/>
  <c r="EL257" i="17"/>
  <c r="FE276" i="17"/>
  <c r="EJ255" i="17"/>
  <c r="FD275" i="17"/>
  <c r="EM258" i="17"/>
  <c r="DO234" i="17"/>
  <c r="EV267" i="17"/>
  <c r="DP235" i="17"/>
  <c r="DY229" i="17"/>
  <c r="DQ221" i="17"/>
  <c r="EN244" i="17"/>
  <c r="FI265" i="17"/>
  <c r="EI239" i="17"/>
  <c r="EL242" i="17"/>
  <c r="EG237" i="17"/>
  <c r="DP220" i="17"/>
  <c r="DT224" i="17"/>
  <c r="DL216" i="17"/>
  <c r="DO219" i="17"/>
  <c r="DU225" i="17"/>
  <c r="ET250" i="17"/>
  <c r="FJ266" i="17"/>
  <c r="DW227" i="17"/>
  <c r="ER248" i="17"/>
  <c r="EZ256" i="17"/>
  <c r="FN270" i="17"/>
  <c r="DN218" i="17"/>
  <c r="EC233" i="17"/>
  <c r="FK267" i="17"/>
  <c r="EX254" i="17"/>
  <c r="EK241" i="17"/>
  <c r="FF262" i="17"/>
  <c r="EE235" i="17"/>
  <c r="EU251" i="17"/>
  <c r="FE261" i="17"/>
  <c r="FL268" i="17"/>
  <c r="FH264" i="17"/>
  <c r="EB232" i="17"/>
  <c r="FC259" i="17"/>
  <c r="EM243" i="17"/>
  <c r="EF236" i="17"/>
  <c r="EY255" i="17"/>
  <c r="ES249" i="17"/>
  <c r="EA231" i="17"/>
  <c r="FD260" i="17"/>
  <c r="DX228" i="17"/>
  <c r="FP272" i="17"/>
  <c r="FO271" i="17"/>
  <c r="ED234" i="17"/>
  <c r="EV252" i="17"/>
  <c r="FB258" i="17"/>
  <c r="DZ230" i="17"/>
  <c r="FG263" i="17"/>
  <c r="EJ240" i="17"/>
  <c r="EQ247" i="17"/>
  <c r="DS223" i="17"/>
  <c r="EW253" i="17"/>
  <c r="DR222" i="17"/>
  <c r="DM217" i="17"/>
  <c r="EO245" i="17"/>
  <c r="EH238" i="17"/>
  <c r="DV226" i="17"/>
  <c r="EP246" i="17"/>
  <c r="EN240" i="17"/>
  <c r="EE231" i="17"/>
  <c r="DS219" i="17"/>
  <c r="DY225" i="17"/>
  <c r="DQ217" i="17"/>
  <c r="DW223" i="17"/>
  <c r="FK263" i="17"/>
  <c r="EO241" i="17"/>
  <c r="EG233" i="17"/>
  <c r="EJ236" i="17"/>
  <c r="EW249" i="17"/>
  <c r="DZ226" i="17"/>
  <c r="DR218" i="17"/>
  <c r="FN266" i="17"/>
  <c r="FH260" i="17"/>
  <c r="EK237" i="17"/>
  <c r="EX250" i="17"/>
  <c r="DV222" i="17"/>
  <c r="DX224" i="17"/>
  <c r="FF258" i="17"/>
  <c r="EZ252" i="17"/>
  <c r="FC255" i="17"/>
  <c r="EA227" i="17"/>
  <c r="EB228" i="17"/>
  <c r="EC229" i="17"/>
  <c r="FO267" i="17"/>
  <c r="ER244" i="17"/>
  <c r="EU247" i="17"/>
  <c r="EV248" i="17"/>
  <c r="EM239" i="17"/>
  <c r="EY251" i="17"/>
  <c r="FG259" i="17"/>
  <c r="EQ243" i="17"/>
  <c r="ET246" i="17"/>
  <c r="EP242" i="17"/>
  <c r="DT220" i="17"/>
  <c r="FD256" i="17"/>
  <c r="DP216" i="17"/>
  <c r="DU221" i="17"/>
  <c r="ES245" i="17"/>
  <c r="FL264" i="17"/>
  <c r="FJ262" i="17"/>
  <c r="EL238" i="17"/>
  <c r="FB254" i="17"/>
  <c r="FI261" i="17"/>
  <c r="EH234" i="17"/>
  <c r="EI235" i="17"/>
  <c r="FP268" i="17"/>
  <c r="EF232" i="17"/>
  <c r="FE257" i="17"/>
  <c r="ED230" i="17"/>
  <c r="ER234" i="17"/>
  <c r="EA217" i="17"/>
  <c r="EE221" i="17"/>
  <c r="EP232" i="17"/>
  <c r="FH250" i="17"/>
  <c r="FO257" i="17"/>
  <c r="EO231" i="17"/>
  <c r="EU237" i="17"/>
  <c r="EK227" i="17"/>
  <c r="FF248" i="17"/>
  <c r="EX240" i="17"/>
  <c r="FD246" i="17"/>
  <c r="EI225" i="17"/>
  <c r="EL228" i="17"/>
  <c r="FI251" i="17"/>
  <c r="EC219" i="17"/>
  <c r="EG223" i="17"/>
  <c r="EW239" i="17"/>
  <c r="EJ226" i="17"/>
  <c r="EZ242" i="17"/>
  <c r="FL254" i="17"/>
  <c r="ES235" i="17"/>
  <c r="EB218" i="17"/>
  <c r="EQ233" i="17"/>
  <c r="EM229" i="17"/>
  <c r="EH224" i="17"/>
  <c r="EN230" i="17"/>
  <c r="EY241" i="17"/>
  <c r="FK253" i="17"/>
  <c r="FG249" i="17"/>
  <c r="ET236" i="17"/>
  <c r="EF222" i="17"/>
  <c r="FC245" i="17"/>
  <c r="FB244" i="17"/>
  <c r="FN256" i="17"/>
  <c r="DZ216" i="17"/>
  <c r="FP258" i="17"/>
  <c r="ED220" i="17"/>
  <c r="FJ252" i="17"/>
  <c r="EV238" i="17"/>
  <c r="FE247" i="17"/>
  <c r="FF276" i="17"/>
  <c r="EC247" i="17"/>
  <c r="FI279" i="17"/>
  <c r="EU265" i="17"/>
  <c r="FH278" i="17"/>
  <c r="DA219" i="17"/>
  <c r="DA217" i="17"/>
  <c r="DA221" i="17"/>
  <c r="DA222" i="17"/>
  <c r="DA224" i="17"/>
  <c r="DA226" i="17"/>
  <c r="DA228" i="17"/>
  <c r="DA295" i="17"/>
  <c r="DM231" i="17"/>
  <c r="FP286" i="17"/>
  <c r="ES263" i="17"/>
  <c r="EW267" i="17"/>
  <c r="CY217" i="17"/>
  <c r="EY269" i="17"/>
  <c r="FK281" i="17"/>
  <c r="DU239" i="17"/>
  <c r="DK229" i="17"/>
  <c r="FC273" i="17"/>
  <c r="DW241" i="17"/>
  <c r="DN232" i="17"/>
  <c r="DF224" i="17"/>
  <c r="EO259" i="17"/>
  <c r="FD274" i="17"/>
  <c r="EG251" i="17"/>
  <c r="DL230" i="17"/>
  <c r="EQ261" i="17"/>
  <c r="DV240" i="17"/>
  <c r="FG277" i="17"/>
  <c r="DZ244" i="17"/>
  <c r="EX268" i="17"/>
  <c r="FE275" i="17"/>
  <c r="DB220" i="17"/>
  <c r="DJ228" i="17"/>
  <c r="DT238" i="17"/>
  <c r="FL282" i="17"/>
  <c r="DX242" i="17"/>
  <c r="DE223" i="17"/>
  <c r="DG225" i="17"/>
  <c r="DH226" i="17"/>
  <c r="DY243" i="17"/>
  <c r="EE249" i="17"/>
  <c r="EF250" i="17"/>
  <c r="EB246" i="17"/>
  <c r="EI253" i="17"/>
  <c r="DP234" i="17"/>
  <c r="FO285" i="17"/>
  <c r="DQ235" i="17"/>
  <c r="DS237" i="17"/>
  <c r="EK255" i="17"/>
  <c r="EL256" i="17"/>
  <c r="EM257" i="17"/>
  <c r="EH252" i="17"/>
  <c r="ED248" i="17"/>
  <c r="EV266" i="17"/>
  <c r="EA245" i="17"/>
  <c r="EJ254" i="17"/>
  <c r="EN258" i="17"/>
  <c r="FJ280" i="17"/>
  <c r="ER262" i="17"/>
  <c r="DC221" i="17"/>
  <c r="FN284" i="17"/>
  <c r="DO233" i="17"/>
  <c r="EP260" i="17"/>
  <c r="FB272" i="17"/>
  <c r="DR236" i="17"/>
  <c r="ET264" i="17"/>
  <c r="DD222" i="17"/>
  <c r="EZ270" i="17"/>
  <c r="EH254" i="17"/>
  <c r="DK231" i="17"/>
  <c r="EU267" i="17"/>
  <c r="ER264" i="17"/>
  <c r="EA247" i="17"/>
  <c r="DJ230" i="17"/>
  <c r="DH228" i="17"/>
  <c r="DN234" i="17"/>
  <c r="FN286" i="17"/>
  <c r="EK257" i="17"/>
  <c r="FF278" i="17"/>
  <c r="CY219" i="17"/>
  <c r="EP262" i="17"/>
  <c r="DB222" i="17"/>
  <c r="DO235" i="17"/>
  <c r="DL232" i="17"/>
  <c r="DT240" i="17"/>
  <c r="FP288" i="17"/>
  <c r="FJ282" i="17"/>
  <c r="EY271" i="17"/>
  <c r="EC249" i="17"/>
  <c r="EG253" i="17"/>
  <c r="CV216" i="17"/>
  <c r="DF226" i="17"/>
  <c r="FI281" i="17"/>
  <c r="EM259" i="17"/>
  <c r="EQ263" i="17"/>
  <c r="DY245" i="17"/>
  <c r="FH280" i="17"/>
  <c r="EW269" i="17"/>
  <c r="DQ237" i="17"/>
  <c r="CW217" i="17"/>
  <c r="DG227" i="17"/>
  <c r="DZ246" i="17"/>
  <c r="DP236" i="17"/>
  <c r="FG279" i="17"/>
  <c r="FB274" i="17"/>
  <c r="FL284" i="17"/>
  <c r="EO261" i="17"/>
  <c r="FK283" i="17"/>
  <c r="DU241" i="17"/>
  <c r="DM233" i="17"/>
  <c r="FD276" i="17"/>
  <c r="DR238" i="17"/>
  <c r="DE225" i="17"/>
  <c r="EL258" i="17"/>
  <c r="FO287" i="17"/>
  <c r="EB248" i="17"/>
  <c r="DX244" i="17"/>
  <c r="EN260" i="17"/>
  <c r="EX270" i="17"/>
  <c r="ET266" i="17"/>
  <c r="ED250" i="17"/>
  <c r="ES265" i="17"/>
  <c r="FC275" i="17"/>
  <c r="EZ272" i="17"/>
  <c r="DV242" i="17"/>
  <c r="DS239" i="17"/>
  <c r="DW243" i="17"/>
  <c r="EJ256" i="17"/>
  <c r="FE277" i="17"/>
  <c r="EI255" i="17"/>
  <c r="EF252" i="17"/>
  <c r="DC223" i="17"/>
  <c r="DD224" i="17"/>
  <c r="EE251" i="17"/>
  <c r="EV268" i="17"/>
  <c r="EK219" i="17"/>
  <c r="FO249" i="17"/>
  <c r="EX232" i="17"/>
  <c r="EY233" i="17"/>
  <c r="ET228" i="17"/>
  <c r="EH216" i="17"/>
  <c r="FD238" i="17"/>
  <c r="EW231" i="17"/>
  <c r="FE239" i="17"/>
  <c r="ER226" i="17"/>
  <c r="EJ218" i="17"/>
  <c r="FK245" i="17"/>
  <c r="EI217" i="17"/>
  <c r="FJ244" i="17"/>
  <c r="FN248" i="17"/>
  <c r="FP250" i="17"/>
  <c r="FB236" i="17"/>
  <c r="EO223" i="17"/>
  <c r="EL220" i="17"/>
  <c r="EM221" i="17"/>
  <c r="FC237" i="17"/>
  <c r="FH242" i="17"/>
  <c r="FL246" i="17"/>
  <c r="EZ234" i="17"/>
  <c r="EN222" i="17"/>
  <c r="EU229" i="17"/>
  <c r="EP224" i="17"/>
  <c r="EV230" i="17"/>
  <c r="FG241" i="17"/>
  <c r="ES227" i="17"/>
  <c r="FF240" i="17"/>
  <c r="EQ225" i="17"/>
  <c r="FI243" i="17"/>
  <c r="CU216" i="17"/>
  <c r="EY272" i="17"/>
  <c r="DJ231" i="17"/>
  <c r="EV269" i="17"/>
  <c r="EL259" i="17"/>
  <c r="DZ247" i="17"/>
  <c r="FF279" i="17"/>
  <c r="CW218" i="17"/>
  <c r="ES266" i="17"/>
  <c r="EZ273" i="17"/>
  <c r="FG280" i="17"/>
  <c r="DG228" i="17"/>
  <c r="ER265" i="17"/>
  <c r="EX271" i="17"/>
  <c r="EI256" i="17"/>
  <c r="EG254" i="17"/>
  <c r="DK232" i="17"/>
  <c r="EA248" i="17"/>
  <c r="EJ257" i="17"/>
  <c r="EM260" i="17"/>
  <c r="CV217" i="17"/>
  <c r="EC250" i="17"/>
  <c r="FC276" i="17"/>
  <c r="FH281" i="17"/>
  <c r="FE278" i="17"/>
  <c r="DU242" i="17"/>
  <c r="DM234" i="17"/>
  <c r="DP237" i="17"/>
  <c r="DQ238" i="17"/>
  <c r="DX245" i="17"/>
  <c r="EQ264" i="17"/>
  <c r="FO288" i="17"/>
  <c r="FJ283" i="17"/>
  <c r="FP289" i="17"/>
  <c r="EP263" i="17"/>
  <c r="DC224" i="17"/>
  <c r="DW244" i="17"/>
  <c r="FK284" i="17"/>
  <c r="FN287" i="17"/>
  <c r="EU268" i="17"/>
  <c r="DO236" i="17"/>
  <c r="FL285" i="17"/>
  <c r="DH229" i="17"/>
  <c r="EK258" i="17"/>
  <c r="EH255" i="17"/>
  <c r="EB249" i="17"/>
  <c r="FI282" i="17"/>
  <c r="EF253" i="17"/>
  <c r="DF227" i="17"/>
  <c r="DF222" i="17"/>
  <c r="DF229" i="17"/>
  <c r="DF231" i="17"/>
  <c r="DF233" i="17"/>
  <c r="DF295" i="17"/>
  <c r="DV243" i="17"/>
  <c r="DE226" i="17"/>
  <c r="DB223" i="17"/>
  <c r="EE252" i="17"/>
  <c r="DY246" i="17"/>
  <c r="DR239" i="17"/>
  <c r="ED251" i="17"/>
  <c r="ET267" i="17"/>
  <c r="DN235" i="17"/>
  <c r="DD225" i="17"/>
  <c r="FD277" i="17"/>
  <c r="EN261" i="17"/>
  <c r="CY220" i="17"/>
  <c r="FB275" i="17"/>
  <c r="DS240" i="17"/>
  <c r="EO262" i="17"/>
  <c r="DL233" i="17"/>
  <c r="EW270" i="17"/>
  <c r="DT241" i="17"/>
  <c r="EU254" i="17"/>
  <c r="FN273" i="17"/>
  <c r="ED237" i="17"/>
  <c r="EN247" i="17"/>
  <c r="EL245" i="17"/>
  <c r="EY258" i="17"/>
  <c r="EJ243" i="17"/>
  <c r="DW230" i="17"/>
  <c r="FF265" i="17"/>
  <c r="EZ259" i="17"/>
  <c r="EW256" i="17"/>
  <c r="DQ224" i="17"/>
  <c r="DU228" i="17"/>
  <c r="FG266" i="17"/>
  <c r="EG240" i="17"/>
  <c r="FJ269" i="17"/>
  <c r="ES252" i="17"/>
  <c r="EP249" i="17"/>
  <c r="EF239" i="17"/>
  <c r="FK270" i="17"/>
  <c r="FO274" i="17"/>
  <c r="FD263" i="17"/>
  <c r="EI242" i="17"/>
  <c r="FI268" i="17"/>
  <c r="FH267" i="17"/>
  <c r="EA234" i="17"/>
  <c r="DY232" i="17"/>
  <c r="EE238" i="17"/>
  <c r="EO248" i="17"/>
  <c r="DX231" i="17"/>
  <c r="EK244" i="17"/>
  <c r="ET253" i="17"/>
  <c r="DL219" i="17"/>
  <c r="EB235" i="17"/>
  <c r="DO222" i="17"/>
  <c r="FE264" i="17"/>
  <c r="EH241" i="17"/>
  <c r="ER251" i="17"/>
  <c r="DR225" i="17"/>
  <c r="DJ217" i="17"/>
  <c r="DV229" i="17"/>
  <c r="EM246" i="17"/>
  <c r="DS226" i="17"/>
  <c r="EV255" i="17"/>
  <c r="DZ233" i="17"/>
  <c r="DM220" i="17"/>
  <c r="FC262" i="17"/>
  <c r="DT227" i="17"/>
  <c r="EX257" i="17"/>
  <c r="EC236" i="17"/>
  <c r="EQ250" i="17"/>
  <c r="DN221" i="17"/>
  <c r="FP275" i="17"/>
  <c r="FB261" i="17"/>
  <c r="FL271" i="17"/>
  <c r="DK218" i="17"/>
  <c r="DP223" i="17"/>
  <c r="FC271" i="17"/>
  <c r="EO257" i="17"/>
  <c r="EX266" i="17"/>
  <c r="DQ233" i="17"/>
  <c r="FH276" i="17"/>
  <c r="EW265" i="17"/>
  <c r="FK279" i="17"/>
  <c r="EG249" i="17"/>
  <c r="EM255" i="17"/>
  <c r="EJ252" i="17"/>
  <c r="FP284" i="17"/>
  <c r="EK253" i="17"/>
  <c r="DJ226" i="17"/>
  <c r="FD272" i="17"/>
  <c r="DO231" i="17"/>
  <c r="FG275" i="17"/>
  <c r="EV264" i="17"/>
  <c r="DG223" i="17"/>
  <c r="EB244" i="17"/>
  <c r="EY267" i="17"/>
  <c r="DR234" i="17"/>
  <c r="DC219" i="17"/>
  <c r="FN282" i="17"/>
  <c r="DY241" i="17"/>
  <c r="ES261" i="17"/>
  <c r="EU263" i="17"/>
  <c r="DL228" i="17"/>
  <c r="FB270" i="17"/>
  <c r="EP258" i="17"/>
  <c r="DZ242" i="17"/>
  <c r="DE221" i="17"/>
  <c r="DX240" i="17"/>
  <c r="FO283" i="17"/>
  <c r="DB218" i="17"/>
  <c r="ET262" i="17"/>
  <c r="DT236" i="17"/>
  <c r="DV238" i="17"/>
  <c r="EZ268" i="17"/>
  <c r="EF248" i="17"/>
  <c r="FE273" i="17"/>
  <c r="DM229" i="17"/>
  <c r="ER260" i="17"/>
  <c r="EE247" i="17"/>
  <c r="FF274" i="17"/>
  <c r="DN230" i="17"/>
  <c r="ED246" i="17"/>
  <c r="EL254" i="17"/>
  <c r="DS235" i="17"/>
  <c r="DP232" i="17"/>
  <c r="EH250" i="17"/>
  <c r="EN256" i="17"/>
  <c r="DU237" i="17"/>
  <c r="DW239" i="17"/>
  <c r="FJ278" i="17"/>
  <c r="EQ259" i="17"/>
  <c r="DD220" i="17"/>
  <c r="EC245" i="17"/>
  <c r="DH224" i="17"/>
  <c r="EI251" i="17"/>
  <c r="FI277" i="17"/>
  <c r="EA243" i="17"/>
  <c r="DK227" i="17"/>
  <c r="FL280" i="17"/>
  <c r="EG260" i="17"/>
  <c r="EL265" i="17"/>
  <c r="EZ279" i="17"/>
  <c r="FN293" i="17"/>
  <c r="EW276" i="17"/>
  <c r="FF285" i="17"/>
  <c r="EP269" i="17"/>
  <c r="DX251" i="17"/>
  <c r="ET273" i="17"/>
  <c r="FO294" i="17"/>
  <c r="DD231" i="17"/>
  <c r="EJ263" i="17"/>
  <c r="DC230" i="17"/>
  <c r="EH261" i="17"/>
  <c r="ER271" i="17"/>
  <c r="FG286" i="17"/>
  <c r="DH235" i="17"/>
  <c r="CR219" i="17"/>
  <c r="EF259" i="17"/>
  <c r="ED257" i="17"/>
  <c r="EK264" i="17"/>
  <c r="FB281" i="17"/>
  <c r="DB229" i="17"/>
  <c r="DE232" i="17"/>
  <c r="CS220" i="17"/>
  <c r="DY252" i="17"/>
  <c r="CV223" i="17"/>
  <c r="EV275" i="17"/>
  <c r="DP243" i="17"/>
  <c r="EA254" i="17"/>
  <c r="EO268" i="17"/>
  <c r="DZ253" i="17"/>
  <c r="FH287" i="17"/>
  <c r="FI288" i="17"/>
  <c r="DN241" i="17"/>
  <c r="FE284" i="17"/>
  <c r="EU274" i="17"/>
  <c r="FD283" i="17"/>
  <c r="FJ289" i="17"/>
  <c r="CY226" i="17"/>
  <c r="DO242" i="17"/>
  <c r="EY278" i="17"/>
  <c r="DV249" i="17"/>
  <c r="DM240" i="17"/>
  <c r="CW224" i="17"/>
  <c r="FL291" i="17"/>
  <c r="CU222" i="17"/>
  <c r="DT247" i="17"/>
  <c r="EM266" i="17"/>
  <c r="EX277" i="17"/>
  <c r="FC282" i="17"/>
  <c r="CO216" i="17"/>
  <c r="CO295" i="17"/>
  <c r="ES272" i="17"/>
  <c r="EB255" i="17"/>
  <c r="DQ244" i="17"/>
  <c r="DJ237" i="17"/>
  <c r="DU248" i="17"/>
  <c r="DR245" i="17"/>
  <c r="DW250" i="17"/>
  <c r="FK290" i="17"/>
  <c r="EC256" i="17"/>
  <c r="EI262" i="17"/>
  <c r="DG234" i="17"/>
  <c r="DL239" i="17"/>
  <c r="EN267" i="17"/>
  <c r="CQ218" i="17"/>
  <c r="DK238" i="17"/>
  <c r="DS246" i="17"/>
  <c r="EE258" i="17"/>
  <c r="EQ270" i="17"/>
  <c r="FH263" i="17"/>
  <c r="DU224" i="17"/>
  <c r="DZ229" i="17"/>
  <c r="DV225" i="17"/>
  <c r="FI264" i="17"/>
  <c r="EB231" i="17"/>
  <c r="FG262" i="17"/>
  <c r="DP219" i="17"/>
  <c r="FP271" i="17"/>
  <c r="EM242" i="17"/>
  <c r="DR221" i="17"/>
  <c r="EQ246" i="17"/>
  <c r="DS222" i="17"/>
  <c r="EN243" i="17"/>
  <c r="DW226" i="17"/>
  <c r="FD259" i="17"/>
  <c r="DT223" i="17"/>
  <c r="FF261" i="17"/>
  <c r="EL241" i="17"/>
  <c r="EZ255" i="17"/>
  <c r="FK266" i="17"/>
  <c r="EG236" i="17"/>
  <c r="DX227" i="17"/>
  <c r="EI238" i="17"/>
  <c r="EK240" i="17"/>
  <c r="EX253" i="17"/>
  <c r="EH237" i="17"/>
  <c r="DY228" i="17"/>
  <c r="ES248" i="17"/>
  <c r="EE234" i="17"/>
  <c r="EP245" i="17"/>
  <c r="EV251" i="17"/>
  <c r="ER247" i="17"/>
  <c r="EW252" i="17"/>
  <c r="ET249" i="17"/>
  <c r="DN217" i="17"/>
  <c r="DN222" i="17"/>
  <c r="DN223" i="17"/>
  <c r="DN237" i="17"/>
  <c r="DN239" i="17"/>
  <c r="DN295" i="17"/>
  <c r="EJ239" i="17"/>
  <c r="EY254" i="17"/>
  <c r="EU250" i="17"/>
  <c r="DO218" i="17"/>
  <c r="DQ220" i="17"/>
  <c r="FL267" i="17"/>
  <c r="FB257" i="17"/>
  <c r="ED233" i="17"/>
  <c r="EC232" i="17"/>
  <c r="FO270" i="17"/>
  <c r="DM216" i="17"/>
  <c r="FJ265" i="17"/>
  <c r="EF235" i="17"/>
  <c r="EF216" i="17"/>
  <c r="EF230" i="17"/>
  <c r="EF231" i="17"/>
  <c r="EF233" i="17"/>
  <c r="EF240" i="17"/>
  <c r="EF241" i="17"/>
  <c r="EF255" i="17"/>
  <c r="EF257" i="17"/>
  <c r="EF295" i="17"/>
  <c r="FC258" i="17"/>
  <c r="FN269" i="17"/>
  <c r="EA230" i="17"/>
  <c r="EO244" i="17"/>
  <c r="FE260" i="17"/>
  <c r="DR241" i="17"/>
  <c r="DG230" i="17"/>
  <c r="EV271" i="17"/>
  <c r="FL287" i="17"/>
  <c r="EJ259" i="17"/>
  <c r="DX247" i="17"/>
  <c r="DV245" i="17"/>
  <c r="DD227" i="17"/>
  <c r="CW220" i="17"/>
  <c r="CS216" i="17"/>
  <c r="EQ266" i="17"/>
  <c r="EA250" i="17"/>
  <c r="FF281" i="17"/>
  <c r="EH257" i="17"/>
  <c r="CY222" i="17"/>
  <c r="DC226" i="17"/>
  <c r="EU270" i="17"/>
  <c r="DY248" i="17"/>
  <c r="DP239" i="17"/>
  <c r="DO238" i="17"/>
  <c r="EY274" i="17"/>
  <c r="FE280" i="17"/>
  <c r="EG256" i="17"/>
  <c r="EZ275" i="17"/>
  <c r="DB225" i="17"/>
  <c r="DL235" i="17"/>
  <c r="DU244" i="17"/>
  <c r="EK260" i="17"/>
  <c r="FN289" i="17"/>
  <c r="EC252" i="17"/>
  <c r="EE254" i="17"/>
  <c r="ER267" i="17"/>
  <c r="DQ240" i="17"/>
  <c r="FI284" i="17"/>
  <c r="ES268" i="17"/>
  <c r="FH283" i="17"/>
  <c r="FK286" i="17"/>
  <c r="EO264" i="17"/>
  <c r="DK234" i="17"/>
  <c r="DE228" i="17"/>
  <c r="EW272" i="17"/>
  <c r="FJ285" i="17"/>
  <c r="EM262" i="17"/>
  <c r="FP291" i="17"/>
  <c r="DS242" i="17"/>
  <c r="EL261" i="17"/>
  <c r="DM236" i="17"/>
  <c r="EI258" i="17"/>
  <c r="DH231" i="17"/>
  <c r="EN263" i="17"/>
  <c r="EB251" i="17"/>
  <c r="FD279" i="17"/>
  <c r="EX273" i="17"/>
  <c r="DW246" i="17"/>
  <c r="ET269" i="17"/>
  <c r="ED253" i="17"/>
  <c r="DJ233" i="17"/>
  <c r="DT243" i="17"/>
  <c r="FG282" i="17"/>
  <c r="CV219" i="17"/>
  <c r="CV221" i="17"/>
  <c r="CV295" i="17"/>
  <c r="FB277" i="17"/>
  <c r="FC278" i="17"/>
  <c r="DZ249" i="17"/>
  <c r="EP265" i="17"/>
  <c r="CU218" i="17"/>
  <c r="EY249" i="17"/>
  <c r="EX248" i="17"/>
  <c r="DU219" i="17"/>
  <c r="EG231" i="17"/>
  <c r="FO265" i="17"/>
  <c r="EW247" i="17"/>
  <c r="EN238" i="17"/>
  <c r="FH258" i="17"/>
  <c r="FL262" i="17"/>
  <c r="EV246" i="17"/>
  <c r="EJ234" i="17"/>
  <c r="ES243" i="17"/>
  <c r="FI259" i="17"/>
  <c r="EM237" i="17"/>
  <c r="EL236" i="17"/>
  <c r="EP240" i="17"/>
  <c r="EI233" i="17"/>
  <c r="DX222" i="17"/>
  <c r="EO239" i="17"/>
  <c r="EC227" i="17"/>
  <c r="DS217" i="17"/>
  <c r="FK261" i="17"/>
  <c r="EH232" i="17"/>
  <c r="DT218" i="17"/>
  <c r="EB226" i="17"/>
  <c r="FE255" i="17"/>
  <c r="FG257" i="17"/>
  <c r="FF256" i="17"/>
  <c r="DR216" i="17"/>
  <c r="DZ224" i="17"/>
  <c r="EA225" i="17"/>
  <c r="FJ260" i="17"/>
  <c r="ER242" i="17"/>
  <c r="DW221" i="17"/>
  <c r="FD254" i="17"/>
  <c r="EU245" i="17"/>
  <c r="EZ250" i="17"/>
  <c r="FB252" i="17"/>
  <c r="EQ241" i="17"/>
  <c r="FN264" i="17"/>
  <c r="EE229" i="17"/>
  <c r="DV220" i="17"/>
  <c r="DY223" i="17"/>
  <c r="FC253" i="17"/>
  <c r="EK235" i="17"/>
  <c r="ET244" i="17"/>
  <c r="FP266" i="17"/>
  <c r="ED228" i="17"/>
  <c r="FD240" i="17"/>
  <c r="EL222" i="17"/>
  <c r="EU231" i="17"/>
  <c r="FG243" i="17"/>
  <c r="EK221" i="17"/>
  <c r="FJ246" i="17"/>
  <c r="EG217" i="17"/>
  <c r="FI245" i="17"/>
  <c r="EI219" i="17"/>
  <c r="FF242" i="17"/>
  <c r="EW233" i="17"/>
  <c r="ES229" i="17"/>
  <c r="EN224" i="17"/>
  <c r="EO225" i="17"/>
  <c r="EX234" i="17"/>
  <c r="FB238" i="17"/>
  <c r="EM223" i="17"/>
  <c r="FH244" i="17"/>
  <c r="EZ236" i="17"/>
  <c r="FL248" i="17"/>
  <c r="ER228" i="17"/>
  <c r="EJ220" i="17"/>
  <c r="EQ227" i="17"/>
  <c r="FC239" i="17"/>
  <c r="FP252" i="17"/>
  <c r="FE241" i="17"/>
  <c r="EY235" i="17"/>
  <c r="EP226" i="17"/>
  <c r="FN250" i="17"/>
  <c r="FK247" i="17"/>
  <c r="FO251" i="17"/>
  <c r="ET230" i="17"/>
  <c r="EH218" i="17"/>
  <c r="EV232" i="17"/>
  <c r="FO250" i="17"/>
  <c r="FE240" i="17"/>
  <c r="ER227" i="17"/>
  <c r="FN249" i="17"/>
  <c r="FC238" i="17"/>
  <c r="FB237" i="17"/>
  <c r="FP251" i="17"/>
  <c r="FI244" i="17"/>
  <c r="ET229" i="17"/>
  <c r="EI218" i="17"/>
  <c r="FD239" i="17"/>
  <c r="EM222" i="17"/>
  <c r="EU230" i="17"/>
  <c r="FF241" i="17"/>
  <c r="EL221" i="17"/>
  <c r="EO224" i="17"/>
  <c r="EH217" i="17"/>
  <c r="EW232" i="17"/>
  <c r="FK246" i="17"/>
  <c r="EG216" i="17"/>
  <c r="EY234" i="17"/>
  <c r="EN223" i="17"/>
  <c r="FL247" i="17"/>
  <c r="EP225" i="17"/>
  <c r="FH243" i="17"/>
  <c r="EK220" i="17"/>
  <c r="EJ219" i="17"/>
  <c r="EQ226" i="17"/>
  <c r="ES228" i="17"/>
  <c r="EV231" i="17"/>
  <c r="FG242" i="17"/>
  <c r="FJ245" i="17"/>
  <c r="EX233" i="17"/>
  <c r="EZ235" i="17"/>
  <c r="FG260" i="17"/>
  <c r="DO216" i="17"/>
  <c r="DP217" i="17"/>
  <c r="DQ218" i="17"/>
  <c r="EU248" i="17"/>
  <c r="DS220" i="17"/>
  <c r="FJ263" i="17"/>
  <c r="FK264" i="17"/>
  <c r="DU222" i="17"/>
  <c r="EC230" i="17"/>
  <c r="DR219" i="17"/>
  <c r="EV249" i="17"/>
  <c r="DT221" i="17"/>
  <c r="EG234" i="17"/>
  <c r="ER245" i="17"/>
  <c r="EX251" i="17"/>
  <c r="FE258" i="17"/>
  <c r="FP269" i="17"/>
  <c r="ES246" i="17"/>
  <c r="EP243" i="17"/>
  <c r="FL265" i="17"/>
  <c r="FN267" i="17"/>
  <c r="FB255" i="17"/>
  <c r="EY252" i="17"/>
  <c r="EK238" i="17"/>
  <c r="EL239" i="17"/>
  <c r="EW250" i="17"/>
  <c r="FF259" i="17"/>
  <c r="EO242" i="17"/>
  <c r="FO268" i="17"/>
  <c r="EJ237" i="17"/>
  <c r="EA228" i="17"/>
  <c r="ED231" i="17"/>
  <c r="DX225" i="17"/>
  <c r="EH235" i="17"/>
  <c r="ET247" i="17"/>
  <c r="EM240" i="17"/>
  <c r="FI262" i="17"/>
  <c r="FC256" i="17"/>
  <c r="FD257" i="17"/>
  <c r="EI236" i="17"/>
  <c r="EB229" i="17"/>
  <c r="FH261" i="17"/>
  <c r="DV223" i="17"/>
  <c r="EQ244" i="17"/>
  <c r="DW224" i="17"/>
  <c r="DZ227" i="17"/>
  <c r="EZ253" i="17"/>
  <c r="DY226" i="17"/>
  <c r="EE232" i="17"/>
  <c r="EN241" i="17"/>
  <c r="EB227" i="17"/>
  <c r="EQ242" i="17"/>
  <c r="FF257" i="17"/>
  <c r="EZ251" i="17"/>
  <c r="EU246" i="17"/>
  <c r="DT219" i="17"/>
  <c r="EV247" i="17"/>
  <c r="FI260" i="17"/>
  <c r="EN239" i="17"/>
  <c r="EM238" i="17"/>
  <c r="EG232" i="17"/>
  <c r="EK236" i="17"/>
  <c r="EW248" i="17"/>
  <c r="FJ261" i="17"/>
  <c r="EX249" i="17"/>
  <c r="EJ235" i="17"/>
  <c r="EY250" i="17"/>
  <c r="FK262" i="17"/>
  <c r="FG258" i="17"/>
  <c r="EA226" i="17"/>
  <c r="DW222" i="17"/>
  <c r="DS218" i="17"/>
  <c r="FC254" i="17"/>
  <c r="EO240" i="17"/>
  <c r="EE230" i="17"/>
  <c r="FP267" i="17"/>
  <c r="ES244" i="17"/>
  <c r="FB253" i="17"/>
  <c r="DQ216" i="17"/>
  <c r="EI234" i="17"/>
  <c r="ED229" i="17"/>
  <c r="FH259" i="17"/>
  <c r="DZ225" i="17"/>
  <c r="DY224" i="17"/>
  <c r="DU220" i="17"/>
  <c r="EP241" i="17"/>
  <c r="EC228" i="17"/>
  <c r="FO266" i="17"/>
  <c r="FE256" i="17"/>
  <c r="EH233" i="17"/>
  <c r="FD255" i="17"/>
  <c r="DR217" i="17"/>
  <c r="FN265" i="17"/>
  <c r="EL237" i="17"/>
  <c r="DX223" i="17"/>
  <c r="FL263" i="17"/>
  <c r="DV221" i="17"/>
  <c r="ET245" i="17"/>
  <c r="ER243" i="17"/>
  <c r="FD265" i="17"/>
  <c r="EK246" i="17"/>
  <c r="DJ219" i="17"/>
  <c r="EC238" i="17"/>
  <c r="DU230" i="17"/>
  <c r="DH217" i="17"/>
  <c r="DT229" i="17"/>
  <c r="FC264" i="17"/>
  <c r="DY234" i="17"/>
  <c r="DQ226" i="17"/>
  <c r="EQ252" i="17"/>
  <c r="FL273" i="17"/>
  <c r="DS228" i="17"/>
  <c r="FF267" i="17"/>
  <c r="DX233" i="17"/>
  <c r="DZ235" i="17"/>
  <c r="EE240" i="17"/>
  <c r="DM222" i="17"/>
  <c r="EP251" i="17"/>
  <c r="EV257" i="17"/>
  <c r="DL221" i="17"/>
  <c r="ED239" i="17"/>
  <c r="EI244" i="17"/>
  <c r="EY260" i="17"/>
  <c r="EO250" i="17"/>
  <c r="EG242" i="17"/>
  <c r="ES254" i="17"/>
  <c r="FG268" i="17"/>
  <c r="FJ271" i="17"/>
  <c r="DK220" i="17"/>
  <c r="FB263" i="17"/>
  <c r="EW258" i="17"/>
  <c r="DW232" i="17"/>
  <c r="EU256" i="17"/>
  <c r="EX259" i="17"/>
  <c r="EB237" i="17"/>
  <c r="FH269" i="17"/>
  <c r="FO276" i="17"/>
  <c r="DG216" i="17"/>
  <c r="EJ245" i="17"/>
  <c r="ER253" i="17"/>
  <c r="EA236" i="17"/>
  <c r="EN249" i="17"/>
  <c r="EH243" i="17"/>
  <c r="DV231" i="17"/>
  <c r="DR227" i="17"/>
  <c r="FK272" i="17"/>
  <c r="EZ261" i="17"/>
  <c r="FP277" i="17"/>
  <c r="FN275" i="17"/>
  <c r="ET255" i="17"/>
  <c r="EL247" i="17"/>
  <c r="DP225" i="17"/>
  <c r="FE266" i="17"/>
  <c r="DO224" i="17"/>
  <c r="FI270" i="17"/>
  <c r="EM248" i="17"/>
  <c r="FO275" i="17"/>
  <c r="DZ234" i="17"/>
  <c r="FP276" i="17"/>
  <c r="EW257" i="17"/>
  <c r="DM221" i="17"/>
  <c r="FI269" i="17"/>
  <c r="ET254" i="17"/>
  <c r="FG267" i="17"/>
  <c r="EI243" i="17"/>
  <c r="FE265" i="17"/>
  <c r="DR226" i="17"/>
  <c r="DO223" i="17"/>
  <c r="DT228" i="17"/>
  <c r="EA235" i="17"/>
  <c r="DV230" i="17"/>
  <c r="ES253" i="17"/>
  <c r="EC237" i="17"/>
  <c r="FK271" i="17"/>
  <c r="EL246" i="17"/>
  <c r="FN274" i="17"/>
  <c r="DJ218" i="17"/>
  <c r="EP250" i="17"/>
  <c r="EM247" i="17"/>
  <c r="FC263" i="17"/>
  <c r="EK245" i="17"/>
  <c r="ER252" i="17"/>
  <c r="DW231" i="17"/>
  <c r="DK219" i="17"/>
  <c r="EX258" i="17"/>
  <c r="DU229" i="17"/>
  <c r="EY259" i="17"/>
  <c r="FB262" i="17"/>
  <c r="EN248" i="17"/>
  <c r="FF266" i="17"/>
  <c r="EV256" i="17"/>
  <c r="EO249" i="17"/>
  <c r="EJ244" i="17"/>
  <c r="EQ251" i="17"/>
  <c r="DL220" i="17"/>
  <c r="DS227" i="17"/>
  <c r="EZ260" i="17"/>
  <c r="EE239" i="17"/>
  <c r="DY233" i="17"/>
  <c r="DH216" i="17"/>
  <c r="FD264" i="17"/>
  <c r="FJ270" i="17"/>
  <c r="DQ225" i="17"/>
  <c r="EB236" i="17"/>
  <c r="EH242" i="17"/>
  <c r="FH268" i="17"/>
  <c r="EU255" i="17"/>
  <c r="ED238" i="17"/>
  <c r="DP224" i="17"/>
  <c r="DX232" i="17"/>
  <c r="EG241" i="17"/>
  <c r="FL272" i="17"/>
  <c r="CS218" i="17"/>
  <c r="CS295" i="17"/>
  <c r="DE230" i="17"/>
  <c r="DK236" i="17"/>
  <c r="EL263" i="17"/>
  <c r="EA252" i="17"/>
  <c r="DG232" i="17"/>
  <c r="FD281" i="17"/>
  <c r="FI286" i="17"/>
  <c r="EW274" i="17"/>
  <c r="CW222" i="17"/>
  <c r="FL289" i="17"/>
  <c r="EM264" i="17"/>
  <c r="EG258" i="17"/>
  <c r="DO240" i="17"/>
  <c r="ET271" i="17"/>
  <c r="DX249" i="17"/>
  <c r="CY224" i="17"/>
  <c r="DB227" i="17"/>
  <c r="EI260" i="17"/>
  <c r="EK262" i="17"/>
  <c r="ER269" i="17"/>
  <c r="FB279" i="17"/>
  <c r="DR243" i="17"/>
  <c r="DH233" i="17"/>
  <c r="CR217" i="17"/>
  <c r="EP267" i="17"/>
  <c r="FN291" i="17"/>
  <c r="DM238" i="17"/>
  <c r="FP293" i="17"/>
  <c r="DL237" i="17"/>
  <c r="EO266" i="17"/>
  <c r="ED255" i="17"/>
  <c r="FG284" i="17"/>
  <c r="FO292" i="17"/>
  <c r="FE282" i="17"/>
  <c r="ES270" i="17"/>
  <c r="DU246" i="17"/>
  <c r="EE256" i="17"/>
  <c r="EY276" i="17"/>
  <c r="DD229" i="17"/>
  <c r="FK288" i="17"/>
  <c r="CQ216" i="17"/>
  <c r="CQ295" i="17"/>
  <c r="CU220" i="17"/>
  <c r="DQ242" i="17"/>
  <c r="EQ268" i="17"/>
  <c r="DZ251" i="17"/>
  <c r="EB253" i="17"/>
  <c r="FC280" i="17"/>
  <c r="EX275" i="17"/>
  <c r="DY250" i="17"/>
  <c r="FJ287" i="17"/>
  <c r="EN265" i="17"/>
  <c r="DP241" i="17"/>
  <c r="DT245" i="17"/>
  <c r="EZ277" i="17"/>
  <c r="FF283" i="17"/>
  <c r="DW248" i="17"/>
  <c r="DS244" i="17"/>
  <c r="EU272" i="17"/>
  <c r="EC254" i="17"/>
  <c r="DV247" i="17"/>
  <c r="EJ261" i="17"/>
  <c r="EV273" i="17"/>
  <c r="DC228" i="17"/>
  <c r="EH259" i="17"/>
  <c r="DJ235" i="17"/>
  <c r="FH285" i="17"/>
  <c r="FM173" i="17"/>
  <c r="DO123" i="17"/>
  <c r="EJ144" i="17"/>
  <c r="EA135" i="17"/>
  <c r="EY159" i="17"/>
  <c r="DJ118" i="17"/>
  <c r="DN122" i="17"/>
  <c r="DU129" i="17"/>
  <c r="DY133" i="17"/>
  <c r="EP150" i="17"/>
  <c r="DP124" i="17"/>
  <c r="DK119" i="17"/>
  <c r="FC163" i="17"/>
  <c r="DL120" i="17"/>
  <c r="DR126" i="17"/>
  <c r="DV130" i="17"/>
  <c r="EU155" i="17"/>
  <c r="EI143" i="17"/>
  <c r="FD164" i="17"/>
  <c r="FJ170" i="17"/>
  <c r="DI117" i="17"/>
  <c r="EW157" i="17"/>
  <c r="FL172" i="17"/>
  <c r="EX158" i="17"/>
  <c r="FK171" i="17"/>
  <c r="DH116" i="17"/>
  <c r="EN148" i="17"/>
  <c r="FB162" i="17"/>
  <c r="ES153" i="17"/>
  <c r="EL146" i="17"/>
  <c r="ER152" i="17"/>
  <c r="FN174" i="17"/>
  <c r="EM147" i="17"/>
  <c r="EE139" i="17"/>
  <c r="ED138" i="17"/>
  <c r="EC137" i="17"/>
  <c r="DT128" i="17"/>
  <c r="DW131" i="17"/>
  <c r="EB136" i="17"/>
  <c r="EF140" i="17"/>
  <c r="FG167" i="17"/>
  <c r="DQ125" i="17"/>
  <c r="DZ134" i="17"/>
  <c r="EG141" i="17"/>
  <c r="EH142" i="17"/>
  <c r="EZ160" i="17"/>
  <c r="EO149" i="17"/>
  <c r="DX132" i="17"/>
  <c r="DS127" i="17"/>
  <c r="FO175" i="17"/>
  <c r="EK145" i="17"/>
  <c r="FF166" i="17"/>
  <c r="FH168" i="17"/>
  <c r="DM121" i="17"/>
  <c r="ER151" i="17"/>
  <c r="DI116" i="17"/>
  <c r="EX157" i="17"/>
  <c r="DP123" i="17"/>
  <c r="EV155" i="17"/>
  <c r="DT127" i="17"/>
  <c r="FM172" i="17"/>
  <c r="EY158" i="17"/>
  <c r="DO122" i="17"/>
  <c r="EQ150" i="17"/>
  <c r="EZ159" i="17"/>
  <c r="EH141" i="17"/>
  <c r="EE138" i="17"/>
  <c r="EP149" i="17"/>
  <c r="EG140" i="17"/>
  <c r="EL145" i="17"/>
  <c r="DU128" i="17"/>
  <c r="FC162" i="17"/>
  <c r="FI168" i="17"/>
  <c r="DN121" i="17"/>
  <c r="DR125" i="17"/>
  <c r="EA134" i="17"/>
  <c r="FL171" i="17"/>
  <c r="EI142" i="17"/>
  <c r="FE164" i="17"/>
  <c r="FO174" i="17"/>
  <c r="DK118" i="17"/>
  <c r="DQ124" i="17"/>
  <c r="EJ143" i="17"/>
  <c r="FH167" i="17"/>
  <c r="ED137" i="17"/>
  <c r="EN147" i="17"/>
  <c r="FA160" i="17"/>
  <c r="DY132" i="17"/>
  <c r="ES152" i="17"/>
  <c r="DV129" i="17"/>
  <c r="DZ133" i="17"/>
  <c r="FG166" i="17"/>
  <c r="DJ117" i="17"/>
  <c r="FN173" i="17"/>
  <c r="DM120" i="17"/>
  <c r="DX131" i="17"/>
  <c r="FP175" i="17"/>
  <c r="ET153" i="17"/>
  <c r="EB135" i="17"/>
  <c r="EO148" i="17"/>
  <c r="EK144" i="17"/>
  <c r="FK170" i="17"/>
  <c r="DL119" i="17"/>
  <c r="FD163" i="17"/>
  <c r="DW130" i="17"/>
  <c r="EC136" i="17"/>
  <c r="EF139" i="17"/>
  <c r="EM146" i="17"/>
  <c r="DS126" i="17"/>
  <c r="DZ152" i="17"/>
  <c r="DP142" i="17"/>
  <c r="FC181" i="17"/>
  <c r="CR118" i="17"/>
  <c r="ES171" i="17"/>
  <c r="DR144" i="17"/>
  <c r="DA127" i="17"/>
  <c r="EF158" i="17"/>
  <c r="EU173" i="17"/>
  <c r="EO167" i="17"/>
  <c r="CV122" i="17"/>
  <c r="DI135" i="17"/>
  <c r="DM139" i="17"/>
  <c r="EN166" i="17"/>
  <c r="EK163" i="17"/>
  <c r="DV148" i="17"/>
  <c r="DE131" i="17"/>
  <c r="CY125" i="17"/>
  <c r="DX150" i="17"/>
  <c r="EY177" i="17"/>
  <c r="DQ143" i="17"/>
  <c r="DN140" i="17"/>
  <c r="FJ188" i="17"/>
  <c r="EL164" i="17"/>
  <c r="ER170" i="17"/>
  <c r="DL138" i="17"/>
  <c r="DC129" i="17"/>
  <c r="FM191" i="17"/>
  <c r="FA179" i="17"/>
  <c r="EJ162" i="17"/>
  <c r="EX176" i="17"/>
  <c r="FH186" i="17"/>
  <c r="FE183" i="17"/>
  <c r="DK137" i="17"/>
  <c r="DD130" i="17"/>
  <c r="FL190" i="17"/>
  <c r="CZ126" i="17"/>
  <c r="DJ136" i="17"/>
  <c r="EC155" i="17"/>
  <c r="DW149" i="17"/>
  <c r="DO141" i="17"/>
  <c r="FG185" i="17"/>
  <c r="DB128" i="17"/>
  <c r="FD182" i="17"/>
  <c r="DT146" i="17"/>
  <c r="DF132" i="17"/>
  <c r="EE157" i="17"/>
  <c r="EV174" i="17"/>
  <c r="EG159" i="17"/>
  <c r="FP194" i="17"/>
  <c r="DG133" i="17"/>
  <c r="EH160" i="17"/>
  <c r="DS145" i="17"/>
  <c r="FO193" i="17"/>
  <c r="FI187" i="17"/>
  <c r="CU121" i="17"/>
  <c r="EW175" i="17"/>
  <c r="EA153" i="17"/>
  <c r="FB180" i="17"/>
  <c r="DU147" i="17"/>
  <c r="EP168" i="17"/>
  <c r="CP116" i="17"/>
  <c r="CP195" i="17"/>
  <c r="ET172" i="17"/>
  <c r="DH134" i="17"/>
  <c r="FB164" i="17"/>
  <c r="EW159" i="17"/>
  <c r="EL148" i="17"/>
  <c r="DX134" i="17"/>
  <c r="DP126" i="17"/>
  <c r="EI145" i="17"/>
  <c r="EE141" i="17"/>
  <c r="FD166" i="17"/>
  <c r="DI119" i="17"/>
  <c r="DQ127" i="17"/>
  <c r="FI171" i="17"/>
  <c r="DL122" i="17"/>
  <c r="EH144" i="17"/>
  <c r="EP152" i="17"/>
  <c r="EJ146" i="17"/>
  <c r="DU131" i="17"/>
  <c r="EX160" i="17"/>
  <c r="DH118" i="17"/>
  <c r="EV158" i="17"/>
  <c r="EZ162" i="17"/>
  <c r="FE167" i="17"/>
  <c r="FK173" i="17"/>
  <c r="FF168" i="17"/>
  <c r="EK147" i="17"/>
  <c r="EA137" i="17"/>
  <c r="FP178" i="17"/>
  <c r="FJ172" i="17"/>
  <c r="EF142" i="17"/>
  <c r="EU157" i="17"/>
  <c r="DR128" i="17"/>
  <c r="DN124" i="17"/>
  <c r="DS129" i="17"/>
  <c r="DT130" i="17"/>
  <c r="FO177" i="17"/>
  <c r="ED140" i="17"/>
  <c r="ED128" i="17"/>
  <c r="ED130" i="17"/>
  <c r="ED132" i="17"/>
  <c r="ED134" i="17"/>
  <c r="ED136" i="17"/>
  <c r="ED141" i="17"/>
  <c r="ED142" i="17"/>
  <c r="ED143" i="17"/>
  <c r="ED145" i="17"/>
  <c r="ED149" i="17"/>
  <c r="ED150" i="17"/>
  <c r="EQ153" i="17"/>
  <c r="DZ136" i="17"/>
  <c r="EM149" i="17"/>
  <c r="FA163" i="17"/>
  <c r="DJ120" i="17"/>
  <c r="EG143" i="17"/>
  <c r="FL174" i="17"/>
  <c r="DV132" i="17"/>
  <c r="FM175" i="17"/>
  <c r="ES155" i="17"/>
  <c r="FH170" i="17"/>
  <c r="DM123" i="17"/>
  <c r="DK121" i="17"/>
  <c r="EY161" i="17"/>
  <c r="DG117" i="17"/>
  <c r="DG118" i="17"/>
  <c r="DG119" i="17"/>
  <c r="DG120" i="17"/>
  <c r="DG122" i="17"/>
  <c r="DG126" i="17"/>
  <c r="DG127" i="17"/>
  <c r="DG128" i="17"/>
  <c r="DG195" i="17"/>
  <c r="DW133" i="17"/>
  <c r="EC139" i="17"/>
  <c r="DY135" i="17"/>
  <c r="EN150" i="17"/>
  <c r="DF116" i="17"/>
  <c r="DO125" i="17"/>
  <c r="EB138" i="17"/>
  <c r="DY129" i="17"/>
  <c r="FH164" i="17"/>
  <c r="FP172" i="17"/>
  <c r="FF162" i="17"/>
  <c r="ER148" i="17"/>
  <c r="EE135" i="17"/>
  <c r="DS123" i="17"/>
  <c r="EW153" i="17"/>
  <c r="EO145" i="17"/>
  <c r="FB158" i="17"/>
  <c r="FL168" i="17"/>
  <c r="FI165" i="17"/>
  <c r="EG137" i="17"/>
  <c r="EQ147" i="17"/>
  <c r="ET150" i="17"/>
  <c r="FG163" i="17"/>
  <c r="DL116" i="17"/>
  <c r="DL118" i="17"/>
  <c r="DL123" i="17"/>
  <c r="DL124" i="17"/>
  <c r="DL125" i="17"/>
  <c r="DL127" i="17"/>
  <c r="DL131" i="17"/>
  <c r="DL132" i="17"/>
  <c r="DL133" i="17"/>
  <c r="DL195" i="17"/>
  <c r="DV126" i="17"/>
  <c r="DU125" i="17"/>
  <c r="FM169" i="17"/>
  <c r="DO119" i="17"/>
  <c r="FD160" i="17"/>
  <c r="FO171" i="17"/>
  <c r="EI139" i="17"/>
  <c r="EB132" i="17"/>
  <c r="EM143" i="17"/>
  <c r="EH138" i="17"/>
  <c r="FC159" i="17"/>
  <c r="DT124" i="17"/>
  <c r="EK141" i="17"/>
  <c r="FK167" i="17"/>
  <c r="EC133" i="17"/>
  <c r="DR122" i="17"/>
  <c r="DW127" i="17"/>
  <c r="EA131" i="17"/>
  <c r="FJ166" i="17"/>
  <c r="DX128" i="17"/>
  <c r="EF136" i="17"/>
  <c r="ES149" i="17"/>
  <c r="DQ121" i="17"/>
  <c r="FN170" i="17"/>
  <c r="DM117" i="17"/>
  <c r="EY155" i="17"/>
  <c r="EU151" i="17"/>
  <c r="DP120" i="17"/>
  <c r="EL142" i="17"/>
  <c r="DZ130" i="17"/>
  <c r="DN118" i="17"/>
  <c r="EJ140" i="17"/>
  <c r="EP146" i="17"/>
  <c r="FA157" i="17"/>
  <c r="EV152" i="17"/>
  <c r="EN144" i="17"/>
  <c r="DO121" i="17"/>
  <c r="FP174" i="17"/>
  <c r="EI141" i="17"/>
  <c r="DT126" i="17"/>
  <c r="DJ116" i="17"/>
  <c r="EK143" i="17"/>
  <c r="EJ142" i="17"/>
  <c r="ER150" i="17"/>
  <c r="EF138" i="17"/>
  <c r="FO173" i="17"/>
  <c r="EE137" i="17"/>
  <c r="EY157" i="17"/>
  <c r="EP148" i="17"/>
  <c r="FN172" i="17"/>
  <c r="EW155" i="17"/>
  <c r="FJ168" i="17"/>
  <c r="DY131" i="17"/>
  <c r="DX130" i="17"/>
  <c r="DN120" i="17"/>
  <c r="FB160" i="17"/>
  <c r="EN146" i="17"/>
  <c r="FL170" i="17"/>
  <c r="EZ158" i="17"/>
  <c r="DQ123" i="17"/>
  <c r="FF164" i="17"/>
  <c r="DR124" i="17"/>
  <c r="DZ132" i="17"/>
  <c r="EO147" i="17"/>
  <c r="DM119" i="17"/>
  <c r="EH140" i="17"/>
  <c r="EU153" i="17"/>
  <c r="FM171" i="17"/>
  <c r="FH166" i="17"/>
  <c r="DU127" i="17"/>
  <c r="EQ149" i="17"/>
  <c r="FD162" i="17"/>
  <c r="FA159" i="17"/>
  <c r="ET152" i="17"/>
  <c r="EL144" i="17"/>
  <c r="EB134" i="17"/>
  <c r="EC135" i="17"/>
  <c r="FG165" i="17"/>
  <c r="DS125" i="17"/>
  <c r="EM145" i="17"/>
  <c r="EA133" i="17"/>
  <c r="DW129" i="17"/>
  <c r="FE163" i="17"/>
  <c r="DK117" i="17"/>
  <c r="EG139" i="17"/>
  <c r="FI167" i="17"/>
  <c r="DV128" i="17"/>
  <c r="DP122" i="17"/>
  <c r="DX143" i="17"/>
  <c r="FN185" i="17"/>
  <c r="DH127" i="17"/>
  <c r="DK130" i="17"/>
  <c r="FD175" i="17"/>
  <c r="EH153" i="17"/>
  <c r="FC174" i="17"/>
  <c r="FK182" i="17"/>
  <c r="DY144" i="17"/>
  <c r="FB173" i="17"/>
  <c r="DE124" i="17"/>
  <c r="EB147" i="17"/>
  <c r="CY118" i="17"/>
  <c r="EV167" i="17"/>
  <c r="DR137" i="17"/>
  <c r="DV141" i="17"/>
  <c r="DZ145" i="17"/>
  <c r="EZ171" i="17"/>
  <c r="DS138" i="17"/>
  <c r="FA172" i="17"/>
  <c r="FH179" i="17"/>
  <c r="ES164" i="17"/>
  <c r="DD123" i="17"/>
  <c r="DC122" i="17"/>
  <c r="FI180" i="17"/>
  <c r="EQ162" i="17"/>
  <c r="DF125" i="17"/>
  <c r="EE150" i="17"/>
  <c r="EL157" i="17"/>
  <c r="FP187" i="17"/>
  <c r="DQ136" i="17"/>
  <c r="CZ119" i="17"/>
  <c r="EG152" i="17"/>
  <c r="FF177" i="17"/>
  <c r="DB121" i="17"/>
  <c r="DT139" i="17"/>
  <c r="FL183" i="17"/>
  <c r="DA120" i="17"/>
  <c r="EN159" i="17"/>
  <c r="EC148" i="17"/>
  <c r="DJ129" i="17"/>
  <c r="EO160" i="17"/>
  <c r="FJ181" i="17"/>
  <c r="EJ155" i="17"/>
  <c r="EW168" i="17"/>
  <c r="DI128" i="17"/>
  <c r="DN133" i="17"/>
  <c r="EA146" i="17"/>
  <c r="FO186" i="17"/>
  <c r="EM158" i="17"/>
  <c r="DO134" i="17"/>
  <c r="EY170" i="17"/>
  <c r="DW142" i="17"/>
  <c r="DU140" i="17"/>
  <c r="EU166" i="17"/>
  <c r="DP135" i="17"/>
  <c r="ER163" i="17"/>
  <c r="DM132" i="17"/>
  <c r="EF151" i="17"/>
  <c r="DY146" i="17"/>
  <c r="DX145" i="17"/>
  <c r="FH181" i="17"/>
  <c r="FN187" i="17"/>
  <c r="EJ157" i="17"/>
  <c r="FF179" i="17"/>
  <c r="DE126" i="17"/>
  <c r="DI130" i="17"/>
  <c r="DU142" i="17"/>
  <c r="EX171" i="17"/>
  <c r="EO162" i="17"/>
  <c r="DQ138" i="17"/>
  <c r="FG180" i="17"/>
  <c r="EU168" i="17"/>
  <c r="EI156" i="17"/>
  <c r="EW170" i="17"/>
  <c r="ES166" i="17"/>
  <c r="DF127" i="17"/>
  <c r="DK132" i="17"/>
  <c r="DA122" i="17"/>
  <c r="DP137" i="17"/>
  <c r="EL159" i="17"/>
  <c r="EA148" i="17"/>
  <c r="CZ121" i="17"/>
  <c r="DO136" i="17"/>
  <c r="EM160" i="17"/>
  <c r="CV117" i="17"/>
  <c r="EQ164" i="17"/>
  <c r="FJ183" i="17"/>
  <c r="EV169" i="17"/>
  <c r="EE152" i="17"/>
  <c r="EP163" i="17"/>
  <c r="EH155" i="17"/>
  <c r="EF153" i="17"/>
  <c r="FL185" i="17"/>
  <c r="ET167" i="17"/>
  <c r="DM134" i="17"/>
  <c r="CY120" i="17"/>
  <c r="CY119" i="17"/>
  <c r="CY195" i="17"/>
  <c r="FA174" i="17"/>
  <c r="FB175" i="17"/>
  <c r="DZ147" i="17"/>
  <c r="EC150" i="17"/>
  <c r="FO188" i="17"/>
  <c r="FD177" i="17"/>
  <c r="DW144" i="17"/>
  <c r="EZ173" i="17"/>
  <c r="DJ131" i="17"/>
  <c r="DB123" i="17"/>
  <c r="CU116" i="17"/>
  <c r="FM186" i="17"/>
  <c r="DH129" i="17"/>
  <c r="DT141" i="17"/>
  <c r="EY172" i="17"/>
  <c r="EK158" i="17"/>
  <c r="DS140" i="17"/>
  <c r="EN161" i="17"/>
  <c r="DN135" i="17"/>
  <c r="DC124" i="17"/>
  <c r="DD125" i="17"/>
  <c r="EB149" i="17"/>
  <c r="DV143" i="17"/>
  <c r="DR139" i="17"/>
  <c r="FI182" i="17"/>
  <c r="EG133" i="17"/>
  <c r="FO167" i="17"/>
  <c r="FF158" i="17"/>
  <c r="ER144" i="17"/>
  <c r="EK137" i="17"/>
  <c r="DP116" i="17"/>
  <c r="FN166" i="17"/>
  <c r="DY125" i="17"/>
  <c r="DV122" i="17"/>
  <c r="EL138" i="17"/>
  <c r="EE131" i="17"/>
  <c r="FH160" i="17"/>
  <c r="FG159" i="17"/>
  <c r="EB128" i="17"/>
  <c r="DW123" i="17"/>
  <c r="FP168" i="17"/>
  <c r="EX150" i="17"/>
  <c r="EI135" i="17"/>
  <c r="EV148" i="17"/>
  <c r="FA153" i="17"/>
  <c r="DZ126" i="17"/>
  <c r="ES145" i="17"/>
  <c r="FK163" i="17"/>
  <c r="FL164" i="17"/>
  <c r="FM165" i="17"/>
  <c r="DR118" i="17"/>
  <c r="EP142" i="17"/>
  <c r="EF132" i="17"/>
  <c r="EO141" i="17"/>
  <c r="EH134" i="17"/>
  <c r="FJ162" i="17"/>
  <c r="DX124" i="17"/>
  <c r="FI161" i="17"/>
  <c r="EJ136" i="17"/>
  <c r="EA127" i="17"/>
  <c r="EU147" i="17"/>
  <c r="DQ117" i="17"/>
  <c r="ET146" i="17"/>
  <c r="DT120" i="17"/>
  <c r="EC129" i="17"/>
  <c r="EM139" i="17"/>
  <c r="FC155" i="17"/>
  <c r="EQ143" i="17"/>
  <c r="DS119" i="17"/>
  <c r="EN140" i="17"/>
  <c r="DU121" i="17"/>
  <c r="EW149" i="17"/>
  <c r="EZ152" i="17"/>
  <c r="FE157" i="17"/>
  <c r="DY140" i="17"/>
  <c r="FC170" i="17"/>
  <c r="EU162" i="17"/>
  <c r="EW164" i="17"/>
  <c r="EY166" i="17"/>
  <c r="DF121" i="17"/>
  <c r="DC118" i="17"/>
  <c r="DO130" i="17"/>
  <c r="DT135" i="17"/>
  <c r="EI150" i="17"/>
  <c r="ER159" i="17"/>
  <c r="EV163" i="17"/>
  <c r="EK152" i="17"/>
  <c r="DV137" i="17"/>
  <c r="DX139" i="17"/>
  <c r="EP157" i="17"/>
  <c r="FP183" i="17"/>
  <c r="DU136" i="17"/>
  <c r="EC144" i="17"/>
  <c r="DR133" i="17"/>
  <c r="EG148" i="17"/>
  <c r="EB143" i="17"/>
  <c r="ES160" i="17"/>
  <c r="FM180" i="17"/>
  <c r="DP131" i="17"/>
  <c r="DD119" i="17"/>
  <c r="DJ125" i="17"/>
  <c r="DN129" i="17"/>
  <c r="FN181" i="17"/>
  <c r="EH149" i="17"/>
  <c r="DE120" i="17"/>
  <c r="DQ132" i="17"/>
  <c r="EA142" i="17"/>
  <c r="FD171" i="17"/>
  <c r="EE146" i="17"/>
  <c r="FL179" i="17"/>
  <c r="FA168" i="17"/>
  <c r="FG174" i="17"/>
  <c r="DK126" i="17"/>
  <c r="DI124" i="17"/>
  <c r="FJ177" i="17"/>
  <c r="EL153" i="17"/>
  <c r="FH175" i="17"/>
  <c r="DW138" i="17"/>
  <c r="EQ158" i="17"/>
  <c r="DA116" i="17"/>
  <c r="EN155" i="17"/>
  <c r="DH123" i="17"/>
  <c r="DB117" i="17"/>
  <c r="FO182" i="17"/>
  <c r="EF147" i="17"/>
  <c r="DM128" i="17"/>
  <c r="FE172" i="17"/>
  <c r="DS134" i="17"/>
  <c r="DZ141" i="17"/>
  <c r="FF173" i="17"/>
  <c r="EZ167" i="17"/>
  <c r="EA139" i="17"/>
  <c r="EZ164" i="17"/>
  <c r="DJ122" i="17"/>
  <c r="DN126" i="17"/>
  <c r="FG171" i="17"/>
  <c r="DW135" i="17"/>
  <c r="DK123" i="17"/>
  <c r="EL150" i="17"/>
  <c r="FI173" i="17"/>
  <c r="EG145" i="17"/>
  <c r="DU133" i="17"/>
  <c r="DX136" i="17"/>
  <c r="DP128" i="17"/>
  <c r="EH146" i="17"/>
  <c r="FC167" i="17"/>
  <c r="EV160" i="17"/>
  <c r="FB166" i="17"/>
  <c r="DM125" i="17"/>
  <c r="DI121" i="17"/>
  <c r="FO179" i="17"/>
  <c r="FF170" i="17"/>
  <c r="FM177" i="17"/>
  <c r="EU159" i="17"/>
  <c r="DD116" i="17"/>
  <c r="DT132" i="17"/>
  <c r="FE169" i="17"/>
  <c r="DY137" i="17"/>
  <c r="FK175" i="17"/>
  <c r="EB140" i="17"/>
  <c r="DO127" i="17"/>
  <c r="DE117" i="17"/>
  <c r="FD168" i="17"/>
  <c r="EC141" i="17"/>
  <c r="DH120" i="17"/>
  <c r="EF144" i="17"/>
  <c r="DR130" i="17"/>
  <c r="EQ155" i="17"/>
  <c r="DQ129" i="17"/>
  <c r="EO153" i="17"/>
  <c r="EN152" i="17"/>
  <c r="EX162" i="17"/>
  <c r="EM151" i="17"/>
  <c r="FH172" i="17"/>
  <c r="DZ138" i="17"/>
  <c r="EP154" i="17"/>
  <c r="FJ174" i="17"/>
  <c r="EJ148" i="17"/>
  <c r="EK149" i="17"/>
  <c r="FA165" i="17"/>
  <c r="FP180" i="17"/>
  <c r="EI147" i="17"/>
  <c r="ET158" i="17"/>
  <c r="DF118" i="17"/>
  <c r="ES157" i="17"/>
  <c r="EE143" i="17"/>
  <c r="DS131" i="17"/>
  <c r="EY163" i="17"/>
  <c r="DV134" i="17"/>
  <c r="DV133" i="17"/>
  <c r="DY136" i="17"/>
  <c r="ET157" i="17"/>
  <c r="EN151" i="17"/>
  <c r="FJ173" i="17"/>
  <c r="EG144" i="17"/>
  <c r="EM150" i="17"/>
  <c r="FL175" i="17"/>
  <c r="EU158" i="17"/>
  <c r="DQ128" i="17"/>
  <c r="DS130" i="17"/>
  <c r="FG170" i="17"/>
  <c r="DH119" i="17"/>
  <c r="EO152" i="17"/>
  <c r="DM124" i="17"/>
  <c r="DZ137" i="17"/>
  <c r="EE142" i="17"/>
  <c r="EW160" i="17"/>
  <c r="EJ147" i="17"/>
  <c r="EB139" i="17"/>
  <c r="EI146" i="17"/>
  <c r="FK174" i="17"/>
  <c r="DO126" i="17"/>
  <c r="DU132" i="17"/>
  <c r="ER155" i="17"/>
  <c r="EH145" i="17"/>
  <c r="EZ163" i="17"/>
  <c r="EF143" i="17"/>
  <c r="EA138" i="17"/>
  <c r="FA164" i="17"/>
  <c r="DN125" i="17"/>
  <c r="DJ121" i="17"/>
  <c r="FI172" i="17"/>
  <c r="EC140" i="17"/>
  <c r="DF117" i="17"/>
  <c r="EP153" i="17"/>
  <c r="FE168" i="17"/>
  <c r="EL149" i="17"/>
  <c r="EY162" i="17"/>
  <c r="DK122" i="17"/>
  <c r="DW134" i="17"/>
  <c r="EK148" i="17"/>
  <c r="DI120" i="17"/>
  <c r="DE116" i="17"/>
  <c r="FN177" i="17"/>
  <c r="FD167" i="17"/>
  <c r="DT131" i="17"/>
  <c r="FH171" i="17"/>
  <c r="DP127" i="17"/>
  <c r="FP179" i="17"/>
  <c r="EV159" i="17"/>
  <c r="DR129" i="17"/>
  <c r="DX135" i="17"/>
  <c r="FC166" i="17"/>
  <c r="FG172" i="17"/>
  <c r="DW136" i="17"/>
  <c r="DJ123" i="17"/>
  <c r="EW162" i="17"/>
  <c r="ET159" i="17"/>
  <c r="FE170" i="17"/>
  <c r="EC142" i="17"/>
  <c r="EM152" i="17"/>
  <c r="FN179" i="17"/>
  <c r="DM126" i="17"/>
  <c r="DK124" i="17"/>
  <c r="DU134" i="17"/>
  <c r="DC116" i="17"/>
  <c r="EK150" i="17"/>
  <c r="FP181" i="17"/>
  <c r="ES158" i="17"/>
  <c r="DY138" i="17"/>
  <c r="EU160" i="17"/>
  <c r="DZ139" i="17"/>
  <c r="EF145" i="17"/>
  <c r="DT133" i="17"/>
  <c r="DR131" i="17"/>
  <c r="EE144" i="17"/>
  <c r="FF171" i="17"/>
  <c r="FJ175" i="17"/>
  <c r="DO128" i="17"/>
  <c r="DP129" i="17"/>
  <c r="ER157" i="17"/>
  <c r="EY164" i="17"/>
  <c r="DX137" i="17"/>
  <c r="FH173" i="17"/>
  <c r="EP155" i="17"/>
  <c r="DF119" i="17"/>
  <c r="EX163" i="17"/>
  <c r="EI148" i="17"/>
  <c r="DN127" i="17"/>
  <c r="FI174" i="17"/>
  <c r="DS132" i="17"/>
  <c r="EG146" i="17"/>
  <c r="EN153" i="17"/>
  <c r="FA166" i="17"/>
  <c r="DH121" i="17"/>
  <c r="DE118" i="17"/>
  <c r="EB141" i="17"/>
  <c r="DV135" i="17"/>
  <c r="DD117" i="17"/>
  <c r="FB167" i="17"/>
  <c r="EH147" i="17"/>
  <c r="FL177" i="17"/>
  <c r="DI122" i="17"/>
  <c r="FC168" i="17"/>
  <c r="EA140" i="17"/>
  <c r="EJ149" i="17"/>
  <c r="DQ130" i="17"/>
  <c r="EO154" i="17"/>
  <c r="FO180" i="17"/>
  <c r="EZ150" i="17"/>
  <c r="FL162" i="17"/>
  <c r="EV146" i="17"/>
  <c r="EK135" i="17"/>
  <c r="FM163" i="17"/>
  <c r="EU145" i="17"/>
  <c r="EO139" i="17"/>
  <c r="EP140" i="17"/>
  <c r="FE155" i="17"/>
  <c r="FG157" i="17"/>
  <c r="EQ141" i="17"/>
  <c r="ET144" i="17"/>
  <c r="EA125" i="17"/>
  <c r="EN138" i="17"/>
  <c r="EM137" i="17"/>
  <c r="EY149" i="17"/>
  <c r="EF130" i="17"/>
  <c r="ES143" i="17"/>
  <c r="FP166" i="17"/>
  <c r="FN164" i="17"/>
  <c r="EL136" i="17"/>
  <c r="EC127" i="17"/>
  <c r="FI159" i="17"/>
  <c r="EB126" i="17"/>
  <c r="DT118" i="17"/>
  <c r="FJ160" i="17"/>
  <c r="FC153" i="17"/>
  <c r="DV120" i="17"/>
  <c r="DZ124" i="17"/>
  <c r="FH158" i="17"/>
  <c r="DU119" i="17"/>
  <c r="FO165" i="17"/>
  <c r="DW121" i="17"/>
  <c r="ER142" i="17"/>
  <c r="EX148" i="17"/>
  <c r="DR116" i="17"/>
  <c r="EI133" i="17"/>
  <c r="EG131" i="17"/>
  <c r="EJ134" i="17"/>
  <c r="FB152" i="17"/>
  <c r="EW147" i="17"/>
  <c r="DX122" i="17"/>
  <c r="EH132" i="17"/>
  <c r="DY123" i="17"/>
  <c r="EE129" i="17"/>
  <c r="DS117" i="17"/>
  <c r="DS121" i="17"/>
  <c r="EO143" i="17"/>
  <c r="EA129" i="17"/>
  <c r="FH162" i="17"/>
  <c r="FL166" i="17"/>
  <c r="DY127" i="17"/>
  <c r="FN168" i="17"/>
  <c r="EU149" i="17"/>
  <c r="EJ138" i="17"/>
  <c r="DQ119" i="17"/>
  <c r="DQ137" i="17"/>
  <c r="DQ195" i="17"/>
  <c r="DW125" i="17"/>
  <c r="FI163" i="17"/>
  <c r="DZ128" i="17"/>
  <c r="DR120" i="17"/>
  <c r="EE133" i="17"/>
  <c r="DX126" i="17"/>
  <c r="FJ164" i="17"/>
  <c r="FD158" i="17"/>
  <c r="EP144" i="17"/>
  <c r="EX152" i="17"/>
  <c r="ER146" i="17"/>
  <c r="EB130" i="17"/>
  <c r="EN142" i="17"/>
  <c r="EG135" i="17"/>
  <c r="FB156" i="17"/>
  <c r="EF134" i="17"/>
  <c r="ET148" i="17"/>
  <c r="DU123" i="17"/>
  <c r="FA155" i="17"/>
  <c r="EK139" i="17"/>
  <c r="EV150" i="17"/>
  <c r="DN116" i="17"/>
  <c r="DT122" i="17"/>
  <c r="EI137" i="17"/>
  <c r="FF160" i="17"/>
  <c r="EQ145" i="17"/>
  <c r="FC157" i="17"/>
  <c r="EH136" i="17"/>
  <c r="FM167" i="17"/>
  <c r="FE159" i="17"/>
  <c r="EC131" i="17"/>
  <c r="DV124" i="17"/>
  <c r="FP170" i="17"/>
  <c r="DP118" i="17"/>
  <c r="EY153" i="17"/>
  <c r="EL140" i="17"/>
  <c r="DO117" i="17"/>
  <c r="EM141" i="17"/>
  <c r="ES147" i="17"/>
  <c r="EU167" i="17"/>
  <c r="DU141" i="17"/>
  <c r="ER164" i="17"/>
  <c r="FP188" i="17"/>
  <c r="FI181" i="17"/>
  <c r="DO135" i="17"/>
  <c r="FG179" i="17"/>
  <c r="FE177" i="17"/>
  <c r="DX144" i="17"/>
  <c r="CZ120" i="17"/>
  <c r="DI129" i="17"/>
  <c r="FC175" i="17"/>
  <c r="EB148" i="17"/>
  <c r="DJ130" i="17"/>
  <c r="EZ172" i="17"/>
  <c r="FJ182" i="17"/>
  <c r="DY145" i="17"/>
  <c r="FH180" i="17"/>
  <c r="DK131" i="17"/>
  <c r="FK183" i="17"/>
  <c r="FM185" i="17"/>
  <c r="EK157" i="17"/>
  <c r="EN160" i="17"/>
  <c r="DW143" i="17"/>
  <c r="EF152" i="17"/>
  <c r="EL158" i="17"/>
  <c r="DR138" i="17"/>
  <c r="EP162" i="17"/>
  <c r="EX170" i="17"/>
  <c r="CV116" i="17"/>
  <c r="DE125" i="17"/>
  <c r="FA173" i="17"/>
  <c r="DB122" i="17"/>
  <c r="DN134" i="17"/>
  <c r="EA147" i="17"/>
  <c r="FO187" i="17"/>
  <c r="DM133" i="17"/>
  <c r="EG153" i="17"/>
  <c r="FN186" i="17"/>
  <c r="DT140" i="17"/>
  <c r="DH128" i="17"/>
  <c r="EI155" i="17"/>
  <c r="EY171" i="17"/>
  <c r="DC123" i="17"/>
  <c r="DV142" i="17"/>
  <c r="EM159" i="17"/>
  <c r="DZ146" i="17"/>
  <c r="DA121" i="17"/>
  <c r="ET166" i="17"/>
  <c r="DP136" i="17"/>
  <c r="DD124" i="17"/>
  <c r="DS139" i="17"/>
  <c r="EC149" i="17"/>
  <c r="DF126" i="17"/>
  <c r="EQ163" i="17"/>
  <c r="FB174" i="17"/>
  <c r="EV168" i="17"/>
  <c r="FN28" i="17"/>
  <c r="FP18" i="17"/>
  <c r="FN16" i="17"/>
  <c r="EA30" i="17"/>
  <c r="ER47" i="17"/>
  <c r="FA56" i="17"/>
  <c r="DM16" i="17"/>
  <c r="EK40" i="17"/>
  <c r="EH37" i="17"/>
  <c r="FI64" i="17"/>
  <c r="FG62" i="17"/>
  <c r="ET49" i="17"/>
  <c r="DY28" i="17"/>
  <c r="EO44" i="17"/>
  <c r="DR21" i="17"/>
  <c r="EM42" i="17"/>
  <c r="EU50" i="17"/>
  <c r="FJ65" i="17"/>
  <c r="DV25" i="17"/>
  <c r="EV51" i="17"/>
  <c r="EL41" i="17"/>
  <c r="EN43" i="17"/>
  <c r="EG36" i="17"/>
  <c r="FN69" i="17"/>
  <c r="FL67" i="17"/>
  <c r="FB57" i="17"/>
  <c r="FC58" i="17"/>
  <c r="EW52" i="17"/>
  <c r="FK66" i="17"/>
  <c r="EE34" i="17"/>
  <c r="EB31" i="17"/>
  <c r="EI38" i="17"/>
  <c r="FH63" i="17"/>
  <c r="DZ29" i="17"/>
  <c r="DQ20" i="17"/>
  <c r="DU24" i="17"/>
  <c r="DN17" i="17"/>
  <c r="EQ46" i="17"/>
  <c r="EX36" i="17"/>
  <c r="ER30" i="17"/>
  <c r="FM51" i="17"/>
  <c r="EM25" i="17"/>
  <c r="FD42" i="17"/>
  <c r="FC41" i="17"/>
  <c r="EJ22" i="17"/>
  <c r="EO27" i="17"/>
  <c r="FP54" i="17"/>
  <c r="EE17" i="17"/>
  <c r="EQ29" i="17"/>
  <c r="EH20" i="17"/>
  <c r="FA39" i="17"/>
  <c r="FK49" i="17"/>
  <c r="FG45" i="17"/>
  <c r="FH46" i="17"/>
  <c r="FO53" i="17"/>
  <c r="FF44" i="17"/>
  <c r="EG19" i="17"/>
  <c r="EI21" i="17"/>
  <c r="FJ48" i="17"/>
  <c r="FL50" i="17"/>
  <c r="FE43" i="17"/>
  <c r="EP28" i="17"/>
  <c r="EV34" i="17"/>
  <c r="EN26" i="17"/>
  <c r="EW35" i="17"/>
  <c r="FN52" i="17"/>
  <c r="FG20" i="17"/>
  <c r="EF35" i="17"/>
  <c r="EL24" i="17"/>
  <c r="EG58" i="17"/>
  <c r="DY50" i="17"/>
  <c r="FC69" i="17"/>
  <c r="EW63" i="17"/>
  <c r="FH74" i="17"/>
  <c r="EP56" i="17"/>
  <c r="DF20" i="17"/>
  <c r="DR32" i="17"/>
  <c r="DU35" i="17"/>
  <c r="FJ76" i="17"/>
  <c r="EB42" i="17"/>
  <c r="DD18" i="17"/>
  <c r="DB16" i="17"/>
  <c r="DB18" i="17"/>
  <c r="DB19" i="17"/>
  <c r="DB20" i="17"/>
  <c r="DB21" i="17"/>
  <c r="DB25" i="17"/>
  <c r="DB27" i="17"/>
  <c r="DB29" i="17"/>
  <c r="DB95" i="17"/>
  <c r="AD126" i="14"/>
  <c r="EF46" i="17"/>
  <c r="EV62" i="17"/>
  <c r="FM79" i="17"/>
  <c r="DG21" i="17"/>
  <c r="EA41" i="17"/>
  <c r="EN54" i="17"/>
  <c r="FA67" i="17"/>
  <c r="EX64" i="17"/>
  <c r="FF72" i="17"/>
  <c r="DQ31" i="17"/>
  <c r="DM27" i="17"/>
  <c r="DV36" i="17"/>
  <c r="DI23" i="17"/>
  <c r="DE19" i="17"/>
  <c r="EE45" i="17"/>
  <c r="DJ24" i="17"/>
  <c r="DN28" i="17"/>
  <c r="FK16" i="17"/>
  <c r="FP21" i="17"/>
  <c r="FM18" i="17"/>
  <c r="DD23" i="17"/>
  <c r="DI28" i="17"/>
  <c r="DX43" i="17"/>
  <c r="EF51" i="17"/>
  <c r="CY18" i="17"/>
  <c r="DM32" i="17"/>
  <c r="EW68" i="17"/>
  <c r="EM58" i="17"/>
  <c r="EG52" i="17"/>
  <c r="DR37" i="17"/>
  <c r="EL57" i="17"/>
  <c r="FA72" i="17"/>
  <c r="CZ19" i="17"/>
  <c r="FB73" i="17"/>
  <c r="FI80" i="17"/>
  <c r="DH27" i="17"/>
  <c r="EA46" i="17"/>
  <c r="FE76" i="17"/>
  <c r="DO34" i="17"/>
  <c r="DY44" i="17"/>
  <c r="DC22" i="17"/>
  <c r="EK56" i="17"/>
  <c r="EU66" i="17"/>
  <c r="ES64" i="17"/>
  <c r="DZ45" i="17"/>
  <c r="DT39" i="17"/>
  <c r="EP61" i="17"/>
  <c r="FK82" i="17"/>
  <c r="CX17" i="17"/>
  <c r="FM84" i="17"/>
  <c r="DE24" i="17"/>
  <c r="FG78" i="17"/>
  <c r="EV67" i="17"/>
  <c r="EI54" i="17"/>
  <c r="FF77" i="17"/>
  <c r="DG26" i="17"/>
  <c r="EC48" i="17"/>
  <c r="FP87" i="17"/>
  <c r="DF25" i="17"/>
  <c r="DA20" i="17"/>
  <c r="DK30" i="17"/>
  <c r="CW16" i="17"/>
  <c r="DJ29" i="17"/>
  <c r="DY39" i="17"/>
  <c r="EG47" i="17"/>
  <c r="EY65" i="17"/>
  <c r="FO81" i="17"/>
  <c r="ET60" i="17"/>
  <c r="EC32" i="17"/>
  <c r="EP45" i="17"/>
  <c r="FO20" i="17"/>
  <c r="ED16" i="17"/>
  <c r="ET65" i="17"/>
  <c r="EE50" i="17"/>
  <c r="EF57" i="17"/>
  <c r="EP67" i="17"/>
  <c r="EK51" i="17"/>
  <c r="FB68" i="17"/>
  <c r="FD59" i="17"/>
  <c r="FM68" i="17"/>
  <c r="EF18" i="17"/>
  <c r="FM90" i="17"/>
  <c r="FP82" i="17"/>
  <c r="EJ39" i="17"/>
  <c r="FF26" i="17"/>
  <c r="ET32" i="17"/>
  <c r="FB40" i="17"/>
  <c r="FC74" i="17"/>
  <c r="FE82" i="17"/>
  <c r="DJ35" i="17"/>
  <c r="EJ26" i="17"/>
  <c r="EM29" i="17"/>
  <c r="FJ52" i="17"/>
  <c r="EV38" i="17"/>
  <c r="EL28" i="17"/>
  <c r="EZ42" i="17"/>
  <c r="EN30" i="17"/>
  <c r="FH50" i="17"/>
  <c r="FN56" i="17"/>
  <c r="EQ33" i="17"/>
  <c r="FA43" i="17"/>
  <c r="FL54" i="17"/>
  <c r="EY41" i="17"/>
  <c r="ED20" i="17"/>
  <c r="ES35" i="17"/>
  <c r="EG23" i="17"/>
  <c r="EC19" i="17"/>
  <c r="EK27" i="17"/>
  <c r="FC45" i="17"/>
  <c r="ET36" i="17"/>
  <c r="FI51" i="17"/>
  <c r="FE47" i="17"/>
  <c r="DZ16" i="17"/>
  <c r="FD46" i="17"/>
  <c r="EO31" i="17"/>
  <c r="EI25" i="17"/>
  <c r="EF22" i="17"/>
  <c r="FG49" i="17"/>
  <c r="EA17" i="17"/>
  <c r="EB18" i="17"/>
  <c r="FO57" i="17"/>
  <c r="FB51" i="17"/>
  <c r="DT17" i="17"/>
  <c r="ET43" i="17"/>
  <c r="ER41" i="17"/>
  <c r="ED27" i="17"/>
  <c r="EH31" i="17"/>
  <c r="DX21" i="17"/>
  <c r="EB25" i="17"/>
  <c r="EU44" i="17"/>
  <c r="FE54" i="17"/>
  <c r="EX47" i="17"/>
  <c r="EO38" i="17"/>
  <c r="DY22" i="17"/>
  <c r="FH57" i="17"/>
  <c r="EQ40" i="17"/>
  <c r="EN37" i="17"/>
  <c r="FA50" i="17"/>
  <c r="EK34" i="17"/>
  <c r="EM36" i="17"/>
  <c r="DU18" i="17"/>
  <c r="EA24" i="17"/>
  <c r="EJ33" i="17"/>
  <c r="EZ49" i="17"/>
  <c r="FM62" i="17"/>
  <c r="DZ23" i="17"/>
  <c r="EC26" i="17"/>
  <c r="FG56" i="17"/>
  <c r="EW46" i="17"/>
  <c r="FC52" i="17"/>
  <c r="FO64" i="17"/>
  <c r="EG30" i="17"/>
  <c r="ED31" i="17"/>
  <c r="DY26" i="17"/>
  <c r="FC56" i="17"/>
  <c r="EE32" i="17"/>
  <c r="FI62" i="17"/>
  <c r="DX25" i="17"/>
  <c r="FD57" i="17"/>
  <c r="DU22" i="17"/>
  <c r="EA28" i="17"/>
  <c r="ER45" i="17"/>
  <c r="EM40" i="17"/>
  <c r="EF33" i="17"/>
  <c r="EY52" i="17"/>
  <c r="FJ63" i="17"/>
  <c r="FK64" i="17"/>
  <c r="EG34" i="17"/>
  <c r="FE58" i="17"/>
  <c r="EO42" i="17"/>
  <c r="EB29" i="17"/>
  <c r="DR19" i="17"/>
  <c r="EJ37" i="17"/>
  <c r="EP43" i="17"/>
  <c r="EW50" i="17"/>
  <c r="DV23" i="17"/>
  <c r="DJ27" i="17"/>
  <c r="EH51" i="17"/>
  <c r="FE74" i="17"/>
  <c r="EC46" i="17"/>
  <c r="DR35" i="17"/>
  <c r="EU64" i="17"/>
  <c r="EV65" i="17"/>
  <c r="ED47" i="17"/>
  <c r="DV39" i="17"/>
  <c r="FO84" i="17"/>
  <c r="FG76" i="17"/>
  <c r="DM30" i="17"/>
  <c r="FF75" i="17"/>
  <c r="DU38" i="17"/>
  <c r="EY68" i="17"/>
  <c r="ES62" i="17"/>
  <c r="FI78" i="17"/>
  <c r="ER61" i="17"/>
  <c r="DI26" i="17"/>
  <c r="EN57" i="17"/>
  <c r="CY16" i="17"/>
  <c r="DZ43" i="17"/>
  <c r="DO32" i="17"/>
  <c r="FK80" i="17"/>
  <c r="EF49" i="17"/>
  <c r="EM56" i="17"/>
  <c r="DN31" i="17"/>
  <c r="EO58" i="17"/>
  <c r="EI52" i="17"/>
  <c r="DG24" i="17"/>
  <c r="EE48" i="17"/>
  <c r="EW66" i="17"/>
  <c r="FJ79" i="17"/>
  <c r="DE22" i="17"/>
  <c r="FD73" i="17"/>
  <c r="CZ17" i="17"/>
  <c r="DC20" i="17"/>
  <c r="FC72" i="17"/>
  <c r="DT37" i="17"/>
  <c r="EA44" i="17"/>
  <c r="ET63" i="17"/>
  <c r="DK28" i="17"/>
  <c r="DD21" i="17"/>
  <c r="DL29" i="17"/>
  <c r="FF62" i="17"/>
  <c r="DQ21" i="17"/>
  <c r="FH64" i="17"/>
  <c r="FA57" i="17"/>
  <c r="EA31" i="17"/>
  <c r="EC33" i="17"/>
  <c r="ET50" i="17"/>
  <c r="DO19" i="17"/>
  <c r="EV52" i="17"/>
  <c r="DZ30" i="17"/>
  <c r="EX54" i="17"/>
  <c r="DY29" i="17"/>
  <c r="EL42" i="17"/>
  <c r="DN18" i="17"/>
  <c r="EI39" i="17"/>
  <c r="FB58" i="17"/>
  <c r="DR22" i="17"/>
  <c r="EQ47" i="17"/>
  <c r="EM43" i="17"/>
  <c r="ER48" i="17"/>
  <c r="EJ40" i="17"/>
  <c r="DV26" i="17"/>
  <c r="DM17" i="17"/>
  <c r="ES49" i="17"/>
  <c r="DT24" i="17"/>
  <c r="EN44" i="17"/>
  <c r="EH38" i="17"/>
  <c r="FP72" i="17"/>
  <c r="EF36" i="17"/>
  <c r="EO45" i="17"/>
  <c r="DU25" i="17"/>
  <c r="EE35" i="17"/>
  <c r="FJ66" i="17"/>
  <c r="ED34" i="17"/>
  <c r="EP46" i="17"/>
  <c r="FP64" i="17"/>
  <c r="EZ48" i="17"/>
  <c r="DT16" i="17"/>
  <c r="EM35" i="17"/>
  <c r="DU17" i="17"/>
  <c r="EI31" i="17"/>
  <c r="EA23" i="17"/>
  <c r="FC51" i="17"/>
  <c r="DY21" i="17"/>
  <c r="FO63" i="17"/>
  <c r="EV44" i="17"/>
  <c r="FA49" i="17"/>
  <c r="FE53" i="17"/>
  <c r="DX20" i="17"/>
  <c r="EL34" i="17"/>
  <c r="EF28" i="17"/>
  <c r="FB50" i="17"/>
  <c r="EY47" i="17"/>
  <c r="EC25" i="17"/>
  <c r="EB24" i="17"/>
  <c r="FI57" i="17"/>
  <c r="EP38" i="17"/>
  <c r="ET42" i="17"/>
  <c r="FN62" i="17"/>
  <c r="EG29" i="17"/>
  <c r="FL60" i="17"/>
  <c r="FJ58" i="17"/>
  <c r="ER40" i="17"/>
  <c r="FH56" i="17"/>
  <c r="ED26" i="17"/>
  <c r="EQ39" i="17"/>
  <c r="EK33" i="17"/>
  <c r="EO37" i="17"/>
  <c r="DZ22" i="17"/>
  <c r="EW45" i="17"/>
  <c r="EE27" i="17"/>
  <c r="FM20" i="17"/>
  <c r="FN21" i="17"/>
  <c r="FL19" i="17"/>
  <c r="FO22" i="17"/>
  <c r="FP23" i="17"/>
  <c r="FI16" i="17"/>
  <c r="FK18" i="17"/>
  <c r="DO18" i="17"/>
  <c r="FA22" i="17"/>
  <c r="EU16" i="17"/>
  <c r="EV17" i="17"/>
  <c r="FL33" i="17"/>
  <c r="FH29" i="17"/>
  <c r="FF27" i="17"/>
  <c r="EY20" i="17"/>
  <c r="FK32" i="17"/>
  <c r="FP37" i="17"/>
  <c r="EZ21" i="17"/>
  <c r="FE26" i="17"/>
  <c r="FO36" i="17"/>
  <c r="EX19" i="17"/>
  <c r="FB23" i="17"/>
  <c r="FC24" i="17"/>
  <c r="FN35" i="17"/>
  <c r="FM34" i="17"/>
  <c r="FD25" i="17"/>
  <c r="EJ50" i="17"/>
  <c r="FG73" i="17"/>
  <c r="ED44" i="17"/>
  <c r="FI30" i="17"/>
  <c r="EY37" i="17"/>
  <c r="ES31" i="17"/>
  <c r="FD75" i="17"/>
  <c r="DN33" i="17"/>
  <c r="FD81" i="17"/>
  <c r="FF19" i="17"/>
  <c r="FP29" i="17"/>
  <c r="FE18" i="17"/>
  <c r="FJ23" i="17"/>
  <c r="FL25" i="17"/>
  <c r="FK24" i="17"/>
  <c r="FD17" i="17"/>
  <c r="FI22" i="17"/>
  <c r="FC23" i="17"/>
  <c r="FI29" i="17"/>
  <c r="FB22" i="17"/>
  <c r="FJ30" i="17"/>
  <c r="FD24" i="17"/>
  <c r="FP36" i="17"/>
  <c r="EW17" i="17"/>
  <c r="FM33" i="17"/>
  <c r="EX18" i="17"/>
  <c r="FA21" i="17"/>
  <c r="FK31" i="17"/>
  <c r="FN34" i="17"/>
  <c r="FE25" i="17"/>
  <c r="FO35" i="17"/>
  <c r="EY19" i="17"/>
  <c r="FN19" i="17"/>
  <c r="FL78" i="17"/>
  <c r="EL52" i="17"/>
  <c r="EI49" i="17"/>
  <c r="FN80" i="17"/>
  <c r="DT23" i="17"/>
  <c r="FL32" i="17"/>
  <c r="EW18" i="17"/>
  <c r="DX41" i="17"/>
  <c r="EG50" i="17"/>
  <c r="EU33" i="17"/>
  <c r="EK23" i="17"/>
  <c r="FJ17" i="17"/>
  <c r="ED49" i="17"/>
  <c r="EQ62" i="17"/>
  <c r="EU37" i="17"/>
  <c r="EJ32" i="17"/>
  <c r="FM27" i="17"/>
  <c r="FK25" i="17"/>
  <c r="FF20" i="17"/>
  <c r="FL26" i="17"/>
  <c r="FP30" i="17"/>
  <c r="FB16" i="17"/>
  <c r="FD18" i="17"/>
  <c r="FJ24" i="17"/>
  <c r="FO29" i="17"/>
  <c r="FG21" i="17"/>
  <c r="FI23" i="17"/>
  <c r="FC17" i="17"/>
  <c r="DU46" i="17"/>
  <c r="EX75" i="17"/>
  <c r="FC80" i="17"/>
  <c r="CX23" i="17"/>
  <c r="EQ68" i="17"/>
  <c r="DF31" i="17"/>
  <c r="ES70" i="17"/>
  <c r="CU20" i="17"/>
  <c r="DR43" i="17"/>
  <c r="CS18" i="17"/>
  <c r="FF83" i="17"/>
  <c r="EI60" i="17"/>
  <c r="DV47" i="17"/>
  <c r="DH33" i="17"/>
  <c r="CY24" i="17"/>
  <c r="DD29" i="17"/>
  <c r="EE56" i="17"/>
  <c r="DC28" i="17"/>
  <c r="CT19" i="17"/>
  <c r="EV73" i="17"/>
  <c r="DA26" i="17"/>
  <c r="DL37" i="17"/>
  <c r="CQ16" i="17"/>
  <c r="CQ18" i="17"/>
  <c r="CQ95" i="17"/>
  <c r="FN91" i="17"/>
  <c r="FK88" i="17"/>
  <c r="EW74" i="17"/>
  <c r="DT45" i="17"/>
  <c r="CZ25" i="17"/>
  <c r="DZ51" i="17"/>
  <c r="DM38" i="17"/>
  <c r="DI34" i="17"/>
  <c r="FA78" i="17"/>
  <c r="FG84" i="17"/>
  <c r="EU72" i="17"/>
  <c r="CR17" i="17"/>
  <c r="CR19" i="17"/>
  <c r="CR95" i="17"/>
  <c r="DE30" i="17"/>
  <c r="DK36" i="17"/>
  <c r="EM64" i="17"/>
  <c r="EK62" i="17"/>
  <c r="DN39" i="17"/>
  <c r="EL63" i="17"/>
  <c r="DQ42" i="17"/>
  <c r="FP93" i="17"/>
  <c r="CW22" i="17"/>
  <c r="CV21" i="17"/>
  <c r="EA52" i="17"/>
  <c r="EN65" i="17"/>
  <c r="DX49" i="17"/>
  <c r="FH79" i="17"/>
  <c r="DX38" i="17"/>
  <c r="DK25" i="17"/>
  <c r="FM26" i="17"/>
  <c r="EY54" i="17"/>
  <c r="DZ40" i="17"/>
  <c r="DT34" i="17"/>
  <c r="DO29" i="17"/>
  <c r="FH21" i="17"/>
  <c r="DL26" i="17"/>
  <c r="FI75" i="17"/>
  <c r="DC17" i="17"/>
  <c r="EC43" i="17"/>
  <c r="FC16" i="17"/>
  <c r="ED33" i="17"/>
  <c r="DX27" i="17"/>
  <c r="EV16" i="17"/>
  <c r="FG63" i="17"/>
  <c r="EB32" i="17"/>
  <c r="FJ31" i="17"/>
  <c r="EX67" i="17"/>
  <c r="FI47" i="17"/>
  <c r="EB47" i="17"/>
  <c r="DL31" i="17"/>
  <c r="DG32" i="17"/>
  <c r="FL89" i="17"/>
  <c r="EW39" i="17"/>
  <c r="FH22" i="17"/>
  <c r="EU43" i="17"/>
  <c r="EX29" i="17"/>
  <c r="FM44" i="17"/>
  <c r="EQ22" i="17"/>
  <c r="EV27" i="17"/>
  <c r="FC34" i="17"/>
  <c r="FI40" i="17"/>
  <c r="FG38" i="17"/>
  <c r="FB33" i="17"/>
  <c r="ER23" i="17"/>
  <c r="EP21" i="17"/>
  <c r="EM18" i="17"/>
  <c r="EU26" i="17"/>
  <c r="EW28" i="17"/>
  <c r="FP47" i="17"/>
  <c r="FH39" i="17"/>
  <c r="FA32" i="17"/>
  <c r="EK21" i="17"/>
  <c r="EN24" i="17"/>
  <c r="EW33" i="17"/>
  <c r="FK47" i="17"/>
  <c r="FI45" i="17"/>
  <c r="FN50" i="17"/>
  <c r="EU31" i="17"/>
  <c r="EF16" i="17"/>
  <c r="FB38" i="17"/>
  <c r="FM49" i="17"/>
  <c r="ER28" i="17"/>
  <c r="EG17" i="17"/>
  <c r="EX34" i="17"/>
  <c r="EL22" i="17"/>
  <c r="FA37" i="17"/>
  <c r="FC39" i="17"/>
  <c r="EZ36" i="17"/>
  <c r="FH44" i="17"/>
  <c r="FG43" i="17"/>
  <c r="EJ20" i="17"/>
  <c r="FO24" i="17"/>
  <c r="FL21" i="17"/>
  <c r="FP25" i="17"/>
  <c r="FH17" i="17"/>
  <c r="FF16" i="17"/>
  <c r="FG17" i="17"/>
  <c r="FI19" i="17"/>
  <c r="FO25" i="17"/>
  <c r="FK21" i="17"/>
  <c r="FO54" i="17"/>
  <c r="FA40" i="17"/>
  <c r="EQ30" i="17"/>
  <c r="FJ49" i="17"/>
  <c r="FF45" i="17"/>
  <c r="FC30" i="17"/>
  <c r="FG34" i="17"/>
  <c r="EP17" i="17"/>
  <c r="FL39" i="17"/>
  <c r="FJ19" i="17"/>
  <c r="EQ27" i="17"/>
  <c r="EI19" i="17"/>
  <c r="FL22" i="17"/>
  <c r="FN45" i="17"/>
  <c r="EK16" i="17"/>
  <c r="FI18" i="17"/>
  <c r="FO51" i="17"/>
  <c r="ES29" i="17"/>
  <c r="FM23" i="17"/>
  <c r="ES24" i="17"/>
  <c r="EZ31" i="17"/>
  <c r="EX37" i="17"/>
  <c r="EV35" i="17"/>
  <c r="FJ37" i="17"/>
  <c r="FH35" i="17"/>
  <c r="FM22" i="17"/>
  <c r="FL48" i="17"/>
  <c r="FE41" i="17"/>
  <c r="FN24" i="17"/>
  <c r="EO20" i="17"/>
  <c r="FO46" i="17"/>
  <c r="EK24" i="17"/>
  <c r="FB41" i="17"/>
  <c r="EY38" i="17"/>
  <c r="ET21" i="17"/>
  <c r="FE44" i="17"/>
  <c r="FD43" i="17"/>
  <c r="ET33" i="17"/>
  <c r="FC42" i="17"/>
  <c r="FA28" i="17"/>
  <c r="FE32" i="17"/>
  <c r="FN23" i="17"/>
  <c r="EY35" i="17"/>
  <c r="EO25" i="17"/>
  <c r="FP26" i="17"/>
  <c r="FK42" i="17"/>
  <c r="EY30" i="17"/>
  <c r="EP33" i="17"/>
  <c r="ER35" i="17"/>
  <c r="DZ17" i="17"/>
  <c r="EH25" i="17"/>
  <c r="FA44" i="17"/>
  <c r="EU38" i="17"/>
  <c r="EN31" i="17"/>
  <c r="ED21" i="17"/>
  <c r="EZ43" i="17"/>
  <c r="EJ27" i="17"/>
  <c r="EF23" i="17"/>
  <c r="EV39" i="17"/>
  <c r="FI52" i="17"/>
  <c r="EX41" i="17"/>
  <c r="FN57" i="17"/>
  <c r="EY42" i="17"/>
  <c r="EG24" i="17"/>
  <c r="ET37" i="17"/>
  <c r="EB19" i="17"/>
  <c r="FF49" i="17"/>
  <c r="EL29" i="17"/>
  <c r="DY16" i="17"/>
  <c r="FG50" i="17"/>
  <c r="EE22" i="17"/>
  <c r="EM30" i="17"/>
  <c r="EC20" i="17"/>
  <c r="FM56" i="17"/>
  <c r="EW40" i="17"/>
  <c r="EK28" i="17"/>
  <c r="EA18" i="17"/>
  <c r="EQ34" i="17"/>
  <c r="FO58" i="17"/>
  <c r="EO32" i="17"/>
  <c r="FD47" i="17"/>
  <c r="FE48" i="17"/>
  <c r="ES36" i="17"/>
  <c r="FH51" i="17"/>
  <c r="FC46" i="17"/>
  <c r="EI26" i="17"/>
  <c r="FB45" i="17"/>
  <c r="EV37" i="17"/>
  <c r="ER33" i="17"/>
  <c r="EK26" i="17"/>
  <c r="EH23" i="17"/>
  <c r="FA42" i="17"/>
  <c r="EZ41" i="17"/>
  <c r="EN29" i="17"/>
  <c r="EU36" i="17"/>
  <c r="ET35" i="17"/>
  <c r="EB17" i="17"/>
  <c r="EF21" i="17"/>
  <c r="EG22" i="17"/>
  <c r="EC18" i="17"/>
  <c r="EM28" i="17"/>
  <c r="FJ51" i="17"/>
  <c r="FB43" i="17"/>
  <c r="EP31" i="17"/>
  <c r="EQ32" i="17"/>
  <c r="EL27" i="17"/>
  <c r="EY40" i="17"/>
  <c r="FG48" i="17"/>
  <c r="FC44" i="17"/>
  <c r="FI50" i="17"/>
  <c r="EE20" i="17"/>
  <c r="ED19" i="17"/>
  <c r="FK52" i="17"/>
  <c r="EA16" i="17"/>
  <c r="FF47" i="17"/>
  <c r="FE46" i="17"/>
  <c r="FD45" i="17"/>
  <c r="FH49" i="17"/>
  <c r="EO30" i="17"/>
  <c r="EX39" i="17"/>
  <c r="FO56" i="17"/>
  <c r="ES34" i="17"/>
  <c r="EJ25" i="17"/>
  <c r="EI24" i="17"/>
  <c r="EW38" i="17"/>
  <c r="FP57" i="17"/>
  <c r="FB42" i="17"/>
  <c r="ED18" i="17"/>
  <c r="FF46" i="17"/>
  <c r="FN54" i="17"/>
  <c r="FJ50" i="17"/>
  <c r="EZ40" i="17"/>
  <c r="EB16" i="17"/>
  <c r="ER32" i="17"/>
  <c r="EM27" i="17"/>
  <c r="EO29" i="17"/>
  <c r="FK51" i="17"/>
  <c r="FD44" i="17"/>
  <c r="EN28" i="17"/>
  <c r="EW37" i="17"/>
  <c r="FI49" i="17"/>
  <c r="EC17" i="17"/>
  <c r="FP56" i="17"/>
  <c r="ET34" i="17"/>
  <c r="EE19" i="17"/>
  <c r="EX38" i="17"/>
  <c r="EY39" i="17"/>
  <c r="EP30" i="17"/>
  <c r="EH22" i="17"/>
  <c r="EJ24" i="17"/>
  <c r="FL52" i="17"/>
  <c r="EF20" i="17"/>
  <c r="FC43" i="17"/>
  <c r="EV36" i="17"/>
  <c r="EU35" i="17"/>
  <c r="EL26" i="17"/>
  <c r="FE45" i="17"/>
  <c r="EI23" i="17"/>
  <c r="FA41" i="17"/>
  <c r="EK25" i="17"/>
  <c r="FH48" i="17"/>
  <c r="ES33" i="17"/>
  <c r="FG47" i="17"/>
  <c r="EG21" i="17"/>
  <c r="EQ31" i="17"/>
  <c r="ED29" i="17"/>
  <c r="EF31" i="17"/>
  <c r="EI34" i="17"/>
  <c r="EV47" i="17"/>
  <c r="FP67" i="17"/>
  <c r="FC54" i="17"/>
  <c r="EX49" i="17"/>
  <c r="EY50" i="17"/>
  <c r="DX23" i="17"/>
  <c r="EC28" i="17"/>
  <c r="EL37" i="17"/>
  <c r="FL63" i="17"/>
  <c r="FM64" i="17"/>
  <c r="DU20" i="17"/>
  <c r="ET45" i="17"/>
  <c r="EH33" i="17"/>
  <c r="FO66" i="17"/>
  <c r="EM38" i="17"/>
  <c r="DR17" i="17"/>
  <c r="EZ51" i="17"/>
  <c r="EG32" i="17"/>
  <c r="DZ25" i="17"/>
  <c r="EK36" i="17"/>
  <c r="FN65" i="17"/>
  <c r="FE56" i="17"/>
  <c r="DT19" i="17"/>
  <c r="ER43" i="17"/>
  <c r="EA26" i="17"/>
  <c r="EU46" i="17"/>
  <c r="EE30" i="17"/>
  <c r="EQ42" i="17"/>
  <c r="FF57" i="17"/>
  <c r="FG58" i="17"/>
  <c r="DY24" i="17"/>
  <c r="EN39" i="17"/>
  <c r="EW48" i="17"/>
  <c r="FK62" i="17"/>
  <c r="DQ16" i="17"/>
  <c r="DV21" i="17"/>
  <c r="FA52" i="17"/>
  <c r="EP41" i="17"/>
  <c r="EB27" i="17"/>
  <c r="EJ35" i="17"/>
  <c r="ES44" i="17"/>
  <c r="EO40" i="17"/>
  <c r="DU16" i="17"/>
  <c r="EX45" i="17"/>
  <c r="EH29" i="17"/>
  <c r="EQ38" i="17"/>
  <c r="EL33" i="17"/>
  <c r="EI30" i="17"/>
  <c r="EJ31" i="17"/>
  <c r="FB49" i="17"/>
  <c r="EC24" i="17"/>
  <c r="FJ57" i="17"/>
  <c r="EG28" i="17"/>
  <c r="EE26" i="17"/>
  <c r="EZ47" i="17"/>
  <c r="ES40" i="17"/>
  <c r="EV43" i="17"/>
  <c r="FD51" i="17"/>
  <c r="FL59" i="17"/>
  <c r="DX19" i="17"/>
  <c r="EO36" i="17"/>
  <c r="FE52" i="17"/>
  <c r="EF27" i="17"/>
  <c r="FP63" i="17"/>
  <c r="EA22" i="17"/>
  <c r="EW44" i="17"/>
  <c r="FC50" i="17"/>
  <c r="EB23" i="17"/>
  <c r="EN35" i="17"/>
  <c r="EP37" i="17"/>
  <c r="FO62" i="17"/>
  <c r="FI56" i="17"/>
  <c r="FA48" i="17"/>
  <c r="FK58" i="17"/>
  <c r="DY20" i="17"/>
  <c r="DV17" i="17"/>
  <c r="EU42" i="17"/>
  <c r="DZ21" i="17"/>
  <c r="EM34" i="17"/>
  <c r="FF53" i="17"/>
  <c r="ER39" i="17"/>
  <c r="EK32" i="17"/>
  <c r="ET41" i="17"/>
  <c r="EY46" i="17"/>
  <c r="ED25" i="17"/>
  <c r="FB24" i="17"/>
  <c r="FK33" i="17"/>
  <c r="FD26" i="17"/>
  <c r="FN36" i="17"/>
  <c r="FI31" i="17"/>
  <c r="FM35" i="17"/>
  <c r="FL34" i="17"/>
  <c r="EX20" i="17"/>
  <c r="EV18" i="17"/>
  <c r="EZ22" i="17"/>
  <c r="FE27" i="17"/>
  <c r="FH30" i="17"/>
  <c r="FG29" i="17"/>
  <c r="FJ32" i="17"/>
  <c r="FF28" i="17"/>
  <c r="EW19" i="17"/>
  <c r="EU17" i="17"/>
  <c r="ET16" i="17"/>
  <c r="FC25" i="17"/>
  <c r="EY21" i="17"/>
  <c r="FP38" i="17"/>
  <c r="FO37" i="17"/>
  <c r="FA23" i="17"/>
  <c r="FO30" i="17"/>
  <c r="FA16" i="17"/>
  <c r="FE20" i="17"/>
  <c r="FN29" i="17"/>
  <c r="FG22" i="17"/>
  <c r="FF21" i="17"/>
  <c r="FI24" i="17"/>
  <c r="FH23" i="17"/>
  <c r="FB17" i="17"/>
  <c r="FP31" i="17"/>
  <c r="FL27" i="17"/>
  <c r="FD19" i="17"/>
  <c r="FM28" i="17"/>
  <c r="FC18" i="17"/>
  <c r="FK26" i="17"/>
  <c r="FJ25" i="17"/>
  <c r="FN18" i="17"/>
  <c r="FP20" i="17"/>
  <c r="FM17" i="17"/>
  <c r="FL16" i="17"/>
  <c r="FO19" i="17"/>
  <c r="DH35" i="17"/>
  <c r="DR45" i="17"/>
  <c r="DV49" i="17"/>
  <c r="DN41" i="17"/>
  <c r="EI62" i="17"/>
  <c r="DX51" i="17"/>
  <c r="FC82" i="17"/>
  <c r="EL65" i="17"/>
  <c r="EJ63" i="17"/>
  <c r="DI36" i="17"/>
  <c r="CZ27" i="17"/>
  <c r="DM40" i="17"/>
  <c r="ED57" i="17"/>
  <c r="DK38" i="17"/>
  <c r="EC56" i="17"/>
  <c r="FJ89" i="17"/>
  <c r="EE58" i="17"/>
  <c r="DF33" i="17"/>
  <c r="DA28" i="17"/>
  <c r="DD31" i="17"/>
  <c r="FB81" i="17"/>
  <c r="CV23" i="17"/>
  <c r="CV19" i="17"/>
  <c r="CV95" i="17"/>
  <c r="CW24" i="17"/>
  <c r="FE84" i="17"/>
  <c r="FK90" i="17"/>
  <c r="EO68" i="17"/>
  <c r="DO42" i="17"/>
  <c r="EK64" i="17"/>
  <c r="DC30" i="17"/>
  <c r="EY78" i="17"/>
  <c r="FL91" i="17"/>
  <c r="CU22" i="17"/>
  <c r="FO94" i="17"/>
  <c r="EN67" i="17"/>
  <c r="EX77" i="17"/>
  <c r="DY52" i="17"/>
  <c r="DE32" i="17"/>
  <c r="CS20" i="17"/>
  <c r="FI88" i="17"/>
  <c r="FA80" i="17"/>
  <c r="EH61" i="17"/>
  <c r="EU74" i="17"/>
  <c r="DL39" i="17"/>
  <c r="CY26" i="17"/>
  <c r="FN93" i="17"/>
  <c r="ES72" i="17"/>
  <c r="ET73" i="17"/>
  <c r="EW76" i="17"/>
  <c r="EF59" i="17"/>
  <c r="EZ79" i="17"/>
  <c r="CT21" i="17"/>
  <c r="EV75" i="17"/>
  <c r="DU48" i="17"/>
  <c r="FD83" i="17"/>
  <c r="EM66" i="17"/>
  <c r="DQ44" i="17"/>
  <c r="CX25" i="17"/>
  <c r="DG34" i="17"/>
  <c r="DT47" i="17"/>
  <c r="DJ37" i="17"/>
  <c r="EF50" i="17"/>
  <c r="DH26" i="17"/>
  <c r="EX68" i="17"/>
  <c r="EV66" i="17"/>
  <c r="DT38" i="17"/>
  <c r="DV40" i="17"/>
  <c r="EU65" i="17"/>
  <c r="DJ28" i="17"/>
  <c r="DK29" i="17"/>
  <c r="DC21" i="17"/>
  <c r="DX42" i="17"/>
  <c r="EH52" i="17"/>
  <c r="EA45" i="17"/>
  <c r="EI53" i="17"/>
  <c r="FF76" i="17"/>
  <c r="EM57" i="17"/>
  <c r="DA19" i="17"/>
  <c r="EE49" i="17"/>
  <c r="DQ35" i="17"/>
  <c r="CX16" i="17"/>
  <c r="FL82" i="17"/>
  <c r="ET64" i="17"/>
  <c r="FK81" i="17"/>
  <c r="EC47" i="17"/>
  <c r="DI27" i="17"/>
  <c r="ER62" i="17"/>
  <c r="DD22" i="17"/>
  <c r="DU39" i="17"/>
  <c r="EP60" i="17"/>
  <c r="DZ44" i="17"/>
  <c r="FE75" i="17"/>
  <c r="DM31" i="17"/>
  <c r="EW67" i="17"/>
  <c r="FN84" i="17"/>
  <c r="DF24" i="17"/>
  <c r="FJ80" i="17"/>
  <c r="DO33" i="17"/>
  <c r="EB46" i="17"/>
  <c r="ES63" i="17"/>
  <c r="ED48" i="17"/>
  <c r="EL56" i="17"/>
  <c r="FC73" i="17"/>
  <c r="EJ54" i="17"/>
  <c r="DN32" i="17"/>
  <c r="DR36" i="17"/>
  <c r="DE23" i="17"/>
  <c r="EN58" i="17"/>
  <c r="CZ18" i="17"/>
  <c r="DY43" i="17"/>
  <c r="FH78" i="17"/>
  <c r="FM83" i="17"/>
  <c r="CY17" i="17"/>
  <c r="DG25" i="17"/>
  <c r="FD74" i="17"/>
  <c r="FB72" i="17"/>
  <c r="FI79" i="17"/>
  <c r="DL30" i="17"/>
  <c r="EG51" i="17"/>
  <c r="ET46" i="17"/>
  <c r="FB54" i="17"/>
  <c r="EK37" i="17"/>
  <c r="EX50" i="17"/>
  <c r="DY25" i="17"/>
  <c r="DV22" i="17"/>
  <c r="EH34" i="17"/>
  <c r="EC29" i="17"/>
  <c r="FM65" i="17"/>
  <c r="DR18" i="17"/>
  <c r="ES45" i="17"/>
  <c r="DZ26" i="17"/>
  <c r="FN66" i="17"/>
  <c r="DU21" i="17"/>
  <c r="FH60" i="17"/>
  <c r="DT20" i="17"/>
  <c r="ED30" i="17"/>
  <c r="FF58" i="17"/>
  <c r="EW49" i="17"/>
  <c r="EB28" i="17"/>
  <c r="EU47" i="17"/>
  <c r="EY51" i="17"/>
  <c r="EL38" i="17"/>
  <c r="EV48" i="17"/>
  <c r="FO67" i="17"/>
  <c r="FD56" i="17"/>
  <c r="EE31" i="17"/>
  <c r="EI35" i="17"/>
  <c r="EM39" i="17"/>
  <c r="DX24" i="17"/>
  <c r="FP68" i="17"/>
  <c r="EQ43" i="17"/>
  <c r="EF32" i="17"/>
  <c r="EZ52" i="17"/>
  <c r="EP42" i="17"/>
  <c r="FG59" i="17"/>
  <c r="EN40" i="17"/>
  <c r="DQ17" i="17"/>
  <c r="EA27" i="17"/>
  <c r="ER44" i="17"/>
  <c r="EO41" i="17"/>
  <c r="EG33" i="17"/>
  <c r="EJ36" i="17"/>
  <c r="FL64" i="17"/>
  <c r="FJ62" i="17"/>
  <c r="FE57" i="17"/>
  <c r="FK63" i="17"/>
  <c r="FC27" i="17"/>
  <c r="FE29" i="17"/>
  <c r="EV20" i="17"/>
  <c r="FL36" i="17"/>
  <c r="ET18" i="17"/>
  <c r="EY23" i="17"/>
  <c r="FP40" i="17"/>
  <c r="FN38" i="17"/>
  <c r="FI33" i="17"/>
  <c r="ER16" i="17"/>
  <c r="FD28" i="17"/>
  <c r="EX22" i="17"/>
  <c r="FK35" i="17"/>
  <c r="ES17" i="17"/>
  <c r="FO39" i="17"/>
  <c r="FG31" i="17"/>
  <c r="EZ24" i="17"/>
  <c r="FH32" i="17"/>
  <c r="FB26" i="17"/>
  <c r="EU19" i="17"/>
  <c r="FA25" i="17"/>
  <c r="FJ34" i="17"/>
  <c r="EW21" i="17"/>
  <c r="FF30" i="17"/>
  <c r="FM37" i="17"/>
  <c r="EN23" i="17"/>
  <c r="FE40" i="17"/>
  <c r="EG16" i="17"/>
  <c r="FI44" i="17"/>
  <c r="FN49" i="17"/>
  <c r="EI18" i="17"/>
  <c r="FG42" i="17"/>
  <c r="FH43" i="17"/>
  <c r="EY34" i="17"/>
  <c r="EV31" i="17"/>
  <c r="FP51" i="17"/>
  <c r="EK20" i="17"/>
  <c r="EZ35" i="17"/>
  <c r="FC38" i="17"/>
  <c r="ES28" i="17"/>
  <c r="EX33" i="17"/>
  <c r="FK46" i="17"/>
  <c r="FA36" i="17"/>
  <c r="FL47" i="17"/>
  <c r="FB37" i="17"/>
  <c r="EH17" i="17"/>
  <c r="EQ26" i="17"/>
  <c r="FD39" i="17"/>
  <c r="FO50" i="17"/>
  <c r="ER27" i="17"/>
  <c r="FM48" i="17"/>
  <c r="EO24" i="17"/>
  <c r="EL21" i="17"/>
  <c r="EP25" i="17"/>
  <c r="ET29" i="17"/>
  <c r="FF41" i="17"/>
  <c r="EM22" i="17"/>
  <c r="EJ19" i="17"/>
  <c r="EU30" i="17"/>
  <c r="EW32" i="17"/>
  <c r="FJ45" i="17"/>
  <c r="FN26" i="17"/>
  <c r="FJ22" i="17"/>
  <c r="FE17" i="17"/>
  <c r="FP28" i="17"/>
  <c r="FM25" i="17"/>
  <c r="FL24" i="17"/>
  <c r="FK23" i="17"/>
  <c r="FD16" i="17"/>
  <c r="FF18" i="17"/>
  <c r="FH20" i="17"/>
  <c r="FG19" i="17"/>
  <c r="FO27" i="17"/>
  <c r="FI21" i="17"/>
  <c r="FB28" i="17"/>
  <c r="EY25" i="17"/>
  <c r="FF32" i="17"/>
  <c r="EZ26" i="17"/>
  <c r="EV22" i="17"/>
  <c r="FA27" i="17"/>
  <c r="ER18" i="17"/>
  <c r="FN40" i="17"/>
  <c r="FJ36" i="17"/>
  <c r="FE31" i="17"/>
  <c r="EW23" i="17"/>
  <c r="FK37" i="17"/>
  <c r="EX24" i="17"/>
  <c r="ET20" i="17"/>
  <c r="FL38" i="17"/>
  <c r="FC29" i="17"/>
  <c r="FM39" i="17"/>
  <c r="FI35" i="17"/>
  <c r="FH34" i="17"/>
  <c r="EP16" i="17"/>
  <c r="FP42" i="17"/>
  <c r="FO41" i="17"/>
  <c r="FG33" i="17"/>
  <c r="FD30" i="17"/>
  <c r="ES19" i="17"/>
  <c r="EU21" i="17"/>
  <c r="EQ17" i="17"/>
  <c r="FO21" i="17"/>
  <c r="FJ16" i="17"/>
  <c r="FN20" i="17"/>
  <c r="FL18" i="17"/>
  <c r="FK17" i="17"/>
  <c r="FM19" i="17"/>
  <c r="FP22" i="17"/>
  <c r="FI66" i="17"/>
  <c r="DT25" i="17"/>
  <c r="FJ67" i="17"/>
  <c r="EP47" i="17"/>
  <c r="EZ57" i="17"/>
  <c r="DX29" i="17"/>
  <c r="EJ41" i="17"/>
  <c r="DU26" i="17"/>
  <c r="FA58" i="17"/>
  <c r="DZ31" i="17"/>
  <c r="DR23" i="17"/>
  <c r="DQ22" i="17"/>
  <c r="DN19" i="17"/>
  <c r="FF63" i="17"/>
  <c r="EO46" i="17"/>
  <c r="FC60" i="17"/>
  <c r="EI40" i="17"/>
  <c r="DK16" i="17"/>
  <c r="EN45" i="17"/>
  <c r="EU52" i="17"/>
  <c r="EQ48" i="17"/>
  <c r="FH65" i="17"/>
  <c r="DY30" i="17"/>
  <c r="DO20" i="17"/>
  <c r="FN71" i="17"/>
  <c r="EH39" i="17"/>
  <c r="EM44" i="17"/>
  <c r="FP73" i="17"/>
  <c r="EY56" i="17"/>
  <c r="DM18" i="17"/>
  <c r="EF37" i="17"/>
  <c r="EE36" i="17"/>
  <c r="FG64" i="17"/>
  <c r="EC34" i="17"/>
  <c r="ER49" i="17"/>
  <c r="EL43" i="17"/>
  <c r="EA32" i="17"/>
  <c r="EB33" i="17"/>
  <c r="FO72" i="17"/>
  <c r="FK68" i="17"/>
  <c r="FE62" i="17"/>
  <c r="ET51" i="17"/>
  <c r="EK42" i="17"/>
  <c r="ES50" i="17"/>
  <c r="DV27" i="17"/>
  <c r="DL17" i="17"/>
  <c r="ED35" i="17"/>
  <c r="EG38" i="17"/>
  <c r="DN23" i="17"/>
  <c r="FD65" i="17"/>
  <c r="DI18" i="17"/>
  <c r="FM74" i="17"/>
  <c r="EC38" i="17"/>
  <c r="EA36" i="17"/>
  <c r="EN49" i="17"/>
  <c r="FC64" i="17"/>
  <c r="DX33" i="17"/>
  <c r="FF67" i="17"/>
  <c r="FO76" i="17"/>
  <c r="DM22" i="17"/>
  <c r="EW58" i="17"/>
  <c r="EF41" i="17"/>
  <c r="ED39" i="17"/>
  <c r="EP51" i="17"/>
  <c r="FE66" i="17"/>
  <c r="DG16" i="17"/>
  <c r="DG17" i="17"/>
  <c r="DG23" i="17"/>
  <c r="DG30" i="17"/>
  <c r="DG95" i="17"/>
  <c r="DY34" i="17"/>
  <c r="DV31" i="17"/>
  <c r="FK72" i="17"/>
  <c r="EU56" i="17"/>
  <c r="EV57" i="17"/>
  <c r="EK46" i="17"/>
  <c r="DJ19" i="17"/>
  <c r="FB63" i="17"/>
  <c r="DT29" i="17"/>
  <c r="FA62" i="17"/>
  <c r="DH17" i="17"/>
  <c r="EO50" i="17"/>
  <c r="EI44" i="17"/>
  <c r="EM48" i="17"/>
  <c r="EQ52" i="17"/>
  <c r="DK20" i="17"/>
  <c r="DU30" i="17"/>
  <c r="DL21" i="17"/>
  <c r="ES54" i="17"/>
  <c r="EE40" i="17"/>
  <c r="FN75" i="17"/>
  <c r="EB37" i="17"/>
  <c r="FG68" i="17"/>
  <c r="DQ26" i="17"/>
  <c r="FL73" i="17"/>
  <c r="EH43" i="17"/>
  <c r="EG42" i="17"/>
  <c r="DR27" i="17"/>
  <c r="EJ45" i="17"/>
  <c r="FH69" i="17"/>
  <c r="DZ35" i="17"/>
  <c r="DO24" i="17"/>
  <c r="EL47" i="17"/>
  <c r="FE21" i="17"/>
  <c r="FK27" i="17"/>
  <c r="FJ26" i="17"/>
  <c r="FC19" i="17"/>
  <c r="FM29" i="17"/>
  <c r="EZ16" i="17"/>
  <c r="FN30" i="17"/>
  <c r="FL28" i="17"/>
  <c r="FG23" i="17"/>
  <c r="FI25" i="17"/>
  <c r="FH24" i="17"/>
  <c r="FP32" i="17"/>
  <c r="FD20" i="17"/>
  <c r="FF22" i="17"/>
  <c r="FA17" i="17"/>
  <c r="FB18" i="17"/>
  <c r="FO31" i="17"/>
  <c r="FN17" i="17"/>
  <c r="FM16" i="17"/>
  <c r="FP19" i="17"/>
  <c r="FO18" i="17"/>
  <c r="FN25" i="17"/>
  <c r="FI20" i="17"/>
  <c r="FJ21" i="17"/>
  <c r="FE16" i="17"/>
  <c r="FO26" i="17"/>
  <c r="FP27" i="17"/>
  <c r="FM24" i="17"/>
  <c r="FK22" i="17"/>
  <c r="FL23" i="17"/>
  <c r="FF17" i="17"/>
  <c r="FH19" i="17"/>
  <c r="FG18" i="17"/>
  <c r="EN34" i="17"/>
  <c r="EU41" i="17"/>
  <c r="EE25" i="17"/>
  <c r="FE51" i="17"/>
  <c r="EA21" i="17"/>
  <c r="ED24" i="17"/>
  <c r="DV16" i="17"/>
  <c r="FP62" i="17"/>
  <c r="ES39" i="17"/>
  <c r="FF52" i="17"/>
  <c r="EG27" i="17"/>
  <c r="EY45" i="17"/>
  <c r="EZ46" i="17"/>
  <c r="ER38" i="17"/>
  <c r="EV42" i="17"/>
  <c r="EK31" i="17"/>
  <c r="EL32" i="17"/>
  <c r="EX44" i="17"/>
  <c r="EI29" i="17"/>
  <c r="EM33" i="17"/>
  <c r="EH28" i="17"/>
  <c r="DX18" i="17"/>
  <c r="EQ37" i="17"/>
  <c r="EJ30" i="17"/>
  <c r="EB22" i="17"/>
  <c r="EW43" i="17"/>
  <c r="DY19" i="17"/>
  <c r="EF26" i="17"/>
  <c r="FK57" i="17"/>
  <c r="FL58" i="17"/>
  <c r="EO35" i="17"/>
  <c r="FJ56" i="17"/>
  <c r="FB48" i="17"/>
  <c r="FD50" i="17"/>
  <c r="FC49" i="17"/>
  <c r="EC23" i="17"/>
  <c r="DZ20" i="17"/>
  <c r="FA47" i="17"/>
  <c r="FG53" i="17"/>
  <c r="EP36" i="17"/>
  <c r="ET40" i="17"/>
  <c r="EG49" i="17"/>
  <c r="FN82" i="17"/>
  <c r="FJ78" i="17"/>
  <c r="FK79" i="17"/>
  <c r="CZ16" i="17"/>
  <c r="FL80" i="17"/>
  <c r="FC71" i="17"/>
  <c r="ED46" i="17"/>
  <c r="EQ59" i="17"/>
  <c r="EX66" i="17"/>
  <c r="DV38" i="17"/>
  <c r="FD72" i="17"/>
  <c r="EP58" i="17"/>
  <c r="DF22" i="17"/>
  <c r="FH76" i="17"/>
  <c r="EI51" i="17"/>
  <c r="FM81" i="17"/>
  <c r="DC19" i="17"/>
  <c r="DR34" i="17"/>
  <c r="DI25" i="17"/>
  <c r="DA17" i="17"/>
  <c r="FF74" i="17"/>
  <c r="DL28" i="17"/>
  <c r="EB44" i="17"/>
  <c r="EN56" i="17"/>
  <c r="EO57" i="17"/>
  <c r="DU37" i="17"/>
  <c r="FO83" i="17"/>
  <c r="EY67" i="17"/>
  <c r="EA43" i="17"/>
  <c r="DN30" i="17"/>
  <c r="DY41" i="17"/>
  <c r="DZ42" i="17"/>
  <c r="FE73" i="17"/>
  <c r="DX40" i="17"/>
  <c r="EV64" i="17"/>
  <c r="FG75" i="17"/>
  <c r="EH50" i="17"/>
  <c r="EZ68" i="17"/>
  <c r="EC45" i="17"/>
  <c r="EU63" i="17"/>
  <c r="EE47" i="17"/>
  <c r="DH24" i="17"/>
  <c r="DE21" i="17"/>
  <c r="EW65" i="17"/>
  <c r="EJ52" i="17"/>
  <c r="FP84" i="17"/>
  <c r="DO31" i="17"/>
  <c r="DD20" i="17"/>
  <c r="DT36" i="17"/>
  <c r="DM29" i="17"/>
  <c r="DK27" i="17"/>
  <c r="ET62" i="17"/>
  <c r="EF48" i="17"/>
  <c r="DJ26" i="17"/>
  <c r="DQ33" i="17"/>
  <c r="EV54" i="17"/>
  <c r="ES51" i="17"/>
  <c r="DR24" i="17"/>
  <c r="DJ16" i="17"/>
  <c r="DZ32" i="17"/>
  <c r="EQ49" i="17"/>
  <c r="EM45" i="17"/>
  <c r="FJ68" i="17"/>
  <c r="EX56" i="17"/>
  <c r="EJ42" i="17"/>
  <c r="EE37" i="17"/>
  <c r="DU27" i="17"/>
  <c r="DY31" i="17"/>
  <c r="DX30" i="17"/>
  <c r="FP74" i="17"/>
  <c r="EU53" i="17"/>
  <c r="EG39" i="17"/>
  <c r="ER50" i="17"/>
  <c r="DO21" i="17"/>
  <c r="DQ23" i="17"/>
  <c r="EH40" i="17"/>
  <c r="DL18" i="17"/>
  <c r="EB34" i="17"/>
  <c r="EL44" i="17"/>
  <c r="FA59" i="17"/>
  <c r="FD62" i="17"/>
  <c r="DT26" i="17"/>
  <c r="EA33" i="17"/>
  <c r="FO73" i="17"/>
  <c r="EI41" i="17"/>
  <c r="EP48" i="17"/>
  <c r="DN20" i="17"/>
  <c r="FH66" i="17"/>
  <c r="ET52" i="17"/>
  <c r="FI67" i="17"/>
  <c r="FF64" i="17"/>
  <c r="FN72" i="17"/>
  <c r="DM19" i="17"/>
  <c r="DK17" i="17"/>
  <c r="EZ58" i="17"/>
  <c r="EC35" i="17"/>
  <c r="EY57" i="17"/>
  <c r="EK43" i="17"/>
  <c r="EO47" i="17"/>
  <c r="EN46" i="17"/>
  <c r="DV28" i="17"/>
  <c r="FE63" i="17"/>
  <c r="ED36" i="17"/>
  <c r="FG65" i="17"/>
  <c r="EF38" i="17"/>
  <c r="DM23" i="17"/>
  <c r="EY61" i="17"/>
  <c r="EC39" i="17"/>
  <c r="ED40" i="17"/>
  <c r="EN50" i="17"/>
  <c r="FE67" i="17"/>
  <c r="DF16" i="17"/>
  <c r="DV32" i="17"/>
  <c r="FA63" i="17"/>
  <c r="FK73" i="17"/>
  <c r="EL48" i="17"/>
  <c r="EI45" i="17"/>
  <c r="FC65" i="17"/>
  <c r="EU57" i="17"/>
  <c r="ET56" i="17"/>
  <c r="EA37" i="17"/>
  <c r="EF42" i="17"/>
  <c r="EV58" i="17"/>
  <c r="EP52" i="17"/>
  <c r="DU31" i="17"/>
  <c r="DX34" i="17"/>
  <c r="DO25" i="17"/>
  <c r="EE41" i="17"/>
  <c r="DI19" i="17"/>
  <c r="DR28" i="17"/>
  <c r="EM49" i="17"/>
  <c r="FG69" i="17"/>
  <c r="DN24" i="17"/>
  <c r="FM75" i="17"/>
  <c r="EZ62" i="17"/>
  <c r="FB64" i="17"/>
  <c r="DK21" i="17"/>
  <c r="DJ20" i="17"/>
  <c r="DZ36" i="17"/>
  <c r="DT30" i="17"/>
  <c r="EK47" i="17"/>
  <c r="DY35" i="17"/>
  <c r="EO51" i="17"/>
  <c r="FJ72" i="17"/>
  <c r="EB38" i="17"/>
  <c r="EJ46" i="17"/>
  <c r="FI71" i="17"/>
  <c r="FL74" i="17"/>
  <c r="DQ27" i="17"/>
  <c r="FN76" i="17"/>
  <c r="DL22" i="17"/>
  <c r="FD66" i="17"/>
  <c r="EH44" i="17"/>
  <c r="ER54" i="17"/>
  <c r="DH18" i="17"/>
  <c r="EG43" i="17"/>
  <c r="FF68" i="17"/>
  <c r="FP78" i="17"/>
  <c r="FE23" i="17"/>
  <c r="FN32" i="17"/>
  <c r="FH26" i="17"/>
  <c r="FL30" i="17"/>
  <c r="FM31" i="17"/>
  <c r="FF24" i="17"/>
  <c r="FB20" i="17"/>
  <c r="FK29" i="17"/>
  <c r="FG25" i="17"/>
  <c r="EX16" i="17"/>
  <c r="FC21" i="17"/>
  <c r="EY17" i="17"/>
  <c r="FO33" i="17"/>
  <c r="FD22" i="17"/>
  <c r="FP34" i="17"/>
  <c r="EZ18" i="17"/>
  <c r="FA19" i="17"/>
  <c r="FJ28" i="17"/>
  <c r="FI27" i="17"/>
  <c r="EQ20" i="17"/>
  <c r="EV25" i="17"/>
  <c r="EN17" i="17"/>
  <c r="EW26" i="17"/>
  <c r="FN43" i="17"/>
  <c r="FG36" i="17"/>
  <c r="FE34" i="17"/>
  <c r="FB31" i="17"/>
  <c r="FJ39" i="17"/>
  <c r="EO18" i="17"/>
  <c r="FI38" i="17"/>
  <c r="FP45" i="17"/>
  <c r="FD33" i="17"/>
  <c r="EU24" i="17"/>
  <c r="EX27" i="17"/>
  <c r="FK40" i="17"/>
  <c r="FF35" i="17"/>
  <c r="FO44" i="17"/>
  <c r="EY28" i="17"/>
  <c r="EZ29" i="17"/>
  <c r="ES22" i="17"/>
  <c r="EM16" i="17"/>
  <c r="FM42" i="17"/>
  <c r="EP19" i="17"/>
  <c r="FC32" i="17"/>
  <c r="FH37" i="17"/>
  <c r="FA30" i="17"/>
  <c r="ER21" i="17"/>
  <c r="ET23" i="17"/>
  <c r="FL41" i="17"/>
  <c r="FF81" i="17"/>
  <c r="EX73" i="17"/>
  <c r="DT43" i="17"/>
  <c r="CW20" i="17"/>
  <c r="EM62" i="17"/>
  <c r="DO38" i="17"/>
  <c r="CS16" i="17"/>
  <c r="CS95" i="17"/>
  <c r="FM88" i="17"/>
  <c r="CZ23" i="17"/>
  <c r="CX21" i="17"/>
  <c r="FO90" i="17"/>
  <c r="DD27" i="17"/>
  <c r="FA76" i="17"/>
  <c r="EH57" i="17"/>
  <c r="DA24" i="17"/>
  <c r="DM36" i="17"/>
  <c r="EG56" i="17"/>
  <c r="DX47" i="17"/>
  <c r="DK34" i="17"/>
  <c r="DY48" i="17"/>
  <c r="DU44" i="17"/>
  <c r="FH83" i="17"/>
  <c r="EJ59" i="17"/>
  <c r="EC52" i="17"/>
  <c r="EQ66" i="17"/>
  <c r="EO64" i="17"/>
  <c r="DH31" i="17"/>
  <c r="FE80" i="17"/>
  <c r="CY22" i="17"/>
  <c r="EP65" i="17"/>
  <c r="CU18" i="17"/>
  <c r="FG82" i="17"/>
  <c r="DL35" i="17"/>
  <c r="EB51" i="17"/>
  <c r="EA50" i="17"/>
  <c r="EN63" i="17"/>
  <c r="DV45" i="17"/>
  <c r="FL87" i="17"/>
  <c r="DN37" i="17"/>
  <c r="EZ75" i="17"/>
  <c r="FP91" i="17"/>
  <c r="DQ40" i="17"/>
  <c r="DC26" i="17"/>
  <c r="FI84" i="17"/>
  <c r="EW72" i="17"/>
  <c r="DF29" i="17"/>
  <c r="EY74" i="17"/>
  <c r="FC78" i="17"/>
  <c r="DJ33" i="17"/>
  <c r="ES68" i="17"/>
  <c r="DZ49" i="17"/>
  <c r="FN89" i="17"/>
  <c r="ER67" i="17"/>
  <c r="DR41" i="17"/>
  <c r="DI32" i="17"/>
  <c r="CT17" i="17"/>
  <c r="EL61" i="17"/>
  <c r="EI58" i="17"/>
  <c r="EE54" i="17"/>
  <c r="FD79" i="17"/>
  <c r="DE28" i="17"/>
  <c r="EQ211" i="10"/>
  <c r="DY111" i="10"/>
  <c r="FU11" i="10"/>
  <c r="AT198" i="10"/>
  <c r="DT295" i="17"/>
  <c r="DC295" i="17"/>
  <c r="CW295" i="17"/>
  <c r="AE131" i="14"/>
  <c r="AI131" i="14"/>
  <c r="DD195" i="17"/>
  <c r="DE195" i="17"/>
  <c r="AE114" i="14"/>
  <c r="AI114" i="14"/>
  <c r="CP97" i="17"/>
  <c r="CP98" i="17"/>
  <c r="CP99" i="17"/>
  <c r="D114" i="14"/>
  <c r="AD113" i="14"/>
  <c r="AD120" i="14"/>
  <c r="M109" i="10"/>
  <c r="M209" i="10"/>
  <c r="DZ198" i="10"/>
  <c r="E15" i="11"/>
  <c r="E115" i="11"/>
  <c r="M110" i="10"/>
  <c r="M210" i="10"/>
  <c r="E215" i="11"/>
  <c r="M10" i="10"/>
  <c r="M9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AE128" i="14"/>
  <c r="AI128" i="14"/>
  <c r="AH126" i="14"/>
  <c r="AD140" i="14"/>
  <c r="M111" i="10"/>
  <c r="D115" i="11"/>
  <c r="FT11" i="10"/>
  <c r="M11" i="10"/>
  <c r="D15" i="11"/>
  <c r="M211" i="10"/>
  <c r="D215" i="11"/>
  <c r="BE94" i="9"/>
  <c r="BC94" i="9"/>
  <c r="BE93" i="9"/>
  <c r="BC93" i="9"/>
  <c r="BE92" i="9"/>
  <c r="BC92" i="9"/>
  <c r="BE91" i="9"/>
  <c r="BC91" i="9"/>
  <c r="BE90" i="9"/>
  <c r="BC90" i="9"/>
  <c r="BE89" i="9"/>
  <c r="BC89" i="9"/>
  <c r="BE88" i="9"/>
  <c r="BC88" i="9"/>
  <c r="BE87" i="9"/>
  <c r="BC87" i="9"/>
  <c r="BE86" i="9"/>
  <c r="BC86" i="9"/>
  <c r="BE85" i="9"/>
  <c r="BC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BF90" i="9"/>
  <c r="BF93" i="9"/>
  <c r="BF89" i="9"/>
  <c r="BF85" i="9"/>
  <c r="BF92" i="9"/>
  <c r="BF88" i="9"/>
  <c r="BF87" i="9"/>
  <c r="BF86" i="9"/>
  <c r="BF94" i="9"/>
  <c r="BF91" i="9"/>
  <c r="BD210" i="17"/>
  <c r="AC210" i="17"/>
  <c r="AI210" i="17"/>
  <c r="AS210" i="17"/>
  <c r="BB210" i="17"/>
  <c r="J210" i="17"/>
  <c r="O210" i="17"/>
  <c r="BE210" i="17"/>
  <c r="AY210" i="17"/>
  <c r="AK210" i="17"/>
  <c r="X210" i="17"/>
  <c r="R210" i="17"/>
  <c r="W210" i="17"/>
  <c r="AL210" i="17"/>
  <c r="AZ210" i="17"/>
  <c r="U210" i="17"/>
  <c r="AF210" i="17"/>
  <c r="AX210" i="17"/>
  <c r="N210" i="17"/>
  <c r="AV210" i="17"/>
  <c r="AP210" i="17"/>
  <c r="AM210" i="17"/>
  <c r="AR210" i="17"/>
  <c r="AT210" i="17"/>
  <c r="AG210" i="17"/>
  <c r="L210" i="17"/>
  <c r="AE210" i="17"/>
  <c r="P210" i="17"/>
  <c r="K210" i="17"/>
  <c r="AB210" i="17"/>
  <c r="V210" i="17"/>
  <c r="I210" i="17"/>
  <c r="AA210" i="17"/>
  <c r="AO210" i="17"/>
  <c r="Q210" i="17"/>
  <c r="AW210" i="17"/>
  <c r="AQ210" i="17"/>
  <c r="Z210" i="17"/>
  <c r="BA210" i="17"/>
  <c r="AH210" i="17"/>
  <c r="T210" i="17"/>
  <c r="AN210" i="17"/>
  <c r="AI110" i="17"/>
  <c r="V110" i="17"/>
  <c r="O110" i="17"/>
  <c r="AC110" i="17"/>
  <c r="U110" i="17"/>
  <c r="AF110" i="17"/>
  <c r="M110" i="17"/>
  <c r="AK110" i="17"/>
  <c r="I110" i="17"/>
  <c r="Z110" i="17"/>
  <c r="AH110" i="17"/>
  <c r="AE110" i="17"/>
  <c r="BE84" i="9"/>
  <c r="BC84" i="9"/>
  <c r="BE83" i="9"/>
  <c r="BC83" i="9"/>
  <c r="BE82" i="9"/>
  <c r="BC82" i="9"/>
  <c r="BE81" i="9"/>
  <c r="BC81" i="9"/>
  <c r="BE80" i="9"/>
  <c r="BC80" i="9"/>
  <c r="BE79" i="9"/>
  <c r="BC79" i="9"/>
  <c r="BE78" i="9"/>
  <c r="BC78" i="9"/>
  <c r="BE77" i="9"/>
  <c r="BC77" i="9"/>
  <c r="BE76" i="9"/>
  <c r="BC76" i="9"/>
  <c r="BE75" i="9"/>
  <c r="BC75" i="9"/>
  <c r="BE74" i="9"/>
  <c r="BC74" i="9"/>
  <c r="BE73" i="9"/>
  <c r="BC73" i="9"/>
  <c r="BE72" i="9"/>
  <c r="BC72" i="9"/>
  <c r="BE71" i="9"/>
  <c r="BC71" i="9"/>
  <c r="BE70" i="9"/>
  <c r="BC70" i="9"/>
  <c r="BE69" i="9"/>
  <c r="BC69" i="9"/>
  <c r="BE68" i="9"/>
  <c r="BC68" i="9"/>
  <c r="BE67" i="9"/>
  <c r="BC67" i="9"/>
  <c r="BE66" i="9"/>
  <c r="BC66" i="9"/>
  <c r="BE65" i="9"/>
  <c r="BC65" i="9"/>
  <c r="BE64" i="9"/>
  <c r="BC64" i="9"/>
  <c r="BE63" i="9"/>
  <c r="BC63" i="9"/>
  <c r="BE62" i="9"/>
  <c r="BC62" i="9"/>
  <c r="BE61" i="9"/>
  <c r="BC61" i="9"/>
  <c r="BE60" i="9"/>
  <c r="BC60" i="9"/>
  <c r="BE59" i="9"/>
  <c r="BC59" i="9"/>
  <c r="BE58" i="9"/>
  <c r="BC58" i="9"/>
  <c r="BE57" i="9"/>
  <c r="BC57" i="9"/>
  <c r="BE56" i="9"/>
  <c r="BC56" i="9"/>
  <c r="BE55" i="9"/>
  <c r="BC55" i="9"/>
  <c r="BE54" i="9"/>
  <c r="BC54" i="9"/>
  <c r="BE53" i="9"/>
  <c r="BC53" i="9"/>
  <c r="BE52" i="9"/>
  <c r="BC52" i="9"/>
  <c r="BE51" i="9"/>
  <c r="BC51" i="9"/>
  <c r="BE50" i="9"/>
  <c r="BC50" i="9"/>
  <c r="BE49" i="9"/>
  <c r="BC49" i="9"/>
  <c r="BE48" i="9"/>
  <c r="BC48" i="9"/>
  <c r="BE47" i="9"/>
  <c r="BC47" i="9"/>
  <c r="BE46" i="9"/>
  <c r="BC46" i="9"/>
  <c r="BE45" i="9"/>
  <c r="BC45" i="9"/>
  <c r="BE44" i="9"/>
  <c r="BC44" i="9"/>
  <c r="BE43" i="9"/>
  <c r="BC43" i="9"/>
  <c r="BE42" i="9"/>
  <c r="BC42" i="9"/>
  <c r="BE41" i="9"/>
  <c r="BC41" i="9"/>
  <c r="BE40" i="9"/>
  <c r="BC40" i="9"/>
  <c r="BE39" i="9"/>
  <c r="BC39" i="9"/>
  <c r="BE38" i="9"/>
  <c r="BC38" i="9"/>
  <c r="BE37" i="9"/>
  <c r="BC37" i="9"/>
  <c r="BE36" i="9"/>
  <c r="BC36" i="9"/>
  <c r="BE35" i="9"/>
  <c r="BC35" i="9"/>
  <c r="BE34" i="9"/>
  <c r="BC34" i="9"/>
  <c r="BE33" i="9"/>
  <c r="BC33" i="9"/>
  <c r="BE32" i="9"/>
  <c r="BC32" i="9"/>
  <c r="BE31" i="9"/>
  <c r="BC31" i="9"/>
  <c r="BE30" i="9"/>
  <c r="BC30" i="9"/>
  <c r="BE29" i="9"/>
  <c r="BC29" i="9"/>
  <c r="BE28" i="9"/>
  <c r="BC28" i="9"/>
  <c r="BE27" i="9"/>
  <c r="BC27" i="9"/>
  <c r="BE26" i="9"/>
  <c r="BC26" i="9"/>
  <c r="BE25" i="9"/>
  <c r="BC25" i="9"/>
  <c r="BE24" i="9"/>
  <c r="BC24" i="9"/>
  <c r="BE23" i="9"/>
  <c r="BC23" i="9"/>
  <c r="BE22" i="9"/>
  <c r="BC22" i="9"/>
  <c r="BE21" i="9"/>
  <c r="BC21" i="9"/>
  <c r="BE20" i="9"/>
  <c r="BC20" i="9"/>
  <c r="BE19" i="9"/>
  <c r="BC19" i="9"/>
  <c r="BE18" i="9"/>
  <c r="BC18" i="9"/>
  <c r="BE17" i="9"/>
  <c r="BC17" i="9"/>
  <c r="BE16" i="9"/>
  <c r="BC16" i="9"/>
  <c r="BE15" i="9"/>
  <c r="BD15" i="9"/>
  <c r="BC15" i="9"/>
  <c r="BE14" i="9"/>
  <c r="BC14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CI287" i="17"/>
  <c r="CJ288" i="17"/>
  <c r="CI256" i="17"/>
  <c r="CJ257" i="17"/>
  <c r="CI259" i="17"/>
  <c r="CJ260" i="17"/>
  <c r="CI264" i="17"/>
  <c r="CJ265" i="17"/>
  <c r="CI278" i="17"/>
  <c r="CJ279" i="17"/>
  <c r="CI263" i="17"/>
  <c r="CJ264" i="17"/>
  <c r="CI282" i="17"/>
  <c r="CJ283" i="17"/>
  <c r="CI273" i="17"/>
  <c r="CJ274" i="17"/>
  <c r="CJ261" i="17"/>
  <c r="CI260" i="17"/>
  <c r="CJ291" i="17"/>
  <c r="CI252" i="17"/>
  <c r="CJ253" i="17"/>
  <c r="CI280" i="17"/>
  <c r="CJ281" i="17"/>
  <c r="CI289" i="17"/>
  <c r="CJ270" i="17"/>
  <c r="CI269" i="17"/>
  <c r="CI258" i="17"/>
  <c r="CJ259" i="17"/>
  <c r="CI261" i="17"/>
  <c r="CJ262" i="17"/>
  <c r="CI267" i="17"/>
  <c r="CJ268" i="17"/>
  <c r="M210" i="17"/>
  <c r="AJ210" i="17"/>
  <c r="AF12" i="14"/>
  <c r="AJ12" i="14"/>
  <c r="CI283" i="17"/>
  <c r="CJ284" i="17"/>
  <c r="CJ248" i="17"/>
  <c r="CI247" i="17"/>
  <c r="BC210" i="17"/>
  <c r="CJ278" i="17"/>
  <c r="CI277" i="17"/>
  <c r="CI292" i="17"/>
  <c r="CJ293" i="17"/>
  <c r="CI266" i="17"/>
  <c r="CJ267" i="17"/>
  <c r="CI275" i="17"/>
  <c r="CJ276" i="17"/>
  <c r="Y210" i="17"/>
  <c r="CI270" i="17"/>
  <c r="CJ271" i="17"/>
  <c r="CJ256" i="17"/>
  <c r="CI255" i="17"/>
  <c r="AU210" i="17"/>
  <c r="CJ294" i="17"/>
  <c r="CI293" i="17"/>
  <c r="CJ272" i="17"/>
  <c r="CI271" i="17"/>
  <c r="CI262" i="17"/>
  <c r="CJ263" i="17"/>
  <c r="CI272" i="17"/>
  <c r="CJ273" i="17"/>
  <c r="CI281" i="17"/>
  <c r="CJ282" i="17"/>
  <c r="CI253" i="17"/>
  <c r="CJ254" i="17"/>
  <c r="CI250" i="17"/>
  <c r="CJ251" i="17"/>
  <c r="CI248" i="17"/>
  <c r="CJ249" i="17"/>
  <c r="CJ252" i="17"/>
  <c r="CI251" i="17"/>
  <c r="CJ289" i="17"/>
  <c r="CI288" i="17"/>
  <c r="CI286" i="17"/>
  <c r="CJ287" i="17"/>
  <c r="S210" i="17"/>
  <c r="CI284" i="17"/>
  <c r="CJ285" i="17"/>
  <c r="CJ277" i="17"/>
  <c r="CI276" i="17"/>
  <c r="CJ266" i="17"/>
  <c r="CI265" i="17"/>
  <c r="CI254" i="17"/>
  <c r="CJ255" i="17"/>
  <c r="CI294" i="17"/>
  <c r="AD210" i="17"/>
  <c r="AS131" i="17"/>
  <c r="CJ174" i="17"/>
  <c r="AU133" i="17"/>
  <c r="BW161" i="17"/>
  <c r="BV160" i="17"/>
  <c r="BZ164" i="17"/>
  <c r="BK149" i="17"/>
  <c r="AY137" i="17"/>
  <c r="BA139" i="17"/>
  <c r="AQ129" i="17"/>
  <c r="CB166" i="17"/>
  <c r="AP128" i="17"/>
  <c r="BB140" i="17"/>
  <c r="CF170" i="17"/>
  <c r="BE143" i="17"/>
  <c r="AZ138" i="17"/>
  <c r="BG145" i="17"/>
  <c r="BN152" i="17"/>
  <c r="AV134" i="17"/>
  <c r="BL150" i="17"/>
  <c r="BS157" i="17"/>
  <c r="BF144" i="17"/>
  <c r="AW135" i="17"/>
  <c r="BJ148" i="17"/>
  <c r="BY163" i="17"/>
  <c r="BC141" i="17"/>
  <c r="BX162" i="17"/>
  <c r="BQ155" i="17"/>
  <c r="CH172" i="17"/>
  <c r="BT158" i="17"/>
  <c r="CG171" i="17"/>
  <c r="BD142" i="17"/>
  <c r="CD168" i="17"/>
  <c r="BI147" i="17"/>
  <c r="BU159" i="17"/>
  <c r="CI173" i="17"/>
  <c r="AX136" i="17"/>
  <c r="CC167" i="17"/>
  <c r="BO153" i="17"/>
  <c r="AR130" i="17"/>
  <c r="BH146" i="17"/>
  <c r="J110" i="17"/>
  <c r="T110" i="17"/>
  <c r="BQ157" i="17"/>
  <c r="BT160" i="17"/>
  <c r="CJ176" i="17"/>
  <c r="BD144" i="17"/>
  <c r="BZ166" i="17"/>
  <c r="AX138" i="17"/>
  <c r="AZ140" i="17"/>
  <c r="BL152" i="17"/>
  <c r="BF146" i="17"/>
  <c r="CE171" i="17"/>
  <c r="BY165" i="17"/>
  <c r="AS133" i="17"/>
  <c r="CG173" i="17"/>
  <c r="BJ150" i="17"/>
  <c r="AR132" i="17"/>
  <c r="BG147" i="17"/>
  <c r="AQ131" i="17"/>
  <c r="BB142" i="17"/>
  <c r="BV162" i="17"/>
  <c r="CB168" i="17"/>
  <c r="BC143" i="17"/>
  <c r="BS159" i="17"/>
  <c r="AW137" i="17"/>
  <c r="CI175" i="17"/>
  <c r="CC169" i="17"/>
  <c r="BA141" i="17"/>
  <c r="AU135" i="17"/>
  <c r="CH174" i="17"/>
  <c r="BE145" i="17"/>
  <c r="BH148" i="17"/>
  <c r="BR158" i="17"/>
  <c r="AV136" i="17"/>
  <c r="BO155" i="17"/>
  <c r="CA167" i="17"/>
  <c r="AY139" i="17"/>
  <c r="BI149" i="17"/>
  <c r="AP130" i="17"/>
  <c r="CD170" i="17"/>
  <c r="CF172" i="17"/>
  <c r="BW163" i="17"/>
  <c r="BM153" i="17"/>
  <c r="BX164" i="17"/>
  <c r="BP156" i="17"/>
  <c r="AS128" i="17"/>
  <c r="BA136" i="17"/>
  <c r="BW158" i="17"/>
  <c r="AU130" i="17"/>
  <c r="CA162" i="17"/>
  <c r="BF141" i="17"/>
  <c r="CJ171" i="17"/>
  <c r="AW132" i="17"/>
  <c r="AP125" i="17"/>
  <c r="CF167" i="17"/>
  <c r="BM148" i="17"/>
  <c r="AR127" i="17"/>
  <c r="BE140" i="17"/>
  <c r="BB137" i="17"/>
  <c r="BO150" i="17"/>
  <c r="CE166" i="17"/>
  <c r="CG168" i="17"/>
  <c r="AX133" i="17"/>
  <c r="AY134" i="17"/>
  <c r="BU156" i="17"/>
  <c r="AQ126" i="17"/>
  <c r="BH143" i="17"/>
  <c r="CC164" i="17"/>
  <c r="CI170" i="17"/>
  <c r="BK146" i="17"/>
  <c r="BX159" i="17"/>
  <c r="BY160" i="17"/>
  <c r="BL147" i="17"/>
  <c r="BN149" i="17"/>
  <c r="AZ135" i="17"/>
  <c r="BJ145" i="17"/>
  <c r="BV157" i="17"/>
  <c r="BI144" i="17"/>
  <c r="CB163" i="17"/>
  <c r="BT155" i="17"/>
  <c r="BD139" i="17"/>
  <c r="BQ152" i="17"/>
  <c r="BG142" i="17"/>
  <c r="BR153" i="17"/>
  <c r="AV131" i="17"/>
  <c r="BC138" i="17"/>
  <c r="CH194" i="17"/>
  <c r="BH168" i="17"/>
  <c r="BV182" i="17"/>
  <c r="AZ160" i="17"/>
  <c r="BZ186" i="17"/>
  <c r="BB162" i="17"/>
  <c r="BN174" i="17"/>
  <c r="BG167" i="17"/>
  <c r="CB188" i="17"/>
  <c r="CD190" i="17"/>
  <c r="BL172" i="17"/>
  <c r="AW157" i="17"/>
  <c r="CG193" i="17"/>
  <c r="BU181" i="17"/>
  <c r="AR152" i="17"/>
  <c r="CE191" i="17"/>
  <c r="BQ177" i="17"/>
  <c r="AQ151" i="17"/>
  <c r="BM173" i="17"/>
  <c r="BO175" i="17"/>
  <c r="BF166" i="17"/>
  <c r="AS153" i="17"/>
  <c r="BK171" i="17"/>
  <c r="H116" i="17"/>
  <c r="H195" i="17"/>
  <c r="AE12" i="14"/>
  <c r="AI12" i="14"/>
  <c r="BI169" i="17"/>
  <c r="CA187" i="17"/>
  <c r="BC163" i="17"/>
  <c r="BS179" i="17"/>
  <c r="AP150" i="17"/>
  <c r="BY185" i="17"/>
  <c r="AX158" i="17"/>
  <c r="AY159" i="17"/>
  <c r="BD164" i="17"/>
  <c r="BW183" i="17"/>
  <c r="BT180" i="17"/>
  <c r="BJ170" i="17"/>
  <c r="AU155" i="17"/>
  <c r="AG110" i="17"/>
  <c r="AL110" i="17"/>
  <c r="BJ164" i="17"/>
  <c r="AR146" i="17"/>
  <c r="BE159" i="17"/>
  <c r="BQ171" i="17"/>
  <c r="BY179" i="17"/>
  <c r="BD158" i="17"/>
  <c r="AX152" i="17"/>
  <c r="CJ190" i="17"/>
  <c r="CG187" i="17"/>
  <c r="BG161" i="17"/>
  <c r="BC157" i="17"/>
  <c r="BL166" i="17"/>
  <c r="CH188" i="17"/>
  <c r="BW177" i="17"/>
  <c r="BF160" i="17"/>
  <c r="AV150" i="17"/>
  <c r="BU175" i="17"/>
  <c r="BZ180" i="17"/>
  <c r="CB182" i="17"/>
  <c r="BR172" i="17"/>
  <c r="CC183" i="17"/>
  <c r="BT174" i="17"/>
  <c r="BI163" i="17"/>
  <c r="BP170" i="17"/>
  <c r="BA155" i="17"/>
  <c r="CE185" i="17"/>
  <c r="BM167" i="17"/>
  <c r="BN168" i="17"/>
  <c r="AZ154" i="17"/>
  <c r="AQ145" i="17"/>
  <c r="CA181" i="17"/>
  <c r="BS173" i="17"/>
  <c r="BH162" i="17"/>
  <c r="CF186" i="17"/>
  <c r="AS147" i="17"/>
  <c r="AY153" i="17"/>
  <c r="AP144" i="17"/>
  <c r="AU149" i="17"/>
  <c r="AJ110" i="17"/>
  <c r="AM110" i="17"/>
  <c r="N110" i="17"/>
  <c r="P110" i="17"/>
  <c r="AA110" i="17"/>
  <c r="CI182" i="17"/>
  <c r="CF179" i="17"/>
  <c r="BA148" i="17"/>
  <c r="BL159" i="17"/>
  <c r="AU142" i="17"/>
  <c r="CC176" i="17"/>
  <c r="BJ157" i="17"/>
  <c r="CJ183" i="17"/>
  <c r="AW144" i="17"/>
  <c r="AR139" i="17"/>
  <c r="BB149" i="17"/>
  <c r="CA174" i="17"/>
  <c r="BP163" i="17"/>
  <c r="AQ138" i="17"/>
  <c r="CD177" i="17"/>
  <c r="BO162" i="17"/>
  <c r="BQ164" i="17"/>
  <c r="CB175" i="17"/>
  <c r="BK158" i="17"/>
  <c r="AS140" i="17"/>
  <c r="BT167" i="17"/>
  <c r="BS166" i="17"/>
  <c r="BU168" i="17"/>
  <c r="AP137" i="17"/>
  <c r="BN161" i="17"/>
  <c r="CH181" i="17"/>
  <c r="AZ147" i="17"/>
  <c r="BY172" i="17"/>
  <c r="AY146" i="17"/>
  <c r="CG180" i="17"/>
  <c r="BC150" i="17"/>
  <c r="AV143" i="17"/>
  <c r="BH155" i="17"/>
  <c r="BW170" i="17"/>
  <c r="BF153" i="17"/>
  <c r="BM160" i="17"/>
  <c r="BE152" i="17"/>
  <c r="BX171" i="17"/>
  <c r="BZ173" i="17"/>
  <c r="AX145" i="17"/>
  <c r="R110" i="17"/>
  <c r="BQ145" i="17"/>
  <c r="BH136" i="17"/>
  <c r="BC131" i="17"/>
  <c r="AQ119" i="17"/>
  <c r="BV150" i="17"/>
  <c r="CH162" i="17"/>
  <c r="CE159" i="17"/>
  <c r="BP144" i="17"/>
  <c r="BO143" i="17"/>
  <c r="AP118" i="17"/>
  <c r="BI137" i="17"/>
  <c r="BY153" i="17"/>
  <c r="CF160" i="17"/>
  <c r="BJ138" i="17"/>
  <c r="BX152" i="17"/>
  <c r="AW125" i="17"/>
  <c r="AS121" i="17"/>
  <c r="AX126" i="17"/>
  <c r="CA155" i="17"/>
  <c r="BS147" i="17"/>
  <c r="BL140" i="17"/>
  <c r="BA129" i="17"/>
  <c r="BN142" i="17"/>
  <c r="BM141" i="17"/>
  <c r="BU149" i="17"/>
  <c r="AU123" i="17"/>
  <c r="CD158" i="17"/>
  <c r="CI163" i="17"/>
  <c r="CC157" i="17"/>
  <c r="AV124" i="17"/>
  <c r="BR146" i="17"/>
  <c r="BD132" i="17"/>
  <c r="CJ164" i="17"/>
  <c r="BK139" i="17"/>
  <c r="BF134" i="17"/>
  <c r="AZ128" i="17"/>
  <c r="CG161" i="17"/>
  <c r="AR120" i="17"/>
  <c r="BT148" i="17"/>
  <c r="BB130" i="17"/>
  <c r="BE133" i="17"/>
  <c r="AY127" i="17"/>
  <c r="BG135" i="17"/>
  <c r="AD110" i="17"/>
  <c r="K110" i="17"/>
  <c r="BE148" i="17"/>
  <c r="AU138" i="17"/>
  <c r="BJ153" i="17"/>
  <c r="BT163" i="17"/>
  <c r="BU164" i="17"/>
  <c r="BS162" i="17"/>
  <c r="BW166" i="17"/>
  <c r="BQ160" i="17"/>
  <c r="AR135" i="17"/>
  <c r="BB145" i="17"/>
  <c r="AX141" i="17"/>
  <c r="BN157" i="17"/>
  <c r="CD173" i="17"/>
  <c r="CC172" i="17"/>
  <c r="BL155" i="17"/>
  <c r="BY168" i="17"/>
  <c r="CH177" i="17"/>
  <c r="BA144" i="17"/>
  <c r="CB171" i="17"/>
  <c r="BC146" i="17"/>
  <c r="AS136" i="17"/>
  <c r="AW140" i="17"/>
  <c r="BP159" i="17"/>
  <c r="AP133" i="17"/>
  <c r="BO158" i="17"/>
  <c r="AY142" i="17"/>
  <c r="BF149" i="17"/>
  <c r="AZ143" i="17"/>
  <c r="AQ134" i="17"/>
  <c r="BG150" i="17"/>
  <c r="BD147" i="17"/>
  <c r="CA170" i="17"/>
  <c r="CE174" i="17"/>
  <c r="AV139" i="17"/>
  <c r="BV165" i="17"/>
  <c r="CJ179" i="17"/>
  <c r="BI152" i="17"/>
  <c r="CF175" i="17"/>
  <c r="BX167" i="17"/>
  <c r="W110" i="17"/>
  <c r="X110" i="17"/>
  <c r="AB110" i="17"/>
  <c r="BR174" i="17"/>
  <c r="CC185" i="17"/>
  <c r="CE187" i="17"/>
  <c r="BZ182" i="17"/>
  <c r="AQ147" i="17"/>
  <c r="BQ173" i="17"/>
  <c r="AY155" i="17"/>
  <c r="BX180" i="17"/>
  <c r="BN170" i="17"/>
  <c r="BC159" i="17"/>
  <c r="BO171" i="17"/>
  <c r="CH190" i="17"/>
  <c r="BL168" i="17"/>
  <c r="BH164" i="17"/>
  <c r="AP146" i="17"/>
  <c r="CD186" i="17"/>
  <c r="CF188" i="17"/>
  <c r="AR148" i="17"/>
  <c r="CA183" i="17"/>
  <c r="BD160" i="17"/>
  <c r="BF162" i="17"/>
  <c r="BG163" i="17"/>
  <c r="BS175" i="17"/>
  <c r="AV152" i="17"/>
  <c r="CI191" i="17"/>
  <c r="BP172" i="17"/>
  <c r="BW179" i="17"/>
  <c r="BA157" i="17"/>
  <c r="BJ166" i="17"/>
  <c r="BU177" i="17"/>
  <c r="AW153" i="17"/>
  <c r="BB158" i="17"/>
  <c r="AS149" i="17"/>
  <c r="BY181" i="17"/>
  <c r="BK167" i="17"/>
  <c r="BM142" i="17"/>
  <c r="BH137" i="17"/>
  <c r="AU124" i="17"/>
  <c r="CC158" i="17"/>
  <c r="CE160" i="17"/>
  <c r="AX127" i="17"/>
  <c r="AS122" i="17"/>
  <c r="BQ146" i="17"/>
  <c r="AY128" i="17"/>
  <c r="BO144" i="17"/>
  <c r="BG136" i="17"/>
  <c r="AV125" i="17"/>
  <c r="CH163" i="17"/>
  <c r="BN143" i="17"/>
  <c r="AZ129" i="17"/>
  <c r="BW152" i="17"/>
  <c r="BZ155" i="17"/>
  <c r="AQ120" i="17"/>
  <c r="BI138" i="17"/>
  <c r="BK140" i="17"/>
  <c r="BA130" i="17"/>
  <c r="BJ139" i="17"/>
  <c r="BP145" i="17"/>
  <c r="CG162" i="17"/>
  <c r="BB131" i="17"/>
  <c r="AW126" i="17"/>
  <c r="CD159" i="17"/>
  <c r="AR121" i="17"/>
  <c r="CI164" i="17"/>
  <c r="CJ165" i="17"/>
  <c r="BL141" i="17"/>
  <c r="BX153" i="17"/>
  <c r="BC132" i="17"/>
  <c r="BV151" i="17"/>
  <c r="BT149" i="17"/>
  <c r="BU150" i="17"/>
  <c r="BS148" i="17"/>
  <c r="BD133" i="17"/>
  <c r="CB157" i="17"/>
  <c r="BF135" i="17"/>
  <c r="AP119" i="17"/>
  <c r="BR147" i="17"/>
  <c r="BE134" i="17"/>
  <c r="BU155" i="17"/>
  <c r="BK145" i="17"/>
  <c r="BX158" i="17"/>
  <c r="AV130" i="17"/>
  <c r="CD164" i="17"/>
  <c r="AZ134" i="17"/>
  <c r="AR126" i="17"/>
  <c r="BM147" i="17"/>
  <c r="BR152" i="17"/>
  <c r="BD138" i="17"/>
  <c r="CI169" i="17"/>
  <c r="CJ170" i="17"/>
  <c r="AX132" i="17"/>
  <c r="BJ144" i="17"/>
  <c r="BN148" i="17"/>
  <c r="BL146" i="17"/>
  <c r="BE139" i="17"/>
  <c r="AU129" i="17"/>
  <c r="AY133" i="17"/>
  <c r="BF140" i="17"/>
  <c r="BP150" i="17"/>
  <c r="AS127" i="17"/>
  <c r="CB162" i="17"/>
  <c r="CG167" i="17"/>
  <c r="BS153" i="17"/>
  <c r="CC163" i="17"/>
  <c r="BZ160" i="17"/>
  <c r="BC137" i="17"/>
  <c r="BI143" i="17"/>
  <c r="AW131" i="17"/>
  <c r="BG141" i="17"/>
  <c r="BW157" i="17"/>
  <c r="CH168" i="17"/>
  <c r="BB136" i="17"/>
  <c r="BH142" i="17"/>
  <c r="AQ125" i="17"/>
  <c r="AP124" i="17"/>
  <c r="BY159" i="17"/>
  <c r="BO149" i="17"/>
  <c r="CF166" i="17"/>
  <c r="BA135" i="17"/>
  <c r="Y110" i="17"/>
  <c r="CE163" i="17"/>
  <c r="AP122" i="17"/>
  <c r="BV154" i="17"/>
  <c r="CJ168" i="17"/>
  <c r="BB134" i="17"/>
  <c r="BF138" i="17"/>
  <c r="AW129" i="17"/>
  <c r="BZ158" i="17"/>
  <c r="BG139" i="17"/>
  <c r="AR124" i="17"/>
  <c r="BT152" i="17"/>
  <c r="AQ123" i="17"/>
  <c r="BI141" i="17"/>
  <c r="BR150" i="17"/>
  <c r="BN146" i="17"/>
  <c r="BL144" i="17"/>
  <c r="BJ142" i="17"/>
  <c r="CA159" i="17"/>
  <c r="BQ149" i="17"/>
  <c r="CD162" i="17"/>
  <c r="BC135" i="17"/>
  <c r="BD136" i="17"/>
  <c r="BE137" i="17"/>
  <c r="BY157" i="17"/>
  <c r="CB160" i="17"/>
  <c r="CH166" i="17"/>
  <c r="CF164" i="17"/>
  <c r="AS125" i="17"/>
  <c r="AY131" i="17"/>
  <c r="BA133" i="17"/>
  <c r="BU153" i="17"/>
  <c r="BM145" i="17"/>
  <c r="BH140" i="17"/>
  <c r="BO147" i="17"/>
  <c r="AZ132" i="17"/>
  <c r="AX130" i="17"/>
  <c r="CI167" i="17"/>
  <c r="BW155" i="17"/>
  <c r="AV128" i="17"/>
  <c r="BP148" i="17"/>
  <c r="BK143" i="17"/>
  <c r="AU127" i="17"/>
  <c r="L110" i="17"/>
  <c r="Q110" i="17"/>
  <c r="S110" i="17"/>
  <c r="BP153" i="17"/>
  <c r="BK148" i="17"/>
  <c r="BL149" i="17"/>
  <c r="AQ128" i="17"/>
  <c r="AS130" i="17"/>
  <c r="CH171" i="17"/>
  <c r="BA138" i="17"/>
  <c r="BD141" i="17"/>
  <c r="CG170" i="17"/>
  <c r="AR129" i="17"/>
  <c r="BR155" i="17"/>
  <c r="CE168" i="17"/>
  <c r="AW134" i="17"/>
  <c r="BN151" i="17"/>
  <c r="BZ163" i="17"/>
  <c r="BY162" i="17"/>
  <c r="BG144" i="17"/>
  <c r="BC140" i="17"/>
  <c r="BT157" i="17"/>
  <c r="CI172" i="17"/>
  <c r="CC166" i="17"/>
  <c r="BJ147" i="17"/>
  <c r="BU158" i="17"/>
  <c r="BV159" i="17"/>
  <c r="BI146" i="17"/>
  <c r="BO152" i="17"/>
  <c r="AU132" i="17"/>
  <c r="AV133" i="17"/>
  <c r="BF143" i="17"/>
  <c r="BM150" i="17"/>
  <c r="AP127" i="17"/>
  <c r="CJ173" i="17"/>
  <c r="BE142" i="17"/>
  <c r="CA164" i="17"/>
  <c r="AY136" i="17"/>
  <c r="AZ137" i="17"/>
  <c r="BW160" i="17"/>
  <c r="BH145" i="17"/>
  <c r="BB139" i="17"/>
  <c r="BQ154" i="17"/>
  <c r="AX135" i="17"/>
  <c r="CD167" i="17"/>
  <c r="BQ165" i="17"/>
  <c r="AS141" i="17"/>
  <c r="AR140" i="17"/>
  <c r="AU143" i="17"/>
  <c r="BN162" i="17"/>
  <c r="CE179" i="17"/>
  <c r="AX146" i="17"/>
  <c r="BA149" i="17"/>
  <c r="BJ158" i="17"/>
  <c r="BI157" i="17"/>
  <c r="CI183" i="17"/>
  <c r="BY173" i="17"/>
  <c r="BL160" i="17"/>
  <c r="BD152" i="17"/>
  <c r="CH182" i="17"/>
  <c r="BG155" i="17"/>
  <c r="AW145" i="17"/>
  <c r="AV144" i="17"/>
  <c r="BK159" i="17"/>
  <c r="AQ139" i="17"/>
  <c r="BT168" i="17"/>
  <c r="AP138" i="17"/>
  <c r="BX172" i="17"/>
  <c r="BS167" i="17"/>
  <c r="BE153" i="17"/>
  <c r="BZ174" i="17"/>
  <c r="BR166" i="17"/>
  <c r="BV170" i="17"/>
  <c r="CC177" i="17"/>
  <c r="BB150" i="17"/>
  <c r="BO163" i="17"/>
  <c r="CG181" i="17"/>
  <c r="BP164" i="17"/>
  <c r="CA175" i="17"/>
  <c r="CF180" i="17"/>
  <c r="BW171" i="17"/>
  <c r="AY147" i="17"/>
  <c r="AZ148" i="17"/>
  <c r="BF154" i="17"/>
  <c r="BF16" i="9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BF18" i="9"/>
  <c r="BF24" i="9"/>
  <c r="BF28" i="9"/>
  <c r="BF34" i="9"/>
  <c r="BF40" i="9"/>
  <c r="BF44" i="9"/>
  <c r="BF50" i="9"/>
  <c r="BF56" i="9"/>
  <c r="BF62" i="9"/>
  <c r="BF70" i="9"/>
  <c r="BF76" i="9"/>
  <c r="BF82" i="9"/>
  <c r="BF22" i="9"/>
  <c r="BF30" i="9"/>
  <c r="BF38" i="9"/>
  <c r="BF46" i="9"/>
  <c r="BF54" i="9"/>
  <c r="BF60" i="9"/>
  <c r="BF66" i="9"/>
  <c r="BF74" i="9"/>
  <c r="BF80" i="9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J246" i="17"/>
  <c r="CI245" i="17"/>
  <c r="CI274" i="17"/>
  <c r="CJ275" i="17"/>
  <c r="CI285" i="17"/>
  <c r="CJ286" i="17"/>
  <c r="CI257" i="17"/>
  <c r="CJ258" i="17"/>
  <c r="CI268" i="17"/>
  <c r="CJ269" i="17"/>
  <c r="CI291" i="17"/>
  <c r="CJ292" i="17"/>
  <c r="CI246" i="17"/>
  <c r="CJ247" i="17"/>
  <c r="CJ280" i="17"/>
  <c r="CI279" i="17"/>
  <c r="CI249" i="17"/>
  <c r="CJ250" i="17"/>
  <c r="BY183" i="17"/>
  <c r="CI193" i="17"/>
  <c r="AW155" i="17"/>
  <c r="BS177" i="17"/>
  <c r="AZ158" i="17"/>
  <c r="AR150" i="17"/>
  <c r="BE163" i="17"/>
  <c r="BD162" i="17"/>
  <c r="BN172" i="17"/>
  <c r="BV180" i="17"/>
  <c r="BF164" i="17"/>
  <c r="BJ168" i="17"/>
  <c r="AY157" i="17"/>
  <c r="CA185" i="17"/>
  <c r="BI167" i="17"/>
  <c r="BB160" i="17"/>
  <c r="BW181" i="17"/>
  <c r="CG191" i="17"/>
  <c r="BM171" i="17"/>
  <c r="BX182" i="17"/>
  <c r="BL170" i="17"/>
  <c r="AQ149" i="17"/>
  <c r="AU153" i="17"/>
  <c r="BH166" i="17"/>
  <c r="CC187" i="17"/>
  <c r="BR176" i="17"/>
  <c r="BU179" i="17"/>
  <c r="AP148" i="17"/>
  <c r="BO173" i="17"/>
  <c r="CD188" i="17"/>
  <c r="CF190" i="17"/>
  <c r="BA159" i="17"/>
  <c r="CJ194" i="17"/>
  <c r="BQ175" i="17"/>
  <c r="CB186" i="17"/>
  <c r="BP174" i="17"/>
  <c r="BS149" i="17"/>
  <c r="AW127" i="17"/>
  <c r="CA157" i="17"/>
  <c r="BI139" i="17"/>
  <c r="BQ147" i="17"/>
  <c r="CG163" i="17"/>
  <c r="BP146" i="17"/>
  <c r="AV126" i="17"/>
  <c r="CF162" i="17"/>
  <c r="AR122" i="17"/>
  <c r="BO145" i="17"/>
  <c r="BF136" i="17"/>
  <c r="AZ130" i="17"/>
  <c r="BG137" i="17"/>
  <c r="BL142" i="17"/>
  <c r="BM143" i="17"/>
  <c r="AQ121" i="17"/>
  <c r="BD134" i="17"/>
  <c r="CH164" i="17"/>
  <c r="AX128" i="17"/>
  <c r="BK141" i="17"/>
  <c r="BT150" i="17"/>
  <c r="CD160" i="17"/>
  <c r="BN144" i="17"/>
  <c r="BX154" i="17"/>
  <c r="AU125" i="17"/>
  <c r="CC159" i="17"/>
  <c r="BE135" i="17"/>
  <c r="BH138" i="17"/>
  <c r="BY155" i="17"/>
  <c r="BV152" i="17"/>
  <c r="BW153" i="17"/>
  <c r="BA131" i="17"/>
  <c r="AS123" i="17"/>
  <c r="CB158" i="17"/>
  <c r="CJ166" i="17"/>
  <c r="BJ140" i="17"/>
  <c r="AY129" i="17"/>
  <c r="AP120" i="17"/>
  <c r="BC133" i="17"/>
  <c r="BR148" i="17"/>
  <c r="BB132" i="17"/>
  <c r="CH183" i="17"/>
  <c r="BZ175" i="17"/>
  <c r="AY148" i="17"/>
  <c r="CB177" i="17"/>
  <c r="BV171" i="17"/>
  <c r="AS142" i="17"/>
  <c r="CF181" i="17"/>
  <c r="AQ140" i="17"/>
  <c r="AQ122" i="17"/>
  <c r="AQ124" i="17"/>
  <c r="AQ127" i="17"/>
  <c r="AQ130" i="17"/>
  <c r="AQ132" i="17"/>
  <c r="AQ133" i="17"/>
  <c r="AQ135" i="17"/>
  <c r="AQ136" i="17"/>
  <c r="AQ137" i="17"/>
  <c r="AQ141" i="17"/>
  <c r="AQ142" i="17"/>
  <c r="AQ143" i="17"/>
  <c r="AQ144" i="17"/>
  <c r="AQ146" i="17"/>
  <c r="AQ148" i="17"/>
  <c r="AQ150" i="17"/>
  <c r="AQ195" i="17"/>
  <c r="AP139" i="17"/>
  <c r="BW172" i="17"/>
  <c r="BI158" i="17"/>
  <c r="CD179" i="17"/>
  <c r="BF155" i="17"/>
  <c r="CG182" i="17"/>
  <c r="BQ166" i="17"/>
  <c r="BX173" i="17"/>
  <c r="AW146" i="17"/>
  <c r="CE180" i="17"/>
  <c r="BR167" i="17"/>
  <c r="BD153" i="17"/>
  <c r="AR141" i="17"/>
  <c r="AU144" i="17"/>
  <c r="BA150" i="17"/>
  <c r="BM162" i="17"/>
  <c r="BU170" i="17"/>
  <c r="CJ185" i="17"/>
  <c r="AV145" i="17"/>
  <c r="BO164" i="17"/>
  <c r="BS168" i="17"/>
  <c r="BN163" i="17"/>
  <c r="BK160" i="17"/>
  <c r="BH157" i="17"/>
  <c r="BJ159" i="17"/>
  <c r="BC152" i="17"/>
  <c r="CA176" i="17"/>
  <c r="AX147" i="17"/>
  <c r="AZ149" i="17"/>
  <c r="BY174" i="17"/>
  <c r="BW175" i="17"/>
  <c r="BP168" i="17"/>
  <c r="AW149" i="17"/>
  <c r="BL164" i="17"/>
  <c r="BF158" i="17"/>
  <c r="BC155" i="17"/>
  <c r="BH160" i="17"/>
  <c r="CG185" i="17"/>
  <c r="AX150" i="17"/>
  <c r="AR144" i="17"/>
  <c r="BK163" i="17"/>
  <c r="BE157" i="17"/>
  <c r="BR170" i="17"/>
  <c r="BT172" i="17"/>
  <c r="AS145" i="17"/>
  <c r="AP142" i="17"/>
  <c r="BU173" i="17"/>
  <c r="BB154" i="17"/>
  <c r="CB180" i="17"/>
  <c r="BS171" i="17"/>
  <c r="BO167" i="17"/>
  <c r="CH186" i="17"/>
  <c r="BA153" i="17"/>
  <c r="CD182" i="17"/>
  <c r="BN166" i="17"/>
  <c r="AZ152" i="17"/>
  <c r="CA179" i="17"/>
  <c r="AU147" i="17"/>
  <c r="CJ188" i="17"/>
  <c r="CC181" i="17"/>
  <c r="AV148" i="17"/>
  <c r="CI187" i="17"/>
  <c r="BY177" i="17"/>
  <c r="BJ162" i="17"/>
  <c r="CE183" i="17"/>
  <c r="BG159" i="17"/>
  <c r="BV174" i="17"/>
  <c r="CA171" i="17"/>
  <c r="AU139" i="17"/>
  <c r="BK155" i="17"/>
  <c r="CH178" i="17"/>
  <c r="BF150" i="17"/>
  <c r="BM157" i="17"/>
  <c r="CC173" i="17"/>
  <c r="BT164" i="17"/>
  <c r="AX142" i="17"/>
  <c r="BP160" i="17"/>
  <c r="BA145" i="17"/>
  <c r="CB172" i="17"/>
  <c r="BX168" i="17"/>
  <c r="BR162" i="17"/>
  <c r="CD174" i="17"/>
  <c r="BD148" i="17"/>
  <c r="BE149" i="17"/>
  <c r="AW141" i="17"/>
  <c r="BQ161" i="17"/>
  <c r="CG177" i="17"/>
  <c r="AV140" i="17"/>
  <c r="BC147" i="17"/>
  <c r="AY143" i="17"/>
  <c r="BO159" i="17"/>
  <c r="BS163" i="17"/>
  <c r="AP134" i="17"/>
  <c r="AS137" i="17"/>
  <c r="BH152" i="17"/>
  <c r="BV166" i="17"/>
  <c r="AR136" i="17"/>
  <c r="CJ180" i="17"/>
  <c r="AZ144" i="17"/>
  <c r="CE175" i="17"/>
  <c r="BN158" i="17"/>
  <c r="BZ170" i="17"/>
  <c r="CI179" i="17"/>
  <c r="BB146" i="17"/>
  <c r="BW167" i="17"/>
  <c r="BI153" i="17"/>
  <c r="AS132" i="17"/>
  <c r="BX163" i="17"/>
  <c r="BI148" i="17"/>
  <c r="AY138" i="17"/>
  <c r="CF171" i="17"/>
  <c r="BU160" i="17"/>
  <c r="CH173" i="17"/>
  <c r="BA140" i="17"/>
  <c r="AW136" i="17"/>
  <c r="CG172" i="17"/>
  <c r="CC168" i="17"/>
  <c r="BT159" i="17"/>
  <c r="BB141" i="17"/>
  <c r="BS158" i="17"/>
  <c r="CB167" i="17"/>
  <c r="BW162" i="17"/>
  <c r="CD169" i="17"/>
  <c r="AR131" i="17"/>
  <c r="BM152" i="17"/>
  <c r="BJ149" i="17"/>
  <c r="CE170" i="17"/>
  <c r="BP155" i="17"/>
  <c r="BE144" i="17"/>
  <c r="BH147" i="17"/>
  <c r="AP129" i="17"/>
  <c r="AZ139" i="17"/>
  <c r="AU134" i="17"/>
  <c r="BR157" i="17"/>
  <c r="BC142" i="17"/>
  <c r="CJ175" i="17"/>
  <c r="CA166" i="17"/>
  <c r="AV135" i="17"/>
  <c r="BN153" i="17"/>
  <c r="BD143" i="17"/>
  <c r="BK150" i="17"/>
  <c r="AX137" i="17"/>
  <c r="BY164" i="17"/>
  <c r="CI174" i="17"/>
  <c r="BG146" i="17"/>
  <c r="BZ165" i="17"/>
  <c r="BF145" i="17"/>
  <c r="BI168" i="17"/>
  <c r="CF191" i="17"/>
  <c r="CA186" i="17"/>
  <c r="CE190" i="17"/>
  <c r="BZ185" i="17"/>
  <c r="BW182" i="17"/>
  <c r="CC188" i="17"/>
  <c r="AY158" i="17"/>
  <c r="AR151" i="17"/>
  <c r="BL171" i="17"/>
  <c r="BK170" i="17"/>
  <c r="BH167" i="17"/>
  <c r="BN173" i="17"/>
  <c r="BU180" i="17"/>
  <c r="CI194" i="17"/>
  <c r="BD163" i="17"/>
  <c r="AP149" i="17"/>
  <c r="BX183" i="17"/>
  <c r="AU154" i="17"/>
  <c r="BA160" i="17"/>
  <c r="BE164" i="17"/>
  <c r="AX157" i="17"/>
  <c r="BT179" i="17"/>
  <c r="BC162" i="17"/>
  <c r="CG192" i="17"/>
  <c r="CB187" i="17"/>
  <c r="CH193" i="17"/>
  <c r="BV181" i="17"/>
  <c r="AS152" i="17"/>
  <c r="BG166" i="17"/>
  <c r="AZ159" i="17"/>
  <c r="BM172" i="17"/>
  <c r="BO174" i="17"/>
  <c r="BR177" i="17"/>
  <c r="AV155" i="17"/>
  <c r="BP175" i="17"/>
  <c r="BY180" i="17"/>
  <c r="AX153" i="17"/>
  <c r="BR173" i="17"/>
  <c r="BQ172" i="17"/>
  <c r="AZ155" i="17"/>
  <c r="BT175" i="17"/>
  <c r="BP171" i="17"/>
  <c r="CE186" i="17"/>
  <c r="BL167" i="17"/>
  <c r="BS174" i="17"/>
  <c r="BD159" i="17"/>
  <c r="CD185" i="17"/>
  <c r="AV151" i="17"/>
  <c r="BO170" i="17"/>
  <c r="BC158" i="17"/>
  <c r="CJ191" i="17"/>
  <c r="BM168" i="17"/>
  <c r="BV177" i="17"/>
  <c r="CF187" i="17"/>
  <c r="AY154" i="17"/>
  <c r="CI190" i="17"/>
  <c r="AW152" i="17"/>
  <c r="CB183" i="17"/>
  <c r="AR147" i="17"/>
  <c r="BB157" i="17"/>
  <c r="BG162" i="17"/>
  <c r="AP145" i="17"/>
  <c r="BE160" i="17"/>
  <c r="BZ181" i="17"/>
  <c r="BI164" i="17"/>
  <c r="CA182" i="17"/>
  <c r="BH163" i="17"/>
  <c r="BK166" i="17"/>
  <c r="CG188" i="17"/>
  <c r="AS148" i="17"/>
  <c r="BX179" i="17"/>
  <c r="BF161" i="17"/>
  <c r="AU150" i="17"/>
  <c r="BM146" i="17"/>
  <c r="AX131" i="17"/>
  <c r="BB135" i="17"/>
  <c r="BF139" i="17"/>
  <c r="CI168" i="17"/>
  <c r="CA160" i="17"/>
  <c r="BD137" i="17"/>
  <c r="BN147" i="17"/>
  <c r="BT153" i="17"/>
  <c r="AV129" i="17"/>
  <c r="CC162" i="17"/>
  <c r="BJ143" i="17"/>
  <c r="CE164" i="17"/>
  <c r="BO148" i="17"/>
  <c r="BC136" i="17"/>
  <c r="AR125" i="17"/>
  <c r="BQ150" i="17"/>
  <c r="BI142" i="17"/>
  <c r="BV155" i="17"/>
  <c r="BA134" i="17"/>
  <c r="BG140" i="17"/>
  <c r="CD163" i="17"/>
  <c r="BH141" i="17"/>
  <c r="BP149" i="17"/>
  <c r="BK144" i="17"/>
  <c r="BX157" i="17"/>
  <c r="AU128" i="17"/>
  <c r="AP123" i="17"/>
  <c r="AY132" i="17"/>
  <c r="BL145" i="17"/>
  <c r="AW130" i="17"/>
  <c r="CH167" i="17"/>
  <c r="CG166" i="17"/>
  <c r="AZ133" i="17"/>
  <c r="BS152" i="17"/>
  <c r="BE138" i="17"/>
  <c r="BZ159" i="17"/>
  <c r="BY158" i="17"/>
  <c r="AS126" i="17"/>
  <c r="BZ171" i="17"/>
  <c r="AU140" i="17"/>
  <c r="BO160" i="17"/>
  <c r="BS164" i="17"/>
  <c r="BW168" i="17"/>
  <c r="BA146" i="17"/>
  <c r="AS138" i="17"/>
  <c r="CH179" i="17"/>
  <c r="CB173" i="17"/>
  <c r="CC174" i="17"/>
  <c r="BP161" i="17"/>
  <c r="BV167" i="17"/>
  <c r="AX143" i="17"/>
  <c r="BL157" i="17"/>
  <c r="BY170" i="17"/>
  <c r="BJ155" i="17"/>
  <c r="AP135" i="17"/>
  <c r="AR137" i="17"/>
  <c r="BM158" i="17"/>
  <c r="AY144" i="17"/>
  <c r="BG152" i="17"/>
  <c r="BB147" i="17"/>
  <c r="BE150" i="17"/>
  <c r="BN159" i="17"/>
  <c r="AV141" i="17"/>
  <c r="BR163" i="17"/>
  <c r="BC148" i="17"/>
  <c r="CA172" i="17"/>
  <c r="AZ145" i="17"/>
  <c r="BI154" i="17"/>
  <c r="AW142" i="17"/>
  <c r="CF177" i="17"/>
  <c r="BD149" i="17"/>
  <c r="CD175" i="17"/>
  <c r="BU166" i="17"/>
  <c r="CI180" i="17"/>
  <c r="BQ162" i="17"/>
  <c r="CJ181" i="17"/>
  <c r="BH153" i="17"/>
  <c r="BX169" i="17"/>
  <c r="BE147" i="17"/>
  <c r="AY141" i="17"/>
  <c r="AV138" i="17"/>
  <c r="BD146" i="17"/>
  <c r="CG175" i="17"/>
  <c r="BA143" i="17"/>
  <c r="BG149" i="17"/>
  <c r="BR160" i="17"/>
  <c r="CB170" i="17"/>
  <c r="AU137" i="17"/>
  <c r="BM155" i="17"/>
  <c r="BP158" i="17"/>
  <c r="BB144" i="17"/>
  <c r="BZ168" i="17"/>
  <c r="BJ152" i="17"/>
  <c r="AZ142" i="17"/>
  <c r="CE173" i="17"/>
  <c r="CI177" i="17"/>
  <c r="CD172" i="17"/>
  <c r="BX166" i="17"/>
  <c r="BF148" i="17"/>
  <c r="AX140" i="17"/>
  <c r="CF174" i="17"/>
  <c r="BY167" i="17"/>
  <c r="BO157" i="17"/>
  <c r="BQ159" i="17"/>
  <c r="AW139" i="17"/>
  <c r="CC171" i="17"/>
  <c r="BU163" i="17"/>
  <c r="BS161" i="17"/>
  <c r="BC145" i="17"/>
  <c r="BH150" i="17"/>
  <c r="AP132" i="17"/>
  <c r="BT162" i="17"/>
  <c r="BV164" i="17"/>
  <c r="AR134" i="17"/>
  <c r="AS135" i="17"/>
  <c r="BK153" i="17"/>
  <c r="BI159" i="17"/>
  <c r="CC179" i="17"/>
  <c r="AW147" i="17"/>
  <c r="AR142" i="17"/>
  <c r="AY149" i="17"/>
  <c r="CE181" i="17"/>
  <c r="BC153" i="17"/>
  <c r="AZ150" i="17"/>
  <c r="CF182" i="17"/>
  <c r="BW173" i="17"/>
  <c r="BO165" i="17"/>
  <c r="AV146" i="17"/>
  <c r="BE155" i="17"/>
  <c r="CA177" i="17"/>
  <c r="AS143" i="17"/>
  <c r="BY175" i="17"/>
  <c r="AU145" i="17"/>
  <c r="BK161" i="17"/>
  <c r="BT170" i="17"/>
  <c r="BJ160" i="17"/>
  <c r="BP166" i="17"/>
  <c r="BM163" i="17"/>
  <c r="BB152" i="17"/>
  <c r="BN164" i="17"/>
  <c r="CD180" i="17"/>
  <c r="BL162" i="17"/>
  <c r="BU171" i="17"/>
  <c r="BR168" i="17"/>
  <c r="CJ186" i="17"/>
  <c r="BH158" i="17"/>
  <c r="BG157" i="17"/>
  <c r="AP140" i="17"/>
  <c r="CG183" i="17"/>
  <c r="CI185" i="17"/>
  <c r="BV172" i="17"/>
  <c r="BX174" i="17"/>
  <c r="BQ167" i="17"/>
  <c r="AX148" i="17"/>
  <c r="AS124" i="17"/>
  <c r="CB159" i="17"/>
  <c r="BR149" i="17"/>
  <c r="AZ131" i="17"/>
  <c r="BO146" i="17"/>
  <c r="BP147" i="17"/>
  <c r="CF163" i="17"/>
  <c r="BL143" i="17"/>
  <c r="BG138" i="17"/>
  <c r="CA158" i="17"/>
  <c r="BQ148" i="17"/>
  <c r="BH139" i="17"/>
  <c r="BC134" i="17"/>
  <c r="BK142" i="17"/>
  <c r="BZ157" i="17"/>
  <c r="BS150" i="17"/>
  <c r="BJ141" i="17"/>
  <c r="CI166" i="17"/>
  <c r="BN145" i="17"/>
  <c r="CC160" i="17"/>
  <c r="CD161" i="17"/>
  <c r="AV127" i="17"/>
  <c r="BF137" i="17"/>
  <c r="BA132" i="17"/>
  <c r="AP121" i="17"/>
  <c r="BX155" i="17"/>
  <c r="BU152" i="17"/>
  <c r="BW154" i="17"/>
  <c r="AY130" i="17"/>
  <c r="AU126" i="17"/>
  <c r="BM144" i="17"/>
  <c r="BB133" i="17"/>
  <c r="CE162" i="17"/>
  <c r="BI140" i="17"/>
  <c r="AR123" i="17"/>
  <c r="BD135" i="17"/>
  <c r="AX129" i="17"/>
  <c r="CG164" i="17"/>
  <c r="CJ167" i="17"/>
  <c r="BE136" i="17"/>
  <c r="AW128" i="17"/>
  <c r="BV153" i="17"/>
  <c r="AZ141" i="17"/>
  <c r="BU162" i="17"/>
  <c r="BR159" i="17"/>
  <c r="CA168" i="17"/>
  <c r="AY140" i="17"/>
  <c r="AR133" i="17"/>
  <c r="CF173" i="17"/>
  <c r="AV137" i="17"/>
  <c r="AU136" i="17"/>
  <c r="BS160" i="17"/>
  <c r="BN155" i="17"/>
  <c r="BZ167" i="17"/>
  <c r="AS134" i="17"/>
  <c r="AW138" i="17"/>
  <c r="BL153" i="17"/>
  <c r="BH149" i="17"/>
  <c r="BV163" i="17"/>
  <c r="AP131" i="17"/>
  <c r="BQ158" i="17"/>
  <c r="BY166" i="17"/>
  <c r="CE172" i="17"/>
  <c r="CG174" i="17"/>
  <c r="BP157" i="17"/>
  <c r="CD171" i="17"/>
  <c r="BC144" i="17"/>
  <c r="BI150" i="17"/>
  <c r="CJ177" i="17"/>
  <c r="CH175" i="17"/>
  <c r="BA142" i="17"/>
  <c r="BG148" i="17"/>
  <c r="BD145" i="17"/>
  <c r="BB143" i="17"/>
  <c r="BK152" i="17"/>
  <c r="BW164" i="17"/>
  <c r="BF147" i="17"/>
  <c r="CC170" i="17"/>
  <c r="BE146" i="17"/>
  <c r="AX139" i="17"/>
  <c r="CF168" i="17"/>
  <c r="BY161" i="17"/>
  <c r="AX134" i="17"/>
  <c r="BL148" i="17"/>
  <c r="AS129" i="17"/>
  <c r="CE167" i="17"/>
  <c r="CI171" i="17"/>
  <c r="CJ172" i="17"/>
  <c r="CG169" i="17"/>
  <c r="AU131" i="17"/>
  <c r="BB138" i="17"/>
  <c r="AY135" i="17"/>
  <c r="BG143" i="17"/>
  <c r="BP152" i="17"/>
  <c r="BN150" i="17"/>
  <c r="AV132" i="17"/>
  <c r="BF142" i="17"/>
  <c r="CA163" i="17"/>
  <c r="CD166" i="17"/>
  <c r="CH170" i="17"/>
  <c r="BQ153" i="17"/>
  <c r="AZ136" i="17"/>
  <c r="BI145" i="17"/>
  <c r="BM149" i="17"/>
  <c r="BE141" i="17"/>
  <c r="BX160" i="17"/>
  <c r="BS155" i="17"/>
  <c r="BW159" i="17"/>
  <c r="BH144" i="17"/>
  <c r="AR128" i="17"/>
  <c r="AP126" i="17"/>
  <c r="BV158" i="17"/>
  <c r="BA137" i="17"/>
  <c r="BK147" i="17"/>
  <c r="BU157" i="17"/>
  <c r="BJ146" i="17"/>
  <c r="BZ162" i="17"/>
  <c r="BD140" i="17"/>
  <c r="AW133" i="17"/>
  <c r="CB164" i="17"/>
  <c r="BC139" i="17"/>
  <c r="AR143" i="17"/>
  <c r="AX149" i="17"/>
  <c r="BI160" i="17"/>
  <c r="CE182" i="17"/>
  <c r="CF183" i="17"/>
  <c r="BF157" i="17"/>
  <c r="AY150" i="17"/>
  <c r="CB179" i="17"/>
  <c r="BZ177" i="17"/>
  <c r="BO166" i="17"/>
  <c r="CH185" i="17"/>
  <c r="BR169" i="17"/>
  <c r="AP141" i="17"/>
  <c r="BP167" i="17"/>
  <c r="BX175" i="17"/>
  <c r="AW148" i="17"/>
  <c r="BL163" i="17"/>
  <c r="CD181" i="17"/>
  <c r="BW174" i="17"/>
  <c r="BH159" i="17"/>
  <c r="BM164" i="17"/>
  <c r="BG158" i="17"/>
  <c r="CI186" i="17"/>
  <c r="BK162" i="17"/>
  <c r="BD155" i="17"/>
  <c r="CJ187" i="17"/>
  <c r="BT171" i="17"/>
  <c r="AS144" i="17"/>
  <c r="CC180" i="17"/>
  <c r="BV173" i="17"/>
  <c r="BU172" i="17"/>
  <c r="BA152" i="17"/>
  <c r="AV147" i="17"/>
  <c r="BB153" i="17"/>
  <c r="AU146" i="17"/>
  <c r="BN165" i="17"/>
  <c r="BQ168" i="17"/>
  <c r="BS170" i="17"/>
  <c r="BZ179" i="17"/>
  <c r="BO168" i="17"/>
  <c r="BD157" i="17"/>
  <c r="BK164" i="17"/>
  <c r="CF185" i="17"/>
  <c r="BV175" i="17"/>
  <c r="BB155" i="17"/>
  <c r="CI188" i="17"/>
  <c r="CD183" i="17"/>
  <c r="CC182" i="17"/>
  <c r="BX177" i="17"/>
  <c r="CB181" i="17"/>
  <c r="AY152" i="17"/>
  <c r="CG186" i="17"/>
  <c r="BI162" i="17"/>
  <c r="BM166" i="17"/>
  <c r="BU174" i="17"/>
  <c r="BW176" i="17"/>
  <c r="AX151" i="17"/>
  <c r="AW150" i="17"/>
  <c r="CA180" i="17"/>
  <c r="BN167" i="17"/>
  <c r="AV149" i="17"/>
  <c r="BR171" i="17"/>
  <c r="AR145" i="17"/>
  <c r="AZ153" i="17"/>
  <c r="BG160" i="17"/>
  <c r="BF159" i="17"/>
  <c r="AP143" i="17"/>
  <c r="CJ189" i="17"/>
  <c r="BJ163" i="17"/>
  <c r="AS146" i="17"/>
  <c r="AU148" i="17"/>
  <c r="BS172" i="17"/>
  <c r="BQ170" i="17"/>
  <c r="BT173" i="17"/>
  <c r="BE158" i="17"/>
  <c r="BH161" i="17"/>
  <c r="CH187" i="17"/>
  <c r="AS150" i="17"/>
  <c r="CI192" i="17"/>
  <c r="AV153" i="17"/>
  <c r="BN171" i="17"/>
  <c r="CE188" i="17"/>
  <c r="BG164" i="17"/>
  <c r="BY182" i="17"/>
  <c r="BQ174" i="17"/>
  <c r="BM170" i="17"/>
  <c r="BX181" i="17"/>
  <c r="BB159" i="17"/>
  <c r="AX155" i="17"/>
  <c r="BC160" i="17"/>
  <c r="BT177" i="17"/>
  <c r="CD187" i="17"/>
  <c r="BH165" i="17"/>
  <c r="CH191" i="17"/>
  <c r="AP147" i="17"/>
  <c r="BK168" i="17"/>
  <c r="CG190" i="17"/>
  <c r="BF163" i="17"/>
  <c r="AR149" i="17"/>
  <c r="CB185" i="17"/>
  <c r="AU152" i="17"/>
  <c r="AZ157" i="17"/>
  <c r="BA158" i="17"/>
  <c r="CJ193" i="17"/>
  <c r="CC186" i="17"/>
  <c r="BO172" i="17"/>
  <c r="BW180" i="17"/>
  <c r="BE162" i="17"/>
  <c r="BR175" i="17"/>
  <c r="BP173" i="17"/>
  <c r="BI166" i="17"/>
  <c r="BJ167" i="17"/>
  <c r="BZ183" i="17"/>
  <c r="BV179" i="17"/>
  <c r="AX144" i="17"/>
  <c r="BA147" i="17"/>
  <c r="CI181" i="17"/>
  <c r="BL158" i="17"/>
  <c r="CA173" i="17"/>
  <c r="BQ163" i="17"/>
  <c r="BD150" i="17"/>
  <c r="BF152" i="17"/>
  <c r="AU141" i="17"/>
  <c r="CJ182" i="17"/>
  <c r="BR164" i="17"/>
  <c r="BX170" i="17"/>
  <c r="BY171" i="17"/>
  <c r="BI155" i="17"/>
  <c r="AP136" i="17"/>
  <c r="CH180" i="17"/>
  <c r="AV142" i="17"/>
  <c r="CE177" i="17"/>
  <c r="CB174" i="17"/>
  <c r="AS139" i="17"/>
  <c r="CG179" i="17"/>
  <c r="BB148" i="17"/>
  <c r="AZ146" i="17"/>
  <c r="BN160" i="17"/>
  <c r="AW143" i="17"/>
  <c r="AY145" i="17"/>
  <c r="CD176" i="17"/>
  <c r="BP162" i="17"/>
  <c r="BZ172" i="17"/>
  <c r="BU167" i="17"/>
  <c r="BM159" i="17"/>
  <c r="BV168" i="17"/>
  <c r="BT166" i="17"/>
  <c r="CC175" i="17"/>
  <c r="AR138" i="17"/>
  <c r="BC149" i="17"/>
  <c r="BG153" i="17"/>
  <c r="BK157" i="17"/>
  <c r="D101" i="13"/>
  <c r="C101" i="13"/>
  <c r="CT16" i="13"/>
  <c r="CT17" i="13"/>
  <c r="CT18" i="13"/>
  <c r="CT19" i="13"/>
  <c r="CT20" i="13"/>
  <c r="CT21" i="13"/>
  <c r="CT22" i="13"/>
  <c r="CT23" i="13"/>
  <c r="CT24" i="13"/>
  <c r="CT25" i="13"/>
  <c r="CT26" i="13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X59" i="9"/>
  <c r="Y59" i="9"/>
  <c r="X58" i="9"/>
  <c r="Y58" i="9"/>
  <c r="X57" i="9"/>
  <c r="Y57" i="9"/>
  <c r="X56" i="9"/>
  <c r="Y56" i="9"/>
  <c r="X55" i="9"/>
  <c r="Y55" i="9"/>
  <c r="X54" i="9"/>
  <c r="Y54" i="9"/>
  <c r="X53" i="9"/>
  <c r="Y53" i="9"/>
  <c r="X52" i="9"/>
  <c r="Y52" i="9"/>
  <c r="X51" i="9"/>
  <c r="Y51" i="9"/>
  <c r="X50" i="9"/>
  <c r="Y50" i="9"/>
  <c r="X49" i="9"/>
  <c r="Y49" i="9"/>
  <c r="X48" i="9"/>
  <c r="Y48" i="9"/>
  <c r="X47" i="9"/>
  <c r="Y47" i="9"/>
  <c r="X46" i="9"/>
  <c r="Y46" i="9"/>
  <c r="X45" i="9"/>
  <c r="Y45" i="9"/>
  <c r="X44" i="9"/>
  <c r="Y44" i="9"/>
  <c r="X43" i="9"/>
  <c r="Y43" i="9"/>
  <c r="X42" i="9"/>
  <c r="Y42" i="9"/>
  <c r="X41" i="9"/>
  <c r="Y41" i="9"/>
  <c r="X40" i="9"/>
  <c r="Y40" i="9"/>
  <c r="X39" i="9"/>
  <c r="Y39" i="9"/>
  <c r="X38" i="9"/>
  <c r="Y38" i="9"/>
  <c r="X37" i="9"/>
  <c r="Y37" i="9"/>
  <c r="X36" i="9"/>
  <c r="Y36" i="9"/>
  <c r="X35" i="9"/>
  <c r="Y35" i="9"/>
  <c r="X34" i="9"/>
  <c r="Y34" i="9"/>
  <c r="X33" i="9"/>
  <c r="Y33" i="9"/>
  <c r="X32" i="9"/>
  <c r="Y32" i="9"/>
  <c r="X31" i="9"/>
  <c r="Y31" i="9"/>
  <c r="X30" i="9"/>
  <c r="Y30" i="9"/>
  <c r="X29" i="9"/>
  <c r="Y29" i="9"/>
  <c r="X28" i="9"/>
  <c r="Y28" i="9"/>
  <c r="X27" i="9"/>
  <c r="Y27" i="9"/>
  <c r="X26" i="9"/>
  <c r="Y26" i="9"/>
  <c r="X25" i="9"/>
  <c r="Y25" i="9"/>
  <c r="X24" i="9"/>
  <c r="Y24" i="9"/>
  <c r="X23" i="9"/>
  <c r="Y23" i="9"/>
  <c r="Y22" i="9"/>
  <c r="X20" i="9"/>
  <c r="Y20" i="9"/>
  <c r="X19" i="9"/>
  <c r="Y19" i="9"/>
  <c r="X18" i="9"/>
  <c r="Y18" i="9"/>
  <c r="X17" i="9"/>
  <c r="Y17" i="9"/>
  <c r="CT27" i="13"/>
  <c r="BH55" i="9"/>
  <c r="CJ249" i="10"/>
  <c r="W17" i="9"/>
  <c r="W18" i="9"/>
  <c r="BH33" i="9"/>
  <c r="BH18" i="9"/>
  <c r="BH42" i="9"/>
  <c r="BH19" i="9"/>
  <c r="BH43" i="9"/>
  <c r="BH28" i="9"/>
  <c r="BH44" i="9"/>
  <c r="BH52" i="9"/>
  <c r="BH21" i="9"/>
  <c r="BH29" i="9"/>
  <c r="BH37" i="9"/>
  <c r="BH45" i="9"/>
  <c r="BH53" i="9"/>
  <c r="BH17" i="9"/>
  <c r="BH41" i="9"/>
  <c r="BH26" i="9"/>
  <c r="BH50" i="9"/>
  <c r="BH27" i="9"/>
  <c r="BH51" i="9"/>
  <c r="BH20" i="9"/>
  <c r="BH22" i="9"/>
  <c r="BH38" i="9"/>
  <c r="BH54" i="9"/>
  <c r="BH23" i="9"/>
  <c r="BH31" i="9"/>
  <c r="BH39" i="9"/>
  <c r="BH47" i="9"/>
  <c r="BH25" i="9"/>
  <c r="BH49" i="9"/>
  <c r="BH34" i="9"/>
  <c r="BH35" i="9"/>
  <c r="BH36" i="9"/>
  <c r="BH30" i="9"/>
  <c r="BH46" i="9"/>
  <c r="BH24" i="9"/>
  <c r="BH32" i="9"/>
  <c r="BH40" i="9"/>
  <c r="BH48" i="9"/>
  <c r="J197" i="17"/>
  <c r="FH249" i="10"/>
  <c r="CB249" i="10"/>
  <c r="FG249" i="10"/>
  <c r="BY249" i="10"/>
  <c r="CG249" i="10"/>
  <c r="BO249" i="10"/>
  <c r="BZ249" i="10"/>
  <c r="EW249" i="10"/>
  <c r="BQ249" i="10"/>
  <c r="FP249" i="10"/>
  <c r="AT249" i="10"/>
  <c r="EV249" i="10"/>
  <c r="CM249" i="10"/>
  <c r="BD249" i="10"/>
  <c r="BR249" i="10"/>
  <c r="AV249" i="10"/>
  <c r="FO249" i="10"/>
  <c r="FJ249" i="10"/>
  <c r="FN249" i="10"/>
  <c r="CA249" i="10"/>
  <c r="BJ249" i="10"/>
  <c r="EY249" i="10"/>
  <c r="BF249" i="10"/>
  <c r="BV249" i="10"/>
  <c r="BP249" i="10"/>
  <c r="BH249" i="10"/>
  <c r="EX249" i="10"/>
  <c r="BE249" i="10"/>
  <c r="BT249" i="10"/>
  <c r="BW249" i="10"/>
  <c r="BX249" i="10"/>
  <c r="FD249" i="10"/>
  <c r="FI249" i="10"/>
  <c r="FT249" i="10"/>
  <c r="BM249" i="10"/>
  <c r="BN249" i="10"/>
  <c r="CC249" i="10"/>
  <c r="BS249" i="10"/>
  <c r="FB249" i="10"/>
  <c r="CL249" i="10"/>
  <c r="AW249" i="10"/>
  <c r="CH249" i="10"/>
  <c r="CD249" i="10"/>
  <c r="ER249" i="10"/>
  <c r="FR249" i="10"/>
  <c r="BK249" i="10"/>
  <c r="BI249" i="10"/>
  <c r="EU249" i="10"/>
  <c r="FK249" i="10"/>
  <c r="FC249" i="10"/>
  <c r="FA249" i="10"/>
  <c r="FE249" i="10"/>
  <c r="BG249" i="10"/>
  <c r="AU249" i="10"/>
  <c r="FL249" i="10"/>
  <c r="BB249" i="10"/>
  <c r="BL7" i="13"/>
  <c r="BU249" i="10"/>
  <c r="BL249" i="10"/>
  <c r="BC249" i="10"/>
  <c r="CE249" i="10"/>
  <c r="CN249" i="10"/>
  <c r="AZ249" i="10"/>
  <c r="ET249" i="10"/>
  <c r="EZ249" i="10"/>
  <c r="FF249" i="10"/>
  <c r="FM249" i="10"/>
  <c r="CF249" i="10"/>
  <c r="CO249" i="10"/>
  <c r="CI249" i="10"/>
  <c r="FU249" i="10"/>
  <c r="AX249" i="10"/>
  <c r="AY249" i="10"/>
  <c r="BA249" i="10"/>
  <c r="EQ249" i="10"/>
  <c r="FQ249" i="10"/>
  <c r="ES249" i="10"/>
  <c r="FS249" i="10"/>
  <c r="CK249" i="10"/>
  <c r="CT28" i="13"/>
  <c r="BV48" i="9"/>
  <c r="BW48" i="9"/>
  <c r="BP50" i="9"/>
  <c r="CC50" i="9"/>
  <c r="BT50" i="9"/>
  <c r="BT51" i="9"/>
  <c r="BT52" i="9"/>
  <c r="BT53" i="9"/>
  <c r="BT54" i="9"/>
  <c r="BT55" i="9"/>
  <c r="BT56" i="9"/>
  <c r="BT57" i="9"/>
  <c r="BT58" i="9"/>
  <c r="BT59" i="9"/>
  <c r="BT60" i="9"/>
  <c r="BT61" i="9"/>
  <c r="BT62" i="9"/>
  <c r="BT63" i="9"/>
  <c r="BT64" i="9"/>
  <c r="BT65" i="9"/>
  <c r="BT66" i="9"/>
  <c r="BT67" i="9"/>
  <c r="BT68" i="9"/>
  <c r="BT69" i="9"/>
  <c r="BT70" i="9"/>
  <c r="BT71" i="9"/>
  <c r="BT72" i="9"/>
  <c r="BT73" i="9"/>
  <c r="BT74" i="9"/>
  <c r="BT75" i="9"/>
  <c r="BT76" i="9"/>
  <c r="BT77" i="9"/>
  <c r="BT78" i="9"/>
  <c r="BT79" i="9"/>
  <c r="BT80" i="9"/>
  <c r="BT81" i="9"/>
  <c r="BT82" i="9"/>
  <c r="BT83" i="9"/>
  <c r="BT84" i="9"/>
  <c r="BT85" i="9"/>
  <c r="BT86" i="9"/>
  <c r="BT87" i="9"/>
  <c r="BT88" i="9"/>
  <c r="BT89" i="9"/>
  <c r="BT90" i="9"/>
  <c r="BT91" i="9"/>
  <c r="BT92" i="9"/>
  <c r="BT93" i="9"/>
  <c r="BT94" i="9"/>
  <c r="BW50" i="9"/>
  <c r="BP48" i="9"/>
  <c r="CC48" i="9"/>
  <c r="BT48" i="9"/>
  <c r="BT47" i="9"/>
  <c r="BT46" i="9"/>
  <c r="BT45" i="9"/>
  <c r="BT44" i="9"/>
  <c r="BT43" i="9"/>
  <c r="BT42" i="9"/>
  <c r="BT41" i="9"/>
  <c r="BT40" i="9"/>
  <c r="BT39" i="9"/>
  <c r="BT38" i="9"/>
  <c r="BT37" i="9"/>
  <c r="BT36" i="9"/>
  <c r="BT35" i="9"/>
  <c r="BT34" i="9"/>
  <c r="BT33" i="9"/>
  <c r="BT32" i="9"/>
  <c r="BT31" i="9"/>
  <c r="BT30" i="9"/>
  <c r="BT29" i="9"/>
  <c r="BT28" i="9"/>
  <c r="BT27" i="9"/>
  <c r="BT26" i="9"/>
  <c r="BT25" i="9"/>
  <c r="BT24" i="9"/>
  <c r="BT23" i="9"/>
  <c r="BT22" i="9"/>
  <c r="BT21" i="9"/>
  <c r="BT20" i="9"/>
  <c r="BT19" i="9"/>
  <c r="BT18" i="9"/>
  <c r="BT17" i="9"/>
  <c r="BT16" i="9"/>
  <c r="BU50" i="9"/>
  <c r="AU99" i="10"/>
  <c r="EA99" i="10"/>
  <c r="BU48" i="9"/>
  <c r="BV50" i="9"/>
  <c r="AU199" i="10"/>
  <c r="EA199" i="10"/>
  <c r="BP47" i="9"/>
  <c r="CC47" i="9"/>
  <c r="BP51" i="9"/>
  <c r="CC51" i="9"/>
  <c r="CF7" i="13"/>
  <c r="BO7" i="13"/>
  <c r="AS198" i="10"/>
  <c r="DY198" i="10"/>
  <c r="AU198" i="10"/>
  <c r="EA198" i="10"/>
  <c r="O42" i="13"/>
  <c r="O40" i="13"/>
  <c r="O41" i="13"/>
  <c r="N40" i="13"/>
  <c r="N41" i="13"/>
  <c r="N42" i="13"/>
  <c r="P42" i="13"/>
  <c r="P40" i="13"/>
  <c r="P41" i="13"/>
  <c r="CT29" i="13"/>
  <c r="BU47" i="9"/>
  <c r="N39" i="13"/>
  <c r="AS99" i="10"/>
  <c r="DY99" i="10"/>
  <c r="AS299" i="10"/>
  <c r="DY299" i="10"/>
  <c r="BW47" i="9"/>
  <c r="P39" i="13"/>
  <c r="BV51" i="9"/>
  <c r="O43" i="13"/>
  <c r="AS199" i="10"/>
  <c r="DY199" i="10"/>
  <c r="BV47" i="9"/>
  <c r="O39" i="13"/>
  <c r="BU51" i="9"/>
  <c r="N43" i="13"/>
  <c r="BW51" i="9"/>
  <c r="P43" i="13"/>
  <c r="AU299" i="10"/>
  <c r="EA299" i="10"/>
  <c r="W19" i="9"/>
  <c r="BP52" i="9"/>
  <c r="CC52" i="9"/>
  <c r="BP46" i="9"/>
  <c r="CC46" i="9"/>
  <c r="AV198" i="10"/>
  <c r="EB198" i="10"/>
  <c r="BP248" i="10"/>
  <c r="CT30" i="13"/>
  <c r="BU52" i="9"/>
  <c r="N44" i="13"/>
  <c r="AV99" i="10"/>
  <c r="EB99" i="10"/>
  <c r="BV46" i="9"/>
  <c r="O38" i="13"/>
  <c r="AR199" i="10"/>
  <c r="DX199" i="10"/>
  <c r="BV52" i="9"/>
  <c r="O44" i="13"/>
  <c r="AV199" i="10"/>
  <c r="EB199" i="10"/>
  <c r="BW46" i="9"/>
  <c r="P38" i="13"/>
  <c r="AR299" i="10"/>
  <c r="DX299" i="10"/>
  <c r="BW52" i="9"/>
  <c r="P44" i="13"/>
  <c r="AV299" i="10"/>
  <c r="EB299" i="10"/>
  <c r="FS248" i="10"/>
  <c r="BL248" i="10"/>
  <c r="BU46" i="9"/>
  <c r="N38" i="13"/>
  <c r="AR99" i="10"/>
  <c r="DX99" i="10"/>
  <c r="W20" i="9"/>
  <c r="BP45" i="9"/>
  <c r="CC45" i="9"/>
  <c r="BP53" i="9"/>
  <c r="CC53" i="9"/>
  <c r="FC248" i="10"/>
  <c r="EQ250" i="10"/>
  <c r="FP247" i="10"/>
  <c r="FL248" i="10"/>
  <c r="FI248" i="10"/>
  <c r="BV248" i="10"/>
  <c r="CF248" i="10"/>
  <c r="AT248" i="10"/>
  <c r="CD248" i="10"/>
  <c r="BQ248" i="10"/>
  <c r="BI248" i="10"/>
  <c r="FE248" i="10"/>
  <c r="CK248" i="10"/>
  <c r="BY248" i="10"/>
  <c r="FF248" i="10"/>
  <c r="CO248" i="10"/>
  <c r="FJ248" i="10"/>
  <c r="EU248" i="10"/>
  <c r="FR248" i="10"/>
  <c r="CJ248" i="10"/>
  <c r="BW250" i="10"/>
  <c r="BN247" i="10"/>
  <c r="FO250" i="10"/>
  <c r="AS248" i="10"/>
  <c r="FU248" i="10"/>
  <c r="AS247" i="10"/>
  <c r="CB248" i="10"/>
  <c r="BO248" i="10"/>
  <c r="BD248" i="10"/>
  <c r="FQ248" i="10"/>
  <c r="FA247" i="10"/>
  <c r="ES248" i="10"/>
  <c r="BW248" i="10"/>
  <c r="AU248" i="10"/>
  <c r="FP248" i="10"/>
  <c r="FG248" i="10"/>
  <c r="FO247" i="10"/>
  <c r="BJ248" i="10"/>
  <c r="ET248" i="10"/>
  <c r="FK248" i="10"/>
  <c r="FH248" i="10"/>
  <c r="FN248" i="10"/>
  <c r="FE247" i="10"/>
  <c r="BK251" i="10"/>
  <c r="CO251" i="10"/>
  <c r="FB251" i="10"/>
  <c r="BV251" i="10"/>
  <c r="BO251" i="10"/>
  <c r="BL251" i="10"/>
  <c r="FJ251" i="10"/>
  <c r="CL251" i="10"/>
  <c r="ET251" i="10"/>
  <c r="AX251" i="10"/>
  <c r="BN251" i="10"/>
  <c r="FL251" i="10"/>
  <c r="EV251" i="10"/>
  <c r="FM251" i="10"/>
  <c r="ES251" i="10"/>
  <c r="EY251" i="10"/>
  <c r="CA251" i="10"/>
  <c r="EZ251" i="10"/>
  <c r="BY251" i="10"/>
  <c r="FA251" i="10"/>
  <c r="EW251" i="10"/>
  <c r="FM247" i="10"/>
  <c r="FS250" i="10"/>
  <c r="BT247" i="10"/>
  <c r="CO247" i="10"/>
  <c r="FL247" i="10"/>
  <c r="FD247" i="10"/>
  <c r="EU250" i="10"/>
  <c r="BS250" i="10"/>
  <c r="CF247" i="10"/>
  <c r="CH247" i="10"/>
  <c r="BH247" i="10"/>
  <c r="EQ247" i="10"/>
  <c r="CA250" i="10"/>
  <c r="FT250" i="10"/>
  <c r="CH250" i="10"/>
  <c r="EY250" i="10"/>
  <c r="AZ248" i="10"/>
  <c r="EZ248" i="10"/>
  <c r="BM248" i="10"/>
  <c r="AW248" i="10"/>
  <c r="FT248" i="10"/>
  <c r="BX247" i="10"/>
  <c r="BO247" i="10"/>
  <c r="FI247" i="10"/>
  <c r="FF247" i="10"/>
  <c r="BT250" i="10"/>
  <c r="AZ250" i="10"/>
  <c r="CE247" i="10"/>
  <c r="BJ247" i="10"/>
  <c r="EZ247" i="10"/>
  <c r="AZ247" i="10"/>
  <c r="BZ247" i="10"/>
  <c r="EY247" i="10"/>
  <c r="CM247" i="10"/>
  <c r="CC250" i="10"/>
  <c r="BL247" i="10"/>
  <c r="BP247" i="10"/>
  <c r="CO250" i="10"/>
  <c r="FP250" i="10"/>
  <c r="BC250" i="10"/>
  <c r="AR247" i="10"/>
  <c r="BQ247" i="10"/>
  <c r="BN250" i="10"/>
  <c r="BE247" i="10"/>
  <c r="CK247" i="10"/>
  <c r="FQ247" i="10"/>
  <c r="FS247" i="10"/>
  <c r="CB250" i="10"/>
  <c r="BM250" i="10"/>
  <c r="BM247" i="10"/>
  <c r="AV247" i="10"/>
  <c r="BU247" i="10"/>
  <c r="CB247" i="10"/>
  <c r="FR247" i="10"/>
  <c r="FU247" i="10"/>
  <c r="CD247" i="10"/>
  <c r="BB247" i="10"/>
  <c r="FL250" i="10"/>
  <c r="FB250" i="10"/>
  <c r="BU250" i="10"/>
  <c r="CF250" i="10"/>
  <c r="FD250" i="10"/>
  <c r="BS247" i="10"/>
  <c r="BF247" i="10"/>
  <c r="ER247" i="10"/>
  <c r="BD247" i="10"/>
  <c r="AT247" i="10"/>
  <c r="BG247" i="10"/>
  <c r="AY247" i="10"/>
  <c r="EU247" i="10"/>
  <c r="CI247" i="10"/>
  <c r="FM250" i="10"/>
  <c r="BB250" i="10"/>
  <c r="AU250" i="10"/>
  <c r="AV250" i="10"/>
  <c r="FU250" i="10"/>
  <c r="BA247" i="10"/>
  <c r="CL247" i="10"/>
  <c r="CL250" i="10"/>
  <c r="CA247" i="10"/>
  <c r="CN247" i="10"/>
  <c r="BR247" i="10"/>
  <c r="AU247" i="10"/>
  <c r="AX247" i="10"/>
  <c r="FC247" i="10"/>
  <c r="FB247" i="10"/>
  <c r="EW247" i="10"/>
  <c r="BC247" i="10"/>
  <c r="ES250" i="10"/>
  <c r="FH250" i="10"/>
  <c r="ET250" i="10"/>
  <c r="AX250" i="10"/>
  <c r="BX250" i="10"/>
  <c r="CI250" i="10"/>
  <c r="BW247" i="10"/>
  <c r="FN247" i="10"/>
  <c r="BV247" i="10"/>
  <c r="BI247" i="10"/>
  <c r="FH247" i="10"/>
  <c r="CG247" i="10"/>
  <c r="FT247" i="10"/>
  <c r="CJ247" i="10"/>
  <c r="EX247" i="10"/>
  <c r="FK247" i="10"/>
  <c r="FQ250" i="10"/>
  <c r="BK250" i="10"/>
  <c r="BL250" i="10"/>
  <c r="BE250" i="10"/>
  <c r="FE250" i="10"/>
  <c r="AW247" i="10"/>
  <c r="FJ247" i="10"/>
  <c r="BY247" i="10"/>
  <c r="CC247" i="10"/>
  <c r="BK247" i="10"/>
  <c r="ES247" i="10"/>
  <c r="FG247" i="10"/>
  <c r="ET247" i="10"/>
  <c r="EV247" i="10"/>
  <c r="CJ250" i="10"/>
  <c r="BA250" i="10"/>
  <c r="BG250" i="10"/>
  <c r="FK250" i="10"/>
  <c r="BZ250" i="10"/>
  <c r="AY250" i="10"/>
  <c r="BC251" i="10"/>
  <c r="EX251" i="10"/>
  <c r="FR251" i="10"/>
  <c r="EQ251" i="10"/>
  <c r="BH251" i="10"/>
  <c r="FI251" i="10"/>
  <c r="FF251" i="10"/>
  <c r="CH251" i="10"/>
  <c r="CD251" i="10"/>
  <c r="BU251" i="10"/>
  <c r="CB251" i="10"/>
  <c r="AW251" i="10"/>
  <c r="CJ251" i="10"/>
  <c r="CN251" i="10"/>
  <c r="FH251" i="10"/>
  <c r="ER251" i="10"/>
  <c r="BZ251" i="10"/>
  <c r="CK251" i="10"/>
  <c r="BI251" i="10"/>
  <c r="CE251" i="10"/>
  <c r="FC251" i="10"/>
  <c r="AY251" i="10"/>
  <c r="BR251" i="10"/>
  <c r="AZ251" i="10"/>
  <c r="FE251" i="10"/>
  <c r="FG251" i="10"/>
  <c r="FU251" i="10"/>
  <c r="BD251" i="10"/>
  <c r="BF251" i="10"/>
  <c r="AV251" i="10"/>
  <c r="BP251" i="10"/>
  <c r="FQ251" i="10"/>
  <c r="EU251" i="10"/>
  <c r="CC251" i="10"/>
  <c r="FO251" i="10"/>
  <c r="BA251" i="10"/>
  <c r="BG251" i="10"/>
  <c r="BM251" i="10"/>
  <c r="BW251" i="10"/>
  <c r="BT251" i="10"/>
  <c r="CF251" i="10"/>
  <c r="CI251" i="10"/>
  <c r="CM251" i="10"/>
  <c r="BE251" i="10"/>
  <c r="FP251" i="10"/>
  <c r="BB251" i="10"/>
  <c r="FT251" i="10"/>
  <c r="FN251" i="10"/>
  <c r="BX251" i="10"/>
  <c r="FD251" i="10"/>
  <c r="BS251" i="10"/>
  <c r="CG251" i="10"/>
  <c r="BQ251" i="10"/>
  <c r="FK251" i="10"/>
  <c r="FS251" i="10"/>
  <c r="BJ251" i="10"/>
  <c r="BK248" i="10"/>
  <c r="BT248" i="10"/>
  <c r="BS248" i="10"/>
  <c r="BU248" i="10"/>
  <c r="BB248" i="10"/>
  <c r="BX248" i="10"/>
  <c r="AV248" i="10"/>
  <c r="EW248" i="10"/>
  <c r="FB248" i="10"/>
  <c r="BA248" i="10"/>
  <c r="FR250" i="10"/>
  <c r="FG250" i="10"/>
  <c r="FD248" i="10"/>
  <c r="BR248" i="10"/>
  <c r="CG248" i="10"/>
  <c r="AX248" i="10"/>
  <c r="BZ248" i="10"/>
  <c r="CH248" i="10"/>
  <c r="CM248" i="10"/>
  <c r="ER248" i="10"/>
  <c r="FO248" i="10"/>
  <c r="EX248" i="10"/>
  <c r="FA248" i="10"/>
  <c r="BC248" i="10"/>
  <c r="BY250" i="10"/>
  <c r="BO250" i="10"/>
  <c r="FF250" i="10"/>
  <c r="CM250" i="10"/>
  <c r="AW250" i="10"/>
  <c r="FJ250" i="10"/>
  <c r="EW250" i="10"/>
  <c r="CG250" i="10"/>
  <c r="CK250" i="10"/>
  <c r="BH250" i="10"/>
  <c r="FA250" i="10"/>
  <c r="BG248" i="10"/>
  <c r="BN248" i="10"/>
  <c r="BF248" i="10"/>
  <c r="AY248" i="10"/>
  <c r="BH248" i="10"/>
  <c r="EQ248" i="10"/>
  <c r="CE248" i="10"/>
  <c r="CN248" i="10"/>
  <c r="BR250" i="10"/>
  <c r="BI250" i="10"/>
  <c r="BF250" i="10"/>
  <c r="BJ250" i="10"/>
  <c r="BQ250" i="10"/>
  <c r="ER250" i="10"/>
  <c r="FN250" i="10"/>
  <c r="BV250" i="10"/>
  <c r="FI250" i="10"/>
  <c r="CI246" i="10"/>
  <c r="AW198" i="10"/>
  <c r="EC198" i="10"/>
  <c r="CL248" i="10"/>
  <c r="CI248" i="10"/>
  <c r="BE248" i="10"/>
  <c r="CC248" i="10"/>
  <c r="CA248" i="10"/>
  <c r="EV248" i="10"/>
  <c r="FM248" i="10"/>
  <c r="EY248" i="10"/>
  <c r="EX250" i="10"/>
  <c r="CN250" i="10"/>
  <c r="CE250" i="10"/>
  <c r="EZ250" i="10"/>
  <c r="FC250" i="10"/>
  <c r="BP250" i="10"/>
  <c r="BD250" i="10"/>
  <c r="EV250" i="10"/>
  <c r="CD250" i="10"/>
  <c r="CT31" i="13"/>
  <c r="BW45" i="9"/>
  <c r="P37" i="13"/>
  <c r="AQ299" i="10"/>
  <c r="DW299" i="10"/>
  <c r="BU45" i="9"/>
  <c r="N37" i="13"/>
  <c r="AQ99" i="10"/>
  <c r="DW99" i="10"/>
  <c r="BV53" i="9"/>
  <c r="O45" i="13"/>
  <c r="AW199" i="10"/>
  <c r="EC199" i="10"/>
  <c r="BW53" i="9"/>
  <c r="P45" i="13"/>
  <c r="AW299" i="10"/>
  <c r="EC299" i="10"/>
  <c r="BV45" i="9"/>
  <c r="O37" i="13"/>
  <c r="AQ199" i="10"/>
  <c r="DW199" i="10"/>
  <c r="BU53" i="9"/>
  <c r="N45" i="13"/>
  <c r="AW99" i="10"/>
  <c r="EC99" i="10"/>
  <c r="V22" i="9"/>
  <c r="BP54" i="9"/>
  <c r="CC54" i="9"/>
  <c r="BP44" i="9"/>
  <c r="CC44" i="9"/>
  <c r="BJ246" i="10"/>
  <c r="BO246" i="10"/>
  <c r="EZ246" i="10"/>
  <c r="BD246" i="10"/>
  <c r="FI246" i="10"/>
  <c r="CA246" i="10"/>
  <c r="ES246" i="10"/>
  <c r="FH252" i="10"/>
  <c r="EZ252" i="10"/>
  <c r="FB252" i="10"/>
  <c r="FN252" i="10"/>
  <c r="BQ252" i="10"/>
  <c r="BR252" i="10"/>
  <c r="CH252" i="10"/>
  <c r="BO252" i="10"/>
  <c r="FP252" i="10"/>
  <c r="BA252" i="10"/>
  <c r="EQ252" i="10"/>
  <c r="CB252" i="10"/>
  <c r="BU252" i="10"/>
  <c r="BG252" i="10"/>
  <c r="BC252" i="10"/>
  <c r="CF246" i="10"/>
  <c r="BQ246" i="10"/>
  <c r="EW246" i="10"/>
  <c r="AY246" i="10"/>
  <c r="CD246" i="10"/>
  <c r="CB246" i="10"/>
  <c r="FK246" i="10"/>
  <c r="FD246" i="10"/>
  <c r="BH246" i="10"/>
  <c r="FN246" i="10"/>
  <c r="BT246" i="10"/>
  <c r="CL246" i="10"/>
  <c r="AX246" i="10"/>
  <c r="AQ246" i="10"/>
  <c r="BK246" i="10"/>
  <c r="FQ246" i="10"/>
  <c r="BE246" i="10"/>
  <c r="BP246" i="10"/>
  <c r="CG252" i="10"/>
  <c r="BX252" i="10"/>
  <c r="CO252" i="10"/>
  <c r="BK252" i="10"/>
  <c r="BY246" i="10"/>
  <c r="AR246" i="10"/>
  <c r="CK246" i="10"/>
  <c r="BF246" i="10"/>
  <c r="FM246" i="10"/>
  <c r="AX252" i="10"/>
  <c r="CN252" i="10"/>
  <c r="BS252" i="10"/>
  <c r="BD252" i="10"/>
  <c r="BF252" i="10"/>
  <c r="BZ246" i="10"/>
  <c r="FF246" i="10"/>
  <c r="BS246" i="10"/>
  <c r="CO246" i="10"/>
  <c r="CM252" i="10"/>
  <c r="BY252" i="10"/>
  <c r="ES252" i="10"/>
  <c r="BB252" i="10"/>
  <c r="FG252" i="10"/>
  <c r="CN246" i="10"/>
  <c r="AZ246" i="10"/>
  <c r="FG246" i="10"/>
  <c r="FS246" i="10"/>
  <c r="FJ246" i="10"/>
  <c r="CC246" i="10"/>
  <c r="CI252" i="10"/>
  <c r="ET252" i="10"/>
  <c r="EU252" i="10"/>
  <c r="FM252" i="10"/>
  <c r="FJ252" i="10"/>
  <c r="EX246" i="10"/>
  <c r="CG246" i="10"/>
  <c r="AS246" i="10"/>
  <c r="FA246" i="10"/>
  <c r="FL246" i="10"/>
  <c r="CH246" i="10"/>
  <c r="FS252" i="10"/>
  <c r="BJ252" i="10"/>
  <c r="EV252" i="10"/>
  <c r="FU252" i="10"/>
  <c r="FQ252" i="10"/>
  <c r="AW252" i="10"/>
  <c r="EW252" i="10"/>
  <c r="BX246" i="10"/>
  <c r="BL246" i="10"/>
  <c r="BC246" i="10"/>
  <c r="BU246" i="10"/>
  <c r="CJ246" i="10"/>
  <c r="CM246" i="10"/>
  <c r="ET246" i="10"/>
  <c r="FC246" i="10"/>
  <c r="EY246" i="10"/>
  <c r="BB246" i="10"/>
  <c r="FK252" i="10"/>
  <c r="FA252" i="10"/>
  <c r="BE252" i="10"/>
  <c r="EX252" i="10"/>
  <c r="BZ252" i="10"/>
  <c r="FF252" i="10"/>
  <c r="BT252" i="10"/>
  <c r="AV246" i="10"/>
  <c r="AT246" i="10"/>
  <c r="BR246" i="10"/>
  <c r="BM246" i="10"/>
  <c r="BI246" i="10"/>
  <c r="BV246" i="10"/>
  <c r="AW246" i="10"/>
  <c r="EU246" i="10"/>
  <c r="FO246" i="10"/>
  <c r="BA246" i="10"/>
  <c r="BI252" i="10"/>
  <c r="CK252" i="10"/>
  <c r="BV252" i="10"/>
  <c r="AU246" i="10"/>
  <c r="FT246" i="10"/>
  <c r="CE246" i="10"/>
  <c r="FB246" i="10"/>
  <c r="FH246" i="10"/>
  <c r="FR246" i="10"/>
  <c r="EQ246" i="10"/>
  <c r="FO252" i="10"/>
  <c r="BM252" i="10"/>
  <c r="CF252" i="10"/>
  <c r="BL252" i="10"/>
  <c r="CJ252" i="10"/>
  <c r="FL252" i="10"/>
  <c r="AY252" i="10"/>
  <c r="ER252" i="10"/>
  <c r="FE246" i="10"/>
  <c r="FU246" i="10"/>
  <c r="AX198" i="10"/>
  <c r="ED198" i="10"/>
  <c r="EY252" i="10"/>
  <c r="FR252" i="10"/>
  <c r="FI252" i="10"/>
  <c r="FT252" i="10"/>
  <c r="FD252" i="10"/>
  <c r="FE252" i="10"/>
  <c r="AZ252" i="10"/>
  <c r="FC252" i="10"/>
  <c r="BN252" i="10"/>
  <c r="CE252" i="10"/>
  <c r="ER246" i="10"/>
  <c r="BW246" i="10"/>
  <c r="BN246" i="10"/>
  <c r="BG246" i="10"/>
  <c r="EV246" i="10"/>
  <c r="FP246" i="10"/>
  <c r="BP252" i="10"/>
  <c r="CL252" i="10"/>
  <c r="BW252" i="10"/>
  <c r="BH252" i="10"/>
  <c r="CD252" i="10"/>
  <c r="CC252" i="10"/>
  <c r="CA252" i="10"/>
  <c r="AY198" i="10"/>
  <c r="EE198" i="10"/>
  <c r="AX245" i="10"/>
  <c r="CT32" i="13"/>
  <c r="BU44" i="9"/>
  <c r="N36" i="13"/>
  <c r="AP99" i="10"/>
  <c r="DV99" i="10"/>
  <c r="BV54" i="9"/>
  <c r="O46" i="13"/>
  <c r="AX199" i="10"/>
  <c r="ED199" i="10"/>
  <c r="BU54" i="9"/>
  <c r="N46" i="13"/>
  <c r="AX99" i="10"/>
  <c r="ED99" i="10"/>
  <c r="BV44" i="9"/>
  <c r="O36" i="13"/>
  <c r="AP199" i="10"/>
  <c r="DV199" i="10"/>
  <c r="BW44" i="9"/>
  <c r="P36" i="13"/>
  <c r="AP299" i="10"/>
  <c r="DV299" i="10"/>
  <c r="BW54" i="9"/>
  <c r="P46" i="13"/>
  <c r="AX299" i="10"/>
  <c r="ED299" i="10"/>
  <c r="V23" i="9"/>
  <c r="W22" i="9"/>
  <c r="BP43" i="9"/>
  <c r="CC43" i="9"/>
  <c r="BP55" i="9"/>
  <c r="AZ245" i="10"/>
  <c r="FH253" i="10"/>
  <c r="CC253" i="10"/>
  <c r="ET253" i="10"/>
  <c r="EX253" i="10"/>
  <c r="EU245" i="10"/>
  <c r="CH253" i="10"/>
  <c r="BT253" i="10"/>
  <c r="FP245" i="10"/>
  <c r="BP253" i="10"/>
  <c r="BW253" i="10"/>
  <c r="EW253" i="10"/>
  <c r="FL253" i="10"/>
  <c r="AQ245" i="10"/>
  <c r="BU253" i="10"/>
  <c r="BZ245" i="10"/>
  <c r="CF253" i="10"/>
  <c r="FK253" i="10"/>
  <c r="CA245" i="10"/>
  <c r="ER245" i="10"/>
  <c r="BP245" i="10"/>
  <c r="BB253" i="10"/>
  <c r="BF253" i="10"/>
  <c r="BG253" i="10"/>
  <c r="BN253" i="10"/>
  <c r="BO245" i="10"/>
  <c r="FG245" i="10"/>
  <c r="CC245" i="10"/>
  <c r="FR245" i="10"/>
  <c r="BE253" i="10"/>
  <c r="FU253" i="10"/>
  <c r="BJ253" i="10"/>
  <c r="FO253" i="10"/>
  <c r="AV245" i="10"/>
  <c r="BL245" i="10"/>
  <c r="BN245" i="10"/>
  <c r="AY245" i="10"/>
  <c r="AS245" i="10"/>
  <c r="EZ253" i="10"/>
  <c r="CI245" i="10"/>
  <c r="FD245" i="10"/>
  <c r="CK253" i="10"/>
  <c r="FP253" i="10"/>
  <c r="FS253" i="10"/>
  <c r="FF253" i="10"/>
  <c r="BX253" i="10"/>
  <c r="BS245" i="10"/>
  <c r="EY245" i="10"/>
  <c r="FB245" i="10"/>
  <c r="CH245" i="10"/>
  <c r="AU245" i="10"/>
  <c r="FM245" i="10"/>
  <c r="BI253" i="10"/>
  <c r="FE253" i="10"/>
  <c r="BC253" i="10"/>
  <c r="AW245" i="10"/>
  <c r="BX245" i="10"/>
  <c r="CG245" i="10"/>
  <c r="FD253" i="10"/>
  <c r="FR253" i="10"/>
  <c r="CO253" i="10"/>
  <c r="CI253" i="10"/>
  <c r="BB245" i="10"/>
  <c r="BF245" i="10"/>
  <c r="EW245" i="10"/>
  <c r="FN245" i="10"/>
  <c r="FT245" i="10"/>
  <c r="CN253" i="10"/>
  <c r="BL253" i="10"/>
  <c r="BK253" i="10"/>
  <c r="EQ253" i="10"/>
  <c r="FI253" i="10"/>
  <c r="BH253" i="10"/>
  <c r="ET245" i="10"/>
  <c r="BU245" i="10"/>
  <c r="AT245" i="10"/>
  <c r="FE245" i="10"/>
  <c r="CB245" i="10"/>
  <c r="FH245" i="10"/>
  <c r="BG245" i="10"/>
  <c r="CE245" i="10"/>
  <c r="FO245" i="10"/>
  <c r="CO245" i="10"/>
  <c r="BS253" i="10"/>
  <c r="CA253" i="10"/>
  <c r="AZ253" i="10"/>
  <c r="FB253" i="10"/>
  <c r="BV253" i="10"/>
  <c r="CM253" i="10"/>
  <c r="FQ253" i="10"/>
  <c r="BD253" i="10"/>
  <c r="ER253" i="10"/>
  <c r="CN245" i="10"/>
  <c r="AP245" i="10"/>
  <c r="BT245" i="10"/>
  <c r="BR245" i="10"/>
  <c r="BC245" i="10"/>
  <c r="FA245" i="10"/>
  <c r="FC245" i="10"/>
  <c r="FQ245" i="10"/>
  <c r="FU245" i="10"/>
  <c r="BA253" i="10"/>
  <c r="EU253" i="10"/>
  <c r="FN253" i="10"/>
  <c r="BZ253" i="10"/>
  <c r="EY253" i="10"/>
  <c r="BO253" i="10"/>
  <c r="ES253" i="10"/>
  <c r="AX253" i="10"/>
  <c r="BY253" i="10"/>
  <c r="CD253" i="10"/>
  <c r="BQ245" i="10"/>
  <c r="BY245" i="10"/>
  <c r="BM245" i="10"/>
  <c r="CJ245" i="10"/>
  <c r="CL245" i="10"/>
  <c r="BE245" i="10"/>
  <c r="BH245" i="10"/>
  <c r="CD245" i="10"/>
  <c r="FJ245" i="10"/>
  <c r="ES245" i="10"/>
  <c r="EX245" i="10"/>
  <c r="FI245" i="10"/>
  <c r="BA245" i="10"/>
  <c r="FA253" i="10"/>
  <c r="BQ253" i="10"/>
  <c r="FT253" i="10"/>
  <c r="CG253" i="10"/>
  <c r="FJ253" i="10"/>
  <c r="BM253" i="10"/>
  <c r="CE253" i="10"/>
  <c r="BK245" i="10"/>
  <c r="CF245" i="10"/>
  <c r="AR245" i="10"/>
  <c r="BJ245" i="10"/>
  <c r="BV245" i="10"/>
  <c r="BD245" i="10"/>
  <c r="FF245" i="10"/>
  <c r="FK245" i="10"/>
  <c r="CK245" i="10"/>
  <c r="FM253" i="10"/>
  <c r="FG253" i="10"/>
  <c r="BR253" i="10"/>
  <c r="EV253" i="10"/>
  <c r="CJ253" i="10"/>
  <c r="CB253" i="10"/>
  <c r="FC253" i="10"/>
  <c r="CL253" i="10"/>
  <c r="AY253" i="10"/>
  <c r="CM245" i="10"/>
  <c r="EQ245" i="10"/>
  <c r="BW245" i="10"/>
  <c r="FL245" i="10"/>
  <c r="EZ245" i="10"/>
  <c r="FS245" i="10"/>
  <c r="EV245" i="10"/>
  <c r="BI245" i="10"/>
  <c r="CT33" i="13"/>
  <c r="CT34" i="13"/>
  <c r="BV43" i="9"/>
  <c r="O35" i="13"/>
  <c r="AO199" i="10"/>
  <c r="DU199" i="10"/>
  <c r="BU55" i="9"/>
  <c r="N47" i="13"/>
  <c r="AY99" i="10"/>
  <c r="EE99" i="10"/>
  <c r="BV55" i="9"/>
  <c r="O47" i="13"/>
  <c r="AY199" i="10"/>
  <c r="EE199" i="10"/>
  <c r="BW43" i="9"/>
  <c r="P35" i="13"/>
  <c r="AO299" i="10"/>
  <c r="DU299" i="10"/>
  <c r="AY299" i="10"/>
  <c r="EE299" i="10"/>
  <c r="BW55" i="9"/>
  <c r="P47" i="13"/>
  <c r="BU43" i="9"/>
  <c r="N35" i="13"/>
  <c r="AO99" i="10"/>
  <c r="DU99" i="10"/>
  <c r="CC55" i="9"/>
  <c r="BP56" i="9"/>
  <c r="BP57" i="9"/>
  <c r="BP58" i="9"/>
  <c r="BP59" i="9"/>
  <c r="BP60" i="9"/>
  <c r="BP61" i="9"/>
  <c r="BP62" i="9"/>
  <c r="BP63" i="9"/>
  <c r="BP64" i="9"/>
  <c r="BP65" i="9"/>
  <c r="BP66" i="9"/>
  <c r="BP67" i="9"/>
  <c r="BP68" i="9"/>
  <c r="BP69" i="9"/>
  <c r="BP70" i="9"/>
  <c r="BP71" i="9"/>
  <c r="BP72" i="9"/>
  <c r="BP73" i="9"/>
  <c r="BP74" i="9"/>
  <c r="BP75" i="9"/>
  <c r="BP76" i="9"/>
  <c r="BP77" i="9"/>
  <c r="BP78" i="9"/>
  <c r="BP79" i="9"/>
  <c r="BP80" i="9"/>
  <c r="BP81" i="9"/>
  <c r="BP82" i="9"/>
  <c r="BP83" i="9"/>
  <c r="BP84" i="9"/>
  <c r="BP85" i="9"/>
  <c r="BP86" i="9"/>
  <c r="BP87" i="9"/>
  <c r="BP88" i="9"/>
  <c r="BP89" i="9"/>
  <c r="BP90" i="9"/>
  <c r="BP91" i="9"/>
  <c r="BP92" i="9"/>
  <c r="BP93" i="9"/>
  <c r="BP94" i="9"/>
  <c r="AZ198" i="10"/>
  <c r="EF198" i="10"/>
  <c r="BA198" i="10"/>
  <c r="EG198" i="10"/>
  <c r="V24" i="9"/>
  <c r="W23" i="9"/>
  <c r="BP42" i="9"/>
  <c r="CC42" i="9"/>
  <c r="FT244" i="10"/>
  <c r="FL254" i="10"/>
  <c r="BN244" i="10"/>
  <c r="EU244" i="10"/>
  <c r="CL244" i="10"/>
  <c r="AP244" i="10"/>
  <c r="FI244" i="10"/>
  <c r="BE244" i="10"/>
  <c r="FR244" i="10"/>
  <c r="BG254" i="10"/>
  <c r="FF254" i="10"/>
  <c r="BQ244" i="10"/>
  <c r="BP244" i="10"/>
  <c r="FD244" i="10"/>
  <c r="FB254" i="10"/>
  <c r="BU244" i="10"/>
  <c r="CD244" i="10"/>
  <c r="FG244" i="10"/>
  <c r="BY244" i="10"/>
  <c r="CC254" i="10"/>
  <c r="BB244" i="10"/>
  <c r="CA244" i="10"/>
  <c r="CF254" i="10"/>
  <c r="AR244" i="10"/>
  <c r="CG254" i="10"/>
  <c r="BK244" i="10"/>
  <c r="EW244" i="10"/>
  <c r="CF244" i="10"/>
  <c r="EW254" i="10"/>
  <c r="BZ244" i="10"/>
  <c r="BO244" i="10"/>
  <c r="ES244" i="10"/>
  <c r="FB244" i="10"/>
  <c r="CB254" i="10"/>
  <c r="BN254" i="10"/>
  <c r="FG254" i="10"/>
  <c r="CO254" i="10"/>
  <c r="BO254" i="10"/>
  <c r="BH254" i="10"/>
  <c r="BS254" i="10"/>
  <c r="EU254" i="10"/>
  <c r="FH254" i="10"/>
  <c r="ER254" i="10"/>
  <c r="BP254" i="10"/>
  <c r="FU254" i="10"/>
  <c r="BX254" i="10"/>
  <c r="CA254" i="10"/>
  <c r="EX254" i="10"/>
  <c r="BV254" i="10"/>
  <c r="BC254" i="10"/>
  <c r="FR254" i="10"/>
  <c r="FM254" i="10"/>
  <c r="BL254" i="10"/>
  <c r="CL254" i="10"/>
  <c r="CM254" i="10"/>
  <c r="CI254" i="10"/>
  <c r="AY254" i="10"/>
  <c r="BQ254" i="10"/>
  <c r="FO254" i="10"/>
  <c r="FP254" i="10"/>
  <c r="FD254" i="10"/>
  <c r="EQ244" i="10"/>
  <c r="CJ244" i="10"/>
  <c r="AZ254" i="10"/>
  <c r="BJ254" i="10"/>
  <c r="CE254" i="10"/>
  <c r="FE254" i="10"/>
  <c r="ET254" i="10"/>
  <c r="BD254" i="10"/>
  <c r="BM254" i="10"/>
  <c r="FN254" i="10"/>
  <c r="BF254" i="10"/>
  <c r="CH254" i="10"/>
  <c r="FJ254" i="10"/>
  <c r="BZ254" i="10"/>
  <c r="BY254" i="10"/>
  <c r="BW254" i="10"/>
  <c r="CK254" i="10"/>
  <c r="EQ254" i="10"/>
  <c r="ES254" i="10"/>
  <c r="FT254" i="10"/>
  <c r="BW244" i="10"/>
  <c r="BR244" i="10"/>
  <c r="ET244" i="10"/>
  <c r="CN244" i="10"/>
  <c r="CD254" i="10"/>
  <c r="BA254" i="10"/>
  <c r="BU254" i="10"/>
  <c r="BB254" i="10"/>
  <c r="BI254" i="10"/>
  <c r="EY254" i="10"/>
  <c r="FI254" i="10"/>
  <c r="FS254" i="10"/>
  <c r="FC254" i="10"/>
  <c r="CH244" i="10"/>
  <c r="FA244" i="10"/>
  <c r="FQ244" i="10"/>
  <c r="AY244" i="10"/>
  <c r="BK254" i="10"/>
  <c r="BT254" i="10"/>
  <c r="BE254" i="10"/>
  <c r="CN254" i="10"/>
  <c r="CJ254" i="10"/>
  <c r="BR254" i="10"/>
  <c r="FQ254" i="10"/>
  <c r="EZ254" i="10"/>
  <c r="FK254" i="10"/>
  <c r="EV254" i="10"/>
  <c r="BC244" i="10"/>
  <c r="EV244" i="10"/>
  <c r="BI244" i="10"/>
  <c r="FH244" i="10"/>
  <c r="FN244" i="10"/>
  <c r="AZ244" i="10"/>
  <c r="FA254" i="10"/>
  <c r="CE244" i="10"/>
  <c r="AS244" i="10"/>
  <c r="CT35" i="13"/>
  <c r="BM244" i="10"/>
  <c r="BJ244" i="10"/>
  <c r="BV244" i="10"/>
  <c r="CB244" i="10"/>
  <c r="CK244" i="10"/>
  <c r="FM244" i="10"/>
  <c r="EX244" i="10"/>
  <c r="BH244" i="10"/>
  <c r="FS244" i="10"/>
  <c r="AT244" i="10"/>
  <c r="BX244" i="10"/>
  <c r="BA244" i="10"/>
  <c r="AU244" i="10"/>
  <c r="EZ244" i="10"/>
  <c r="CM244" i="10"/>
  <c r="FF244" i="10"/>
  <c r="FP244" i="10"/>
  <c r="FJ244" i="10"/>
  <c r="FU244" i="10"/>
  <c r="FE244" i="10"/>
  <c r="BF244" i="10"/>
  <c r="BD244" i="10"/>
  <c r="BS244" i="10"/>
  <c r="BL244" i="10"/>
  <c r="BG244" i="10"/>
  <c r="AV244" i="10"/>
  <c r="FL244" i="10"/>
  <c r="EY244" i="10"/>
  <c r="CG244" i="10"/>
  <c r="CO244" i="10"/>
  <c r="AO244" i="10"/>
  <c r="AX244" i="10"/>
  <c r="BT244" i="10"/>
  <c r="AQ244" i="10"/>
  <c r="CI244" i="10"/>
  <c r="CC244" i="10"/>
  <c r="FK244" i="10"/>
  <c r="ER244" i="10"/>
  <c r="AW244" i="10"/>
  <c r="FO244" i="10"/>
  <c r="FC244" i="10"/>
  <c r="BU56" i="9"/>
  <c r="N48" i="13"/>
  <c r="AZ99" i="10"/>
  <c r="EF99" i="10"/>
  <c r="BW56" i="9"/>
  <c r="P48" i="13"/>
  <c r="AZ299" i="10"/>
  <c r="EF299" i="10"/>
  <c r="BV56" i="9"/>
  <c r="O48" i="13"/>
  <c r="AZ199" i="10"/>
  <c r="EF199" i="10"/>
  <c r="CC56" i="9"/>
  <c r="BV42" i="9"/>
  <c r="O34" i="13"/>
  <c r="AN199" i="10"/>
  <c r="DT199" i="10"/>
  <c r="BW42" i="9"/>
  <c r="P34" i="13"/>
  <c r="AN299" i="10"/>
  <c r="DT299" i="10"/>
  <c r="BU42" i="9"/>
  <c r="N34" i="13"/>
  <c r="AN99" i="10"/>
  <c r="DT99" i="10"/>
  <c r="CO243" i="10"/>
  <c r="V25" i="9"/>
  <c r="W24" i="9"/>
  <c r="BP41" i="9"/>
  <c r="CC41" i="9"/>
  <c r="BB198" i="10"/>
  <c r="EH198" i="10"/>
  <c r="CC57" i="9"/>
  <c r="FU243" i="10"/>
  <c r="BQ243" i="10"/>
  <c r="FG255" i="10"/>
  <c r="FC243" i="10"/>
  <c r="FP243" i="10"/>
  <c r="AX243" i="10"/>
  <c r="AU243" i="10"/>
  <c r="BH255" i="10"/>
  <c r="AT243" i="10"/>
  <c r="BN243" i="10"/>
  <c r="BM255" i="10"/>
  <c r="FL255" i="10"/>
  <c r="CF255" i="10"/>
  <c r="CB255" i="10"/>
  <c r="EW255" i="10"/>
  <c r="BI255" i="10"/>
  <c r="FP255" i="10"/>
  <c r="FH255" i="10"/>
  <c r="BW255" i="10"/>
  <c r="ES255" i="10"/>
  <c r="BT255" i="10"/>
  <c r="CC255" i="10"/>
  <c r="FS255" i="10"/>
  <c r="BU255" i="10"/>
  <c r="ER255" i="10"/>
  <c r="BB255" i="10"/>
  <c r="CI255" i="10"/>
  <c r="BS255" i="10"/>
  <c r="FQ255" i="10"/>
  <c r="FF255" i="10"/>
  <c r="BY255" i="10"/>
  <c r="BF255" i="10"/>
  <c r="BD255" i="10"/>
  <c r="FT255" i="10"/>
  <c r="EZ255" i="10"/>
  <c r="ET255" i="10"/>
  <c r="CH255" i="10"/>
  <c r="CG255" i="10"/>
  <c r="FI255" i="10"/>
  <c r="FR255" i="10"/>
  <c r="CM255" i="10"/>
  <c r="EV255" i="10"/>
  <c r="BQ255" i="10"/>
  <c r="AZ255" i="10"/>
  <c r="BJ255" i="10"/>
  <c r="FQ243" i="10"/>
  <c r="BD243" i="10"/>
  <c r="FB243" i="10"/>
  <c r="CT36" i="13"/>
  <c r="BX243" i="10"/>
  <c r="BP243" i="10"/>
  <c r="FK243" i="10"/>
  <c r="FO243" i="10"/>
  <c r="BZ243" i="10"/>
  <c r="BK242" i="10"/>
  <c r="AW243" i="10"/>
  <c r="BJ243" i="10"/>
  <c r="EV243" i="10"/>
  <c r="BE255" i="10"/>
  <c r="BC255" i="10"/>
  <c r="CJ255" i="10"/>
  <c r="CD255" i="10"/>
  <c r="BO255" i="10"/>
  <c r="CL255" i="10"/>
  <c r="EU255" i="10"/>
  <c r="FM255" i="10"/>
  <c r="FO255" i="10"/>
  <c r="FB255" i="10"/>
  <c r="FF243" i="10"/>
  <c r="AZ243" i="10"/>
  <c r="BK243" i="10"/>
  <c r="FD243" i="10"/>
  <c r="ES243" i="10"/>
  <c r="BG243" i="10"/>
  <c r="FS243" i="10"/>
  <c r="BW243" i="10"/>
  <c r="BO243" i="10"/>
  <c r="AR243" i="10"/>
  <c r="FM243" i="10"/>
  <c r="FH243" i="10"/>
  <c r="CI243" i="10"/>
  <c r="BL243" i="10"/>
  <c r="CG243" i="10"/>
  <c r="AO243" i="10"/>
  <c r="CL243" i="10"/>
  <c r="EZ243" i="10"/>
  <c r="FR243" i="10"/>
  <c r="BX255" i="10"/>
  <c r="CK255" i="10"/>
  <c r="CN255" i="10"/>
  <c r="CE255" i="10"/>
  <c r="BV255" i="10"/>
  <c r="FU255" i="10"/>
  <c r="FC255" i="10"/>
  <c r="FJ255" i="10"/>
  <c r="BB243" i="10"/>
  <c r="BC243" i="10"/>
  <c r="CK243" i="10"/>
  <c r="BT243" i="10"/>
  <c r="AS243" i="10"/>
  <c r="BY243" i="10"/>
  <c r="CF243" i="10"/>
  <c r="FJ243" i="10"/>
  <c r="EQ243" i="10"/>
  <c r="CE243" i="10"/>
  <c r="FG243" i="10"/>
  <c r="FT243" i="10"/>
  <c r="EY243" i="10"/>
  <c r="BI243" i="10"/>
  <c r="CA243" i="10"/>
  <c r="BH243" i="10"/>
  <c r="BV243" i="10"/>
  <c r="FI243" i="10"/>
  <c r="CM243" i="10"/>
  <c r="BN255" i="10"/>
  <c r="BR255" i="10"/>
  <c r="BZ255" i="10"/>
  <c r="BP255" i="10"/>
  <c r="BA255" i="10"/>
  <c r="FA255" i="10"/>
  <c r="EQ255" i="10"/>
  <c r="FE255" i="10"/>
  <c r="EX255" i="10"/>
  <c r="CB243" i="10"/>
  <c r="BU243" i="10"/>
  <c r="EU243" i="10"/>
  <c r="CC243" i="10"/>
  <c r="BS243" i="10"/>
  <c r="EX243" i="10"/>
  <c r="BF243" i="10"/>
  <c r="FE243" i="10"/>
  <c r="EW243" i="10"/>
  <c r="FN243" i="10"/>
  <c r="CN243" i="10"/>
  <c r="BR243" i="10"/>
  <c r="AP243" i="10"/>
  <c r="AQ243" i="10"/>
  <c r="CD243" i="10"/>
  <c r="BM243" i="10"/>
  <c r="ET243" i="10"/>
  <c r="FL243" i="10"/>
  <c r="BL255" i="10"/>
  <c r="CO255" i="10"/>
  <c r="BG255" i="10"/>
  <c r="CA255" i="10"/>
  <c r="BK255" i="10"/>
  <c r="FD255" i="10"/>
  <c r="FK255" i="10"/>
  <c r="EY255" i="10"/>
  <c r="FN255" i="10"/>
  <c r="BA243" i="10"/>
  <c r="BE243" i="10"/>
  <c r="CH243" i="10"/>
  <c r="AN243" i="10"/>
  <c r="FA243" i="10"/>
  <c r="CJ243" i="10"/>
  <c r="ER243" i="10"/>
  <c r="AV243" i="10"/>
  <c r="AY243" i="10"/>
  <c r="CO242" i="10"/>
  <c r="CA242" i="10"/>
  <c r="FF242" i="10"/>
  <c r="FJ242" i="10"/>
  <c r="BS242" i="10"/>
  <c r="BD242" i="10"/>
  <c r="FC242" i="10"/>
  <c r="BW41" i="9"/>
  <c r="P33" i="13"/>
  <c r="AM299" i="10"/>
  <c r="DS299" i="10"/>
  <c r="BV57" i="9"/>
  <c r="O49" i="13"/>
  <c r="BA199" i="10"/>
  <c r="EG199" i="10"/>
  <c r="BW57" i="9"/>
  <c r="P49" i="13"/>
  <c r="BA299" i="10"/>
  <c r="EG299" i="10"/>
  <c r="BV41" i="9"/>
  <c r="O33" i="13"/>
  <c r="AM199" i="10"/>
  <c r="DS199" i="10"/>
  <c r="BU41" i="9"/>
  <c r="N33" i="13"/>
  <c r="AM99" i="10"/>
  <c r="DS99" i="10"/>
  <c r="BU57" i="9"/>
  <c r="N49" i="13"/>
  <c r="BA99" i="10"/>
  <c r="EG99" i="10"/>
  <c r="V26" i="9"/>
  <c r="W25" i="9"/>
  <c r="CC58" i="9"/>
  <c r="BP40" i="9"/>
  <c r="CC40" i="9"/>
  <c r="BE242" i="10"/>
  <c r="FQ256" i="10"/>
  <c r="FS242" i="10"/>
  <c r="BN256" i="10"/>
  <c r="BG256" i="10"/>
  <c r="FP256" i="10"/>
  <c r="FS256" i="10"/>
  <c r="FD242" i="10"/>
  <c r="EZ242" i="10"/>
  <c r="CJ242" i="10"/>
  <c r="FO242" i="10"/>
  <c r="CF242" i="10"/>
  <c r="FL242" i="10"/>
  <c r="BM242" i="10"/>
  <c r="EY242" i="10"/>
  <c r="EQ256" i="10"/>
  <c r="BW256" i="10"/>
  <c r="CN256" i="10"/>
  <c r="FA256" i="10"/>
  <c r="AP242" i="10"/>
  <c r="FP242" i="10"/>
  <c r="FM256" i="10"/>
  <c r="BX242" i="10"/>
  <c r="AZ242" i="10"/>
  <c r="CD242" i="10"/>
  <c r="BJ256" i="10"/>
  <c r="AM242" i="10"/>
  <c r="BU256" i="10"/>
  <c r="EX256" i="10"/>
  <c r="BV242" i="10"/>
  <c r="AS242" i="10"/>
  <c r="FM242" i="10"/>
  <c r="CH256" i="10"/>
  <c r="EV256" i="10"/>
  <c r="FG242" i="10"/>
  <c r="BP242" i="10"/>
  <c r="ES242" i="10"/>
  <c r="CH242" i="10"/>
  <c r="CO256" i="10"/>
  <c r="EU256" i="10"/>
  <c r="BF256" i="10"/>
  <c r="EW256" i="10"/>
  <c r="FB256" i="10"/>
  <c r="AV242" i="10"/>
  <c r="BZ242" i="10"/>
  <c r="EV242" i="10"/>
  <c r="BB256" i="10"/>
  <c r="BT256" i="10"/>
  <c r="BY242" i="10"/>
  <c r="BG242" i="10"/>
  <c r="FI242" i="10"/>
  <c r="CE242" i="10"/>
  <c r="CD256" i="10"/>
  <c r="CB256" i="10"/>
  <c r="FO256" i="10"/>
  <c r="FC256" i="10"/>
  <c r="BI242" i="10"/>
  <c r="BO242" i="10"/>
  <c r="BB242" i="10"/>
  <c r="FN242" i="10"/>
  <c r="BF242" i="10"/>
  <c r="FR242" i="10"/>
  <c r="CK256" i="10"/>
  <c r="BL256" i="10"/>
  <c r="ER256" i="10"/>
  <c r="BE256" i="10"/>
  <c r="BK256" i="10"/>
  <c r="BC242" i="10"/>
  <c r="FE242" i="10"/>
  <c r="CM242" i="10"/>
  <c r="BD256" i="10"/>
  <c r="FF256" i="10"/>
  <c r="FT256" i="10"/>
  <c r="BH242" i="10"/>
  <c r="BL242" i="10"/>
  <c r="BA242" i="10"/>
  <c r="FU242" i="10"/>
  <c r="CG256" i="10"/>
  <c r="BX256" i="10"/>
  <c r="FH256" i="10"/>
  <c r="FD256" i="10"/>
  <c r="FU256" i="10"/>
  <c r="CC242" i="10"/>
  <c r="CB242" i="10"/>
  <c r="EQ242" i="10"/>
  <c r="CI242" i="10"/>
  <c r="EU242" i="10"/>
  <c r="CL242" i="10"/>
  <c r="BH256" i="10"/>
  <c r="BP256" i="10"/>
  <c r="BS256" i="10"/>
  <c r="BV256" i="10"/>
  <c r="BO256" i="10"/>
  <c r="FG256" i="10"/>
  <c r="FR256" i="10"/>
  <c r="FL256" i="10"/>
  <c r="BY256" i="10"/>
  <c r="BA256" i="10"/>
  <c r="BA216" i="10"/>
  <c r="BA217" i="10"/>
  <c r="BA218" i="10"/>
  <c r="BA219" i="10"/>
  <c r="BA220" i="10"/>
  <c r="BA221" i="10"/>
  <c r="BA222" i="10"/>
  <c r="BA223" i="10"/>
  <c r="BA224" i="10"/>
  <c r="BA225" i="10"/>
  <c r="BA226" i="10"/>
  <c r="BA227" i="10"/>
  <c r="BA228" i="10"/>
  <c r="BA229" i="10"/>
  <c r="BA230" i="10"/>
  <c r="BA231" i="10"/>
  <c r="BA232" i="10"/>
  <c r="BA233" i="10"/>
  <c r="BA234" i="10"/>
  <c r="BA235" i="10"/>
  <c r="BA236" i="10"/>
  <c r="BA237" i="10"/>
  <c r="BA238" i="10"/>
  <c r="BA239" i="10"/>
  <c r="BA240" i="10"/>
  <c r="BA241" i="10"/>
  <c r="BA295" i="10"/>
  <c r="BA297" i="10"/>
  <c r="CI256" i="10"/>
  <c r="BC256" i="10"/>
  <c r="BI256" i="10"/>
  <c r="FK256" i="10"/>
  <c r="ES256" i="10"/>
  <c r="BQ256" i="10"/>
  <c r="CE256" i="10"/>
  <c r="CL256" i="10"/>
  <c r="BR256" i="10"/>
  <c r="CF256" i="10"/>
  <c r="CM256" i="10"/>
  <c r="FE256" i="10"/>
  <c r="EZ256" i="10"/>
  <c r="FI256" i="10"/>
  <c r="CA256" i="10"/>
  <c r="CC256" i="10"/>
  <c r="BM256" i="10"/>
  <c r="CJ256" i="10"/>
  <c r="BZ256" i="10"/>
  <c r="FN256" i="10"/>
  <c r="EY256" i="10"/>
  <c r="FJ256" i="10"/>
  <c r="ET256" i="10"/>
  <c r="CT37" i="13"/>
  <c r="D157" i="10"/>
  <c r="EX242" i="10"/>
  <c r="EW242" i="10"/>
  <c r="AY242" i="10"/>
  <c r="BQ242" i="10"/>
  <c r="AQ242" i="10"/>
  <c r="AN242" i="10"/>
  <c r="AU242" i="10"/>
  <c r="FQ242" i="10"/>
  <c r="FT242" i="10"/>
  <c r="AR242" i="10"/>
  <c r="ET242" i="10"/>
  <c r="BT242" i="10"/>
  <c r="AO242" i="10"/>
  <c r="AT242" i="10"/>
  <c r="BR242" i="10"/>
  <c r="FB242" i="10"/>
  <c r="ER242" i="10"/>
  <c r="FH242" i="10"/>
  <c r="CN242" i="10"/>
  <c r="BU242" i="10"/>
  <c r="BJ242" i="10"/>
  <c r="BN242" i="10"/>
  <c r="BW242" i="10"/>
  <c r="FK242" i="10"/>
  <c r="CG242" i="10"/>
  <c r="CK242" i="10"/>
  <c r="AX242" i="10"/>
  <c r="AW242" i="10"/>
  <c r="FA242" i="10"/>
  <c r="AO241" i="10"/>
  <c r="BV40" i="9"/>
  <c r="O32" i="13"/>
  <c r="AL199" i="10"/>
  <c r="DR199" i="10"/>
  <c r="BW40" i="9"/>
  <c r="P32" i="13"/>
  <c r="AL299" i="10"/>
  <c r="DR299" i="10"/>
  <c r="BW58" i="9"/>
  <c r="P50" i="13"/>
  <c r="BB299" i="10"/>
  <c r="EH299" i="10"/>
  <c r="BU40" i="9"/>
  <c r="N32" i="13"/>
  <c r="AL99" i="10"/>
  <c r="DR99" i="10"/>
  <c r="BV58" i="9"/>
  <c r="O50" i="13"/>
  <c r="BB199" i="10"/>
  <c r="EH199" i="10"/>
  <c r="BU58" i="9"/>
  <c r="N50" i="13"/>
  <c r="BB99" i="10"/>
  <c r="EH99" i="10"/>
  <c r="BC198" i="10"/>
  <c r="EI198" i="10"/>
  <c r="V27" i="9"/>
  <c r="W26" i="9"/>
  <c r="CG57" i="9"/>
  <c r="BP39" i="9"/>
  <c r="CC39" i="9"/>
  <c r="CC59" i="9"/>
  <c r="FH257" i="10"/>
  <c r="FR241" i="10"/>
  <c r="FQ157" i="10"/>
  <c r="BB196" i="10"/>
  <c r="EH196" i="10"/>
  <c r="EV241" i="10"/>
  <c r="BE57" i="10"/>
  <c r="BJ57" i="10"/>
  <c r="FM241" i="10"/>
  <c r="ES241" i="10"/>
  <c r="BY241" i="10"/>
  <c r="CC157" i="10"/>
  <c r="BI57" i="10"/>
  <c r="FT57" i="10"/>
  <c r="BC57" i="10"/>
  <c r="CO57" i="10"/>
  <c r="BH57" i="10"/>
  <c r="BD57" i="10"/>
  <c r="BQ57" i="10"/>
  <c r="BV57" i="10"/>
  <c r="CG57" i="10"/>
  <c r="BF57" i="10"/>
  <c r="BY57" i="10"/>
  <c r="FL157" i="10"/>
  <c r="BL57" i="10"/>
  <c r="CD57" i="10"/>
  <c r="BR57" i="10"/>
  <c r="CC57" i="10"/>
  <c r="CN57" i="10"/>
  <c r="BS57" i="10"/>
  <c r="CL57" i="10"/>
  <c r="BN57" i="10"/>
  <c r="BM57" i="10"/>
  <c r="BX57" i="10"/>
  <c r="CA57" i="10"/>
  <c r="BN157" i="10"/>
  <c r="BB57" i="10"/>
  <c r="CH57" i="10"/>
  <c r="BG57" i="10"/>
  <c r="BO57" i="10"/>
  <c r="CG257" i="10"/>
  <c r="CI57" i="10"/>
  <c r="CB57" i="10"/>
  <c r="CF57" i="10"/>
  <c r="FU57" i="10"/>
  <c r="CM241" i="10"/>
  <c r="CB157" i="10"/>
  <c r="FP157" i="10"/>
  <c r="BC257" i="10"/>
  <c r="BD157" i="10"/>
  <c r="BE157" i="10"/>
  <c r="EV157" i="10"/>
  <c r="CN157" i="10"/>
  <c r="FJ157" i="10"/>
  <c r="FT157" i="10"/>
  <c r="EY157" i="10"/>
  <c r="EL157" i="10"/>
  <c r="CB257" i="10"/>
  <c r="CH157" i="10"/>
  <c r="EQ157" i="10"/>
  <c r="FO257" i="10"/>
  <c r="BC157" i="10"/>
  <c r="EH157" i="10"/>
  <c r="FB257" i="10"/>
  <c r="FG157" i="10"/>
  <c r="ES157" i="10"/>
  <c r="FR257" i="10"/>
  <c r="EU241" i="10"/>
  <c r="AP241" i="10"/>
  <c r="BQ241" i="10"/>
  <c r="BV241" i="10"/>
  <c r="FO241" i="10"/>
  <c r="CO241" i="10"/>
  <c r="BK157" i="10"/>
  <c r="CG157" i="10"/>
  <c r="FH157" i="10"/>
  <c r="CO157" i="10"/>
  <c r="FD157" i="10"/>
  <c r="FD257" i="10"/>
  <c r="BM241" i="10"/>
  <c r="CJ241" i="10"/>
  <c r="FQ241" i="10"/>
  <c r="BL241" i="10"/>
  <c r="CD241" i="10"/>
  <c r="EZ157" i="10"/>
  <c r="CI157" i="10"/>
  <c r="FU157" i="10"/>
  <c r="FE157" i="10"/>
  <c r="FA157" i="10"/>
  <c r="BN257" i="10"/>
  <c r="CB241" i="10"/>
  <c r="CF241" i="10"/>
  <c r="AN241" i="10"/>
  <c r="EQ241" i="10"/>
  <c r="FG241" i="10"/>
  <c r="BH241" i="10"/>
  <c r="EZ241" i="10"/>
  <c r="BJ241" i="10"/>
  <c r="CL157" i="10"/>
  <c r="EX157" i="10"/>
  <c r="FC157" i="10"/>
  <c r="FI157" i="10"/>
  <c r="BD257" i="10"/>
  <c r="FN241" i="10"/>
  <c r="CI241" i="10"/>
  <c r="EX241" i="10"/>
  <c r="FL241" i="10"/>
  <c r="FB241" i="10"/>
  <c r="FT241" i="10"/>
  <c r="BP241" i="10"/>
  <c r="BY157" i="10"/>
  <c r="CD157" i="10"/>
  <c r="ER157" i="10"/>
  <c r="EN157" i="10"/>
  <c r="FS257" i="10"/>
  <c r="AR241" i="10"/>
  <c r="BF241" i="10"/>
  <c r="FP241" i="10"/>
  <c r="FD241" i="10"/>
  <c r="AX241" i="10"/>
  <c r="EW241" i="10"/>
  <c r="BI241" i="10"/>
  <c r="BU241" i="10"/>
  <c r="BB241" i="10"/>
  <c r="FC241" i="10"/>
  <c r="BX241" i="10"/>
  <c r="AV241" i="10"/>
  <c r="CL241" i="10"/>
  <c r="CJ57" i="10"/>
  <c r="CK57" i="10"/>
  <c r="BU57" i="10"/>
  <c r="CM57" i="10"/>
  <c r="BP57" i="10"/>
  <c r="AM241" i="10"/>
  <c r="BO241" i="10"/>
  <c r="BG241" i="10"/>
  <c r="AY241" i="10"/>
  <c r="BN241" i="10"/>
  <c r="FH241" i="10"/>
  <c r="ER241" i="10"/>
  <c r="FF241" i="10"/>
  <c r="CG241" i="10"/>
  <c r="FS241" i="10"/>
  <c r="BD241" i="10"/>
  <c r="CA241" i="10"/>
  <c r="AZ241" i="10"/>
  <c r="BK241" i="10"/>
  <c r="AW241" i="10"/>
  <c r="FE241" i="10"/>
  <c r="FA241" i="10"/>
  <c r="AT241" i="10"/>
  <c r="FU241" i="10"/>
  <c r="CK241" i="10"/>
  <c r="CE57" i="10"/>
  <c r="BK57" i="10"/>
  <c r="BZ57" i="10"/>
  <c r="BT57" i="10"/>
  <c r="BW57" i="10"/>
  <c r="BW241" i="10"/>
  <c r="BC241" i="10"/>
  <c r="BR241" i="10"/>
  <c r="BZ241" i="10"/>
  <c r="EY241" i="10"/>
  <c r="BT241" i="10"/>
  <c r="FK241" i="10"/>
  <c r="ET241" i="10"/>
  <c r="CC241" i="10"/>
  <c r="CN241" i="10"/>
  <c r="AU241" i="10"/>
  <c r="CE241" i="10"/>
  <c r="CH241" i="10"/>
  <c r="AL241" i="10"/>
  <c r="AS241" i="10"/>
  <c r="AQ241" i="10"/>
  <c r="BS241" i="10"/>
  <c r="FI241" i="10"/>
  <c r="BE241" i="10"/>
  <c r="FJ241" i="10"/>
  <c r="CT38" i="13"/>
  <c r="CK257" i="10"/>
  <c r="CN257" i="10"/>
  <c r="EZ257" i="10"/>
  <c r="CD257" i="10"/>
  <c r="ET257" i="10"/>
  <c r="ES257" i="10"/>
  <c r="CE257" i="10"/>
  <c r="EV257" i="10"/>
  <c r="FA257" i="10"/>
  <c r="CA257" i="10"/>
  <c r="BK257" i="10"/>
  <c r="BQ257" i="10"/>
  <c r="BT257" i="10"/>
  <c r="BL257" i="10"/>
  <c r="FU257" i="10"/>
  <c r="FP257" i="10"/>
  <c r="FI257" i="10"/>
  <c r="BH257" i="10"/>
  <c r="CM257" i="10"/>
  <c r="FT257" i="10"/>
  <c r="CH257" i="10"/>
  <c r="BP257" i="10"/>
  <c r="EX257" i="10"/>
  <c r="BO257" i="10"/>
  <c r="FC257" i="10"/>
  <c r="FG257" i="10"/>
  <c r="D158" i="10"/>
  <c r="EJ158" i="10"/>
  <c r="BF257" i="10"/>
  <c r="BI257" i="10"/>
  <c r="BB257" i="10"/>
  <c r="CC257" i="10"/>
  <c r="BJ257" i="10"/>
  <c r="FJ257" i="10"/>
  <c r="EU257" i="10"/>
  <c r="FQ257" i="10"/>
  <c r="CO257" i="10"/>
  <c r="ER257" i="10"/>
  <c r="BM257" i="10"/>
  <c r="D156" i="10"/>
  <c r="CF257" i="10"/>
  <c r="BW257" i="10"/>
  <c r="CL257" i="10"/>
  <c r="BX257" i="10"/>
  <c r="BG257" i="10"/>
  <c r="FM257" i="10"/>
  <c r="FK257" i="10"/>
  <c r="EW257" i="10"/>
  <c r="EY257" i="10"/>
  <c r="BR257" i="10"/>
  <c r="BU257" i="10"/>
  <c r="CI257" i="10"/>
  <c r="CJ257" i="10"/>
  <c r="FE257" i="10"/>
  <c r="BE257" i="10"/>
  <c r="BV257" i="10"/>
  <c r="BS257" i="10"/>
  <c r="BZ257" i="10"/>
  <c r="BY257" i="10"/>
  <c r="FN257" i="10"/>
  <c r="FL257" i="10"/>
  <c r="EQ257" i="10"/>
  <c r="FF257" i="10"/>
  <c r="BU59" i="9"/>
  <c r="N51" i="13"/>
  <c r="BC99" i="10"/>
  <c r="EI99" i="10"/>
  <c r="BW59" i="9"/>
  <c r="P51" i="13"/>
  <c r="BC299" i="10"/>
  <c r="EI299" i="10"/>
  <c r="BW39" i="9"/>
  <c r="P31" i="13"/>
  <c r="AK299" i="10"/>
  <c r="DQ299" i="10"/>
  <c r="BV59" i="9"/>
  <c r="O51" i="13"/>
  <c r="BC199" i="10"/>
  <c r="EI199" i="10"/>
  <c r="BV39" i="9"/>
  <c r="O31" i="13"/>
  <c r="AK199" i="10"/>
  <c r="DQ199" i="10"/>
  <c r="BU39" i="9"/>
  <c r="N31" i="13"/>
  <c r="AK99" i="10"/>
  <c r="DQ99" i="10"/>
  <c r="BD198" i="10"/>
  <c r="CG56" i="9"/>
  <c r="V28" i="9"/>
  <c r="W27" i="9"/>
  <c r="CG58" i="9"/>
  <c r="CC60" i="9"/>
  <c r="BP38" i="9"/>
  <c r="CC38" i="9"/>
  <c r="CN240" i="10"/>
  <c r="FI156" i="10"/>
  <c r="BA196" i="10"/>
  <c r="EG196" i="10"/>
  <c r="FD158" i="10"/>
  <c r="BC196" i="10"/>
  <c r="EI196" i="10"/>
  <c r="FJ258" i="10"/>
  <c r="BV156" i="10"/>
  <c r="CN58" i="10"/>
  <c r="BK58" i="10"/>
  <c r="CD58" i="10"/>
  <c r="EW156" i="10"/>
  <c r="CI258" i="10"/>
  <c r="FK156" i="10"/>
  <c r="BX240" i="10"/>
  <c r="CJ240" i="10"/>
  <c r="EV240" i="10"/>
  <c r="CO258" i="10"/>
  <c r="CL158" i="10"/>
  <c r="CF58" i="10"/>
  <c r="FC156" i="10"/>
  <c r="EQ156" i="10"/>
  <c r="BI156" i="10"/>
  <c r="EU240" i="10"/>
  <c r="EY240" i="10"/>
  <c r="BC156" i="10"/>
  <c r="FI240" i="10"/>
  <c r="CA156" i="10"/>
  <c r="BN156" i="10"/>
  <c r="BY156" i="10"/>
  <c r="CL156" i="10"/>
  <c r="CH156" i="10"/>
  <c r="FB156" i="10"/>
  <c r="EP156" i="10"/>
  <c r="ES156" i="10"/>
  <c r="BC240" i="10"/>
  <c r="CH240" i="10"/>
  <c r="BE240" i="10"/>
  <c r="FE240" i="10"/>
  <c r="EX240" i="10"/>
  <c r="FD240" i="10"/>
  <c r="FP240" i="10"/>
  <c r="BJ156" i="10"/>
  <c r="BS156" i="10"/>
  <c r="BD156" i="10"/>
  <c r="CM156" i="10"/>
  <c r="EU156" i="10"/>
  <c r="FO156" i="10"/>
  <c r="EY156" i="10"/>
  <c r="FQ156" i="10"/>
  <c r="CM158" i="10"/>
  <c r="CI240" i="10"/>
  <c r="AY240" i="10"/>
  <c r="BU240" i="10"/>
  <c r="BS240" i="10"/>
  <c r="CF240" i="10"/>
  <c r="FU240" i="10"/>
  <c r="EW258" i="10"/>
  <c r="BE156" i="10"/>
  <c r="BR156" i="10"/>
  <c r="BU156" i="10"/>
  <c r="FU156" i="10"/>
  <c r="EO156" i="10"/>
  <c r="EN156" i="10"/>
  <c r="FH156" i="10"/>
  <c r="BX58" i="10"/>
  <c r="EV158" i="10"/>
  <c r="BV240" i="10"/>
  <c r="AL240" i="10"/>
  <c r="AR240" i="10"/>
  <c r="FL240" i="10"/>
  <c r="FQ240" i="10"/>
  <c r="CC156" i="10"/>
  <c r="FG156" i="10"/>
  <c r="FP156" i="10"/>
  <c r="FH240" i="10"/>
  <c r="BR240" i="10"/>
  <c r="AU240" i="10"/>
  <c r="BK156" i="10"/>
  <c r="FL156" i="10"/>
  <c r="FF156" i="10"/>
  <c r="BZ158" i="10"/>
  <c r="AM240" i="10"/>
  <c r="BZ240" i="10"/>
  <c r="BW156" i="10"/>
  <c r="BP156" i="10"/>
  <c r="BH156" i="10"/>
  <c r="CJ156" i="10"/>
  <c r="CO156" i="10"/>
  <c r="EJ156" i="10"/>
  <c r="FN156" i="10"/>
  <c r="FS156" i="10"/>
  <c r="BZ58" i="10"/>
  <c r="BJ158" i="10"/>
  <c r="CG240" i="10"/>
  <c r="BO240" i="10"/>
  <c r="CA240" i="10"/>
  <c r="BT240" i="10"/>
  <c r="FN240" i="10"/>
  <c r="FF240" i="10"/>
  <c r="CK240" i="10"/>
  <c r="BB156" i="10"/>
  <c r="BQ156" i="10"/>
  <c r="FD156" i="10"/>
  <c r="EZ156" i="10"/>
  <c r="FR240" i="10"/>
  <c r="BO156" i="10"/>
  <c r="CD156" i="10"/>
  <c r="CG156" i="10"/>
  <c r="FE156" i="10"/>
  <c r="FJ156" i="10"/>
  <c r="ER240" i="10"/>
  <c r="AV240" i="10"/>
  <c r="CO240" i="10"/>
  <c r="BO258" i="10"/>
  <c r="BX156" i="10"/>
  <c r="BM156" i="10"/>
  <c r="BT156" i="10"/>
  <c r="CK156" i="10"/>
  <c r="ER156" i="10"/>
  <c r="EL156" i="10"/>
  <c r="EG156" i="10"/>
  <c r="EK156" i="10"/>
  <c r="BC58" i="10"/>
  <c r="BX158" i="10"/>
  <c r="EW240" i="10"/>
  <c r="AT240" i="10"/>
  <c r="BH240" i="10"/>
  <c r="FB240" i="10"/>
  <c r="BW240" i="10"/>
  <c r="FT240" i="10"/>
  <c r="BL258" i="10"/>
  <c r="FR258" i="10"/>
  <c r="BE58" i="10"/>
  <c r="BJ58" i="10"/>
  <c r="BI58" i="10"/>
  <c r="BE258" i="10"/>
  <c r="CA58" i="10"/>
  <c r="CI58" i="10"/>
  <c r="EO158" i="10"/>
  <c r="BQ240" i="10"/>
  <c r="BL240" i="10"/>
  <c r="AP240" i="10"/>
  <c r="BG240" i="10"/>
  <c r="FG240" i="10"/>
  <c r="ES240" i="10"/>
  <c r="FS240" i="10"/>
  <c r="FQ258" i="10"/>
  <c r="BU58" i="10"/>
  <c r="ER258" i="10"/>
  <c r="BD58" i="10"/>
  <c r="BL58" i="10"/>
  <c r="BO58" i="10"/>
  <c r="CK58" i="10"/>
  <c r="EU258" i="10"/>
  <c r="CC58" i="10"/>
  <c r="BF58" i="10"/>
  <c r="CB58" i="10"/>
  <c r="BS56" i="10"/>
  <c r="CH258" i="10"/>
  <c r="BK258" i="10"/>
  <c r="BU56" i="10"/>
  <c r="CH58" i="10"/>
  <c r="BS58" i="10"/>
  <c r="BR58" i="10"/>
  <c r="BQ58" i="10"/>
  <c r="FT58" i="10"/>
  <c r="BN158" i="10"/>
  <c r="FM158" i="10"/>
  <c r="AQ240" i="10"/>
  <c r="AZ240" i="10"/>
  <c r="AW240" i="10"/>
  <c r="BJ240" i="10"/>
  <c r="ET240" i="10"/>
  <c r="CC240" i="10"/>
  <c r="FK240" i="10"/>
  <c r="CL240" i="10"/>
  <c r="BW258" i="10"/>
  <c r="FL258" i="10"/>
  <c r="BL56" i="10"/>
  <c r="BM58" i="10"/>
  <c r="BH58" i="10"/>
  <c r="BP58" i="10"/>
  <c r="BW58" i="10"/>
  <c r="CO58" i="10"/>
  <c r="CB258" i="10"/>
  <c r="BB56" i="10"/>
  <c r="BY58" i="10"/>
  <c r="CJ58" i="10"/>
  <c r="BT58" i="10"/>
  <c r="CE58" i="10"/>
  <c r="CM58" i="10"/>
  <c r="FU58" i="10"/>
  <c r="BI56" i="10"/>
  <c r="CD258" i="10"/>
  <c r="BN56" i="10"/>
  <c r="CL58" i="10"/>
  <c r="BN58" i="10"/>
  <c r="BV58" i="10"/>
  <c r="BG58" i="10"/>
  <c r="CG58" i="10"/>
  <c r="FT56" i="10"/>
  <c r="BA56" i="10"/>
  <c r="CG56" i="10"/>
  <c r="BV56" i="10"/>
  <c r="BG56" i="10"/>
  <c r="BQ56" i="10"/>
  <c r="BY56" i="10"/>
  <c r="CN56" i="10"/>
  <c r="CB156" i="10"/>
  <c r="BF156" i="10"/>
  <c r="FT156" i="10"/>
  <c r="ET156" i="10"/>
  <c r="EX156" i="10"/>
  <c r="FR156" i="10"/>
  <c r="FA156" i="10"/>
  <c r="BF240" i="10"/>
  <c r="BB240" i="10"/>
  <c r="CE240" i="10"/>
  <c r="AX240" i="10"/>
  <c r="FA240" i="10"/>
  <c r="AK240" i="10"/>
  <c r="BP240" i="10"/>
  <c r="AO240" i="10"/>
  <c r="FM240" i="10"/>
  <c r="EZ240" i="10"/>
  <c r="AS240" i="10"/>
  <c r="BD240" i="10"/>
  <c r="CM240" i="10"/>
  <c r="FU56" i="10"/>
  <c r="BT56" i="10"/>
  <c r="CE156" i="10"/>
  <c r="BG156" i="10"/>
  <c r="EM156" i="10"/>
  <c r="BJ56" i="10"/>
  <c r="BP56" i="10"/>
  <c r="BL156" i="10"/>
  <c r="CF156" i="10"/>
  <c r="BZ156" i="10"/>
  <c r="BA156" i="10"/>
  <c r="EI156" i="10"/>
  <c r="CN156" i="10"/>
  <c r="CI156" i="10"/>
  <c r="FM156" i="10"/>
  <c r="EV156" i="10"/>
  <c r="EH156" i="10"/>
  <c r="BI240" i="10"/>
  <c r="CD240" i="10"/>
  <c r="BN240" i="10"/>
  <c r="BK240" i="10"/>
  <c r="BM240" i="10"/>
  <c r="AN240" i="10"/>
  <c r="BY240" i="10"/>
  <c r="FC240" i="10"/>
  <c r="EQ240" i="10"/>
  <c r="FJ240" i="10"/>
  <c r="CB240" i="10"/>
  <c r="FO240" i="10"/>
  <c r="CT39" i="13"/>
  <c r="CH158" i="10"/>
  <c r="BF158" i="10"/>
  <c r="D155" i="10"/>
  <c r="CE258" i="10"/>
  <c r="FD258" i="10"/>
  <c r="BL158" i="10"/>
  <c r="EI158" i="10"/>
  <c r="EQ158" i="10"/>
  <c r="ET158" i="10"/>
  <c r="BU258" i="10"/>
  <c r="FP258" i="10"/>
  <c r="BK56" i="10"/>
  <c r="CB56" i="10"/>
  <c r="CC158" i="10"/>
  <c r="BC158" i="10"/>
  <c r="FP158" i="10"/>
  <c r="BZ258" i="10"/>
  <c r="BY258" i="10"/>
  <c r="CF258" i="10"/>
  <c r="CC258" i="10"/>
  <c r="CM258" i="10"/>
  <c r="FC258" i="10"/>
  <c r="ES258" i="10"/>
  <c r="CO56" i="10"/>
  <c r="CH56" i="10"/>
  <c r="CD56" i="10"/>
  <c r="CK56" i="10"/>
  <c r="CC56" i="10"/>
  <c r="BY158" i="10"/>
  <c r="BW158" i="10"/>
  <c r="BT158" i="10"/>
  <c r="BV158" i="10"/>
  <c r="FO158" i="10"/>
  <c r="EX158" i="10"/>
  <c r="EP158" i="10"/>
  <c r="FU158" i="10"/>
  <c r="FJ158" i="10"/>
  <c r="BE158" i="10"/>
  <c r="FA158" i="10"/>
  <c r="EL158" i="10"/>
  <c r="BX258" i="10"/>
  <c r="EY258" i="10"/>
  <c r="CB158" i="10"/>
  <c r="CA258" i="10"/>
  <c r="BP258" i="10"/>
  <c r="BH56" i="10"/>
  <c r="BS158" i="10"/>
  <c r="FN158" i="10"/>
  <c r="CL258" i="10"/>
  <c r="CG258" i="10"/>
  <c r="BQ258" i="10"/>
  <c r="BI258" i="10"/>
  <c r="BV258" i="10"/>
  <c r="FT258" i="10"/>
  <c r="FH258" i="10"/>
  <c r="FI258" i="10"/>
  <c r="EV258" i="10"/>
  <c r="ET258" i="10"/>
  <c r="BF56" i="10"/>
  <c r="BD56" i="10"/>
  <c r="CI56" i="10"/>
  <c r="CL56" i="10"/>
  <c r="CM56" i="10"/>
  <c r="CF158" i="10"/>
  <c r="BH158" i="10"/>
  <c r="CA158" i="10"/>
  <c r="CK158" i="10"/>
  <c r="CI158" i="10"/>
  <c r="FS158" i="10"/>
  <c r="EY158" i="10"/>
  <c r="FR158" i="10"/>
  <c r="CN158" i="10"/>
  <c r="CJ258" i="10"/>
  <c r="FS258" i="10"/>
  <c r="BK158" i="10"/>
  <c r="FF158" i="10"/>
  <c r="FC158" i="10"/>
  <c r="BG258" i="10"/>
  <c r="FO258" i="10"/>
  <c r="BE56" i="10"/>
  <c r="FK158" i="10"/>
  <c r="CN258" i="10"/>
  <c r="BH258" i="10"/>
  <c r="BS258" i="10"/>
  <c r="BJ258" i="10"/>
  <c r="BN258" i="10"/>
  <c r="FU258" i="10"/>
  <c r="FG258" i="10"/>
  <c r="EX258" i="10"/>
  <c r="FE258" i="10"/>
  <c r="FB258" i="10"/>
  <c r="BX56" i="10"/>
  <c r="BW56" i="10"/>
  <c r="BC56" i="10"/>
  <c r="CE56" i="10"/>
  <c r="BO56" i="10"/>
  <c r="BD158" i="10"/>
  <c r="CG158" i="10"/>
  <c r="BR158" i="10"/>
  <c r="CE158" i="10"/>
  <c r="EZ158" i="10"/>
  <c r="ER158" i="10"/>
  <c r="FH158" i="10"/>
  <c r="EU158" i="10"/>
  <c r="BQ158" i="10"/>
  <c r="CO158" i="10"/>
  <c r="ES158" i="10"/>
  <c r="CK258" i="10"/>
  <c r="EZ258" i="10"/>
  <c r="FF258" i="10"/>
  <c r="BP158" i="10"/>
  <c r="EW158" i="10"/>
  <c r="BD258" i="10"/>
  <c r="FA258" i="10"/>
  <c r="FM258" i="10"/>
  <c r="CF56" i="10"/>
  <c r="EM158" i="10"/>
  <c r="FB158" i="10"/>
  <c r="BR258" i="10"/>
  <c r="BT258" i="10"/>
  <c r="BC258" i="10"/>
  <c r="BF258" i="10"/>
  <c r="BM258" i="10"/>
  <c r="EQ258" i="10"/>
  <c r="FK258" i="10"/>
  <c r="FN258" i="10"/>
  <c r="CA56" i="10"/>
  <c r="CJ56" i="10"/>
  <c r="BR56" i="10"/>
  <c r="BZ56" i="10"/>
  <c r="BM56" i="10"/>
  <c r="D159" i="10"/>
  <c r="BG158" i="10"/>
  <c r="BI158" i="10"/>
  <c r="BO158" i="10"/>
  <c r="BM158" i="10"/>
  <c r="FE158" i="10"/>
  <c r="CJ158" i="10"/>
  <c r="FG158" i="10"/>
  <c r="BW38" i="9"/>
  <c r="P30" i="13"/>
  <c r="AJ299" i="10"/>
  <c r="DP299" i="10"/>
  <c r="BW60" i="9"/>
  <c r="P52" i="13"/>
  <c r="BD299" i="10"/>
  <c r="EJ299" i="10"/>
  <c r="BU38" i="9"/>
  <c r="N30" i="13"/>
  <c r="AJ99" i="10"/>
  <c r="DP99" i="10"/>
  <c r="BV38" i="9"/>
  <c r="O30" i="13"/>
  <c r="AJ199" i="10"/>
  <c r="DP199" i="10"/>
  <c r="BV60" i="9"/>
  <c r="O52" i="13"/>
  <c r="BD199" i="10"/>
  <c r="EJ199" i="10"/>
  <c r="BU60" i="9"/>
  <c r="N52" i="13"/>
  <c r="BD99" i="10"/>
  <c r="EJ99" i="10"/>
  <c r="EJ198" i="10"/>
  <c r="BE198" i="10"/>
  <c r="EK198" i="10"/>
  <c r="CG55" i="9"/>
  <c r="V29" i="9"/>
  <c r="W28" i="9"/>
  <c r="CG59" i="9"/>
  <c r="BP37" i="9"/>
  <c r="CC37" i="9"/>
  <c r="CC61" i="9"/>
  <c r="FL259" i="10"/>
  <c r="AQ239" i="10"/>
  <c r="EG155" i="10"/>
  <c r="FB159" i="10"/>
  <c r="BD196" i="10"/>
  <c r="EJ196" i="10"/>
  <c r="CD239" i="10"/>
  <c r="FJ239" i="10"/>
  <c r="CC259" i="10"/>
  <c r="CE259" i="10"/>
  <c r="CL59" i="10"/>
  <c r="BE59" i="10"/>
  <c r="BN159" i="10"/>
  <c r="BV55" i="10"/>
  <c r="FQ239" i="10"/>
  <c r="FG155" i="10"/>
  <c r="EY155" i="10"/>
  <c r="FM239" i="10"/>
  <c r="BH259" i="10"/>
  <c r="BN259" i="10"/>
  <c r="EH155" i="10"/>
  <c r="EZ259" i="10"/>
  <c r="CJ239" i="10"/>
  <c r="ET155" i="10"/>
  <c r="BN239" i="10"/>
  <c r="AZ239" i="10"/>
  <c r="BE155" i="10"/>
  <c r="AM239" i="10"/>
  <c r="BV159" i="10"/>
  <c r="FU239" i="10"/>
  <c r="BG155" i="10"/>
  <c r="BZ59" i="10"/>
  <c r="BY55" i="10"/>
  <c r="BL155" i="10"/>
  <c r="BP159" i="10"/>
  <c r="BS239" i="10"/>
  <c r="BD239" i="10"/>
  <c r="BR59" i="10"/>
  <c r="CL155" i="10"/>
  <c r="EZ159" i="10"/>
  <c r="BB239" i="10"/>
  <c r="CO239" i="10"/>
  <c r="BX59" i="10"/>
  <c r="BA155" i="10"/>
  <c r="FO159" i="10"/>
  <c r="BE239" i="10"/>
  <c r="CM159" i="10"/>
  <c r="BC55" i="10"/>
  <c r="AW239" i="10"/>
  <c r="CE55" i="10"/>
  <c r="CG159" i="10"/>
  <c r="FG159" i="10"/>
  <c r="EL155" i="10"/>
  <c r="EJ155" i="10"/>
  <c r="FA155" i="10"/>
  <c r="CI155" i="10"/>
  <c r="BO155" i="10"/>
  <c r="CD155" i="10"/>
  <c r="FN155" i="10"/>
  <c r="FS155" i="10"/>
  <c r="FT155" i="10"/>
  <c r="BB155" i="10"/>
  <c r="CE155" i="10"/>
  <c r="ES155" i="10"/>
  <c r="FP155" i="10"/>
  <c r="BJ155" i="10"/>
  <c r="EQ155" i="10"/>
  <c r="EF155" i="10"/>
  <c r="FL155" i="10"/>
  <c r="CB155" i="10"/>
  <c r="BR155" i="10"/>
  <c r="CH155" i="10"/>
  <c r="BX155" i="10"/>
  <c r="EM155" i="10"/>
  <c r="FK155" i="10"/>
  <c r="FH155" i="10"/>
  <c r="EZ155" i="10"/>
  <c r="EI155" i="10"/>
  <c r="EN155" i="10"/>
  <c r="CK155" i="10"/>
  <c r="BS155" i="10"/>
  <c r="BZ155" i="10"/>
  <c r="CM155" i="10"/>
  <c r="BF155" i="10"/>
  <c r="FP159" i="10"/>
  <c r="CB55" i="10"/>
  <c r="BP55" i="10"/>
  <c r="BI55" i="10"/>
  <c r="BO55" i="10"/>
  <c r="BU55" i="10"/>
  <c r="CN55" i="10"/>
  <c r="FU55" i="10"/>
  <c r="BN55" i="10"/>
  <c r="BG55" i="10"/>
  <c r="BM55" i="10"/>
  <c r="CK55" i="10"/>
  <c r="CI55" i="10"/>
  <c r="CG55" i="10"/>
  <c r="FR159" i="10"/>
  <c r="BH55" i="10"/>
  <c r="CM239" i="10"/>
  <c r="FT239" i="10"/>
  <c r="EW239" i="10"/>
  <c r="FK239" i="10"/>
  <c r="FD239" i="10"/>
  <c r="BQ239" i="10"/>
  <c r="BJ239" i="10"/>
  <c r="CH239" i="10"/>
  <c r="AK239" i="10"/>
  <c r="BT239" i="10"/>
  <c r="CI239" i="10"/>
  <c r="FN239" i="10"/>
  <c r="ES239" i="10"/>
  <c r="FF239" i="10"/>
  <c r="BV239" i="10"/>
  <c r="FA239" i="10"/>
  <c r="CC239" i="10"/>
  <c r="FP239" i="10"/>
  <c r="CK239" i="10"/>
  <c r="ER239" i="10"/>
  <c r="FH239" i="10"/>
  <c r="FL239" i="10"/>
  <c r="AR239" i="10"/>
  <c r="EU239" i="10"/>
  <c r="CG239" i="10"/>
  <c r="AV239" i="10"/>
  <c r="BH239" i="10"/>
  <c r="BY239" i="10"/>
  <c r="EY239" i="10"/>
  <c r="EQ239" i="10"/>
  <c r="EZ239" i="10"/>
  <c r="AL239" i="10"/>
  <c r="FO239" i="10"/>
  <c r="CE239" i="10"/>
  <c r="FE239" i="10"/>
  <c r="FG239" i="10"/>
  <c r="BZ239" i="10"/>
  <c r="BX239" i="10"/>
  <c r="AY239" i="10"/>
  <c r="BF239" i="10"/>
  <c r="BM239" i="10"/>
  <c r="BG239" i="10"/>
  <c r="FS239" i="10"/>
  <c r="FR239" i="10"/>
  <c r="AU239" i="10"/>
  <c r="FC239" i="10"/>
  <c r="CA239" i="10"/>
  <c r="FB239" i="10"/>
  <c r="AS239" i="10"/>
  <c r="BR239" i="10"/>
  <c r="AP239" i="10"/>
  <c r="CB239" i="10"/>
  <c r="BO239" i="10"/>
  <c r="AO239" i="10"/>
  <c r="CJ155" i="10"/>
  <c r="EU155" i="10"/>
  <c r="BS159" i="10"/>
  <c r="EW159" i="10"/>
  <c r="BB55" i="10"/>
  <c r="AN239" i="10"/>
  <c r="BK239" i="10"/>
  <c r="FI239" i="10"/>
  <c r="BC239" i="10"/>
  <c r="CN239" i="10"/>
  <c r="BV155" i="10"/>
  <c r="FD155" i="10"/>
  <c r="BW159" i="10"/>
  <c r="ET159" i="10"/>
  <c r="ER159" i="10"/>
  <c r="BP239" i="10"/>
  <c r="BL239" i="10"/>
  <c r="BW239" i="10"/>
  <c r="CN155" i="10"/>
  <c r="FU155" i="10"/>
  <c r="CE159" i="10"/>
  <c r="BU159" i="10"/>
  <c r="EP159" i="10"/>
  <c r="CO55" i="10"/>
  <c r="AJ239" i="10"/>
  <c r="BI239" i="10"/>
  <c r="AX239" i="10"/>
  <c r="EV239" i="10"/>
  <c r="EX239" i="10"/>
  <c r="FT159" i="10"/>
  <c r="ES159" i="10"/>
  <c r="EX159" i="10"/>
  <c r="FN159" i="10"/>
  <c r="CL159" i="10"/>
  <c r="EU159" i="10"/>
  <c r="CC159" i="10"/>
  <c r="BQ159" i="10"/>
  <c r="CF159" i="10"/>
  <c r="BZ159" i="10"/>
  <c r="EJ159" i="10"/>
  <c r="EO159" i="10"/>
  <c r="EQ159" i="10"/>
  <c r="BF159" i="10"/>
  <c r="CA159" i="10"/>
  <c r="BO159" i="10"/>
  <c r="FD159" i="10"/>
  <c r="FQ159" i="10"/>
  <c r="CK159" i="10"/>
  <c r="BY159" i="10"/>
  <c r="BH159" i="10"/>
  <c r="FE159" i="10"/>
  <c r="CH159" i="10"/>
  <c r="FL159" i="10"/>
  <c r="EY159" i="10"/>
  <c r="FM159" i="10"/>
  <c r="CB159" i="10"/>
  <c r="FS159" i="10"/>
  <c r="EK159" i="10"/>
  <c r="CO159" i="10"/>
  <c r="BX159" i="10"/>
  <c r="CD159" i="10"/>
  <c r="EM159" i="10"/>
  <c r="BK159" i="10"/>
  <c r="BM159" i="10"/>
  <c r="EV159" i="10"/>
  <c r="FJ159" i="10"/>
  <c r="FC159" i="10"/>
  <c r="FF159" i="10"/>
  <c r="CJ159" i="10"/>
  <c r="CN159" i="10"/>
  <c r="BT159" i="10"/>
  <c r="BJ159" i="10"/>
  <c r="BL159" i="10"/>
  <c r="CI159" i="10"/>
  <c r="EN159" i="10"/>
  <c r="FA159" i="10"/>
  <c r="FH159" i="10"/>
  <c r="BG159" i="10"/>
  <c r="BE159" i="10"/>
  <c r="BI159" i="10"/>
  <c r="FI159" i="10"/>
  <c r="FK159" i="10"/>
  <c r="CL55" i="10"/>
  <c r="BP155" i="10"/>
  <c r="CO155" i="10"/>
  <c r="EW155" i="10"/>
  <c r="BR159" i="10"/>
  <c r="BD159" i="10"/>
  <c r="EL159" i="10"/>
  <c r="FU159" i="10"/>
  <c r="BL55" i="10"/>
  <c r="BU239" i="10"/>
  <c r="ET239" i="10"/>
  <c r="CF239" i="10"/>
  <c r="AT239" i="10"/>
  <c r="CL239" i="10"/>
  <c r="EW259" i="10"/>
  <c r="FK259" i="10"/>
  <c r="BV259" i="10"/>
  <c r="FE259" i="10"/>
  <c r="CT40" i="13"/>
  <c r="CA59" i="10"/>
  <c r="CJ59" i="10"/>
  <c r="CD259" i="10"/>
  <c r="FU259" i="10"/>
  <c r="BK59" i="10"/>
  <c r="CI59" i="10"/>
  <c r="BG59" i="10"/>
  <c r="CH59" i="10"/>
  <c r="CH259" i="10"/>
  <c r="BQ259" i="10"/>
  <c r="CN259" i="10"/>
  <c r="BT259" i="10"/>
  <c r="BO259" i="10"/>
  <c r="FF259" i="10"/>
  <c r="FS259" i="10"/>
  <c r="ES259" i="10"/>
  <c r="FT259" i="10"/>
  <c r="BN59" i="10"/>
  <c r="BU59" i="10"/>
  <c r="BS59" i="10"/>
  <c r="CO59" i="10"/>
  <c r="FU59" i="10"/>
  <c r="CF259" i="10"/>
  <c r="BX259" i="10"/>
  <c r="BD259" i="10"/>
  <c r="BF259" i="10"/>
  <c r="BW259" i="10"/>
  <c r="ER259" i="10"/>
  <c r="FB259" i="10"/>
  <c r="EU259" i="10"/>
  <c r="CH55" i="10"/>
  <c r="BQ55" i="10"/>
  <c r="BJ55" i="10"/>
  <c r="BS55" i="10"/>
  <c r="BR55" i="10"/>
  <c r="BF55" i="10"/>
  <c r="CB59" i="10"/>
  <c r="BV59" i="10"/>
  <c r="D160" i="10"/>
  <c r="FK160" i="10"/>
  <c r="BS259" i="10"/>
  <c r="FR259" i="10"/>
  <c r="FN259" i="10"/>
  <c r="CG59" i="10"/>
  <c r="CE59" i="10"/>
  <c r="BG259" i="10"/>
  <c r="FH259" i="10"/>
  <c r="D154" i="10"/>
  <c r="BI59" i="10"/>
  <c r="BM59" i="10"/>
  <c r="BF59" i="10"/>
  <c r="BP59" i="10"/>
  <c r="CF59" i="10"/>
  <c r="CL259" i="10"/>
  <c r="BY259" i="10"/>
  <c r="BK259" i="10"/>
  <c r="BE259" i="10"/>
  <c r="CI259" i="10"/>
  <c r="FI259" i="10"/>
  <c r="EX259" i="10"/>
  <c r="FA259" i="10"/>
  <c r="ET259" i="10"/>
  <c r="EV259" i="10"/>
  <c r="BZ55" i="10"/>
  <c r="CM55" i="10"/>
  <c r="CC55" i="10"/>
  <c r="CA55" i="10"/>
  <c r="CD55" i="10"/>
  <c r="BJ259" i="10"/>
  <c r="BJ59" i="10"/>
  <c r="BZ259" i="10"/>
  <c r="BX60" i="10"/>
  <c r="CN59" i="10"/>
  <c r="BI259" i="10"/>
  <c r="CK259" i="10"/>
  <c r="CJ259" i="10"/>
  <c r="CM259" i="10"/>
  <c r="CB259" i="10"/>
  <c r="FJ259" i="10"/>
  <c r="EQ259" i="10"/>
  <c r="FQ259" i="10"/>
  <c r="FC259" i="10"/>
  <c r="FD259" i="10"/>
  <c r="AZ55" i="10"/>
  <c r="BX55" i="10"/>
  <c r="BA55" i="10"/>
  <c r="BT55" i="10"/>
  <c r="CJ55" i="10"/>
  <c r="FT55" i="10"/>
  <c r="CK59" i="10"/>
  <c r="BU259" i="10"/>
  <c r="FP259" i="10"/>
  <c r="BW59" i="10"/>
  <c r="CD59" i="10"/>
  <c r="FT59" i="10"/>
  <c r="CA259" i="10"/>
  <c r="BM259" i="10"/>
  <c r="FO259" i="10"/>
  <c r="BT59" i="10"/>
  <c r="BO59" i="10"/>
  <c r="CM59" i="10"/>
  <c r="BY59" i="10"/>
  <c r="BL59" i="10"/>
  <c r="BD59" i="10"/>
  <c r="BQ59" i="10"/>
  <c r="BH59" i="10"/>
  <c r="CC59" i="10"/>
  <c r="BP259" i="10"/>
  <c r="CG259" i="10"/>
  <c r="BR259" i="10"/>
  <c r="CO259" i="10"/>
  <c r="BL259" i="10"/>
  <c r="EY259" i="10"/>
  <c r="FG259" i="10"/>
  <c r="FM259" i="10"/>
  <c r="BK55" i="10"/>
  <c r="BE55" i="10"/>
  <c r="BW55" i="10"/>
  <c r="CF55" i="10"/>
  <c r="BD55" i="10"/>
  <c r="BV61" i="9"/>
  <c r="O53" i="13"/>
  <c r="BE199" i="10"/>
  <c r="EK199" i="10"/>
  <c r="BU37" i="9"/>
  <c r="N29" i="13"/>
  <c r="AI99" i="10"/>
  <c r="DO99" i="10"/>
  <c r="BW37" i="9"/>
  <c r="P29" i="13"/>
  <c r="AI299" i="10"/>
  <c r="DO299" i="10"/>
  <c r="BV37" i="9"/>
  <c r="O29" i="13"/>
  <c r="AI199" i="10"/>
  <c r="DO199" i="10"/>
  <c r="BU61" i="9"/>
  <c r="N53" i="13"/>
  <c r="BE99" i="10"/>
  <c r="EK99" i="10"/>
  <c r="BW61" i="9"/>
  <c r="P53" i="13"/>
  <c r="BE299" i="10"/>
  <c r="EK299" i="10"/>
  <c r="EK301" i="10"/>
  <c r="BF198" i="10"/>
  <c r="EL198" i="10"/>
  <c r="V30" i="9"/>
  <c r="W29" i="9"/>
  <c r="CG54" i="9"/>
  <c r="CG60" i="9"/>
  <c r="CC62" i="9"/>
  <c r="BP36" i="9"/>
  <c r="CC36" i="9"/>
  <c r="CN238" i="10"/>
  <c r="FM260" i="10"/>
  <c r="ES238" i="10"/>
  <c r="CD260" i="10"/>
  <c r="FS260" i="10"/>
  <c r="FC260" i="10"/>
  <c r="CI54" i="10"/>
  <c r="FE238" i="10"/>
  <c r="BY238" i="10"/>
  <c r="CD60" i="10"/>
  <c r="AI238" i="10"/>
  <c r="BG260" i="10"/>
  <c r="BR260" i="10"/>
  <c r="FI260" i="10"/>
  <c r="BW260" i="10"/>
  <c r="BX260" i="10"/>
  <c r="FK260" i="10"/>
  <c r="BN260" i="10"/>
  <c r="BM260" i="10"/>
  <c r="ET260" i="10"/>
  <c r="BH238" i="10"/>
  <c r="CN260" i="10"/>
  <c r="EQ260" i="10"/>
  <c r="BL260" i="10"/>
  <c r="FG260" i="10"/>
  <c r="FE260" i="10"/>
  <c r="BX54" i="10"/>
  <c r="FA260" i="10"/>
  <c r="BH260" i="10"/>
  <c r="FO260" i="10"/>
  <c r="CH238" i="10"/>
  <c r="BJ260" i="10"/>
  <c r="EY238" i="10"/>
  <c r="FJ238" i="10"/>
  <c r="BR238" i="10"/>
  <c r="BG238" i="10"/>
  <c r="FF238" i="10"/>
  <c r="CO238" i="10"/>
  <c r="BV238" i="10"/>
  <c r="FP238" i="10"/>
  <c r="CE60" i="10"/>
  <c r="BQ238" i="10"/>
  <c r="EX238" i="10"/>
  <c r="BK238" i="10"/>
  <c r="AL238" i="10"/>
  <c r="CL238" i="10"/>
  <c r="BE60" i="10"/>
  <c r="CI60" i="10"/>
  <c r="CB260" i="10"/>
  <c r="CC260" i="10"/>
  <c r="CM260" i="10"/>
  <c r="FP260" i="10"/>
  <c r="ES260" i="10"/>
  <c r="EY260" i="10"/>
  <c r="BE260" i="10"/>
  <c r="CG260" i="10"/>
  <c r="BQ260" i="10"/>
  <c r="EX260" i="10"/>
  <c r="FL260" i="10"/>
  <c r="BI260" i="10"/>
  <c r="BZ260" i="10"/>
  <c r="BF260" i="10"/>
  <c r="EW260" i="10"/>
  <c r="FH260" i="10"/>
  <c r="FU260" i="10"/>
  <c r="BK260" i="10"/>
  <c r="CK260" i="10"/>
  <c r="CI260" i="10"/>
  <c r="EZ260" i="10"/>
  <c r="EV260" i="10"/>
  <c r="EU260" i="10"/>
  <c r="CO54" i="10"/>
  <c r="CB54" i="10"/>
  <c r="CO260" i="10"/>
  <c r="CA260" i="10"/>
  <c r="CJ260" i="10"/>
  <c r="BU260" i="10"/>
  <c r="BO260" i="10"/>
  <c r="FQ260" i="10"/>
  <c r="FF260" i="10"/>
  <c r="FB260" i="10"/>
  <c r="EX154" i="10"/>
  <c r="AZ238" i="10"/>
  <c r="AR238" i="10"/>
  <c r="AP238" i="10"/>
  <c r="EU238" i="10"/>
  <c r="FD238" i="10"/>
  <c r="CI238" i="10"/>
  <c r="BA54" i="10"/>
  <c r="AX238" i="10"/>
  <c r="FN238" i="10"/>
  <c r="CN54" i="10"/>
  <c r="CF260" i="10"/>
  <c r="BV260" i="10"/>
  <c r="CH260" i="10"/>
  <c r="BT260" i="10"/>
  <c r="BP260" i="10"/>
  <c r="FJ260" i="10"/>
  <c r="FN260" i="10"/>
  <c r="FT260" i="10"/>
  <c r="FD260" i="10"/>
  <c r="BI238" i="10"/>
  <c r="AO238" i="10"/>
  <c r="BX238" i="10"/>
  <c r="BW238" i="10"/>
  <c r="CG238" i="10"/>
  <c r="ER238" i="10"/>
  <c r="CA238" i="10"/>
  <c r="CK238" i="10"/>
  <c r="BS154" i="10"/>
  <c r="EN154" i="10"/>
  <c r="ET238" i="10"/>
  <c r="AW238" i="10"/>
  <c r="FL238" i="10"/>
  <c r="BU238" i="10"/>
  <c r="CL260" i="10"/>
  <c r="BY260" i="10"/>
  <c r="BS260" i="10"/>
  <c r="CE260" i="10"/>
  <c r="FR260" i="10"/>
  <c r="ER260" i="10"/>
  <c r="EM154" i="10"/>
  <c r="BL238" i="10"/>
  <c r="AJ238" i="10"/>
  <c r="CE238" i="10"/>
  <c r="BZ238" i="10"/>
  <c r="FS238" i="10"/>
  <c r="CT41" i="13"/>
  <c r="BT54" i="10"/>
  <c r="BE54" i="10"/>
  <c r="BL54" i="10"/>
  <c r="BW54" i="10"/>
  <c r="CL54" i="10"/>
  <c r="BG54" i="10"/>
  <c r="BM54" i="10"/>
  <c r="CE54" i="10"/>
  <c r="BN54" i="10"/>
  <c r="BO54" i="10"/>
  <c r="AY54" i="10"/>
  <c r="BU54" i="10"/>
  <c r="CA54" i="10"/>
  <c r="BZ54" i="10"/>
  <c r="BF54" i="10"/>
  <c r="CD54" i="10"/>
  <c r="BB54" i="10"/>
  <c r="BV54" i="10"/>
  <c r="CC54" i="10"/>
  <c r="BC54" i="10"/>
  <c r="BR54" i="10"/>
  <c r="BY54" i="10"/>
  <c r="BH54" i="10"/>
  <c r="CK54" i="10"/>
  <c r="CG54" i="10"/>
  <c r="BP54" i="10"/>
  <c r="BK54" i="10"/>
  <c r="FT54" i="10"/>
  <c r="FU60" i="10"/>
  <c r="BH60" i="10"/>
  <c r="BK60" i="10"/>
  <c r="CL60" i="10"/>
  <c r="CA60" i="10"/>
  <c r="FT60" i="10"/>
  <c r="BZ60" i="10"/>
  <c r="BI60" i="10"/>
  <c r="BV60" i="10"/>
  <c r="BU60" i="10"/>
  <c r="AZ54" i="10"/>
  <c r="BD54" i="10"/>
  <c r="D153" i="10"/>
  <c r="CH54" i="10"/>
  <c r="BJ54" i="10"/>
  <c r="FU54" i="10"/>
  <c r="BQ54" i="10"/>
  <c r="CM54" i="10"/>
  <c r="CF54" i="10"/>
  <c r="BS54" i="10"/>
  <c r="BI54" i="10"/>
  <c r="CJ54" i="10"/>
  <c r="BM238" i="10"/>
  <c r="BO238" i="10"/>
  <c r="AV238" i="10"/>
  <c r="CB238" i="10"/>
  <c r="EV238" i="10"/>
  <c r="FB238" i="10"/>
  <c r="FH238" i="10"/>
  <c r="BB238" i="10"/>
  <c r="FK238" i="10"/>
  <c r="AT238" i="10"/>
  <c r="AS238" i="10"/>
  <c r="FQ238" i="10"/>
  <c r="FT238" i="10"/>
  <c r="FD261" i="10"/>
  <c r="BC238" i="10"/>
  <c r="BN238" i="10"/>
  <c r="BD238" i="10"/>
  <c r="AN238" i="10"/>
  <c r="CC238" i="10"/>
  <c r="FC238" i="10"/>
  <c r="EW238" i="10"/>
  <c r="CD238" i="10"/>
  <c r="CJ238" i="10"/>
  <c r="CM238" i="10"/>
  <c r="D161" i="10"/>
  <c r="FB161" i="10"/>
  <c r="CF238" i="10"/>
  <c r="AY238" i="10"/>
  <c r="AU238" i="10"/>
  <c r="BJ238" i="10"/>
  <c r="BE238" i="10"/>
  <c r="BT238" i="10"/>
  <c r="BS238" i="10"/>
  <c r="EQ238" i="10"/>
  <c r="FA238" i="10"/>
  <c r="FG238" i="10"/>
  <c r="AQ238" i="10"/>
  <c r="FM238" i="10"/>
  <c r="FU238" i="10"/>
  <c r="FR238" i="10"/>
  <c r="AM238" i="10"/>
  <c r="BP238" i="10"/>
  <c r="BF238" i="10"/>
  <c r="AK238" i="10"/>
  <c r="EZ238" i="10"/>
  <c r="FI238" i="10"/>
  <c r="FO238" i="10"/>
  <c r="BW36" i="9"/>
  <c r="P28" i="13"/>
  <c r="AH299" i="10"/>
  <c r="DN299" i="10"/>
  <c r="BU36" i="9"/>
  <c r="N28" i="13"/>
  <c r="AH99" i="10"/>
  <c r="DN99" i="10"/>
  <c r="BU62" i="9"/>
  <c r="N54" i="13"/>
  <c r="BF99" i="10"/>
  <c r="EL99" i="10"/>
  <c r="BV62" i="9"/>
  <c r="O54" i="13"/>
  <c r="BF199" i="10"/>
  <c r="EL199" i="10"/>
  <c r="BW62" i="9"/>
  <c r="P54" i="13"/>
  <c r="BF299" i="10"/>
  <c r="EL299" i="10"/>
  <c r="BV36" i="9"/>
  <c r="O28" i="13"/>
  <c r="AH199" i="10"/>
  <c r="DN199" i="10"/>
  <c r="BG198" i="10"/>
  <c r="CG53" i="9"/>
  <c r="V31" i="9"/>
  <c r="W30" i="9"/>
  <c r="CG61" i="9"/>
  <c r="BP35" i="9"/>
  <c r="CC35" i="9"/>
  <c r="CC63" i="9"/>
  <c r="FN261" i="10"/>
  <c r="CO237" i="10"/>
  <c r="FH161" i="10"/>
  <c r="BF196" i="10"/>
  <c r="EL196" i="10"/>
  <c r="BG61" i="10"/>
  <c r="CO261" i="10"/>
  <c r="FI261" i="10"/>
  <c r="EX237" i="10"/>
  <c r="FT53" i="10"/>
  <c r="FS261" i="10"/>
  <c r="FA237" i="10"/>
  <c r="BG261" i="10"/>
  <c r="CI53" i="10"/>
  <c r="BV261" i="10"/>
  <c r="AM237" i="10"/>
  <c r="BS161" i="10"/>
  <c r="EQ161" i="10"/>
  <c r="FJ161" i="10"/>
  <c r="CC161" i="10"/>
  <c r="BI161" i="10"/>
  <c r="FG261" i="10"/>
  <c r="CI237" i="10"/>
  <c r="AN237" i="10"/>
  <c r="BC237" i="10"/>
  <c r="AL237" i="10"/>
  <c r="EU237" i="10"/>
  <c r="CM237" i="10"/>
  <c r="CA161" i="10"/>
  <c r="EZ161" i="10"/>
  <c r="BN61" i="10"/>
  <c r="BD237" i="10"/>
  <c r="BQ237" i="10"/>
  <c r="ES237" i="10"/>
  <c r="FI237" i="10"/>
  <c r="FJ237" i="10"/>
  <c r="FL237" i="10"/>
  <c r="BV161" i="10"/>
  <c r="BR237" i="10"/>
  <c r="BK237" i="10"/>
  <c r="FE237" i="10"/>
  <c r="FP237" i="10"/>
  <c r="AK237" i="10"/>
  <c r="EQ237" i="10"/>
  <c r="FT237" i="10"/>
  <c r="BH237" i="10"/>
  <c r="BT237" i="10"/>
  <c r="FS161" i="10"/>
  <c r="AH237" i="10"/>
  <c r="CF237" i="10"/>
  <c r="BZ237" i="10"/>
  <c r="FM237" i="10"/>
  <c r="ER237" i="10"/>
  <c r="EY237" i="10"/>
  <c r="FN237" i="10"/>
  <c r="BJ161" i="10"/>
  <c r="EW161" i="10"/>
  <c r="BI61" i="10"/>
  <c r="CB237" i="10"/>
  <c r="BV237" i="10"/>
  <c r="AV237" i="10"/>
  <c r="EV237" i="10"/>
  <c r="FS237" i="10"/>
  <c r="BM161" i="10"/>
  <c r="FM161" i="10"/>
  <c r="FP161" i="10"/>
  <c r="BL261" i="10"/>
  <c r="FK261" i="10"/>
  <c r="BH161" i="10"/>
  <c r="FT161" i="10"/>
  <c r="FR161" i="10"/>
  <c r="EX261" i="10"/>
  <c r="CI161" i="10"/>
  <c r="FG161" i="10"/>
  <c r="BW261" i="10"/>
  <c r="EZ261" i="10"/>
  <c r="BK161" i="10"/>
  <c r="BF161" i="10"/>
  <c r="CN161" i="10"/>
  <c r="ER161" i="10"/>
  <c r="BI261" i="10"/>
  <c r="ET261" i="10"/>
  <c r="BH53" i="10"/>
  <c r="EW237" i="10"/>
  <c r="BB237" i="10"/>
  <c r="BM237" i="10"/>
  <c r="BY237" i="10"/>
  <c r="CK237" i="10"/>
  <c r="BS261" i="10"/>
  <c r="FM261" i="10"/>
  <c r="CH261" i="10"/>
  <c r="CG261" i="10"/>
  <c r="CL261" i="10"/>
  <c r="CD261" i="10"/>
  <c r="BN261" i="10"/>
  <c r="FA261" i="10"/>
  <c r="EV261" i="10"/>
  <c r="BZ61" i="10"/>
  <c r="CD237" i="10"/>
  <c r="BW237" i="10"/>
  <c r="AT237" i="10"/>
  <c r="AI237" i="10"/>
  <c r="AS237" i="10"/>
  <c r="CC237" i="10"/>
  <c r="CG237" i="10"/>
  <c r="BO261" i="10"/>
  <c r="FP261" i="10"/>
  <c r="BV53" i="10"/>
  <c r="CF261" i="10"/>
  <c r="FO261" i="10"/>
  <c r="BT261" i="10"/>
  <c r="CE261" i="10"/>
  <c r="EW261" i="10"/>
  <c r="CN261" i="10"/>
  <c r="BR261" i="10"/>
  <c r="CA261" i="10"/>
  <c r="FF261" i="10"/>
  <c r="FR261" i="10"/>
  <c r="ES261" i="10"/>
  <c r="EU261" i="10"/>
  <c r="CK61" i="10"/>
  <c r="CN153" i="10"/>
  <c r="AZ53" i="10"/>
  <c r="BE237" i="10"/>
  <c r="AW237" i="10"/>
  <c r="BI237" i="10"/>
  <c r="AY237" i="10"/>
  <c r="BG237" i="10"/>
  <c r="ET237" i="10"/>
  <c r="FU237" i="10"/>
  <c r="CJ237" i="10"/>
  <c r="CB261" i="10"/>
  <c r="EY261" i="10"/>
  <c r="CC261" i="10"/>
  <c r="BT61" i="10"/>
  <c r="CK261" i="10"/>
  <c r="BP261" i="10"/>
  <c r="FQ261" i="10"/>
  <c r="BR61" i="10"/>
  <c r="BT53" i="10"/>
  <c r="BX261" i="10"/>
  <c r="BM261" i="10"/>
  <c r="CI261" i="10"/>
  <c r="FH261" i="10"/>
  <c r="EQ261" i="10"/>
  <c r="FU261" i="10"/>
  <c r="FC261" i="10"/>
  <c r="BQ61" i="10"/>
  <c r="AX237" i="10"/>
  <c r="AO237" i="10"/>
  <c r="CE237" i="10"/>
  <c r="BS237" i="10"/>
  <c r="FB237" i="10"/>
  <c r="FC237" i="10"/>
  <c r="FH237" i="10"/>
  <c r="CH237" i="10"/>
  <c r="FQ237" i="10"/>
  <c r="CT42" i="13"/>
  <c r="BA53" i="10"/>
  <c r="BI53" i="10"/>
  <c r="BZ53" i="10"/>
  <c r="BL53" i="10"/>
  <c r="BD53" i="10"/>
  <c r="BP53" i="10"/>
  <c r="CG53" i="10"/>
  <c r="BM53" i="10"/>
  <c r="BN53" i="10"/>
  <c r="BW53" i="10"/>
  <c r="BJ53" i="10"/>
  <c r="AX53" i="10"/>
  <c r="BF53" i="10"/>
  <c r="CO53" i="10"/>
  <c r="BK53" i="10"/>
  <c r="BQ53" i="10"/>
  <c r="CM53" i="10"/>
  <c r="BS53" i="10"/>
  <c r="BU53" i="10"/>
  <c r="CN53" i="10"/>
  <c r="BX53" i="10"/>
  <c r="BO53" i="10"/>
  <c r="BY53" i="10"/>
  <c r="CK53" i="10"/>
  <c r="CE53" i="10"/>
  <c r="BR53" i="10"/>
  <c r="AY53" i="10"/>
  <c r="BB53" i="10"/>
  <c r="CB53" i="10"/>
  <c r="CC53" i="10"/>
  <c r="BC53" i="10"/>
  <c r="CJ53" i="10"/>
  <c r="CJ61" i="10"/>
  <c r="BM61" i="10"/>
  <c r="CD61" i="10"/>
  <c r="CF61" i="10"/>
  <c r="BJ61" i="10"/>
  <c r="BY61" i="10"/>
  <c r="CM61" i="10"/>
  <c r="BO61" i="10"/>
  <c r="BH61" i="10"/>
  <c r="BS61" i="10"/>
  <c r="CG61" i="10"/>
  <c r="BV61" i="10"/>
  <c r="CL61" i="10"/>
  <c r="CH61" i="10"/>
  <c r="CC61" i="10"/>
  <c r="BW61" i="10"/>
  <c r="BF61" i="10"/>
  <c r="BW161" i="10"/>
  <c r="BU161" i="10"/>
  <c r="CM161" i="10"/>
  <c r="EY161" i="10"/>
  <c r="BU61" i="10"/>
  <c r="BL61" i="10"/>
  <c r="CF53" i="10"/>
  <c r="D162" i="10"/>
  <c r="CB162" i="10"/>
  <c r="CL53" i="10"/>
  <c r="FQ161" i="10"/>
  <c r="FL161" i="10"/>
  <c r="FO161" i="10"/>
  <c r="FN161" i="10"/>
  <c r="CL161" i="10"/>
  <c r="CD161" i="10"/>
  <c r="BO161" i="10"/>
  <c r="CB161" i="10"/>
  <c r="FI161" i="10"/>
  <c r="FC161" i="10"/>
  <c r="EP161" i="10"/>
  <c r="BY161" i="10"/>
  <c r="CK161" i="10"/>
  <c r="FA161" i="10"/>
  <c r="EN161" i="10"/>
  <c r="EX161" i="10"/>
  <c r="CO161" i="10"/>
  <c r="CG161" i="10"/>
  <c r="EM161" i="10"/>
  <c r="CJ161" i="10"/>
  <c r="BX61" i="10"/>
  <c r="CA53" i="10"/>
  <c r="BT161" i="10"/>
  <c r="FF161" i="10"/>
  <c r="CB61" i="10"/>
  <c r="FT61" i="10"/>
  <c r="EL161" i="10"/>
  <c r="BP161" i="10"/>
  <c r="FD161" i="10"/>
  <c r="ES161" i="10"/>
  <c r="BK61" i="10"/>
  <c r="BG53" i="10"/>
  <c r="D152" i="10"/>
  <c r="FJ152" i="10"/>
  <c r="CE161" i="10"/>
  <c r="FE161" i="10"/>
  <c r="FU161" i="10"/>
  <c r="CO61" i="10"/>
  <c r="CI61" i="10"/>
  <c r="CE61" i="10"/>
  <c r="CH53" i="10"/>
  <c r="FU53" i="10"/>
  <c r="BE53" i="10"/>
  <c r="CF161" i="10"/>
  <c r="CH161" i="10"/>
  <c r="BR161" i="10"/>
  <c r="EV161" i="10"/>
  <c r="EU161" i="10"/>
  <c r="ET161" i="10"/>
  <c r="CN61" i="10"/>
  <c r="BP61" i="10"/>
  <c r="CA61" i="10"/>
  <c r="FU61" i="10"/>
  <c r="CD53" i="10"/>
  <c r="BK261" i="10"/>
  <c r="BU261" i="10"/>
  <c r="FJ261" i="10"/>
  <c r="FE261" i="10"/>
  <c r="BP237" i="10"/>
  <c r="BF237" i="10"/>
  <c r="BX237" i="10"/>
  <c r="AQ237" i="10"/>
  <c r="AJ237" i="10"/>
  <c r="FK237" i="10"/>
  <c r="AP237" i="10"/>
  <c r="CL237" i="10"/>
  <c r="FO237" i="10"/>
  <c r="FR237" i="10"/>
  <c r="BH261" i="10"/>
  <c r="CM261" i="10"/>
  <c r="BQ261" i="10"/>
  <c r="FT261" i="10"/>
  <c r="FB261" i="10"/>
  <c r="FG237" i="10"/>
  <c r="BJ261" i="10"/>
  <c r="BF261" i="10"/>
  <c r="CJ261" i="10"/>
  <c r="BZ261" i="10"/>
  <c r="BY261" i="10"/>
  <c r="ER261" i="10"/>
  <c r="FL261" i="10"/>
  <c r="CA237" i="10"/>
  <c r="BL237" i="10"/>
  <c r="BO237" i="10"/>
  <c r="BJ237" i="10"/>
  <c r="AU237" i="10"/>
  <c r="BN237" i="10"/>
  <c r="AZ237" i="10"/>
  <c r="BU237" i="10"/>
  <c r="EZ237" i="10"/>
  <c r="FD237" i="10"/>
  <c r="FF237" i="10"/>
  <c r="AR237" i="10"/>
  <c r="CN237" i="10"/>
  <c r="BV63" i="9"/>
  <c r="O55" i="13"/>
  <c r="BG199" i="10"/>
  <c r="EM199" i="10"/>
  <c r="BU63" i="9"/>
  <c r="N55" i="13"/>
  <c r="BG99" i="10"/>
  <c r="EM99" i="10"/>
  <c r="BV35" i="9"/>
  <c r="O27" i="13"/>
  <c r="AG199" i="10"/>
  <c r="DM199" i="10"/>
  <c r="BW63" i="9"/>
  <c r="P55" i="13"/>
  <c r="BG299" i="10"/>
  <c r="EM299" i="10"/>
  <c r="BU35" i="9"/>
  <c r="N27" i="13"/>
  <c r="AG99" i="10"/>
  <c r="DM99" i="10"/>
  <c r="FA236" i="10"/>
  <c r="BW35" i="9"/>
  <c r="P27" i="13"/>
  <c r="AG299" i="10"/>
  <c r="DM299" i="10"/>
  <c r="BH198" i="10"/>
  <c r="EM198" i="10"/>
  <c r="V32" i="9"/>
  <c r="W31" i="9"/>
  <c r="CG52" i="9"/>
  <c r="CG62" i="9"/>
  <c r="CC64" i="9"/>
  <c r="BP34" i="9"/>
  <c r="CC34" i="9"/>
  <c r="BM162" i="10"/>
  <c r="FU152" i="10"/>
  <c r="FR236" i="10"/>
  <c r="FO162" i="10"/>
  <c r="BG196" i="10"/>
  <c r="EM196" i="10"/>
  <c r="ER262" i="10"/>
  <c r="AT236" i="10"/>
  <c r="AG236" i="10"/>
  <c r="EZ236" i="10"/>
  <c r="BW236" i="10"/>
  <c r="CI236" i="10"/>
  <c r="CO236" i="10"/>
  <c r="FI236" i="10"/>
  <c r="BJ236" i="10"/>
  <c r="EY236" i="10"/>
  <c r="CG236" i="10"/>
  <c r="AX236" i="10"/>
  <c r="FL236" i="10"/>
  <c r="BC152" i="10"/>
  <c r="BL236" i="10"/>
  <c r="FG236" i="10"/>
  <c r="BJ62" i="10"/>
  <c r="EN162" i="10"/>
  <c r="BN62" i="10"/>
  <c r="BC236" i="10"/>
  <c r="BB236" i="10"/>
  <c r="EU236" i="10"/>
  <c r="FU236" i="10"/>
  <c r="EQ236" i="10"/>
  <c r="FQ236" i="10"/>
  <c r="AS236" i="10"/>
  <c r="CD236" i="10"/>
  <c r="ES236" i="10"/>
  <c r="FJ236" i="10"/>
  <c r="FS236" i="10"/>
  <c r="FF236" i="10"/>
  <c r="AW236" i="10"/>
  <c r="CE236" i="10"/>
  <c r="BU236" i="10"/>
  <c r="FC236" i="10"/>
  <c r="CB236" i="10"/>
  <c r="EP162" i="10"/>
  <c r="BZ236" i="10"/>
  <c r="BG236" i="10"/>
  <c r="AO236" i="10"/>
  <c r="CM236" i="10"/>
  <c r="BH236" i="10"/>
  <c r="AI236" i="10"/>
  <c r="FD236" i="10"/>
  <c r="FK236" i="10"/>
  <c r="CJ236" i="10"/>
  <c r="BV236" i="10"/>
  <c r="BF236" i="10"/>
  <c r="AM236" i="10"/>
  <c r="FB236" i="10"/>
  <c r="BS236" i="10"/>
  <c r="FP236" i="10"/>
  <c r="CN236" i="10"/>
  <c r="BK236" i="10"/>
  <c r="AL236" i="10"/>
  <c r="BP236" i="10"/>
  <c r="AJ236" i="10"/>
  <c r="BR236" i="10"/>
  <c r="AU236" i="10"/>
  <c r="FH236" i="10"/>
  <c r="BY236" i="10"/>
  <c r="CH236" i="10"/>
  <c r="FM236" i="10"/>
  <c r="AY236" i="10"/>
  <c r="CM152" i="10"/>
  <c r="CN62" i="10"/>
  <c r="BT236" i="10"/>
  <c r="CA236" i="10"/>
  <c r="BN236" i="10"/>
  <c r="AK236" i="10"/>
  <c r="BQ236" i="10"/>
  <c r="FE236" i="10"/>
  <c r="AQ236" i="10"/>
  <c r="FT236" i="10"/>
  <c r="CK236" i="10"/>
  <c r="BR62" i="10"/>
  <c r="BO152" i="10"/>
  <c r="BM236" i="10"/>
  <c r="CC236" i="10"/>
  <c r="EW236" i="10"/>
  <c r="BE236" i="10"/>
  <c r="BI236" i="10"/>
  <c r="BO236" i="10"/>
  <c r="ER236" i="10"/>
  <c r="BX236" i="10"/>
  <c r="FN236" i="10"/>
  <c r="CF236" i="10"/>
  <c r="EG152" i="10"/>
  <c r="BJ152" i="10"/>
  <c r="BZ152" i="10"/>
  <c r="EX152" i="10"/>
  <c r="EV152" i="10"/>
  <c r="BH152" i="10"/>
  <c r="CH152" i="10"/>
  <c r="BD152" i="10"/>
  <c r="FF152" i="10"/>
  <c r="FA152" i="10"/>
  <c r="CI152" i="10"/>
  <c r="CE152" i="10"/>
  <c r="FD152" i="10"/>
  <c r="BS152" i="10"/>
  <c r="EZ262" i="10"/>
  <c r="EH152" i="10"/>
  <c r="BY152" i="10"/>
  <c r="EE152" i="10"/>
  <c r="CA152" i="10"/>
  <c r="EM152" i="10"/>
  <c r="EN152" i="10"/>
  <c r="FR152" i="10"/>
  <c r="ET152" i="10"/>
  <c r="EI152" i="10"/>
  <c r="CK152" i="10"/>
  <c r="EQ152" i="10"/>
  <c r="BT152" i="10"/>
  <c r="AZ52" i="10"/>
  <c r="CA62" i="10"/>
  <c r="EW152" i="10"/>
  <c r="ED152" i="10"/>
  <c r="EP152" i="10"/>
  <c r="CD152" i="10"/>
  <c r="BI162" i="10"/>
  <c r="EO162" i="10"/>
  <c r="BQ62" i="10"/>
  <c r="CJ162" i="10"/>
  <c r="FM162" i="10"/>
  <c r="BM152" i="10"/>
  <c r="EL152" i="10"/>
  <c r="BF152" i="10"/>
  <c r="BW152" i="10"/>
  <c r="BV152" i="10"/>
  <c r="FN152" i="10"/>
  <c r="FS162" i="10"/>
  <c r="CC162" i="10"/>
  <c r="FI162" i="10"/>
  <c r="EZ152" i="10"/>
  <c r="AZ152" i="10"/>
  <c r="CG162" i="10"/>
  <c r="FT162" i="10"/>
  <c r="BY62" i="10"/>
  <c r="CE162" i="10"/>
  <c r="EF152" i="10"/>
  <c r="EC152" i="10"/>
  <c r="BN152" i="10"/>
  <c r="EJ152" i="10"/>
  <c r="CJ152" i="10"/>
  <c r="CM62" i="10"/>
  <c r="CA162" i="10"/>
  <c r="FK162" i="10"/>
  <c r="BU152" i="10"/>
  <c r="BK152" i="10"/>
  <c r="FG152" i="10"/>
  <c r="BX152" i="10"/>
  <c r="BB152" i="10"/>
  <c r="AH236" i="10"/>
  <c r="BD236" i="10"/>
  <c r="AP236" i="10"/>
  <c r="AZ236" i="10"/>
  <c r="AN236" i="10"/>
  <c r="AV236" i="10"/>
  <c r="EX236" i="10"/>
  <c r="EV236" i="10"/>
  <c r="ET236" i="10"/>
  <c r="AR236" i="10"/>
  <c r="FO236" i="10"/>
  <c r="CL236" i="10"/>
  <c r="BK52" i="10"/>
  <c r="CM262" i="10"/>
  <c r="CD52" i="10"/>
  <c r="BH162" i="10"/>
  <c r="BY162" i="10"/>
  <c r="CO162" i="10"/>
  <c r="FB162" i="10"/>
  <c r="FR262" i="10"/>
  <c r="BY52" i="10"/>
  <c r="BZ162" i="10"/>
  <c r="CK162" i="10"/>
  <c r="EU162" i="10"/>
  <c r="EX162" i="10"/>
  <c r="BW52" i="10"/>
  <c r="BL52" i="10"/>
  <c r="BU162" i="10"/>
  <c r="BV162" i="10"/>
  <c r="FD162" i="10"/>
  <c r="FA162" i="10"/>
  <c r="FN162" i="10"/>
  <c r="CH52" i="10"/>
  <c r="CG52" i="10"/>
  <c r="BS52" i="10"/>
  <c r="BR162" i="10"/>
  <c r="CF162" i="10"/>
  <c r="EZ162" i="10"/>
  <c r="FC162" i="10"/>
  <c r="FG162" i="10"/>
  <c r="BK262" i="10"/>
  <c r="BN52" i="10"/>
  <c r="CO52" i="10"/>
  <c r="BQ52" i="10"/>
  <c r="BH62" i="10"/>
  <c r="CB62" i="10"/>
  <c r="CH162" i="10"/>
  <c r="BP162" i="10"/>
  <c r="BL162" i="10"/>
  <c r="BN162" i="10"/>
  <c r="ET162" i="10"/>
  <c r="EV162" i="10"/>
  <c r="FJ162" i="10"/>
  <c r="FP162" i="10"/>
  <c r="FF162" i="10"/>
  <c r="CI262" i="10"/>
  <c r="BJ52" i="10"/>
  <c r="AX52" i="10"/>
  <c r="CK52" i="10"/>
  <c r="BU52" i="10"/>
  <c r="BV52" i="10"/>
  <c r="FH262" i="10"/>
  <c r="BG52" i="10"/>
  <c r="BT52" i="10"/>
  <c r="CF262" i="10"/>
  <c r="CB52" i="10"/>
  <c r="CC62" i="10"/>
  <c r="BO62" i="10"/>
  <c r="CI62" i="10"/>
  <c r="BO162" i="10"/>
  <c r="CD162" i="10"/>
  <c r="BT162" i="10"/>
  <c r="BS162" i="10"/>
  <c r="CM162" i="10"/>
  <c r="ES162" i="10"/>
  <c r="FQ162" i="10"/>
  <c r="EW162" i="10"/>
  <c r="EQ162" i="10"/>
  <c r="CN262" i="10"/>
  <c r="ET262" i="10"/>
  <c r="CM52" i="10"/>
  <c r="FT52" i="10"/>
  <c r="CF52" i="10"/>
  <c r="FS262" i="10"/>
  <c r="AW52" i="10"/>
  <c r="BE52" i="10"/>
  <c r="BO52" i="10"/>
  <c r="AY52" i="10"/>
  <c r="FL262" i="10"/>
  <c r="BF52" i="10"/>
  <c r="FU52" i="10"/>
  <c r="BA52" i="10"/>
  <c r="CD62" i="10"/>
  <c r="BT62" i="10"/>
  <c r="CL162" i="10"/>
  <c r="CI162" i="10"/>
  <c r="BJ162" i="10"/>
  <c r="BX162" i="10"/>
  <c r="FL162" i="10"/>
  <c r="FH162" i="10"/>
  <c r="EM162" i="10"/>
  <c r="FE162" i="10"/>
  <c r="EY162" i="10"/>
  <c r="BJ262" i="10"/>
  <c r="FJ262" i="10"/>
  <c r="CN52" i="10"/>
  <c r="CI52" i="10"/>
  <c r="BP52" i="10"/>
  <c r="BH52" i="10"/>
  <c r="CK262" i="10"/>
  <c r="EV262" i="10"/>
  <c r="BI52" i="10"/>
  <c r="CA52" i="10"/>
  <c r="BZ52" i="10"/>
  <c r="BC52" i="10"/>
  <c r="BD52" i="10"/>
  <c r="BB52" i="10"/>
  <c r="CL62" i="10"/>
  <c r="BX62" i="10"/>
  <c r="BK162" i="10"/>
  <c r="BQ162" i="10"/>
  <c r="BW162" i="10"/>
  <c r="BG162" i="10"/>
  <c r="CN162" i="10"/>
  <c r="ER162" i="10"/>
  <c r="FR162" i="10"/>
  <c r="FU162" i="10"/>
  <c r="CE262" i="10"/>
  <c r="FE262" i="10"/>
  <c r="BX52" i="10"/>
  <c r="CC52" i="10"/>
  <c r="BM52" i="10"/>
  <c r="BR52" i="10"/>
  <c r="CJ52" i="10"/>
  <c r="CL52" i="10"/>
  <c r="CE52" i="10"/>
  <c r="CT43" i="13"/>
  <c r="BP262" i="10"/>
  <c r="FT262" i="10"/>
  <c r="FU262" i="10"/>
  <c r="EX262" i="10"/>
  <c r="FN262" i="10"/>
  <c r="FP262" i="10"/>
  <c r="CE62" i="10"/>
  <c r="BI62" i="10"/>
  <c r="BV62" i="10"/>
  <c r="CK62" i="10"/>
  <c r="FT62" i="10"/>
  <c r="BW262" i="10"/>
  <c r="BY262" i="10"/>
  <c r="BT262" i="10"/>
  <c r="CA262" i="10"/>
  <c r="EQ262" i="10"/>
  <c r="FC262" i="10"/>
  <c r="FK262" i="10"/>
  <c r="BX262" i="10"/>
  <c r="BL262" i="10"/>
  <c r="ES262" i="10"/>
  <c r="EU262" i="10"/>
  <c r="D151" i="10"/>
  <c r="FE151" i="10"/>
  <c r="CG62" i="10"/>
  <c r="BZ62" i="10"/>
  <c r="BK62" i="10"/>
  <c r="BU62" i="10"/>
  <c r="BM262" i="10"/>
  <c r="BV262" i="10"/>
  <c r="CB262" i="10"/>
  <c r="BH262" i="10"/>
  <c r="BO262" i="10"/>
  <c r="EY262" i="10"/>
  <c r="FG262" i="10"/>
  <c r="FD262" i="10"/>
  <c r="FF262" i="10"/>
  <c r="CL63" i="10"/>
  <c r="CB235" i="10"/>
  <c r="BU262" i="10"/>
  <c r="BS262" i="10"/>
  <c r="FB262" i="10"/>
  <c r="BL62" i="10"/>
  <c r="CJ62" i="10"/>
  <c r="BG62" i="10"/>
  <c r="BS62" i="10"/>
  <c r="BM62" i="10"/>
  <c r="CD262" i="10"/>
  <c r="BN262" i="10"/>
  <c r="CJ262" i="10"/>
  <c r="BG262" i="10"/>
  <c r="BR262" i="10"/>
  <c r="FA262" i="10"/>
  <c r="FM262" i="10"/>
  <c r="FO262" i="10"/>
  <c r="CG262" i="10"/>
  <c r="CO262" i="10"/>
  <c r="BZ262" i="10"/>
  <c r="EW262" i="10"/>
  <c r="CO62" i="10"/>
  <c r="BP62" i="10"/>
  <c r="BW62" i="10"/>
  <c r="CF62" i="10"/>
  <c r="CH62" i="10"/>
  <c r="FU62" i="10"/>
  <c r="CL262" i="10"/>
  <c r="CH262" i="10"/>
  <c r="BI262" i="10"/>
  <c r="CC262" i="10"/>
  <c r="BQ262" i="10"/>
  <c r="FI262" i="10"/>
  <c r="FQ262" i="10"/>
  <c r="D163" i="10"/>
  <c r="BU64" i="9"/>
  <c r="N56" i="13"/>
  <c r="BH99" i="10"/>
  <c r="EN99" i="10"/>
  <c r="BU34" i="9"/>
  <c r="N26" i="13"/>
  <c r="AF99" i="10"/>
  <c r="DL99" i="10"/>
  <c r="BW34" i="9"/>
  <c r="P26" i="13"/>
  <c r="AF299" i="10"/>
  <c r="DL299" i="10"/>
  <c r="BV34" i="9"/>
  <c r="O26" i="13"/>
  <c r="AF199" i="10"/>
  <c r="DL199" i="10"/>
  <c r="BV64" i="9"/>
  <c r="O56" i="13"/>
  <c r="BH199" i="10"/>
  <c r="EN199" i="10"/>
  <c r="BW64" i="9"/>
  <c r="P56" i="13"/>
  <c r="BH299" i="10"/>
  <c r="EN299" i="10"/>
  <c r="CG63" i="9"/>
  <c r="BI198" i="10"/>
  <c r="EN198" i="10"/>
  <c r="V33" i="9"/>
  <c r="W32" i="9"/>
  <c r="CG51" i="9"/>
  <c r="BP33" i="9"/>
  <c r="CC33" i="9"/>
  <c r="CC65" i="9"/>
  <c r="CL235" i="10"/>
  <c r="FR263" i="10"/>
  <c r="FS151" i="10"/>
  <c r="AV196" i="10"/>
  <c r="EB196" i="10"/>
  <c r="EV235" i="10"/>
  <c r="ES235" i="10"/>
  <c r="BK63" i="10"/>
  <c r="CG263" i="10"/>
  <c r="FB235" i="10"/>
  <c r="EY263" i="10"/>
  <c r="CJ235" i="10"/>
  <c r="BV263" i="10"/>
  <c r="FO263" i="10"/>
  <c r="CF263" i="10"/>
  <c r="CJ263" i="10"/>
  <c r="FS263" i="10"/>
  <c r="AH235" i="10"/>
  <c r="FS235" i="10"/>
  <c r="BZ263" i="10"/>
  <c r="FM263" i="10"/>
  <c r="CK263" i="10"/>
  <c r="BU263" i="10"/>
  <c r="BJ263" i="10"/>
  <c r="BR151" i="10"/>
  <c r="BL263" i="10"/>
  <c r="BH63" i="10"/>
  <c r="BY63" i="10"/>
  <c r="BU235" i="10"/>
  <c r="CH235" i="10"/>
  <c r="CF51" i="10"/>
  <c r="BP235" i="10"/>
  <c r="BF235" i="10"/>
  <c r="FA235" i="10"/>
  <c r="BV235" i="10"/>
  <c r="BX235" i="10"/>
  <c r="BM263" i="10"/>
  <c r="BY263" i="10"/>
  <c r="FL263" i="10"/>
  <c r="ES263" i="10"/>
  <c r="EX263" i="10"/>
  <c r="CD263" i="10"/>
  <c r="CL263" i="10"/>
  <c r="CC263" i="10"/>
  <c r="FA263" i="10"/>
  <c r="FU263" i="10"/>
  <c r="FN263" i="10"/>
  <c r="BS163" i="10"/>
  <c r="CI263" i="10"/>
  <c r="EU263" i="10"/>
  <c r="BK263" i="10"/>
  <c r="EQ263" i="10"/>
  <c r="BO263" i="10"/>
  <c r="CA263" i="10"/>
  <c r="FQ263" i="10"/>
  <c r="CL163" i="10"/>
  <c r="BQ263" i="10"/>
  <c r="BR263" i="10"/>
  <c r="FK263" i="10"/>
  <c r="CM263" i="10"/>
  <c r="CE263" i="10"/>
  <c r="FJ263" i="10"/>
  <c r="FT263" i="10"/>
  <c r="BO151" i="10"/>
  <c r="BH151" i="10"/>
  <c r="BZ235" i="10"/>
  <c r="FI235" i="10"/>
  <c r="AY235" i="10"/>
  <c r="FT235" i="10"/>
  <c r="CN263" i="10"/>
  <c r="BN263" i="10"/>
  <c r="BH263" i="10"/>
  <c r="BX263" i="10"/>
  <c r="FC263" i="10"/>
  <c r="EV263" i="10"/>
  <c r="FE263" i="10"/>
  <c r="FH263" i="10"/>
  <c r="FF263" i="10"/>
  <c r="BN151" i="10"/>
  <c r="BL235" i="10"/>
  <c r="AF235" i="10"/>
  <c r="AL235" i="10"/>
  <c r="EY235" i="10"/>
  <c r="BR235" i="10"/>
  <c r="CF235" i="10"/>
  <c r="EW263" i="10"/>
  <c r="EZ263" i="10"/>
  <c r="CF151" i="10"/>
  <c r="BB235" i="10"/>
  <c r="CM235" i="10"/>
  <c r="FM235" i="10"/>
  <c r="BI263" i="10"/>
  <c r="FB263" i="10"/>
  <c r="FI263" i="10"/>
  <c r="AV235" i="10"/>
  <c r="FN151" i="10"/>
  <c r="AN235" i="10"/>
  <c r="CO263" i="10"/>
  <c r="BT263" i="10"/>
  <c r="BP263" i="10"/>
  <c r="ER263" i="10"/>
  <c r="FG263" i="10"/>
  <c r="BG235" i="10"/>
  <c r="AX235" i="10"/>
  <c r="FG235" i="10"/>
  <c r="CE235" i="10"/>
  <c r="BW263" i="10"/>
  <c r="CH263" i="10"/>
  <c r="CB263" i="10"/>
  <c r="BS263" i="10"/>
  <c r="ET263" i="10"/>
  <c r="FD263" i="10"/>
  <c r="FP263" i="10"/>
  <c r="AR235" i="10"/>
  <c r="ET235" i="10"/>
  <c r="FO235" i="10"/>
  <c r="BH51" i="10"/>
  <c r="ET151" i="10"/>
  <c r="FQ151" i="10"/>
  <c r="AV51" i="10"/>
  <c r="EH151" i="10"/>
  <c r="FL151" i="10"/>
  <c r="FU51" i="10"/>
  <c r="BX151" i="10"/>
  <c r="EP151" i="10"/>
  <c r="CI51" i="10"/>
  <c r="BW151" i="10"/>
  <c r="BJ151" i="10"/>
  <c r="FI151" i="10"/>
  <c r="EN151" i="10"/>
  <c r="FS163" i="10"/>
  <c r="AY151" i="10"/>
  <c r="BA151" i="10"/>
  <c r="BK151" i="10"/>
  <c r="BI151" i="10"/>
  <c r="BD151" i="10"/>
  <c r="BW51" i="10"/>
  <c r="EM151" i="10"/>
  <c r="CA151" i="10"/>
  <c r="FO151" i="10"/>
  <c r="EX235" i="10"/>
  <c r="BN235" i="10"/>
  <c r="FF235" i="10"/>
  <c r="CN235" i="10"/>
  <c r="FU235" i="10"/>
  <c r="EY163" i="10"/>
  <c r="BN51" i="10"/>
  <c r="BA51" i="10"/>
  <c r="AX51" i="10"/>
  <c r="CC51" i="10"/>
  <c r="EQ151" i="10"/>
  <c r="EV151" i="10"/>
  <c r="ES151" i="10"/>
  <c r="BP151" i="10"/>
  <c r="EF151" i="10"/>
  <c r="EC151" i="10"/>
  <c r="EL151" i="10"/>
  <c r="EX151" i="10"/>
  <c r="FM151" i="10"/>
  <c r="CG151" i="10"/>
  <c r="FR151" i="10"/>
  <c r="BI235" i="10"/>
  <c r="BC235" i="10"/>
  <c r="AT235" i="10"/>
  <c r="AW235" i="10"/>
  <c r="BS235" i="10"/>
  <c r="CC235" i="10"/>
  <c r="AI235" i="10"/>
  <c r="CD235" i="10"/>
  <c r="FH235" i="10"/>
  <c r="CA235" i="10"/>
  <c r="CG235" i="10"/>
  <c r="FN235" i="10"/>
  <c r="CM51" i="10"/>
  <c r="EO151" i="10"/>
  <c r="EE151" i="10"/>
  <c r="BL151" i="10"/>
  <c r="CD51" i="10"/>
  <c r="EK151" i="10"/>
  <c r="FC151" i="10"/>
  <c r="BU151" i="10"/>
  <c r="AZ235" i="10"/>
  <c r="BK235" i="10"/>
  <c r="BW235" i="10"/>
  <c r="BE51" i="10"/>
  <c r="FT51" i="10"/>
  <c r="CH51" i="10"/>
  <c r="BT51" i="10"/>
  <c r="EG151" i="10"/>
  <c r="EI151" i="10"/>
  <c r="EB151" i="10"/>
  <c r="BZ151" i="10"/>
  <c r="BF151" i="10"/>
  <c r="FG151" i="10"/>
  <c r="FB151" i="10"/>
  <c r="FH151" i="10"/>
  <c r="FU151" i="10"/>
  <c r="CO151" i="10"/>
  <c r="CJ151" i="10"/>
  <c r="AU235" i="10"/>
  <c r="BQ235" i="10"/>
  <c r="BO235" i="10"/>
  <c r="AO235" i="10"/>
  <c r="BD235" i="10"/>
  <c r="EQ235" i="10"/>
  <c r="EZ235" i="10"/>
  <c r="ER235" i="10"/>
  <c r="FJ235" i="10"/>
  <c r="FP235" i="10"/>
  <c r="CK235" i="10"/>
  <c r="AW51" i="10"/>
  <c r="AX151" i="10"/>
  <c r="CD151" i="10"/>
  <c r="AV151" i="10"/>
  <c r="CL151" i="10"/>
  <c r="FU163" i="10"/>
  <c r="BJ51" i="10"/>
  <c r="BX51" i="10"/>
  <c r="BV51" i="10"/>
  <c r="ED151" i="10"/>
  <c r="BM151" i="10"/>
  <c r="EU151" i="10"/>
  <c r="FA151" i="10"/>
  <c r="CB151" i="10"/>
  <c r="BE151" i="10"/>
  <c r="BT151" i="10"/>
  <c r="CC151" i="10"/>
  <c r="CE151" i="10"/>
  <c r="FP151" i="10"/>
  <c r="AS235" i="10"/>
  <c r="BY235" i="10"/>
  <c r="BJ235" i="10"/>
  <c r="FC235" i="10"/>
  <c r="AJ235" i="10"/>
  <c r="EW235" i="10"/>
  <c r="FE235" i="10"/>
  <c r="FK235" i="10"/>
  <c r="CI235" i="10"/>
  <c r="FR235" i="10"/>
  <c r="BM51" i="10"/>
  <c r="CB51" i="10"/>
  <c r="BG151" i="10"/>
  <c r="AZ151" i="10"/>
  <c r="BZ51" i="10"/>
  <c r="BS151" i="10"/>
  <c r="BV151" i="10"/>
  <c r="FJ151" i="10"/>
  <c r="BH235" i="10"/>
  <c r="AG235" i="10"/>
  <c r="EU235" i="10"/>
  <c r="AQ235" i="10"/>
  <c r="CO235" i="10"/>
  <c r="CG163" i="10"/>
  <c r="CG51" i="10"/>
  <c r="BQ51" i="10"/>
  <c r="BI51" i="10"/>
  <c r="EY151" i="10"/>
  <c r="BY151" i="10"/>
  <c r="EJ151" i="10"/>
  <c r="EW151" i="10"/>
  <c r="EZ151" i="10"/>
  <c r="BC151" i="10"/>
  <c r="AW151" i="10"/>
  <c r="CK151" i="10"/>
  <c r="CM151" i="10"/>
  <c r="CH151" i="10"/>
  <c r="BE235" i="10"/>
  <c r="BM235" i="10"/>
  <c r="AM235" i="10"/>
  <c r="AK235" i="10"/>
  <c r="BT235" i="10"/>
  <c r="FD235" i="10"/>
  <c r="AP235" i="10"/>
  <c r="FL235" i="10"/>
  <c r="FQ235" i="10"/>
  <c r="CT44" i="13"/>
  <c r="BX63" i="10"/>
  <c r="CM63" i="10"/>
  <c r="D164" i="10"/>
  <c r="CA50" i="10"/>
  <c r="CK63" i="10"/>
  <c r="BM63" i="10"/>
  <c r="CN63" i="10"/>
  <c r="CB63" i="10"/>
  <c r="CE51" i="10"/>
  <c r="BY51" i="10"/>
  <c r="BC51" i="10"/>
  <c r="BL51" i="10"/>
  <c r="AZ51" i="10"/>
  <c r="CL51" i="10"/>
  <c r="CN51" i="10"/>
  <c r="CH63" i="10"/>
  <c r="CJ63" i="10"/>
  <c r="CE63" i="10"/>
  <c r="FT63" i="10"/>
  <c r="BM163" i="10"/>
  <c r="FF163" i="10"/>
  <c r="BR63" i="10"/>
  <c r="CD63" i="10"/>
  <c r="BI63" i="10"/>
  <c r="BV63" i="10"/>
  <c r="BT63" i="10"/>
  <c r="CA51" i="10"/>
  <c r="BS51" i="10"/>
  <c r="BF51" i="10"/>
  <c r="CO51" i="10"/>
  <c r="BR51" i="10"/>
  <c r="BP63" i="10"/>
  <c r="BW63" i="10"/>
  <c r="BO63" i="10"/>
  <c r="BN63" i="10"/>
  <c r="BV163" i="10"/>
  <c r="BR163" i="10"/>
  <c r="BJ63" i="10"/>
  <c r="BQ63" i="10"/>
  <c r="CO63" i="10"/>
  <c r="CG63" i="10"/>
  <c r="CC63" i="10"/>
  <c r="BD51" i="10"/>
  <c r="AY51" i="10"/>
  <c r="BO51" i="10"/>
  <c r="BK51" i="10"/>
  <c r="CJ51" i="10"/>
  <c r="BU51" i="10"/>
  <c r="BS63" i="10"/>
  <c r="BZ63" i="10"/>
  <c r="D150" i="10"/>
  <c r="AU196" i="10"/>
  <c r="FR264" i="10"/>
  <c r="BL63" i="10"/>
  <c r="CD163" i="10"/>
  <c r="CF63" i="10"/>
  <c r="BU63" i="10"/>
  <c r="CA63" i="10"/>
  <c r="CI63" i="10"/>
  <c r="FU63" i="10"/>
  <c r="BG51" i="10"/>
  <c r="BP51" i="10"/>
  <c r="BB51" i="10"/>
  <c r="CK51" i="10"/>
  <c r="BW65" i="9"/>
  <c r="P57" i="13"/>
  <c r="BI299" i="10"/>
  <c r="EO299" i="10"/>
  <c r="EO301" i="10"/>
  <c r="BW33" i="9"/>
  <c r="P25" i="13"/>
  <c r="AE299" i="10"/>
  <c r="DK299" i="10"/>
  <c r="BV33" i="9"/>
  <c r="O25" i="13"/>
  <c r="AE199" i="10"/>
  <c r="DK199" i="10"/>
  <c r="BV65" i="9"/>
  <c r="O57" i="13"/>
  <c r="BI199" i="10"/>
  <c r="EO199" i="10"/>
  <c r="BU33" i="9"/>
  <c r="N25" i="13"/>
  <c r="AE99" i="10"/>
  <c r="DK99" i="10"/>
  <c r="BU65" i="9"/>
  <c r="N57" i="13"/>
  <c r="BI99" i="10"/>
  <c r="EO99" i="10"/>
  <c r="EO198" i="10"/>
  <c r="BJ198" i="10"/>
  <c r="V34" i="9"/>
  <c r="W33" i="9"/>
  <c r="CG50" i="9"/>
  <c r="CG64" i="9"/>
  <c r="CC66" i="9"/>
  <c r="BP32" i="9"/>
  <c r="CC32" i="9"/>
  <c r="FT234" i="10"/>
  <c r="BD50" i="10"/>
  <c r="FE264" i="10"/>
  <c r="EV164" i="10"/>
  <c r="BI196" i="10"/>
  <c r="EO196" i="10"/>
  <c r="FE150" i="10"/>
  <c r="EA196" i="10"/>
  <c r="AX50" i="10"/>
  <c r="CD50" i="10"/>
  <c r="CC234" i="10"/>
  <c r="BJ50" i="10"/>
  <c r="AW50" i="10"/>
  <c r="BR264" i="10"/>
  <c r="BB50" i="10"/>
  <c r="BW50" i="10"/>
  <c r="EQ264" i="10"/>
  <c r="BP50" i="10"/>
  <c r="CF50" i="10"/>
  <c r="CJ264" i="10"/>
  <c r="BQ50" i="10"/>
  <c r="BV264" i="10"/>
  <c r="BI50" i="10"/>
  <c r="FN264" i="10"/>
  <c r="ER234" i="10"/>
  <c r="EU234" i="10"/>
  <c r="AO234" i="10"/>
  <c r="CI264" i="10"/>
  <c r="FI264" i="10"/>
  <c r="BE234" i="10"/>
  <c r="CI234" i="10"/>
  <c r="CM264" i="10"/>
  <c r="FL264" i="10"/>
  <c r="BA50" i="10"/>
  <c r="CO50" i="10"/>
  <c r="BU50" i="10"/>
  <c r="AQ234" i="10"/>
  <c r="FR234" i="10"/>
  <c r="BL234" i="10"/>
  <c r="CC264" i="10"/>
  <c r="AI234" i="10"/>
  <c r="FO234" i="10"/>
  <c r="BM264" i="10"/>
  <c r="FD264" i="10"/>
  <c r="BX50" i="10"/>
  <c r="CL50" i="10"/>
  <c r="BE50" i="10"/>
  <c r="BT50" i="10"/>
  <c r="FB234" i="10"/>
  <c r="FF234" i="10"/>
  <c r="FU234" i="10"/>
  <c r="EV234" i="10"/>
  <c r="ES234" i="10"/>
  <c r="CJ234" i="10"/>
  <c r="CK264" i="10"/>
  <c r="ET264" i="10"/>
  <c r="AY234" i="10"/>
  <c r="BT264" i="10"/>
  <c r="CF264" i="10"/>
  <c r="FU64" i="10"/>
  <c r="CN50" i="10"/>
  <c r="CC50" i="10"/>
  <c r="AG234" i="10"/>
  <c r="FA234" i="10"/>
  <c r="ET234" i="10"/>
  <c r="CK234" i="10"/>
  <c r="FQ150" i="10"/>
  <c r="BP64" i="10"/>
  <c r="BU264" i="10"/>
  <c r="CA264" i="10"/>
  <c r="EX264" i="10"/>
  <c r="FC264" i="10"/>
  <c r="BK164" i="10"/>
  <c r="FA264" i="10"/>
  <c r="FB164" i="10"/>
  <c r="CD264" i="10"/>
  <c r="CB264" i="10"/>
  <c r="FM264" i="10"/>
  <c r="BL64" i="10"/>
  <c r="BL264" i="10"/>
  <c r="BQ264" i="10"/>
  <c r="FS264" i="10"/>
  <c r="FU264" i="10"/>
  <c r="CF64" i="10"/>
  <c r="FD164" i="10"/>
  <c r="EX164" i="10"/>
  <c r="AL234" i="10"/>
  <c r="BZ234" i="10"/>
  <c r="CM234" i="10"/>
  <c r="FP164" i="10"/>
  <c r="BY234" i="10"/>
  <c r="AJ234" i="10"/>
  <c r="AH234" i="10"/>
  <c r="EQ234" i="10"/>
  <c r="FI234" i="10"/>
  <c r="FL234" i="10"/>
  <c r="BS164" i="10"/>
  <c r="AE234" i="10"/>
  <c r="AZ234" i="10"/>
  <c r="AK234" i="10"/>
  <c r="CG234" i="10"/>
  <c r="CF164" i="10"/>
  <c r="BU164" i="10"/>
  <c r="BG234" i="10"/>
  <c r="BS234" i="10"/>
  <c r="BB234" i="10"/>
  <c r="AX234" i="10"/>
  <c r="CH234" i="10"/>
  <c r="BL164" i="10"/>
  <c r="FI164" i="10"/>
  <c r="FJ164" i="10"/>
  <c r="EP164" i="10"/>
  <c r="CG64" i="10"/>
  <c r="CN164" i="10"/>
  <c r="CL164" i="10"/>
  <c r="EZ164" i="10"/>
  <c r="ES164" i="10"/>
  <c r="BI264" i="10"/>
  <c r="BY264" i="10"/>
  <c r="BO264" i="10"/>
  <c r="FQ264" i="10"/>
  <c r="FF264" i="10"/>
  <c r="FG264" i="10"/>
  <c r="BX64" i="10"/>
  <c r="CJ164" i="10"/>
  <c r="BY164" i="10"/>
  <c r="CH164" i="10"/>
  <c r="BV164" i="10"/>
  <c r="FQ164" i="10"/>
  <c r="EQ164" i="10"/>
  <c r="FH164" i="10"/>
  <c r="FC164" i="10"/>
  <c r="AV234" i="10"/>
  <c r="BR234" i="10"/>
  <c r="BO234" i="10"/>
  <c r="FC234" i="10"/>
  <c r="FQ234" i="10"/>
  <c r="FP234" i="10"/>
  <c r="BJ164" i="10"/>
  <c r="CO164" i="10"/>
  <c r="FL164" i="10"/>
  <c r="BW164" i="10"/>
  <c r="CA164" i="10"/>
  <c r="FG164" i="10"/>
  <c r="FT164" i="10"/>
  <c r="CI164" i="10"/>
  <c r="CG164" i="10"/>
  <c r="FN164" i="10"/>
  <c r="EU164" i="10"/>
  <c r="BK264" i="10"/>
  <c r="BZ264" i="10"/>
  <c r="BP264" i="10"/>
  <c r="EU264" i="10"/>
  <c r="FT264" i="10"/>
  <c r="FO264" i="10"/>
  <c r="BW64" i="10"/>
  <c r="BT164" i="10"/>
  <c r="BP164" i="10"/>
  <c r="BO164" i="10"/>
  <c r="BI164" i="10"/>
  <c r="FU164" i="10"/>
  <c r="FO164" i="10"/>
  <c r="EY164" i="10"/>
  <c r="FK164" i="10"/>
  <c r="BM164" i="10"/>
  <c r="BN164" i="10"/>
  <c r="ER164" i="10"/>
  <c r="CE164" i="10"/>
  <c r="BZ164" i="10"/>
  <c r="FF164" i="10"/>
  <c r="FR164" i="10"/>
  <c r="BM64" i="10"/>
  <c r="BQ164" i="10"/>
  <c r="CB164" i="10"/>
  <c r="CD164" i="10"/>
  <c r="BX164" i="10"/>
  <c r="FE164" i="10"/>
  <c r="EO164" i="10"/>
  <c r="FM164" i="10"/>
  <c r="FS164" i="10"/>
  <c r="EW150" i="10"/>
  <c r="CO264" i="10"/>
  <c r="BN264" i="10"/>
  <c r="BS264" i="10"/>
  <c r="FH264" i="10"/>
  <c r="ES264" i="10"/>
  <c r="EW264" i="10"/>
  <c r="CO64" i="10"/>
  <c r="BR164" i="10"/>
  <c r="CC164" i="10"/>
  <c r="CK164" i="10"/>
  <c r="CM164" i="10"/>
  <c r="EW164" i="10"/>
  <c r="FA164" i="10"/>
  <c r="ET164" i="10"/>
  <c r="BK234" i="10"/>
  <c r="BI234" i="10"/>
  <c r="EZ234" i="10"/>
  <c r="FJ234" i="10"/>
  <c r="CD234" i="10"/>
  <c r="CL150" i="10"/>
  <c r="EE150" i="10"/>
  <c r="BU64" i="10"/>
  <c r="FG150" i="10"/>
  <c r="CA64" i="10"/>
  <c r="BT150" i="10"/>
  <c r="BZ64" i="10"/>
  <c r="BJ64" i="10"/>
  <c r="AZ150" i="10"/>
  <c r="BB150" i="10"/>
  <c r="BY64" i="10"/>
  <c r="CM64" i="10"/>
  <c r="BO64" i="10"/>
  <c r="BA150" i="10"/>
  <c r="BS64" i="10"/>
  <c r="FO150" i="10"/>
  <c r="CI64" i="10"/>
  <c r="CD64" i="10"/>
  <c r="CB64" i="10"/>
  <c r="CK64" i="10"/>
  <c r="FT64" i="10"/>
  <c r="BY150" i="10"/>
  <c r="CG264" i="10"/>
  <c r="CE264" i="10"/>
  <c r="FP264" i="10"/>
  <c r="BV64" i="10"/>
  <c r="CJ64" i="10"/>
  <c r="AU234" i="10"/>
  <c r="BD234" i="10"/>
  <c r="FE234" i="10"/>
  <c r="FS234" i="10"/>
  <c r="CE234" i="10"/>
  <c r="EX150" i="10"/>
  <c r="BK64" i="10"/>
  <c r="CM150" i="10"/>
  <c r="CL64" i="10"/>
  <c r="EF150" i="10"/>
  <c r="CC64" i="10"/>
  <c r="CC150" i="10"/>
  <c r="BR64" i="10"/>
  <c r="BN64" i="10"/>
  <c r="EL150" i="10"/>
  <c r="CN264" i="10"/>
  <c r="BW264" i="10"/>
  <c r="EZ264" i="10"/>
  <c r="FJ264" i="10"/>
  <c r="ER264" i="10"/>
  <c r="CN64" i="10"/>
  <c r="BT64" i="10"/>
  <c r="AN234" i="10"/>
  <c r="CB234" i="10"/>
  <c r="BV150" i="10"/>
  <c r="EO150" i="10"/>
  <c r="FA150" i="10"/>
  <c r="CH264" i="10"/>
  <c r="BJ264" i="10"/>
  <c r="BX264" i="10"/>
  <c r="CL264" i="10"/>
  <c r="EV264" i="10"/>
  <c r="FK264" i="10"/>
  <c r="FB264" i="10"/>
  <c r="EY264" i="10"/>
  <c r="BI64" i="10"/>
  <c r="CE64" i="10"/>
  <c r="BQ64" i="10"/>
  <c r="CH64" i="10"/>
  <c r="AZ50" i="10"/>
  <c r="CK50" i="10"/>
  <c r="CJ50" i="10"/>
  <c r="CB50" i="10"/>
  <c r="AR234" i="10"/>
  <c r="BH234" i="10"/>
  <c r="BP234" i="10"/>
  <c r="AF234" i="10"/>
  <c r="BT234" i="10"/>
  <c r="EX234" i="10"/>
  <c r="BQ234" i="10"/>
  <c r="FM234" i="10"/>
  <c r="CN234" i="10"/>
  <c r="CT45" i="13"/>
  <c r="BD150" i="10"/>
  <c r="CI150" i="10"/>
  <c r="CA150" i="10"/>
  <c r="EN150" i="10"/>
  <c r="AY150" i="10"/>
  <c r="BF150" i="10"/>
  <c r="BL150" i="10"/>
  <c r="EJ150" i="10"/>
  <c r="FU150" i="10"/>
  <c r="CH150" i="10"/>
  <c r="ER150" i="10"/>
  <c r="EB150" i="10"/>
  <c r="ED150" i="10"/>
  <c r="EV150" i="10"/>
  <c r="BK150" i="10"/>
  <c r="EM150" i="10"/>
  <c r="BZ150" i="10"/>
  <c r="BE150" i="10"/>
  <c r="EA150" i="10"/>
  <c r="ET150" i="10"/>
  <c r="CJ150" i="10"/>
  <c r="BN150" i="10"/>
  <c r="FN150" i="10"/>
  <c r="CK150" i="10"/>
  <c r="BX150" i="10"/>
  <c r="CG150" i="10"/>
  <c r="FH150" i="10"/>
  <c r="BQ150" i="10"/>
  <c r="AW150" i="10"/>
  <c r="CO150" i="10"/>
  <c r="CB150" i="10"/>
  <c r="FK150" i="10"/>
  <c r="BG150" i="10"/>
  <c r="CN150" i="10"/>
  <c r="FS150" i="10"/>
  <c r="CI50" i="10"/>
  <c r="AU50" i="10"/>
  <c r="BF234" i="10"/>
  <c r="AS234" i="10"/>
  <c r="AW234" i="10"/>
  <c r="BX234" i="10"/>
  <c r="BC234" i="10"/>
  <c r="AT234" i="10"/>
  <c r="FG234" i="10"/>
  <c r="EY234" i="10"/>
  <c r="AM234" i="10"/>
  <c r="AP234" i="10"/>
  <c r="CL234" i="10"/>
  <c r="CF234" i="10"/>
  <c r="FK234" i="10"/>
  <c r="BI150" i="10"/>
  <c r="FM150" i="10"/>
  <c r="FJ150" i="10"/>
  <c r="BU150" i="10"/>
  <c r="EZ150" i="10"/>
  <c r="FC150" i="10"/>
  <c r="CE49" i="10"/>
  <c r="BH150" i="10"/>
  <c r="CF150" i="10"/>
  <c r="EI150" i="10"/>
  <c r="FB150" i="10"/>
  <c r="FL150" i="10"/>
  <c r="AX150" i="10"/>
  <c r="BS150" i="10"/>
  <c r="EH150" i="10"/>
  <c r="EQ150" i="10"/>
  <c r="EC150" i="10"/>
  <c r="FR150" i="10"/>
  <c r="FT150" i="10"/>
  <c r="D149" i="10"/>
  <c r="BC150" i="10"/>
  <c r="BM150" i="10"/>
  <c r="BP150" i="10"/>
  <c r="AU150" i="10"/>
  <c r="EG150" i="10"/>
  <c r="EP150" i="10"/>
  <c r="FI150" i="10"/>
  <c r="EK150" i="10"/>
  <c r="CD150" i="10"/>
  <c r="CE150" i="10"/>
  <c r="D165" i="10"/>
  <c r="CH165" i="10"/>
  <c r="BL50" i="10"/>
  <c r="BS50" i="10"/>
  <c r="CE50" i="10"/>
  <c r="BH50" i="10"/>
  <c r="BR50" i="10"/>
  <c r="BU234" i="10"/>
  <c r="CA234" i="10"/>
  <c r="BN234" i="10"/>
  <c r="FD234" i="10"/>
  <c r="BJ234" i="10"/>
  <c r="BM234" i="10"/>
  <c r="EW234" i="10"/>
  <c r="BW234" i="10"/>
  <c r="FH234" i="10"/>
  <c r="BV234" i="10"/>
  <c r="CO234" i="10"/>
  <c r="FN234" i="10"/>
  <c r="BV32" i="9"/>
  <c r="O24" i="13"/>
  <c r="AD199" i="10"/>
  <c r="DJ199" i="10"/>
  <c r="BW32" i="9"/>
  <c r="P24" i="13"/>
  <c r="AD299" i="10"/>
  <c r="DJ299" i="10"/>
  <c r="BU66" i="9"/>
  <c r="N58" i="13"/>
  <c r="BJ99" i="10"/>
  <c r="EP99" i="10"/>
  <c r="BU32" i="9"/>
  <c r="N24" i="13"/>
  <c r="AD99" i="10"/>
  <c r="DJ99" i="10"/>
  <c r="BW66" i="9"/>
  <c r="P58" i="13"/>
  <c r="BJ299" i="10"/>
  <c r="EP299" i="10"/>
  <c r="BV66" i="9"/>
  <c r="O58" i="13"/>
  <c r="BJ199" i="10"/>
  <c r="EP199" i="10"/>
  <c r="BK298" i="10"/>
  <c r="FD265" i="10"/>
  <c r="EP198" i="10"/>
  <c r="BK198" i="10"/>
  <c r="EQ198" i="10"/>
  <c r="CG49" i="9"/>
  <c r="V35" i="9"/>
  <c r="W34" i="9"/>
  <c r="CG65" i="9"/>
  <c r="BP31" i="9"/>
  <c r="CC31" i="9"/>
  <c r="CC67" i="9"/>
  <c r="FT165" i="10"/>
  <c r="BJ196" i="10"/>
  <c r="EP196" i="10"/>
  <c r="FU149" i="10"/>
  <c r="AT196" i="10"/>
  <c r="DZ196" i="10"/>
  <c r="FO233" i="10"/>
  <c r="FE265" i="10"/>
  <c r="BU233" i="10"/>
  <c r="CB65" i="10"/>
  <c r="BY65" i="10"/>
  <c r="BI233" i="10"/>
  <c r="FE149" i="10"/>
  <c r="BM149" i="10"/>
  <c r="CL49" i="10"/>
  <c r="AD233" i="10"/>
  <c r="FC233" i="10"/>
  <c r="FU233" i="10"/>
  <c r="FQ165" i="10"/>
  <c r="ET165" i="10"/>
  <c r="BS233" i="10"/>
  <c r="FD149" i="10"/>
  <c r="BD49" i="10"/>
  <c r="FM265" i="10"/>
  <c r="BX165" i="10"/>
  <c r="CO165" i="10"/>
  <c r="BY265" i="10"/>
  <c r="BR65" i="10"/>
  <c r="BL165" i="10"/>
  <c r="CO265" i="10"/>
  <c r="BU265" i="10"/>
  <c r="CO65" i="10"/>
  <c r="FP165" i="10"/>
  <c r="FA265" i="10"/>
  <c r="CK265" i="10"/>
  <c r="FP265" i="10"/>
  <c r="BM165" i="10"/>
  <c r="FD165" i="10"/>
  <c r="CE265" i="10"/>
  <c r="FQ265" i="10"/>
  <c r="EQ265" i="10"/>
  <c r="EZ265" i="10"/>
  <c r="BV265" i="10"/>
  <c r="FH265" i="10"/>
  <c r="FM233" i="10"/>
  <c r="BS265" i="10"/>
  <c r="FU265" i="10"/>
  <c r="BO265" i="10"/>
  <c r="FH165" i="10"/>
  <c r="CG265" i="10"/>
  <c r="CF265" i="10"/>
  <c r="ER265" i="10"/>
  <c r="EZ233" i="10"/>
  <c r="CG233" i="10"/>
  <c r="BS165" i="10"/>
  <c r="EY165" i="10"/>
  <c r="CH265" i="10"/>
  <c r="BT265" i="10"/>
  <c r="FB265" i="10"/>
  <c r="BW233" i="10"/>
  <c r="CB233" i="10"/>
  <c r="CF149" i="10"/>
  <c r="CG165" i="10"/>
  <c r="BY165" i="10"/>
  <c r="BO165" i="10"/>
  <c r="EW165" i="10"/>
  <c r="FS165" i="10"/>
  <c r="BU165" i="10"/>
  <c r="CA165" i="10"/>
  <c r="CB165" i="10"/>
  <c r="FA165" i="10"/>
  <c r="FF165" i="10"/>
  <c r="EV165" i="10"/>
  <c r="ET149" i="10"/>
  <c r="BI49" i="10"/>
  <c r="CF49" i="10"/>
  <c r="BV165" i="10"/>
  <c r="FB165" i="10"/>
  <c r="FI149" i="10"/>
  <c r="BX49" i="10"/>
  <c r="BN165" i="10"/>
  <c r="BZ165" i="10"/>
  <c r="CC165" i="10"/>
  <c r="FI165" i="10"/>
  <c r="EP165" i="10"/>
  <c r="EU165" i="10"/>
  <c r="ER149" i="10"/>
  <c r="FM149" i="10"/>
  <c r="CC49" i="10"/>
  <c r="CD165" i="10"/>
  <c r="FN165" i="10"/>
  <c r="BR149" i="10"/>
  <c r="AZ49" i="10"/>
  <c r="BJ165" i="10"/>
  <c r="CE165" i="10"/>
  <c r="ES165" i="10"/>
  <c r="FE165" i="10"/>
  <c r="FC165" i="10"/>
  <c r="BW149" i="10"/>
  <c r="BG49" i="10"/>
  <c r="CK165" i="10"/>
  <c r="FO165" i="10"/>
  <c r="CJ165" i="10"/>
  <c r="CI165" i="10"/>
  <c r="BT165" i="10"/>
  <c r="FM165" i="10"/>
  <c r="FK165" i="10"/>
  <c r="EI149" i="10"/>
  <c r="BX149" i="10"/>
  <c r="FG149" i="10"/>
  <c r="AU233" i="10"/>
  <c r="EY233" i="10"/>
  <c r="CI233" i="10"/>
  <c r="BM233" i="10"/>
  <c r="CA233" i="10"/>
  <c r="BP233" i="10"/>
  <c r="FL233" i="10"/>
  <c r="EM149" i="10"/>
  <c r="FN149" i="10"/>
  <c r="BB49" i="10"/>
  <c r="CA265" i="10"/>
  <c r="EV265" i="10"/>
  <c r="EY265" i="10"/>
  <c r="BC233" i="10"/>
  <c r="AE233" i="10"/>
  <c r="AN233" i="10"/>
  <c r="AU149" i="10"/>
  <c r="AX49" i="10"/>
  <c r="CI265" i="10"/>
  <c r="CJ265" i="10"/>
  <c r="EX265" i="10"/>
  <c r="ES265" i="10"/>
  <c r="AY233" i="10"/>
  <c r="BK233" i="10"/>
  <c r="BL233" i="10"/>
  <c r="BJ233" i="10"/>
  <c r="BB233" i="10"/>
  <c r="ET233" i="10"/>
  <c r="ES233" i="10"/>
  <c r="EW233" i="10"/>
  <c r="FP233" i="10"/>
  <c r="FJ233" i="10"/>
  <c r="CF233" i="10"/>
  <c r="BY149" i="10"/>
  <c r="EP149" i="10"/>
  <c r="BL149" i="10"/>
  <c r="AY149" i="10"/>
  <c r="CM149" i="10"/>
  <c r="FJ149" i="10"/>
  <c r="FL149" i="10"/>
  <c r="AV49" i="10"/>
  <c r="BJ49" i="10"/>
  <c r="BN49" i="10"/>
  <c r="BU49" i="10"/>
  <c r="BD233" i="10"/>
  <c r="CK233" i="10"/>
  <c r="AM233" i="10"/>
  <c r="EU233" i="10"/>
  <c r="CE233" i="10"/>
  <c r="CD149" i="10"/>
  <c r="FK149" i="10"/>
  <c r="BL49" i="10"/>
  <c r="CB265" i="10"/>
  <c r="FL265" i="10"/>
  <c r="FG233" i="10"/>
  <c r="CJ233" i="10"/>
  <c r="FT233" i="10"/>
  <c r="EJ149" i="10"/>
  <c r="FP149" i="10"/>
  <c r="CD265" i="10"/>
  <c r="FR265" i="10"/>
  <c r="FA233" i="10"/>
  <c r="EX233" i="10"/>
  <c r="CC233" i="10"/>
  <c r="ED149" i="10"/>
  <c r="CD49" i="10"/>
  <c r="BN233" i="10"/>
  <c r="AO233" i="10"/>
  <c r="AX233" i="10"/>
  <c r="AK233" i="10"/>
  <c r="FB233" i="10"/>
  <c r="FI233" i="10"/>
  <c r="EW149" i="10"/>
  <c r="CL149" i="10"/>
  <c r="CG49" i="10"/>
  <c r="AZ233" i="10"/>
  <c r="AG233" i="10"/>
  <c r="AW233" i="10"/>
  <c r="FR233" i="10"/>
  <c r="CE149" i="10"/>
  <c r="FS149" i="10"/>
  <c r="EU265" i="10"/>
  <c r="BX265" i="10"/>
  <c r="BP265" i="10"/>
  <c r="FC265" i="10"/>
  <c r="BG233" i="10"/>
  <c r="BT233" i="10"/>
  <c r="FD233" i="10"/>
  <c r="ER233" i="10"/>
  <c r="BI149" i="10"/>
  <c r="BC49" i="10"/>
  <c r="CM165" i="10"/>
  <c r="FL165" i="10"/>
  <c r="CC265" i="10"/>
  <c r="FN265" i="10"/>
  <c r="BZ233" i="10"/>
  <c r="AS233" i="10"/>
  <c r="AL233" i="10"/>
  <c r="EQ233" i="10"/>
  <c r="FK233" i="10"/>
  <c r="BB149" i="10"/>
  <c r="BT49" i="10"/>
  <c r="AH233" i="10"/>
  <c r="FH233" i="10"/>
  <c r="CO233" i="10"/>
  <c r="BE233" i="10"/>
  <c r="BF233" i="10"/>
  <c r="FQ233" i="10"/>
  <c r="BZ149" i="10"/>
  <c r="BH49" i="10"/>
  <c r="CM265" i="10"/>
  <c r="BW265" i="10"/>
  <c r="FI265" i="10"/>
  <c r="BO233" i="10"/>
  <c r="AR233" i="10"/>
  <c r="CN233" i="10"/>
  <c r="AX149" i="10"/>
  <c r="BO149" i="10"/>
  <c r="FR149" i="10"/>
  <c r="BY49" i="10"/>
  <c r="BV49" i="10"/>
  <c r="BZ265" i="10"/>
  <c r="FG265" i="10"/>
  <c r="BN265" i="10"/>
  <c r="CL265" i="10"/>
  <c r="FJ265" i="10"/>
  <c r="FO265" i="10"/>
  <c r="AT233" i="10"/>
  <c r="AQ233" i="10"/>
  <c r="EV233" i="10"/>
  <c r="FE233" i="10"/>
  <c r="CL233" i="10"/>
  <c r="FN233" i="10"/>
  <c r="EL149" i="10"/>
  <c r="AT149" i="10"/>
  <c r="BD149" i="10"/>
  <c r="BG149" i="10"/>
  <c r="CB149" i="10"/>
  <c r="AY49" i="10"/>
  <c r="FU49" i="10"/>
  <c r="CN165" i="10"/>
  <c r="BP165" i="10"/>
  <c r="FU165" i="10"/>
  <c r="FJ165" i="10"/>
  <c r="BJ265" i="10"/>
  <c r="BM265" i="10"/>
  <c r="BL265" i="10"/>
  <c r="FS265" i="10"/>
  <c r="FF265" i="10"/>
  <c r="EW265" i="10"/>
  <c r="AF233" i="10"/>
  <c r="AI233" i="10"/>
  <c r="BQ233" i="10"/>
  <c r="BX233" i="10"/>
  <c r="BV233" i="10"/>
  <c r="FS233" i="10"/>
  <c r="CH233" i="10"/>
  <c r="BC149" i="10"/>
  <c r="EK149" i="10"/>
  <c r="DZ149" i="10"/>
  <c r="BN149" i="10"/>
  <c r="FH149" i="10"/>
  <c r="BP49" i="10"/>
  <c r="BK165" i="10"/>
  <c r="CL165" i="10"/>
  <c r="BQ165" i="10"/>
  <c r="BW165" i="10"/>
  <c r="EQ165" i="10"/>
  <c r="FR165" i="10"/>
  <c r="CN265" i="10"/>
  <c r="BK265" i="10"/>
  <c r="BQ265" i="10"/>
  <c r="BR265" i="10"/>
  <c r="FK265" i="10"/>
  <c r="FT265" i="10"/>
  <c r="ET265" i="10"/>
  <c r="AP233" i="10"/>
  <c r="BH233" i="10"/>
  <c r="BR233" i="10"/>
  <c r="AV233" i="10"/>
  <c r="AJ233" i="10"/>
  <c r="FF233" i="10"/>
  <c r="BY233" i="10"/>
  <c r="CM233" i="10"/>
  <c r="CD233" i="10"/>
  <c r="EH149" i="10"/>
  <c r="BP149" i="10"/>
  <c r="EO149" i="10"/>
  <c r="EF149" i="10"/>
  <c r="FC149" i="10"/>
  <c r="EG149" i="10"/>
  <c r="AU49" i="10"/>
  <c r="CT46" i="13"/>
  <c r="CI49" i="10"/>
  <c r="CK49" i="10"/>
  <c r="BR49" i="10"/>
  <c r="CM49" i="10"/>
  <c r="CO49" i="10"/>
  <c r="CN49" i="10"/>
  <c r="CJ49" i="10"/>
  <c r="CA49" i="10"/>
  <c r="CB49" i="10"/>
  <c r="AW49" i="10"/>
  <c r="BZ49" i="10"/>
  <c r="BS49" i="10"/>
  <c r="D166" i="10"/>
  <c r="ES166" i="10"/>
  <c r="BK49" i="10"/>
  <c r="AT49" i="10"/>
  <c r="BQ49" i="10"/>
  <c r="BE49" i="10"/>
  <c r="BO49" i="10"/>
  <c r="BF49" i="10"/>
  <c r="D148" i="10"/>
  <c r="D266" i="10"/>
  <c r="CA266" i="10"/>
  <c r="FH266" i="10"/>
  <c r="BW49" i="10"/>
  <c r="CH49" i="10"/>
  <c r="BM49" i="10"/>
  <c r="BA49" i="10"/>
  <c r="FT49" i="10"/>
  <c r="BW67" i="9"/>
  <c r="P59" i="13"/>
  <c r="BK299" i="10"/>
  <c r="EQ299" i="10"/>
  <c r="BV67" i="9"/>
  <c r="O59" i="13"/>
  <c r="BK199" i="10"/>
  <c r="EQ199" i="10"/>
  <c r="BU67" i="9"/>
  <c r="N59" i="13"/>
  <c r="BK99" i="10"/>
  <c r="EQ99" i="10"/>
  <c r="BV31" i="9"/>
  <c r="O23" i="13"/>
  <c r="AC199" i="10"/>
  <c r="DI199" i="10"/>
  <c r="BW31" i="9"/>
  <c r="P23" i="13"/>
  <c r="AC299" i="10"/>
  <c r="DI299" i="10"/>
  <c r="BU31" i="9"/>
  <c r="N23" i="13"/>
  <c r="AC99" i="10"/>
  <c r="DI99" i="10"/>
  <c r="BL298" i="10"/>
  <c r="ER298" i="10"/>
  <c r="EQ298" i="10"/>
  <c r="BU166" i="10"/>
  <c r="BL198" i="10"/>
  <c r="V36" i="9"/>
  <c r="W35" i="9"/>
  <c r="CG48" i="9"/>
  <c r="CG66" i="9"/>
  <c r="CC68" i="9"/>
  <c r="BP30" i="9"/>
  <c r="CC30" i="9"/>
  <c r="FU66" i="10"/>
  <c r="BP66" i="10"/>
  <c r="BV66" i="10"/>
  <c r="CM66" i="10"/>
  <c r="CB232" i="10"/>
  <c r="BY66" i="10"/>
  <c r="ER266" i="10"/>
  <c r="BK296" i="10"/>
  <c r="EQ296" i="10"/>
  <c r="FE166" i="10"/>
  <c r="FS166" i="10"/>
  <c r="BO166" i="10"/>
  <c r="CH66" i="10"/>
  <c r="CF166" i="10"/>
  <c r="BN66" i="10"/>
  <c r="CM266" i="10"/>
  <c r="FL166" i="10"/>
  <c r="CH266" i="10"/>
  <c r="FU166" i="10"/>
  <c r="ET266" i="10"/>
  <c r="BI148" i="10"/>
  <c r="BE148" i="10"/>
  <c r="EP148" i="10"/>
  <c r="BY148" i="10"/>
  <c r="FL148" i="10"/>
  <c r="AY148" i="10"/>
  <c r="EM148" i="10"/>
  <c r="FH148" i="10"/>
  <c r="BS148" i="10"/>
  <c r="FU148" i="10"/>
  <c r="EY166" i="10"/>
  <c r="CD66" i="10"/>
  <c r="AW148" i="10"/>
  <c r="BV148" i="10"/>
  <c r="BK166" i="10"/>
  <c r="BS66" i="10"/>
  <c r="CG266" i="10"/>
  <c r="FM148" i="10"/>
  <c r="CD166" i="10"/>
  <c r="CA66" i="10"/>
  <c r="CF66" i="10"/>
  <c r="CG48" i="10"/>
  <c r="AM232" i="10"/>
  <c r="BN166" i="10"/>
  <c r="BL66" i="10"/>
  <c r="EV266" i="10"/>
  <c r="BO48" i="10"/>
  <c r="BX48" i="10"/>
  <c r="BP48" i="10"/>
  <c r="BN48" i="10"/>
  <c r="FD232" i="10"/>
  <c r="BM166" i="10"/>
  <c r="FP166" i="10"/>
  <c r="BR66" i="10"/>
  <c r="CK66" i="10"/>
  <c r="CL66" i="10"/>
  <c r="CF266" i="10"/>
  <c r="EZ266" i="10"/>
  <c r="CM48" i="10"/>
  <c r="BZ48" i="10"/>
  <c r="AD232" i="10"/>
  <c r="AY48" i="10"/>
  <c r="BP166" i="10"/>
  <c r="CI66" i="10"/>
  <c r="BX66" i="10"/>
  <c r="FT66" i="10"/>
  <c r="BK266" i="10"/>
  <c r="FB266" i="10"/>
  <c r="CN48" i="10"/>
  <c r="BK48" i="10"/>
  <c r="FL232" i="10"/>
  <c r="AT48" i="10"/>
  <c r="AU232" i="10"/>
  <c r="CH166" i="10"/>
  <c r="EZ166" i="10"/>
  <c r="BU66" i="10"/>
  <c r="BM66" i="10"/>
  <c r="CJ66" i="10"/>
  <c r="CI266" i="10"/>
  <c r="EW266" i="10"/>
  <c r="CL48" i="10"/>
  <c r="BW48" i="10"/>
  <c r="AC232" i="10"/>
  <c r="BC48" i="10"/>
  <c r="BR48" i="10"/>
  <c r="FN232" i="10"/>
  <c r="BH48" i="10"/>
  <c r="CM232" i="10"/>
  <c r="FF166" i="10"/>
  <c r="BW66" i="10"/>
  <c r="CG166" i="10"/>
  <c r="CM166" i="10"/>
  <c r="FH166" i="10"/>
  <c r="FK166" i="10"/>
  <c r="CN66" i="10"/>
  <c r="BZ66" i="10"/>
  <c r="CE66" i="10"/>
  <c r="FM266" i="10"/>
  <c r="AU48" i="10"/>
  <c r="BL48" i="10"/>
  <c r="CC48" i="10"/>
  <c r="ES232" i="10"/>
  <c r="FE232" i="10"/>
  <c r="BP148" i="10"/>
  <c r="EF148" i="10"/>
  <c r="BU148" i="10"/>
  <c r="CO148" i="10"/>
  <c r="CA48" i="10"/>
  <c r="CO48" i="10"/>
  <c r="AV48" i="10"/>
  <c r="CD48" i="10"/>
  <c r="BN232" i="10"/>
  <c r="AY232" i="10"/>
  <c r="ET232" i="10"/>
  <c r="BX232" i="10"/>
  <c r="FA148" i="10"/>
  <c r="CC148" i="10"/>
  <c r="ES148" i="10"/>
  <c r="BL148" i="10"/>
  <c r="CB148" i="10"/>
  <c r="FF148" i="10"/>
  <c r="CF48" i="10"/>
  <c r="BQ48" i="10"/>
  <c r="CI48" i="10"/>
  <c r="BE48" i="10"/>
  <c r="BM48" i="10"/>
  <c r="BE232" i="10"/>
  <c r="BR232" i="10"/>
  <c r="EW232" i="10"/>
  <c r="CF232" i="10"/>
  <c r="FC148" i="10"/>
  <c r="DY148" i="10"/>
  <c r="EA148" i="10"/>
  <c r="BR148" i="10"/>
  <c r="CI148" i="10"/>
  <c r="BJ48" i="10"/>
  <c r="CB48" i="10"/>
  <c r="CH48" i="10"/>
  <c r="FT48" i="10"/>
  <c r="BT48" i="10"/>
  <c r="BL232" i="10"/>
  <c r="BP232" i="10"/>
  <c r="FC232" i="10"/>
  <c r="CK232" i="10"/>
  <c r="EK148" i="10"/>
  <c r="EE148" i="10"/>
  <c r="BH148" i="10"/>
  <c r="AS148" i="10"/>
  <c r="ER148" i="10"/>
  <c r="FJ148" i="10"/>
  <c r="BB48" i="10"/>
  <c r="AS48" i="10"/>
  <c r="AX48" i="10"/>
  <c r="CJ48" i="10"/>
  <c r="CE48" i="10"/>
  <c r="BJ232" i="10"/>
  <c r="BT232" i="10"/>
  <c r="FJ232" i="10"/>
  <c r="CT47" i="13"/>
  <c r="BZ266" i="10"/>
  <c r="FR266" i="10"/>
  <c r="AG232" i="10"/>
  <c r="AO232" i="10"/>
  <c r="BC232" i="10"/>
  <c r="BF232" i="10"/>
  <c r="BZ232" i="10"/>
  <c r="BM232" i="10"/>
  <c r="AJ232" i="10"/>
  <c r="EU232" i="10"/>
  <c r="EY232" i="10"/>
  <c r="AK232" i="10"/>
  <c r="FG232" i="10"/>
  <c r="FU232" i="10"/>
  <c r="CO232" i="10"/>
  <c r="FS232" i="10"/>
  <c r="D167" i="10"/>
  <c r="BV166" i="10"/>
  <c r="BX166" i="10"/>
  <c r="BW166" i="10"/>
  <c r="ET166" i="10"/>
  <c r="FR166" i="10"/>
  <c r="CL266" i="10"/>
  <c r="BY266" i="10"/>
  <c r="BT266" i="10"/>
  <c r="CD266" i="10"/>
  <c r="FG266" i="10"/>
  <c r="FI266" i="10"/>
  <c r="FO266" i="10"/>
  <c r="AH232" i="10"/>
  <c r="BG232" i="10"/>
  <c r="BW232" i="10"/>
  <c r="AQ232" i="10"/>
  <c r="AR232" i="10"/>
  <c r="EZ232" i="10"/>
  <c r="EV232" i="10"/>
  <c r="CI232" i="10"/>
  <c r="CG232" i="10"/>
  <c r="FM232" i="10"/>
  <c r="CD232" i="10"/>
  <c r="BR266" i="10"/>
  <c r="FP266" i="10"/>
  <c r="CN266" i="10"/>
  <c r="AX232" i="10"/>
  <c r="AI232" i="10"/>
  <c r="FA232" i="10"/>
  <c r="BY166" i="10"/>
  <c r="FI166" i="10"/>
  <c r="BP266" i="10"/>
  <c r="FE266" i="10"/>
  <c r="FD266" i="10"/>
  <c r="BL266" i="10"/>
  <c r="EU266" i="10"/>
  <c r="BH232" i="10"/>
  <c r="BQ232" i="10"/>
  <c r="FF232" i="10"/>
  <c r="FP232" i="10"/>
  <c r="FO232" i="10"/>
  <c r="CL232" i="10"/>
  <c r="CC166" i="10"/>
  <c r="EX166" i="10"/>
  <c r="FT166" i="10"/>
  <c r="BO266" i="10"/>
  <c r="FJ266" i="10"/>
  <c r="BS232" i="10"/>
  <c r="AW232" i="10"/>
  <c r="BK232" i="10"/>
  <c r="AV232" i="10"/>
  <c r="FT232" i="10"/>
  <c r="BL166" i="10"/>
  <c r="CB166" i="10"/>
  <c r="BQ66" i="10"/>
  <c r="CB266" i="10"/>
  <c r="ES266" i="10"/>
  <c r="FQ266" i="10"/>
  <c r="BD148" i="10"/>
  <c r="CJ148" i="10"/>
  <c r="FS148" i="10"/>
  <c r="BA48" i="10"/>
  <c r="BF48" i="10"/>
  <c r="BV48" i="10"/>
  <c r="BD48" i="10"/>
  <c r="BU48" i="10"/>
  <c r="BY48" i="10"/>
  <c r="BG48" i="10"/>
  <c r="BB232" i="10"/>
  <c r="AZ232" i="10"/>
  <c r="BV232" i="10"/>
  <c r="AT232" i="10"/>
  <c r="EQ232" i="10"/>
  <c r="BU232" i="10"/>
  <c r="CH232" i="10"/>
  <c r="FK232" i="10"/>
  <c r="FR232" i="10"/>
  <c r="FQ232" i="10"/>
  <c r="CJ266" i="10"/>
  <c r="FL266" i="10"/>
  <c r="CL47" i="10"/>
  <c r="BQ266" i="10"/>
  <c r="FK266" i="10"/>
  <c r="FF266" i="10"/>
  <c r="FB232" i="10"/>
  <c r="AE232" i="10"/>
  <c r="CJ232" i="10"/>
  <c r="FN166" i="10"/>
  <c r="BX266" i="10"/>
  <c r="EY266" i="10"/>
  <c r="FN266" i="10"/>
  <c r="AL232" i="10"/>
  <c r="AF232" i="10"/>
  <c r="BY232" i="10"/>
  <c r="EX232" i="10"/>
  <c r="CN232" i="10"/>
  <c r="FH232" i="10"/>
  <c r="FI232" i="10"/>
  <c r="CN147" i="10"/>
  <c r="CJ166" i="10"/>
  <c r="BZ166" i="10"/>
  <c r="FJ166" i="10"/>
  <c r="EW166" i="10"/>
  <c r="CG66" i="10"/>
  <c r="BK66" i="10"/>
  <c r="BO66" i="10"/>
  <c r="BM266" i="10"/>
  <c r="BN266" i="10"/>
  <c r="FA266" i="10"/>
  <c r="D267" i="10"/>
  <c r="EQ148" i="10"/>
  <c r="EZ148" i="10"/>
  <c r="BC148" i="10"/>
  <c r="AW48" i="10"/>
  <c r="CK166" i="10"/>
  <c r="CI166" i="10"/>
  <c r="CO166" i="10"/>
  <c r="FG166" i="10"/>
  <c r="FB166" i="10"/>
  <c r="FC166" i="10"/>
  <c r="CB66" i="10"/>
  <c r="BT66" i="10"/>
  <c r="CO66" i="10"/>
  <c r="CC66" i="10"/>
  <c r="CC266" i="10"/>
  <c r="CO266" i="10"/>
  <c r="CK266" i="10"/>
  <c r="FS266" i="10"/>
  <c r="FU266" i="10"/>
  <c r="FC266" i="10"/>
  <c r="BA148" i="10"/>
  <c r="AU148" i="10"/>
  <c r="ET148" i="10"/>
  <c r="BF148" i="10"/>
  <c r="FP148" i="10"/>
  <c r="BI48" i="10"/>
  <c r="AZ48" i="10"/>
  <c r="BS48" i="10"/>
  <c r="CK48" i="10"/>
  <c r="FU48" i="10"/>
  <c r="CA232" i="10"/>
  <c r="AP232" i="10"/>
  <c r="AS232" i="10"/>
  <c r="BI232" i="10"/>
  <c r="BD232" i="10"/>
  <c r="AN232" i="10"/>
  <c r="ER232" i="10"/>
  <c r="BO232" i="10"/>
  <c r="CE232" i="10"/>
  <c r="CC232" i="10"/>
  <c r="BV68" i="9"/>
  <c r="O60" i="13"/>
  <c r="BL199" i="10"/>
  <c r="ER199" i="10"/>
  <c r="CJ231" i="10"/>
  <c r="BU30" i="9"/>
  <c r="N22" i="13"/>
  <c r="AB99" i="10"/>
  <c r="DH99" i="10"/>
  <c r="BW30" i="9"/>
  <c r="P22" i="13"/>
  <c r="AB299" i="10"/>
  <c r="DH299" i="10"/>
  <c r="BV30" i="9"/>
  <c r="O22" i="13"/>
  <c r="AB199" i="10"/>
  <c r="DH199" i="10"/>
  <c r="BU68" i="9"/>
  <c r="N60" i="13"/>
  <c r="BL99" i="10"/>
  <c r="ER99" i="10"/>
  <c r="BW68" i="9"/>
  <c r="P60" i="13"/>
  <c r="BL299" i="10"/>
  <c r="ER299" i="10"/>
  <c r="BM298" i="10"/>
  <c r="ER198" i="10"/>
  <c r="BM198" i="10"/>
  <c r="ES198" i="10"/>
  <c r="CG47" i="9"/>
  <c r="V37" i="9"/>
  <c r="W36" i="9"/>
  <c r="CG67" i="9"/>
  <c r="BP29" i="9"/>
  <c r="CC29" i="9"/>
  <c r="CC69" i="9"/>
  <c r="EO147" i="10"/>
  <c r="FM231" i="10"/>
  <c r="FU167" i="10"/>
  <c r="BL196" i="10"/>
  <c r="ER196" i="10"/>
  <c r="BU167" i="10"/>
  <c r="BC47" i="10"/>
  <c r="AH231" i="10"/>
  <c r="BR47" i="10"/>
  <c r="CK47" i="10"/>
  <c r="CB47" i="10"/>
  <c r="AS47" i="10"/>
  <c r="CM47" i="10"/>
  <c r="BH47" i="10"/>
  <c r="FB167" i="10"/>
  <c r="BL167" i="10"/>
  <c r="FR167" i="10"/>
  <c r="CD167" i="10"/>
  <c r="FI167" i="10"/>
  <c r="CO167" i="10"/>
  <c r="BT167" i="10"/>
  <c r="CK167" i="10"/>
  <c r="FE167" i="10"/>
  <c r="AZ47" i="10"/>
  <c r="CB167" i="10"/>
  <c r="FL167" i="10"/>
  <c r="AU47" i="10"/>
  <c r="BV47" i="10"/>
  <c r="BZ167" i="10"/>
  <c r="BN167" i="10"/>
  <c r="FN167" i="10"/>
  <c r="BV147" i="10"/>
  <c r="CI167" i="10"/>
  <c r="CI147" i="10"/>
  <c r="CF47" i="10"/>
  <c r="BP47" i="10"/>
  <c r="BK47" i="10"/>
  <c r="CG47" i="10"/>
  <c r="BW67" i="10"/>
  <c r="CJ47" i="10"/>
  <c r="CG67" i="10"/>
  <c r="BU47" i="10"/>
  <c r="BN47" i="10"/>
  <c r="BY47" i="10"/>
  <c r="AT47" i="10"/>
  <c r="BW47" i="10"/>
  <c r="FH231" i="10"/>
  <c r="FU47" i="10"/>
  <c r="AV47" i="10"/>
  <c r="CE47" i="10"/>
  <c r="CA47" i="10"/>
  <c r="BX47" i="10"/>
  <c r="CD47" i="10"/>
  <c r="AW47" i="10"/>
  <c r="FT47" i="10"/>
  <c r="BQ47" i="10"/>
  <c r="CN47" i="10"/>
  <c r="AY47" i="10"/>
  <c r="BJ47" i="10"/>
  <c r="CH267" i="10"/>
  <c r="CI47" i="10"/>
  <c r="AX47" i="10"/>
  <c r="BG47" i="10"/>
  <c r="BF47" i="10"/>
  <c r="BT47" i="10"/>
  <c r="BS47" i="10"/>
  <c r="CJ67" i="10"/>
  <c r="BA47" i="10"/>
  <c r="BZ47" i="10"/>
  <c r="CO47" i="10"/>
  <c r="BI47" i="10"/>
  <c r="BM47" i="10"/>
  <c r="BO47" i="10"/>
  <c r="BS147" i="10"/>
  <c r="BE47" i="10"/>
  <c r="AR47" i="10"/>
  <c r="CC47" i="10"/>
  <c r="BB47" i="10"/>
  <c r="CH47" i="10"/>
  <c r="BL47" i="10"/>
  <c r="BD47" i="10"/>
  <c r="AR231" i="10"/>
  <c r="BG231" i="10"/>
  <c r="AZ231" i="10"/>
  <c r="EQ231" i="10"/>
  <c r="EV231" i="10"/>
  <c r="AU231" i="10"/>
  <c r="FP231" i="10"/>
  <c r="FN231" i="10"/>
  <c r="CE167" i="10"/>
  <c r="BS167" i="10"/>
  <c r="FD167" i="10"/>
  <c r="ES167" i="10"/>
  <c r="FF167" i="10"/>
  <c r="EL147" i="10"/>
  <c r="AV231" i="10"/>
  <c r="BI231" i="10"/>
  <c r="BD231" i="10"/>
  <c r="FB231" i="10"/>
  <c r="CM231" i="10"/>
  <c r="CB231" i="10"/>
  <c r="BF231" i="10"/>
  <c r="AI231" i="10"/>
  <c r="CI231" i="10"/>
  <c r="FK231" i="10"/>
  <c r="BL67" i="10"/>
  <c r="CM167" i="10"/>
  <c r="CG167" i="10"/>
  <c r="BV167" i="10"/>
  <c r="FH167" i="10"/>
  <c r="EW167" i="10"/>
  <c r="CC147" i="10"/>
  <c r="AW231" i="10"/>
  <c r="AB231" i="10"/>
  <c r="ES231" i="10"/>
  <c r="FE231" i="10"/>
  <c r="FL231" i="10"/>
  <c r="CA231" i="10"/>
  <c r="AS231" i="10"/>
  <c r="AG231" i="10"/>
  <c r="BK231" i="10"/>
  <c r="CD231" i="10"/>
  <c r="CK231" i="10"/>
  <c r="CO67" i="10"/>
  <c r="CH167" i="10"/>
  <c r="CF167" i="10"/>
  <c r="FQ167" i="10"/>
  <c r="FM167" i="10"/>
  <c r="FI147" i="10"/>
  <c r="AE231" i="10"/>
  <c r="BR231" i="10"/>
  <c r="AY231" i="10"/>
  <c r="CH231" i="10"/>
  <c r="FI231" i="10"/>
  <c r="BE231" i="10"/>
  <c r="AO231" i="10"/>
  <c r="CN67" i="10"/>
  <c r="BM167" i="10"/>
  <c r="CJ167" i="10"/>
  <c r="FC167" i="10"/>
  <c r="BP231" i="10"/>
  <c r="BM231" i="10"/>
  <c r="ER231" i="10"/>
  <c r="BN231" i="10"/>
  <c r="CE231" i="10"/>
  <c r="CG231" i="10"/>
  <c r="CT48" i="13"/>
  <c r="FS147" i="10"/>
  <c r="FP147" i="10"/>
  <c r="CF147" i="10"/>
  <c r="CM147" i="10"/>
  <c r="CL147" i="10"/>
  <c r="AT147" i="10"/>
  <c r="AU147" i="10"/>
  <c r="EF147" i="10"/>
  <c r="DZ147" i="10"/>
  <c r="EM147" i="10"/>
  <c r="AV147" i="10"/>
  <c r="BR147" i="10"/>
  <c r="FN147" i="10"/>
  <c r="BZ147" i="10"/>
  <c r="EQ147" i="10"/>
  <c r="EG147" i="10"/>
  <c r="FF147" i="10"/>
  <c r="ET147" i="10"/>
  <c r="ES147" i="10"/>
  <c r="FE147" i="10"/>
  <c r="BU147" i="10"/>
  <c r="DY147" i="10"/>
  <c r="FK147" i="10"/>
  <c r="FG147" i="10"/>
  <c r="FH147" i="10"/>
  <c r="CA147" i="10"/>
  <c r="CK147" i="10"/>
  <c r="BP147" i="10"/>
  <c r="EV147" i="10"/>
  <c r="AY147" i="10"/>
  <c r="FC147" i="10"/>
  <c r="EH147" i="10"/>
  <c r="BO147" i="10"/>
  <c r="BN147" i="10"/>
  <c r="EP147" i="10"/>
  <c r="EY147" i="10"/>
  <c r="FL147" i="10"/>
  <c r="BX147" i="10"/>
  <c r="BC147" i="10"/>
  <c r="CD147" i="10"/>
  <c r="BJ147" i="10"/>
  <c r="BA147" i="10"/>
  <c r="FT147" i="10"/>
  <c r="FR147" i="10"/>
  <c r="FU147" i="10"/>
  <c r="CJ147" i="10"/>
  <c r="FQ147" i="10"/>
  <c r="FD147" i="10"/>
  <c r="AX147" i="10"/>
  <c r="BB147" i="10"/>
  <c r="ED147" i="10"/>
  <c r="EC147" i="10"/>
  <c r="ER147" i="10"/>
  <c r="EJ147" i="10"/>
  <c r="AZ147" i="10"/>
  <c r="CG147" i="10"/>
  <c r="BE147" i="10"/>
  <c r="BH147" i="10"/>
  <c r="BW147" i="10"/>
  <c r="FB147" i="10"/>
  <c r="FM147" i="10"/>
  <c r="CE147" i="10"/>
  <c r="BQ147" i="10"/>
  <c r="EU147" i="10"/>
  <c r="AS147" i="10"/>
  <c r="FJ147" i="10"/>
  <c r="CO147" i="10"/>
  <c r="CB147" i="10"/>
  <c r="CH147" i="10"/>
  <c r="AW147" i="10"/>
  <c r="EE147" i="10"/>
  <c r="FA147" i="10"/>
  <c r="EN147" i="10"/>
  <c r="EX147" i="10"/>
  <c r="EI147" i="10"/>
  <c r="EW147" i="10"/>
  <c r="EB147" i="10"/>
  <c r="EA147" i="10"/>
  <c r="EK147" i="10"/>
  <c r="BY147" i="10"/>
  <c r="FO147" i="10"/>
  <c r="BT147" i="10"/>
  <c r="AR147" i="10"/>
  <c r="BF147" i="10"/>
  <c r="BK147" i="10"/>
  <c r="BD147" i="10"/>
  <c r="BG147" i="10"/>
  <c r="ES267" i="10"/>
  <c r="BQ267" i="10"/>
  <c r="BM267" i="10"/>
  <c r="CO267" i="10"/>
  <c r="FB267" i="10"/>
  <c r="CF267" i="10"/>
  <c r="BO267" i="10"/>
  <c r="FJ267" i="10"/>
  <c r="EV267" i="10"/>
  <c r="FK267" i="10"/>
  <c r="CK267" i="10"/>
  <c r="CG267" i="10"/>
  <c r="EU267" i="10"/>
  <c r="FG267" i="10"/>
  <c r="CB267" i="10"/>
  <c r="BY267" i="10"/>
  <c r="FS267" i="10"/>
  <c r="BV267" i="10"/>
  <c r="ET267" i="10"/>
  <c r="FC267" i="10"/>
  <c r="CE267" i="10"/>
  <c r="BL267" i="10"/>
  <c r="BS267" i="10"/>
  <c r="FP267" i="10"/>
  <c r="BP267" i="10"/>
  <c r="EX267" i="10"/>
  <c r="FD267" i="10"/>
  <c r="D268" i="10"/>
  <c r="CN268" i="10"/>
  <c r="CI267" i="10"/>
  <c r="FL267" i="10"/>
  <c r="EZ147" i="10"/>
  <c r="FQ267" i="10"/>
  <c r="BL147" i="10"/>
  <c r="BZ267" i="10"/>
  <c r="BI147" i="10"/>
  <c r="CD267" i="10"/>
  <c r="BM147" i="10"/>
  <c r="CB67" i="10"/>
  <c r="CL67" i="10"/>
  <c r="BP67" i="10"/>
  <c r="CH67" i="10"/>
  <c r="BX67" i="10"/>
  <c r="BI46" i="10"/>
  <c r="CI67" i="10"/>
  <c r="CE67" i="10"/>
  <c r="BO67" i="10"/>
  <c r="CD67" i="10"/>
  <c r="EX231" i="10"/>
  <c r="AK231" i="10"/>
  <c r="ET231" i="10"/>
  <c r="AN231" i="10"/>
  <c r="AC231" i="10"/>
  <c r="FC231" i="10"/>
  <c r="AL231" i="10"/>
  <c r="EW231" i="10"/>
  <c r="CL231" i="10"/>
  <c r="FU231" i="10"/>
  <c r="FR231" i="10"/>
  <c r="FG231" i="10"/>
  <c r="BU67" i="10"/>
  <c r="BN67" i="10"/>
  <c r="BT67" i="10"/>
  <c r="AT231" i="10"/>
  <c r="BH231" i="10"/>
  <c r="BV231" i="10"/>
  <c r="BO231" i="10"/>
  <c r="AD231" i="10"/>
  <c r="FA231" i="10"/>
  <c r="BT231" i="10"/>
  <c r="FQ231" i="10"/>
  <c r="CN231" i="10"/>
  <c r="CF231" i="10"/>
  <c r="FO231" i="10"/>
  <c r="FU67" i="10"/>
  <c r="CA67" i="10"/>
  <c r="BY67" i="10"/>
  <c r="BR67" i="10"/>
  <c r="BQ67" i="10"/>
  <c r="BS67" i="10"/>
  <c r="CF67" i="10"/>
  <c r="CM67" i="10"/>
  <c r="D168" i="10"/>
  <c r="FS168" i="10"/>
  <c r="AQ231" i="10"/>
  <c r="AX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FT67" i="10"/>
  <c r="AV230" i="10"/>
  <c r="CC67" i="10"/>
  <c r="BV67" i="10"/>
  <c r="BM67" i="10"/>
  <c r="CK67" i="10"/>
  <c r="BZ67" i="10"/>
  <c r="BZ231" i="10"/>
  <c r="BJ231" i="10"/>
  <c r="BB231" i="10"/>
  <c r="BC231" i="10"/>
  <c r="BY231" i="10"/>
  <c r="BX231" i="10"/>
  <c r="BL231" i="10"/>
  <c r="AM231" i="10"/>
  <c r="FD231" i="10"/>
  <c r="EZ231" i="10"/>
  <c r="FF231" i="10"/>
  <c r="FT231" i="10"/>
  <c r="CC231" i="10"/>
  <c r="BU69" i="9"/>
  <c r="N61" i="13"/>
  <c r="BM99" i="10"/>
  <c r="ES99" i="10"/>
  <c r="BW29" i="9"/>
  <c r="P21" i="13"/>
  <c r="AA299" i="10"/>
  <c r="DG299" i="10"/>
  <c r="BU29" i="9"/>
  <c r="N21" i="13"/>
  <c r="AA99" i="10"/>
  <c r="DG99" i="10"/>
  <c r="BV29" i="9"/>
  <c r="O21" i="13"/>
  <c r="AA199" i="10"/>
  <c r="DG199" i="10"/>
  <c r="BW69" i="9"/>
  <c r="P61" i="13"/>
  <c r="BM299" i="10"/>
  <c r="ES299" i="10"/>
  <c r="BV69" i="9"/>
  <c r="O61" i="13"/>
  <c r="BM199" i="10"/>
  <c r="ES199" i="10"/>
  <c r="BN298" i="10"/>
  <c r="ET298" i="10"/>
  <c r="CG68" i="9"/>
  <c r="BN198" i="10"/>
  <c r="ES298" i="10"/>
  <c r="V38" i="9"/>
  <c r="W37" i="9"/>
  <c r="CG46" i="9"/>
  <c r="CC70" i="9"/>
  <c r="BP28" i="9"/>
  <c r="CC28" i="9"/>
  <c r="FB168" i="10"/>
  <c r="CM230" i="10"/>
  <c r="FT146" i="10"/>
  <c r="FK268" i="10"/>
  <c r="BM296" i="10"/>
  <c r="ES296" i="10"/>
  <c r="AM230" i="10"/>
  <c r="FJ230" i="10"/>
  <c r="DZ146" i="10"/>
  <c r="CD230" i="10"/>
  <c r="BK230" i="10"/>
  <c r="FK230" i="10"/>
  <c r="EP146" i="10"/>
  <c r="AO230" i="10"/>
  <c r="BH146" i="10"/>
  <c r="AQ230" i="10"/>
  <c r="BM230" i="10"/>
  <c r="FD230" i="10"/>
  <c r="FQ230" i="10"/>
  <c r="FG146" i="10"/>
  <c r="AN230" i="10"/>
  <c r="FQ146" i="10"/>
  <c r="BH230" i="10"/>
  <c r="FC230" i="10"/>
  <c r="FR230" i="10"/>
  <c r="FB230" i="10"/>
  <c r="CO230" i="10"/>
  <c r="FH268" i="10"/>
  <c r="FE268" i="10"/>
  <c r="AS230" i="10"/>
  <c r="AD230" i="10"/>
  <c r="FG230" i="10"/>
  <c r="BL146" i="10"/>
  <c r="BZ230" i="10"/>
  <c r="BP146" i="10"/>
  <c r="BR68" i="10"/>
  <c r="BV68" i="10"/>
  <c r="BY68" i="10"/>
  <c r="BS68" i="10"/>
  <c r="BO268" i="10"/>
  <c r="ET268" i="10"/>
  <c r="CH268" i="10"/>
  <c r="CK68" i="10"/>
  <c r="BN68" i="10"/>
  <c r="FJ168" i="10"/>
  <c r="CB168" i="10"/>
  <c r="BQ230" i="10"/>
  <c r="AA230" i="10"/>
  <c r="BV230" i="10"/>
  <c r="CC230" i="10"/>
  <c r="BC146" i="10"/>
  <c r="FM168" i="10"/>
  <c r="AU230" i="10"/>
  <c r="FF230" i="10"/>
  <c r="BT168" i="10"/>
  <c r="FA168" i="10"/>
  <c r="ER230" i="10"/>
  <c r="AZ230" i="10"/>
  <c r="BY230" i="10"/>
  <c r="FP230" i="10"/>
  <c r="BV146" i="10"/>
  <c r="CF146" i="10"/>
  <c r="CL168" i="10"/>
  <c r="FQ168" i="10"/>
  <c r="CE68" i="10"/>
  <c r="BN230" i="10"/>
  <c r="BU230" i="10"/>
  <c r="EY230" i="10"/>
  <c r="FH230" i="10"/>
  <c r="EJ146" i="10"/>
  <c r="BZ146" i="10"/>
  <c r="BR268" i="10"/>
  <c r="FR268" i="10"/>
  <c r="BV268" i="10"/>
  <c r="BP268" i="10"/>
  <c r="BU268" i="10"/>
  <c r="FG268" i="10"/>
  <c r="FQ268" i="10"/>
  <c r="FJ268" i="10"/>
  <c r="FS268" i="10"/>
  <c r="CJ268" i="10"/>
  <c r="CD268" i="10"/>
  <c r="BW268" i="10"/>
  <c r="ES268" i="10"/>
  <c r="EX268" i="10"/>
  <c r="EW268" i="10"/>
  <c r="AH230" i="10"/>
  <c r="EQ230" i="10"/>
  <c r="AG230" i="10"/>
  <c r="BE230" i="10"/>
  <c r="BC230" i="10"/>
  <c r="BS230" i="10"/>
  <c r="ET230" i="10"/>
  <c r="CH230" i="10"/>
  <c r="CN230" i="10"/>
  <c r="CL230" i="10"/>
  <c r="EH146" i="10"/>
  <c r="BF146" i="10"/>
  <c r="FM146" i="10"/>
  <c r="CF268" i="10"/>
  <c r="CK268" i="10"/>
  <c r="FF268" i="10"/>
  <c r="CO268" i="10"/>
  <c r="BF230" i="10"/>
  <c r="AF230" i="10"/>
  <c r="BW230" i="10"/>
  <c r="AB230" i="10"/>
  <c r="BG230" i="10"/>
  <c r="EX230" i="10"/>
  <c r="EV230" i="10"/>
  <c r="BR230" i="10"/>
  <c r="CE230" i="10"/>
  <c r="CB230" i="10"/>
  <c r="FT230" i="10"/>
  <c r="BT46" i="10"/>
  <c r="BE146" i="10"/>
  <c r="BJ146" i="10"/>
  <c r="CD146" i="10"/>
  <c r="CI268" i="10"/>
  <c r="EV268" i="10"/>
  <c r="BM268" i="10"/>
  <c r="BY268" i="10"/>
  <c r="EU268" i="10"/>
  <c r="BS268" i="10"/>
  <c r="FT268" i="10"/>
  <c r="ES230" i="10"/>
  <c r="BI230" i="10"/>
  <c r="CG230" i="10"/>
  <c r="CA230" i="10"/>
  <c r="BJ46" i="10"/>
  <c r="AU146" i="10"/>
  <c r="EF146" i="10"/>
  <c r="CN146" i="10"/>
  <c r="CM268" i="10"/>
  <c r="FM268" i="10"/>
  <c r="FL268" i="10"/>
  <c r="FU268" i="10"/>
  <c r="BZ268" i="10"/>
  <c r="FN268" i="10"/>
  <c r="FA268" i="10"/>
  <c r="FI268" i="10"/>
  <c r="CA268" i="10"/>
  <c r="FO268" i="10"/>
  <c r="FP268" i="10"/>
  <c r="FC268" i="10"/>
  <c r="BT230" i="10"/>
  <c r="BB230" i="10"/>
  <c r="BP230" i="10"/>
  <c r="FM230" i="10"/>
  <c r="CE268" i="10"/>
  <c r="BT268" i="10"/>
  <c r="CB268" i="10"/>
  <c r="BQ268" i="10"/>
  <c r="FD268" i="10"/>
  <c r="FB268" i="10"/>
  <c r="EZ268" i="10"/>
  <c r="BO230" i="10"/>
  <c r="AC230" i="10"/>
  <c r="BL230" i="10"/>
  <c r="AP230" i="10"/>
  <c r="EU230" i="10"/>
  <c r="AK230" i="10"/>
  <c r="AT230" i="10"/>
  <c r="FU230" i="10"/>
  <c r="FO230" i="10"/>
  <c r="CI230" i="10"/>
  <c r="AX46" i="10"/>
  <c r="BQ146" i="10"/>
  <c r="BO146" i="10"/>
  <c r="FR146" i="10"/>
  <c r="CE46" i="10"/>
  <c r="CM46" i="10"/>
  <c r="AT46" i="10"/>
  <c r="BK46" i="10"/>
  <c r="BV168" i="10"/>
  <c r="CO168" i="10"/>
  <c r="FR168" i="10"/>
  <c r="BM68" i="10"/>
  <c r="CO68" i="10"/>
  <c r="BO46" i="10"/>
  <c r="CH46" i="10"/>
  <c r="BF46" i="10"/>
  <c r="CB46" i="10"/>
  <c r="CD46" i="10"/>
  <c r="FT46" i="10"/>
  <c r="CF46" i="10"/>
  <c r="CA46" i="10"/>
  <c r="CH168" i="10"/>
  <c r="BW168" i="10"/>
  <c r="BW68" i="10"/>
  <c r="BX46" i="10"/>
  <c r="AU46" i="10"/>
  <c r="AQ46" i="10"/>
  <c r="CB68" i="10"/>
  <c r="FU68" i="10"/>
  <c r="AV46" i="10"/>
  <c r="BM46" i="10"/>
  <c r="BR46" i="10"/>
  <c r="BA46" i="10"/>
  <c r="BB46" i="10"/>
  <c r="BY168" i="10"/>
  <c r="CM68" i="10"/>
  <c r="BX68" i="10"/>
  <c r="AZ46" i="10"/>
  <c r="BQ46" i="10"/>
  <c r="BW46" i="10"/>
  <c r="CC46" i="10"/>
  <c r="CT49" i="13"/>
  <c r="BM146" i="10"/>
  <c r="BB146" i="10"/>
  <c r="EW146" i="10"/>
  <c r="EG146" i="10"/>
  <c r="BI146" i="10"/>
  <c r="BW146" i="10"/>
  <c r="AX146" i="10"/>
  <c r="AV146" i="10"/>
  <c r="FI146" i="10"/>
  <c r="FO146" i="10"/>
  <c r="D169" i="10"/>
  <c r="CI68" i="10"/>
  <c r="BZ68" i="10"/>
  <c r="BP68" i="10"/>
  <c r="CG68" i="10"/>
  <c r="BG46" i="10"/>
  <c r="AY46" i="10"/>
  <c r="BH46" i="10"/>
  <c r="BD46" i="10"/>
  <c r="CI46" i="10"/>
  <c r="CL46" i="10"/>
  <c r="BS46" i="10"/>
  <c r="BR146" i="10"/>
  <c r="AZ146" i="10"/>
  <c r="DY146" i="10"/>
  <c r="EA146" i="10"/>
  <c r="EY146" i="10"/>
  <c r="AW146" i="10"/>
  <c r="EU146" i="10"/>
  <c r="EE146" i="10"/>
  <c r="FC146" i="10"/>
  <c r="FJ146" i="10"/>
  <c r="CC146" i="10"/>
  <c r="FP146" i="10"/>
  <c r="FK146" i="10"/>
  <c r="EB146" i="10"/>
  <c r="BN146" i="10"/>
  <c r="EO146" i="10"/>
  <c r="EZ146" i="10"/>
  <c r="BS146" i="10"/>
  <c r="AT146" i="10"/>
  <c r="EC146" i="10"/>
  <c r="CA146" i="10"/>
  <c r="CJ146" i="10"/>
  <c r="CK146" i="10"/>
  <c r="FH146" i="10"/>
  <c r="FS146" i="10"/>
  <c r="BT68" i="10"/>
  <c r="CJ68" i="10"/>
  <c r="CD68" i="10"/>
  <c r="BQ68" i="10"/>
  <c r="AY230" i="10"/>
  <c r="BX230" i="10"/>
  <c r="AW230" i="10"/>
  <c r="BJ230" i="10"/>
  <c r="AI230" i="10"/>
  <c r="FA230" i="10"/>
  <c r="FE230" i="10"/>
  <c r="CK230" i="10"/>
  <c r="FI230" i="10"/>
  <c r="FS230" i="10"/>
  <c r="FN230" i="10"/>
  <c r="BN46" i="10"/>
  <c r="AR46" i="10"/>
  <c r="BV46" i="10"/>
  <c r="AW46" i="10"/>
  <c r="BE46" i="10"/>
  <c r="BC46" i="10"/>
  <c r="EN146" i="10"/>
  <c r="EL146" i="10"/>
  <c r="FA146" i="10"/>
  <c r="AQ146" i="10"/>
  <c r="ED146" i="10"/>
  <c r="AS146" i="10"/>
  <c r="BU146" i="10"/>
  <c r="BG146" i="10"/>
  <c r="CM146" i="10"/>
  <c r="BX146" i="10"/>
  <c r="BY146" i="10"/>
  <c r="FU146" i="10"/>
  <c r="FD146" i="10"/>
  <c r="CH146" i="10"/>
  <c r="FB146" i="10"/>
  <c r="BO68" i="10"/>
  <c r="CH68" i="10"/>
  <c r="BZ46" i="10"/>
  <c r="AS46" i="10"/>
  <c r="BL46" i="10"/>
  <c r="BU46" i="10"/>
  <c r="CK46" i="10"/>
  <c r="BP46" i="10"/>
  <c r="ER146" i="10"/>
  <c r="EM146" i="10"/>
  <c r="BA146" i="10"/>
  <c r="EQ146" i="10"/>
  <c r="BT146" i="10"/>
  <c r="ES146" i="10"/>
  <c r="FF146" i="10"/>
  <c r="CL146" i="10"/>
  <c r="CG146" i="10"/>
  <c r="FN146" i="10"/>
  <c r="FL146" i="10"/>
  <c r="CI146" i="10"/>
  <c r="AY146" i="10"/>
  <c r="CC68" i="10"/>
  <c r="CN68" i="10"/>
  <c r="FT68" i="10"/>
  <c r="CF68" i="10"/>
  <c r="BU68" i="10"/>
  <c r="CA68" i="10"/>
  <c r="CL68" i="10"/>
  <c r="D269" i="10"/>
  <c r="AR230" i="10"/>
  <c r="BD230" i="10"/>
  <c r="AJ230" i="10"/>
  <c r="AX230" i="10"/>
  <c r="AE230" i="10"/>
  <c r="EW230" i="10"/>
  <c r="EZ230" i="10"/>
  <c r="AL230" i="10"/>
  <c r="CJ230" i="10"/>
  <c r="CF230" i="10"/>
  <c r="FL230" i="10"/>
  <c r="BY46" i="10"/>
  <c r="CJ46" i="10"/>
  <c r="CG46" i="10"/>
  <c r="CN46" i="10"/>
  <c r="CO46" i="10"/>
  <c r="FU46" i="10"/>
  <c r="EI146" i="10"/>
  <c r="AR146" i="10"/>
  <c r="EX146" i="10"/>
  <c r="EK146" i="10"/>
  <c r="EV146" i="10"/>
  <c r="BK146" i="10"/>
  <c r="ET146" i="10"/>
  <c r="BD146" i="10"/>
  <c r="CB146" i="10"/>
  <c r="CE146" i="10"/>
  <c r="CO146" i="10"/>
  <c r="FE146" i="10"/>
  <c r="CG45" i="9"/>
  <c r="BV28" i="9"/>
  <c r="O20" i="13"/>
  <c r="Z199" i="10"/>
  <c r="DF199" i="10"/>
  <c r="BV70" i="9"/>
  <c r="O62" i="13"/>
  <c r="BN199" i="10"/>
  <c r="ET199" i="10"/>
  <c r="BU28" i="9"/>
  <c r="N20" i="13"/>
  <c r="Z99" i="10"/>
  <c r="DF99" i="10"/>
  <c r="BW28" i="9"/>
  <c r="P20" i="13"/>
  <c r="Z299" i="10"/>
  <c r="DF299" i="10"/>
  <c r="BU70" i="9"/>
  <c r="N62" i="13"/>
  <c r="BN99" i="10"/>
  <c r="ET99" i="10"/>
  <c r="BW70" i="9"/>
  <c r="P62" i="13"/>
  <c r="BN299" i="10"/>
  <c r="ET299" i="10"/>
  <c r="BO298" i="10"/>
  <c r="BO198" i="10"/>
  <c r="BZ269" i="10"/>
  <c r="EX169" i="10"/>
  <c r="ET198" i="10"/>
  <c r="V39" i="9"/>
  <c r="W38" i="9"/>
  <c r="CG69" i="9"/>
  <c r="BP27" i="9"/>
  <c r="CC27" i="9"/>
  <c r="CC71" i="9"/>
  <c r="CA229" i="10"/>
  <c r="FJ145" i="10"/>
  <c r="BW69" i="10"/>
  <c r="CK69" i="10"/>
  <c r="BO69" i="10"/>
  <c r="BR69" i="10"/>
  <c r="CM69" i="10"/>
  <c r="CG229" i="10"/>
  <c r="CL69" i="10"/>
  <c r="FR269" i="10"/>
  <c r="BH229" i="10"/>
  <c r="BC145" i="10"/>
  <c r="BU145" i="10"/>
  <c r="FU69" i="10"/>
  <c r="FO229" i="10"/>
  <c r="CH145" i="10"/>
  <c r="AG229" i="10"/>
  <c r="BG145" i="10"/>
  <c r="EV169" i="10"/>
  <c r="AS229" i="10"/>
  <c r="EU145" i="10"/>
  <c r="BW145" i="10"/>
  <c r="FQ229" i="10"/>
  <c r="EK145" i="10"/>
  <c r="CD145" i="10"/>
  <c r="FM229" i="10"/>
  <c r="FG269" i="10"/>
  <c r="FN229" i="10"/>
  <c r="BL145" i="10"/>
  <c r="CF169" i="10"/>
  <c r="Z229" i="10"/>
  <c r="EW229" i="10"/>
  <c r="DZ145" i="10"/>
  <c r="FK145" i="10"/>
  <c r="CB69" i="10"/>
  <c r="BT229" i="10"/>
  <c r="EY229" i="10"/>
  <c r="BT145" i="10"/>
  <c r="FE145" i="10"/>
  <c r="AX229" i="10"/>
  <c r="AM229" i="10"/>
  <c r="BE229" i="10"/>
  <c r="AL229" i="10"/>
  <c r="AB229" i="10"/>
  <c r="FB229" i="10"/>
  <c r="AH229" i="10"/>
  <c r="EX229" i="10"/>
  <c r="FD229" i="10"/>
  <c r="FE229" i="10"/>
  <c r="FK229" i="10"/>
  <c r="CJ229" i="10"/>
  <c r="CI229" i="10"/>
  <c r="FA145" i="10"/>
  <c r="BP145" i="10"/>
  <c r="EN145" i="10"/>
  <c r="EG145" i="10"/>
  <c r="BR145" i="10"/>
  <c r="BN145" i="10"/>
  <c r="BO145" i="10"/>
  <c r="FB145" i="10"/>
  <c r="CE145" i="10"/>
  <c r="CL145" i="10"/>
  <c r="CB145" i="10"/>
  <c r="FI145" i="10"/>
  <c r="CC169" i="10"/>
  <c r="FU169" i="10"/>
  <c r="EV269" i="10"/>
  <c r="BI229" i="10"/>
  <c r="BG229" i="10"/>
  <c r="BC229" i="10"/>
  <c r="BN229" i="10"/>
  <c r="BJ229" i="10"/>
  <c r="ER229" i="10"/>
  <c r="FC229" i="10"/>
  <c r="BL229" i="10"/>
  <c r="FT229" i="10"/>
  <c r="FG229" i="10"/>
  <c r="CD229" i="10"/>
  <c r="FH229" i="10"/>
  <c r="FF229" i="10"/>
  <c r="BD145" i="10"/>
  <c r="AV145" i="10"/>
  <c r="EZ145" i="10"/>
  <c r="EL145" i="10"/>
  <c r="BV145" i="10"/>
  <c r="ED145" i="10"/>
  <c r="BE145" i="10"/>
  <c r="BB145" i="10"/>
  <c r="BY145" i="10"/>
  <c r="CI145" i="10"/>
  <c r="FC145" i="10"/>
  <c r="CJ145" i="10"/>
  <c r="FQ145" i="10"/>
  <c r="FF169" i="10"/>
  <c r="AI229" i="10"/>
  <c r="BM229" i="10"/>
  <c r="FP229" i="10"/>
  <c r="CE229" i="10"/>
  <c r="CB229" i="10"/>
  <c r="BQ145" i="10"/>
  <c r="EH145" i="10"/>
  <c r="EM145" i="10"/>
  <c r="EA145" i="10"/>
  <c r="ET145" i="10"/>
  <c r="EB145" i="10"/>
  <c r="AS145" i="10"/>
  <c r="CO145" i="10"/>
  <c r="CF145" i="10"/>
  <c r="CN145" i="10"/>
  <c r="FT145" i="10"/>
  <c r="FM145" i="10"/>
  <c r="EU169" i="10"/>
  <c r="FN169" i="10"/>
  <c r="BF229" i="10"/>
  <c r="AV229" i="10"/>
  <c r="AQ229" i="10"/>
  <c r="ES229" i="10"/>
  <c r="AN229" i="10"/>
  <c r="AO229" i="10"/>
  <c r="FA229" i="10"/>
  <c r="AJ229" i="10"/>
  <c r="AK229" i="10"/>
  <c r="EU229" i="10"/>
  <c r="FS229" i="10"/>
  <c r="BY229" i="10"/>
  <c r="CN229" i="10"/>
  <c r="CK229" i="10"/>
  <c r="BM145" i="10"/>
  <c r="AY145" i="10"/>
  <c r="EJ145" i="10"/>
  <c r="EW145" i="10"/>
  <c r="EP145" i="10"/>
  <c r="BS145" i="10"/>
  <c r="BH145" i="10"/>
  <c r="BF145" i="10"/>
  <c r="BX145" i="10"/>
  <c r="FP145" i="10"/>
  <c r="FD145" i="10"/>
  <c r="FL145" i="10"/>
  <c r="FU145" i="10"/>
  <c r="BY169" i="10"/>
  <c r="AF229" i="10"/>
  <c r="EQ229" i="10"/>
  <c r="AD229" i="10"/>
  <c r="CM229" i="10"/>
  <c r="AT145" i="10"/>
  <c r="FR169" i="10"/>
  <c r="AR229" i="10"/>
  <c r="BD229" i="10"/>
  <c r="AA229" i="10"/>
  <c r="ET229" i="10"/>
  <c r="CO229" i="10"/>
  <c r="AX145" i="10"/>
  <c r="ES145" i="10"/>
  <c r="BK145" i="10"/>
  <c r="CA145" i="10"/>
  <c r="FG145" i="10"/>
  <c r="CK169" i="10"/>
  <c r="CN169" i="10"/>
  <c r="BP269" i="10"/>
  <c r="AZ229" i="10"/>
  <c r="BB229" i="10"/>
  <c r="AW229" i="10"/>
  <c r="BW229" i="10"/>
  <c r="BS229" i="10"/>
  <c r="BO229" i="10"/>
  <c r="BX229" i="10"/>
  <c r="BR229" i="10"/>
  <c r="CH229" i="10"/>
  <c r="FJ229" i="10"/>
  <c r="FU229" i="10"/>
  <c r="FR229" i="10"/>
  <c r="BA145" i="10"/>
  <c r="EV145" i="10"/>
  <c r="EX145" i="10"/>
  <c r="AP145" i="10"/>
  <c r="EC145" i="10"/>
  <c r="AZ145" i="10"/>
  <c r="AU145" i="10"/>
  <c r="BZ145" i="10"/>
  <c r="CK145" i="10"/>
  <c r="FR145" i="10"/>
  <c r="FS145" i="10"/>
  <c r="FN145" i="10"/>
  <c r="AE229" i="10"/>
  <c r="EV229" i="10"/>
  <c r="AT229" i="10"/>
  <c r="AU229" i="10"/>
  <c r="AY229" i="10"/>
  <c r="EZ229" i="10"/>
  <c r="CF229" i="10"/>
  <c r="FL229" i="10"/>
  <c r="FI229" i="10"/>
  <c r="EF145" i="10"/>
  <c r="EI145" i="10"/>
  <c r="EE145" i="10"/>
  <c r="AR145" i="10"/>
  <c r="FO145" i="10"/>
  <c r="CM145" i="10"/>
  <c r="FF145" i="10"/>
  <c r="BQ169" i="10"/>
  <c r="BS269" i="10"/>
  <c r="BP229" i="10"/>
  <c r="BV229" i="10"/>
  <c r="BK229" i="10"/>
  <c r="AP229" i="10"/>
  <c r="AC229" i="10"/>
  <c r="BQ229" i="10"/>
  <c r="BU229" i="10"/>
  <c r="CL229" i="10"/>
  <c r="CC229" i="10"/>
  <c r="BZ229" i="10"/>
  <c r="AQ145" i="10"/>
  <c r="EY145" i="10"/>
  <c r="EO145" i="10"/>
  <c r="DY145" i="10"/>
  <c r="EQ145" i="10"/>
  <c r="BJ145" i="10"/>
  <c r="AW145" i="10"/>
  <c r="BI145" i="10"/>
  <c r="ER145" i="10"/>
  <c r="CG145" i="10"/>
  <c r="CC145" i="10"/>
  <c r="FH145" i="10"/>
  <c r="CT50" i="13"/>
  <c r="CO269" i="10"/>
  <c r="CO69" i="10"/>
  <c r="CJ69" i="10"/>
  <c r="CG69" i="10"/>
  <c r="CF69" i="10"/>
  <c r="CH269" i="10"/>
  <c r="BY269" i="10"/>
  <c r="FU269" i="10"/>
  <c r="FN269" i="10"/>
  <c r="D170" i="10"/>
  <c r="FN170" i="10"/>
  <c r="D270" i="10"/>
  <c r="BO296" i="10"/>
  <c r="BX269" i="10"/>
  <c r="CI69" i="10"/>
  <c r="CK269" i="10"/>
  <c r="EW269" i="10"/>
  <c r="CD69" i="10"/>
  <c r="BS69" i="10"/>
  <c r="CA69" i="10"/>
  <c r="CH69" i="10"/>
  <c r="BW269" i="10"/>
  <c r="CM269" i="10"/>
  <c r="BV269" i="10"/>
  <c r="FT269" i="10"/>
  <c r="FB269" i="10"/>
  <c r="ES144" i="10"/>
  <c r="BP69" i="10"/>
  <c r="CN269" i="10"/>
  <c r="CL269" i="10"/>
  <c r="CN69" i="10"/>
  <c r="CE269" i="10"/>
  <c r="BV69" i="10"/>
  <c r="BX69" i="10"/>
  <c r="CC69" i="10"/>
  <c r="BZ69" i="10"/>
  <c r="FT69" i="10"/>
  <c r="CJ269" i="10"/>
  <c r="BT269" i="10"/>
  <c r="EU269" i="10"/>
  <c r="FL269" i="10"/>
  <c r="FO269" i="10"/>
  <c r="BU69" i="10"/>
  <c r="CI269" i="10"/>
  <c r="CE69" i="10"/>
  <c r="CB269" i="10"/>
  <c r="CG269" i="10"/>
  <c r="BN69" i="10"/>
  <c r="BQ69" i="10"/>
  <c r="BY69" i="10"/>
  <c r="BT69" i="10"/>
  <c r="BQ269" i="10"/>
  <c r="CA269" i="10"/>
  <c r="EX269" i="10"/>
  <c r="FC269" i="10"/>
  <c r="BW27" i="9"/>
  <c r="P19" i="13"/>
  <c r="Y299" i="10"/>
  <c r="DE299" i="10"/>
  <c r="BU27" i="9"/>
  <c r="N19" i="13"/>
  <c r="Y99" i="10"/>
  <c r="DE99" i="10"/>
  <c r="BV71" i="9"/>
  <c r="O63" i="13"/>
  <c r="BO199" i="10"/>
  <c r="EU199" i="10"/>
  <c r="BW71" i="9"/>
  <c r="P63" i="13"/>
  <c r="BO299" i="10"/>
  <c r="EU299" i="10"/>
  <c r="BV27" i="9"/>
  <c r="O19" i="13"/>
  <c r="Y199" i="10"/>
  <c r="DE199" i="10"/>
  <c r="BO45" i="10"/>
  <c r="CJ45" i="10"/>
  <c r="AT45" i="10"/>
  <c r="AV45" i="10"/>
  <c r="CB45" i="10"/>
  <c r="BV45" i="10"/>
  <c r="BQ45" i="10"/>
  <c r="BD45" i="10"/>
  <c r="CA45" i="10"/>
  <c r="BB45" i="10"/>
  <c r="BZ45" i="10"/>
  <c r="BH45" i="10"/>
  <c r="CK45" i="10"/>
  <c r="BT45" i="10"/>
  <c r="BJ45" i="10"/>
  <c r="FU45" i="10"/>
  <c r="FT45" i="10"/>
  <c r="BG45" i="10"/>
  <c r="AR45" i="10"/>
  <c r="BE45" i="10"/>
  <c r="BL45" i="10"/>
  <c r="CG45" i="10"/>
  <c r="CF45" i="10"/>
  <c r="AP45" i="10"/>
  <c r="BA45" i="10"/>
  <c r="AX45" i="10"/>
  <c r="AS45" i="10"/>
  <c r="BY45" i="10"/>
  <c r="CC45" i="10"/>
  <c r="AW45" i="10"/>
  <c r="BW45" i="10"/>
  <c r="BU45" i="10"/>
  <c r="AQ45" i="10"/>
  <c r="BN45" i="10"/>
  <c r="AZ45" i="10"/>
  <c r="CN45" i="10"/>
  <c r="BP45" i="10"/>
  <c r="AU45" i="10"/>
  <c r="BS45" i="10"/>
  <c r="BK45" i="10"/>
  <c r="BC45" i="10"/>
  <c r="CE45" i="10"/>
  <c r="CI45" i="10"/>
  <c r="CM45" i="10"/>
  <c r="CD45" i="10"/>
  <c r="BX45" i="10"/>
  <c r="CO45" i="10"/>
  <c r="BI45" i="10"/>
  <c r="BM45" i="10"/>
  <c r="AY45" i="10"/>
  <c r="CL45" i="10"/>
  <c r="BR45" i="10"/>
  <c r="CH45" i="10"/>
  <c r="BF45" i="10"/>
  <c r="CM144" i="10"/>
  <c r="AY144" i="10"/>
  <c r="BU71" i="9"/>
  <c r="N63" i="13"/>
  <c r="BO99" i="10"/>
  <c r="EU99" i="10"/>
  <c r="BP298" i="10"/>
  <c r="BP198" i="10"/>
  <c r="EU298" i="10"/>
  <c r="EU198" i="10"/>
  <c r="V40" i="9"/>
  <c r="W39" i="9"/>
  <c r="CG44" i="9"/>
  <c r="CG70" i="9"/>
  <c r="CC72" i="9"/>
  <c r="BP26" i="9"/>
  <c r="CC26" i="9"/>
  <c r="CB228" i="10"/>
  <c r="FO144" i="10"/>
  <c r="FK170" i="10"/>
  <c r="EV270" i="10"/>
  <c r="EU296" i="10"/>
  <c r="CN70" i="10"/>
  <c r="FI228" i="10"/>
  <c r="FU144" i="10"/>
  <c r="AC228" i="10"/>
  <c r="AL228" i="10"/>
  <c r="AX228" i="10"/>
  <c r="AS144" i="10"/>
  <c r="FJ228" i="10"/>
  <c r="BL228" i="10"/>
  <c r="FK228" i="10"/>
  <c r="AN228" i="10"/>
  <c r="AR228" i="10"/>
  <c r="AZ228" i="10"/>
  <c r="FC228" i="10"/>
  <c r="AR44" i="10"/>
  <c r="BS228" i="10"/>
  <c r="EW228" i="10"/>
  <c r="FP228" i="10"/>
  <c r="CA44" i="10"/>
  <c r="AS228" i="10"/>
  <c r="ES228" i="10"/>
  <c r="CJ228" i="10"/>
  <c r="BJ228" i="10"/>
  <c r="CK228" i="10"/>
  <c r="EU144" i="10"/>
  <c r="AE228" i="10"/>
  <c r="CM228" i="10"/>
  <c r="AQ144" i="10"/>
  <c r="FH144" i="10"/>
  <c r="BP144" i="10"/>
  <c r="BQ144" i="10"/>
  <c r="BV228" i="10"/>
  <c r="AJ228" i="10"/>
  <c r="AG228" i="10"/>
  <c r="CL228" i="10"/>
  <c r="FQ228" i="10"/>
  <c r="AT144" i="10"/>
  <c r="EJ144" i="10"/>
  <c r="Y228" i="10"/>
  <c r="BC228" i="10"/>
  <c r="EY228" i="10"/>
  <c r="FD228" i="10"/>
  <c r="BU144" i="10"/>
  <c r="BV144" i="10"/>
  <c r="BG228" i="10"/>
  <c r="FJ270" i="10"/>
  <c r="CO144" i="10"/>
  <c r="AM228" i="10"/>
  <c r="FM228" i="10"/>
  <c r="AB228" i="10"/>
  <c r="AK228" i="10"/>
  <c r="AQ228" i="10"/>
  <c r="EV228" i="10"/>
  <c r="AI228" i="10"/>
  <c r="EZ228" i="10"/>
  <c r="ET228" i="10"/>
  <c r="BX228" i="10"/>
  <c r="FR228" i="10"/>
  <c r="CF228" i="10"/>
  <c r="CI228" i="10"/>
  <c r="BW228" i="10"/>
  <c r="AO228" i="10"/>
  <c r="BN228" i="10"/>
  <c r="EU228" i="10"/>
  <c r="EX228" i="10"/>
  <c r="BQ228" i="10"/>
  <c r="CA228" i="10"/>
  <c r="CO228" i="10"/>
  <c r="FN228" i="10"/>
  <c r="FH228" i="10"/>
  <c r="BR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FS228" i="10"/>
  <c r="AY228" i="10"/>
  <c r="BE228" i="10"/>
  <c r="AH228" i="10"/>
  <c r="Z228" i="10"/>
  <c r="FE228" i="10"/>
  <c r="CC228" i="10"/>
  <c r="CH228" i="10"/>
  <c r="BM144" i="10"/>
  <c r="CC144" i="10"/>
  <c r="AU228" i="10"/>
  <c r="AW228" i="10"/>
  <c r="AD228" i="10"/>
  <c r="AV228" i="10"/>
  <c r="BH228" i="10"/>
  <c r="BF228" i="10"/>
  <c r="BU228" i="10"/>
  <c r="ER228" i="10"/>
  <c r="BP228" i="10"/>
  <c r="FU228" i="10"/>
  <c r="FL228" i="10"/>
  <c r="FF228" i="10"/>
  <c r="CK70" i="10"/>
  <c r="BV70" i="10"/>
  <c r="FM270" i="10"/>
  <c r="EM144" i="10"/>
  <c r="ED144" i="10"/>
  <c r="BR144" i="10"/>
  <c r="EQ144" i="10"/>
  <c r="CD144" i="10"/>
  <c r="BR70" i="10"/>
  <c r="CF44" i="10"/>
  <c r="EW144" i="10"/>
  <c r="AV144" i="10"/>
  <c r="CH144" i="10"/>
  <c r="CN144" i="10"/>
  <c r="BS70" i="10"/>
  <c r="CE70" i="10"/>
  <c r="DZ144" i="10"/>
  <c r="EA144" i="10"/>
  <c r="FF144" i="10"/>
  <c r="CM70" i="10"/>
  <c r="CL270" i="10"/>
  <c r="BO144" i="10"/>
  <c r="EG144" i="10"/>
  <c r="EP144" i="10"/>
  <c r="BD144" i="10"/>
  <c r="FK144" i="10"/>
  <c r="FD144" i="10"/>
  <c r="CD70" i="10"/>
  <c r="BK144" i="10"/>
  <c r="EK144" i="10"/>
  <c r="FJ144" i="10"/>
  <c r="BP70" i="10"/>
  <c r="CD270" i="10"/>
  <c r="CK44" i="10"/>
  <c r="BC144" i="10"/>
  <c r="EF144" i="10"/>
  <c r="AU144" i="10"/>
  <c r="BS144" i="10"/>
  <c r="BX144" i="10"/>
  <c r="FT144" i="10"/>
  <c r="BF44" i="10"/>
  <c r="CN44" i="10"/>
  <c r="BV44" i="10"/>
  <c r="BU44" i="10"/>
  <c r="BN44" i="10"/>
  <c r="BO44" i="10"/>
  <c r="CM44" i="10"/>
  <c r="AZ44" i="10"/>
  <c r="CH44" i="10"/>
  <c r="BG44" i="10"/>
  <c r="BS44" i="10"/>
  <c r="BT70" i="10"/>
  <c r="AQ44" i="10"/>
  <c r="CL44" i="10"/>
  <c r="BB44" i="10"/>
  <c r="CD44" i="10"/>
  <c r="CJ44" i="10"/>
  <c r="BP44" i="10"/>
  <c r="BJ44" i="10"/>
  <c r="AP44" i="10"/>
  <c r="BK44" i="10"/>
  <c r="CI44" i="10"/>
  <c r="BW44" i="10"/>
  <c r="AT44" i="10"/>
  <c r="CB44" i="10"/>
  <c r="AX44" i="10"/>
  <c r="AU44" i="10"/>
  <c r="BZ44" i="10"/>
  <c r="CG44" i="10"/>
  <c r="CO44" i="10"/>
  <c r="AS44" i="10"/>
  <c r="CL70" i="10"/>
  <c r="CG70" i="10"/>
  <c r="FT70" i="10"/>
  <c r="CE44" i="10"/>
  <c r="BD44" i="10"/>
  <c r="AO44" i="10"/>
  <c r="AV44" i="10"/>
  <c r="BT44" i="10"/>
  <c r="BQ44" i="10"/>
  <c r="BA44" i="10"/>
  <c r="BR44" i="10"/>
  <c r="BC44" i="10"/>
  <c r="BE44" i="10"/>
  <c r="CC44" i="10"/>
  <c r="AW44" i="10"/>
  <c r="FT44" i="10"/>
  <c r="BX70" i="10"/>
  <c r="CJ70" i="10"/>
  <c r="AY44" i="10"/>
  <c r="BH44" i="10"/>
  <c r="BM44" i="10"/>
  <c r="BL44" i="10"/>
  <c r="BX44" i="10"/>
  <c r="FU44" i="10"/>
  <c r="BY44" i="10"/>
  <c r="BI44" i="10"/>
  <c r="BY170" i="10"/>
  <c r="BU270" i="10"/>
  <c r="BT144" i="10"/>
  <c r="EH144" i="10"/>
  <c r="DY144" i="10"/>
  <c r="EZ144" i="10"/>
  <c r="EO144" i="10"/>
  <c r="BF144" i="10"/>
  <c r="EN144" i="10"/>
  <c r="BN144" i="10"/>
  <c r="CI144" i="10"/>
  <c r="CJ144" i="10"/>
  <c r="CL144" i="10"/>
  <c r="FG144" i="10"/>
  <c r="FL144" i="10"/>
  <c r="CD228" i="10"/>
  <c r="BZ228" i="10"/>
  <c r="FB144" i="10"/>
  <c r="FS144" i="10"/>
  <c r="BP170" i="10"/>
  <c r="FR270" i="10"/>
  <c r="AP144" i="10"/>
  <c r="BE144" i="10"/>
  <c r="EI144" i="10"/>
  <c r="EV144" i="10"/>
  <c r="BG144" i="10"/>
  <c r="EX144" i="10"/>
  <c r="BB144" i="10"/>
  <c r="BY144" i="10"/>
  <c r="CB144" i="10"/>
  <c r="FE144" i="10"/>
  <c r="FM144" i="10"/>
  <c r="FI144" i="10"/>
  <c r="CG228" i="10"/>
  <c r="CE228" i="10"/>
  <c r="BY228" i="10"/>
  <c r="CG144" i="10"/>
  <c r="FD270" i="10"/>
  <c r="AW144" i="10"/>
  <c r="AZ144" i="10"/>
  <c r="EL144" i="10"/>
  <c r="EY144" i="10"/>
  <c r="ET144" i="10"/>
  <c r="BH144" i="10"/>
  <c r="ER144" i="10"/>
  <c r="BA144" i="10"/>
  <c r="FA144" i="10"/>
  <c r="BZ144" i="10"/>
  <c r="CK144" i="10"/>
  <c r="BW144" i="10"/>
  <c r="FC144" i="10"/>
  <c r="FQ144" i="10"/>
  <c r="BJ144" i="10"/>
  <c r="FN144" i="10"/>
  <c r="FP144" i="10"/>
  <c r="BQ170" i="10"/>
  <c r="FF170" i="10"/>
  <c r="BL144" i="10"/>
  <c r="AX144" i="10"/>
  <c r="EE144" i="10"/>
  <c r="EB144" i="10"/>
  <c r="AR144" i="10"/>
  <c r="AO144" i="10"/>
  <c r="BI144" i="10"/>
  <c r="EC144" i="10"/>
  <c r="CA144" i="10"/>
  <c r="CF144" i="10"/>
  <c r="FR144" i="10"/>
  <c r="CE144" i="10"/>
  <c r="CT51" i="13"/>
  <c r="CE270" i="10"/>
  <c r="EZ270" i="10"/>
  <c r="CC270" i="10"/>
  <c r="FP270" i="10"/>
  <c r="FO270" i="10"/>
  <c r="BY70" i="10"/>
  <c r="BZ70" i="10"/>
  <c r="CI70" i="10"/>
  <c r="BT270" i="10"/>
  <c r="CI270" i="10"/>
  <c r="BP270" i="10"/>
  <c r="FC270" i="10"/>
  <c r="EU270" i="10"/>
  <c r="FS270" i="10"/>
  <c r="CG270" i="10"/>
  <c r="EY270" i="10"/>
  <c r="CB270" i="10"/>
  <c r="FT270" i="10"/>
  <c r="CJ170" i="10"/>
  <c r="BQ70" i="10"/>
  <c r="BW70" i="10"/>
  <c r="CA70" i="10"/>
  <c r="FU70" i="10"/>
  <c r="CF270" i="10"/>
  <c r="BX270" i="10"/>
  <c r="CA270" i="10"/>
  <c r="BZ270" i="10"/>
  <c r="FA270" i="10"/>
  <c r="FQ270" i="10"/>
  <c r="FF270" i="10"/>
  <c r="D271" i="10"/>
  <c r="FK270" i="10"/>
  <c r="FL270" i="10"/>
  <c r="BS270" i="10"/>
  <c r="FI270" i="10"/>
  <c r="BV270" i="10"/>
  <c r="CH270" i="10"/>
  <c r="FE270" i="10"/>
  <c r="EX270" i="10"/>
  <c r="EV170" i="10"/>
  <c r="D171" i="10"/>
  <c r="CH70" i="10"/>
  <c r="CB70" i="10"/>
  <c r="BU70" i="10"/>
  <c r="CK270" i="10"/>
  <c r="CJ270" i="10"/>
  <c r="CN270" i="10"/>
  <c r="BY270" i="10"/>
  <c r="FB270" i="10"/>
  <c r="EW270" i="10"/>
  <c r="FN270" i="10"/>
  <c r="BO270" i="10"/>
  <c r="CO270" i="10"/>
  <c r="FG270" i="10"/>
  <c r="BS170" i="10"/>
  <c r="FA170" i="10"/>
  <c r="CO70" i="10"/>
  <c r="BO70" i="10"/>
  <c r="CF70" i="10"/>
  <c r="CC70" i="10"/>
  <c r="BR270" i="10"/>
  <c r="CM270" i="10"/>
  <c r="BQ270" i="10"/>
  <c r="BW270" i="10"/>
  <c r="FU270" i="10"/>
  <c r="FH270" i="10"/>
  <c r="BU26" i="9"/>
  <c r="N18" i="13"/>
  <c r="X99" i="10"/>
  <c r="DD99" i="10"/>
  <c r="BW72" i="9"/>
  <c r="P64" i="13"/>
  <c r="BP299" i="10"/>
  <c r="EV299" i="10"/>
  <c r="BV26" i="9"/>
  <c r="O18" i="13"/>
  <c r="X199" i="10"/>
  <c r="DD199" i="10"/>
  <c r="BV72" i="9"/>
  <c r="O64" i="13"/>
  <c r="BP199" i="10"/>
  <c r="EV199" i="10"/>
  <c r="BU72" i="9"/>
  <c r="N64" i="13"/>
  <c r="BP99" i="10"/>
  <c r="EV99" i="10"/>
  <c r="BW26" i="9"/>
  <c r="P18" i="13"/>
  <c r="X299" i="10"/>
  <c r="DD299" i="10"/>
  <c r="BQ298" i="10"/>
  <c r="EW298" i="10"/>
  <c r="EV198" i="10"/>
  <c r="BQ198" i="10"/>
  <c r="EW198" i="10"/>
  <c r="EV298" i="10"/>
  <c r="CG43" i="9"/>
  <c r="V41" i="9"/>
  <c r="W40" i="9"/>
  <c r="CG71" i="9"/>
  <c r="BP25" i="9"/>
  <c r="CC25" i="9"/>
  <c r="CC73" i="9"/>
  <c r="BZ227" i="10"/>
  <c r="FL271" i="10"/>
  <c r="FH143" i="10"/>
  <c r="AZ143" i="10"/>
  <c r="CF271" i="10"/>
  <c r="BS271" i="10"/>
  <c r="BN43" i="10"/>
  <c r="BE227" i="10"/>
  <c r="FC227" i="10"/>
  <c r="EJ143" i="10"/>
  <c r="CF71" i="10"/>
  <c r="BG43" i="10"/>
  <c r="BR227" i="10"/>
  <c r="FP227" i="10"/>
  <c r="BR143" i="10"/>
  <c r="BS71" i="10"/>
  <c r="BH143" i="10"/>
  <c r="AS227" i="10"/>
  <c r="CD143" i="10"/>
  <c r="BI227" i="10"/>
  <c r="FA143" i="10"/>
  <c r="AF227" i="10"/>
  <c r="BX143" i="10"/>
  <c r="BJ227" i="10"/>
  <c r="FU271" i="10"/>
  <c r="CO227" i="10"/>
  <c r="EU143" i="10"/>
  <c r="AT227" i="10"/>
  <c r="CE227" i="10"/>
  <c r="EO143" i="10"/>
  <c r="BQ71" i="10"/>
  <c r="CN71" i="10"/>
  <c r="BH43" i="10"/>
  <c r="EZ271" i="10"/>
  <c r="CG71" i="10"/>
  <c r="BD43" i="10"/>
  <c r="CH43" i="10"/>
  <c r="CB43" i="10"/>
  <c r="FO271" i="10"/>
  <c r="BV43" i="10"/>
  <c r="AX43" i="10"/>
  <c r="BA43" i="10"/>
  <c r="FU43" i="10"/>
  <c r="CA43" i="10"/>
  <c r="CF43" i="10"/>
  <c r="BF43" i="10"/>
  <c r="AQ43" i="10"/>
  <c r="BS43" i="10"/>
  <c r="BI43" i="10"/>
  <c r="BY43" i="10"/>
  <c r="CO43" i="10"/>
  <c r="FT227" i="10"/>
  <c r="EX143" i="10"/>
  <c r="CO143" i="10"/>
  <c r="AU43" i="10"/>
  <c r="BT43" i="10"/>
  <c r="CJ43" i="10"/>
  <c r="AP43" i="10"/>
  <c r="CG43" i="10"/>
  <c r="BO43" i="10"/>
  <c r="CE43" i="10"/>
  <c r="BC43" i="10"/>
  <c r="AX227" i="10"/>
  <c r="FT143" i="10"/>
  <c r="BN227" i="10"/>
  <c r="BV227" i="10"/>
  <c r="X227" i="10"/>
  <c r="AM227" i="10"/>
  <c r="AO227" i="10"/>
  <c r="BF227" i="10"/>
  <c r="ET227" i="10"/>
  <c r="EQ227" i="10"/>
  <c r="BO227" i="10"/>
  <c r="FB227" i="10"/>
  <c r="BW227" i="10"/>
  <c r="FN227" i="10"/>
  <c r="CM227" i="10"/>
  <c r="CI227" i="10"/>
  <c r="EF143" i="10"/>
  <c r="ET143" i="10"/>
  <c r="EL143" i="10"/>
  <c r="EE143" i="10"/>
  <c r="EC143" i="10"/>
  <c r="BF143" i="10"/>
  <c r="BQ143" i="10"/>
  <c r="BI143" i="10"/>
  <c r="CJ143" i="10"/>
  <c r="FQ143" i="10"/>
  <c r="BW143" i="10"/>
  <c r="FC143" i="10"/>
  <c r="FD143" i="10"/>
  <c r="BU71" i="10"/>
  <c r="CB271" i="10"/>
  <c r="AU227" i="10"/>
  <c r="AY227" i="10"/>
  <c r="AC227" i="10"/>
  <c r="BU227" i="10"/>
  <c r="BL227" i="10"/>
  <c r="EY227" i="10"/>
  <c r="AQ227" i="10"/>
  <c r="CA227" i="10"/>
  <c r="FE227" i="10"/>
  <c r="CG227" i="10"/>
  <c r="FK227" i="10"/>
  <c r="FG227" i="10"/>
  <c r="BK143" i="10"/>
  <c r="EN143" i="10"/>
  <c r="EQ143" i="10"/>
  <c r="EW143" i="10"/>
  <c r="AX143" i="10"/>
  <c r="BM143" i="10"/>
  <c r="CK143" i="10"/>
  <c r="BU143" i="10"/>
  <c r="CF143" i="10"/>
  <c r="FR143" i="10"/>
  <c r="FL143" i="10"/>
  <c r="BK227" i="10"/>
  <c r="AN227" i="10"/>
  <c r="AA227" i="10"/>
  <c r="ES227" i="10"/>
  <c r="FR227" i="10"/>
  <c r="BN143" i="10"/>
  <c r="EV143" i="10"/>
  <c r="AQ143" i="10"/>
  <c r="FI143" i="10"/>
  <c r="CK71" i="10"/>
  <c r="AR227" i="10"/>
  <c r="AB227" i="10"/>
  <c r="BX227" i="10"/>
  <c r="CL227" i="10"/>
  <c r="AY143" i="10"/>
  <c r="DZ143" i="10"/>
  <c r="EZ143" i="10"/>
  <c r="FK143" i="10"/>
  <c r="CL71" i="10"/>
  <c r="CD71" i="10"/>
  <c r="FH271" i="10"/>
  <c r="AZ227" i="10"/>
  <c r="AJ227" i="10"/>
  <c r="BG227" i="10"/>
  <c r="BM227" i="10"/>
  <c r="BH227" i="10"/>
  <c r="EU227" i="10"/>
  <c r="FU227" i="10"/>
  <c r="CN227" i="10"/>
  <c r="FD227" i="10"/>
  <c r="FF227" i="10"/>
  <c r="FI227" i="10"/>
  <c r="BB143" i="10"/>
  <c r="EH143" i="10"/>
  <c r="ED143" i="10"/>
  <c r="BC143" i="10"/>
  <c r="AP143" i="10"/>
  <c r="AU143" i="10"/>
  <c r="AN143" i="10"/>
  <c r="BZ143" i="10"/>
  <c r="CL143" i="10"/>
  <c r="CE143" i="10"/>
  <c r="FB143" i="10"/>
  <c r="FS143" i="10"/>
  <c r="FU143" i="10"/>
  <c r="AG227" i="10"/>
  <c r="AV227" i="10"/>
  <c r="BP227" i="10"/>
  <c r="FM227" i="10"/>
  <c r="CD227" i="10"/>
  <c r="BO143" i="10"/>
  <c r="AS143" i="10"/>
  <c r="CM143" i="10"/>
  <c r="FE143" i="10"/>
  <c r="BC227" i="10"/>
  <c r="EZ227" i="10"/>
  <c r="FL227" i="10"/>
  <c r="CH227" i="10"/>
  <c r="BS143" i="10"/>
  <c r="ES143" i="10"/>
  <c r="BT143" i="10"/>
  <c r="BV143" i="10"/>
  <c r="FM143" i="10"/>
  <c r="CC71" i="10"/>
  <c r="BU271" i="10"/>
  <c r="Z227" i="10"/>
  <c r="AP227" i="10"/>
  <c r="AE227" i="10"/>
  <c r="EX227" i="10"/>
  <c r="FA227" i="10"/>
  <c r="EV227" i="10"/>
  <c r="CB227" i="10"/>
  <c r="FH227" i="10"/>
  <c r="FS227" i="10"/>
  <c r="FO227" i="10"/>
  <c r="FQ227" i="10"/>
  <c r="BJ143" i="10"/>
  <c r="AO143" i="10"/>
  <c r="EK143" i="10"/>
  <c r="DY143" i="10"/>
  <c r="BE143" i="10"/>
  <c r="EM143" i="10"/>
  <c r="EB143" i="10"/>
  <c r="EP143" i="10"/>
  <c r="CB143" i="10"/>
  <c r="BY143" i="10"/>
  <c r="CN143" i="10"/>
  <c r="CA143" i="10"/>
  <c r="FJ143" i="10"/>
  <c r="BB227" i="10"/>
  <c r="BD227" i="10"/>
  <c r="EW227" i="10"/>
  <c r="FJ227" i="10"/>
  <c r="BY227" i="10"/>
  <c r="AW143" i="10"/>
  <c r="EY143" i="10"/>
  <c r="BP143" i="10"/>
  <c r="CG143" i="10"/>
  <c r="FN143" i="10"/>
  <c r="CM71" i="10"/>
  <c r="AK227" i="10"/>
  <c r="AL227" i="10"/>
  <c r="CJ227" i="10"/>
  <c r="AR143" i="10"/>
  <c r="EG143" i="10"/>
  <c r="ER143" i="10"/>
  <c r="FO143" i="10"/>
  <c r="FG143" i="10"/>
  <c r="BT71" i="10"/>
  <c r="FA271" i="10"/>
  <c r="BW71" i="10"/>
  <c r="CB71" i="10"/>
  <c r="BT271" i="10"/>
  <c r="FE271" i="10"/>
  <c r="BQ227" i="10"/>
  <c r="Y227" i="10"/>
  <c r="AW227" i="10"/>
  <c r="BT227" i="10"/>
  <c r="AD227" i="10"/>
  <c r="AH227" i="10"/>
  <c r="ER227" i="10"/>
  <c r="AI227" i="10"/>
  <c r="BS227" i="10"/>
  <c r="CK227" i="10"/>
  <c r="CF227" i="10"/>
  <c r="CC227" i="10"/>
  <c r="EI143" i="10"/>
  <c r="AV143" i="10"/>
  <c r="BG143" i="10"/>
  <c r="AT143" i="10"/>
  <c r="BD143" i="10"/>
  <c r="BL143" i="10"/>
  <c r="EA143" i="10"/>
  <c r="BA143" i="10"/>
  <c r="CC143" i="10"/>
  <c r="CH143" i="10"/>
  <c r="FF143" i="10"/>
  <c r="CI143" i="10"/>
  <c r="FP143" i="10"/>
  <c r="CT52" i="13"/>
  <c r="BQ271" i="10"/>
  <c r="CH271" i="10"/>
  <c r="FI271" i="10"/>
  <c r="FP271" i="10"/>
  <c r="BX71" i="10"/>
  <c r="BP71" i="10"/>
  <c r="CJ71" i="10"/>
  <c r="FT71" i="10"/>
  <c r="CE271" i="10"/>
  <c r="BX271" i="10"/>
  <c r="EX271" i="10"/>
  <c r="FD271" i="10"/>
  <c r="D272" i="10"/>
  <c r="AW43" i="10"/>
  <c r="BL43" i="10"/>
  <c r="AY43" i="10"/>
  <c r="AO43" i="10"/>
  <c r="AV43" i="10"/>
  <c r="CN43" i="10"/>
  <c r="CI43" i="10"/>
  <c r="BR43" i="10"/>
  <c r="BX72" i="10"/>
  <c r="CN271" i="10"/>
  <c r="BZ71" i="10"/>
  <c r="CE71" i="10"/>
  <c r="CO71" i="10"/>
  <c r="CJ271" i="10"/>
  <c r="CA271" i="10"/>
  <c r="FF271" i="10"/>
  <c r="FK271" i="10"/>
  <c r="AN43" i="10"/>
  <c r="CL43" i="10"/>
  <c r="CD43" i="10"/>
  <c r="CK43" i="10"/>
  <c r="AT43" i="10"/>
  <c r="AZ43" i="10"/>
  <c r="BZ271" i="10"/>
  <c r="BY71" i="10"/>
  <c r="CI71" i="10"/>
  <c r="CH71" i="10"/>
  <c r="FU71" i="10"/>
  <c r="BW271" i="10"/>
  <c r="CK271" i="10"/>
  <c r="CI271" i="10"/>
  <c r="FJ271" i="10"/>
  <c r="FR271" i="10"/>
  <c r="BJ43" i="10"/>
  <c r="BW43" i="10"/>
  <c r="BK43" i="10"/>
  <c r="CC43" i="10"/>
  <c r="BZ43" i="10"/>
  <c r="BX43" i="10"/>
  <c r="BM43" i="10"/>
  <c r="D172" i="10"/>
  <c r="FO172" i="10"/>
  <c r="CG271" i="10"/>
  <c r="EW271" i="10"/>
  <c r="BR71" i="10"/>
  <c r="CA71" i="10"/>
  <c r="BV71" i="10"/>
  <c r="BY271" i="10"/>
  <c r="FN271" i="10"/>
  <c r="EV271" i="10"/>
  <c r="BU43" i="10"/>
  <c r="BQ43" i="10"/>
  <c r="AS43" i="10"/>
  <c r="CM43" i="10"/>
  <c r="BE43" i="10"/>
  <c r="FT43" i="10"/>
  <c r="BB43" i="10"/>
  <c r="AR43" i="10"/>
  <c r="BP43" i="10"/>
  <c r="BW73" i="9"/>
  <c r="P65" i="13"/>
  <c r="BQ299" i="10"/>
  <c r="EW299" i="10"/>
  <c r="BW25" i="9"/>
  <c r="P17" i="13"/>
  <c r="W299" i="10"/>
  <c r="DC299" i="10"/>
  <c r="BU73" i="9"/>
  <c r="N65" i="13"/>
  <c r="BQ99" i="10"/>
  <c r="EW99" i="10"/>
  <c r="BV25" i="9"/>
  <c r="O17" i="13"/>
  <c r="W199" i="10"/>
  <c r="DC199" i="10"/>
  <c r="BU25" i="9"/>
  <c r="N17" i="13"/>
  <c r="W99" i="10"/>
  <c r="DC99" i="10"/>
  <c r="BV73" i="9"/>
  <c r="O65" i="13"/>
  <c r="BQ199" i="10"/>
  <c r="EW199" i="10"/>
  <c r="BR298" i="10"/>
  <c r="EX298" i="10"/>
  <c r="BR198" i="10"/>
  <c r="V42" i="9"/>
  <c r="W41" i="9"/>
  <c r="CG42" i="9"/>
  <c r="CG72" i="9"/>
  <c r="BP24" i="9"/>
  <c r="CC24" i="9"/>
  <c r="CC74" i="9"/>
  <c r="BQ196" i="10"/>
  <c r="EW196" i="10"/>
  <c r="FU142" i="10"/>
  <c r="FD226" i="10"/>
  <c r="FR272" i="10"/>
  <c r="BQ296" i="10"/>
  <c r="EW296" i="10"/>
  <c r="CC42" i="10"/>
  <c r="AW42" i="10"/>
  <c r="CE42" i="10"/>
  <c r="CN42" i="10"/>
  <c r="BC42" i="10"/>
  <c r="EU142" i="10"/>
  <c r="BQ142" i="10"/>
  <c r="CL42" i="10"/>
  <c r="BZ142" i="10"/>
  <c r="AY42" i="10"/>
  <c r="AZ42" i="10"/>
  <c r="FO226" i="10"/>
  <c r="BD42" i="10"/>
  <c r="BU42" i="10"/>
  <c r="AT226" i="10"/>
  <c r="CJ42" i="10"/>
  <c r="BW172" i="10"/>
  <c r="CN72" i="10"/>
  <c r="AP42" i="10"/>
  <c r="BQ42" i="10"/>
  <c r="BL42" i="10"/>
  <c r="AU42" i="10"/>
  <c r="CB42" i="10"/>
  <c r="BG42" i="10"/>
  <c r="BI42" i="10"/>
  <c r="BS42" i="10"/>
  <c r="BY172" i="10"/>
  <c r="AQ226" i="10"/>
  <c r="CA226" i="10"/>
  <c r="CG172" i="10"/>
  <c r="BE226" i="10"/>
  <c r="BY226" i="10"/>
  <c r="BH142" i="10"/>
  <c r="CF272" i="10"/>
  <c r="EZ226" i="10"/>
  <c r="FS172" i="10"/>
  <c r="FB172" i="10"/>
  <c r="EZ172" i="10"/>
  <c r="FM272" i="10"/>
  <c r="BU226" i="10"/>
  <c r="BN142" i="10"/>
  <c r="BZ72" i="10"/>
  <c r="FD272" i="10"/>
  <c r="BR226" i="10"/>
  <c r="CO172" i="10"/>
  <c r="CL172" i="10"/>
  <c r="FH172" i="10"/>
  <c r="BQ172" i="10"/>
  <c r="FI172" i="10"/>
  <c r="FP172" i="10"/>
  <c r="EZ272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CN172" i="10"/>
  <c r="BT172" i="10"/>
  <c r="CI172" i="10"/>
  <c r="FC172" i="10"/>
  <c r="FL172" i="10"/>
  <c r="EY172" i="10"/>
  <c r="CD272" i="10"/>
  <c r="FS272" i="10"/>
  <c r="BP226" i="10"/>
  <c r="BX226" i="10"/>
  <c r="BZ42" i="10"/>
  <c r="AN42" i="10"/>
  <c r="CM42" i="10"/>
  <c r="BV272" i="10"/>
  <c r="CA172" i="10"/>
  <c r="BZ272" i="10"/>
  <c r="BU172" i="10"/>
  <c r="FK172" i="10"/>
  <c r="FN172" i="10"/>
  <c r="BT272" i="10"/>
  <c r="BR172" i="10"/>
  <c r="CC172" i="10"/>
  <c r="CH172" i="10"/>
  <c r="FD172" i="10"/>
  <c r="FA172" i="10"/>
  <c r="FG172" i="10"/>
  <c r="CB272" i="10"/>
  <c r="ER226" i="10"/>
  <c r="FB226" i="10"/>
  <c r="AM42" i="10"/>
  <c r="CK42" i="10"/>
  <c r="BA42" i="10"/>
  <c r="AS42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AP226" i="10"/>
  <c r="BZ226" i="10"/>
  <c r="BF42" i="10"/>
  <c r="BJ42" i="10"/>
  <c r="FT42" i="10"/>
  <c r="CO142" i="10"/>
  <c r="CO272" i="10"/>
  <c r="CN272" i="10"/>
  <c r="FA272" i="10"/>
  <c r="FK272" i="10"/>
  <c r="BB226" i="10"/>
  <c r="BJ226" i="10"/>
  <c r="AI226" i="10"/>
  <c r="EV226" i="10"/>
  <c r="FN226" i="10"/>
  <c r="CM226" i="10"/>
  <c r="FL226" i="10"/>
  <c r="EV142" i="10"/>
  <c r="BS272" i="10"/>
  <c r="CL272" i="10"/>
  <c r="FQ272" i="10"/>
  <c r="AB226" i="10"/>
  <c r="AN226" i="10"/>
  <c r="BL226" i="10"/>
  <c r="ET226" i="10"/>
  <c r="EU226" i="10"/>
  <c r="FC226" i="10"/>
  <c r="FK226" i="10"/>
  <c r="AX142" i="10"/>
  <c r="CE142" i="10"/>
  <c r="BU272" i="10"/>
  <c r="EW272" i="10"/>
  <c r="EX272" i="10"/>
  <c r="AA226" i="10"/>
  <c r="X226" i="10"/>
  <c r="AX226" i="10"/>
  <c r="AK226" i="10"/>
  <c r="FA226" i="10"/>
  <c r="BW226" i="10"/>
  <c r="CJ226" i="10"/>
  <c r="DY142" i="10"/>
  <c r="FH142" i="10"/>
  <c r="CG272" i="10"/>
  <c r="FP272" i="10"/>
  <c r="FT272" i="10"/>
  <c r="BT226" i="10"/>
  <c r="AR226" i="10"/>
  <c r="AC226" i="10"/>
  <c r="EW226" i="10"/>
  <c r="CB226" i="10"/>
  <c r="CL226" i="10"/>
  <c r="FH226" i="10"/>
  <c r="FA142" i="10"/>
  <c r="CT53" i="13"/>
  <c r="BY72" i="10"/>
  <c r="AU142" i="10"/>
  <c r="AS142" i="10"/>
  <c r="EL142" i="10"/>
  <c r="BS142" i="10"/>
  <c r="EY142" i="10"/>
  <c r="BU142" i="10"/>
  <c r="CH142" i="10"/>
  <c r="FC142" i="10"/>
  <c r="FI142" i="10"/>
  <c r="CO72" i="10"/>
  <c r="CD72" i="10"/>
  <c r="CK72" i="10"/>
  <c r="AV142" i="10"/>
  <c r="BR142" i="10"/>
  <c r="BE142" i="10"/>
  <c r="EG142" i="10"/>
  <c r="EI142" i="10"/>
  <c r="ER142" i="10"/>
  <c r="AO142" i="10"/>
  <c r="AO116" i="10"/>
  <c r="AO117" i="10"/>
  <c r="AO118" i="10"/>
  <c r="AO119" i="10"/>
  <c r="AO120" i="10"/>
  <c r="AO121" i="10"/>
  <c r="AO122" i="10"/>
  <c r="AO123" i="10"/>
  <c r="AO124" i="10"/>
  <c r="AO125" i="10"/>
  <c r="AO126" i="10"/>
  <c r="AO127" i="10"/>
  <c r="AO128" i="10"/>
  <c r="AO129" i="10"/>
  <c r="AO130" i="10"/>
  <c r="AO131" i="10"/>
  <c r="AO132" i="10"/>
  <c r="AO133" i="10"/>
  <c r="AO134" i="10"/>
  <c r="AO135" i="10"/>
  <c r="AO136" i="10"/>
  <c r="AO137" i="10"/>
  <c r="AO138" i="10"/>
  <c r="AO139" i="10"/>
  <c r="AO140" i="10"/>
  <c r="AO141" i="10"/>
  <c r="AO195" i="10"/>
  <c r="BB142" i="10"/>
  <c r="BW142" i="10"/>
  <c r="CM142" i="10"/>
  <c r="CC142" i="10"/>
  <c r="CA142" i="10"/>
  <c r="FO142" i="10"/>
  <c r="FQ142" i="10"/>
  <c r="BR72" i="10"/>
  <c r="BQ72" i="10"/>
  <c r="BW72" i="10"/>
  <c r="FU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AH226" i="10"/>
  <c r="CE226" i="10"/>
  <c r="CC226" i="10"/>
  <c r="FF226" i="10"/>
  <c r="FU226" i="10"/>
  <c r="FQ226" i="10"/>
  <c r="CI42" i="10"/>
  <c r="CO42" i="10"/>
  <c r="BP42" i="10"/>
  <c r="BR42" i="10"/>
  <c r="CD42" i="10"/>
  <c r="CH42" i="10"/>
  <c r="FU42" i="10"/>
  <c r="AN142" i="10"/>
  <c r="BI142" i="10"/>
  <c r="EC142" i="10"/>
  <c r="EB142" i="10"/>
  <c r="EQ142" i="10"/>
  <c r="EP142" i="10"/>
  <c r="AZ142" i="10"/>
  <c r="CB142" i="10"/>
  <c r="BV142" i="10"/>
  <c r="CK142" i="10"/>
  <c r="CI142" i="10"/>
  <c r="FF142" i="10"/>
  <c r="FB142" i="10"/>
  <c r="CE72" i="10"/>
  <c r="ES142" i="10"/>
  <c r="CL72" i="10"/>
  <c r="BM142" i="10"/>
  <c r="BF142" i="10"/>
  <c r="BC142" i="10"/>
  <c r="FD142" i="10"/>
  <c r="FS142" i="10"/>
  <c r="D173" i="10"/>
  <c r="EZ173" i="10"/>
  <c r="CF72" i="10"/>
  <c r="CH72" i="10"/>
  <c r="BU72" i="10"/>
  <c r="CE272" i="10"/>
  <c r="BW272" i="10"/>
  <c r="CC272" i="10"/>
  <c r="EY272" i="10"/>
  <c r="FF272" i="10"/>
  <c r="FB272" i="10"/>
  <c r="AY226" i="10"/>
  <c r="AL226" i="10"/>
  <c r="BM226" i="10"/>
  <c r="BD226" i="10"/>
  <c r="AU226" i="10"/>
  <c r="AU216" i="10"/>
  <c r="AU217" i="10"/>
  <c r="AU218" i="10"/>
  <c r="AU219" i="10"/>
  <c r="AU220" i="10"/>
  <c r="AU221" i="10"/>
  <c r="AU222" i="10"/>
  <c r="AU223" i="10"/>
  <c r="AU224" i="10"/>
  <c r="AU225" i="10"/>
  <c r="AU295" i="10"/>
  <c r="AU297" i="10"/>
  <c r="AZ226" i="10"/>
  <c r="ES226" i="10"/>
  <c r="BN226" i="10"/>
  <c r="BI226" i="10"/>
  <c r="CF226" i="10"/>
  <c r="BV226" i="10"/>
  <c r="CN226" i="10"/>
  <c r="CI226" i="10"/>
  <c r="CG226" i="10"/>
  <c r="AT42" i="10"/>
  <c r="BT42" i="10"/>
  <c r="CA42" i="10"/>
  <c r="BV42" i="10"/>
  <c r="CG42" i="10"/>
  <c r="AQ42" i="10"/>
  <c r="BH42" i="10"/>
  <c r="ED142" i="10"/>
  <c r="BJ142" i="10"/>
  <c r="EW142" i="10"/>
  <c r="EF142" i="10"/>
  <c r="EX142" i="10"/>
  <c r="AW142" i="10"/>
  <c r="BD142" i="10"/>
  <c r="BL142" i="10"/>
  <c r="FG142" i="10"/>
  <c r="BT142" i="10"/>
  <c r="BY142" i="10"/>
  <c r="CN142" i="10"/>
  <c r="FE142" i="10"/>
  <c r="FR142" i="10"/>
  <c r="DZ142" i="10"/>
  <c r="CG72" i="10"/>
  <c r="EJ142" i="10"/>
  <c r="AT142" i="10"/>
  <c r="BK142" i="10"/>
  <c r="FN142" i="10"/>
  <c r="FK142" i="10"/>
  <c r="D273" i="10"/>
  <c r="BV72" i="10"/>
  <c r="BT72" i="10"/>
  <c r="CI72" i="10"/>
  <c r="FT72" i="10"/>
  <c r="CI272" i="10"/>
  <c r="BR272" i="10"/>
  <c r="BY272" i="10"/>
  <c r="FI272" i="10"/>
  <c r="FU272" i="10"/>
  <c r="FJ272" i="10"/>
  <c r="AD226" i="10"/>
  <c r="EY226" i="10"/>
  <c r="BQ226" i="10"/>
  <c r="BS226" i="10"/>
  <c r="Y226" i="10"/>
  <c r="CH226" i="10"/>
  <c r="CK226" i="10"/>
  <c r="FI226" i="10"/>
  <c r="FG226" i="10"/>
  <c r="CO226" i="10"/>
  <c r="BK42" i="10"/>
  <c r="AR42" i="10"/>
  <c r="AX42" i="10"/>
  <c r="BE42" i="10"/>
  <c r="BW42" i="10"/>
  <c r="BX42" i="10"/>
  <c r="BY42" i="10"/>
  <c r="EE142" i="10"/>
  <c r="BO142" i="10"/>
  <c r="ET142" i="10"/>
  <c r="EM142" i="10"/>
  <c r="EN142" i="10"/>
  <c r="EA142" i="10"/>
  <c r="BG142" i="10"/>
  <c r="EO142" i="10"/>
  <c r="FL142" i="10"/>
  <c r="CJ142" i="10"/>
  <c r="CG142" i="10"/>
  <c r="EZ142" i="10"/>
  <c r="FM142" i="10"/>
  <c r="CJ72" i="10"/>
  <c r="AQ142" i="10"/>
  <c r="EK142" i="10"/>
  <c r="CF142" i="10"/>
  <c r="CA72" i="10"/>
  <c r="EH142" i="10"/>
  <c r="AP142" i="10"/>
  <c r="CD142" i="10"/>
  <c r="FJ142" i="10"/>
  <c r="CM72" i="10"/>
  <c r="BS72" i="10"/>
  <c r="CB72" i="10"/>
  <c r="CC72" i="10"/>
  <c r="BQ272" i="10"/>
  <c r="BX272" i="10"/>
  <c r="CJ272" i="10"/>
  <c r="FN272" i="10"/>
  <c r="FG272" i="10"/>
  <c r="AM226" i="10"/>
  <c r="BF226" i="10"/>
  <c r="BK226" i="10"/>
  <c r="Z226" i="10"/>
  <c r="AE226" i="10"/>
  <c r="AG226" i="10"/>
  <c r="FJ226" i="10"/>
  <c r="FE226" i="10"/>
  <c r="CD226" i="10"/>
  <c r="FP226" i="10"/>
  <c r="AO42" i="10"/>
  <c r="CF42" i="10"/>
  <c r="AV42" i="10"/>
  <c r="BM42" i="10"/>
  <c r="BB42" i="10"/>
  <c r="BN42" i="10"/>
  <c r="BO42" i="10"/>
  <c r="BA142" i="10"/>
  <c r="BP142" i="10"/>
  <c r="AM142" i="10"/>
  <c r="AY142" i="10"/>
  <c r="AR142" i="10"/>
  <c r="CL142" i="10"/>
  <c r="BX142" i="10"/>
  <c r="FP142" i="10"/>
  <c r="FT142" i="10"/>
  <c r="BU74" i="9"/>
  <c r="N66" i="13"/>
  <c r="BR99" i="10"/>
  <c r="EX99" i="10"/>
  <c r="BW24" i="9"/>
  <c r="P16" i="13"/>
  <c r="V299" i="10"/>
  <c r="DB299" i="10"/>
  <c r="BV24" i="9"/>
  <c r="O16" i="13"/>
  <c r="V199" i="10"/>
  <c r="DB199" i="10"/>
  <c r="BV74" i="9"/>
  <c r="O66" i="13"/>
  <c r="BR199" i="10"/>
  <c r="EX199" i="10"/>
  <c r="BW74" i="9"/>
  <c r="P66" i="13"/>
  <c r="BR299" i="10"/>
  <c r="EX299" i="10"/>
  <c r="BU24" i="9"/>
  <c r="N16" i="13"/>
  <c r="V99" i="10"/>
  <c r="DB99" i="10"/>
  <c r="BS298" i="10"/>
  <c r="EY298" i="10"/>
  <c r="EX198" i="10"/>
  <c r="BS198" i="10"/>
  <c r="CG41" i="9"/>
  <c r="V43" i="9"/>
  <c r="W42" i="9"/>
  <c r="CG73" i="9"/>
  <c r="CC75" i="9"/>
  <c r="BP23" i="9"/>
  <c r="CC23" i="9"/>
  <c r="CK225" i="10"/>
  <c r="FJ273" i="10"/>
  <c r="BR296" i="10"/>
  <c r="EX296" i="10"/>
  <c r="EY141" i="10"/>
  <c r="CL73" i="10"/>
  <c r="EW141" i="10"/>
  <c r="FA273" i="10"/>
  <c r="FD225" i="10"/>
  <c r="BP141" i="10"/>
  <c r="CG273" i="10"/>
  <c r="FS273" i="10"/>
  <c r="CC141" i="10"/>
  <c r="FR141" i="10"/>
  <c r="FG141" i="10"/>
  <c r="BU141" i="10"/>
  <c r="CG73" i="10"/>
  <c r="BV173" i="10"/>
  <c r="FE225" i="10"/>
  <c r="CD73" i="10"/>
  <c r="FF173" i="10"/>
  <c r="FG225" i="10"/>
  <c r="BI141" i="10"/>
  <c r="FH273" i="10"/>
  <c r="FT273" i="10"/>
  <c r="CO41" i="10"/>
  <c r="CJ273" i="10"/>
  <c r="CL273" i="10"/>
  <c r="CC273" i="10"/>
  <c r="CC73" i="10"/>
  <c r="FG273" i="10"/>
  <c r="AM41" i="10"/>
  <c r="FK225" i="10"/>
  <c r="CK41" i="10"/>
  <c r="BJ41" i="10"/>
  <c r="CA41" i="10"/>
  <c r="BQ41" i="10"/>
  <c r="BF41" i="10"/>
  <c r="FA225" i="10"/>
  <c r="CB41" i="10"/>
  <c r="BD41" i="10"/>
  <c r="CH173" i="10"/>
  <c r="CN273" i="10"/>
  <c r="FK273" i="10"/>
  <c r="AV225" i="10"/>
  <c r="DZ141" i="10"/>
  <c r="BH41" i="10"/>
  <c r="BI41" i="10"/>
  <c r="FT41" i="10"/>
  <c r="BU41" i="10"/>
  <c r="CD41" i="10"/>
  <c r="BW41" i="10"/>
  <c r="AO41" i="10"/>
  <c r="CH41" i="10"/>
  <c r="CL41" i="10"/>
  <c r="CF41" i="10"/>
  <c r="CM41" i="10"/>
  <c r="BS73" i="10"/>
  <c r="FL173" i="10"/>
  <c r="BZ273" i="10"/>
  <c r="AQ225" i="10"/>
  <c r="AF225" i="10"/>
  <c r="AN141" i="10"/>
  <c r="BE41" i="10"/>
  <c r="BL41" i="10"/>
  <c r="BX41" i="10"/>
  <c r="CC41" i="10"/>
  <c r="CJ41" i="10"/>
  <c r="BS41" i="10"/>
  <c r="AL41" i="10"/>
  <c r="AS41" i="10"/>
  <c r="BN41" i="10"/>
  <c r="BR41" i="10"/>
  <c r="BK41" i="10"/>
  <c r="AQ41" i="10"/>
  <c r="AZ41" i="10"/>
  <c r="BM41" i="10"/>
  <c r="AN41" i="10"/>
  <c r="AT41" i="10"/>
  <c r="CE41" i="10"/>
  <c r="BR141" i="10"/>
  <c r="CE141" i="10"/>
  <c r="BB41" i="10"/>
  <c r="BO41" i="10"/>
  <c r="AY41" i="10"/>
  <c r="BA41" i="10"/>
  <c r="BG41" i="10"/>
  <c r="AP41" i="10"/>
  <c r="BP41" i="10"/>
  <c r="BZ41" i="10"/>
  <c r="AW41" i="10"/>
  <c r="AU41" i="10"/>
  <c r="AV41" i="10"/>
  <c r="CN41" i="10"/>
  <c r="CG41" i="10"/>
  <c r="CB73" i="10"/>
  <c r="V225" i="10"/>
  <c r="EV141" i="10"/>
  <c r="CG141" i="10"/>
  <c r="BT41" i="10"/>
  <c r="CI41" i="10"/>
  <c r="BY41" i="10"/>
  <c r="BC41" i="10"/>
  <c r="FU41" i="10"/>
  <c r="AR41" i="10"/>
  <c r="BV41" i="10"/>
  <c r="AX41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AC225" i="10"/>
  <c r="BB225" i="10"/>
  <c r="AJ225" i="10"/>
  <c r="BS225" i="10"/>
  <c r="W225" i="10"/>
  <c r="EX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BJ225" i="10"/>
  <c r="BI225" i="10"/>
  <c r="Y225" i="10"/>
  <c r="AL225" i="10"/>
  <c r="BT225" i="10"/>
  <c r="EU225" i="10"/>
  <c r="EW225" i="10"/>
  <c r="AD225" i="10"/>
  <c r="FB225" i="10"/>
  <c r="CI225" i="10"/>
  <c r="BZ225" i="10"/>
  <c r="CO225" i="10"/>
  <c r="CL225" i="10"/>
  <c r="FP225" i="10"/>
  <c r="BY173" i="10"/>
  <c r="FD173" i="10"/>
  <c r="BG225" i="10"/>
  <c r="AA225" i="10"/>
  <c r="CD225" i="10"/>
  <c r="FJ225" i="10"/>
  <c r="CD173" i="10"/>
  <c r="BT273" i="10"/>
  <c r="AB225" i="10"/>
  <c r="AK225" i="10"/>
  <c r="AO225" i="10"/>
  <c r="BX225" i="10"/>
  <c r="CA225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BD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BF225" i="10"/>
  <c r="FU225" i="10"/>
  <c r="BR273" i="10"/>
  <c r="EZ273" i="10"/>
  <c r="AR225" i="10"/>
  <c r="AN225" i="10"/>
  <c r="FO225" i="10"/>
  <c r="BS173" i="10"/>
  <c r="CH273" i="10"/>
  <c r="FL273" i="10"/>
  <c r="BK225" i="10"/>
  <c r="BE225" i="10"/>
  <c r="BM225" i="10"/>
  <c r="AG225" i="10"/>
  <c r="BV225" i="10"/>
  <c r="FN225" i="10"/>
  <c r="FI225" i="10"/>
  <c r="CC225" i="10"/>
  <c r="CE173" i="10"/>
  <c r="AS225" i="10"/>
  <c r="CG225" i="10"/>
  <c r="FM225" i="10"/>
  <c r="CN173" i="10"/>
  <c r="CO273" i="10"/>
  <c r="FD273" i="10"/>
  <c r="FF273" i="10"/>
  <c r="BC225" i="10"/>
  <c r="AM225" i="10"/>
  <c r="AY225" i="10"/>
  <c r="BH225" i="10"/>
  <c r="FL225" i="10"/>
  <c r="FS225" i="10"/>
  <c r="CI173" i="10"/>
  <c r="BX173" i="10"/>
  <c r="FT173" i="10"/>
  <c r="FO173" i="10"/>
  <c r="CM273" i="10"/>
  <c r="BV273" i="10"/>
  <c r="FN273" i="10"/>
  <c r="FB273" i="10"/>
  <c r="AI225" i="10"/>
  <c r="AX225" i="10"/>
  <c r="ES225" i="10"/>
  <c r="BQ225" i="10"/>
  <c r="CH225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BP225" i="10"/>
  <c r="AZ225" i="10"/>
  <c r="X225" i="10"/>
  <c r="BR225" i="10"/>
  <c r="ER225" i="10"/>
  <c r="EQ225" i="10"/>
  <c r="EZ225" i="10"/>
  <c r="FT225" i="10"/>
  <c r="FC225" i="10"/>
  <c r="BW225" i="10"/>
  <c r="FR225" i="10"/>
  <c r="CT54" i="13"/>
  <c r="CH74" i="10"/>
  <c r="BL141" i="10"/>
  <c r="AV141" i="10"/>
  <c r="BV141" i="10"/>
  <c r="CO141" i="10"/>
  <c r="D274" i="10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AV40" i="10"/>
  <c r="CH73" i="10"/>
  <c r="BU73" i="10"/>
  <c r="CM73" i="10"/>
  <c r="FU73" i="10"/>
  <c r="BH141" i="10"/>
  <c r="A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AP141" i="10"/>
  <c r="DY141" i="10"/>
  <c r="BZ141" i="10"/>
  <c r="FO141" i="10"/>
  <c r="BX73" i="10"/>
  <c r="EB141" i="10"/>
  <c r="CH141" i="10"/>
  <c r="CF141" i="10"/>
  <c r="FP141" i="10"/>
  <c r="CN73" i="10"/>
  <c r="CK73" i="10"/>
  <c r="CE73" i="10"/>
  <c r="FT73" i="10"/>
  <c r="AW141" i="10"/>
  <c r="BM141" i="10"/>
  <c r="EI141" i="10"/>
  <c r="ER141" i="10"/>
  <c r="EO141" i="10"/>
  <c r="BF141" i="10"/>
  <c r="EP141" i="10"/>
  <c r="AY141" i="10"/>
  <c r="CJ141" i="10"/>
  <c r="CA141" i="10"/>
  <c r="CN141" i="10"/>
  <c r="FA141" i="10"/>
  <c r="FK141" i="10"/>
  <c r="AS141" i="10"/>
  <c r="BK141" i="10"/>
  <c r="FL141" i="10"/>
  <c r="CO73" i="10"/>
  <c r="BT73" i="10"/>
  <c r="EG141" i="10"/>
  <c r="EH141" i="10"/>
  <c r="EK141" i="10"/>
  <c r="BS141" i="10"/>
  <c r="FT141" i="10"/>
  <c r="BR73" i="10"/>
  <c r="BY73" i="10"/>
  <c r="CJ73" i="10"/>
  <c r="D174" i="10"/>
  <c r="CM174" i="10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BZ73" i="10"/>
  <c r="BV73" i="10"/>
  <c r="BQ141" i="10"/>
  <c r="AQ141" i="10"/>
  <c r="FC141" i="10"/>
  <c r="CA73" i="10"/>
  <c r="BW73" i="10"/>
  <c r="CF73" i="10"/>
  <c r="AT141" i="10"/>
  <c r="EJ141" i="10"/>
  <c r="ES141" i="10"/>
  <c r="AX141" i="10"/>
  <c r="EQ141" i="10"/>
  <c r="BC141" i="10"/>
  <c r="CB141" i="10"/>
  <c r="CL141" i="10"/>
  <c r="BW141" i="10"/>
  <c r="BY141" i="10"/>
  <c r="FE141" i="10"/>
  <c r="BW75" i="9"/>
  <c r="P67" i="13"/>
  <c r="BS299" i="10"/>
  <c r="EY299" i="10"/>
  <c r="BV75" i="9"/>
  <c r="O67" i="13"/>
  <c r="BS199" i="10"/>
  <c r="EY199" i="10"/>
  <c r="BW23" i="9"/>
  <c r="P15" i="13"/>
  <c r="U299" i="10"/>
  <c r="DA299" i="10"/>
  <c r="BU75" i="9"/>
  <c r="N67" i="13"/>
  <c r="BS99" i="10"/>
  <c r="EY99" i="10"/>
  <c r="AY40" i="10"/>
  <c r="BZ40" i="10"/>
  <c r="BV23" i="9"/>
  <c r="O15" i="13"/>
  <c r="U199" i="10"/>
  <c r="DA199" i="10"/>
  <c r="BU23" i="9"/>
  <c r="N15" i="13"/>
  <c r="U99" i="10"/>
  <c r="DA99" i="10"/>
  <c r="BT298" i="10"/>
  <c r="BT198" i="10"/>
  <c r="EZ198" i="10"/>
  <c r="EY198" i="10"/>
  <c r="CG40" i="9"/>
  <c r="V44" i="9"/>
  <c r="W43" i="9"/>
  <c r="CG74" i="9"/>
  <c r="BP22" i="9"/>
  <c r="CC22" i="9"/>
  <c r="CC76" i="9"/>
  <c r="FC274" i="10"/>
  <c r="FN140" i="10"/>
  <c r="FM224" i="10"/>
  <c r="AC224" i="10"/>
  <c r="AW224" i="10"/>
  <c r="AE224" i="10"/>
  <c r="EZ224" i="10"/>
  <c r="FA224" i="10"/>
  <c r="FS224" i="10"/>
  <c r="Y224" i="10"/>
  <c r="BR224" i="10"/>
  <c r="FC224" i="10"/>
  <c r="FQ224" i="10"/>
  <c r="Z224" i="10"/>
  <c r="FF224" i="10"/>
  <c r="BH224" i="10"/>
  <c r="BL224" i="10"/>
  <c r="FL224" i="10"/>
  <c r="X224" i="10"/>
  <c r="BS224" i="10"/>
  <c r="EY224" i="10"/>
  <c r="AO40" i="10"/>
  <c r="CG174" i="10"/>
  <c r="AQ40" i="10"/>
  <c r="CG140" i="10"/>
  <c r="BX40" i="10"/>
  <c r="EH140" i="10"/>
  <c r="CM40" i="10"/>
  <c r="BY140" i="10"/>
  <c r="BV74" i="10"/>
  <c r="CL140" i="10"/>
  <c r="CF140" i="10"/>
  <c r="BX74" i="10"/>
  <c r="BW40" i="10"/>
  <c r="AR140" i="10"/>
  <c r="FJ140" i="10"/>
  <c r="FU74" i="10"/>
  <c r="BY74" i="10"/>
  <c r="CM74" i="10"/>
  <c r="AW40" i="10"/>
  <c r="BC140" i="10"/>
  <c r="BS74" i="10"/>
  <c r="DY140" i="10"/>
  <c r="BD140" i="10"/>
  <c r="EX140" i="10"/>
  <c r="CA74" i="10"/>
  <c r="CM140" i="10"/>
  <c r="CO74" i="10"/>
  <c r="AZ40" i="10"/>
  <c r="AW140" i="10"/>
  <c r="CJ74" i="10"/>
  <c r="CL74" i="10"/>
  <c r="BW74" i="10"/>
  <c r="BZ74" i="10"/>
  <c r="CF74" i="10"/>
  <c r="CE74" i="10"/>
  <c r="AZ224" i="10"/>
  <c r="EQ224" i="10"/>
  <c r="ET224" i="10"/>
  <c r="BP224" i="10"/>
  <c r="CK224" i="10"/>
  <c r="BZ224" i="10"/>
  <c r="AT140" i="10"/>
  <c r="AN140" i="10"/>
  <c r="BU140" i="10"/>
  <c r="EY140" i="10"/>
  <c r="CC74" i="10"/>
  <c r="AI224" i="10"/>
  <c r="BX224" i="10"/>
  <c r="CD224" i="10"/>
  <c r="FT74" i="10"/>
  <c r="BJ140" i="10"/>
  <c r="FH140" i="10"/>
  <c r="BU74" i="10"/>
  <c r="CK74" i="10"/>
  <c r="AH224" i="10"/>
  <c r="CB74" i="10"/>
  <c r="CI74" i="10"/>
  <c r="CN74" i="10"/>
  <c r="AA224" i="10"/>
  <c r="AX224" i="10"/>
  <c r="FH224" i="10"/>
  <c r="CM224" i="10"/>
  <c r="EP140" i="10"/>
  <c r="CD74" i="10"/>
  <c r="BT74" i="10"/>
  <c r="CG74" i="10"/>
  <c r="BN224" i="10"/>
  <c r="AJ224" i="10"/>
  <c r="BO224" i="10"/>
  <c r="BG224" i="10"/>
  <c r="CG224" i="10"/>
  <c r="FB224" i="10"/>
  <c r="EJ140" i="10"/>
  <c r="BA140" i="10"/>
  <c r="CI140" i="10"/>
  <c r="EZ140" i="10"/>
  <c r="AT40" i="10"/>
  <c r="BR40" i="10"/>
  <c r="CK40" i="10"/>
  <c r="AU40" i="10"/>
  <c r="BI40" i="10"/>
  <c r="AX40" i="10"/>
  <c r="BS40" i="10"/>
  <c r="CJ40" i="10"/>
  <c r="CH40" i="10"/>
  <c r="BD40" i="10"/>
  <c r="BL40" i="10"/>
  <c r="BC40" i="10"/>
  <c r="AQ224" i="10"/>
  <c r="AO224" i="10"/>
  <c r="AR224" i="10"/>
  <c r="BK224" i="10"/>
  <c r="BJ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BF40" i="10"/>
  <c r="BM40" i="10"/>
  <c r="BV40" i="10"/>
  <c r="BJ40" i="10"/>
  <c r="AS224" i="10"/>
  <c r="BD224" i="10"/>
  <c r="AB224" i="10"/>
  <c r="W224" i="10"/>
  <c r="BF224" i="10"/>
  <c r="ER224" i="10"/>
  <c r="EX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AL224" i="10"/>
  <c r="BC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BA40" i="10"/>
  <c r="BY40" i="10"/>
  <c r="CL40" i="10"/>
  <c r="AK40" i="10"/>
  <c r="AR40" i="10"/>
  <c r="AL40" i="10"/>
  <c r="BP40" i="10"/>
  <c r="BT40" i="10"/>
  <c r="AS40" i="10"/>
  <c r="AP40" i="10"/>
  <c r="BU40" i="10"/>
  <c r="BQ40" i="10"/>
  <c r="AK224" i="10"/>
  <c r="AD224" i="10"/>
  <c r="BQ224" i="10"/>
  <c r="U224" i="10"/>
  <c r="AP224" i="10"/>
  <c r="AM224" i="10"/>
  <c r="EW224" i="10"/>
  <c r="EU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BO40" i="10"/>
  <c r="BN40" i="10"/>
  <c r="BK40" i="10"/>
  <c r="FT40" i="10"/>
  <c r="CF40" i="10"/>
  <c r="BB40" i="10"/>
  <c r="CI40" i="10"/>
  <c r="CG40" i="10"/>
  <c r="CD40" i="10"/>
  <c r="AN40" i="10"/>
  <c r="AM40" i="10"/>
  <c r="FU40" i="10"/>
  <c r="CE40" i="10"/>
  <c r="CN40" i="10"/>
  <c r="AV224" i="10"/>
  <c r="AG224" i="10"/>
  <c r="AY224" i="10"/>
  <c r="BI224" i="10"/>
  <c r="AT224" i="10"/>
  <c r="EV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FM174" i="10"/>
  <c r="FE174" i="10"/>
  <c r="BY274" i="10"/>
  <c r="CH174" i="10"/>
  <c r="FS174" i="10"/>
  <c r="BL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FU174" i="10"/>
  <c r="CK174" i="10"/>
  <c r="FD174" i="10"/>
  <c r="FO174" i="10"/>
  <c r="EL140" i="10"/>
  <c r="AL140" i="10"/>
  <c r="EU140" i="10"/>
  <c r="EN140" i="10"/>
  <c r="BE140" i="10"/>
  <c r="BF140" i="10"/>
  <c r="CC140" i="10"/>
  <c r="FM140" i="10"/>
  <c r="CH140" i="10"/>
  <c r="BX140" i="10"/>
  <c r="FC140" i="10"/>
  <c r="FR140" i="10"/>
  <c r="BS174" i="10"/>
  <c r="FG174" i="10"/>
  <c r="BS274" i="10"/>
  <c r="FO2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FG274" i="10"/>
  <c r="CE174" i="10"/>
  <c r="FT174" i="10"/>
  <c r="BV274" i="10"/>
  <c r="BW174" i="10"/>
  <c r="BZ174" i="10"/>
  <c r="EG140" i="10"/>
  <c r="AY140" i="10"/>
  <c r="BI140" i="10"/>
  <c r="ES140" i="10"/>
  <c r="AQ140" i="10"/>
  <c r="AP140" i="10"/>
  <c r="BS140" i="10"/>
  <c r="FQ140" i="10"/>
  <c r="CD140" i="10"/>
  <c r="FA140" i="10"/>
  <c r="FU140" i="10"/>
  <c r="CT55" i="13"/>
  <c r="D275" i="10"/>
  <c r="CJ223" i="10"/>
  <c r="D175" i="10"/>
  <c r="BV175" i="10"/>
  <c r="BU22" i="9"/>
  <c r="N14" i="13"/>
  <c r="T99" i="10"/>
  <c r="CZ99" i="10"/>
  <c r="BV22" i="9"/>
  <c r="O14" i="13"/>
  <c r="T199" i="10"/>
  <c r="CZ199" i="10"/>
  <c r="CG39" i="9"/>
  <c r="BW22" i="9"/>
  <c r="P14" i="13"/>
  <c r="T299" i="10"/>
  <c r="CZ299" i="10"/>
  <c r="BV76" i="9"/>
  <c r="O68" i="13"/>
  <c r="BT199" i="10"/>
  <c r="EZ199" i="10"/>
  <c r="BU76" i="9"/>
  <c r="N68" i="13"/>
  <c r="BT99" i="10"/>
  <c r="EZ99" i="10"/>
  <c r="BW76" i="9"/>
  <c r="P68" i="13"/>
  <c r="BT299" i="10"/>
  <c r="EZ299" i="10"/>
  <c r="BU298" i="10"/>
  <c r="BU198" i="10"/>
  <c r="EZ298" i="10"/>
  <c r="V45" i="9"/>
  <c r="W44" i="9"/>
  <c r="CG75" i="9"/>
  <c r="CC77" i="9"/>
  <c r="BP21" i="9"/>
  <c r="CC21" i="9"/>
  <c r="FT223" i="10"/>
  <c r="FJ139" i="10"/>
  <c r="FU275" i="10"/>
  <c r="BT296" i="10"/>
  <c r="EZ296" i="10"/>
  <c r="FG223" i="10"/>
  <c r="AL223" i="10"/>
  <c r="U223" i="10"/>
  <c r="AI223" i="10"/>
  <c r="FN223" i="10"/>
  <c r="BX223" i="10"/>
  <c r="EX223" i="10"/>
  <c r="BM139" i="10"/>
  <c r="FP223" i="10"/>
  <c r="FK275" i="10"/>
  <c r="EU223" i="10"/>
  <c r="CK75" i="10"/>
  <c r="EO139" i="10"/>
  <c r="BX139" i="10"/>
  <c r="AK223" i="10"/>
  <c r="CI139" i="10"/>
  <c r="EY139" i="10"/>
  <c r="CF75" i="10"/>
  <c r="AR139" i="10"/>
  <c r="EJ139" i="10"/>
  <c r="BS139" i="10"/>
  <c r="AN139" i="10"/>
  <c r="EH139" i="10"/>
  <c r="BA139" i="10"/>
  <c r="CA139" i="10"/>
  <c r="DY139" i="10"/>
  <c r="BH139" i="10"/>
  <c r="CD139" i="10"/>
  <c r="EB139" i="10"/>
  <c r="BP139" i="10"/>
  <c r="BC139" i="10"/>
  <c r="FS139" i="10"/>
  <c r="BL139" i="10"/>
  <c r="CF139" i="10"/>
  <c r="CG75" i="10"/>
  <c r="ET139" i="10"/>
  <c r="EV139" i="10"/>
  <c r="FR139" i="10"/>
  <c r="BW75" i="10"/>
  <c r="CM75" i="10"/>
  <c r="CO75" i="10"/>
  <c r="FU75" i="10"/>
  <c r="CN275" i="10"/>
  <c r="FU175" i="10"/>
  <c r="CB75" i="10"/>
  <c r="CE75" i="10"/>
  <c r="CL75" i="10"/>
  <c r="BZ275" i="10"/>
  <c r="BG223" i="10"/>
  <c r="BL223" i="10"/>
  <c r="CE223" i="10"/>
  <c r="BY223" i="10"/>
  <c r="BF139" i="10"/>
  <c r="ER139" i="10"/>
  <c r="AQ139" i="10"/>
  <c r="EN139" i="10"/>
  <c r="CG139" i="10"/>
  <c r="BW139" i="10"/>
  <c r="EX139" i="10"/>
  <c r="BX75" i="10"/>
  <c r="EZ275" i="10"/>
  <c r="CG223" i="10"/>
  <c r="BV75" i="10"/>
  <c r="CD75" i="10"/>
  <c r="CN75" i="10"/>
  <c r="FT75" i="10"/>
  <c r="CJ275" i="10"/>
  <c r="FE275" i="10"/>
  <c r="AP223" i="10"/>
  <c r="ES223" i="10"/>
  <c r="FB223" i="10"/>
  <c r="BK139" i="10"/>
  <c r="BD139" i="10"/>
  <c r="EL139" i="10"/>
  <c r="FL139" i="10"/>
  <c r="FA139" i="10"/>
  <c r="CA75" i="10"/>
  <c r="CJ75" i="10"/>
  <c r="EW223" i="10"/>
  <c r="CI75" i="10"/>
  <c r="ET223" i="10"/>
  <c r="EA139" i="10"/>
  <c r="AM139" i="10"/>
  <c r="BE139" i="10"/>
  <c r="CC139" i="10"/>
  <c r="FM139" i="10"/>
  <c r="BY75" i="10"/>
  <c r="FB275" i="10"/>
  <c r="BN223" i="10"/>
  <c r="BU75" i="10"/>
  <c r="CH75" i="10"/>
  <c r="CD223" i="10"/>
  <c r="BT75" i="10"/>
  <c r="CC75" i="10"/>
  <c r="BZ75" i="10"/>
  <c r="BV275" i="10"/>
  <c r="FD275" i="10"/>
  <c r="FI275" i="10"/>
  <c r="Y223" i="10"/>
  <c r="EY223" i="10"/>
  <c r="AU139" i="10"/>
  <c r="BB139" i="10"/>
  <c r="AZ139" i="10"/>
  <c r="BV139" i="10"/>
  <c r="EW139" i="10"/>
  <c r="CT56" i="13"/>
  <c r="AO223" i="10"/>
  <c r="AJ223" i="10"/>
  <c r="BC223" i="10"/>
  <c r="AR223" i="10"/>
  <c r="AY223" i="10"/>
  <c r="BR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FT76" i="10"/>
  <c r="CO175" i="10"/>
  <c r="AQ223" i="10"/>
  <c r="BD223" i="10"/>
  <c r="T223" i="10"/>
  <c r="BM223" i="10"/>
  <c r="AG223" i="10"/>
  <c r="Z223" i="10"/>
  <c r="A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FN175" i="10"/>
  <c r="AX223" i="10"/>
  <c r="AT223" i="10"/>
  <c r="X223" i="10"/>
  <c r="FR223" i="10"/>
  <c r="CC223" i="10"/>
  <c r="D176" i="10"/>
  <c r="AA223" i="10"/>
  <c r="BJ223" i="10"/>
  <c r="EQ223" i="10"/>
  <c r="BH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BT139" i="10"/>
  <c r="CK139" i="10"/>
  <c r="BR139" i="10"/>
  <c r="CE139" i="10"/>
  <c r="EZ139" i="10"/>
  <c r="FK139" i="10"/>
  <c r="FG139" i="10"/>
  <c r="D276" i="10"/>
  <c r="BQ223" i="10"/>
  <c r="W223" i="10"/>
  <c r="BF223" i="10"/>
  <c r="CO223" i="10"/>
  <c r="FO223" i="10"/>
  <c r="V223" i="10"/>
  <c r="BI223" i="10"/>
  <c r="BE223" i="10"/>
  <c r="AV223" i="10"/>
  <c r="A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AT139" i="10"/>
  <c r="AP139" i="10"/>
  <c r="AV139" i="10"/>
  <c r="FC139" i="10"/>
  <c r="BU139" i="10"/>
  <c r="BZ139" i="10"/>
  <c r="CM139" i="10"/>
  <c r="FU139" i="10"/>
  <c r="FB139" i="10"/>
  <c r="FO139" i="10"/>
  <c r="BW175" i="10"/>
  <c r="FR175" i="10"/>
  <c r="AW223" i="10"/>
  <c r="EZ223" i="10"/>
  <c r="FC223" i="10"/>
  <c r="CE175" i="10"/>
  <c r="BP223" i="10"/>
  <c r="AN223" i="10"/>
  <c r="AZ223" i="10"/>
  <c r="AH223" i="10"/>
  <c r="BB223" i="10"/>
  <c r="AF223" i="10"/>
  <c r="AS223" i="10"/>
  <c r="EV223" i="10"/>
  <c r="ER223" i="10"/>
  <c r="BO223" i="10"/>
  <c r="BV223" i="10"/>
  <c r="BS223" i="10"/>
  <c r="FL223" i="10"/>
  <c r="FJ223" i="10"/>
  <c r="AX139" i="10"/>
  <c r="EM139" i="10"/>
  <c r="EP139" i="10"/>
  <c r="AY139" i="10"/>
  <c r="BI139" i="10"/>
  <c r="CB139" i="10"/>
  <c r="FD139" i="10"/>
  <c r="CH139" i="10"/>
  <c r="FQ139" i="10"/>
  <c r="FE139" i="10"/>
  <c r="BV21" i="9"/>
  <c r="O13" i="13"/>
  <c r="S199" i="10"/>
  <c r="CY199" i="10"/>
  <c r="BW21" i="9"/>
  <c r="P13" i="13"/>
  <c r="S299" i="10"/>
  <c r="CY299" i="10"/>
  <c r="BV77" i="9"/>
  <c r="O69" i="13"/>
  <c r="BU199" i="10"/>
  <c r="FA199" i="10"/>
  <c r="BI39" i="10"/>
  <c r="CK39" i="10"/>
  <c r="BU39" i="10"/>
  <c r="AN39" i="10"/>
  <c r="BN39" i="10"/>
  <c r="AX39" i="10"/>
  <c r="BB39" i="10"/>
  <c r="BV39" i="10"/>
  <c r="AV39" i="10"/>
  <c r="BL39" i="10"/>
  <c r="BD39" i="10"/>
  <c r="BP39" i="10"/>
  <c r="CM39" i="10"/>
  <c r="BE39" i="10"/>
  <c r="FT39" i="10"/>
  <c r="BK39" i="10"/>
  <c r="BT39" i="10"/>
  <c r="CJ39" i="10"/>
  <c r="CE39" i="10"/>
  <c r="FU39" i="10"/>
  <c r="CD39" i="10"/>
  <c r="AU39" i="10"/>
  <c r="AY39" i="10"/>
  <c r="AP39" i="10"/>
  <c r="BM39" i="10"/>
  <c r="AR39" i="10"/>
  <c r="CH39" i="10"/>
  <c r="CA39" i="10"/>
  <c r="AQ39" i="10"/>
  <c r="AL39" i="10"/>
  <c r="BG39" i="10"/>
  <c r="BR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/>
  <c r="BU299" i="10"/>
  <c r="FA299" i="10"/>
  <c r="CO138" i="10"/>
  <c r="EK138" i="10"/>
  <c r="BG138" i="10"/>
  <c r="BU77" i="9"/>
  <c r="N69" i="13"/>
  <c r="BU99" i="10"/>
  <c r="FA99" i="10"/>
  <c r="BU21" i="9"/>
  <c r="N13" i="13"/>
  <c r="S99" i="10"/>
  <c r="CY99" i="10"/>
  <c r="BV298" i="10"/>
  <c r="FB298" i="10"/>
  <c r="FA198" i="10"/>
  <c r="BV198" i="10"/>
  <c r="FB198" i="10"/>
  <c r="FA298" i="10"/>
  <c r="CG38" i="9"/>
  <c r="V46" i="9"/>
  <c r="W45" i="9"/>
  <c r="CG76" i="9"/>
  <c r="BP20" i="9"/>
  <c r="CC20" i="9"/>
  <c r="CC78" i="9"/>
  <c r="FS138" i="10"/>
  <c r="FR222" i="10"/>
  <c r="FM176" i="10"/>
  <c r="BU196" i="10"/>
  <c r="FA196" i="10"/>
  <c r="FD276" i="10"/>
  <c r="BU296" i="10"/>
  <c r="FA296" i="10"/>
  <c r="FK176" i="10"/>
  <c r="FH176" i="10"/>
  <c r="AF222" i="10"/>
  <c r="BJ138" i="10"/>
  <c r="CO76" i="10"/>
  <c r="CG276" i="10"/>
  <c r="BU276" i="10"/>
  <c r="CM76" i="10"/>
  <c r="FC276" i="10"/>
  <c r="FP276" i="10"/>
  <c r="FA176" i="10"/>
  <c r="BU176" i="10"/>
  <c r="CJ276" i="10"/>
  <c r="BX76" i="10"/>
  <c r="CJ176" i="10"/>
  <c r="FA276" i="10"/>
  <c r="AZ38" i="10"/>
  <c r="EJ138" i="10"/>
  <c r="AX138" i="10"/>
  <c r="FN176" i="10"/>
  <c r="FL222" i="10"/>
  <c r="AZ138" i="10"/>
  <c r="CI138" i="10"/>
  <c r="EZ138" i="10"/>
  <c r="ER222" i="10"/>
  <c r="CJ138" i="10"/>
  <c r="BU138" i="10"/>
  <c r="CC138" i="10"/>
  <c r="BN138" i="10"/>
  <c r="EY138" i="10"/>
  <c r="BM138" i="10"/>
  <c r="FD138" i="10"/>
  <c r="EX138" i="10"/>
  <c r="EN138" i="10"/>
  <c r="FM138" i="10"/>
  <c r="EG138" i="10"/>
  <c r="EW138" i="10"/>
  <c r="CI222" i="10"/>
  <c r="EV138" i="10"/>
  <c r="CF176" i="10"/>
  <c r="BL138" i="10"/>
  <c r="CF138" i="10"/>
  <c r="CC176" i="10"/>
  <c r="FI176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CL222" i="10"/>
  <c r="BF138" i="10"/>
  <c r="EB138" i="10"/>
  <c r="EE138" i="10"/>
  <c r="ET138" i="10"/>
  <c r="CD138" i="10"/>
  <c r="CB138" i="10"/>
  <c r="CA138" i="10"/>
  <c r="BX138" i="10"/>
  <c r="FI138" i="10"/>
  <c r="FT138" i="10"/>
  <c r="F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AM138" i="10"/>
  <c r="ES138" i="10"/>
  <c r="ER138" i="10"/>
  <c r="AL138" i="10"/>
  <c r="BZ138" i="10"/>
  <c r="BV138" i="10"/>
  <c r="BY138" i="10"/>
  <c r="FK138" i="10"/>
  <c r="CB176" i="10"/>
  <c r="FF176" i="10"/>
  <c r="FH222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CL76" i="10"/>
  <c r="BY176" i="10"/>
  <c r="BZ176" i="10"/>
  <c r="FJ276" i="10"/>
  <c r="BU76" i="10"/>
  <c r="BV176" i="10"/>
  <c r="CE176" i="10"/>
  <c r="FQ176" i="10"/>
  <c r="FS176" i="10"/>
  <c r="FE176" i="10"/>
  <c r="CN176" i="10"/>
  <c r="CK176" i="10"/>
  <c r="FB176" i="10"/>
  <c r="FT276" i="10"/>
  <c r="CA176" i="10"/>
  <c r="FG176" i="10"/>
  <c r="BD38" i="10"/>
  <c r="FO276" i="10"/>
  <c r="BW76" i="10"/>
  <c r="CM176" i="10"/>
  <c r="CH176" i="10"/>
  <c r="FC176" i="10"/>
  <c r="FJ176" i="10"/>
  <c r="BR38" i="10"/>
  <c r="BW276" i="10"/>
  <c r="FM276" i="10"/>
  <c r="FN276" i="10"/>
  <c r="CH76" i="10"/>
  <c r="CE76" i="10"/>
  <c r="BY76" i="10"/>
  <c r="CL276" i="10"/>
  <c r="BX276" i="10"/>
  <c r="FL276" i="10"/>
  <c r="FB276" i="10"/>
  <c r="FH276" i="10"/>
  <c r="CF76" i="10"/>
  <c r="BV76" i="10"/>
  <c r="CI76" i="10"/>
  <c r="BW38" i="10"/>
  <c r="FI276" i="10"/>
  <c r="AV38" i="10"/>
  <c r="BV276" i="10"/>
  <c r="CK276" i="10"/>
  <c r="CN276" i="10"/>
  <c r="FQ276" i="10"/>
  <c r="CN76" i="10"/>
  <c r="CJ76" i="10"/>
  <c r="FU76" i="10"/>
  <c r="AL38" i="10"/>
  <c r="CH276" i="10"/>
  <c r="FS276" i="10"/>
  <c r="CC76" i="10"/>
  <c r="CO276" i="10"/>
  <c r="FR276" i="10"/>
  <c r="BZ76" i="10"/>
  <c r="CB76" i="10"/>
  <c r="CK76" i="10"/>
  <c r="CA76" i="10"/>
  <c r="CI276" i="10"/>
  <c r="BZ276" i="10"/>
  <c r="FG276" i="10"/>
  <c r="CD76" i="10"/>
  <c r="CG76" i="10"/>
  <c r="BL38" i="10"/>
  <c r="FU38" i="10"/>
  <c r="CT57" i="13"/>
  <c r="AD222" i="10"/>
  <c r="FP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AW222" i="10"/>
  <c r="AP222" i="10"/>
  <c r="AJ222" i="10"/>
  <c r="U222" i="10"/>
  <c r="AG222" i="10"/>
  <c r="EQ222" i="10"/>
  <c r="EX222" i="10"/>
  <c r="BR222" i="10"/>
  <c r="BV222" i="10"/>
  <c r="CH222" i="10"/>
  <c r="FT222" i="10"/>
  <c r="CE222" i="10"/>
  <c r="BB38" i="10"/>
  <c r="BZ38" i="10"/>
  <c r="AU38" i="10"/>
  <c r="AV222" i="10"/>
  <c r="AI222" i="10"/>
  <c r="FG222" i="10"/>
  <c r="AZ222" i="10"/>
  <c r="Y222" i="10"/>
  <c r="FM222" i="10"/>
  <c r="CJ222" i="10"/>
  <c r="CM222" i="10"/>
  <c r="D177" i="10"/>
  <c r="AB222" i="10"/>
  <c r="BI222" i="10"/>
  <c r="AH222" i="10"/>
  <c r="AX222" i="10"/>
  <c r="AT222" i="10"/>
  <c r="V222" i="10"/>
  <c r="BE222" i="10"/>
  <c r="AA222" i="10"/>
  <c r="FN222" i="10"/>
  <c r="CA222" i="10"/>
  <c r="FE222" i="10"/>
  <c r="FO222" i="10"/>
  <c r="CD222" i="10"/>
  <c r="FB222" i="10"/>
  <c r="CI38" i="10"/>
  <c r="BH38" i="10"/>
  <c r="D277" i="10"/>
  <c r="ES222" i="10"/>
  <c r="CF222" i="10"/>
  <c r="FA222" i="10"/>
  <c r="BO222" i="10"/>
  <c r="W222" i="10"/>
  <c r="FF222" i="10"/>
  <c r="S222" i="10"/>
  <c r="BG222" i="10"/>
  <c r="BB222" i="10"/>
  <c r="BF222" i="10"/>
  <c r="AS222" i="10"/>
  <c r="AQ222" i="10"/>
  <c r="BQ222" i="10"/>
  <c r="AC222" i="10"/>
  <c r="AL222" i="10"/>
  <c r="BN222" i="10"/>
  <c r="EY222" i="10"/>
  <c r="FI222" i="10"/>
  <c r="FS222" i="10"/>
  <c r="BT222" i="10"/>
  <c r="CN222" i="10"/>
  <c r="FJ222" i="10"/>
  <c r="CN38" i="10"/>
  <c r="BM222" i="10"/>
  <c r="FD222" i="10"/>
  <c r="FU222" i="10"/>
  <c r="BP222" i="10"/>
  <c r="AY222" i="10"/>
  <c r="AY216" i="10"/>
  <c r="AY217" i="10"/>
  <c r="AY218" i="10"/>
  <c r="AY219" i="10"/>
  <c r="AY220" i="10"/>
  <c r="AY221" i="10"/>
  <c r="AY295" i="10"/>
  <c r="AY297" i="10"/>
  <c r="AO222" i="10"/>
  <c r="AK222" i="10"/>
  <c r="EZ222" i="10"/>
  <c r="BU222" i="10"/>
  <c r="X222" i="10"/>
  <c r="BH222" i="10"/>
  <c r="BD222" i="10"/>
  <c r="BC222" i="10"/>
  <c r="AN222" i="10"/>
  <c r="Z222" i="10"/>
  <c r="ET222" i="10"/>
  <c r="EU222" i="10"/>
  <c r="EW222" i="10"/>
  <c r="BZ222" i="10"/>
  <c r="BS222" i="10"/>
  <c r="BX222" i="10"/>
  <c r="CC222" i="10"/>
  <c r="FC222" i="10"/>
  <c r="CF38" i="10"/>
  <c r="BU20" i="9"/>
  <c r="N12" i="13"/>
  <c r="R99" i="10"/>
  <c r="CX99" i="10"/>
  <c r="BW78" i="9"/>
  <c r="P70" i="13"/>
  <c r="BV299" i="10"/>
  <c r="FB299" i="10"/>
  <c r="BV20" i="9"/>
  <c r="O12" i="13"/>
  <c r="R199" i="10"/>
  <c r="CX199" i="10"/>
  <c r="BU78" i="9"/>
  <c r="N70" i="13"/>
  <c r="BV99" i="10"/>
  <c r="FB99" i="10"/>
  <c r="BW20" i="9"/>
  <c r="P12" i="13"/>
  <c r="R299" i="10"/>
  <c r="CX299" i="10"/>
  <c r="BV78" i="9"/>
  <c r="O70" i="13"/>
  <c r="BV199" i="10"/>
  <c r="FB199" i="10"/>
  <c r="BW298" i="10"/>
  <c r="BW198" i="10"/>
  <c r="FC198" i="10"/>
  <c r="CG37" i="9"/>
  <c r="V47" i="9"/>
  <c r="W46" i="9"/>
  <c r="CG77" i="9"/>
  <c r="CC79" i="9"/>
  <c r="BP19" i="9"/>
  <c r="CC19" i="9"/>
  <c r="FQ137" i="10"/>
  <c r="FF221" i="10"/>
  <c r="CA221" i="10"/>
  <c r="FP177" i="10"/>
  <c r="BV196" i="10"/>
  <c r="FB196" i="10"/>
  <c r="EL137" i="10"/>
  <c r="FO137" i="10"/>
  <c r="BS137" i="10"/>
  <c r="ER137" i="10"/>
  <c r="AY137" i="10"/>
  <c r="FK137" i="10"/>
  <c r="BD37" i="10"/>
  <c r="CO37" i="10"/>
  <c r="CB137" i="10"/>
  <c r="CE37" i="10"/>
  <c r="EP137" i="10"/>
  <c r="BH137" i="10"/>
  <c r="BA137" i="10"/>
  <c r="FL137" i="10"/>
  <c r="BM137" i="10"/>
  <c r="BF137" i="10"/>
  <c r="FP137" i="10"/>
  <c r="FS137" i="10"/>
  <c r="AP137" i="10"/>
  <c r="AR137" i="10"/>
  <c r="FT137" i="10"/>
  <c r="AU37" i="10"/>
  <c r="ET221" i="10"/>
  <c r="ED137" i="10"/>
  <c r="FH137" i="10"/>
  <c r="EA137" i="10"/>
  <c r="DZ137" i="10"/>
  <c r="ET137" i="10"/>
  <c r="BQ137" i="10"/>
  <c r="FE137" i="10"/>
  <c r="CG37" i="10"/>
  <c r="BQ37" i="10"/>
  <c r="BF221" i="10"/>
  <c r="BJ37" i="10"/>
  <c r="BC37" i="10"/>
  <c r="AM137" i="10"/>
  <c r="BE37" i="10"/>
  <c r="FJ277" i="10"/>
  <c r="FI221" i="10"/>
  <c r="EN137" i="10"/>
  <c r="AK137" i="10"/>
  <c r="CF137" i="10"/>
  <c r="BY137" i="10"/>
  <c r="FB137" i="10"/>
  <c r="BK37" i="10"/>
  <c r="CJ37" i="10"/>
  <c r="BS37" i="10"/>
  <c r="AJ137" i="10"/>
  <c r="EW137" i="10"/>
  <c r="FN221" i="10"/>
  <c r="AI137" i="10"/>
  <c r="EQ137" i="10"/>
  <c r="BO137" i="10"/>
  <c r="CO137" i="10"/>
  <c r="AQ37" i="10"/>
  <c r="AW221" i="10"/>
  <c r="BZ277" i="10"/>
  <c r="AV221" i="10"/>
  <c r="Z221" i="10"/>
  <c r="AP37" i="10"/>
  <c r="BH37" i="10"/>
  <c r="FU37" i="10"/>
  <c r="CK77" i="10"/>
  <c r="BH221" i="10"/>
  <c r="BE137" i="10"/>
  <c r="BN137" i="10"/>
  <c r="BG137" i="10"/>
  <c r="CE137" i="10"/>
  <c r="FC137" i="10"/>
  <c r="FJ137" i="10"/>
  <c r="AH37" i="10"/>
  <c r="BV37" i="10"/>
  <c r="AJ37" i="10"/>
  <c r="BT37" i="10"/>
  <c r="CM77" i="10"/>
  <c r="FI277" i="10"/>
  <c r="AL137" i="10"/>
  <c r="EB137" i="10"/>
  <c r="AN137" i="10"/>
  <c r="AX137" i="10"/>
  <c r="FF137" i="10"/>
  <c r="EV137" i="10"/>
  <c r="FR137" i="10"/>
  <c r="CN37" i="10"/>
  <c r="BM37" i="10"/>
  <c r="BA37" i="10"/>
  <c r="AZ37" i="10"/>
  <c r="FH221" i="10"/>
  <c r="FG221" i="10"/>
  <c r="EZ221" i="10"/>
  <c r="BY221" i="10"/>
  <c r="ER221" i="10"/>
  <c r="U221" i="10"/>
  <c r="AX221" i="10"/>
  <c r="EX221" i="10"/>
  <c r="CF221" i="10"/>
  <c r="CL221" i="10"/>
  <c r="Y221" i="10"/>
  <c r="BG221" i="10"/>
  <c r="FU221" i="10"/>
  <c r="AN221" i="10"/>
  <c r="AG221" i="10"/>
  <c r="BW221" i="10"/>
  <c r="V221" i="10"/>
  <c r="AQ221" i="10"/>
  <c r="FQ221" i="10"/>
  <c r="FS221" i="10"/>
  <c r="FB221" i="10"/>
  <c r="FT221" i="10"/>
  <c r="EV221" i="10"/>
  <c r="BO221" i="10"/>
  <c r="CN221" i="10"/>
  <c r="CE221" i="10"/>
  <c r="FC221" i="10"/>
  <c r="CK221" i="10"/>
  <c r="AK221" i="10"/>
  <c r="EU221" i="10"/>
  <c r="S221" i="10"/>
  <c r="BV221" i="10"/>
  <c r="CD221" i="10"/>
  <c r="BK221" i="10"/>
  <c r="AI221" i="10"/>
  <c r="AB221" i="10"/>
  <c r="CG221" i="10"/>
  <c r="AF221" i="10"/>
  <c r="FP221" i="10"/>
  <c r="FR277" i="10"/>
  <c r="AR37" i="10"/>
  <c r="BO37" i="10"/>
  <c r="AY3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CB37" i="10"/>
  <c r="BB37" i="10"/>
  <c r="CD37" i="10"/>
  <c r="BX277" i="10"/>
  <c r="AS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BF37" i="10"/>
  <c r="AL37" i="10"/>
  <c r="AN37" i="10"/>
  <c r="BG37" i="10"/>
  <c r="FT277" i="10"/>
  <c r="BD137" i="10"/>
  <c r="AT137" i="10"/>
  <c r="EU137" i="10"/>
  <c r="AT37" i="10"/>
  <c r="BN37" i="10"/>
  <c r="CI37" i="10"/>
  <c r="AW37" i="10"/>
  <c r="AO37" i="10"/>
  <c r="BL37" i="10"/>
  <c r="BI37" i="10"/>
  <c r="FS277" i="10"/>
  <c r="FE277" i="10"/>
  <c r="AQ137" i="10"/>
  <c r="DY137" i="10"/>
  <c r="AU137" i="10"/>
  <c r="AW137" i="10"/>
  <c r="CM137" i="10"/>
  <c r="BT137" i="10"/>
  <c r="CC137" i="10"/>
  <c r="CH137" i="10"/>
  <c r="FA137" i="10"/>
  <c r="AI37" i="10"/>
  <c r="AS37" i="10"/>
  <c r="CH37" i="10"/>
  <c r="AM3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BZ37" i="10"/>
  <c r="BP37" i="10"/>
  <c r="BR37" i="10"/>
  <c r="AV37" i="10"/>
  <c r="CC37" i="10"/>
  <c r="FT37" i="10"/>
  <c r="CK37" i="10"/>
  <c r="BW77" i="10"/>
  <c r="CD77" i="10"/>
  <c r="CN77" i="10"/>
  <c r="BX177" i="10"/>
  <c r="CO77" i="10"/>
  <c r="CI77" i="10"/>
  <c r="CB77" i="10"/>
  <c r="CK177" i="10"/>
  <c r="BV77" i="10"/>
  <c r="CG77" i="10"/>
  <c r="FU77" i="10"/>
  <c r="FN177" i="10"/>
  <c r="BY77" i="10"/>
  <c r="CC77" i="10"/>
  <c r="CH77" i="10"/>
  <c r="CL77" i="10"/>
  <c r="FI177" i="10"/>
  <c r="FM177" i="10"/>
  <c r="BX77" i="10"/>
  <c r="FT77" i="10"/>
  <c r="FE177" i="10"/>
  <c r="CF77" i="10"/>
  <c r="CJ77" i="10"/>
  <c r="CD177" i="10"/>
  <c r="CE77" i="10"/>
  <c r="CA77" i="10"/>
  <c r="BZ77" i="10"/>
  <c r="CG177" i="10"/>
  <c r="FQ177" i="10"/>
  <c r="CT58" i="13"/>
  <c r="CM177" i="10"/>
  <c r="FO177" i="10"/>
  <c r="FB177" i="10"/>
  <c r="CN177" i="10"/>
  <c r="CH177" i="10"/>
  <c r="FL177" i="10"/>
  <c r="CJ277" i="10"/>
  <c r="BV277" i="10"/>
  <c r="FB277" i="10"/>
  <c r="FH277" i="10"/>
  <c r="FM277" i="10"/>
  <c r="AL221" i="10"/>
  <c r="AM221" i="10"/>
  <c r="W221" i="10"/>
  <c r="BP221" i="10"/>
  <c r="BC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BW177" i="10"/>
  <c r="CF177" i="10"/>
  <c r="CI177" i="10"/>
  <c r="FK177" i="10"/>
  <c r="FT177" i="10"/>
  <c r="D278" i="10"/>
  <c r="CD277" i="10"/>
  <c r="FO277" i="10"/>
  <c r="FF277" i="10"/>
  <c r="AR221" i="10"/>
  <c r="AT221" i="10"/>
  <c r="AA221" i="10"/>
  <c r="AO221" i="10"/>
  <c r="AD221" i="10"/>
  <c r="EQ221" i="10"/>
  <c r="BJ221" i="10"/>
  <c r="FD221" i="10"/>
  <c r="CO221" i="10"/>
  <c r="CC221" i="10"/>
  <c r="FA221" i="10"/>
  <c r="BQ221" i="10"/>
  <c r="CJ221" i="10"/>
  <c r="FJ221" i="10"/>
  <c r="FF177" i="10"/>
  <c r="BV177" i="10"/>
  <c r="FH177" i="10"/>
  <c r="BW277" i="10"/>
  <c r="CF277" i="10"/>
  <c r="BB221" i="10"/>
  <c r="R221" i="10"/>
  <c r="AE221" i="10"/>
  <c r="AH221" i="10"/>
  <c r="BL221" i="10"/>
  <c r="BD221" i="10"/>
  <c r="BT221" i="10"/>
  <c r="FK221" i="10"/>
  <c r="EW221" i="10"/>
  <c r="FO221" i="10"/>
  <c r="BZ221" i="10"/>
  <c r="EY221" i="10"/>
  <c r="FR221" i="10"/>
  <c r="D178" i="10"/>
  <c r="FC177" i="10"/>
  <c r="CM277" i="10"/>
  <c r="FP277" i="10"/>
  <c r="CE177" i="10"/>
  <c r="CC177" i="10"/>
  <c r="CA1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V19" i="9"/>
  <c r="O11" i="13"/>
  <c r="Q199" i="10"/>
  <c r="CW199" i="10"/>
  <c r="BW19" i="9"/>
  <c r="P11" i="13"/>
  <c r="Q299" i="10"/>
  <c r="CW299" i="10"/>
  <c r="BW79" i="9"/>
  <c r="P71" i="13"/>
  <c r="BW299" i="10"/>
  <c r="FC299" i="10"/>
  <c r="AJ36" i="10"/>
  <c r="AI36" i="10"/>
  <c r="BT36" i="10"/>
  <c r="BU79" i="9"/>
  <c r="N71" i="13"/>
  <c r="BW99" i="10"/>
  <c r="FC99" i="10"/>
  <c r="BV79" i="9"/>
  <c r="O71" i="13"/>
  <c r="BW199" i="10"/>
  <c r="FC199" i="10"/>
  <c r="BU19" i="9"/>
  <c r="N11" i="13"/>
  <c r="Q99" i="10"/>
  <c r="CW99" i="10"/>
  <c r="BX298" i="10"/>
  <c r="FC298" i="10"/>
  <c r="BX198" i="10"/>
  <c r="V48" i="9"/>
  <c r="W47" i="9"/>
  <c r="CG36" i="9"/>
  <c r="CG78" i="9"/>
  <c r="BP18" i="9"/>
  <c r="CC18" i="9"/>
  <c r="CC80" i="9"/>
  <c r="FL178" i="10"/>
  <c r="BW196" i="10"/>
  <c r="FC196" i="10"/>
  <c r="BW296" i="10"/>
  <c r="FC296" i="10"/>
  <c r="FU136" i="10"/>
  <c r="CF220" i="10"/>
  <c r="FT178" i="10"/>
  <c r="CB36" i="10"/>
  <c r="BY178" i="10"/>
  <c r="FU178" i="10"/>
  <c r="CM178" i="10"/>
  <c r="CJ78" i="10"/>
  <c r="FQ178" i="10"/>
  <c r="CN178" i="10"/>
  <c r="FR178" i="10"/>
  <c r="CJ36" i="10"/>
  <c r="AB220" i="10"/>
  <c r="FI178" i="10"/>
  <c r="FG178" i="10"/>
  <c r="BX178" i="10"/>
  <c r="CJ178" i="10"/>
  <c r="FJ178" i="10"/>
  <c r="BW78" i="10"/>
  <c r="BX36" i="10"/>
  <c r="AW36" i="10"/>
  <c r="CD36" i="10"/>
  <c r="CK78" i="10"/>
  <c r="AH36" i="10"/>
  <c r="CD78" i="10"/>
  <c r="CM36" i="10"/>
  <c r="BQ36" i="10"/>
  <c r="CF78" i="10"/>
  <c r="AZ36" i="10"/>
  <c r="BU36" i="10"/>
  <c r="BY36" i="10"/>
  <c r="BB36" i="10"/>
  <c r="BF36" i="10"/>
  <c r="BR136" i="10"/>
  <c r="BD36" i="10"/>
  <c r="CC78" i="10"/>
  <c r="CO36" i="10"/>
  <c r="AM36" i="10"/>
  <c r="CI78" i="10"/>
  <c r="BZ36" i="10"/>
  <c r="AV36" i="10"/>
  <c r="AK36" i="10"/>
  <c r="BZ78" i="10"/>
  <c r="AL36" i="10"/>
  <c r="AP36" i="10"/>
  <c r="AQ36" i="10"/>
  <c r="BS36" i="10"/>
  <c r="BW36" i="10"/>
  <c r="BL36" i="10"/>
  <c r="FT36" i="10"/>
  <c r="AR36" i="10"/>
  <c r="BH36" i="10"/>
  <c r="BJ36" i="10"/>
  <c r="BO36" i="10"/>
  <c r="CM78" i="10"/>
  <c r="BN36" i="10"/>
  <c r="BG36" i="10"/>
  <c r="FU36" i="10"/>
  <c r="BA36" i="10"/>
  <c r="CN36" i="10"/>
  <c r="EB136" i="10"/>
  <c r="EO136" i="10"/>
  <c r="AN36" i="10"/>
  <c r="AO36" i="10"/>
  <c r="BC36" i="10"/>
  <c r="BI36" i="10"/>
  <c r="CG36" i="10"/>
  <c r="AG136" i="10"/>
  <c r="CD136" i="10"/>
  <c r="CC136" i="10"/>
  <c r="EV136" i="10"/>
  <c r="AG36" i="10"/>
  <c r="BE36" i="10"/>
  <c r="CK36" i="10"/>
  <c r="AT36" i="10"/>
  <c r="BK36" i="10"/>
  <c r="BR36" i="10"/>
  <c r="AS36" i="10"/>
  <c r="CH36" i="10"/>
  <c r="BH136" i="10"/>
  <c r="EE136" i="10"/>
  <c r="AV136" i="10"/>
  <c r="CG136" i="10"/>
  <c r="FT136" i="10"/>
  <c r="BJ136" i="10"/>
  <c r="AI136" i="10"/>
  <c r="FG136" i="10"/>
  <c r="AY136" i="10"/>
  <c r="AS136" i="10"/>
  <c r="BP136" i="10"/>
  <c r="FM136" i="10"/>
  <c r="DZ136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O178" i="10"/>
  <c r="CC36" i="10"/>
  <c r="CI36" i="10"/>
  <c r="CF36" i="10"/>
  <c r="BV36" i="10"/>
  <c r="CA36" i="10"/>
  <c r="BC136" i="10"/>
  <c r="ER136" i="10"/>
  <c r="AM136" i="10"/>
  <c r="AT136" i="10"/>
  <c r="CA136" i="10"/>
  <c r="FR136" i="10"/>
  <c r="FH136" i="10"/>
  <c r="CL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BK136" i="10"/>
  <c r="CI136" i="10"/>
  <c r="CF136" i="10"/>
  <c r="FO136" i="10"/>
  <c r="CL178" i="10"/>
  <c r="CL36" i="10"/>
  <c r="BP36" i="10"/>
  <c r="CE36" i="10"/>
  <c r="AX36" i="10"/>
  <c r="AU36" i="10"/>
  <c r="AY36" i="10"/>
  <c r="BM36" i="10"/>
  <c r="CE220" i="10"/>
  <c r="AQ136" i="10"/>
  <c r="EP136" i="10"/>
  <c r="BF136" i="10"/>
  <c r="CM136" i="10"/>
  <c r="BT136" i="10"/>
  <c r="EY136" i="10"/>
  <c r="BF220" i="10"/>
  <c r="CI220" i="10"/>
  <c r="CH220" i="10"/>
  <c r="FU278" i="10"/>
  <c r="X220" i="10"/>
  <c r="BR220" i="10"/>
  <c r="CN220" i="10"/>
  <c r="AN136" i="10"/>
  <c r="AK136" i="10"/>
  <c r="DY136" i="10"/>
  <c r="EF136" i="10"/>
  <c r="BB136" i="10"/>
  <c r="BQ136" i="10"/>
  <c r="BW136" i="10"/>
  <c r="BY136" i="10"/>
  <c r="CB136" i="10"/>
  <c r="FF136" i="10"/>
  <c r="FK136" i="10"/>
  <c r="EW136" i="10"/>
  <c r="U220" i="10"/>
  <c r="CO220" i="10"/>
  <c r="BM220" i="10"/>
  <c r="EQ220" i="10"/>
  <c r="FJ220" i="10"/>
  <c r="AH136" i="10"/>
  <c r="AU136" i="10"/>
  <c r="EA136" i="10"/>
  <c r="EC136" i="10"/>
  <c r="EJ136" i="10"/>
  <c r="BA136" i="10"/>
  <c r="ES136" i="10"/>
  <c r="CH136" i="10"/>
  <c r="BN136" i="10"/>
  <c r="BX136" i="10"/>
  <c r="BU136" i="10"/>
  <c r="FB136" i="10"/>
  <c r="FP136" i="10"/>
  <c r="BJ220" i="10"/>
  <c r="FQ220" i="10"/>
  <c r="CJ278" i="10"/>
  <c r="AO220" i="10"/>
  <c r="BE220" i="10"/>
  <c r="FT220" i="10"/>
  <c r="FI220" i="10"/>
  <c r="BG136" i="10"/>
  <c r="EG136" i="10"/>
  <c r="ED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BG220" i="10"/>
  <c r="FB220" i="10"/>
  <c r="BY220" i="10"/>
  <c r="BL136" i="10"/>
  <c r="AP136" i="10"/>
  <c r="EQ136" i="10"/>
  <c r="EN136" i="10"/>
  <c r="EK136" i="10"/>
  <c r="BE136" i="10"/>
  <c r="EI136" i="10"/>
  <c r="BO136" i="10"/>
  <c r="BV136" i="10"/>
  <c r="BS136" i="10"/>
  <c r="EX136" i="10"/>
  <c r="FS136" i="10"/>
  <c r="FI136" i="10"/>
  <c r="FL136" i="10"/>
  <c r="CT59" i="13"/>
  <c r="BX278" i="10"/>
  <c r="BY278" i="10"/>
  <c r="CG278" i="10"/>
  <c r="FG278" i="10"/>
  <c r="BZ278" i="10"/>
  <c r="R220" i="10"/>
  <c r="AG220" i="10"/>
  <c r="AL220" i="10"/>
  <c r="Q220" i="10"/>
  <c r="AF220" i="10"/>
  <c r="BH220" i="10"/>
  <c r="BI220" i="10"/>
  <c r="CJ220" i="10"/>
  <c r="FD220" i="10"/>
  <c r="FA220" i="10"/>
  <c r="CC220" i="10"/>
  <c r="FR220" i="10"/>
  <c r="EW220" i="10"/>
  <c r="FK220" i="10"/>
  <c r="CE78" i="10"/>
  <c r="CB78" i="10"/>
  <c r="CA78" i="10"/>
  <c r="CM278" i="10"/>
  <c r="CI278" i="10"/>
  <c r="CH278" i="10"/>
  <c r="FP278" i="10"/>
  <c r="FI278" i="10"/>
  <c r="BB220" i="10"/>
  <c r="AD220" i="10"/>
  <c r="AN220" i="10"/>
  <c r="AI220" i="10"/>
  <c r="BD220" i="10"/>
  <c r="Y220" i="10"/>
  <c r="BU220" i="10"/>
  <c r="FG220" i="10"/>
  <c r="FP220" i="10"/>
  <c r="EX220" i="10"/>
  <c r="BW220" i="10"/>
  <c r="FF220" i="10"/>
  <c r="FS220" i="10"/>
  <c r="CD278" i="10"/>
  <c r="FS278" i="10"/>
  <c r="AS220" i="10"/>
  <c r="BK220" i="10"/>
  <c r="S220" i="10"/>
  <c r="BO220" i="10"/>
  <c r="BC220" i="10"/>
  <c r="EY220" i="10"/>
  <c r="CD220" i="10"/>
  <c r="BZ220" i="10"/>
  <c r="FL220" i="10"/>
  <c r="FO220" i="10"/>
  <c r="D179" i="10"/>
  <c r="CA179" i="10"/>
  <c r="BX78" i="10"/>
  <c r="CL78" i="10"/>
  <c r="CO78" i="10"/>
  <c r="FH278" i="10"/>
  <c r="FT278" i="10"/>
  <c r="FJ278" i="10"/>
  <c r="AV220" i="10"/>
  <c r="AP220" i="10"/>
  <c r="AM220" i="10"/>
  <c r="AH220" i="10"/>
  <c r="AE220" i="10"/>
  <c r="BL220" i="10"/>
  <c r="BQ220" i="10"/>
  <c r="FM220" i="10"/>
  <c r="CM220" i="10"/>
  <c r="BS220" i="10"/>
  <c r="EV220" i="10"/>
  <c r="BP220" i="10"/>
  <c r="FQ278" i="10"/>
  <c r="AK220" i="10"/>
  <c r="CG220" i="10"/>
  <c r="D279" i="10"/>
  <c r="BY78" i="10"/>
  <c r="CH78" i="10"/>
  <c r="FT78" i="10"/>
  <c r="CF278" i="10"/>
  <c r="FN278" i="10"/>
  <c r="FF278" i="10"/>
  <c r="FR278" i="10"/>
  <c r="ET220" i="10"/>
  <c r="AR220" i="10"/>
  <c r="AW220" i="10"/>
  <c r="AQ220" i="10"/>
  <c r="W220" i="10"/>
  <c r="ES220" i="10"/>
  <c r="AA220" i="10"/>
  <c r="BT220" i="10"/>
  <c r="CL220" i="10"/>
  <c r="FH220" i="10"/>
  <c r="CB220" i="10"/>
  <c r="FE220" i="10"/>
  <c r="BX220" i="10"/>
  <c r="FM278" i="10"/>
  <c r="FT79" i="10"/>
  <c r="CA278" i="10"/>
  <c r="BN220" i="10"/>
  <c r="AC220" i="10"/>
  <c r="T220" i="10"/>
  <c r="CG78" i="10"/>
  <c r="CN78" i="10"/>
  <c r="FU78" i="10"/>
  <c r="CL278" i="10"/>
  <c r="CB278" i="10"/>
  <c r="FO278" i="10"/>
  <c r="V220" i="10"/>
  <c r="Z220" i="10"/>
  <c r="AT220" i="10"/>
  <c r="AZ220" i="10"/>
  <c r="ER220" i="10"/>
  <c r="EU220" i="10"/>
  <c r="BV220" i="10"/>
  <c r="FU220" i="10"/>
  <c r="CA220" i="10"/>
  <c r="CK220" i="10"/>
  <c r="FN220" i="10"/>
  <c r="BV18" i="9"/>
  <c r="O10" i="13"/>
  <c r="P199" i="10"/>
  <c r="CV199" i="10"/>
  <c r="BU80" i="9"/>
  <c r="N72" i="13"/>
  <c r="BX99" i="10"/>
  <c r="FD99" i="10"/>
  <c r="BU18" i="9"/>
  <c r="N10" i="13"/>
  <c r="P99" i="10"/>
  <c r="CV99" i="10"/>
  <c r="BW18" i="9"/>
  <c r="P10" i="13"/>
  <c r="P299" i="10"/>
  <c r="CV299" i="10"/>
  <c r="BV80" i="9"/>
  <c r="O72" i="13"/>
  <c r="BX199" i="10"/>
  <c r="FD199" i="10"/>
  <c r="BW80" i="9"/>
  <c r="P72" i="13"/>
  <c r="BX299" i="10"/>
  <c r="FD299" i="10"/>
  <c r="BY298" i="10"/>
  <c r="FE298" i="10"/>
  <c r="BY198" i="10"/>
  <c r="FD198" i="10"/>
  <c r="FD298" i="10"/>
  <c r="CG35" i="9"/>
  <c r="V49" i="9"/>
  <c r="W48" i="9"/>
  <c r="CG79" i="9"/>
  <c r="CC81" i="9"/>
  <c r="BP17" i="9"/>
  <c r="FU219" i="10"/>
  <c r="FK279" i="10"/>
  <c r="BX296" i="10"/>
  <c r="FD296" i="10"/>
  <c r="FA135" i="10"/>
  <c r="AQ135" i="10"/>
  <c r="BI219" i="10"/>
  <c r="CG219" i="10"/>
  <c r="AK219" i="10"/>
  <c r="FN219" i="10"/>
  <c r="EI135" i="10"/>
  <c r="CL219" i="10"/>
  <c r="CH135" i="10"/>
  <c r="AM219" i="10"/>
  <c r="BY79" i="10"/>
  <c r="FU35" i="10"/>
  <c r="AD219" i="10"/>
  <c r="FC219" i="10"/>
  <c r="CD35" i="10"/>
  <c r="ER219" i="10"/>
  <c r="CJ219" i="10"/>
  <c r="CF35" i="10"/>
  <c r="BR219" i="10"/>
  <c r="CG135" i="10"/>
  <c r="FU279" i="10"/>
  <c r="Q219" i="10"/>
  <c r="CC219" i="10"/>
  <c r="FT135" i="10"/>
  <c r="AH219" i="10"/>
  <c r="CH279" i="10"/>
  <c r="AL219" i="10"/>
  <c r="P219" i="10"/>
  <c r="AC219" i="10"/>
  <c r="AP219" i="10"/>
  <c r="V219" i="10"/>
  <c r="AX219" i="10"/>
  <c r="BK219" i="10"/>
  <c r="FO219" i="10"/>
  <c r="FR219" i="10"/>
  <c r="FS219" i="10"/>
  <c r="BS219" i="10"/>
  <c r="CE219" i="10"/>
  <c r="EU219" i="10"/>
  <c r="BG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BE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X219" i="10"/>
  <c r="FL219" i="10"/>
  <c r="BU135" i="10"/>
  <c r="AS219" i="10"/>
  <c r="BB219" i="10"/>
  <c r="FK219" i="10"/>
  <c r="BH135" i="10"/>
  <c r="FQ135" i="10"/>
  <c r="R219" i="10"/>
  <c r="BF219" i="10"/>
  <c r="BD219" i="10"/>
  <c r="ES219" i="10"/>
  <c r="AA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X219" i="10"/>
  <c r="BT219" i="10"/>
  <c r="EY219" i="10"/>
  <c r="AX135" i="10"/>
  <c r="FI135" i="10"/>
  <c r="BJ219" i="10"/>
  <c r="AZ219" i="10"/>
  <c r="W219" i="10"/>
  <c r="CD219" i="10"/>
  <c r="FH219" i="10"/>
  <c r="EY135" i="10"/>
  <c r="BM219" i="10"/>
  <c r="U219" i="10"/>
  <c r="CK219" i="10"/>
  <c r="EA135" i="10"/>
  <c r="EC135" i="10"/>
  <c r="BM135" i="10"/>
  <c r="CA135" i="10"/>
  <c r="FE135" i="10"/>
  <c r="T219" i="10"/>
  <c r="AE219" i="10"/>
  <c r="BU219" i="10"/>
  <c r="FG219" i="10"/>
  <c r="CH219" i="10"/>
  <c r="CO135" i="10"/>
  <c r="BL219" i="10"/>
  <c r="BN219" i="10"/>
  <c r="FB219" i="10"/>
  <c r="FT219" i="10"/>
  <c r="BP219" i="10"/>
  <c r="EW219" i="10"/>
  <c r="AY135" i="10"/>
  <c r="FO135" i="10"/>
  <c r="S219" i="10"/>
  <c r="AF219" i="10"/>
  <c r="EQ219" i="10"/>
  <c r="EZ219" i="10"/>
  <c r="FJ219" i="10"/>
  <c r="CM219" i="10"/>
  <c r="BO219" i="10"/>
  <c r="CF219" i="10"/>
  <c r="FM219" i="10"/>
  <c r="CC279" i="10"/>
  <c r="AN219" i="10"/>
  <c r="AW219" i="10"/>
  <c r="AQ219" i="10"/>
  <c r="AJ219" i="10"/>
  <c r="BC219" i="10"/>
  <c r="BG219" i="10"/>
  <c r="Z219" i="10"/>
  <c r="FA219" i="10"/>
  <c r="CI219" i="10"/>
  <c r="FF219" i="10"/>
  <c r="FI219" i="10"/>
  <c r="BW219" i="10"/>
  <c r="CO219" i="10"/>
  <c r="BK135" i="10"/>
  <c r="AP135" i="10"/>
  <c r="BZ135" i="10"/>
  <c r="ET135" i="10"/>
  <c r="FR135" i="10"/>
  <c r="FM179" i="10"/>
  <c r="BS35" i="10"/>
  <c r="CI79" i="10"/>
  <c r="BB35" i="10"/>
  <c r="CI35" i="10"/>
  <c r="CB179" i="10"/>
  <c r="AL35" i="10"/>
  <c r="CM35" i="10"/>
  <c r="CE79" i="10"/>
  <c r="BV35" i="10"/>
  <c r="CA79" i="10"/>
  <c r="CJ79" i="10"/>
  <c r="BI35" i="10"/>
  <c r="FT35" i="10"/>
  <c r="BC35" i="10"/>
  <c r="AX35" i="10"/>
  <c r="FU79" i="10"/>
  <c r="BF35" i="10"/>
  <c r="BN35" i="10"/>
  <c r="BZ35" i="10"/>
  <c r="CM79" i="10"/>
  <c r="CH79" i="10"/>
  <c r="CD79" i="10"/>
  <c r="AM35" i="10"/>
  <c r="CO35" i="10"/>
  <c r="CK35" i="10"/>
  <c r="BQ35" i="10"/>
  <c r="I101" i="13"/>
  <c r="BO35" i="10"/>
  <c r="AJ35" i="10"/>
  <c r="J101" i="13"/>
  <c r="CB79" i="10"/>
  <c r="CL79" i="10"/>
  <c r="CO79" i="10"/>
  <c r="CN79" i="10"/>
  <c r="AK35" i="10"/>
  <c r="AS35" i="10"/>
  <c r="BP35" i="10"/>
  <c r="AP35" i="10"/>
  <c r="CF79" i="10"/>
  <c r="BZ79" i="10"/>
  <c r="CC79" i="10"/>
  <c r="AU35" i="10"/>
  <c r="AT35" i="10"/>
  <c r="BG35" i="10"/>
  <c r="BX79" i="10"/>
  <c r="CK79" i="10"/>
  <c r="AF35" i="10"/>
  <c r="BM35" i="10"/>
  <c r="CA35" i="10"/>
  <c r="CN179" i="10"/>
  <c r="CE35" i="10"/>
  <c r="CN35" i="10"/>
  <c r="AO35" i="10"/>
  <c r="BK35" i="10"/>
  <c r="BH35" i="10"/>
  <c r="AV35" i="10"/>
  <c r="AW35" i="10"/>
  <c r="BW35" i="10"/>
  <c r="AY35" i="10"/>
  <c r="CC35" i="10"/>
  <c r="CH35" i="10"/>
  <c r="BX35" i="10"/>
  <c r="AR35" i="10"/>
  <c r="BL35" i="10"/>
  <c r="BR35" i="10"/>
  <c r="BA35" i="10"/>
  <c r="CG35" i="10"/>
  <c r="CJ35" i="10"/>
  <c r="BD35" i="10"/>
  <c r="CL35" i="10"/>
  <c r="BU35" i="10"/>
  <c r="AI35" i="10"/>
  <c r="AH35" i="10"/>
  <c r="AQ35" i="10"/>
  <c r="BJ35" i="10"/>
  <c r="BE35" i="10"/>
  <c r="CB35" i="10"/>
  <c r="BT35" i="10"/>
  <c r="AG35" i="10"/>
  <c r="AN35" i="10"/>
  <c r="BY35" i="10"/>
  <c r="AZ35" i="10"/>
  <c r="CT60" i="13"/>
  <c r="CK279" i="10"/>
  <c r="FG279" i="10"/>
  <c r="FO279" i="10"/>
  <c r="BX279" i="10"/>
  <c r="AJ135" i="10"/>
  <c r="EK135" i="10"/>
  <c r="BD135" i="10"/>
  <c r="AV135" i="10"/>
  <c r="BS135" i="10"/>
  <c r="CM135" i="10"/>
  <c r="EX135" i="10"/>
  <c r="EZ135" i="10"/>
  <c r="CJ279" i="10"/>
  <c r="FT279" i="10"/>
  <c r="FD279" i="10"/>
  <c r="FP279" i="10"/>
  <c r="D180" i="10"/>
  <c r="FH180" i="10"/>
  <c r="AN135" i="10"/>
  <c r="AT135" i="10"/>
  <c r="DY135" i="10"/>
  <c r="EF135" i="10"/>
  <c r="BL135" i="10"/>
  <c r="BJ135" i="10"/>
  <c r="BA135" i="10"/>
  <c r="CC135" i="10"/>
  <c r="BW135" i="10"/>
  <c r="FC135" i="10"/>
  <c r="CN135" i="10"/>
  <c r="EW135" i="10"/>
  <c r="FK135" i="10"/>
  <c r="FH135" i="10"/>
  <c r="CF80" i="10"/>
  <c r="FS279" i="10"/>
  <c r="EL135" i="10"/>
  <c r="EO135" i="10"/>
  <c r="CL135" i="10"/>
  <c r="CE279" i="10"/>
  <c r="BZ279" i="10"/>
  <c r="FE279" i="10"/>
  <c r="ED135" i="10"/>
  <c r="EQ135" i="10"/>
  <c r="EP135" i="10"/>
  <c r="EJ135" i="10"/>
  <c r="AH135" i="10"/>
  <c r="AS135" i="10"/>
  <c r="EH135" i="10"/>
  <c r="CK135" i="10"/>
  <c r="EU135" i="10"/>
  <c r="BT135" i="10"/>
  <c r="FF135" i="10"/>
  <c r="FU135" i="10"/>
  <c r="FB135" i="10"/>
  <c r="FP135" i="10"/>
  <c r="CG279" i="10"/>
  <c r="D280" i="10"/>
  <c r="K101" i="13"/>
  <c r="FS135" i="10"/>
  <c r="CL279" i="10"/>
  <c r="CB279" i="10"/>
  <c r="FF279" i="10"/>
  <c r="FM279" i="10"/>
  <c r="BF135" i="10"/>
  <c r="AW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AG135" i="10"/>
  <c r="CF135" i="10"/>
  <c r="CD279" i="10"/>
  <c r="FI279" i="10"/>
  <c r="BC135" i="10"/>
  <c r="EB135" i="10"/>
  <c r="EN135" i="10"/>
  <c r="AR135" i="10"/>
  <c r="EE135" i="10"/>
  <c r="AI135" i="10"/>
  <c r="ER135" i="10"/>
  <c r="CE135" i="10"/>
  <c r="CI135" i="10"/>
  <c r="CJ135" i="10"/>
  <c r="BY135" i="10"/>
  <c r="FM135" i="10"/>
  <c r="EV135" i="10"/>
  <c r="BW81" i="9"/>
  <c r="P73" i="13"/>
  <c r="BY299" i="10"/>
  <c r="FE299" i="10"/>
  <c r="BW17" i="9"/>
  <c r="P9" i="13"/>
  <c r="O299" i="10"/>
  <c r="CU299" i="10"/>
  <c r="BU81" i="9"/>
  <c r="N73" i="13"/>
  <c r="BY99" i="10"/>
  <c r="FE99" i="10"/>
  <c r="BV81" i="9"/>
  <c r="O73" i="13"/>
  <c r="BY199" i="10"/>
  <c r="FE199" i="10"/>
  <c r="BU17" i="9"/>
  <c r="N9" i="13"/>
  <c r="O99" i="10"/>
  <c r="CU99" i="10"/>
  <c r="BK34" i="10"/>
  <c r="BV17" i="9"/>
  <c r="O9" i="13"/>
  <c r="O199" i="10"/>
  <c r="CU199" i="10"/>
  <c r="BZ298" i="10"/>
  <c r="CJ80" i="10"/>
  <c r="FE198" i="10"/>
  <c r="BZ198" i="10"/>
  <c r="CO280" i="10"/>
  <c r="BP16" i="9"/>
  <c r="CC17" i="9"/>
  <c r="V50" i="9"/>
  <c r="W49" i="9"/>
  <c r="CG34" i="9"/>
  <c r="CG80" i="9"/>
  <c r="CC82" i="9"/>
  <c r="FD218" i="10"/>
  <c r="EX134" i="10"/>
  <c r="BY196" i="10"/>
  <c r="FE196" i="10"/>
  <c r="FG280" i="10"/>
  <c r="BY296" i="10"/>
  <c r="FE296" i="10"/>
  <c r="EW218" i="10"/>
  <c r="FM218" i="10"/>
  <c r="BF34" i="10"/>
  <c r="BG34" i="10"/>
  <c r="BS134" i="10"/>
  <c r="FI280" i="10"/>
  <c r="FL280" i="10"/>
  <c r="BH34" i="10"/>
  <c r="BE34" i="10"/>
  <c r="AH34" i="10"/>
  <c r="AW34" i="10"/>
  <c r="BP34" i="10"/>
  <c r="BF218" i="10"/>
  <c r="CK218" i="10"/>
  <c r="BY80" i="10"/>
  <c r="BN34" i="10"/>
  <c r="AT34" i="10"/>
  <c r="AZ34" i="10"/>
  <c r="U218" i="10"/>
  <c r="AN218" i="10"/>
  <c r="ES218" i="10"/>
  <c r="FL218" i="10"/>
  <c r="CD280" i="10"/>
  <c r="CA80" i="10"/>
  <c r="BX34" i="10"/>
  <c r="AN34" i="10"/>
  <c r="BO34" i="10"/>
  <c r="R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CG34" i="10"/>
  <c r="BB34" i="10"/>
  <c r="AL34" i="10"/>
  <c r="BI34" i="10"/>
  <c r="FU34" i="10"/>
  <c r="CB218" i="10"/>
  <c r="FO280" i="10"/>
  <c r="CB80" i="10"/>
  <c r="CC34" i="10"/>
  <c r="AR34" i="10"/>
  <c r="BV34" i="10"/>
  <c r="AQ218" i="10"/>
  <c r="AD218" i="10"/>
  <c r="EX218" i="10"/>
  <c r="CL80" i="10"/>
  <c r="FJ180" i="10"/>
  <c r="CG80" i="10"/>
  <c r="BE218" i="10"/>
  <c r="CL218" i="10"/>
  <c r="CM80" i="10"/>
  <c r="CD80" i="10"/>
  <c r="CK80" i="10"/>
  <c r="FT80" i="10"/>
  <c r="CN80" i="10"/>
  <c r="FU80" i="10"/>
  <c r="DY134" i="10"/>
  <c r="BC34" i="10"/>
  <c r="AO34" i="10"/>
  <c r="BU34" i="10"/>
  <c r="CM34" i="10"/>
  <c r="BJ34" i="10"/>
  <c r="AU34" i="10"/>
  <c r="AS34" i="10"/>
  <c r="AQ34" i="10"/>
  <c r="AV218" i="10"/>
  <c r="AF218" i="10"/>
  <c r="AH218" i="10"/>
  <c r="Y218" i="10"/>
  <c r="EY218" i="10"/>
  <c r="FO218" i="10"/>
  <c r="FF218" i="10"/>
  <c r="FU218" i="10"/>
  <c r="EJ134" i="10"/>
  <c r="BZ80" i="10"/>
  <c r="CH80" i="10"/>
  <c r="AE34" i="10"/>
  <c r="BS34" i="10"/>
  <c r="AX34" i="10"/>
  <c r="CB34" i="10"/>
  <c r="BR34" i="10"/>
  <c r="BW34" i="10"/>
  <c r="AY34" i="10"/>
  <c r="CE34" i="10"/>
  <c r="CH34" i="10"/>
  <c r="AP218" i="10"/>
  <c r="P218" i="10"/>
  <c r="AE218" i="10"/>
  <c r="BL218" i="10"/>
  <c r="Z218" i="10"/>
  <c r="CO218" i="10"/>
  <c r="BX218" i="10"/>
  <c r="FT218" i="10"/>
  <c r="BS218" i="10"/>
  <c r="BX134" i="10"/>
  <c r="AP34" i="10"/>
  <c r="CD34" i="10"/>
  <c r="CJ34" i="10"/>
  <c r="CL34" i="10"/>
  <c r="FK218" i="10"/>
  <c r="CB180" i="10"/>
  <c r="CO80" i="10"/>
  <c r="CE80" i="10"/>
  <c r="BL34" i="10"/>
  <c r="BT34" i="10"/>
  <c r="CI34" i="10"/>
  <c r="CO34" i="10"/>
  <c r="AG34" i="10"/>
  <c r="BZ34" i="10"/>
  <c r="BY34" i="10"/>
  <c r="CF34" i="10"/>
  <c r="AZ218" i="10"/>
  <c r="AK218" i="10"/>
  <c r="AG218" i="10"/>
  <c r="BG218" i="10"/>
  <c r="CC218" i="10"/>
  <c r="BY218" i="10"/>
  <c r="FQ218" i="10"/>
  <c r="FH218" i="10"/>
  <c r="AF34" i="10"/>
  <c r="AI34" i="10"/>
  <c r="BQ34" i="10"/>
  <c r="Q218" i="10"/>
  <c r="AC218" i="10"/>
  <c r="FR218" i="10"/>
  <c r="FG218" i="10"/>
  <c r="EZ218" i="10"/>
  <c r="FJ134" i="10"/>
  <c r="CI80" i="10"/>
  <c r="CC80" i="10"/>
  <c r="CK34" i="10"/>
  <c r="BA34" i="10"/>
  <c r="CN34" i="10"/>
  <c r="AJ34" i="10"/>
  <c r="AV34" i="10"/>
  <c r="FT34" i="10"/>
  <c r="T218" i="10"/>
  <c r="AX218" i="10"/>
  <c r="BJ218" i="10"/>
  <c r="FI218" i="10"/>
  <c r="BO218" i="10"/>
  <c r="BR218" i="10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V218" i="10"/>
  <c r="EQ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CT61" i="13"/>
  <c r="D281" i="10"/>
  <c r="BZ296" i="10"/>
  <c r="EI134" i="10"/>
  <c r="EO134" i="10"/>
  <c r="CE134" i="10"/>
  <c r="FK180" i="10"/>
  <c r="AF134" i="10"/>
  <c r="EH134" i="10"/>
  <c r="BT134" i="10"/>
  <c r="FL134" i="10"/>
  <c r="CO180" i="10"/>
  <c r="EK134" i="10"/>
  <c r="AQ134" i="10"/>
  <c r="CF134" i="10"/>
  <c r="AS134" i="10"/>
  <c r="AV134" i="10"/>
  <c r="CD134" i="10"/>
  <c r="D181" i="10"/>
  <c r="CJ180" i="10"/>
  <c r="FT180" i="10"/>
  <c r="BB218" i="10"/>
  <c r="AW218" i="10"/>
  <c r="AJ218" i="10"/>
  <c r="AT218" i="10"/>
  <c r="AB218" i="10"/>
  <c r="BC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BK134" i="10"/>
  <c r="BD134" i="10"/>
  <c r="BQ134" i="10"/>
  <c r="EA134" i="10"/>
  <c r="AT134" i="10"/>
  <c r="BU134" i="10"/>
  <c r="AP134" i="10"/>
  <c r="BE134" i="10"/>
  <c r="EF134" i="10"/>
  <c r="AJ134" i="10"/>
  <c r="BW134" i="10"/>
  <c r="FP134" i="10"/>
  <c r="FE134" i="10"/>
  <c r="FE180" i="10"/>
  <c r="AO218" i="10"/>
  <c r="BH218" i="10"/>
  <c r="AR218" i="10"/>
  <c r="AA218" i="10"/>
  <c r="S218" i="10"/>
  <c r="ER218" i="10"/>
  <c r="BW218" i="10"/>
  <c r="FN218" i="10"/>
  <c r="EV218" i="10"/>
  <c r="FE218" i="10"/>
  <c r="BV218" i="10"/>
  <c r="CH218" i="10"/>
  <c r="EU218" i="10"/>
  <c r="AM134" i="10"/>
  <c r="EC134" i="10"/>
  <c r="DZ134" i="10"/>
  <c r="AH134" i="10"/>
  <c r="AK134" i="10"/>
  <c r="BC134" i="10"/>
  <c r="BN134" i="10"/>
  <c r="CA134" i="10"/>
  <c r="BM134" i="10"/>
  <c r="FK134" i="10"/>
  <c r="EZ134" i="10"/>
  <c r="FS134" i="10"/>
  <c r="FR134" i="10"/>
  <c r="FU134" i="10"/>
  <c r="AI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BH134" i="10"/>
  <c r="CN134" i="10"/>
  <c r="BL134" i="10"/>
  <c r="FB134" i="10"/>
  <c r="FQ134" i="10"/>
  <c r="FS180" i="10"/>
  <c r="BB134" i="10"/>
  <c r="EM134" i="10"/>
  <c r="AU134" i="10"/>
  <c r="BV134" i="10"/>
  <c r="BY134" i="10"/>
  <c r="ET134" i="10"/>
  <c r="FO134" i="10"/>
  <c r="EW134" i="10"/>
  <c r="BI134" i="10"/>
  <c r="CB134" i="10"/>
  <c r="CG134" i="10"/>
  <c r="ER134" i="10"/>
  <c r="AL218" i="10"/>
  <c r="O218" i="10"/>
  <c r="AM218" i="10"/>
  <c r="BI218" i="10"/>
  <c r="BK218" i="10"/>
  <c r="BM218" i="10"/>
  <c r="BT218" i="10"/>
  <c r="FA218" i="10"/>
  <c r="FJ218" i="10"/>
  <c r="FS218" i="10"/>
  <c r="CD218" i="10"/>
  <c r="ET218" i="10"/>
  <c r="EL134" i="10"/>
  <c r="BF134" i="10"/>
  <c r="AX134" i="10"/>
  <c r="EE134" i="10"/>
  <c r="BG134" i="10"/>
  <c r="EG134" i="10"/>
  <c r="BP134" i="10"/>
  <c r="CI134" i="10"/>
  <c r="BZ134" i="10"/>
  <c r="BO134" i="10"/>
  <c r="FG134" i="10"/>
  <c r="EU134" i="10"/>
  <c r="ES134" i="10"/>
  <c r="BU82" i="9"/>
  <c r="N74" i="13"/>
  <c r="BZ99" i="10"/>
  <c r="FF99" i="10"/>
  <c r="BU16" i="9"/>
  <c r="N99" i="10"/>
  <c r="CT99" i="10"/>
  <c r="BW16" i="9"/>
  <c r="N299" i="10"/>
  <c r="CT299" i="10"/>
  <c r="CT301" i="10"/>
  <c r="BV16" i="9"/>
  <c r="N199" i="10"/>
  <c r="BV82" i="9"/>
  <c r="O74" i="13"/>
  <c r="BZ199" i="10"/>
  <c r="FF199" i="10"/>
  <c r="BW82" i="9"/>
  <c r="P74" i="13"/>
  <c r="BZ299" i="10"/>
  <c r="FF299" i="10"/>
  <c r="CA298" i="10"/>
  <c r="CG81" i="9"/>
  <c r="FF298" i="10"/>
  <c r="CA198" i="10"/>
  <c r="FF198" i="10"/>
  <c r="CG33" i="9"/>
  <c r="V51" i="9"/>
  <c r="W50" i="9"/>
  <c r="CC83" i="9"/>
  <c r="DP7" i="13"/>
  <c r="DQ7" i="13"/>
  <c r="DR7" i="13"/>
  <c r="FS133" i="10"/>
  <c r="BU217" i="10"/>
  <c r="FJ281" i="10"/>
  <c r="FF296" i="10"/>
  <c r="CM281" i="10"/>
  <c r="CJ281" i="10"/>
  <c r="CC133" i="10"/>
  <c r="CI133" i="10"/>
  <c r="ER133" i="10"/>
  <c r="FN181" i="10"/>
  <c r="DZ133" i="10"/>
  <c r="FR133" i="10"/>
  <c r="AE133" i="10"/>
  <c r="CO133" i="10"/>
  <c r="BF133" i="10"/>
  <c r="BZ133" i="10"/>
  <c r="FM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BA133" i="10"/>
  <c r="AU133" i="10"/>
  <c r="EO133" i="10"/>
  <c r="BV133" i="10"/>
  <c r="BQ133" i="10"/>
  <c r="FN133" i="10"/>
  <c r="FF133" i="10"/>
  <c r="CB133" i="10"/>
  <c r="FG133" i="10"/>
  <c r="BE133" i="10"/>
  <c r="AS133" i="10"/>
  <c r="AG133" i="10"/>
  <c r="BN133" i="10"/>
  <c r="FO133" i="10"/>
  <c r="FP133" i="10"/>
  <c r="EU133" i="10"/>
  <c r="AF133" i="10"/>
  <c r="EL133" i="10"/>
  <c r="BH133" i="10"/>
  <c r="BP133" i="10"/>
  <c r="FB133" i="10"/>
  <c r="AZ133" i="10"/>
  <c r="BB133" i="10"/>
  <c r="AI133" i="10"/>
  <c r="CG133" i="10"/>
  <c r="FJ133" i="10"/>
  <c r="CG281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CN281" i="10"/>
  <c r="BG133" i="10"/>
  <c r="AP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CB281" i="10"/>
  <c r="CH81" i="10"/>
  <c r="BZ281" i="10"/>
  <c r="FM281" i="10"/>
  <c r="CA81" i="10"/>
  <c r="CI281" i="10"/>
  <c r="FT281" i="10"/>
  <c r="CG217" i="10"/>
  <c r="CN81" i="10"/>
  <c r="FI281" i="10"/>
  <c r="CI81" i="10"/>
  <c r="CH281" i="10"/>
  <c r="FN281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AK33" i="10"/>
  <c r="CC81" i="10"/>
  <c r="CJ81" i="10"/>
  <c r="CA281" i="10"/>
  <c r="CO281" i="10"/>
  <c r="FQ281" i="10"/>
  <c r="FF281" i="10"/>
  <c r="AG33" i="10"/>
  <c r="BO33" i="10"/>
  <c r="CE217" i="10"/>
  <c r="CG81" i="10"/>
  <c r="CK81" i="10"/>
  <c r="FT81" i="10"/>
  <c r="CE281" i="10"/>
  <c r="CK281" i="10"/>
  <c r="FK281" i="10"/>
  <c r="FO281" i="10"/>
  <c r="CH33" i="10"/>
  <c r="BJ33" i="10"/>
  <c r="BB33" i="10"/>
  <c r="BT33" i="10"/>
  <c r="CE81" i="10"/>
  <c r="CD81" i="10"/>
  <c r="FU81" i="10"/>
  <c r="CF281" i="10"/>
  <c r="CD281" i="10"/>
  <c r="FR281" i="10"/>
  <c r="FL281" i="10"/>
  <c r="Q217" i="10"/>
  <c r="AD33" i="10"/>
  <c r="BZ33" i="10"/>
  <c r="FU33" i="10"/>
  <c r="CM81" i="10"/>
  <c r="CL81" i="10"/>
  <c r="CL281" i="10"/>
  <c r="CC281" i="10"/>
  <c r="FS281" i="10"/>
  <c r="BL33" i="10"/>
  <c r="CT62" i="13"/>
  <c r="AK217" i="10"/>
  <c r="BP217" i="10"/>
  <c r="AM217" i="10"/>
  <c r="EQ217" i="10"/>
  <c r="FS217" i="10"/>
  <c r="AW217" i="10"/>
  <c r="BV217" i="10"/>
  <c r="BE217" i="10"/>
  <c r="AA217" i="10"/>
  <c r="EV217" i="10"/>
  <c r="FM217" i="10"/>
  <c r="FH217" i="10"/>
  <c r="BQ217" i="10"/>
  <c r="CN217" i="10"/>
  <c r="CK217" i="10"/>
  <c r="BX217" i="10"/>
  <c r="X217" i="10"/>
  <c r="Y217" i="10"/>
  <c r="AX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U217" i="10"/>
  <c r="T217" i="10"/>
  <c r="BL217" i="10"/>
  <c r="S217" i="10"/>
  <c r="AJ217" i="10"/>
  <c r="N217" i="10"/>
  <c r="FE217" i="10"/>
  <c r="ET217" i="10"/>
  <c r="CH217" i="10"/>
  <c r="FB217" i="10"/>
  <c r="BM217" i="10"/>
  <c r="CF217" i="10"/>
  <c r="FK217" i="10"/>
  <c r="AZ217" i="10"/>
  <c r="AF217" i="10"/>
  <c r="P217" i="10"/>
  <c r="P216" i="10"/>
  <c r="P295" i="10"/>
  <c r="BJ217" i="10"/>
  <c r="AO217" i="10"/>
  <c r="BH217" i="10"/>
  <c r="AQ217" i="10"/>
  <c r="EU217" i="10"/>
  <c r="CL217" i="10"/>
  <c r="BZ217" i="10"/>
  <c r="FI217" i="10"/>
  <c r="EZ217" i="10"/>
  <c r="AG217" i="10"/>
  <c r="CM217" i="10"/>
  <c r="CD217" i="10"/>
  <c r="BR217" i="10"/>
  <c r="CB217" i="10"/>
  <c r="ES217" i="10"/>
  <c r="EW217" i="10"/>
  <c r="EX217" i="10"/>
  <c r="AS217" i="10"/>
  <c r="AH217" i="10"/>
  <c r="AP217" i="10"/>
  <c r="W217" i="10"/>
  <c r="FL217" i="10"/>
  <c r="BW217" i="10"/>
  <c r="BN217" i="10"/>
  <c r="FF217" i="10"/>
  <c r="FP217" i="10"/>
  <c r="BT217" i="10"/>
  <c r="BY217" i="10"/>
  <c r="BS217" i="10"/>
  <c r="O217" i="10"/>
  <c r="AT217" i="10"/>
  <c r="AE217" i="10"/>
  <c r="BB217" i="10"/>
  <c r="FD217" i="10"/>
  <c r="BO217" i="10"/>
  <c r="FQ217" i="10"/>
  <c r="CC217" i="10"/>
  <c r="FA217" i="10"/>
  <c r="FO217" i="10"/>
  <c r="FU217" i="10"/>
  <c r="ER217" i="10"/>
  <c r="V217" i="10"/>
  <c r="AC217" i="10"/>
  <c r="AD217" i="10"/>
  <c r="AD216" i="10"/>
  <c r="AD295" i="10"/>
  <c r="AD297" i="10"/>
  <c r="AV217" i="10"/>
  <c r="R217" i="10"/>
  <c r="R216" i="10"/>
  <c r="R295" i="10"/>
  <c r="R297" i="10"/>
  <c r="AL217" i="10"/>
  <c r="Z217" i="10"/>
  <c r="AB217" i="10"/>
  <c r="CO217" i="10"/>
  <c r="FJ217" i="10"/>
  <c r="BF217" i="10"/>
  <c r="BC217" i="10"/>
  <c r="BD217" i="10"/>
  <c r="BD216" i="10"/>
  <c r="BD295" i="10"/>
  <c r="BD297" i="10"/>
  <c r="FT217" i="10"/>
  <c r="D282" i="10"/>
  <c r="FJ282" i="10"/>
  <c r="CJ217" i="10"/>
  <c r="CA33" i="10"/>
  <c r="AL33" i="10"/>
  <c r="BG33" i="10"/>
  <c r="AZ33" i="10"/>
  <c r="CJ33" i="10"/>
  <c r="CN33" i="10"/>
  <c r="CD33" i="10"/>
  <c r="BH33" i="10"/>
  <c r="CK33" i="10"/>
  <c r="FT33" i="10"/>
  <c r="CE33" i="10"/>
  <c r="AN33" i="10"/>
  <c r="AF33" i="10"/>
  <c r="AU33" i="10"/>
  <c r="BI33" i="10"/>
  <c r="BR33" i="10"/>
  <c r="CG33" i="10"/>
  <c r="BN33" i="10"/>
  <c r="DR8" i="13"/>
  <c r="AG8" i="13"/>
  <c r="AL8" i="13"/>
  <c r="AE33" i="10"/>
  <c r="AT33" i="10"/>
  <c r="CO33" i="10"/>
  <c r="BW33" i="10"/>
  <c r="BK33" i="10"/>
  <c r="CB33" i="10"/>
  <c r="AO33" i="10"/>
  <c r="BF33" i="10"/>
  <c r="AR33" i="10"/>
  <c r="BV33" i="10"/>
  <c r="BA33" i="10"/>
  <c r="CF33" i="10"/>
  <c r="BS33" i="10"/>
  <c r="BY33" i="10"/>
  <c r="AX33" i="10"/>
  <c r="BC33" i="10"/>
  <c r="CC198" i="10"/>
  <c r="D182" i="10"/>
  <c r="AM33" i="10"/>
  <c r="BM33" i="10"/>
  <c r="AS33" i="10"/>
  <c r="AQ33" i="10"/>
  <c r="BP33" i="10"/>
  <c r="AH33" i="10"/>
  <c r="BX33" i="10"/>
  <c r="AP33" i="10"/>
  <c r="CL33" i="10"/>
  <c r="BD33" i="10"/>
  <c r="CC33" i="10"/>
  <c r="AI33" i="10"/>
  <c r="AJ33" i="10"/>
  <c r="CM33" i="10"/>
  <c r="CI33" i="10"/>
  <c r="AV33" i="10"/>
  <c r="AY33" i="10"/>
  <c r="BE33" i="10"/>
  <c r="M199" i="10"/>
  <c r="CS199" i="10"/>
  <c r="CS201" i="10"/>
  <c r="O8" i="13"/>
  <c r="M299" i="10"/>
  <c r="CS299" i="10"/>
  <c r="P8" i="13"/>
  <c r="M99" i="10"/>
  <c r="CS99" i="10"/>
  <c r="N8" i="13"/>
  <c r="BV83" i="9"/>
  <c r="O75" i="13"/>
  <c r="CA199" i="10"/>
  <c r="FG199" i="10"/>
  <c r="BW83" i="9"/>
  <c r="P75" i="13"/>
  <c r="CA299" i="10"/>
  <c r="FG299" i="10"/>
  <c r="BE132" i="10"/>
  <c r="BU83" i="9"/>
  <c r="N75" i="13"/>
  <c r="CA99" i="10"/>
  <c r="FG99" i="10"/>
  <c r="CB298" i="10"/>
  <c r="FH298" i="10"/>
  <c r="FG198" i="10"/>
  <c r="FG298" i="10"/>
  <c r="CB198" i="10"/>
  <c r="CG32" i="9"/>
  <c r="V52" i="9"/>
  <c r="W51" i="9"/>
  <c r="CG82" i="9"/>
  <c r="FO216" i="10"/>
  <c r="M296" i="10"/>
  <c r="CS296" i="10"/>
  <c r="ET132" i="10"/>
  <c r="FI282" i="10"/>
  <c r="CA296" i="10"/>
  <c r="FG296" i="10"/>
  <c r="AW32" i="10"/>
  <c r="FU82" i="10"/>
  <c r="FR182" i="10"/>
  <c r="CL32" i="10"/>
  <c r="AY32" i="10"/>
  <c r="CD282" i="10"/>
  <c r="AS32" i="10"/>
  <c r="FN282" i="10"/>
  <c r="FH282" i="10"/>
  <c r="FP182" i="10"/>
  <c r="CN132" i="10"/>
  <c r="FP282" i="10"/>
  <c r="CH132" i="10"/>
  <c r="CE282" i="10"/>
  <c r="CL282" i="10"/>
  <c r="FK282" i="10"/>
  <c r="BX132" i="10"/>
  <c r="CK282" i="10"/>
  <c r="CI282" i="10"/>
  <c r="FU282" i="10"/>
  <c r="FQ282" i="10"/>
  <c r="FN132" i="10"/>
  <c r="CN282" i="10"/>
  <c r="FS282" i="10"/>
  <c r="AD132" i="10"/>
  <c r="FH132" i="10"/>
  <c r="FT282" i="10"/>
  <c r="CB282" i="10"/>
  <c r="CO282" i="10"/>
  <c r="CC282" i="10"/>
  <c r="FM282" i="10"/>
  <c r="FO282" i="10"/>
  <c r="EZ216" i="10"/>
  <c r="AY132" i="10"/>
  <c r="AP132" i="10"/>
  <c r="CI132" i="10"/>
  <c r="FU132" i="10"/>
  <c r="FB132" i="10"/>
  <c r="CI182" i="10"/>
  <c r="EI132" i="10"/>
  <c r="AR132" i="10"/>
  <c r="BQ132" i="10"/>
  <c r="FE132" i="10"/>
  <c r="CC82" i="10"/>
  <c r="AZ132" i="10"/>
  <c r="AX132" i="10"/>
  <c r="BR132" i="10"/>
  <c r="CD132" i="10"/>
  <c r="FR132" i="10"/>
  <c r="FT182" i="10"/>
  <c r="EH132" i="10"/>
  <c r="BD132" i="10"/>
  <c r="BI132" i="10"/>
  <c r="EE132" i="10"/>
  <c r="BW132" i="10"/>
  <c r="CA132" i="10"/>
  <c r="CL132" i="10"/>
  <c r="FL132" i="10"/>
  <c r="FK132" i="10"/>
  <c r="AK32" i="10"/>
  <c r="BC132" i="10"/>
  <c r="BF132" i="10"/>
  <c r="EF132" i="10"/>
  <c r="AF132" i="10"/>
  <c r="CB132" i="10"/>
  <c r="BT132" i="10"/>
  <c r="FM132" i="10"/>
  <c r="ES132" i="10"/>
  <c r="FO132" i="10"/>
  <c r="CH282" i="10"/>
  <c r="FR282" i="10"/>
  <c r="CC182" i="10"/>
  <c r="BH132" i="10"/>
  <c r="EG132" i="10"/>
  <c r="AS132" i="10"/>
  <c r="CC132" i="10"/>
  <c r="CG132" i="10"/>
  <c r="BL132" i="10"/>
  <c r="FG132" i="10"/>
  <c r="FF132" i="10"/>
  <c r="EA132" i="10"/>
  <c r="CO132" i="10"/>
  <c r="EW132" i="10"/>
  <c r="FS182" i="10"/>
  <c r="AG132" i="10"/>
  <c r="EK132" i="10"/>
  <c r="BB132" i="10"/>
  <c r="BM132" i="10"/>
  <c r="BV132" i="10"/>
  <c r="FJ132" i="10"/>
  <c r="CF182" i="10"/>
  <c r="EM132" i="10"/>
  <c r="AE132" i="10"/>
  <c r="CM132" i="10"/>
  <c r="FQ132" i="10"/>
  <c r="CH82" i="10"/>
  <c r="AT132" i="10"/>
  <c r="AQ132" i="10"/>
  <c r="EB132" i="10"/>
  <c r="AI132" i="10"/>
  <c r="AU132" i="10"/>
  <c r="EO132" i="10"/>
  <c r="BS132" i="10"/>
  <c r="EZ132" i="10"/>
  <c r="EV132" i="10"/>
  <c r="FA132" i="10"/>
  <c r="FS132" i="10"/>
  <c r="AC216" i="10"/>
  <c r="ES216" i="10"/>
  <c r="CJ32" i="10"/>
  <c r="CO82" i="10"/>
  <c r="AN132" i="10"/>
  <c r="EJ132" i="10"/>
  <c r="EC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CN216" i="10"/>
  <c r="BP32" i="10"/>
  <c r="BJ32" i="10"/>
  <c r="CC32" i="10"/>
  <c r="AZ216" i="10"/>
  <c r="AZ295" i="10"/>
  <c r="AZ297" i="10"/>
  <c r="FN216" i="10"/>
  <c r="AE32" i="10"/>
  <c r="CD32" i="10"/>
  <c r="AF216" i="10"/>
  <c r="AT32" i="10"/>
  <c r="CM82" i="10"/>
  <c r="DZ132" i="10"/>
  <c r="DY132" i="10"/>
  <c r="EN132" i="10"/>
  <c r="AC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BB295" i="10"/>
  <c r="BB297" i="10"/>
  <c r="O53" i="14"/>
  <c r="EX216" i="10"/>
  <c r="FG216" i="10"/>
  <c r="BQ216" i="10"/>
  <c r="CG32" i="10"/>
  <c r="AM32" i="10"/>
  <c r="AQ32" i="10"/>
  <c r="AL132" i="10"/>
  <c r="AK132" i="10"/>
  <c r="ED132" i="10"/>
  <c r="AJ132" i="10"/>
  <c r="AM132" i="10"/>
  <c r="BZ132" i="10"/>
  <c r="BJ132" i="10"/>
  <c r="BK132" i="10"/>
  <c r="CJ132" i="10"/>
  <c r="BN132" i="10"/>
  <c r="FP132" i="10"/>
  <c r="EY132" i="10"/>
  <c r="BU216" i="10"/>
  <c r="AD32" i="10"/>
  <c r="AF32" i="10"/>
  <c r="BN32" i="10"/>
  <c r="CT63" i="13"/>
  <c r="AM216" i="10"/>
  <c r="AM295" i="10"/>
  <c r="AM297" i="10"/>
  <c r="CD216" i="10"/>
  <c r="FA216" i="10"/>
  <c r="CK82" i="10"/>
  <c r="CE82" i="10"/>
  <c r="AQ216" i="10"/>
  <c r="AQ295" i="10"/>
  <c r="AQ297" i="10"/>
  <c r="AN216" i="10"/>
  <c r="O216" i="10"/>
  <c r="O295" i="10"/>
  <c r="O297" i="10"/>
  <c r="AG216" i="10"/>
  <c r="AX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BA32" i="10"/>
  <c r="AP32" i="10"/>
  <c r="FT32" i="10"/>
  <c r="AI32" i="10"/>
  <c r="AX32" i="10"/>
  <c r="CB82" i="10"/>
  <c r="CG82" i="10"/>
  <c r="AJ216" i="10"/>
  <c r="AR216" i="10"/>
  <c r="AR295" i="10"/>
  <c r="AR297" i="10"/>
  <c r="AH216" i="10"/>
  <c r="P297" i="10"/>
  <c r="AA216" i="10"/>
  <c r="AA295" i="10"/>
  <c r="AA297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BL32" i="10"/>
  <c r="FU32" i="10"/>
  <c r="BE32" i="10"/>
  <c r="BB32" i="10"/>
  <c r="CD198" i="10"/>
  <c r="D283" i="10"/>
  <c r="BC216" i="10"/>
  <c r="BP216" i="10"/>
  <c r="BL216" i="10"/>
  <c r="CN82" i="10"/>
  <c r="FT82" i="10"/>
  <c r="N216" i="10"/>
  <c r="N295" i="10"/>
  <c r="N297" i="10"/>
  <c r="AT216" i="10"/>
  <c r="AL216" i="10"/>
  <c r="BI216" i="10"/>
  <c r="BI295" i="10"/>
  <c r="BI297" i="10"/>
  <c r="U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BQ32" i="10"/>
  <c r="CK32" i="10"/>
  <c r="AO32" i="10"/>
  <c r="BG32" i="10"/>
  <c r="AU32" i="10"/>
  <c r="AS216" i="10"/>
  <c r="AS295" i="10"/>
  <c r="AS297" i="10"/>
  <c r="AB216" i="10"/>
  <c r="AB295" i="10"/>
  <c r="AB297" i="10"/>
  <c r="O27" i="14"/>
  <c r="BM216" i="10"/>
  <c r="FJ216" i="10"/>
  <c r="CA82" i="10"/>
  <c r="AW216" i="10"/>
  <c r="S216" i="10"/>
  <c r="AK216" i="10"/>
  <c r="BK216" i="10"/>
  <c r="BK295" i="10"/>
  <c r="BK297" i="10"/>
  <c r="W216" i="10"/>
  <c r="W295" i="10"/>
  <c r="W297" i="10"/>
  <c r="BE216" i="10"/>
  <c r="BZ216" i="10"/>
  <c r="CL216" i="10"/>
  <c r="CF216" i="10"/>
  <c r="BW216" i="10"/>
  <c r="CI216" i="10"/>
  <c r="EW216" i="10"/>
  <c r="BH32" i="10"/>
  <c r="CO32" i="10"/>
  <c r="BS32" i="10"/>
  <c r="BY32" i="10"/>
  <c r="AN32" i="10"/>
  <c r="BX32" i="10"/>
  <c r="CF32" i="10"/>
  <c r="CN32" i="10"/>
  <c r="CD82" i="10"/>
  <c r="CL82" i="10"/>
  <c r="AV216" i="10"/>
  <c r="AV295" i="10"/>
  <c r="AV297" i="10"/>
  <c r="Q216" i="10"/>
  <c r="Q295" i="10"/>
  <c r="Q297" i="10"/>
  <c r="Q301" i="10"/>
  <c r="M216" i="10"/>
  <c r="M295" i="10"/>
  <c r="M297" i="10"/>
  <c r="M300" i="10"/>
  <c r="L12" i="14"/>
  <c r="V216" i="10"/>
  <c r="Z216" i="10"/>
  <c r="X216" i="10"/>
  <c r="X295" i="10"/>
  <c r="X297" i="10"/>
  <c r="BH216" i="10"/>
  <c r="FL216" i="10"/>
  <c r="EY216" i="10"/>
  <c r="ET216" i="10"/>
  <c r="FC216" i="10"/>
  <c r="CE216" i="10"/>
  <c r="EV216" i="10"/>
  <c r="EV295" i="10"/>
  <c r="FF216" i="10"/>
  <c r="BZ32" i="10"/>
  <c r="CB32" i="10"/>
  <c r="BF32" i="10"/>
  <c r="CA32" i="10"/>
  <c r="AG32" i="10"/>
  <c r="BO32" i="10"/>
  <c r="BW32" i="10"/>
  <c r="BM32" i="10"/>
  <c r="D183" i="10"/>
  <c r="FH183" i="10"/>
  <c r="AE216" i="10"/>
  <c r="BY216" i="10"/>
  <c r="CG216" i="10"/>
  <c r="AG9" i="13"/>
  <c r="AL9" i="13"/>
  <c r="AR8" i="13"/>
  <c r="CJ82" i="10"/>
  <c r="Y216" i="10"/>
  <c r="Y295" i="10"/>
  <c r="Y297" i="10"/>
  <c r="AI216" i="10"/>
  <c r="CK216" i="10"/>
  <c r="CF82" i="10"/>
  <c r="CI82" i="10"/>
  <c r="T216" i="10"/>
  <c r="T295" i="10"/>
  <c r="T297" i="10"/>
  <c r="T301" i="10"/>
  <c r="BF216" i="10"/>
  <c r="BJ216" i="10"/>
  <c r="AO216" i="10"/>
  <c r="BG216" i="10"/>
  <c r="BG295" i="10"/>
  <c r="BG297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BD32" i="10"/>
  <c r="BI32" i="10"/>
  <c r="BW84" i="9"/>
  <c r="P76" i="13"/>
  <c r="CB299" i="10"/>
  <c r="FH299" i="10"/>
  <c r="BU84" i="9"/>
  <c r="N76" i="13"/>
  <c r="CB99" i="10"/>
  <c r="FH99" i="10"/>
  <c r="BV84" i="9"/>
  <c r="O76" i="13"/>
  <c r="CB199" i="10"/>
  <c r="FH199" i="10"/>
  <c r="CC298" i="10"/>
  <c r="FI298" i="10"/>
  <c r="FH198" i="10"/>
  <c r="FI198" i="10"/>
  <c r="CC84" i="9"/>
  <c r="V53" i="9"/>
  <c r="W52" i="9"/>
  <c r="CG31" i="9"/>
  <c r="CG83" i="9"/>
  <c r="CB296" i="10"/>
  <c r="FL283" i="10"/>
  <c r="FH296" i="10"/>
  <c r="U295" i="10"/>
  <c r="U297" i="10"/>
  <c r="FS131" i="10"/>
  <c r="CH283" i="10"/>
  <c r="DZ131" i="10"/>
  <c r="CC283" i="10"/>
  <c r="CO283" i="10"/>
  <c r="FU283" i="10"/>
  <c r="BV31" i="10"/>
  <c r="FS283" i="10"/>
  <c r="FT283" i="10"/>
  <c r="CH31" i="10"/>
  <c r="FI283" i="10"/>
  <c r="FQ283" i="10"/>
  <c r="AJ31" i="10"/>
  <c r="BW31" i="10"/>
  <c r="BL31" i="10"/>
  <c r="CK283" i="10"/>
  <c r="AX31" i="10"/>
  <c r="CB283" i="10"/>
  <c r="FH131" i="10"/>
  <c r="CD283" i="10"/>
  <c r="FJ283" i="10"/>
  <c r="BM131" i="10"/>
  <c r="AM131" i="10"/>
  <c r="FT131" i="10"/>
  <c r="EE131" i="10"/>
  <c r="FC131" i="10"/>
  <c r="EN131" i="10"/>
  <c r="CC131" i="10"/>
  <c r="O13" i="14"/>
  <c r="AR31" i="10"/>
  <c r="BM31" i="10"/>
  <c r="FM183" i="10"/>
  <c r="BJ31" i="10"/>
  <c r="X300" i="10"/>
  <c r="L23" i="14"/>
  <c r="AD300" i="10"/>
  <c r="L29" i="14"/>
  <c r="AB300" i="10"/>
  <c r="L27" i="14"/>
  <c r="O26" i="14"/>
  <c r="BB300" i="10"/>
  <c r="L53" i="14"/>
  <c r="BU31" i="10"/>
  <c r="T300" i="10"/>
  <c r="L19" i="14"/>
  <c r="O19" i="14"/>
  <c r="O15" i="14"/>
  <c r="AQ31" i="10"/>
  <c r="BB301" i="10"/>
  <c r="M301" i="10"/>
  <c r="O12" i="14"/>
  <c r="AS300" i="10"/>
  <c r="L44" i="14"/>
  <c r="BZ31" i="10"/>
  <c r="BA31" i="10"/>
  <c r="AY31" i="10"/>
  <c r="FU31" i="10"/>
  <c r="O16" i="14"/>
  <c r="CO31" i="10"/>
  <c r="AM31" i="10"/>
  <c r="AK31" i="10"/>
  <c r="CF183" i="10"/>
  <c r="AC31" i="10"/>
  <c r="CG31" i="10"/>
  <c r="BB31" i="10"/>
  <c r="AO31" i="10"/>
  <c r="FT31" i="10"/>
  <c r="BO31" i="10"/>
  <c r="AW31" i="10"/>
  <c r="AB31" i="10"/>
  <c r="BS31" i="10"/>
  <c r="CH83" i="10"/>
  <c r="BE31" i="10"/>
  <c r="CF31" i="10"/>
  <c r="BF31" i="10"/>
  <c r="BB131" i="10"/>
  <c r="EA131" i="10"/>
  <c r="AE131" i="10"/>
  <c r="EF131" i="10"/>
  <c r="BJ131" i="10"/>
  <c r="BO131" i="10"/>
  <c r="CF131" i="10"/>
  <c r="FA131" i="10"/>
  <c r="FU131" i="10"/>
  <c r="CA131" i="10"/>
  <c r="EI131" i="10"/>
  <c r="EO131" i="10"/>
  <c r="Q300" i="10"/>
  <c r="L16" i="14"/>
  <c r="CL31" i="10"/>
  <c r="BN31" i="10"/>
  <c r="AP31" i="10"/>
  <c r="AL131" i="10"/>
  <c r="ET131" i="10"/>
  <c r="CA31" i="10"/>
  <c r="BK31" i="10"/>
  <c r="BI31" i="10"/>
  <c r="BR31" i="10"/>
  <c r="AE31" i="10"/>
  <c r="CD31" i="10"/>
  <c r="AF31" i="10"/>
  <c r="AN31" i="10"/>
  <c r="AK131" i="10"/>
  <c r="AV131" i="10"/>
  <c r="BH131" i="10"/>
  <c r="EW131" i="10"/>
  <c r="CE131" i="10"/>
  <c r="BV131" i="10"/>
  <c r="EY131" i="10"/>
  <c r="FJ131" i="10"/>
  <c r="AN131" i="10"/>
  <c r="BL131" i="10"/>
  <c r="CO131" i="10"/>
  <c r="EP131" i="10"/>
  <c r="CH131" i="10"/>
  <c r="BQ131" i="10"/>
  <c r="BX31" i="10"/>
  <c r="BY31" i="10"/>
  <c r="AT31" i="10"/>
  <c r="BS131" i="10"/>
  <c r="AL31" i="10"/>
  <c r="AG31" i="10"/>
  <c r="AS31" i="10"/>
  <c r="AU31" i="10"/>
  <c r="CN31" i="10"/>
  <c r="BT31" i="10"/>
  <c r="CB31" i="10"/>
  <c r="CI31" i="10"/>
  <c r="CM31" i="10"/>
  <c r="BC31" i="10"/>
  <c r="BD31" i="10"/>
  <c r="CC31" i="10"/>
  <c r="BC131" i="10"/>
  <c r="EB131" i="10"/>
  <c r="EK131" i="10"/>
  <c r="BA131" i="10"/>
  <c r="BY131" i="10"/>
  <c r="BI131" i="10"/>
  <c r="CL131" i="10"/>
  <c r="FL131" i="10"/>
  <c r="FR131" i="10"/>
  <c r="DY131" i="10"/>
  <c r="ES131" i="10"/>
  <c r="BD131" i="10"/>
  <c r="AQ131" i="10"/>
  <c r="CB131" i="10"/>
  <c r="EX131" i="10"/>
  <c r="BG31" i="10"/>
  <c r="AD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CE31" i="10"/>
  <c r="AV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EF301" i="10"/>
  <c r="CJ83" i="10"/>
  <c r="CI283" i="10"/>
  <c r="FP283" i="10"/>
  <c r="FO283" i="10"/>
  <c r="CO83" i="10"/>
  <c r="CG283" i="10"/>
  <c r="FN283" i="10"/>
  <c r="FM283" i="10"/>
  <c r="BG131" i="10"/>
  <c r="EJ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CN283" i="10"/>
  <c r="CM283" i="10"/>
  <c r="FK283" i="10"/>
  <c r="AP131" i="10"/>
  <c r="AY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CL283" i="10"/>
  <c r="FH283" i="10"/>
  <c r="FR283" i="10"/>
  <c r="AU300" i="10"/>
  <c r="L46" i="14"/>
  <c r="CG83" i="10"/>
  <c r="CE283" i="10"/>
  <c r="CJ283" i="10"/>
  <c r="AC131" i="10"/>
  <c r="AJ131" i="10"/>
  <c r="E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T64" i="13"/>
  <c r="FS183" i="10"/>
  <c r="D184" i="10"/>
  <c r="CG184" i="10"/>
  <c r="DW301" i="10"/>
  <c r="CI83" i="10"/>
  <c r="CN83" i="10"/>
  <c r="CF83" i="10"/>
  <c r="CB83" i="10"/>
  <c r="FU83" i="10"/>
  <c r="CI183" i="10"/>
  <c r="CD183" i="10"/>
  <c r="FI183" i="10"/>
  <c r="CL183" i="10"/>
  <c r="CK183" i="10"/>
  <c r="CC83" i="10"/>
  <c r="CM83" i="10"/>
  <c r="FL183" i="10"/>
  <c r="FK183" i="10"/>
  <c r="CM183" i="10"/>
  <c r="CH183" i="10"/>
  <c r="FT83" i="10"/>
  <c r="D284" i="10"/>
  <c r="CK83" i="10"/>
  <c r="CE83" i="10"/>
  <c r="FP183" i="10"/>
  <c r="BW85" i="9"/>
  <c r="P77" i="13"/>
  <c r="CC299" i="10"/>
  <c r="FI299" i="10"/>
  <c r="BV85" i="9"/>
  <c r="O77" i="13"/>
  <c r="CC199" i="10"/>
  <c r="FI199" i="10"/>
  <c r="BU85" i="9"/>
  <c r="N77" i="13"/>
  <c r="CC99" i="10"/>
  <c r="FI99" i="10"/>
  <c r="CD298" i="10"/>
  <c r="FJ298" i="10"/>
  <c r="FJ198" i="10"/>
  <c r="CG84" i="9"/>
  <c r="CG30" i="9"/>
  <c r="CE198" i="10"/>
  <c r="CC85" i="9"/>
  <c r="V54" i="9"/>
  <c r="W53" i="9"/>
  <c r="DX301" i="10"/>
  <c r="FN284" i="10"/>
  <c r="CC296" i="10"/>
  <c r="FT130" i="10"/>
  <c r="CC196" i="10"/>
  <c r="FI196" i="10"/>
  <c r="CB30" i="10"/>
  <c r="FS284" i="10"/>
  <c r="BS130" i="10"/>
  <c r="AX30" i="10"/>
  <c r="BS30" i="10"/>
  <c r="FT84" i="10"/>
  <c r="CO184" i="10"/>
  <c r="AD130" i="10"/>
  <c r="CB130" i="10"/>
  <c r="ED130" i="10"/>
  <c r="CM130" i="10"/>
  <c r="AT130" i="10"/>
  <c r="FP284" i="10"/>
  <c r="FR284" i="10"/>
  <c r="AS130" i="10"/>
  <c r="FP130" i="10"/>
  <c r="ET130" i="10"/>
  <c r="CM84" i="10"/>
  <c r="CL184" i="10"/>
  <c r="AW130" i="10"/>
  <c r="BM130" i="10"/>
  <c r="FB130" i="10"/>
  <c r="CD84" i="10"/>
  <c r="CD184" i="10"/>
  <c r="BB130" i="10"/>
  <c r="CG130" i="10"/>
  <c r="AO30" i="10"/>
  <c r="CC184" i="10"/>
  <c r="EE130" i="10"/>
  <c r="CG284" i="10"/>
  <c r="AH130" i="10"/>
  <c r="CL130" i="10"/>
  <c r="FC130" i="10"/>
  <c r="CO84" i="10"/>
  <c r="FJ284" i="10"/>
  <c r="CJ30" i="10"/>
  <c r="AZ30" i="10"/>
  <c r="DY130" i="10"/>
  <c r="AR130" i="10"/>
  <c r="AV130" i="10"/>
  <c r="BP130" i="10"/>
  <c r="ER130" i="10"/>
  <c r="FE130" i="10"/>
  <c r="FK130" i="10"/>
  <c r="CH284" i="10"/>
  <c r="FL284" i="10"/>
  <c r="CH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CF84" i="10"/>
  <c r="CC30" i="10"/>
  <c r="AP130" i="10"/>
  <c r="DZ130" i="10"/>
  <c r="BN130" i="10"/>
  <c r="CN130" i="10"/>
  <c r="FN130" i="10"/>
  <c r="EQ130" i="10"/>
  <c r="CN84" i="10"/>
  <c r="FQ284" i="10"/>
  <c r="FM184" i="10"/>
  <c r="AD30" i="10"/>
  <c r="AC130" i="10"/>
  <c r="AA130" i="10"/>
  <c r="CK130" i="10"/>
  <c r="EX130" i="10"/>
  <c r="CF284" i="10"/>
  <c r="CO284" i="10"/>
  <c r="FM284" i="10"/>
  <c r="CF184" i="10"/>
  <c r="FN184" i="10"/>
  <c r="AI30" i="10"/>
  <c r="CA30" i="10"/>
  <c r="BA130" i="10"/>
  <c r="EF130" i="10"/>
  <c r="AN130" i="10"/>
  <c r="EM130" i="10"/>
  <c r="CI130" i="10"/>
  <c r="CF130" i="10"/>
  <c r="ES130" i="10"/>
  <c r="EN130" i="10"/>
  <c r="CJ84" i="10"/>
  <c r="CD284" i="10"/>
  <c r="FT284" i="10"/>
  <c r="CJ184" i="10"/>
  <c r="FS184" i="10"/>
  <c r="BX30" i="10"/>
  <c r="CI30" i="10"/>
  <c r="EL130" i="10"/>
  <c r="BC130" i="10"/>
  <c r="CD130" i="10"/>
  <c r="BJ130" i="10"/>
  <c r="CE130" i="10"/>
  <c r="EP130" i="10"/>
  <c r="BI30" i="10"/>
  <c r="BU30" i="10"/>
  <c r="AH30" i="10"/>
  <c r="CT65" i="13"/>
  <c r="AT30" i="10"/>
  <c r="AN30" i="10"/>
  <c r="CE84" i="10"/>
  <c r="AA30" i="10"/>
  <c r="CF30" i="10"/>
  <c r="BV30" i="10"/>
  <c r="BB30" i="10"/>
  <c r="CD85" i="10"/>
  <c r="CC84" i="10"/>
  <c r="CI84" i="10"/>
  <c r="CL284" i="10"/>
  <c r="CC284" i="10"/>
  <c r="FI284" i="10"/>
  <c r="FU284" i="10"/>
  <c r="CE30" i="10"/>
  <c r="AQ30" i="10"/>
  <c r="BD30" i="10"/>
  <c r="AY30" i="10"/>
  <c r="BO30" i="10"/>
  <c r="AL30" i="10"/>
  <c r="CL30" i="10"/>
  <c r="CD30" i="10"/>
  <c r="AM30" i="10"/>
  <c r="FT30" i="10"/>
  <c r="EG130" i="10"/>
  <c r="AX130" i="10"/>
  <c r="BG130" i="10"/>
  <c r="BE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BM30" i="10"/>
  <c r="AV30" i="10"/>
  <c r="FU84" i="10"/>
  <c r="BE30" i="10"/>
  <c r="FK284" i="10"/>
  <c r="CG30" i="10"/>
  <c r="AJ30" i="10"/>
  <c r="BJ30" i="10"/>
  <c r="BW30" i="10"/>
  <c r="BQ30" i="10"/>
  <c r="FU30" i="10"/>
  <c r="BC30" i="10"/>
  <c r="BL30" i="10"/>
  <c r="AL130" i="10"/>
  <c r="AJ130" i="10"/>
  <c r="EA130" i="10"/>
  <c r="EJ130" i="10"/>
  <c r="AF130" i="10"/>
  <c r="BV130" i="10"/>
  <c r="CA130" i="10"/>
  <c r="BQ130" i="10"/>
  <c r="BT130" i="10"/>
  <c r="FI130" i="10"/>
  <c r="FU130" i="10"/>
  <c r="FR130" i="10"/>
  <c r="FG130" i="10"/>
  <c r="FD130" i="10"/>
  <c r="D285" i="10"/>
  <c r="D185" i="10"/>
  <c r="CL185" i="10"/>
  <c r="BR30" i="10"/>
  <c r="CK30" i="10"/>
  <c r="AW30" i="10"/>
  <c r="BG30" i="10"/>
  <c r="CL84" i="10"/>
  <c r="CM284" i="10"/>
  <c r="CH84" i="10"/>
  <c r="CE284" i="10"/>
  <c r="CK284" i="10"/>
  <c r="FO284" i="10"/>
  <c r="AC30" i="10"/>
  <c r="BA30" i="10"/>
  <c r="BT30" i="10"/>
  <c r="CN30" i="10"/>
  <c r="AK30" i="10"/>
  <c r="AR30" i="10"/>
  <c r="CH30" i="10"/>
  <c r="AB130" i="10"/>
  <c r="EH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AG30" i="10"/>
  <c r="CG84" i="10"/>
  <c r="BP30" i="10"/>
  <c r="CI284" i="10"/>
  <c r="CK84" i="10"/>
  <c r="CJ284" i="10"/>
  <c r="CN284" i="10"/>
  <c r="AP30" i="10"/>
  <c r="CM30" i="10"/>
  <c r="BF30" i="10"/>
  <c r="AU30" i="10"/>
  <c r="AF30" i="10"/>
  <c r="CO30" i="10"/>
  <c r="AE30" i="10"/>
  <c r="AS30" i="10"/>
  <c r="AE130" i="10"/>
  <c r="AI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FK129" i="10"/>
  <c r="CF129" i="10"/>
  <c r="BU86" i="9"/>
  <c r="N78" i="13"/>
  <c r="CD99" i="10"/>
  <c r="FJ99" i="10"/>
  <c r="BV86" i="9"/>
  <c r="O78" i="13"/>
  <c r="CD199" i="10"/>
  <c r="FJ199" i="10"/>
  <c r="BW86" i="9"/>
  <c r="P78" i="13"/>
  <c r="CD299" i="10"/>
  <c r="FJ299" i="10"/>
  <c r="CE298" i="10"/>
  <c r="FK298" i="10"/>
  <c r="FK198" i="10"/>
  <c r="CG85" i="9"/>
  <c r="CC86" i="9"/>
  <c r="CF198" i="10"/>
  <c r="V55" i="9"/>
  <c r="W54" i="9"/>
  <c r="CG29" i="9"/>
  <c r="FO185" i="10"/>
  <c r="FF129" i="10"/>
  <c r="FI296" i="10"/>
  <c r="FU285" i="10"/>
  <c r="CK285" i="10"/>
  <c r="FT85" i="10"/>
  <c r="CH85" i="10"/>
  <c r="FM285" i="10"/>
  <c r="BC129" i="10"/>
  <c r="CO285" i="10"/>
  <c r="AD129" i="10"/>
  <c r="AG129" i="10"/>
  <c r="EL129" i="10"/>
  <c r="CJ129" i="10"/>
  <c r="FE129" i="10"/>
  <c r="BG129" i="10"/>
  <c r="FD129" i="10"/>
  <c r="FM129" i="10"/>
  <c r="CG29" i="10"/>
  <c r="AM29" i="10"/>
  <c r="AY29" i="10"/>
  <c r="BX129" i="10"/>
  <c r="CL29" i="10"/>
  <c r="CB129" i="10"/>
  <c r="CO185" i="10"/>
  <c r="AL129" i="10"/>
  <c r="BK129" i="10"/>
  <c r="ET129" i="10"/>
  <c r="BX29" i="10"/>
  <c r="AZ129" i="10"/>
  <c r="BF129" i="10"/>
  <c r="FJ185" i="10"/>
  <c r="AC129" i="10"/>
  <c r="BP129" i="10"/>
  <c r="FP129" i="10"/>
  <c r="BI29" i="10"/>
  <c r="AD29" i="10"/>
  <c r="FG129" i="10"/>
  <c r="FR129" i="10"/>
  <c r="FL185" i="10"/>
  <c r="EF129" i="10"/>
  <c r="Z129" i="10"/>
  <c r="BW129" i="10"/>
  <c r="EY129" i="10"/>
  <c r="CJ29" i="10"/>
  <c r="FU29" i="10"/>
  <c r="CE85" i="10"/>
  <c r="FU85" i="10"/>
  <c r="FQ185" i="10"/>
  <c r="AI129" i="10"/>
  <c r="EA129" i="10"/>
  <c r="EJ129" i="10"/>
  <c r="DZ129" i="10"/>
  <c r="ED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BT29" i="10"/>
  <c r="BD29" i="10"/>
  <c r="FP185" i="10"/>
  <c r="AN129" i="10"/>
  <c r="BE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AQ29" i="10"/>
  <c r="BF29" i="10"/>
  <c r="CA29" i="10"/>
  <c r="AV129" i="10"/>
  <c r="AP129" i="10"/>
  <c r="CH129" i="10"/>
  <c r="FS129" i="10"/>
  <c r="FU129" i="10"/>
  <c r="CM29" i="10"/>
  <c r="BA29" i="10"/>
  <c r="AH129" i="10"/>
  <c r="BA129" i="10"/>
  <c r="EG129" i="10"/>
  <c r="AX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BB129" i="10"/>
  <c r="EE129" i="10"/>
  <c r="AS129" i="10"/>
  <c r="BS129" i="10"/>
  <c r="BZ129" i="10"/>
  <c r="BI129" i="10"/>
  <c r="ES129" i="10"/>
  <c r="AK29" i="10"/>
  <c r="CI185" i="10"/>
  <c r="AW129" i="10"/>
  <c r="AA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BL29" i="10"/>
  <c r="BL129" i="10"/>
  <c r="EN129" i="10"/>
  <c r="AK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CT66" i="13"/>
  <c r="CN85" i="10"/>
  <c r="FK185" i="10"/>
  <c r="FT185" i="10"/>
  <c r="AE29" i="10"/>
  <c r="CF29" i="10"/>
  <c r="AP29" i="10"/>
  <c r="BC29" i="10"/>
  <c r="AT29" i="10"/>
  <c r="CK29" i="10"/>
  <c r="D186" i="10"/>
  <c r="Z29" i="10"/>
  <c r="CG198" i="10"/>
  <c r="FM198" i="10"/>
  <c r="CF85" i="10"/>
  <c r="CG85" i="10"/>
  <c r="CF185" i="10"/>
  <c r="FR185" i="10"/>
  <c r="AX29" i="10"/>
  <c r="BY29" i="10"/>
  <c r="BE29" i="10"/>
  <c r="AS29" i="10"/>
  <c r="CB29" i="10"/>
  <c r="BM29" i="10"/>
  <c r="AB29" i="10"/>
  <c r="AC29" i="10"/>
  <c r="BB29" i="10"/>
  <c r="AL29" i="10"/>
  <c r="D286" i="10"/>
  <c r="BN29" i="10"/>
  <c r="CI29" i="10"/>
  <c r="BO29" i="10"/>
  <c r="BZ29" i="10"/>
  <c r="CL85" i="10"/>
  <c r="CO85" i="10"/>
  <c r="FS185" i="10"/>
  <c r="FN185" i="10"/>
  <c r="AJ29" i="10"/>
  <c r="AA29" i="10"/>
  <c r="AW29" i="10"/>
  <c r="CE29" i="10"/>
  <c r="BV29" i="10"/>
  <c r="BG29" i="10"/>
  <c r="BS29" i="10"/>
  <c r="AG29" i="10"/>
  <c r="AR29" i="10"/>
  <c r="CC29" i="10"/>
  <c r="CI85" i="10"/>
  <c r="CK85" i="10"/>
  <c r="CH29" i="10"/>
  <c r="CD29" i="10"/>
  <c r="CO29" i="10"/>
  <c r="BJ29" i="10"/>
  <c r="CM85" i="10"/>
  <c r="CJ85" i="10"/>
  <c r="AI29" i="10"/>
  <c r="BW29" i="10"/>
  <c r="FT29" i="10"/>
  <c r="AZ29" i="10"/>
  <c r="AH29" i="10"/>
  <c r="BR29" i="10"/>
  <c r="AU29" i="10"/>
  <c r="AF29" i="10"/>
  <c r="AN29" i="10"/>
  <c r="BV87" i="9"/>
  <c r="O79" i="13"/>
  <c r="CE199" i="10"/>
  <c r="FK199" i="10"/>
  <c r="BU87" i="9"/>
  <c r="N79" i="13"/>
  <c r="CE99" i="10"/>
  <c r="FK99" i="10"/>
  <c r="CG28" i="9"/>
  <c r="BW87" i="9"/>
  <c r="P79" i="13"/>
  <c r="CE299" i="10"/>
  <c r="FK299" i="10"/>
  <c r="CF298" i="10"/>
  <c r="FL298" i="10"/>
  <c r="FL198" i="10"/>
  <c r="CG86" i="9"/>
  <c r="CC87" i="9"/>
  <c r="V56" i="9"/>
  <c r="W55" i="9"/>
  <c r="FH128" i="10"/>
  <c r="FL286" i="10"/>
  <c r="CE296" i="10"/>
  <c r="CF286" i="10"/>
  <c r="FM128" i="10"/>
  <c r="FK186" i="10"/>
  <c r="FB128" i="10"/>
  <c r="AH128" i="10"/>
  <c r="DY128" i="10"/>
  <c r="CE86" i="10"/>
  <c r="FU286" i="10"/>
  <c r="FT86" i="10"/>
  <c r="BE128" i="10"/>
  <c r="BZ128" i="10"/>
  <c r="AI128" i="10"/>
  <c r="CD128" i="10"/>
  <c r="FD128" i="10"/>
  <c r="BK128" i="10"/>
  <c r="AD128" i="10"/>
  <c r="FR286" i="10"/>
  <c r="EK128" i="10"/>
  <c r="BF128" i="10"/>
  <c r="BM128" i="10"/>
  <c r="CB128" i="10"/>
  <c r="FP128" i="10"/>
  <c r="BV128" i="10"/>
  <c r="CJ128" i="10"/>
  <c r="FE128" i="10"/>
  <c r="FA128" i="10"/>
  <c r="EC128" i="10"/>
  <c r="BI128" i="10"/>
  <c r="CC128" i="10"/>
  <c r="EU128" i="10"/>
  <c r="FI128" i="10"/>
  <c r="AT128" i="10"/>
  <c r="AM128" i="10"/>
  <c r="AS128" i="10"/>
  <c r="CI128" i="10"/>
  <c r="FS286" i="10"/>
  <c r="FT286" i="10"/>
  <c r="BH128" i="10"/>
  <c r="BG128" i="10"/>
  <c r="FO128" i="10"/>
  <c r="FG128" i="10"/>
  <c r="ED128" i="10"/>
  <c r="EF128" i="10"/>
  <c r="AW128" i="10"/>
  <c r="BS128" i="10"/>
  <c r="FR128" i="10"/>
  <c r="ER128" i="10"/>
  <c r="CE186" i="10"/>
  <c r="CM86" i="10"/>
  <c r="AJ128" i="10"/>
  <c r="AF128" i="10"/>
  <c r="AQ128" i="10"/>
  <c r="CL128" i="10"/>
  <c r="BO128" i="10"/>
  <c r="EP128" i="10"/>
  <c r="ES128" i="10"/>
  <c r="FU186" i="10"/>
  <c r="AN128" i="10"/>
  <c r="EH128" i="10"/>
  <c r="BJ128" i="10"/>
  <c r="EM128" i="10"/>
  <c r="EQ128" i="10"/>
  <c r="FL128" i="10"/>
  <c r="FQ128" i="10"/>
  <c r="FO286" i="10"/>
  <c r="CH286" i="10"/>
  <c r="FK286" i="10"/>
  <c r="CE286" i="10"/>
  <c r="CM286" i="10"/>
  <c r="CT67" i="13"/>
  <c r="FU86" i="10"/>
  <c r="D187" i="10"/>
  <c r="CJ187" i="10"/>
  <c r="FN186" i="10"/>
  <c r="CN86" i="10"/>
  <c r="D287" i="10"/>
  <c r="CF287" i="10"/>
  <c r="CJ86" i="10"/>
  <c r="CH86" i="10"/>
  <c r="CG86" i="10"/>
  <c r="FT186" i="10"/>
  <c r="CF86" i="10"/>
  <c r="CI86" i="10"/>
  <c r="CO86" i="10"/>
  <c r="CE27" i="10"/>
  <c r="CG186" i="10"/>
  <c r="CL86" i="10"/>
  <c r="CK86" i="10"/>
  <c r="FU128" i="10"/>
  <c r="BW88" i="9"/>
  <c r="P80" i="13"/>
  <c r="CF299" i="10"/>
  <c r="FL299" i="10"/>
  <c r="CB27" i="10"/>
  <c r="BZ28" i="10"/>
  <c r="FT28" i="10"/>
  <c r="AX28" i="10"/>
  <c r="AQ28" i="10"/>
  <c r="BI28" i="10"/>
  <c r="BS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BT28" i="10"/>
  <c r="BY28" i="10"/>
  <c r="BJ28" i="10"/>
  <c r="AS28" i="10"/>
  <c r="AE28" i="10"/>
  <c r="BA28" i="10"/>
  <c r="BQ28" i="10"/>
  <c r="CD28" i="10"/>
  <c r="AF28" i="10"/>
  <c r="BH28" i="10"/>
  <c r="BW28" i="10"/>
  <c r="BP28" i="10"/>
  <c r="AR28" i="10"/>
  <c r="CN28" i="10"/>
  <c r="BM28" i="10"/>
  <c r="AL28" i="10"/>
  <c r="AA28" i="10"/>
  <c r="BU28" i="10"/>
  <c r="BV28" i="10"/>
  <c r="AP28" i="10"/>
  <c r="AY28" i="10"/>
  <c r="BG28" i="10"/>
  <c r="AJ28" i="10"/>
  <c r="AN28" i="10"/>
  <c r="BN28" i="10"/>
  <c r="CG28" i="10"/>
  <c r="CM28" i="10"/>
  <c r="Z28" i="10"/>
  <c r="AW28" i="10"/>
  <c r="AI28" i="10"/>
  <c r="Y28" i="10"/>
  <c r="CE28" i="10"/>
  <c r="AG28" i="10"/>
  <c r="BO28" i="10"/>
  <c r="AO28" i="10"/>
  <c r="CO28" i="10"/>
  <c r="CK28" i="10"/>
  <c r="BF28" i="10"/>
  <c r="AU28" i="10"/>
  <c r="AH28" i="10"/>
  <c r="CL28" i="10"/>
  <c r="CA28" i="10"/>
  <c r="AV28" i="10"/>
  <c r="CI28" i="10"/>
  <c r="CH28" i="10"/>
  <c r="BR28" i="10"/>
  <c r="AB28" i="10"/>
  <c r="BL28" i="10"/>
  <c r="AD28" i="10"/>
  <c r="BB28" i="10"/>
  <c r="BX28" i="10"/>
  <c r="BD28" i="10"/>
  <c r="CC28" i="10"/>
  <c r="BU88" i="9"/>
  <c r="N80" i="13"/>
  <c r="CF99" i="10"/>
  <c r="FL99" i="10"/>
  <c r="BV88" i="9"/>
  <c r="O80" i="13"/>
  <c r="CF199" i="10"/>
  <c r="FL199" i="10"/>
  <c r="CG298" i="10"/>
  <c r="FM298" i="10"/>
  <c r="CG87" i="9"/>
  <c r="CC88" i="9"/>
  <c r="V57" i="9"/>
  <c r="W56" i="9"/>
  <c r="CG27" i="9"/>
  <c r="BV27" i="10"/>
  <c r="AQ27" i="10"/>
  <c r="FK296" i="10"/>
  <c r="BP27" i="10"/>
  <c r="FU127" i="10"/>
  <c r="AO27" i="10"/>
  <c r="FQ187" i="10"/>
  <c r="CF196" i="10"/>
  <c r="FL196" i="10"/>
  <c r="BW27" i="10"/>
  <c r="BH127" i="10"/>
  <c r="AU27" i="10"/>
  <c r="CC27" i="10"/>
  <c r="BS27" i="10"/>
  <c r="BK27" i="10"/>
  <c r="CA27" i="10"/>
  <c r="CK27" i="10"/>
  <c r="AR27" i="10"/>
  <c r="AE27" i="10"/>
  <c r="X27" i="10"/>
  <c r="EY127" i="10"/>
  <c r="EK127" i="10"/>
  <c r="AL127" i="10"/>
  <c r="BJ127" i="10"/>
  <c r="EG127" i="10"/>
  <c r="X127" i="10"/>
  <c r="CM287" i="10"/>
  <c r="Y27" i="10"/>
  <c r="CF27" i="10"/>
  <c r="BR27" i="10"/>
  <c r="BY27" i="10"/>
  <c r="AS27" i="10"/>
  <c r="CK187" i="10"/>
  <c r="AH27" i="10"/>
  <c r="AX27" i="10"/>
  <c r="CM187" i="10"/>
  <c r="FQ287" i="10"/>
  <c r="AC27" i="10"/>
  <c r="FI127" i="10"/>
  <c r="FF127" i="10"/>
  <c r="FO187" i="10"/>
  <c r="FU87" i="10"/>
  <c r="Z127" i="10"/>
  <c r="AN127" i="10"/>
  <c r="CD127" i="10"/>
  <c r="EZ127" i="10"/>
  <c r="AM27" i="10"/>
  <c r="AF27" i="10"/>
  <c r="BL27" i="10"/>
  <c r="AI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BX27" i="10"/>
  <c r="AL27" i="10"/>
  <c r="AA127" i="10"/>
  <c r="CL127" i="10"/>
  <c r="CH127" i="10"/>
  <c r="BV127" i="10"/>
  <c r="FG127" i="10"/>
  <c r="BC27" i="10"/>
  <c r="BA27" i="10"/>
  <c r="AZ27" i="10"/>
  <c r="CF87" i="10"/>
  <c r="CH187" i="10"/>
  <c r="CM87" i="10"/>
  <c r="CL187" i="10"/>
  <c r="FT87" i="10"/>
  <c r="CO187" i="10"/>
  <c r="FP187" i="10"/>
  <c r="CG187" i="10"/>
  <c r="CN87" i="10"/>
  <c r="CT68" i="13"/>
  <c r="D288" i="10"/>
  <c r="FP287" i="10"/>
  <c r="AY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CK87" i="10"/>
  <c r="AT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CH27" i="10"/>
  <c r="AN27" i="10"/>
  <c r="Z27" i="10"/>
  <c r="BE27" i="10"/>
  <c r="BJ27" i="10"/>
  <c r="AP27" i="10"/>
  <c r="AW27" i="10"/>
  <c r="AB127" i="10"/>
  <c r="EE127" i="10"/>
  <c r="AP127" i="10"/>
  <c r="BZ127" i="10"/>
  <c r="CB127" i="10"/>
  <c r="EM127" i="10"/>
  <c r="EW127" i="10"/>
  <c r="BC127" i="10"/>
  <c r="BD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AG27" i="10"/>
  <c r="BN27" i="10"/>
  <c r="AK27" i="10"/>
  <c r="CJ27" i="10"/>
  <c r="BH27" i="10"/>
  <c r="BD27" i="10"/>
  <c r="AY27" i="10"/>
  <c r="AB27" i="10"/>
  <c r="EB127" i="10"/>
  <c r="AW127" i="10"/>
  <c r="CM127" i="10"/>
  <c r="EP127" i="10"/>
  <c r="CH87" i="10"/>
  <c r="EA127" i="10"/>
  <c r="D188" i="10"/>
  <c r="FR188" i="10"/>
  <c r="CO87" i="10"/>
  <c r="CL87" i="10"/>
  <c r="AI127" i="10"/>
  <c r="Y127" i="10"/>
  <c r="BB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BO27" i="10"/>
  <c r="FU27" i="10"/>
  <c r="CO27" i="10"/>
  <c r="BB27" i="10"/>
  <c r="AJ27" i="10"/>
  <c r="BI27" i="10"/>
  <c r="AF127" i="10"/>
  <c r="AH127" i="10"/>
  <c r="BQ127" i="10"/>
  <c r="BX127" i="10"/>
  <c r="FH127" i="10"/>
  <c r="CL287" i="10"/>
  <c r="CJ87" i="10"/>
  <c r="BG127" i="10"/>
  <c r="CH198" i="10"/>
  <c r="FN198" i="10"/>
  <c r="CI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CD27" i="10"/>
  <c r="BM27" i="10"/>
  <c r="AD27" i="10"/>
  <c r="FT27" i="10"/>
  <c r="CI27" i="10"/>
  <c r="BU89" i="9"/>
  <c r="N81" i="13"/>
  <c r="CG99" i="10"/>
  <c r="FM99" i="10"/>
  <c r="BV89" i="9"/>
  <c r="O81" i="13"/>
  <c r="CG199" i="10"/>
  <c r="FM199" i="10"/>
  <c r="BW89" i="9"/>
  <c r="P81" i="13"/>
  <c r="CG299" i="10"/>
  <c r="FM299" i="10"/>
  <c r="CH298" i="10"/>
  <c r="FN298" i="10"/>
  <c r="CJ288" i="10"/>
  <c r="CG288" i="10"/>
  <c r="CG26" i="9"/>
  <c r="CG88" i="9"/>
  <c r="CC89" i="9"/>
  <c r="V58" i="9"/>
  <c r="W57" i="9"/>
  <c r="FB126" i="10"/>
  <c r="CG196" i="10"/>
  <c r="FM196" i="10"/>
  <c r="FS288" i="10"/>
  <c r="CG296" i="10"/>
  <c r="FM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CK126" i="10"/>
  <c r="ES126" i="10"/>
  <c r="AN126" i="10"/>
  <c r="EX126" i="10"/>
  <c r="AV126" i="10"/>
  <c r="FH126" i="10"/>
  <c r="AV26" i="10"/>
  <c r="BJ26" i="10"/>
  <c r="W126" i="10"/>
  <c r="FS126" i="10"/>
  <c r="BU126" i="10"/>
  <c r="EM126" i="10"/>
  <c r="EK126" i="10"/>
  <c r="CF126" i="10"/>
  <c r="EA126" i="10"/>
  <c r="FJ126" i="10"/>
  <c r="AA126" i="10"/>
  <c r="FF126" i="10"/>
  <c r="AX126" i="10"/>
  <c r="CE126" i="10"/>
  <c r="EY126" i="10"/>
  <c r="AU126" i="10"/>
  <c r="BG126" i="10"/>
  <c r="BD126" i="10"/>
  <c r="EU126" i="10"/>
  <c r="FR126" i="10"/>
  <c r="BA126" i="10"/>
  <c r="CD126" i="10"/>
  <c r="FA126" i="10"/>
  <c r="CN126" i="10"/>
  <c r="AE126" i="10"/>
  <c r="AR126" i="10"/>
  <c r="CH126" i="10"/>
  <c r="BL126" i="10"/>
  <c r="EQ126" i="10"/>
  <c r="BS26" i="10"/>
  <c r="W26" i="10"/>
  <c r="EG126" i="10"/>
  <c r="EF126" i="10"/>
  <c r="BJ126" i="10"/>
  <c r="AS126" i="10"/>
  <c r="BR126" i="10"/>
  <c r="BQ126" i="10"/>
  <c r="FO126" i="10"/>
  <c r="FQ126" i="10"/>
  <c r="BB126" i="10"/>
  <c r="AF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ED126" i="10"/>
  <c r="AI126" i="10"/>
  <c r="AL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AD126" i="10"/>
  <c r="AJ126" i="10"/>
  <c r="BV126" i="10"/>
  <c r="BZ126" i="10"/>
  <c r="CJ126" i="10"/>
  <c r="FT126" i="10"/>
  <c r="EW126" i="10"/>
  <c r="AT126" i="10"/>
  <c r="AH126" i="10"/>
  <c r="EE126" i="10"/>
  <c r="AC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U288" i="10"/>
  <c r="AU26" i="10"/>
  <c r="FU26" i="10"/>
  <c r="FN288" i="10"/>
  <c r="CJ26" i="10"/>
  <c r="CE26" i="10"/>
  <c r="FQ288" i="10"/>
  <c r="AH26" i="10"/>
  <c r="AM26" i="10"/>
  <c r="CD26" i="10"/>
  <c r="AP26" i="10"/>
  <c r="FO288" i="10"/>
  <c r="BY26" i="10"/>
  <c r="AG26" i="10"/>
  <c r="BV26" i="10"/>
  <c r="CM26" i="10"/>
  <c r="BA26" i="10"/>
  <c r="AW26" i="10"/>
  <c r="AB26" i="10"/>
  <c r="BG26" i="10"/>
  <c r="AZ26" i="10"/>
  <c r="CK288" i="10"/>
  <c r="CI88" i="10"/>
  <c r="CG26" i="10"/>
  <c r="Z26" i="10"/>
  <c r="AS26" i="10"/>
  <c r="CN26" i="10"/>
  <c r="CH26" i="10"/>
  <c r="BW26" i="10"/>
  <c r="AA26" i="10"/>
  <c r="CM288" i="10"/>
  <c r="FM288" i="10"/>
  <c r="CJ88" i="10"/>
  <c r="BD26" i="10"/>
  <c r="CA26" i="10"/>
  <c r="AD26" i="10"/>
  <c r="BT26" i="10"/>
  <c r="BN26" i="10"/>
  <c r="BI26" i="10"/>
  <c r="BH26" i="10"/>
  <c r="CH288" i="10"/>
  <c r="FT288" i="10"/>
  <c r="CL26" i="10"/>
  <c r="AT26" i="10"/>
  <c r="CK26" i="10"/>
  <c r="X26" i="10"/>
  <c r="BE26" i="10"/>
  <c r="AE26" i="10"/>
  <c r="AC26" i="10"/>
  <c r="AQ26" i="10"/>
  <c r="BC26" i="10"/>
  <c r="CF26" i="10"/>
  <c r="BP26" i="10"/>
  <c r="BK26" i="10"/>
  <c r="BO26" i="10"/>
  <c r="AK26" i="10"/>
  <c r="CL288" i="10"/>
  <c r="CO288" i="10"/>
  <c r="FR288" i="10"/>
  <c r="BB26" i="10"/>
  <c r="BM26" i="10"/>
  <c r="CI26" i="10"/>
  <c r="AL26" i="10"/>
  <c r="AN26" i="10"/>
  <c r="CB26" i="10"/>
  <c r="AY26" i="10"/>
  <c r="BZ26" i="10"/>
  <c r="AR26" i="10"/>
  <c r="AF26" i="10"/>
  <c r="CC26" i="10"/>
  <c r="BL26" i="10"/>
  <c r="AO26" i="10"/>
  <c r="CI288" i="10"/>
  <c r="FP288" i="10"/>
  <c r="BF26" i="10"/>
  <c r="Y26" i="10"/>
  <c r="AJ26" i="10"/>
  <c r="FT26" i="10"/>
  <c r="CO26" i="10"/>
  <c r="BR26" i="10"/>
  <c r="BQ26" i="10"/>
  <c r="AX26" i="10"/>
  <c r="CT69" i="13"/>
  <c r="FU89" i="10"/>
  <c r="CN88" i="10"/>
  <c r="FT88" i="10"/>
  <c r="CG88" i="10"/>
  <c r="FU88" i="10"/>
  <c r="FP188" i="10"/>
  <c r="CO88" i="10"/>
  <c r="FQ188" i="10"/>
  <c r="CM88" i="10"/>
  <c r="FU188" i="10"/>
  <c r="D189" i="10"/>
  <c r="CH88" i="10"/>
  <c r="CK88" i="10"/>
  <c r="FM188" i="10"/>
  <c r="D289" i="10"/>
  <c r="CN188" i="10"/>
  <c r="CI198" i="10"/>
  <c r="FO198" i="10"/>
  <c r="CL88" i="10"/>
  <c r="BW25" i="10"/>
  <c r="BU90" i="9"/>
  <c r="N82" i="13"/>
  <c r="CH99" i="10"/>
  <c r="FN99" i="10"/>
  <c r="BW90" i="9"/>
  <c r="P82" i="13"/>
  <c r="CH299" i="10"/>
  <c r="FN299" i="10"/>
  <c r="BV90" i="9"/>
  <c r="O82" i="13"/>
  <c r="CH199" i="10"/>
  <c r="FN199" i="10"/>
  <c r="CI298" i="10"/>
  <c r="FO298" i="10"/>
  <c r="CG89" i="9"/>
  <c r="CC90" i="9"/>
  <c r="CJ198" i="10"/>
  <c r="V59" i="9"/>
  <c r="W59" i="9"/>
  <c r="W58" i="9"/>
  <c r="CG25" i="9"/>
  <c r="FR289" i="10"/>
  <c r="FP125" i="10"/>
  <c r="FS189" i="10"/>
  <c r="CH196" i="10"/>
  <c r="FN196" i="10"/>
  <c r="AN25" i="10"/>
  <c r="CJ25" i="10"/>
  <c r="FT189" i="10"/>
  <c r="BS25" i="10"/>
  <c r="AY25" i="10"/>
  <c r="BA25" i="10"/>
  <c r="AI25" i="10"/>
  <c r="W25" i="10"/>
  <c r="AA25" i="10"/>
  <c r="BM25" i="10"/>
  <c r="AK25" i="10"/>
  <c r="BY25" i="10"/>
  <c r="AX25" i="10"/>
  <c r="AC25" i="10"/>
  <c r="BZ25" i="10"/>
  <c r="BJ25" i="10"/>
  <c r="AG25" i="10"/>
  <c r="BF25" i="10"/>
  <c r="AM25" i="10"/>
  <c r="CO25" i="10"/>
  <c r="CI25" i="10"/>
  <c r="BG25" i="10"/>
  <c r="FP189" i="10"/>
  <c r="CL89" i="10"/>
  <c r="BX25" i="10"/>
  <c r="CF25" i="10"/>
  <c r="CA25" i="10"/>
  <c r="CH189" i="10"/>
  <c r="AZ25" i="10"/>
  <c r="FQ189" i="10"/>
  <c r="AR25" i="10"/>
  <c r="CN25" i="10"/>
  <c r="AO25" i="10"/>
  <c r="BQ25" i="10"/>
  <c r="FO189" i="10"/>
  <c r="FU25" i="10"/>
  <c r="BC25" i="10"/>
  <c r="FT25" i="10"/>
  <c r="AW25" i="10"/>
  <c r="AJ25" i="10"/>
  <c r="CL189" i="10"/>
  <c r="CM189" i="10"/>
  <c r="EN125" i="10"/>
  <c r="CB25" i="10"/>
  <c r="AL25" i="10"/>
  <c r="AV25" i="10"/>
  <c r="CD25" i="10"/>
  <c r="BV25" i="10"/>
  <c r="CJ89" i="10"/>
  <c r="CK25" i="10"/>
  <c r="X25" i="10"/>
  <c r="BN25" i="10"/>
  <c r="BD25" i="10"/>
  <c r="AD25" i="10"/>
  <c r="AD16" i="10"/>
  <c r="AD17" i="10"/>
  <c r="AD18" i="10"/>
  <c r="AD19" i="10"/>
  <c r="AD20" i="10"/>
  <c r="AD21" i="10"/>
  <c r="AD22" i="10"/>
  <c r="AD23" i="10"/>
  <c r="AD24" i="10"/>
  <c r="AD95" i="10"/>
  <c r="AD97" i="10"/>
  <c r="CK89" i="10"/>
  <c r="AX125" i="10"/>
  <c r="AF25" i="10"/>
  <c r="BR25" i="10"/>
  <c r="CH25" i="10"/>
  <c r="BT25" i="10"/>
  <c r="BE25" i="10"/>
  <c r="BP25" i="10"/>
  <c r="EE125" i="10"/>
  <c r="BU25" i="10"/>
  <c r="CO189" i="10"/>
  <c r="CN89" i="10"/>
  <c r="EO125" i="10"/>
  <c r="BL25" i="10"/>
  <c r="AT25" i="10"/>
  <c r="AS25" i="10"/>
  <c r="BK25" i="10"/>
  <c r="AE25" i="10"/>
  <c r="BO25" i="10"/>
  <c r="AH25" i="10"/>
  <c r="AQ25" i="10"/>
  <c r="BH25" i="10"/>
  <c r="AB25" i="10"/>
  <c r="FT289" i="10"/>
  <c r="Y25" i="10"/>
  <c r="BI25" i="10"/>
  <c r="CE25" i="10"/>
  <c r="V25" i="10"/>
  <c r="CM25" i="10"/>
  <c r="CG25" i="10"/>
  <c r="CC25" i="10"/>
  <c r="AF125" i="10"/>
  <c r="CJ125" i="10"/>
  <c r="FN125" i="10"/>
  <c r="CJ189" i="10"/>
  <c r="FN189" i="10"/>
  <c r="CO89" i="10"/>
  <c r="AY125" i="10"/>
  <c r="AP125" i="10"/>
  <c r="BL125" i="10"/>
  <c r="ET125" i="10"/>
  <c r="AU25" i="10"/>
  <c r="CL125" i="10"/>
  <c r="CI189" i="10"/>
  <c r="FU189" i="10"/>
  <c r="CM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AE125" i="10"/>
  <c r="CC125" i="10"/>
  <c r="CH125" i="10"/>
  <c r="EJ125" i="10"/>
  <c r="Z25" i="10"/>
  <c r="BB25" i="10"/>
  <c r="AP25" i="10"/>
  <c r="CL25" i="10"/>
  <c r="AQ125" i="10"/>
  <c r="BQ125" i="10"/>
  <c r="EY125" i="10"/>
  <c r="CK189" i="10"/>
  <c r="CH89" i="10"/>
  <c r="DZ125" i="10"/>
  <c r="CI125" i="10"/>
  <c r="FL125" i="10"/>
  <c r="CT70" i="13"/>
  <c r="W125" i="10"/>
  <c r="BA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AD125" i="10"/>
  <c r="EB125" i="10"/>
  <c r="AB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AI125" i="10"/>
  <c r="BS125" i="10"/>
  <c r="BF125" i="10"/>
  <c r="EV125" i="10"/>
  <c r="FK125" i="10"/>
  <c r="CH289" i="10"/>
  <c r="Z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CK198" i="10"/>
  <c r="FQ198" i="10"/>
  <c r="AG125" i="10"/>
  <c r="X125" i="10"/>
  <c r="CO125" i="10"/>
  <c r="CE125" i="10"/>
  <c r="AS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D190" i="10"/>
  <c r="CK190" i="10"/>
  <c r="EC125" i="10"/>
  <c r="EA125" i="10"/>
  <c r="BE125" i="10"/>
  <c r="FB125" i="10"/>
  <c r="FA125" i="10"/>
  <c r="ER125" i="10"/>
  <c r="CO289" i="10"/>
  <c r="AW125" i="10"/>
  <c r="AJ125" i="10"/>
  <c r="AT125" i="10"/>
  <c r="DY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P24" i="10"/>
  <c r="BJ24" i="10"/>
  <c r="BV91" i="9"/>
  <c r="O83" i="13"/>
  <c r="CI199" i="10"/>
  <c r="FO199" i="10"/>
  <c r="BW91" i="9"/>
  <c r="P83" i="13"/>
  <c r="CI299" i="10"/>
  <c r="FO299" i="10"/>
  <c r="BU91" i="9"/>
  <c r="N83" i="13"/>
  <c r="CI99" i="10"/>
  <c r="FO99" i="10"/>
  <c r="CJ298" i="10"/>
  <c r="FP298" i="10"/>
  <c r="FP198" i="10"/>
  <c r="CG24" i="9"/>
  <c r="CG90" i="9"/>
  <c r="CC91" i="9"/>
  <c r="FG124" i="10"/>
  <c r="CI196" i="10"/>
  <c r="FO196" i="10"/>
  <c r="Z124" i="10"/>
  <c r="BQ124" i="10"/>
  <c r="DY124" i="10"/>
  <c r="DY116" i="10"/>
  <c r="DY117" i="10"/>
  <c r="DY118" i="10"/>
  <c r="DY119" i="10"/>
  <c r="DY120" i="10"/>
  <c r="DY121" i="10"/>
  <c r="DY122" i="10"/>
  <c r="DY123" i="10"/>
  <c r="DY195" i="10"/>
  <c r="FC124" i="10"/>
  <c r="FB124" i="10"/>
  <c r="CO24" i="10"/>
  <c r="FO290" i="10"/>
  <c r="CA24" i="10"/>
  <c r="V24" i="10"/>
  <c r="BF24" i="10"/>
  <c r="EX124" i="10"/>
  <c r="BR24" i="10"/>
  <c r="AL24" i="10"/>
  <c r="BW24" i="10"/>
  <c r="AK24" i="10"/>
  <c r="AU24" i="10"/>
  <c r="BL24" i="10"/>
  <c r="CB24" i="10"/>
  <c r="BV24" i="10"/>
  <c r="BI24" i="10"/>
  <c r="X24" i="10"/>
  <c r="BU24" i="10"/>
  <c r="CN24" i="10"/>
  <c r="CD24" i="10"/>
  <c r="FR190" i="10"/>
  <c r="EA124" i="10"/>
  <c r="CA124" i="10"/>
  <c r="EW124" i="10"/>
  <c r="BT24" i="10"/>
  <c r="BS24" i="10"/>
  <c r="BK24" i="10"/>
  <c r="BM24" i="10"/>
  <c r="AC24" i="10"/>
  <c r="CE24" i="10"/>
  <c r="CI24" i="10"/>
  <c r="AW24" i="10"/>
  <c r="AG24" i="10"/>
  <c r="AZ24" i="10"/>
  <c r="Z24" i="10"/>
  <c r="BH24" i="10"/>
  <c r="AV24" i="10"/>
  <c r="CM90" i="10"/>
  <c r="BB24" i="10"/>
  <c r="BQ24" i="10"/>
  <c r="CO290" i="10"/>
  <c r="CH124" i="10"/>
  <c r="U24" i="10"/>
  <c r="CL24" i="10"/>
  <c r="CM24" i="10"/>
  <c r="BE24" i="10"/>
  <c r="FU24" i="10"/>
  <c r="AY24" i="10"/>
  <c r="CC24" i="10"/>
  <c r="BD24" i="10"/>
  <c r="AF124" i="10"/>
  <c r="CL290" i="10"/>
  <c r="AR24" i="10"/>
  <c r="AQ24" i="10"/>
  <c r="AH24" i="10"/>
  <c r="BY24" i="10"/>
  <c r="AE24" i="10"/>
  <c r="BA24" i="10"/>
  <c r="BX24" i="10"/>
  <c r="CK24" i="10"/>
  <c r="CH24" i="10"/>
  <c r="AN24" i="10"/>
  <c r="AT24" i="10"/>
  <c r="FR124" i="10"/>
  <c r="BC24" i="10"/>
  <c r="AB24" i="10"/>
  <c r="BZ24" i="10"/>
  <c r="BW124" i="10"/>
  <c r="EF124" i="10"/>
  <c r="CK124" i="10"/>
  <c r="BN24" i="10"/>
  <c r="W24" i="10"/>
  <c r="AF24" i="10"/>
  <c r="CJ24" i="10"/>
  <c r="AX24" i="10"/>
  <c r="AS24" i="10"/>
  <c r="AJ24" i="10"/>
  <c r="AP24" i="10"/>
  <c r="AM24" i="10"/>
  <c r="AO24" i="10"/>
  <c r="AR124" i="10"/>
  <c r="DZ124" i="10"/>
  <c r="AN124" i="10"/>
  <c r="BB124" i="10"/>
  <c r="EL124" i="10"/>
  <c r="FP124" i="10"/>
  <c r="CI124" i="10"/>
  <c r="CG124" i="10"/>
  <c r="FM124" i="10"/>
  <c r="EB124" i="10"/>
  <c r="AK124" i="10"/>
  <c r="BD124" i="10"/>
  <c r="CO124" i="10"/>
  <c r="AE124" i="10"/>
  <c r="BM124" i="10"/>
  <c r="AI124" i="10"/>
  <c r="AQ124" i="10"/>
  <c r="AH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BG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AA124" i="10"/>
  <c r="AW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X124" i="10"/>
  <c r="BJ124" i="10"/>
  <c r="FU124" i="10"/>
  <c r="AS124" i="10"/>
  <c r="FH124" i="10"/>
  <c r="EC124" i="10"/>
  <c r="ES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ED124" i="10"/>
  <c r="EZ124" i="10"/>
  <c r="FE124" i="10"/>
  <c r="EG124" i="10"/>
  <c r="BL124" i="10"/>
  <c r="EU124" i="10"/>
  <c r="FO124" i="10"/>
  <c r="AD124" i="10"/>
  <c r="AL124" i="10"/>
  <c r="BK124" i="10"/>
  <c r="BN124" i="10"/>
  <c r="FJ124" i="10"/>
  <c r="EI124" i="10"/>
  <c r="BP124" i="10"/>
  <c r="V124" i="10"/>
  <c r="AU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AA24" i="10"/>
  <c r="Y24" i="10"/>
  <c r="FT24" i="10"/>
  <c r="AI24" i="10"/>
  <c r="CN90" i="10"/>
  <c r="CJ190" i="10"/>
  <c r="CO90" i="10"/>
  <c r="FU290" i="10"/>
  <c r="CM190" i="10"/>
  <c r="FU190" i="10"/>
  <c r="CI90" i="10"/>
  <c r="FU90" i="10"/>
  <c r="CO190" i="10"/>
  <c r="FP190" i="10"/>
  <c r="FO190" i="10"/>
  <c r="CK90" i="10"/>
  <c r="FQ190" i="10"/>
  <c r="CL90" i="10"/>
  <c r="FS290" i="10"/>
  <c r="CN190" i="10"/>
  <c r="CL190" i="10"/>
  <c r="FT90" i="10"/>
  <c r="CJ90" i="10"/>
  <c r="CI290" i="10"/>
  <c r="CT71" i="13"/>
  <c r="D291" i="10"/>
  <c r="CN91" i="10"/>
  <c r="CL198" i="10"/>
  <c r="D191" i="10"/>
  <c r="BW92" i="9"/>
  <c r="P84" i="13"/>
  <c r="CJ299" i="10"/>
  <c r="FP299" i="10"/>
  <c r="BV92" i="9"/>
  <c r="O84" i="13"/>
  <c r="CJ199" i="10"/>
  <c r="FP199" i="10"/>
  <c r="BU92" i="9"/>
  <c r="N84" i="13"/>
  <c r="CJ99" i="10"/>
  <c r="FP99" i="10"/>
  <c r="CK298" i="10"/>
  <c r="FQ298" i="10"/>
  <c r="CC92" i="9"/>
  <c r="CG91" i="9"/>
  <c r="CG23" i="9"/>
  <c r="FO123" i="10"/>
  <c r="CO191" i="10"/>
  <c r="CJ196" i="10"/>
  <c r="FP196" i="10"/>
  <c r="FP291" i="10"/>
  <c r="CJ296" i="10"/>
  <c r="FP296" i="10"/>
  <c r="EL123" i="10"/>
  <c r="FT123" i="10"/>
  <c r="FR123" i="10"/>
  <c r="BZ123" i="10"/>
  <c r="AF123" i="10"/>
  <c r="AX23" i="10"/>
  <c r="BZ23" i="10"/>
  <c r="AK23" i="10"/>
  <c r="BI23" i="10"/>
  <c r="BQ23" i="10"/>
  <c r="AV23" i="10"/>
  <c r="FU91" i="10"/>
  <c r="CB23" i="10"/>
  <c r="BN23" i="10"/>
  <c r="AC23" i="10"/>
  <c r="FR291" i="10"/>
  <c r="AV123" i="10"/>
  <c r="BN123" i="10"/>
  <c r="EM123" i="10"/>
  <c r="CN191" i="10"/>
  <c r="AP123" i="10"/>
  <c r="AK123" i="10"/>
  <c r="CB123" i="10"/>
  <c r="FD123" i="10"/>
  <c r="EA123" i="10"/>
  <c r="BX123" i="10"/>
  <c r="BV123" i="10"/>
  <c r="FA123" i="10"/>
  <c r="ED123" i="10"/>
  <c r="ES123" i="10"/>
  <c r="AH123" i="10"/>
  <c r="BE123" i="10"/>
  <c r="CL123" i="10"/>
  <c r="FM123" i="10"/>
  <c r="CA123" i="10"/>
  <c r="AR123" i="10"/>
  <c r="BM123" i="10"/>
  <c r="EU123" i="10"/>
  <c r="FU123" i="10"/>
  <c r="CJ23" i="10"/>
  <c r="V123" i="10"/>
  <c r="CF123" i="10"/>
  <c r="BG123" i="10"/>
  <c r="EH123" i="10"/>
  <c r="FI123" i="10"/>
  <c r="AQ123" i="10"/>
  <c r="AL123" i="10"/>
  <c r="BO123" i="10"/>
  <c r="CD123" i="10"/>
  <c r="FF123" i="10"/>
  <c r="EI123" i="10"/>
  <c r="AJ123" i="10"/>
  <c r="CM123" i="10"/>
  <c r="CO123" i="10"/>
  <c r="ET123" i="10"/>
  <c r="CN291" i="10"/>
  <c r="U23" i="10"/>
  <c r="BH23" i="10"/>
  <c r="AI23" i="10"/>
  <c r="BW23" i="10"/>
  <c r="FU23" i="10"/>
  <c r="AB23" i="10"/>
  <c r="BC23" i="10"/>
  <c r="AY23" i="10"/>
  <c r="BY23" i="10"/>
  <c r="AS123" i="10"/>
  <c r="FR191" i="10"/>
  <c r="CK91" i="10"/>
  <c r="CO23" i="10"/>
  <c r="BR23" i="10"/>
  <c r="BB23" i="10"/>
  <c r="Y23" i="10"/>
  <c r="W23" i="10"/>
  <c r="Z23" i="10"/>
  <c r="AU23" i="10"/>
  <c r="BU23" i="10"/>
  <c r="AE123" i="10"/>
  <c r="AT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AW23" i="10"/>
  <c r="CM23" i="10"/>
  <c r="AO23" i="10"/>
  <c r="CG23" i="10"/>
  <c r="AS23" i="10"/>
  <c r="AB123" i="10"/>
  <c r="Z123" i="10"/>
  <c r="CJ123" i="10"/>
  <c r="BR123" i="10"/>
  <c r="FJ123" i="10"/>
  <c r="FQ123" i="10"/>
  <c r="CK23" i="10"/>
  <c r="BD23" i="10"/>
  <c r="AY123" i="10"/>
  <c r="U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BA23" i="10"/>
  <c r="AG23" i="10"/>
  <c r="AG16" i="10"/>
  <c r="AG17" i="10"/>
  <c r="AG18" i="10"/>
  <c r="AG19" i="10"/>
  <c r="AG20" i="10"/>
  <c r="AG21" i="10"/>
  <c r="AG22" i="10"/>
  <c r="AG95" i="10"/>
  <c r="AG97" i="10"/>
  <c r="AF23" i="10"/>
  <c r="AH23" i="10"/>
  <c r="CJ191" i="10"/>
  <c r="BS23" i="10"/>
  <c r="AA123" i="10"/>
  <c r="FT191" i="10"/>
  <c r="CJ91" i="10"/>
  <c r="AP23" i="10"/>
  <c r="BM23" i="10"/>
  <c r="BV23" i="10"/>
  <c r="AX123" i="10"/>
  <c r="CL91" i="10"/>
  <c r="CI23" i="10"/>
  <c r="AE23" i="10"/>
  <c r="BF23" i="10"/>
  <c r="AZ23" i="10"/>
  <c r="AC123" i="10"/>
  <c r="BF123" i="10"/>
  <c r="BK123" i="10"/>
  <c r="EN123" i="10"/>
  <c r="EX123" i="10"/>
  <c r="EO123" i="10"/>
  <c r="FG123" i="10"/>
  <c r="AT23" i="10"/>
  <c r="BG23" i="10"/>
  <c r="BE23" i="10"/>
  <c r="V23" i="10"/>
  <c r="CA23" i="10"/>
  <c r="CM91" i="10"/>
  <c r="T23" i="10"/>
  <c r="BL23" i="10"/>
  <c r="BT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CE23" i="10"/>
  <c r="AL23" i="10"/>
  <c r="AD123" i="10"/>
  <c r="FP191" i="10"/>
  <c r="FT91" i="10"/>
  <c r="CC23" i="10"/>
  <c r="CL23" i="10"/>
  <c r="AJ23" i="10"/>
  <c r="AQ23" i="10"/>
  <c r="AM23" i="10"/>
  <c r="AN23" i="10"/>
  <c r="CN23" i="10"/>
  <c r="W123" i="10"/>
  <c r="AG123" i="10"/>
  <c r="BC123" i="10"/>
  <c r="CK123" i="10"/>
  <c r="CC123" i="10"/>
  <c r="BQ123" i="10"/>
  <c r="FC123" i="10"/>
  <c r="FQ191" i="10"/>
  <c r="CO91" i="10"/>
  <c r="BX23" i="10"/>
  <c r="CF23" i="10"/>
  <c r="CD23" i="10"/>
  <c r="BJ23" i="10"/>
  <c r="BP23" i="10"/>
  <c r="BO23" i="10"/>
  <c r="FT23" i="10"/>
  <c r="X23" i="10"/>
  <c r="AU123" i="10"/>
  <c r="X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CK291" i="10"/>
  <c r="FU291" i="10"/>
  <c r="CK191" i="10"/>
  <c r="FU191" i="10"/>
  <c r="CJ291" i="10"/>
  <c r="D192" i="10"/>
  <c r="FQ291" i="10"/>
  <c r="CM191" i="10"/>
  <c r="FS191" i="10"/>
  <c r="FS291" i="10"/>
  <c r="D292" i="10"/>
  <c r="FS292" i="10"/>
  <c r="CL191" i="10"/>
  <c r="CO291" i="10"/>
  <c r="FT291" i="10"/>
  <c r="CL291" i="10"/>
  <c r="CL298" i="10"/>
  <c r="FR298" i="10"/>
  <c r="CM291" i="10"/>
  <c r="BU93" i="9"/>
  <c r="N85" i="13"/>
  <c r="CK99" i="10"/>
  <c r="FQ99" i="10"/>
  <c r="BW93" i="9"/>
  <c r="P85" i="13"/>
  <c r="CK299" i="10"/>
  <c r="FQ299" i="10"/>
  <c r="BV93" i="9"/>
  <c r="O85" i="13"/>
  <c r="CK199" i="10"/>
  <c r="FQ199" i="10"/>
  <c r="FR198" i="10"/>
  <c r="CG92" i="9"/>
  <c r="CC94" i="9"/>
  <c r="CC93" i="9"/>
  <c r="CG22" i="9"/>
  <c r="CM192" i="10"/>
  <c r="CK196" i="10"/>
  <c r="FQ196" i="10"/>
  <c r="FH122" i="10"/>
  <c r="CK296" i="10"/>
  <c r="FQ296" i="10"/>
  <c r="BR22" i="10"/>
  <c r="FU192" i="10"/>
  <c r="BS22" i="10"/>
  <c r="FR192" i="10"/>
  <c r="CK192" i="10"/>
  <c r="FQ192" i="10"/>
  <c r="BU122" i="10"/>
  <c r="CL192" i="10"/>
  <c r="AY122" i="10"/>
  <c r="BX122" i="10"/>
  <c r="BP22" i="10"/>
  <c r="AB22" i="10"/>
  <c r="FQ292" i="10"/>
  <c r="AX22" i="10"/>
  <c r="CA122" i="10"/>
  <c r="CM292" i="10"/>
  <c r="BB22" i="10"/>
  <c r="CJ22" i="10"/>
  <c r="AS122" i="10"/>
  <c r="EW122" i="10"/>
  <c r="CL292" i="10"/>
  <c r="BC22" i="10"/>
  <c r="CO292" i="10"/>
  <c r="AQ22" i="10"/>
  <c r="CB122" i="10"/>
  <c r="EY122" i="10"/>
  <c r="EB122" i="10"/>
  <c r="BN122" i="10"/>
  <c r="EP122" i="10"/>
  <c r="AH122" i="10"/>
  <c r="CK292" i="10"/>
  <c r="AD122" i="10"/>
  <c r="AU122" i="10"/>
  <c r="AK122" i="10"/>
  <c r="AM122" i="10"/>
  <c r="AM116" i="10"/>
  <c r="AM117" i="10"/>
  <c r="AM118" i="10"/>
  <c r="AM119" i="10"/>
  <c r="AM120" i="10"/>
  <c r="AM121" i="10"/>
  <c r="AM195" i="10"/>
  <c r="BH122" i="10"/>
  <c r="BC122" i="10"/>
  <c r="BO122" i="10"/>
  <c r="FI122" i="10"/>
  <c r="FE122" i="10"/>
  <c r="BM122" i="10"/>
  <c r="AG122" i="10"/>
  <c r="AE122" i="10"/>
  <c r="EV122" i="10"/>
  <c r="CL122" i="10"/>
  <c r="EN122" i="10"/>
  <c r="EC122" i="10"/>
  <c r="Z122" i="10"/>
  <c r="X122" i="10"/>
  <c r="CC122" i="10"/>
  <c r="CO122" i="10"/>
  <c r="BZ122" i="10"/>
  <c r="FC122" i="10"/>
  <c r="EZ122" i="10"/>
  <c r="FS122" i="10"/>
  <c r="FR122" i="10"/>
  <c r="AR122" i="10"/>
  <c r="CF122" i="10"/>
  <c r="EX122" i="10"/>
  <c r="FR292" i="10"/>
  <c r="AA122" i="10"/>
  <c r="ED122" i="10"/>
  <c r="AF122" i="10"/>
  <c r="BQ122" i="10"/>
  <c r="CD122" i="10"/>
  <c r="FO122" i="10"/>
  <c r="EO122" i="10"/>
  <c r="S122" i="10"/>
  <c r="EM122" i="10"/>
  <c r="BP122" i="10"/>
  <c r="BB122" i="10"/>
  <c r="CN292" i="10"/>
  <c r="BR122" i="10"/>
  <c r="AP122" i="10"/>
  <c r="AL122" i="10"/>
  <c r="AV122" i="10"/>
  <c r="BG122" i="10"/>
  <c r="CK122" i="10"/>
  <c r="CN122" i="10"/>
  <c r="EU122" i="10"/>
  <c r="EF122" i="10"/>
  <c r="FS192" i="10"/>
  <c r="T122" i="10"/>
  <c r="AQ122" i="10"/>
  <c r="AI122" i="10"/>
  <c r="AN122" i="10"/>
  <c r="AN116" i="10"/>
  <c r="AN117" i="10"/>
  <c r="AN118" i="10"/>
  <c r="AN119" i="10"/>
  <c r="AN120" i="10"/>
  <c r="AN121" i="10"/>
  <c r="AN195" i="10"/>
  <c r="AN197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Z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AT122" i="10"/>
  <c r="EA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CT73" i="13"/>
  <c r="AI22" i="10"/>
  <c r="AZ22" i="10"/>
  <c r="Y22" i="10"/>
  <c r="BA22" i="10"/>
  <c r="BF22" i="10"/>
  <c r="BN22" i="10"/>
  <c r="CK92" i="10"/>
  <c r="CK22" i="10"/>
  <c r="AU22" i="10"/>
  <c r="AR22" i="10"/>
  <c r="CM92" i="10"/>
  <c r="X22" i="10"/>
  <c r="CL22" i="10"/>
  <c r="V22" i="10"/>
  <c r="BH22" i="10"/>
  <c r="AL22" i="10"/>
  <c r="AA22" i="10"/>
  <c r="AT22" i="10"/>
  <c r="BE22" i="10"/>
  <c r="AN22" i="10"/>
  <c r="D293" i="10"/>
  <c r="AR121" i="10"/>
  <c r="S22" i="10"/>
  <c r="BM22" i="10"/>
  <c r="AJ22" i="10"/>
  <c r="CF22" i="10"/>
  <c r="CO92" i="10"/>
  <c r="BL22" i="10"/>
  <c r="T22" i="10"/>
  <c r="CE22" i="10"/>
  <c r="AF22" i="10"/>
  <c r="AH22" i="10"/>
  <c r="CD22" i="10"/>
  <c r="AK22" i="10"/>
  <c r="CM22" i="10"/>
  <c r="CB22" i="10"/>
  <c r="BW22" i="10"/>
  <c r="AE22" i="10"/>
  <c r="AO22" i="10"/>
  <c r="AP22" i="10"/>
  <c r="BD22" i="10"/>
  <c r="Z22" i="10"/>
  <c r="CG22" i="10"/>
  <c r="AW22" i="10"/>
  <c r="FU92" i="10"/>
  <c r="CA22" i="10"/>
  <c r="BG22" i="10"/>
  <c r="BJ22" i="10"/>
  <c r="AS22" i="10"/>
  <c r="CH22" i="10"/>
  <c r="BK22" i="10"/>
  <c r="BZ22" i="10"/>
  <c r="W22" i="10"/>
  <c r="D193" i="10"/>
  <c r="CO22" i="10"/>
  <c r="BO22" i="10"/>
  <c r="AM22" i="10"/>
  <c r="AY22" i="10"/>
  <c r="CN92" i="10"/>
  <c r="CN22" i="10"/>
  <c r="U22" i="10"/>
  <c r="BV22" i="10"/>
  <c r="BT22" i="10"/>
  <c r="BI22" i="10"/>
  <c r="CC22" i="10"/>
  <c r="BU22" i="10"/>
  <c r="AC22" i="10"/>
  <c r="BX22" i="10"/>
  <c r="AV22" i="10"/>
  <c r="BY22" i="10"/>
  <c r="BQ22" i="10"/>
  <c r="FU22" i="10"/>
  <c r="FT22" i="10"/>
  <c r="CI22" i="10"/>
  <c r="BU94" i="9"/>
  <c r="CM99" i="10"/>
  <c r="FS99" i="10"/>
  <c r="CL99" i="10"/>
  <c r="FR99" i="10"/>
  <c r="BV94" i="9"/>
  <c r="CM199" i="10"/>
  <c r="FS199" i="10"/>
  <c r="CL199" i="10"/>
  <c r="FR199" i="10"/>
  <c r="BW94" i="9"/>
  <c r="CM299" i="10"/>
  <c r="FS299" i="10"/>
  <c r="CL299" i="10"/>
  <c r="FR299" i="10"/>
  <c r="CM298" i="10"/>
  <c r="CM198" i="10"/>
  <c r="CG93" i="9"/>
  <c r="CG21" i="9"/>
  <c r="CL196" i="10"/>
  <c r="FR196" i="10"/>
  <c r="FJ121" i="10"/>
  <c r="CL296" i="10"/>
  <c r="FR296" i="10"/>
  <c r="AG121" i="10"/>
  <c r="U121" i="10"/>
  <c r="BE121" i="10"/>
  <c r="CL121" i="10"/>
  <c r="CD121" i="10"/>
  <c r="EN121" i="10"/>
  <c r="ED121" i="10"/>
  <c r="EF121" i="10"/>
  <c r="AA121" i="10"/>
  <c r="AD121" i="10"/>
  <c r="BH121" i="10"/>
  <c r="EZ121" i="10"/>
  <c r="AQ121" i="10"/>
  <c r="BU121" i="10"/>
  <c r="FU93" i="10"/>
  <c r="DZ121" i="10"/>
  <c r="BO121" i="10"/>
  <c r="EH121" i="10"/>
  <c r="Z121" i="10"/>
  <c r="EC121" i="10"/>
  <c r="CG121" i="10"/>
  <c r="FS121" i="10"/>
  <c r="CN121" i="10"/>
  <c r="FA121" i="10"/>
  <c r="AU21" i="10"/>
  <c r="AC21" i="10"/>
  <c r="AV121" i="10"/>
  <c r="BZ121" i="10"/>
  <c r="FO121" i="10"/>
  <c r="V21" i="10"/>
  <c r="FM121" i="10"/>
  <c r="FH121" i="10"/>
  <c r="BC21" i="10"/>
  <c r="AK121" i="10"/>
  <c r="BQ121" i="10"/>
  <c r="EU121" i="10"/>
  <c r="BG121" i="10"/>
  <c r="BI121" i="10"/>
  <c r="EV121" i="10"/>
  <c r="CN93" i="10"/>
  <c r="AX121" i="10"/>
  <c r="BM121" i="10"/>
  <c r="BD121" i="10"/>
  <c r="AF121" i="10"/>
  <c r="AS121" i="10"/>
  <c r="T121" i="10"/>
  <c r="AI121" i="10"/>
  <c r="Y121" i="10"/>
  <c r="AP121" i="10"/>
  <c r="AB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CM121" i="10"/>
  <c r="AH121" i="10"/>
  <c r="CO121" i="10"/>
  <c r="FT193" i="10"/>
  <c r="AW121" i="10"/>
  <c r="EB121" i="10"/>
  <c r="R121" i="10"/>
  <c r="R116" i="10"/>
  <c r="R117" i="10"/>
  <c r="R118" i="10"/>
  <c r="R119" i="10"/>
  <c r="R120" i="10"/>
  <c r="R195" i="10"/>
  <c r="R197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AT121" i="10"/>
  <c r="BW121" i="10"/>
  <c r="EK121" i="10"/>
  <c r="EO121" i="10"/>
  <c r="AL121" i="10"/>
  <c r="BV121" i="10"/>
  <c r="CA121" i="10"/>
  <c r="EP121" i="10"/>
  <c r="FU121" i="10"/>
  <c r="FC121" i="10"/>
  <c r="FD121" i="10"/>
  <c r="EL121" i="10"/>
  <c r="BX121" i="10"/>
  <c r="BT121" i="10"/>
  <c r="FT121" i="10"/>
  <c r="EA121" i="10"/>
  <c r="FF121" i="10"/>
  <c r="CI121" i="10"/>
  <c r="EX121" i="10"/>
  <c r="FP121" i="10"/>
  <c r="AZ121" i="10"/>
  <c r="CL93" i="10"/>
  <c r="AU121" i="10"/>
  <c r="CO93" i="10"/>
  <c r="FR193" i="10"/>
  <c r="S121" i="10"/>
  <c r="AJ121" i="10"/>
  <c r="W121" i="10"/>
  <c r="W116" i="10"/>
  <c r="W117" i="10"/>
  <c r="W118" i="10"/>
  <c r="W119" i="10"/>
  <c r="W120" i="10"/>
  <c r="W195" i="10"/>
  <c r="FK121" i="10"/>
  <c r="BP121" i="10"/>
  <c r="BJ121" i="10"/>
  <c r="CK121" i="10"/>
  <c r="FE121" i="10"/>
  <c r="ES121" i="10"/>
  <c r="EI121" i="10"/>
  <c r="FB121" i="10"/>
  <c r="AC121" i="10"/>
  <c r="V121" i="10"/>
  <c r="X121" i="10"/>
  <c r="BN121" i="10"/>
  <c r="CH121" i="10"/>
  <c r="EY121" i="10"/>
  <c r="BS121" i="10"/>
  <c r="BB121" i="10"/>
  <c r="CB121" i="10"/>
  <c r="EQ121" i="10"/>
  <c r="FG121" i="10"/>
  <c r="EW121" i="10"/>
  <c r="EJ121" i="10"/>
  <c r="BU21" i="10"/>
  <c r="AW21" i="10"/>
  <c r="BY21" i="10"/>
  <c r="U21" i="10"/>
  <c r="BX21" i="10"/>
  <c r="BD21" i="10"/>
  <c r="AF21" i="10"/>
  <c r="BF21" i="10"/>
  <c r="BO21" i="10"/>
  <c r="BK21" i="10"/>
  <c r="AJ21" i="10"/>
  <c r="CL193" i="10"/>
  <c r="BQ21" i="10"/>
  <c r="S21" i="10"/>
  <c r="AX21" i="10"/>
  <c r="FU21" i="10"/>
  <c r="CJ21" i="10"/>
  <c r="AO21" i="10"/>
  <c r="BM21" i="10"/>
  <c r="CT74" i="13"/>
  <c r="D294" i="10"/>
  <c r="BN21" i="10"/>
  <c r="AY21" i="10"/>
  <c r="R21" i="10"/>
  <c r="AN21" i="10"/>
  <c r="AH21" i="10"/>
  <c r="CK21" i="10"/>
  <c r="AK21" i="10"/>
  <c r="CD21" i="10"/>
  <c r="BL21" i="10"/>
  <c r="AV21" i="10"/>
  <c r="CC21" i="10"/>
  <c r="BT21" i="10"/>
  <c r="BH21" i="10"/>
  <c r="CH21" i="10"/>
  <c r="BB21" i="10"/>
  <c r="BJ21" i="10"/>
  <c r="BP21" i="10"/>
  <c r="AS21" i="10"/>
  <c r="CO21" i="10"/>
  <c r="AA21" i="10"/>
  <c r="CA21" i="10"/>
  <c r="CB21" i="10"/>
  <c r="BV21" i="10"/>
  <c r="Z21" i="10"/>
  <c r="FT21" i="10"/>
  <c r="CI21" i="10"/>
  <c r="AM21" i="10"/>
  <c r="AQ21" i="10"/>
  <c r="BI21" i="10"/>
  <c r="W21" i="10"/>
  <c r="AR21" i="10"/>
  <c r="AL21" i="10"/>
  <c r="D194" i="10"/>
  <c r="CM293" i="10"/>
  <c r="CF21" i="10"/>
  <c r="BW21" i="10"/>
  <c r="CG21" i="10"/>
  <c r="AB21" i="10"/>
  <c r="CM21" i="10"/>
  <c r="CE21" i="10"/>
  <c r="X21" i="10"/>
  <c r="BS21" i="10"/>
  <c r="FU293" i="10"/>
  <c r="BG21" i="10"/>
  <c r="T21" i="10"/>
  <c r="CL21" i="10"/>
  <c r="AI21" i="10"/>
  <c r="BZ21" i="10"/>
  <c r="CN21" i="10"/>
  <c r="Y21" i="10"/>
  <c r="AZ21" i="10"/>
  <c r="BE21" i="10"/>
  <c r="AP21" i="10"/>
  <c r="BA21" i="10"/>
  <c r="AE21" i="10"/>
  <c r="BR21" i="10"/>
  <c r="AT21" i="10"/>
  <c r="CG94" i="9"/>
  <c r="FS298" i="10"/>
  <c r="FS198" i="10"/>
  <c r="CG20" i="9"/>
  <c r="FU194" i="10"/>
  <c r="CM196" i="10"/>
  <c r="FS196" i="10"/>
  <c r="FU294" i="10"/>
  <c r="CM296" i="10"/>
  <c r="FS296" i="10"/>
  <c r="FS120" i="10"/>
  <c r="BJ20" i="10"/>
  <c r="FU94" i="10"/>
  <c r="AR20" i="10"/>
  <c r="CO20" i="10"/>
  <c r="BB120" i="10"/>
  <c r="AB20" i="10"/>
  <c r="AB16" i="10"/>
  <c r="AB17" i="10"/>
  <c r="AB18" i="10"/>
  <c r="AB19" i="10"/>
  <c r="AB95" i="10"/>
  <c r="AB97" i="10"/>
  <c r="BA20" i="10"/>
  <c r="AU120" i="10"/>
  <c r="BI120" i="10"/>
  <c r="AY20" i="10"/>
  <c r="CI20" i="10"/>
  <c r="CL20" i="10"/>
  <c r="FB120" i="10"/>
  <c r="CN20" i="10"/>
  <c r="AS20" i="10"/>
  <c r="AR120" i="10"/>
  <c r="BC120" i="10"/>
  <c r="BN20" i="10"/>
  <c r="AZ20" i="10"/>
  <c r="Z20" i="10"/>
  <c r="BT20" i="10"/>
  <c r="AP20" i="10"/>
  <c r="AY120" i="10"/>
  <c r="AV20" i="10"/>
  <c r="AC20" i="10"/>
  <c r="U20" i="10"/>
  <c r="AF120" i="10"/>
  <c r="BZ20" i="10"/>
  <c r="AH20" i="10"/>
  <c r="CJ20" i="10"/>
  <c r="CB20" i="10"/>
  <c r="AL120" i="10"/>
  <c r="BE120" i="10"/>
  <c r="FH120" i="10"/>
  <c r="CM20" i="10"/>
  <c r="CD20" i="10"/>
  <c r="Q20" i="10"/>
  <c r="BS20" i="10"/>
  <c r="CE20" i="10"/>
  <c r="R20" i="10"/>
  <c r="CG20" i="10"/>
  <c r="BB20" i="10"/>
  <c r="CJ120" i="10"/>
  <c r="V20" i="10"/>
  <c r="AQ20" i="10"/>
  <c r="X20" i="10"/>
  <c r="CO94" i="10"/>
  <c r="BW120" i="10"/>
  <c r="BV20" i="10"/>
  <c r="BK20" i="10"/>
  <c r="AK20" i="10"/>
  <c r="EH120" i="10"/>
  <c r="AT20" i="10"/>
  <c r="AX20" i="10"/>
  <c r="CC20" i="10"/>
  <c r="CH20" i="10"/>
  <c r="FA120" i="10"/>
  <c r="BO20" i="10"/>
  <c r="FG120" i="10"/>
  <c r="AM20" i="10"/>
  <c r="AN20" i="10"/>
  <c r="FT20" i="10"/>
  <c r="BQ20" i="10"/>
  <c r="EM120" i="10"/>
  <c r="AF20" i="10"/>
  <c r="AI120" i="10"/>
  <c r="AO20" i="10"/>
  <c r="FE120" i="10"/>
  <c r="FU20" i="10"/>
  <c r="CB120" i="10"/>
  <c r="BD120" i="10"/>
  <c r="BE20" i="10"/>
  <c r="T20" i="10"/>
  <c r="AW20" i="10"/>
  <c r="BL120" i="10"/>
  <c r="EG120" i="10"/>
  <c r="BY20" i="10"/>
  <c r="Y20" i="10"/>
  <c r="BX120" i="10"/>
  <c r="EP120" i="10"/>
  <c r="BH20" i="10"/>
  <c r="CA20" i="10"/>
  <c r="BU20" i="10"/>
  <c r="BW20" i="10"/>
  <c r="BG20" i="10"/>
  <c r="BF20" i="10"/>
  <c r="AE20" i="10"/>
  <c r="BL20" i="10"/>
  <c r="AI20" i="10"/>
  <c r="W20" i="10"/>
  <c r="AD120" i="10"/>
  <c r="BQ120" i="10"/>
  <c r="FR120" i="10"/>
  <c r="CF20" i="10"/>
  <c r="BD20" i="10"/>
  <c r="AA20" i="10"/>
  <c r="BM20" i="10"/>
  <c r="BP20" i="10"/>
  <c r="S20" i="10"/>
  <c r="AJ20" i="10"/>
  <c r="BI20" i="10"/>
  <c r="BX20" i="10"/>
  <c r="CK20" i="10"/>
  <c r="FS194" i="10"/>
  <c r="FT294" i="10"/>
  <c r="FT194" i="10"/>
  <c r="BC20" i="10"/>
  <c r="BR20" i="10"/>
  <c r="CM294" i="10"/>
  <c r="CM94" i="10"/>
  <c r="CN194" i="10"/>
  <c r="CM194" i="10"/>
  <c r="AU20" i="10"/>
  <c r="AL20" i="10"/>
  <c r="CT75" i="13"/>
  <c r="AQ120" i="10"/>
  <c r="AE120" i="10"/>
  <c r="AW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EA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Q120" i="10"/>
  <c r="BU120" i="10"/>
  <c r="BF120" i="10"/>
  <c r="CE120" i="10"/>
  <c r="FN120" i="10"/>
  <c r="U120" i="10"/>
  <c r="EB120" i="10"/>
  <c r="AJ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V120" i="10"/>
  <c r="CG120" i="10"/>
  <c r="FJ120" i="10"/>
  <c r="EU120" i="10"/>
  <c r="FT94" i="10"/>
  <c r="Z120" i="10"/>
  <c r="AB120" i="10"/>
  <c r="AH120" i="10"/>
  <c r="AH116" i="10"/>
  <c r="AH117" i="10"/>
  <c r="AH118" i="10"/>
  <c r="AH119" i="10"/>
  <c r="AH195" i="10"/>
  <c r="DZ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AC120" i="10"/>
  <c r="CO120" i="10"/>
  <c r="FD120" i="10"/>
  <c r="EK120" i="10"/>
  <c r="FM120" i="10"/>
  <c r="AV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FQ119" i="10"/>
  <c r="BE19" i="10"/>
  <c r="AU19" i="10"/>
  <c r="CL19" i="10"/>
  <c r="BT19" i="10"/>
  <c r="BB19" i="10"/>
  <c r="FP119" i="10"/>
  <c r="AO19" i="10"/>
  <c r="AL119" i="10"/>
  <c r="CO119" i="10"/>
  <c r="BJ119" i="10"/>
  <c r="ER119" i="10"/>
  <c r="V19" i="10"/>
  <c r="BW119" i="10"/>
  <c r="EA119" i="10"/>
  <c r="AF119" i="10"/>
  <c r="ED119" i="10"/>
  <c r="CC119" i="10"/>
  <c r="EG119" i="10"/>
  <c r="BF119" i="10"/>
  <c r="AQ119" i="10"/>
  <c r="BO119" i="10"/>
  <c r="BR19" i="10"/>
  <c r="AM19" i="10"/>
  <c r="BY19" i="10"/>
  <c r="BL19" i="10"/>
  <c r="W19" i="10"/>
  <c r="BX19" i="10"/>
  <c r="BL119" i="10"/>
  <c r="FC119" i="10"/>
  <c r="AS19" i="10"/>
  <c r="BZ19" i="10"/>
  <c r="CI19" i="10"/>
  <c r="AE19" i="10"/>
  <c r="CG19" i="10"/>
  <c r="BQ119" i="10"/>
  <c r="BS119" i="10"/>
  <c r="FK119" i="10"/>
  <c r="BJ19" i="10"/>
  <c r="BA19" i="10"/>
  <c r="BQ19" i="10"/>
  <c r="CD19" i="10"/>
  <c r="AW19" i="10"/>
  <c r="CF19" i="10"/>
  <c r="AR19" i="10"/>
  <c r="CO19" i="10"/>
  <c r="AX19" i="10"/>
  <c r="AN19" i="10"/>
  <c r="P19" i="10"/>
  <c r="AT19" i="10"/>
  <c r="T119" i="10"/>
  <c r="BM119" i="10"/>
  <c r="EW119" i="10"/>
  <c r="EC119" i="10"/>
  <c r="CK19" i="10"/>
  <c r="BH19" i="10"/>
  <c r="AP19" i="10"/>
  <c r="AH19" i="10"/>
  <c r="BM19" i="10"/>
  <c r="AI19" i="10"/>
  <c r="AU119" i="10"/>
  <c r="BK119" i="10"/>
  <c r="Q19" i="10"/>
  <c r="AL19" i="10"/>
  <c r="CM19" i="10"/>
  <c r="AY19" i="10"/>
  <c r="AV19" i="10"/>
  <c r="BS19" i="10"/>
  <c r="CE119" i="10"/>
  <c r="FU119" i="10"/>
  <c r="EK119" i="10"/>
  <c r="DZ119" i="10"/>
  <c r="S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Y19" i="10"/>
  <c r="BI19" i="10"/>
  <c r="AQ19" i="10"/>
  <c r="FU19" i="10"/>
  <c r="AK19" i="10"/>
  <c r="BP19" i="10"/>
  <c r="CJ19" i="10"/>
  <c r="AA119" i="10"/>
  <c r="Q119" i="10"/>
  <c r="AI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AK119" i="10"/>
  <c r="BX119" i="10"/>
  <c r="ET119" i="10"/>
  <c r="X19" i="10"/>
  <c r="BF19" i="10"/>
  <c r="S19" i="10"/>
  <c r="CB19" i="10"/>
  <c r="BO19" i="10"/>
  <c r="AJ19" i="10"/>
  <c r="T19" i="10"/>
  <c r="P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AE119" i="10"/>
  <c r="AZ119" i="10"/>
  <c r="EJ119" i="10"/>
  <c r="AF19" i="10"/>
  <c r="CN19" i="10"/>
  <c r="CE19" i="10"/>
  <c r="AA19" i="10"/>
  <c r="BD19" i="10"/>
  <c r="U19" i="10"/>
  <c r="CC19" i="10"/>
  <c r="BW19" i="10"/>
  <c r="AG119" i="10"/>
  <c r="X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Z119" i="10"/>
  <c r="BU119" i="10"/>
  <c r="CN119" i="10"/>
  <c r="AX119" i="10"/>
  <c r="CA119" i="10"/>
  <c r="FH119" i="10"/>
  <c r="FS119" i="10"/>
  <c r="ES119" i="10"/>
  <c r="Z19" i="10"/>
  <c r="BG19" i="10"/>
  <c r="BV19" i="10"/>
  <c r="BN19" i="10"/>
  <c r="AC19" i="10"/>
  <c r="AZ19" i="10"/>
  <c r="BK19" i="10"/>
  <c r="FT19" i="10"/>
  <c r="CA19" i="10"/>
  <c r="Y119" i="10"/>
  <c r="AP119" i="10"/>
  <c r="AS119" i="10"/>
  <c r="AB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AM18" i="10"/>
  <c r="CG18" i="9"/>
  <c r="CG17" i="9"/>
  <c r="ET117" i="10"/>
  <c r="EN118" i="10"/>
  <c r="Q118" i="10"/>
  <c r="BC117" i="10"/>
  <c r="BP18" i="10"/>
  <c r="CH17" i="10"/>
  <c r="BG18" i="10"/>
  <c r="AS18" i="10"/>
  <c r="CC17" i="10"/>
  <c r="BF17" i="10"/>
  <c r="X117" i="10"/>
  <c r="V17" i="10"/>
  <c r="V16" i="10"/>
  <c r="V18" i="10"/>
  <c r="V95" i="10"/>
  <c r="V97" i="10"/>
  <c r="EM117" i="10"/>
  <c r="T118" i="10"/>
  <c r="R17" i="10"/>
  <c r="AK117" i="10"/>
  <c r="CB117" i="10"/>
  <c r="FT117" i="10"/>
  <c r="V117" i="10"/>
  <c r="BM117" i="10"/>
  <c r="CC118" i="10"/>
  <c r="FO117" i="10"/>
  <c r="ED118" i="10"/>
  <c r="AQ17" i="10"/>
  <c r="AZ17" i="10"/>
  <c r="BY17" i="10"/>
  <c r="AC117" i="10"/>
  <c r="BA117" i="10"/>
  <c r="EJ117" i="10"/>
  <c r="FJ117" i="10"/>
  <c r="BH17" i="10"/>
  <c r="Q117" i="10"/>
  <c r="AU117" i="10"/>
  <c r="BB17" i="10"/>
  <c r="BB117" i="10"/>
  <c r="AW17" i="10"/>
  <c r="CF117" i="10"/>
  <c r="FG118" i="10"/>
  <c r="AW117" i="10"/>
  <c r="EO118" i="10"/>
  <c r="CG17" i="10"/>
  <c r="BG17" i="10"/>
  <c r="U117" i="10"/>
  <c r="BS117" i="10"/>
  <c r="ER117" i="10"/>
  <c r="FR117" i="10"/>
  <c r="EC117" i="10"/>
  <c r="CO17" i="10"/>
  <c r="AB117" i="10"/>
  <c r="BZ117" i="10"/>
  <c r="FC117" i="10"/>
  <c r="AV17" i="10"/>
  <c r="BK117" i="10"/>
  <c r="AC118" i="10"/>
  <c r="FM118" i="10"/>
  <c r="T17" i="10"/>
  <c r="AR117" i="10"/>
  <c r="CK117" i="10"/>
  <c r="ES117" i="10"/>
  <c r="DS7" i="13"/>
  <c r="C13" i="18"/>
  <c r="EZ118" i="10"/>
  <c r="BM118" i="10"/>
  <c r="EV118" i="10"/>
  <c r="BL17" i="10"/>
  <c r="BT17" i="10"/>
  <c r="BS17" i="10"/>
  <c r="AH18" i="10"/>
  <c r="BA18" i="10"/>
  <c r="AF117" i="10"/>
  <c r="AY117" i="10"/>
  <c r="AV117" i="10"/>
  <c r="BF117" i="10"/>
  <c r="EY117" i="10"/>
  <c r="EP117" i="10"/>
  <c r="AI117" i="10"/>
  <c r="CO117" i="10"/>
  <c r="EF117" i="10"/>
  <c r="AV118" i="10"/>
  <c r="FT118" i="10"/>
  <c r="BA17" i="10"/>
  <c r="AL17" i="10"/>
  <c r="AS117" i="10"/>
  <c r="AP117" i="10"/>
  <c r="CI117" i="10"/>
  <c r="BE117" i="10"/>
  <c r="BN117" i="10"/>
  <c r="FS117" i="10"/>
  <c r="EX117" i="10"/>
  <c r="CB118" i="10"/>
  <c r="AQ117" i="10"/>
  <c r="FD117" i="10"/>
  <c r="AX117" i="10"/>
  <c r="EA117" i="10"/>
  <c r="BL118" i="10"/>
  <c r="S17" i="10"/>
  <c r="BK17" i="10"/>
  <c r="BR17" i="10"/>
  <c r="Q17" i="10"/>
  <c r="BQ17" i="10"/>
  <c r="BE18" i="10"/>
  <c r="O117" i="10"/>
  <c r="Z117" i="10"/>
  <c r="DZ117" i="10"/>
  <c r="FI117" i="10"/>
  <c r="BO117" i="10"/>
  <c r="BV117" i="10"/>
  <c r="FH117" i="10"/>
  <c r="FF117" i="10"/>
  <c r="U118" i="10"/>
  <c r="BI118" i="10"/>
  <c r="CF118" i="10"/>
  <c r="EB118" i="10"/>
  <c r="Y117" i="10"/>
  <c r="T117" i="10"/>
  <c r="T116" i="10"/>
  <c r="T195" i="10"/>
  <c r="P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AT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K118" i="10"/>
  <c r="CH118" i="10"/>
  <c r="EG118" i="10"/>
  <c r="AE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AJ117" i="10"/>
  <c r="AJ116" i="10"/>
  <c r="AJ118" i="10"/>
  <c r="AJ195" i="10"/>
  <c r="N117" i="10"/>
  <c r="AL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BV18" i="10"/>
  <c r="CG18" i="10"/>
  <c r="CI18" i="10"/>
  <c r="AW18" i="10"/>
  <c r="AL18" i="10"/>
  <c r="CC18" i="10"/>
  <c r="BT18" i="10"/>
  <c r="R18" i="10"/>
  <c r="AU18" i="10"/>
  <c r="AQ18" i="10"/>
  <c r="BB18" i="10"/>
  <c r="AY18" i="10"/>
  <c r="BU18" i="10"/>
  <c r="BR18" i="10"/>
  <c r="CO18" i="10"/>
  <c r="AX18" i="10"/>
  <c r="CK18" i="10"/>
  <c r="O18" i="10"/>
  <c r="BD18" i="10"/>
  <c r="AJ18" i="10"/>
  <c r="AP18" i="10"/>
  <c r="BI18" i="10"/>
  <c r="BW18" i="10"/>
  <c r="AZ18" i="10"/>
  <c r="AT18" i="10"/>
  <c r="FU18" i="10"/>
  <c r="CA18" i="10"/>
  <c r="AO18" i="10"/>
  <c r="AF18" i="10"/>
  <c r="CJ18" i="10"/>
  <c r="CF18" i="10"/>
  <c r="S18" i="10"/>
  <c r="BM18" i="10"/>
  <c r="CE18" i="10"/>
  <c r="CH18" i="10"/>
  <c r="Q18" i="10"/>
  <c r="FT18" i="10"/>
  <c r="X18" i="10"/>
  <c r="CT77" i="13"/>
  <c r="AS17" i="10"/>
  <c r="AC17" i="10"/>
  <c r="X17" i="10"/>
  <c r="AX17" i="10"/>
  <c r="Z17" i="10"/>
  <c r="CI17" i="10"/>
  <c r="AA17" i="10"/>
  <c r="AK17" i="10"/>
  <c r="CJ17" i="10"/>
  <c r="BW17" i="10"/>
  <c r="BI17" i="10"/>
  <c r="BU17" i="10"/>
  <c r="AO17" i="10"/>
  <c r="AE17" i="10"/>
  <c r="BM17" i="10"/>
  <c r="AN17" i="10"/>
  <c r="BX17" i="10"/>
  <c r="FT17" i="10"/>
  <c r="CD17" i="10"/>
  <c r="CN17" i="10"/>
  <c r="CF17" i="10"/>
  <c r="O17" i="10"/>
  <c r="BJ17" i="10"/>
  <c r="Y17" i="10"/>
  <c r="BC17" i="10"/>
  <c r="BO17" i="10"/>
  <c r="U17" i="10"/>
  <c r="BV17" i="10"/>
  <c r="P17" i="10"/>
  <c r="CL17" i="10"/>
  <c r="AU17" i="10"/>
  <c r="W17" i="10"/>
  <c r="CK17" i="10"/>
  <c r="BE17" i="10"/>
  <c r="BN17" i="10"/>
  <c r="AH17" i="10"/>
  <c r="AM17" i="10"/>
  <c r="FU17" i="10"/>
  <c r="AY17" i="10"/>
  <c r="CM17" i="10"/>
  <c r="AF17" i="10"/>
  <c r="AJ17" i="10"/>
  <c r="N17" i="10"/>
  <c r="CB17" i="10"/>
  <c r="BZ17" i="10"/>
  <c r="CA17" i="10"/>
  <c r="BP17" i="10"/>
  <c r="BD17" i="10"/>
  <c r="AT17" i="10"/>
  <c r="CE17" i="10"/>
  <c r="AR17" i="10"/>
  <c r="AI17" i="10"/>
  <c r="AP17" i="10"/>
  <c r="AK118" i="10"/>
  <c r="Z118" i="10"/>
  <c r="AI118" i="10"/>
  <c r="V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S118" i="10"/>
  <c r="X118" i="10"/>
  <c r="AD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R18" i="10"/>
  <c r="BH18" i="10"/>
  <c r="BQ18" i="10"/>
  <c r="W18" i="10"/>
  <c r="BL18" i="10"/>
  <c r="AC18" i="10"/>
  <c r="AP118" i="10"/>
  <c r="AG118" i="10"/>
  <c r="BR118" i="10"/>
  <c r="AW118" i="10"/>
  <c r="EE118" i="10"/>
  <c r="O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AE18" i="10"/>
  <c r="BJ18" i="10"/>
  <c r="CN18" i="10"/>
  <c r="BZ18" i="10"/>
  <c r="AK16" i="10"/>
  <c r="AL118" i="10"/>
  <c r="BG118" i="10"/>
  <c r="BE118" i="10"/>
  <c r="EC118" i="10"/>
  <c r="EH118" i="10"/>
  <c r="AT118" i="10"/>
  <c r="AS118" i="10"/>
  <c r="AR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BX18" i="10"/>
  <c r="BN18" i="10"/>
  <c r="BO18" i="10"/>
  <c r="AN18" i="10"/>
  <c r="T101" i="13"/>
  <c r="AB118" i="10"/>
  <c r="FA118" i="10"/>
  <c r="AZ118" i="10"/>
  <c r="FI118" i="10"/>
  <c r="FH118" i="10"/>
  <c r="AU118" i="10"/>
  <c r="AF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CD18" i="10"/>
  <c r="CL18" i="10"/>
  <c r="P18" i="10"/>
  <c r="Z18" i="10"/>
  <c r="AI18" i="10"/>
  <c r="U18" i="10"/>
  <c r="AA18" i="10"/>
  <c r="AA16" i="10"/>
  <c r="AA95" i="10"/>
  <c r="CC16" i="9"/>
  <c r="FE116" i="10"/>
  <c r="M196" i="10"/>
  <c r="CS196" i="10"/>
  <c r="DZ116" i="10"/>
  <c r="AL16" i="10"/>
  <c r="M96" i="10"/>
  <c r="CS96" i="10"/>
  <c r="EH116" i="10"/>
  <c r="AD116" i="10"/>
  <c r="BQ116" i="10"/>
  <c r="BA116" i="10"/>
  <c r="BZ116" i="10"/>
  <c r="P116" i="10"/>
  <c r="EQ116" i="10"/>
  <c r="BL16" i="10"/>
  <c r="AP16" i="10"/>
  <c r="CI116" i="10"/>
  <c r="BS116" i="10"/>
  <c r="FM116" i="10"/>
  <c r="BH16" i="10"/>
  <c r="AI116" i="10"/>
  <c r="CG116" i="10"/>
  <c r="CC16" i="10"/>
  <c r="BC16" i="10"/>
  <c r="CA16" i="10"/>
  <c r="CD116" i="10"/>
  <c r="T16" i="10"/>
  <c r="Y16" i="10"/>
  <c r="AR116" i="10"/>
  <c r="BO116" i="10"/>
  <c r="EB116" i="10"/>
  <c r="W16" i="10"/>
  <c r="BU16" i="10"/>
  <c r="AE116" i="10"/>
  <c r="CL116" i="10"/>
  <c r="BE116" i="10"/>
  <c r="FU116" i="10"/>
  <c r="Z16" i="10"/>
  <c r="BX16" i="10"/>
  <c r="AF116" i="10"/>
  <c r="BK116" i="10"/>
  <c r="ED116" i="10"/>
  <c r="FG116" i="10"/>
  <c r="BD16" i="10"/>
  <c r="AN16" i="10"/>
  <c r="BQ16" i="10"/>
  <c r="AU16" i="10"/>
  <c r="BJ16" i="10"/>
  <c r="BG16" i="10"/>
  <c r="AY16" i="10"/>
  <c r="AQ116" i="10"/>
  <c r="AQ195" i="10"/>
  <c r="BV116" i="10"/>
  <c r="EG116" i="10"/>
  <c r="BM116" i="10"/>
  <c r="FR116" i="10"/>
  <c r="ES116" i="10"/>
  <c r="AZ16" i="10"/>
  <c r="AI16" i="10"/>
  <c r="AR16" i="10"/>
  <c r="CB16" i="10"/>
  <c r="BF16" i="10"/>
  <c r="AJ16" i="10"/>
  <c r="BZ16" i="10"/>
  <c r="AO16" i="10"/>
  <c r="BN16" i="10"/>
  <c r="AP116" i="10"/>
  <c r="CA116" i="10"/>
  <c r="EI116" i="10"/>
  <c r="BU116" i="10"/>
  <c r="EE116" i="10"/>
  <c r="U16" i="10"/>
  <c r="AM16" i="10"/>
  <c r="CJ16" i="10"/>
  <c r="CM16" i="10"/>
  <c r="AC16" i="10"/>
  <c r="BB16" i="10"/>
  <c r="AQ16" i="10"/>
  <c r="CG16" i="10"/>
  <c r="CE116" i="10"/>
  <c r="AU116" i="10"/>
  <c r="EX116" i="10"/>
  <c r="EN116" i="10"/>
  <c r="BV16" i="10"/>
  <c r="BA16" i="10"/>
  <c r="BK16" i="10"/>
  <c r="BR16" i="10"/>
  <c r="CI16" i="10"/>
  <c r="AX16" i="10"/>
  <c r="CO16" i="10"/>
  <c r="AL116" i="10"/>
  <c r="CB116" i="10"/>
  <c r="BN116" i="10"/>
  <c r="FC116" i="10"/>
  <c r="FN116" i="10"/>
  <c r="CT78" i="13"/>
  <c r="Q16" i="10"/>
  <c r="BS16" i="10"/>
  <c r="O16" i="10"/>
  <c r="O95" i="10"/>
  <c r="O97" i="10"/>
  <c r="BO16" i="10"/>
  <c r="P16" i="10"/>
  <c r="P95" i="10"/>
  <c r="P97" i="10"/>
  <c r="CH16" i="10"/>
  <c r="X16" i="10"/>
  <c r="BM16" i="10"/>
  <c r="BT16" i="10"/>
  <c r="AW16" i="10"/>
  <c r="CL16" i="10"/>
  <c r="FU16" i="10"/>
  <c r="N16" i="10"/>
  <c r="N95" i="10"/>
  <c r="N97" i="10"/>
  <c r="BW16" i="10"/>
  <c r="CN16" i="10"/>
  <c r="BE16" i="10"/>
  <c r="AF16" i="10"/>
  <c r="M16" i="10"/>
  <c r="M95" i="10"/>
  <c r="M97" i="10"/>
  <c r="R16" i="10"/>
  <c r="FT16" i="10"/>
  <c r="AS16" i="10"/>
  <c r="AH16" i="10"/>
  <c r="AE16" i="10"/>
  <c r="BP16" i="10"/>
  <c r="AV16" i="10"/>
  <c r="CE16" i="10"/>
  <c r="AT16" i="10"/>
  <c r="BY16" i="10"/>
  <c r="BI16" i="10"/>
  <c r="CF16" i="10"/>
  <c r="CK16" i="10"/>
  <c r="S16" i="10"/>
  <c r="CD16" i="10"/>
  <c r="CC116" i="10"/>
  <c r="N116" i="10"/>
  <c r="X116" i="10"/>
  <c r="X195" i="10"/>
  <c r="X197" i="10"/>
  <c r="Y116" i="10"/>
  <c r="AG116" i="10"/>
  <c r="BT116" i="10"/>
  <c r="BC116" i="10"/>
  <c r="BW116" i="10"/>
  <c r="BG116" i="10"/>
  <c r="BF116" i="10"/>
  <c r="EV116" i="10"/>
  <c r="CK116" i="10"/>
  <c r="FO116" i="10"/>
  <c r="EA116" i="10"/>
  <c r="FL116" i="10"/>
  <c r="EZ116" i="10"/>
  <c r="FI116" i="10"/>
  <c r="DQ8" i="13"/>
  <c r="CG16" i="9"/>
  <c r="BB116" i="10"/>
  <c r="BD116" i="10"/>
  <c r="FP116" i="10"/>
  <c r="FH116" i="10"/>
  <c r="EY116" i="10"/>
  <c r="FA116" i="10"/>
  <c r="AA116" i="10"/>
  <c r="M116" i="10"/>
  <c r="M195" i="10"/>
  <c r="M197" i="10"/>
  <c r="M200" i="10"/>
  <c r="K12" i="14"/>
  <c r="AK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S116" i="10"/>
  <c r="S195" i="10"/>
  <c r="AZ116" i="10"/>
  <c r="AX116" i="10"/>
  <c r="EU116" i="10"/>
  <c r="EP116" i="10"/>
  <c r="V116" i="10"/>
  <c r="AS116" i="10"/>
  <c r="AB116" i="10"/>
  <c r="O116" i="10"/>
  <c r="O195" i="10"/>
  <c r="O197" i="10"/>
  <c r="BL116" i="10"/>
  <c r="AT116" i="10"/>
  <c r="BI116" i="10"/>
  <c r="EC116" i="10"/>
  <c r="BY116" i="10"/>
  <c r="AY116" i="10"/>
  <c r="FS116" i="10"/>
  <c r="FT116" i="10"/>
  <c r="FD116" i="10"/>
  <c r="ET116" i="10"/>
  <c r="EO116" i="10"/>
  <c r="EW116" i="10"/>
  <c r="AC116" i="10"/>
  <c r="CF116" i="10"/>
  <c r="U116" i="10"/>
  <c r="U195" i="10"/>
  <c r="Q116" i="10"/>
  <c r="Q195" i="10"/>
  <c r="Z116" i="10"/>
  <c r="CJ116" i="10"/>
  <c r="BR116" i="10"/>
  <c r="BJ116" i="10"/>
  <c r="AV116" i="10"/>
  <c r="CH116" i="10"/>
  <c r="BH116" i="10"/>
  <c r="AW116" i="10"/>
  <c r="ER116" i="10"/>
  <c r="EM116" i="10"/>
  <c r="FF116" i="10"/>
  <c r="FB116" i="10"/>
  <c r="N195" i="10"/>
  <c r="N197" i="10"/>
  <c r="N13" i="14"/>
  <c r="AD195" i="10"/>
  <c r="P195" i="10"/>
  <c r="P197" i="10"/>
  <c r="AA97" i="10"/>
  <c r="CT101" i="10"/>
  <c r="Q95" i="10"/>
  <c r="CS101" i="10"/>
  <c r="Z95" i="10"/>
  <c r="Z97" i="10"/>
  <c r="M101" i="10"/>
  <c r="R200" i="10"/>
  <c r="K17" i="14"/>
  <c r="V100" i="10"/>
  <c r="J21" i="14"/>
  <c r="CT79" i="13"/>
  <c r="AF8" i="13"/>
  <c r="AK8" i="13"/>
  <c r="AE8" i="13"/>
  <c r="AJ8" i="13"/>
  <c r="AQ8" i="13"/>
  <c r="AF9" i="13"/>
  <c r="AK9" i="13"/>
  <c r="N200" i="10"/>
  <c r="K13" i="14"/>
  <c r="AM8" i="13"/>
  <c r="CT80" i="13"/>
  <c r="CT81" i="13"/>
  <c r="CT82" i="13"/>
  <c r="CT83" i="13"/>
  <c r="CT84" i="13"/>
  <c r="CT85" i="13"/>
  <c r="M29" i="14"/>
  <c r="AD100" i="10"/>
  <c r="J29" i="14"/>
  <c r="AD101" i="10"/>
  <c r="M15" i="14"/>
  <c r="P101" i="10"/>
  <c r="P100" i="10"/>
  <c r="J15" i="14"/>
  <c r="O60" i="14"/>
  <c r="BI301" i="10"/>
  <c r="BI300" i="10"/>
  <c r="L60" i="14"/>
  <c r="M25" i="14"/>
  <c r="Z100" i="10"/>
  <c r="J25" i="14"/>
  <c r="Z101" i="10"/>
  <c r="O200" i="10"/>
  <c r="K14" i="14"/>
  <c r="N14" i="14"/>
  <c r="O201" i="10"/>
  <c r="AS196" i="10"/>
  <c r="DY196" i="10"/>
  <c r="DY197" i="10"/>
  <c r="AY300" i="10"/>
  <c r="L50" i="14"/>
  <c r="AY301" i="10"/>
  <c r="O50" i="14"/>
  <c r="ED148" i="10"/>
  <c r="ED153" i="10"/>
  <c r="ED195" i="10"/>
  <c r="AN201" i="10"/>
  <c r="AN200" i="10"/>
  <c r="K39" i="14"/>
  <c r="N39" i="14"/>
  <c r="M32" i="14"/>
  <c r="AG101" i="10"/>
  <c r="AG100" i="10"/>
  <c r="J32" i="14"/>
  <c r="CB38" i="10"/>
  <c r="CB60" i="10"/>
  <c r="CB95" i="10"/>
  <c r="CB97" i="10"/>
  <c r="O47" i="14"/>
  <c r="AV301" i="10"/>
  <c r="AV300" i="10"/>
  <c r="L47" i="14"/>
  <c r="BY38" i="10"/>
  <c r="BY50" i="10"/>
  <c r="BY60" i="10"/>
  <c r="BY95" i="10"/>
  <c r="BY97" i="10"/>
  <c r="BZ274" i="10"/>
  <c r="BZ295" i="10"/>
  <c r="BZ297" i="10"/>
  <c r="CA38" i="10"/>
  <c r="CA65" i="10"/>
  <c r="CA95" i="10"/>
  <c r="CA97" i="10"/>
  <c r="M26" i="14"/>
  <c r="AA101" i="10"/>
  <c r="AA100" i="10"/>
  <c r="J26" i="14"/>
  <c r="BG38" i="10"/>
  <c r="BG50" i="10"/>
  <c r="BG60" i="10"/>
  <c r="BG95" i="10"/>
  <c r="BG97" i="10"/>
  <c r="AF144" i="14"/>
  <c r="AJ144" i="14"/>
  <c r="N15" i="14"/>
  <c r="P201" i="10"/>
  <c r="P200" i="10"/>
  <c r="K15" i="14"/>
  <c r="V101" i="10"/>
  <c r="M21" i="14"/>
  <c r="M27" i="14"/>
  <c r="AB101" i="10"/>
  <c r="AB100" i="10"/>
  <c r="J27" i="14"/>
  <c r="AQ196" i="10"/>
  <c r="AQ197" i="10"/>
  <c r="AM196" i="10"/>
  <c r="AM197" i="10"/>
  <c r="BP38" i="10"/>
  <c r="BP60" i="10"/>
  <c r="BP65" i="10"/>
  <c r="BP95" i="10"/>
  <c r="BP97" i="10"/>
  <c r="BZ50" i="10"/>
  <c r="BZ65" i="10"/>
  <c r="BZ95" i="10"/>
  <c r="BZ96" i="10"/>
  <c r="BZ97" i="10"/>
  <c r="AQ301" i="10"/>
  <c r="AQ300" i="10"/>
  <c r="L42" i="14"/>
  <c r="FI171" i="10"/>
  <c r="CN171" i="10"/>
  <c r="CA171" i="10"/>
  <c r="FU171" i="10"/>
  <c r="FG171" i="10"/>
  <c r="FS171" i="10"/>
  <c r="FN171" i="10"/>
  <c r="CG171" i="10"/>
  <c r="CO171" i="10"/>
  <c r="CF171" i="10"/>
  <c r="FM171" i="10"/>
  <c r="FT171" i="10"/>
  <c r="FO171" i="10"/>
  <c r="FJ171" i="10"/>
  <c r="FR171" i="10"/>
  <c r="CE171" i="10"/>
  <c r="FF171" i="10"/>
  <c r="BP171" i="10"/>
  <c r="CC171" i="10"/>
  <c r="BT171" i="10"/>
  <c r="BX171" i="10"/>
  <c r="BW171" i="10"/>
  <c r="FA171" i="10"/>
  <c r="FC171" i="10"/>
  <c r="CI171" i="10"/>
  <c r="FP171" i="10"/>
  <c r="CJ171" i="10"/>
  <c r="EV171" i="10"/>
  <c r="FB171" i="10"/>
  <c r="BZ171" i="10"/>
  <c r="BR171" i="10"/>
  <c r="FH171" i="10"/>
  <c r="EW171" i="10"/>
  <c r="CH171" i="10"/>
  <c r="FL171" i="10"/>
  <c r="EX171" i="10"/>
  <c r="FE171" i="10"/>
  <c r="CL171" i="10"/>
  <c r="BS171" i="10"/>
  <c r="FD171" i="10"/>
  <c r="FQ171" i="10"/>
  <c r="BU171" i="10"/>
  <c r="CB171" i="10"/>
  <c r="CM171" i="10"/>
  <c r="CK171" i="10"/>
  <c r="CD171" i="10"/>
  <c r="BY171" i="10"/>
  <c r="EZ171" i="10"/>
  <c r="BP196" i="10"/>
  <c r="EV196" i="10"/>
  <c r="FK171" i="10"/>
  <c r="EY171" i="10"/>
  <c r="BQ171" i="10"/>
  <c r="EM153" i="10"/>
  <c r="EM157" i="10"/>
  <c r="EM160" i="10"/>
  <c r="EM195" i="10"/>
  <c r="EM197" i="10"/>
  <c r="O42" i="14"/>
  <c r="O24" i="14"/>
  <c r="Y300" i="10"/>
  <c r="L24" i="14"/>
  <c r="Y301" i="10"/>
  <c r="S295" i="10"/>
  <c r="S297" i="10"/>
  <c r="CD181" i="10"/>
  <c r="FP181" i="10"/>
  <c r="CA181" i="10"/>
  <c r="CC181" i="10"/>
  <c r="CK181" i="10"/>
  <c r="CL181" i="10"/>
  <c r="CH181" i="10"/>
  <c r="FI181" i="10"/>
  <c r="FT181" i="10"/>
  <c r="FQ181" i="10"/>
  <c r="FR181" i="10"/>
  <c r="FS181" i="10"/>
  <c r="FJ181" i="10"/>
  <c r="FL181" i="10"/>
  <c r="FM181" i="10"/>
  <c r="BZ196" i="10"/>
  <c r="FF196" i="10"/>
  <c r="CF181" i="10"/>
  <c r="CB181" i="10"/>
  <c r="CN181" i="10"/>
  <c r="FF181" i="10"/>
  <c r="FH181" i="10"/>
  <c r="CI181" i="10"/>
  <c r="BZ181" i="10"/>
  <c r="CM181" i="10"/>
  <c r="CG181" i="10"/>
  <c r="CO181" i="10"/>
  <c r="FG181" i="10"/>
  <c r="FK181" i="10"/>
  <c r="CJ181" i="10"/>
  <c r="CE181" i="10"/>
  <c r="FU181" i="10"/>
  <c r="O52" i="14"/>
  <c r="BA301" i="10"/>
  <c r="BA300" i="10"/>
  <c r="L52" i="14"/>
  <c r="AF156" i="14"/>
  <c r="AJ156" i="14"/>
  <c r="AF130" i="14"/>
  <c r="AJ130" i="14"/>
  <c r="AF125" i="14"/>
  <c r="AJ125" i="14"/>
  <c r="DA297" i="17"/>
  <c r="DA298" i="17"/>
  <c r="DA299" i="17"/>
  <c r="F125" i="14"/>
  <c r="AF124" i="14"/>
  <c r="AJ124" i="14"/>
  <c r="EL295" i="17"/>
  <c r="AF189" i="14"/>
  <c r="AJ189" i="14"/>
  <c r="FL295" i="17"/>
  <c r="FM297" i="17"/>
  <c r="FM298" i="17"/>
  <c r="FM299" i="17"/>
  <c r="F189" i="14"/>
  <c r="EA295" i="17"/>
  <c r="EN295" i="17"/>
  <c r="EZ295" i="17"/>
  <c r="FA297" i="17"/>
  <c r="FA298" i="17"/>
  <c r="FA299" i="17"/>
  <c r="F177" i="14"/>
  <c r="AF177" i="14"/>
  <c r="AJ177" i="14"/>
  <c r="AF133" i="14"/>
  <c r="AJ133" i="14"/>
  <c r="EB295" i="17"/>
  <c r="ET295" i="17"/>
  <c r="AD143" i="14"/>
  <c r="AE121" i="14"/>
  <c r="AI121" i="14"/>
  <c r="AX38" i="10"/>
  <c r="AX95" i="10"/>
  <c r="AX97" i="10"/>
  <c r="AC95" i="10"/>
  <c r="AC97" i="10"/>
  <c r="AA300" i="10"/>
  <c r="L26" i="14"/>
  <c r="AA301" i="10"/>
  <c r="AD196" i="10"/>
  <c r="AD197" i="10"/>
  <c r="BF149" i="10"/>
  <c r="BF153" i="10"/>
  <c r="BF154" i="10"/>
  <c r="BF157" i="10"/>
  <c r="BF160" i="10"/>
  <c r="BF195" i="10"/>
  <c r="BF197" i="10"/>
  <c r="AO38" i="10"/>
  <c r="AO95" i="10"/>
  <c r="AO97" i="10"/>
  <c r="AL95" i="10"/>
  <c r="AL97" i="10"/>
  <c r="AD301" i="10"/>
  <c r="O29" i="14"/>
  <c r="BR267" i="10"/>
  <c r="BR269" i="10"/>
  <c r="BR271" i="10"/>
  <c r="BR295" i="10"/>
  <c r="BR297" i="10"/>
  <c r="FO181" i="10"/>
  <c r="AU301" i="10"/>
  <c r="O46" i="14"/>
  <c r="FL53" i="17"/>
  <c r="FL55" i="17"/>
  <c r="FL61" i="17"/>
  <c r="FL69" i="17"/>
  <c r="FL70" i="17"/>
  <c r="FL71" i="17"/>
  <c r="FL77" i="17"/>
  <c r="FL85" i="17"/>
  <c r="FL86" i="17"/>
  <c r="FL92" i="17"/>
  <c r="FL95" i="17"/>
  <c r="AE123" i="14"/>
  <c r="AI123" i="14"/>
  <c r="CY197" i="17"/>
  <c r="CY198" i="17"/>
  <c r="CY199" i="17"/>
  <c r="E123" i="14"/>
  <c r="M115" i="14"/>
  <c r="CV100" i="10"/>
  <c r="J115" i="14"/>
  <c r="CV101" i="10"/>
  <c r="O117" i="14"/>
  <c r="CX300" i="10"/>
  <c r="L117" i="14"/>
  <c r="CX301" i="10"/>
  <c r="O300" i="10"/>
  <c r="L14" i="14"/>
  <c r="O14" i="14"/>
  <c r="O301" i="10"/>
  <c r="BP271" i="10"/>
  <c r="BP295" i="10"/>
  <c r="BP296" i="10"/>
  <c r="BP297" i="10"/>
  <c r="N12" i="14"/>
  <c r="M201" i="10"/>
  <c r="N100" i="10"/>
  <c r="J13" i="14"/>
  <c r="N101" i="10"/>
  <c r="M13" i="14"/>
  <c r="M14" i="14"/>
  <c r="O100" i="10"/>
  <c r="J14" i="14"/>
  <c r="U95" i="10"/>
  <c r="U97" i="10"/>
  <c r="AI195" i="10"/>
  <c r="AI197" i="10"/>
  <c r="BD95" i="10"/>
  <c r="AN38" i="10"/>
  <c r="AN95" i="10"/>
  <c r="AN97" i="10"/>
  <c r="AZ95" i="10"/>
  <c r="AZ97" i="10"/>
  <c r="AJ196" i="10"/>
  <c r="AJ197" i="10"/>
  <c r="AF195" i="10"/>
  <c r="AF197" i="10"/>
  <c r="W196" i="10"/>
  <c r="W197" i="10"/>
  <c r="R201" i="10"/>
  <c r="N17" i="14"/>
  <c r="BG300" i="10"/>
  <c r="L58" i="14"/>
  <c r="O58" i="14"/>
  <c r="BG301" i="10"/>
  <c r="W301" i="10"/>
  <c r="W300" i="10"/>
  <c r="L22" i="14"/>
  <c r="O22" i="14"/>
  <c r="AZ300" i="10"/>
  <c r="L51" i="14"/>
  <c r="O51" i="14"/>
  <c r="AZ301" i="10"/>
  <c r="CT199" i="10"/>
  <c r="N201" i="10"/>
  <c r="BV171" i="10"/>
  <c r="AH140" i="14"/>
  <c r="X201" i="10"/>
  <c r="N23" i="14"/>
  <c r="X200" i="10"/>
  <c r="K23" i="14"/>
  <c r="AH95" i="10"/>
  <c r="AH97" i="10"/>
  <c r="AP38" i="10"/>
  <c r="AP95" i="10"/>
  <c r="AP97" i="10"/>
  <c r="AM301" i="10"/>
  <c r="AM300" i="10"/>
  <c r="L38" i="14"/>
  <c r="O38" i="14"/>
  <c r="O101" i="10"/>
  <c r="AS195" i="10"/>
  <c r="AS197" i="10"/>
  <c r="BD128" i="10"/>
  <c r="BD153" i="10"/>
  <c r="BD154" i="10"/>
  <c r="BD155" i="10"/>
  <c r="BD195" i="10"/>
  <c r="BD197" i="10"/>
  <c r="BH95" i="10"/>
  <c r="BH97" i="10"/>
  <c r="FK285" i="10"/>
  <c r="FP285" i="10"/>
  <c r="CI285" i="10"/>
  <c r="FL285" i="10"/>
  <c r="CD296" i="10"/>
  <c r="FJ296" i="10"/>
  <c r="CG285" i="10"/>
  <c r="FJ285" i="10"/>
  <c r="CN285" i="10"/>
  <c r="CM285" i="10"/>
  <c r="CL285" i="10"/>
  <c r="CD285" i="10"/>
  <c r="FR285" i="10"/>
  <c r="CE285" i="10"/>
  <c r="FQ285" i="10"/>
  <c r="CF285" i="10"/>
  <c r="CJ285" i="10"/>
  <c r="FT285" i="10"/>
  <c r="CH285" i="10"/>
  <c r="FS285" i="10"/>
  <c r="FN285" i="10"/>
  <c r="FO285" i="10"/>
  <c r="O20" i="14"/>
  <c r="U300" i="10"/>
  <c r="L20" i="14"/>
  <c r="U301" i="10"/>
  <c r="BK300" i="10"/>
  <c r="L62" i="14"/>
  <c r="BK301" i="10"/>
  <c r="O62" i="14"/>
  <c r="AE95" i="10"/>
  <c r="AE97" i="10"/>
  <c r="CL38" i="10"/>
  <c r="CL65" i="10"/>
  <c r="CL95" i="10"/>
  <c r="CL97" i="10"/>
  <c r="AU95" i="10"/>
  <c r="AU96" i="10"/>
  <c r="AU97" i="10"/>
  <c r="W95" i="10"/>
  <c r="CD38" i="10"/>
  <c r="CD65" i="10"/>
  <c r="CD95" i="10"/>
  <c r="CD97" i="10"/>
  <c r="CO294" i="10"/>
  <c r="FS294" i="10"/>
  <c r="CN294" i="10"/>
  <c r="BJ295" i="10"/>
  <c r="BJ297" i="10"/>
  <c r="O44" i="14"/>
  <c r="AS301" i="10"/>
  <c r="AC295" i="10"/>
  <c r="AC297" i="10"/>
  <c r="V295" i="10"/>
  <c r="V297" i="10"/>
  <c r="EX160" i="10"/>
  <c r="S95" i="10"/>
  <c r="S97" i="10"/>
  <c r="M12" i="14"/>
  <c r="M100" i="10"/>
  <c r="J12" i="14"/>
  <c r="ES149" i="10"/>
  <c r="ES150" i="10"/>
  <c r="ES152" i="10"/>
  <c r="ES153" i="10"/>
  <c r="ES154" i="10"/>
  <c r="ES160" i="10"/>
  <c r="ES163" i="10"/>
  <c r="ES168" i="10"/>
  <c r="ES195" i="10"/>
  <c r="BM196" i="10"/>
  <c r="ES196" i="10"/>
  <c r="ES197" i="10"/>
  <c r="FR293" i="10"/>
  <c r="FS293" i="10"/>
  <c r="FT293" i="10"/>
  <c r="CN293" i="10"/>
  <c r="FM186" i="10"/>
  <c r="CM186" i="10"/>
  <c r="FP186" i="10"/>
  <c r="CE196" i="10"/>
  <c r="FK196" i="10"/>
  <c r="FO186" i="10"/>
  <c r="FQ186" i="10"/>
  <c r="CJ186" i="10"/>
  <c r="CK186" i="10"/>
  <c r="CI186" i="10"/>
  <c r="CF186" i="10"/>
  <c r="FS186" i="10"/>
  <c r="CO186" i="10"/>
  <c r="CL186" i="10"/>
  <c r="FL186" i="10"/>
  <c r="FR186" i="10"/>
  <c r="CH186" i="10"/>
  <c r="X301" i="10"/>
  <c r="O23" i="14"/>
  <c r="AT295" i="10"/>
  <c r="AT297" i="10"/>
  <c r="BD300" i="10"/>
  <c r="L55" i="14"/>
  <c r="O55" i="14"/>
  <c r="BD301" i="10"/>
  <c r="O17" i="14"/>
  <c r="R300" i="10"/>
  <c r="L17" i="14"/>
  <c r="R301" i="10"/>
  <c r="ES295" i="10"/>
  <c r="ES297" i="10"/>
  <c r="AF295" i="10"/>
  <c r="AF297" i="10"/>
  <c r="BS266" i="10"/>
  <c r="BS295" i="10"/>
  <c r="BS296" i="10"/>
  <c r="BS297" i="10"/>
  <c r="AE295" i="10"/>
  <c r="AE297" i="10"/>
  <c r="FC271" i="10"/>
  <c r="FC275" i="10"/>
  <c r="FC277" i="10"/>
  <c r="FC278" i="10"/>
  <c r="FC295" i="10"/>
  <c r="FC297" i="10"/>
  <c r="FG271" i="10"/>
  <c r="FG275" i="10"/>
  <c r="FG295" i="10"/>
  <c r="FG297" i="10"/>
  <c r="AE113" i="14"/>
  <c r="AF113" i="14"/>
  <c r="AG113" i="14"/>
  <c r="M14" i="18"/>
  <c r="AH113" i="14"/>
  <c r="AI113" i="14"/>
  <c r="AJ113" i="14"/>
  <c r="AK113" i="14"/>
  <c r="N14" i="18"/>
  <c r="AG128" i="10"/>
  <c r="AG195" i="10"/>
  <c r="AG197" i="10"/>
  <c r="AF95" i="10"/>
  <c r="AF97" i="10"/>
  <c r="BB95" i="10"/>
  <c r="BB97" i="10"/>
  <c r="Y95" i="10"/>
  <c r="Y97" i="10"/>
  <c r="T95" i="10"/>
  <c r="T97" i="10"/>
  <c r="CO293" i="10"/>
  <c r="CL293" i="10"/>
  <c r="CH296" i="10"/>
  <c r="FN296" i="10"/>
  <c r="CK289" i="10"/>
  <c r="FO289" i="10"/>
  <c r="FS289" i="10"/>
  <c r="CM289" i="10"/>
  <c r="CI289" i="10"/>
  <c r="FN289" i="10"/>
  <c r="CJ289" i="10"/>
  <c r="CL289" i="10"/>
  <c r="FU289" i="10"/>
  <c r="FQ289" i="10"/>
  <c r="CN289" i="10"/>
  <c r="FP289" i="10"/>
  <c r="CN186" i="10"/>
  <c r="BO269" i="10"/>
  <c r="BO295" i="10"/>
  <c r="BO297" i="10"/>
  <c r="AR301" i="10"/>
  <c r="O43" i="14"/>
  <c r="AR300" i="10"/>
  <c r="L43" i="14"/>
  <c r="AG295" i="10"/>
  <c r="AG297" i="10"/>
  <c r="BU266" i="10"/>
  <c r="BU267" i="10"/>
  <c r="BU269" i="10"/>
  <c r="BU274" i="10"/>
  <c r="BU275" i="10"/>
  <c r="BU295" i="10"/>
  <c r="BU297" i="10"/>
  <c r="FJ269" i="10"/>
  <c r="FJ274" i="10"/>
  <c r="FJ275" i="10"/>
  <c r="FJ295" i="10"/>
  <c r="FJ297" i="10"/>
  <c r="EU295" i="10"/>
  <c r="EU297" i="10"/>
  <c r="AY196" i="10"/>
  <c r="EE196" i="10"/>
  <c r="BY154" i="10"/>
  <c r="FL154" i="10"/>
  <c r="ER154" i="10"/>
  <c r="FG154" i="10"/>
  <c r="FT154" i="10"/>
  <c r="CD154" i="10"/>
  <c r="ET154" i="10"/>
  <c r="BB154" i="10"/>
  <c r="CN154" i="10"/>
  <c r="BX154" i="10"/>
  <c r="EI154" i="10"/>
  <c r="BU154" i="10"/>
  <c r="FJ154" i="10"/>
  <c r="CK154" i="10"/>
  <c r="AY154" i="10"/>
  <c r="BC154" i="10"/>
  <c r="EE154" i="10"/>
  <c r="CO154" i="10"/>
  <c r="FC154" i="10"/>
  <c r="BE154" i="10"/>
  <c r="FB154" i="10"/>
  <c r="FU154" i="10"/>
  <c r="FA154" i="10"/>
  <c r="BM154" i="10"/>
  <c r="EQ154" i="10"/>
  <c r="BA154" i="10"/>
  <c r="EZ154" i="10"/>
  <c r="CA154" i="10"/>
  <c r="BI154" i="10"/>
  <c r="FE154" i="10"/>
  <c r="BP154" i="10"/>
  <c r="BG154" i="10"/>
  <c r="EY154" i="10"/>
  <c r="FK154" i="10"/>
  <c r="EP154" i="10"/>
  <c r="EP153" i="10"/>
  <c r="EP155" i="10"/>
  <c r="EP157" i="10"/>
  <c r="EP160" i="10"/>
  <c r="EP163" i="10"/>
  <c r="EP195" i="10"/>
  <c r="EP197" i="10"/>
  <c r="BK154" i="10"/>
  <c r="EH154" i="10"/>
  <c r="BV154" i="10"/>
  <c r="AZ154" i="10"/>
  <c r="BH154" i="10"/>
  <c r="CE154" i="10"/>
  <c r="EW154" i="10"/>
  <c r="FQ154" i="10"/>
  <c r="EL154" i="10"/>
  <c r="EF154" i="10"/>
  <c r="EK154" i="10"/>
  <c r="BR154" i="10"/>
  <c r="CH154" i="10"/>
  <c r="FP154" i="10"/>
  <c r="FS154" i="10"/>
  <c r="EV154" i="10"/>
  <c r="FM154" i="10"/>
  <c r="FR154" i="10"/>
  <c r="CJ154" i="10"/>
  <c r="BT154" i="10"/>
  <c r="CI154" i="10"/>
  <c r="CC154" i="10"/>
  <c r="BW154" i="10"/>
  <c r="FO154" i="10"/>
  <c r="CG154" i="10"/>
  <c r="FF154" i="10"/>
  <c r="CM154" i="10"/>
  <c r="FD154" i="10"/>
  <c r="CB154" i="10"/>
  <c r="BO154" i="10"/>
  <c r="CL154" i="10"/>
  <c r="EU154" i="10"/>
  <c r="FI154" i="10"/>
  <c r="BQ154" i="10"/>
  <c r="FH154" i="10"/>
  <c r="EG154" i="10"/>
  <c r="EO154" i="10"/>
  <c r="EJ154" i="10"/>
  <c r="FN154" i="10"/>
  <c r="FN128" i="10"/>
  <c r="FN148" i="10"/>
  <c r="FN153" i="10"/>
  <c r="FN157" i="10"/>
  <c r="FN160" i="10"/>
  <c r="FN163" i="10"/>
  <c r="FN168" i="10"/>
  <c r="FN174" i="10"/>
  <c r="FN178" i="10"/>
  <c r="FN179" i="10"/>
  <c r="FN180" i="10"/>
  <c r="FN182" i="10"/>
  <c r="FN183" i="10"/>
  <c r="FN187" i="10"/>
  <c r="FN188" i="10"/>
  <c r="FN195" i="10"/>
  <c r="FN197" i="10"/>
  <c r="BN154" i="10"/>
  <c r="BL154" i="10"/>
  <c r="BZ154" i="10"/>
  <c r="BJ154" i="10"/>
  <c r="CF154" i="10"/>
  <c r="BW160" i="10"/>
  <c r="FM160" i="10"/>
  <c r="CF160" i="10"/>
  <c r="FD160" i="10"/>
  <c r="FR160" i="10"/>
  <c r="CI160" i="10"/>
  <c r="BG160" i="10"/>
  <c r="EK160" i="10"/>
  <c r="CE160" i="10"/>
  <c r="EQ160" i="10"/>
  <c r="CM160" i="10"/>
  <c r="FG160" i="10"/>
  <c r="CL160" i="10"/>
  <c r="FO160" i="10"/>
  <c r="FA160" i="10"/>
  <c r="BN160" i="10"/>
  <c r="BV160" i="10"/>
  <c r="BU160" i="10"/>
  <c r="EO160" i="10"/>
  <c r="BP160" i="10"/>
  <c r="FF160" i="10"/>
  <c r="FB160" i="10"/>
  <c r="BH160" i="10"/>
  <c r="CJ160" i="10"/>
  <c r="BL160" i="10"/>
  <c r="CO160" i="10"/>
  <c r="FT160" i="10"/>
  <c r="EU160" i="10"/>
  <c r="FU160" i="10"/>
  <c r="FQ160" i="10"/>
  <c r="CC160" i="10"/>
  <c r="CG160" i="10"/>
  <c r="FI160" i="10"/>
  <c r="BR160" i="10"/>
  <c r="BE160" i="10"/>
  <c r="BT160" i="10"/>
  <c r="BQ160" i="10"/>
  <c r="CK160" i="10"/>
  <c r="CH160" i="10"/>
  <c r="BZ160" i="10"/>
  <c r="EZ160" i="10"/>
  <c r="BJ160" i="10"/>
  <c r="BX160" i="10"/>
  <c r="ET160" i="10"/>
  <c r="BO160" i="10"/>
  <c r="BI160" i="10"/>
  <c r="CB160" i="10"/>
  <c r="FE160" i="10"/>
  <c r="FP160" i="10"/>
  <c r="EW160" i="10"/>
  <c r="CD160" i="10"/>
  <c r="BE196" i="10"/>
  <c r="EK196" i="10"/>
  <c r="FL160" i="10"/>
  <c r="EV160" i="10"/>
  <c r="FH160" i="10"/>
  <c r="ER160" i="10"/>
  <c r="BK160" i="10"/>
  <c r="BS160" i="10"/>
  <c r="BY160" i="10"/>
  <c r="FS160" i="10"/>
  <c r="BM160" i="10"/>
  <c r="CN160" i="10"/>
  <c r="EN160" i="10"/>
  <c r="EL160" i="10"/>
  <c r="FJ160" i="10"/>
  <c r="FC160" i="10"/>
  <c r="CA160" i="10"/>
  <c r="EY160" i="10"/>
  <c r="V195" i="10"/>
  <c r="V197" i="10"/>
  <c r="CF60" i="10"/>
  <c r="CF65" i="10"/>
  <c r="CF95" i="10"/>
  <c r="CF97" i="10"/>
  <c r="FT290" i="10"/>
  <c r="CN290" i="10"/>
  <c r="CM290" i="10"/>
  <c r="CI296" i="10"/>
  <c r="FO296" i="10"/>
  <c r="FR290" i="10"/>
  <c r="FQ290" i="10"/>
  <c r="CJ290" i="10"/>
  <c r="FP290" i="10"/>
  <c r="CK290" i="10"/>
  <c r="AI295" i="10"/>
  <c r="AI297" i="10"/>
  <c r="N301" i="10"/>
  <c r="N300" i="10"/>
  <c r="L13" i="14"/>
  <c r="AP295" i="10"/>
  <c r="AP297" i="10"/>
  <c r="FO267" i="10"/>
  <c r="FO275" i="10"/>
  <c r="FO295" i="10"/>
  <c r="FO297" i="10"/>
  <c r="CA196" i="10"/>
  <c r="FG196" i="10"/>
  <c r="CK182" i="10"/>
  <c r="FJ182" i="10"/>
  <c r="CD182" i="10"/>
  <c r="CN182" i="10"/>
  <c r="FL182" i="10"/>
  <c r="CO182" i="10"/>
  <c r="FK182" i="10"/>
  <c r="FH182" i="10"/>
  <c r="FI182" i="10"/>
  <c r="CH182" i="10"/>
  <c r="FM182" i="10"/>
  <c r="CJ182" i="10"/>
  <c r="FU182" i="10"/>
  <c r="CE182" i="10"/>
  <c r="FQ182" i="10"/>
  <c r="CG182" i="10"/>
  <c r="FG182" i="10"/>
  <c r="CL182" i="10"/>
  <c r="CM182" i="10"/>
  <c r="CB182" i="10"/>
  <c r="FO182" i="10"/>
  <c r="CJ153" i="10"/>
  <c r="EJ153" i="10"/>
  <c r="BR153" i="10"/>
  <c r="EQ153" i="10"/>
  <c r="BL153" i="10"/>
  <c r="CO153" i="10"/>
  <c r="BT153" i="10"/>
  <c r="EO153" i="10"/>
  <c r="AX196" i="10"/>
  <c r="ED196" i="10"/>
  <c r="FF153" i="10"/>
  <c r="EV153" i="10"/>
  <c r="EX153" i="10"/>
  <c r="AZ153" i="10"/>
  <c r="AZ128" i="10"/>
  <c r="AZ148" i="10"/>
  <c r="AZ149" i="10"/>
  <c r="AZ155" i="10"/>
  <c r="AZ195" i="10"/>
  <c r="AZ196" i="10"/>
  <c r="AZ197" i="10"/>
  <c r="CC153" i="10"/>
  <c r="ER153" i="10"/>
  <c r="CH153" i="10"/>
  <c r="CF153" i="10"/>
  <c r="BM153" i="10"/>
  <c r="BA153" i="10"/>
  <c r="EF153" i="10"/>
  <c r="EF195" i="10"/>
  <c r="EF196" i="10"/>
  <c r="EF197" i="10"/>
  <c r="BS153" i="10"/>
  <c r="BP153" i="10"/>
  <c r="BP128" i="10"/>
  <c r="BP152" i="10"/>
  <c r="BP157" i="10"/>
  <c r="BP163" i="10"/>
  <c r="BP167" i="10"/>
  <c r="BP168" i="10"/>
  <c r="BP169" i="10"/>
  <c r="BP195" i="10"/>
  <c r="BP197" i="10"/>
  <c r="BO153" i="10"/>
  <c r="FQ153" i="10"/>
  <c r="BB153" i="10"/>
  <c r="BU153" i="10"/>
  <c r="FR153" i="10"/>
  <c r="BH153" i="10"/>
  <c r="CI153" i="10"/>
  <c r="BG153" i="10"/>
  <c r="FM153" i="10"/>
  <c r="AX153" i="10"/>
  <c r="BX153" i="10"/>
  <c r="FT153" i="10"/>
  <c r="FA153" i="10"/>
  <c r="FA149" i="10"/>
  <c r="FA163" i="10"/>
  <c r="FA166" i="10"/>
  <c r="FA167" i="10"/>
  <c r="FA169" i="10"/>
  <c r="FA173" i="10"/>
  <c r="FA174" i="10"/>
  <c r="FA175" i="10"/>
  <c r="FA195" i="10"/>
  <c r="FA197" i="10"/>
  <c r="BI153" i="10"/>
  <c r="CL153" i="10"/>
  <c r="FS153" i="10"/>
  <c r="BN153" i="10"/>
  <c r="EW153" i="10"/>
  <c r="EL153" i="10"/>
  <c r="EL128" i="10"/>
  <c r="EL148" i="10"/>
  <c r="EL195" i="10"/>
  <c r="EL197" i="10"/>
  <c r="FI153" i="10"/>
  <c r="BC153" i="10"/>
  <c r="FO153" i="10"/>
  <c r="CG153" i="10"/>
  <c r="CE153" i="10"/>
  <c r="EU153" i="10"/>
  <c r="EG153" i="10"/>
  <c r="BJ153" i="10"/>
  <c r="FK153" i="10"/>
  <c r="EH153" i="10"/>
  <c r="FU153" i="10"/>
  <c r="FH153" i="10"/>
  <c r="FH152" i="10"/>
  <c r="FH163" i="10"/>
  <c r="FH168" i="10"/>
  <c r="FH169" i="10"/>
  <c r="FH170" i="10"/>
  <c r="FH175" i="10"/>
  <c r="FH178" i="10"/>
  <c r="FH179" i="10"/>
  <c r="FH195" i="10"/>
  <c r="CB196" i="10"/>
  <c r="FH196" i="10"/>
  <c r="FH197" i="10"/>
  <c r="EZ153" i="10"/>
  <c r="FL153" i="10"/>
  <c r="BE153" i="10"/>
  <c r="FG153" i="10"/>
  <c r="CB153" i="10"/>
  <c r="EI153" i="10"/>
  <c r="CM153" i="10"/>
  <c r="EE153" i="10"/>
  <c r="FP153" i="10"/>
  <c r="FE153" i="10"/>
  <c r="ET153" i="10"/>
  <c r="BY153" i="10"/>
  <c r="AY153" i="10"/>
  <c r="CA153" i="10"/>
  <c r="FD153" i="10"/>
  <c r="FD148" i="10"/>
  <c r="FD150" i="10"/>
  <c r="FD151" i="10"/>
  <c r="FD163" i="10"/>
  <c r="FD166" i="10"/>
  <c r="FD168" i="10"/>
  <c r="FD169" i="10"/>
  <c r="FD170" i="10"/>
  <c r="FD175" i="10"/>
  <c r="FD177" i="10"/>
  <c r="FD179" i="10"/>
  <c r="FD195" i="10"/>
  <c r="BX196" i="10"/>
  <c r="FD196" i="10"/>
  <c r="FD197" i="10"/>
  <c r="BW153" i="10"/>
  <c r="EK153" i="10"/>
  <c r="EN153" i="10"/>
  <c r="FJ153" i="10"/>
  <c r="BK153" i="10"/>
  <c r="FC153" i="10"/>
  <c r="FC128" i="10"/>
  <c r="FC152" i="10"/>
  <c r="FC155" i="10"/>
  <c r="FC163" i="10"/>
  <c r="FC168" i="10"/>
  <c r="FC169" i="10"/>
  <c r="FC170" i="10"/>
  <c r="FC174" i="10"/>
  <c r="FC175" i="10"/>
  <c r="FC178" i="10"/>
  <c r="FC195" i="10"/>
  <c r="FC197" i="10"/>
  <c r="BZ153" i="10"/>
  <c r="BQ153" i="10"/>
  <c r="CD153" i="10"/>
  <c r="EY153" i="10"/>
  <c r="FB153" i="10"/>
  <c r="CK153" i="10"/>
  <c r="BV153" i="10"/>
  <c r="EM53" i="17"/>
  <c r="EM55" i="17"/>
  <c r="EM59" i="17"/>
  <c r="EM60" i="17"/>
  <c r="EM61" i="17"/>
  <c r="EM95" i="17"/>
  <c r="BR151" i="17"/>
  <c r="BR154" i="17"/>
  <c r="BR156" i="17"/>
  <c r="BR161" i="17"/>
  <c r="BR165" i="17"/>
  <c r="BR178" i="17"/>
  <c r="BR195" i="17"/>
  <c r="EW295" i="17"/>
  <c r="DV195" i="17"/>
  <c r="BM151" i="17"/>
  <c r="BM154" i="17"/>
  <c r="BM156" i="17"/>
  <c r="BM161" i="17"/>
  <c r="BM165" i="17"/>
  <c r="BM169" i="17"/>
  <c r="BM195" i="17"/>
  <c r="EI151" i="17"/>
  <c r="EI154" i="17"/>
  <c r="EI161" i="17"/>
  <c r="EI195" i="17"/>
  <c r="FD295" i="17"/>
  <c r="AU55" i="17"/>
  <c r="BT55" i="17"/>
  <c r="BG55" i="17"/>
  <c r="CE55" i="17"/>
  <c r="CI55" i="17"/>
  <c r="CA55" i="17"/>
  <c r="BW55" i="17"/>
  <c r="BH55" i="17"/>
  <c r="CB55" i="17"/>
  <c r="AZ55" i="17"/>
  <c r="BA55" i="17"/>
  <c r="BB55" i="17"/>
  <c r="CJ55" i="17"/>
  <c r="BQ55" i="17"/>
  <c r="CF55" i="17"/>
  <c r="BP55" i="17"/>
  <c r="BK55" i="17"/>
  <c r="BU55" i="17"/>
  <c r="AY55" i="17"/>
  <c r="BY55" i="17"/>
  <c r="BR55" i="17"/>
  <c r="CC55" i="17"/>
  <c r="BC55" i="17"/>
  <c r="CG55" i="17"/>
  <c r="BN55" i="17"/>
  <c r="FE55" i="17"/>
  <c r="FE59" i="17"/>
  <c r="FE60" i="17"/>
  <c r="FE61" i="17"/>
  <c r="FE69" i="17"/>
  <c r="FE77" i="17"/>
  <c r="FE95" i="17"/>
  <c r="EC55" i="17"/>
  <c r="FD55" i="17"/>
  <c r="EK55" i="17"/>
  <c r="FP55" i="17"/>
  <c r="FA55" i="17"/>
  <c r="EL55" i="17"/>
  <c r="EO55" i="17"/>
  <c r="EB55" i="17"/>
  <c r="AU96" i="17"/>
  <c r="EA96" i="17"/>
  <c r="BS55" i="17"/>
  <c r="AV55" i="17"/>
  <c r="BZ55" i="17"/>
  <c r="BM55" i="17"/>
  <c r="EV55" i="17"/>
  <c r="EI55" i="17"/>
  <c r="EI59" i="17"/>
  <c r="EI61" i="17"/>
  <c r="EI95" i="17"/>
  <c r="FM55" i="17"/>
  <c r="FN55" i="17"/>
  <c r="FN53" i="17"/>
  <c r="FN60" i="17"/>
  <c r="FN61" i="17"/>
  <c r="FN70" i="17"/>
  <c r="FN95" i="17"/>
  <c r="FC55" i="17"/>
  <c r="FC53" i="17"/>
  <c r="FC59" i="17"/>
  <c r="FC61" i="17"/>
  <c r="FC70" i="17"/>
  <c r="FC77" i="17"/>
  <c r="FC95" i="17"/>
  <c r="EF55" i="17"/>
  <c r="EF53" i="17"/>
  <c r="EF60" i="17"/>
  <c r="EF95" i="17"/>
  <c r="EZ55" i="17"/>
  <c r="AW55" i="17"/>
  <c r="BE55" i="17"/>
  <c r="BL55" i="17"/>
  <c r="EP55" i="17"/>
  <c r="EG55" i="17"/>
  <c r="ET55" i="17"/>
  <c r="ET53" i="17"/>
  <c r="ET59" i="17"/>
  <c r="ET61" i="17"/>
  <c r="ET69" i="17"/>
  <c r="ET70" i="17"/>
  <c r="ET71" i="17"/>
  <c r="ET95" i="17"/>
  <c r="AX55" i="17"/>
  <c r="EQ55" i="17"/>
  <c r="EN55" i="17"/>
  <c r="FI55" i="17"/>
  <c r="BO55" i="17"/>
  <c r="BX55" i="17"/>
  <c r="EU55" i="17"/>
  <c r="EU60" i="17"/>
  <c r="EU69" i="17"/>
  <c r="EU70" i="17"/>
  <c r="EU95" i="17"/>
  <c r="FG55" i="17"/>
  <c r="EJ55" i="17"/>
  <c r="FF55" i="17"/>
  <c r="BI55" i="17"/>
  <c r="BV55" i="17"/>
  <c r="CH55" i="17"/>
  <c r="FK55" i="17"/>
  <c r="EW55" i="17"/>
  <c r="ES55" i="17"/>
  <c r="EY55" i="17"/>
  <c r="FH55" i="17"/>
  <c r="BJ55" i="17"/>
  <c r="BJ56" i="17"/>
  <c r="BJ59" i="17"/>
  <c r="BJ60" i="17"/>
  <c r="BJ61" i="17"/>
  <c r="BJ62" i="17"/>
  <c r="BJ66" i="17"/>
  <c r="BJ69" i="17"/>
  <c r="BJ95" i="17"/>
  <c r="ER55" i="17"/>
  <c r="ED55" i="17"/>
  <c r="FO55" i="17"/>
  <c r="FB55" i="17"/>
  <c r="FB53" i="17"/>
  <c r="FB59" i="17"/>
  <c r="FB60" i="17"/>
  <c r="FB61" i="17"/>
  <c r="FB70" i="17"/>
  <c r="FB71" i="17"/>
  <c r="FB77" i="17"/>
  <c r="FB95" i="17"/>
  <c r="CD55" i="17"/>
  <c r="CD53" i="17"/>
  <c r="CD54" i="17"/>
  <c r="CD59" i="17"/>
  <c r="CD60" i="17"/>
  <c r="CD66" i="17"/>
  <c r="CD68" i="17"/>
  <c r="CD69" i="17"/>
  <c r="CD70" i="17"/>
  <c r="CD71" i="17"/>
  <c r="CD77" i="17"/>
  <c r="CD79" i="17"/>
  <c r="CD85" i="17"/>
  <c r="CD86" i="17"/>
  <c r="CD87" i="17"/>
  <c r="CD90" i="17"/>
  <c r="CD95" i="17"/>
  <c r="BD55" i="17"/>
  <c r="EE55" i="17"/>
  <c r="BF55" i="17"/>
  <c r="EX55" i="17"/>
  <c r="EX53" i="17"/>
  <c r="EX59" i="17"/>
  <c r="EX60" i="17"/>
  <c r="EX61" i="17"/>
  <c r="EX69" i="17"/>
  <c r="EX70" i="17"/>
  <c r="EX71" i="17"/>
  <c r="EX95" i="17"/>
  <c r="EA55" i="17"/>
  <c r="EH55" i="17"/>
  <c r="BX196" i="17"/>
  <c r="FD196" i="17"/>
  <c r="CE184" i="17"/>
  <c r="CA184" i="17"/>
  <c r="CD184" i="17"/>
  <c r="BZ184" i="17"/>
  <c r="CI184" i="17"/>
  <c r="CG184" i="17"/>
  <c r="FN184" i="17"/>
  <c r="BX184" i="17"/>
  <c r="CB184" i="17"/>
  <c r="CF184" i="17"/>
  <c r="BY184" i="17"/>
  <c r="FO184" i="17"/>
  <c r="FG184" i="17"/>
  <c r="FK184" i="17"/>
  <c r="CH184" i="17"/>
  <c r="CJ184" i="17"/>
  <c r="FF184" i="17"/>
  <c r="FD184" i="17"/>
  <c r="CC184" i="17"/>
  <c r="FM184" i="17"/>
  <c r="FL184" i="17"/>
  <c r="FJ184" i="17"/>
  <c r="FI184" i="17"/>
  <c r="FP184" i="17"/>
  <c r="FH184" i="17"/>
  <c r="FE184" i="17"/>
  <c r="FS65" i="10"/>
  <c r="FK65" i="10"/>
  <c r="FJ65" i="10"/>
  <c r="EU65" i="10"/>
  <c r="ET65" i="10"/>
  <c r="FL65" i="10"/>
  <c r="FF65" i="10"/>
  <c r="EX65" i="10"/>
  <c r="FO65" i="10"/>
  <c r="FG65" i="10"/>
  <c r="ER65" i="10"/>
  <c r="FI65" i="10"/>
  <c r="FH65" i="10"/>
  <c r="EY65" i="10"/>
  <c r="EP65" i="10"/>
  <c r="FP65" i="10"/>
  <c r="FM65" i="10"/>
  <c r="EZ65" i="10"/>
  <c r="EV65" i="10"/>
  <c r="EQ65" i="10"/>
  <c r="FQ65" i="10"/>
  <c r="FR65" i="10"/>
  <c r="FE65" i="10"/>
  <c r="FB65" i="10"/>
  <c r="FA65" i="10"/>
  <c r="EW65" i="10"/>
  <c r="BJ96" i="10"/>
  <c r="EP96" i="10"/>
  <c r="FC65" i="10"/>
  <c r="FD65" i="10"/>
  <c r="FT65" i="10"/>
  <c r="BS65" i="10"/>
  <c r="BS38" i="10"/>
  <c r="BS60" i="10"/>
  <c r="BS95" i="10"/>
  <c r="BS97" i="10"/>
  <c r="BW65" i="10"/>
  <c r="CC65" i="10"/>
  <c r="BV65" i="10"/>
  <c r="FN65" i="10"/>
  <c r="BN65" i="10"/>
  <c r="CH65" i="10"/>
  <c r="CK65" i="10"/>
  <c r="FU65" i="10"/>
  <c r="ES65" i="10"/>
  <c r="BQ65" i="10"/>
  <c r="BQ38" i="10"/>
  <c r="BQ60" i="10"/>
  <c r="BQ95" i="10"/>
  <c r="BQ97" i="10"/>
  <c r="BK65" i="10"/>
  <c r="CN65" i="10"/>
  <c r="BX65" i="10"/>
  <c r="BM65" i="10"/>
  <c r="BJ65" i="10"/>
  <c r="CJ65" i="10"/>
  <c r="CI65" i="10"/>
  <c r="CI95" i="10"/>
  <c r="CI97" i="10"/>
  <c r="BO65" i="10"/>
  <c r="CG65" i="10"/>
  <c r="BU65" i="10"/>
  <c r="BT65" i="10"/>
  <c r="CE65" i="10"/>
  <c r="CM65" i="10"/>
  <c r="BL65" i="10"/>
  <c r="FS38" i="10"/>
  <c r="FQ38" i="10"/>
  <c r="FD38" i="10"/>
  <c r="FA38" i="10"/>
  <c r="FR38" i="10"/>
  <c r="FP38" i="10"/>
  <c r="FO38" i="10"/>
  <c r="FL38" i="10"/>
  <c r="FN38" i="10"/>
  <c r="EX38" i="10"/>
  <c r="DO38" i="10"/>
  <c r="FK38" i="10"/>
  <c r="FG38" i="10"/>
  <c r="FC38" i="10"/>
  <c r="FB38" i="10"/>
  <c r="EU38" i="10"/>
  <c r="ES38" i="10"/>
  <c r="EP38" i="10"/>
  <c r="EN38" i="10"/>
  <c r="EL38" i="10"/>
  <c r="EJ38" i="10"/>
  <c r="EH38" i="10"/>
  <c r="EF38" i="10"/>
  <c r="ED38" i="10"/>
  <c r="EB38" i="10"/>
  <c r="DZ38" i="10"/>
  <c r="FI38" i="10"/>
  <c r="EW38" i="10"/>
  <c r="DW38" i="10"/>
  <c r="DR38" i="10"/>
  <c r="EQ38" i="10"/>
  <c r="DU38" i="10"/>
  <c r="FH38" i="10"/>
  <c r="EZ38" i="10"/>
  <c r="AI96" i="10"/>
  <c r="DO96" i="10"/>
  <c r="EV38" i="10"/>
  <c r="DP38" i="10"/>
  <c r="FJ38" i="10"/>
  <c r="EY38" i="10"/>
  <c r="EK38" i="10"/>
  <c r="EC38" i="10"/>
  <c r="DV38" i="10"/>
  <c r="EG38" i="10"/>
  <c r="EE38" i="10"/>
  <c r="DS38" i="10"/>
  <c r="ET38" i="10"/>
  <c r="DT38" i="10"/>
  <c r="EM38" i="10"/>
  <c r="DX38" i="10"/>
  <c r="FM38" i="10"/>
  <c r="FE38" i="10"/>
  <c r="DQ38" i="10"/>
  <c r="BT38" i="10"/>
  <c r="AT38" i="10"/>
  <c r="AT95" i="10"/>
  <c r="AT97" i="10"/>
  <c r="CE38" i="10"/>
  <c r="CE95" i="10"/>
  <c r="CE97" i="10"/>
  <c r="AW38" i="10"/>
  <c r="AW95" i="10"/>
  <c r="AW97" i="10"/>
  <c r="AR38" i="10"/>
  <c r="EO38" i="10"/>
  <c r="BC38" i="10"/>
  <c r="BC50" i="10"/>
  <c r="BC95" i="10"/>
  <c r="BC97" i="10"/>
  <c r="BA38" i="10"/>
  <c r="BA95" i="10"/>
  <c r="BA97" i="10"/>
  <c r="BK38" i="10"/>
  <c r="BK50" i="10"/>
  <c r="BK95" i="10"/>
  <c r="BK96" i="10"/>
  <c r="BK97" i="10"/>
  <c r="BE38" i="10"/>
  <c r="BE95" i="10"/>
  <c r="BE96" i="10"/>
  <c r="BE97" i="10"/>
  <c r="ER38" i="10"/>
  <c r="CO38" i="10"/>
  <c r="BJ38" i="10"/>
  <c r="BJ60" i="10"/>
  <c r="BJ95" i="10"/>
  <c r="BJ97" i="10"/>
  <c r="CH38" i="10"/>
  <c r="CH50" i="10"/>
  <c r="CH60" i="10"/>
  <c r="CH95" i="10"/>
  <c r="CH97" i="10"/>
  <c r="FT38" i="10"/>
  <c r="AQ38" i="10"/>
  <c r="AQ95" i="10"/>
  <c r="AQ97" i="10"/>
  <c r="AS38" i="10"/>
  <c r="AS95" i="10"/>
  <c r="AS97" i="10"/>
  <c r="BM38" i="10"/>
  <c r="CK38" i="10"/>
  <c r="AJ38" i="10"/>
  <c r="AJ95" i="10"/>
  <c r="AJ97" i="10"/>
  <c r="AK38" i="10"/>
  <c r="AK95" i="10"/>
  <c r="AK97" i="10"/>
  <c r="FF38" i="10"/>
  <c r="DY38" i="10"/>
  <c r="AI38" i="10"/>
  <c r="AI95" i="10"/>
  <c r="AI97" i="10"/>
  <c r="CC38" i="10"/>
  <c r="CC60" i="10"/>
  <c r="CC95" i="10"/>
  <c r="CC97" i="10"/>
  <c r="CG38" i="10"/>
  <c r="CG50" i="10"/>
  <c r="CG60" i="10"/>
  <c r="CG95" i="10"/>
  <c r="CG97" i="10"/>
  <c r="AY38" i="10"/>
  <c r="AY50" i="10"/>
  <c r="AY95" i="10"/>
  <c r="AY97" i="10"/>
  <c r="BX38" i="10"/>
  <c r="BN38" i="10"/>
  <c r="BO38" i="10"/>
  <c r="BO50" i="10"/>
  <c r="BO60" i="10"/>
  <c r="BO95" i="10"/>
  <c r="BO97" i="10"/>
  <c r="BF38" i="10"/>
  <c r="BF50" i="10"/>
  <c r="BF60" i="10"/>
  <c r="BF95" i="10"/>
  <c r="BF97" i="10"/>
  <c r="BV38" i="10"/>
  <c r="CJ38" i="10"/>
  <c r="CJ60" i="10"/>
  <c r="CJ95" i="10"/>
  <c r="CJ97" i="10"/>
  <c r="CM38" i="10"/>
  <c r="CM50" i="10"/>
  <c r="CM60" i="10"/>
  <c r="CM95" i="10"/>
  <c r="CM97" i="10"/>
  <c r="BI38" i="10"/>
  <c r="BI95" i="10"/>
  <c r="BI97" i="10"/>
  <c r="AM38" i="10"/>
  <c r="AM95" i="10"/>
  <c r="AM97" i="10"/>
  <c r="BU38" i="10"/>
  <c r="BU95" i="10"/>
  <c r="BU97" i="10"/>
  <c r="AK128" i="10"/>
  <c r="AK195" i="10"/>
  <c r="AK196" i="10"/>
  <c r="AK197" i="10"/>
  <c r="R95" i="10"/>
  <c r="R97" i="10"/>
  <c r="AR95" i="10"/>
  <c r="AR97" i="10"/>
  <c r="FO188" i="10"/>
  <c r="FM286" i="10"/>
  <c r="FP286" i="10"/>
  <c r="CK286" i="10"/>
  <c r="CO286" i="10"/>
  <c r="CI286" i="10"/>
  <c r="CJ286" i="10"/>
  <c r="FQ286" i="10"/>
  <c r="CN286" i="10"/>
  <c r="FN286" i="10"/>
  <c r="CG286" i="10"/>
  <c r="CL286" i="10"/>
  <c r="AB301" i="10"/>
  <c r="AK295" i="10"/>
  <c r="AK297" i="10"/>
  <c r="BC295" i="10"/>
  <c r="BC297" i="10"/>
  <c r="AN295" i="10"/>
  <c r="AN297" i="10"/>
  <c r="CA182" i="10"/>
  <c r="AP195" i="17"/>
  <c r="AQ197" i="17"/>
  <c r="AE47" i="14"/>
  <c r="AI47" i="14"/>
  <c r="AE129" i="14"/>
  <c r="AI129" i="14"/>
  <c r="DE197" i="17"/>
  <c r="DE198" i="17"/>
  <c r="DE199" i="17"/>
  <c r="E129" i="14"/>
  <c r="DG26" i="10"/>
  <c r="DG95" i="10"/>
  <c r="DG97" i="10"/>
  <c r="DS128" i="10"/>
  <c r="DP128" i="10"/>
  <c r="DU128" i="10"/>
  <c r="DN128" i="10"/>
  <c r="DK128" i="10"/>
  <c r="DH128" i="10"/>
  <c r="DT128" i="10"/>
  <c r="DL128" i="10"/>
  <c r="DI128" i="10"/>
  <c r="DE128" i="10"/>
  <c r="DW128" i="10"/>
  <c r="DX128" i="10"/>
  <c r="DQ128" i="10"/>
  <c r="DO128" i="10"/>
  <c r="DJ128" i="10"/>
  <c r="DF128" i="10"/>
  <c r="DG128" i="10"/>
  <c r="CF128" i="10"/>
  <c r="CF148" i="10"/>
  <c r="CF152" i="10"/>
  <c r="CF155" i="10"/>
  <c r="CF157" i="10"/>
  <c r="CF163" i="10"/>
  <c r="CF165" i="10"/>
  <c r="CF168" i="10"/>
  <c r="CF170" i="10"/>
  <c r="CF173" i="10"/>
  <c r="CF174" i="10"/>
  <c r="CF175" i="10"/>
  <c r="CF178" i="10"/>
  <c r="CF179" i="10"/>
  <c r="CF180" i="10"/>
  <c r="CF187" i="10"/>
  <c r="CF195" i="10"/>
  <c r="CF197" i="10"/>
  <c r="EV128" i="10"/>
  <c r="EV148" i="10"/>
  <c r="EV149" i="10"/>
  <c r="EV155" i="10"/>
  <c r="EV163" i="10"/>
  <c r="EV166" i="10"/>
  <c r="EV167" i="10"/>
  <c r="EV168" i="10"/>
  <c r="EV195" i="10"/>
  <c r="EV197" i="10"/>
  <c r="EW128" i="10"/>
  <c r="EW148" i="10"/>
  <c r="EW157" i="10"/>
  <c r="EW163" i="10"/>
  <c r="EW168" i="10"/>
  <c r="EW169" i="10"/>
  <c r="EW170" i="10"/>
  <c r="EW195" i="10"/>
  <c r="EW197" i="10"/>
  <c r="AY128" i="10"/>
  <c r="AU128" i="10"/>
  <c r="AU195" i="10"/>
  <c r="AU197" i="10"/>
  <c r="EX128" i="10"/>
  <c r="EX148" i="10"/>
  <c r="EX149" i="10"/>
  <c r="EX155" i="10"/>
  <c r="EX163" i="10"/>
  <c r="EX165" i="10"/>
  <c r="EX167" i="10"/>
  <c r="EX168" i="10"/>
  <c r="EX170" i="10"/>
  <c r="EX195" i="10"/>
  <c r="BR196" i="10"/>
  <c r="EX196" i="10"/>
  <c r="EX197" i="10"/>
  <c r="CN128" i="10"/>
  <c r="EZ128" i="10"/>
  <c r="EZ149" i="10"/>
  <c r="EZ163" i="10"/>
  <c r="EZ165" i="10"/>
  <c r="EZ167" i="10"/>
  <c r="EZ168" i="10"/>
  <c r="EZ169" i="10"/>
  <c r="EZ170" i="10"/>
  <c r="EZ174" i="10"/>
  <c r="EZ175" i="10"/>
  <c r="EZ195" i="10"/>
  <c r="BT196" i="10"/>
  <c r="EZ196" i="10"/>
  <c r="EZ197" i="10"/>
  <c r="Z128" i="10"/>
  <c r="Z195" i="10"/>
  <c r="Z196" i="10"/>
  <c r="Z197" i="10"/>
  <c r="EJ128" i="10"/>
  <c r="EJ148" i="10"/>
  <c r="EJ157" i="10"/>
  <c r="EJ195" i="10"/>
  <c r="EJ197" i="10"/>
  <c r="BT128" i="10"/>
  <c r="BQ128" i="10"/>
  <c r="CE128" i="10"/>
  <c r="CE148" i="10"/>
  <c r="CE157" i="10"/>
  <c r="CE163" i="10"/>
  <c r="CE166" i="10"/>
  <c r="CE168" i="10"/>
  <c r="CE169" i="10"/>
  <c r="CE170" i="10"/>
  <c r="CE178" i="10"/>
  <c r="CE179" i="10"/>
  <c r="CE180" i="10"/>
  <c r="CE183" i="10"/>
  <c r="CE184" i="10"/>
  <c r="CE185" i="10"/>
  <c r="CE195" i="10"/>
  <c r="CE197" i="10"/>
  <c r="AB128" i="10"/>
  <c r="AB195" i="10"/>
  <c r="AB196" i="10"/>
  <c r="AB197" i="10"/>
  <c r="EO128" i="10"/>
  <c r="AR128" i="10"/>
  <c r="AR195" i="10"/>
  <c r="AR196" i="10"/>
  <c r="AR197" i="10"/>
  <c r="AP128" i="10"/>
  <c r="AP195" i="10"/>
  <c r="FF128" i="10"/>
  <c r="EE128" i="10"/>
  <c r="EB128" i="10"/>
  <c r="EB148" i="10"/>
  <c r="EB149" i="10"/>
  <c r="EB195" i="10"/>
  <c r="EB197" i="10"/>
  <c r="EY128" i="10"/>
  <c r="EG128" i="10"/>
  <c r="EG148" i="10"/>
  <c r="EG195" i="10"/>
  <c r="EG197" i="10"/>
  <c r="ET128" i="10"/>
  <c r="ET157" i="10"/>
  <c r="ET163" i="10"/>
  <c r="ET167" i="10"/>
  <c r="ET168" i="10"/>
  <c r="ET169" i="10"/>
  <c r="ET195" i="10"/>
  <c r="BN196" i="10"/>
  <c r="ET196" i="10"/>
  <c r="ET197" i="10"/>
  <c r="AA128" i="10"/>
  <c r="AA195" i="10"/>
  <c r="AA197" i="10"/>
  <c r="DR128" i="10"/>
  <c r="DV128" i="10"/>
  <c r="DM128" i="10"/>
  <c r="Y196" i="10"/>
  <c r="DE196" i="10"/>
  <c r="CA128" i="10"/>
  <c r="CA148" i="10"/>
  <c r="CA149" i="10"/>
  <c r="CA155" i="10"/>
  <c r="CA157" i="10"/>
  <c r="CA163" i="10"/>
  <c r="CA166" i="10"/>
  <c r="CA167" i="10"/>
  <c r="CA168" i="10"/>
  <c r="CA169" i="10"/>
  <c r="CA170" i="10"/>
  <c r="CA174" i="10"/>
  <c r="CA175" i="10"/>
  <c r="CA178" i="10"/>
  <c r="CA180" i="10"/>
  <c r="CA195" i="10"/>
  <c r="CA197" i="10"/>
  <c r="EA128" i="10"/>
  <c r="EA149" i="10"/>
  <c r="EA195" i="10"/>
  <c r="EA197" i="10"/>
  <c r="BR128" i="10"/>
  <c r="BC128" i="10"/>
  <c r="CM128" i="10"/>
  <c r="CM148" i="10"/>
  <c r="CM157" i="10"/>
  <c r="CM163" i="10"/>
  <c r="CM168" i="10"/>
  <c r="CM169" i="10"/>
  <c r="CM170" i="10"/>
  <c r="CM173" i="10"/>
  <c r="CM175" i="10"/>
  <c r="CM179" i="10"/>
  <c r="CM180" i="10"/>
  <c r="CM184" i="10"/>
  <c r="CM185" i="10"/>
  <c r="CM188" i="10"/>
  <c r="CM193" i="10"/>
  <c r="CM195" i="10"/>
  <c r="CM197" i="10"/>
  <c r="Y128" i="10"/>
  <c r="Y195" i="10"/>
  <c r="Y197" i="10"/>
  <c r="BU128" i="10"/>
  <c r="BU149" i="10"/>
  <c r="BU155" i="10"/>
  <c r="BU157" i="10"/>
  <c r="BU158" i="10"/>
  <c r="BU163" i="10"/>
  <c r="BU168" i="10"/>
  <c r="BU169" i="10"/>
  <c r="BU170" i="10"/>
  <c r="BU173" i="10"/>
  <c r="BU174" i="10"/>
  <c r="BU175" i="10"/>
  <c r="BU195" i="10"/>
  <c r="BU197" i="10"/>
  <c r="DZ128" i="10"/>
  <c r="DZ148" i="10"/>
  <c r="DZ195" i="10"/>
  <c r="DZ197" i="10"/>
  <c r="FJ128" i="10"/>
  <c r="FJ155" i="10"/>
  <c r="FJ163" i="10"/>
  <c r="FJ167" i="10"/>
  <c r="FJ169" i="10"/>
  <c r="FJ170" i="10"/>
  <c r="FJ173" i="10"/>
  <c r="FJ174" i="10"/>
  <c r="FJ175" i="10"/>
  <c r="FJ177" i="10"/>
  <c r="FJ179" i="10"/>
  <c r="FJ183" i="10"/>
  <c r="FJ184" i="10"/>
  <c r="FJ195" i="10"/>
  <c r="CD196" i="10"/>
  <c r="FJ196" i="10"/>
  <c r="FJ197" i="10"/>
  <c r="CG128" i="10"/>
  <c r="CG148" i="10"/>
  <c r="CG149" i="10"/>
  <c r="CG152" i="10"/>
  <c r="CG155" i="10"/>
  <c r="CG168" i="10"/>
  <c r="CG169" i="10"/>
  <c r="CG170" i="10"/>
  <c r="CG175" i="10"/>
  <c r="CG179" i="10"/>
  <c r="CG180" i="10"/>
  <c r="CG183" i="10"/>
  <c r="CG185" i="10"/>
  <c r="CG188" i="10"/>
  <c r="CG195" i="10"/>
  <c r="CG197" i="10"/>
  <c r="EI128" i="10"/>
  <c r="AL128" i="10"/>
  <c r="AL195" i="10"/>
  <c r="AL197" i="10"/>
  <c r="CH128" i="10"/>
  <c r="CO128" i="10"/>
  <c r="BA128" i="10"/>
  <c r="BA149" i="10"/>
  <c r="BA152" i="10"/>
  <c r="BA195" i="10"/>
  <c r="BA197" i="10"/>
  <c r="BL128" i="10"/>
  <c r="BL152" i="10"/>
  <c r="BL157" i="10"/>
  <c r="BL161" i="10"/>
  <c r="BL163" i="10"/>
  <c r="BL195" i="10"/>
  <c r="BL197" i="10"/>
  <c r="BN128" i="10"/>
  <c r="AV128" i="10"/>
  <c r="FS128" i="10"/>
  <c r="AE128" i="10"/>
  <c r="AE195" i="10"/>
  <c r="AE196" i="10"/>
  <c r="AE197" i="10"/>
  <c r="EN128" i="10"/>
  <c r="CK128" i="10"/>
  <c r="CK148" i="10"/>
  <c r="CK149" i="10"/>
  <c r="CK157" i="10"/>
  <c r="CK163" i="10"/>
  <c r="CK168" i="10"/>
  <c r="CK170" i="10"/>
  <c r="CK175" i="10"/>
  <c r="CK178" i="10"/>
  <c r="CK179" i="10"/>
  <c r="CK180" i="10"/>
  <c r="CK184" i="10"/>
  <c r="CK185" i="10"/>
  <c r="CK188" i="10"/>
  <c r="CK195" i="10"/>
  <c r="CK197" i="10"/>
  <c r="BW128" i="10"/>
  <c r="BW148" i="10"/>
  <c r="BW150" i="10"/>
  <c r="BW155" i="10"/>
  <c r="BW157" i="10"/>
  <c r="BW163" i="10"/>
  <c r="BW167" i="10"/>
  <c r="BW169" i="10"/>
  <c r="BW170" i="10"/>
  <c r="BW178" i="10"/>
  <c r="BW195" i="10"/>
  <c r="BW197" i="10"/>
  <c r="FT128" i="10"/>
  <c r="FK128" i="10"/>
  <c r="BB128" i="10"/>
  <c r="AC128" i="10"/>
  <c r="AC195" i="10"/>
  <c r="AC197" i="10"/>
  <c r="BX128" i="10"/>
  <c r="BX148" i="10"/>
  <c r="BX157" i="10"/>
  <c r="BX161" i="10"/>
  <c r="BX163" i="10"/>
  <c r="BX167" i="10"/>
  <c r="BX168" i="10"/>
  <c r="BX169" i="10"/>
  <c r="BX170" i="10"/>
  <c r="BX174" i="10"/>
  <c r="BX175" i="10"/>
  <c r="BX179" i="10"/>
  <c r="BX195" i="10"/>
  <c r="BX197" i="10"/>
  <c r="BY128" i="10"/>
  <c r="BY155" i="10"/>
  <c r="BY163" i="10"/>
  <c r="BY167" i="10"/>
  <c r="BY174" i="10"/>
  <c r="BY175" i="10"/>
  <c r="BY179" i="10"/>
  <c r="BY180" i="10"/>
  <c r="BY195" i="10"/>
  <c r="BY197" i="10"/>
  <c r="AX128" i="10"/>
  <c r="AX148" i="10"/>
  <c r="AX152" i="10"/>
  <c r="AX195" i="10"/>
  <c r="AX197" i="10"/>
  <c r="DX300" i="10"/>
  <c r="L143" i="14"/>
  <c r="O143" i="14"/>
  <c r="BC155" i="10"/>
  <c r="BC195" i="10"/>
  <c r="BC197" i="10"/>
  <c r="BM50" i="10"/>
  <c r="BM60" i="10"/>
  <c r="BM95" i="10"/>
  <c r="BM96" i="10"/>
  <c r="BM97" i="10"/>
  <c r="CO193" i="10"/>
  <c r="FU193" i="10"/>
  <c r="FS193" i="10"/>
  <c r="CN193" i="10"/>
  <c r="FS287" i="10"/>
  <c r="FR287" i="10"/>
  <c r="FM287" i="10"/>
  <c r="FT287" i="10"/>
  <c r="CK287" i="10"/>
  <c r="CJ287" i="10"/>
  <c r="FN287" i="10"/>
  <c r="FL287" i="10"/>
  <c r="FU287" i="10"/>
  <c r="CG287" i="10"/>
  <c r="CI287" i="10"/>
  <c r="CF296" i="10"/>
  <c r="FL296" i="10"/>
  <c r="FO287" i="10"/>
  <c r="CN287" i="10"/>
  <c r="CO287" i="10"/>
  <c r="CH287" i="10"/>
  <c r="FU184" i="10"/>
  <c r="FK184" i="10"/>
  <c r="CN184" i="10"/>
  <c r="FO184" i="10"/>
  <c r="FL184" i="10"/>
  <c r="FQ184" i="10"/>
  <c r="FT184" i="10"/>
  <c r="FP184" i="10"/>
  <c r="FR184" i="10"/>
  <c r="CI184" i="10"/>
  <c r="FI184" i="10"/>
  <c r="AW295" i="10"/>
  <c r="AW297" i="10"/>
  <c r="P300" i="10"/>
  <c r="L15" i="14"/>
  <c r="P301" i="10"/>
  <c r="BH295" i="10"/>
  <c r="BH297" i="10"/>
  <c r="CF274" i="10"/>
  <c r="CO274" i="10"/>
  <c r="FD274" i="10"/>
  <c r="EY274" i="10"/>
  <c r="FT274" i="10"/>
  <c r="FE274" i="10"/>
  <c r="EZ274" i="10"/>
  <c r="FU274" i="10"/>
  <c r="CG274" i="10"/>
  <c r="FB274" i="10"/>
  <c r="FA274" i="10"/>
  <c r="FP274" i="10"/>
  <c r="CE274" i="10"/>
  <c r="CI274" i="10"/>
  <c r="CI275" i="10"/>
  <c r="CI277" i="10"/>
  <c r="CI295" i="10"/>
  <c r="CI297" i="10"/>
  <c r="FK274" i="10"/>
  <c r="FS274" i="10"/>
  <c r="CD274" i="10"/>
  <c r="CL274" i="10"/>
  <c r="BW274" i="10"/>
  <c r="FR274" i="10"/>
  <c r="FF274" i="10"/>
  <c r="CM274" i="10"/>
  <c r="BX274" i="10"/>
  <c r="EY296" i="10"/>
  <c r="CN274" i="10"/>
  <c r="BT274" i="10"/>
  <c r="BT267" i="10"/>
  <c r="BT275" i="10"/>
  <c r="BT295" i="10"/>
  <c r="BT297" i="10"/>
  <c r="FL274" i="10"/>
  <c r="FL275" i="10"/>
  <c r="FL295" i="10"/>
  <c r="FL297" i="10"/>
  <c r="FM274" i="10"/>
  <c r="CH274" i="10"/>
  <c r="CH275" i="10"/>
  <c r="CH277" i="10"/>
  <c r="CH295" i="10"/>
  <c r="CH297" i="10"/>
  <c r="CC274" i="10"/>
  <c r="CB274" i="10"/>
  <c r="CB275" i="10"/>
  <c r="CB276" i="10"/>
  <c r="CB277" i="10"/>
  <c r="CB295" i="10"/>
  <c r="CB297" i="10"/>
  <c r="FI274" i="10"/>
  <c r="FH274" i="10"/>
  <c r="FH267" i="10"/>
  <c r="FH269" i="10"/>
  <c r="FH275" i="10"/>
  <c r="FH295" i="10"/>
  <c r="FH297" i="10"/>
  <c r="FQ274" i="10"/>
  <c r="CA274" i="10"/>
  <c r="CJ274" i="10"/>
  <c r="CK274" i="10"/>
  <c r="FN274" i="10"/>
  <c r="FN267" i="10"/>
  <c r="FN275" i="10"/>
  <c r="FN295" i="10"/>
  <c r="FN297" i="10"/>
  <c r="CX297" i="17"/>
  <c r="CX298" i="17"/>
  <c r="CX299" i="17"/>
  <c r="F122" i="14"/>
  <c r="AF122" i="14"/>
  <c r="AJ122" i="14"/>
  <c r="AD147" i="14"/>
  <c r="DV95" i="17"/>
  <c r="DW97" i="17"/>
  <c r="DW98" i="17"/>
  <c r="DW99" i="17"/>
  <c r="D147" i="14"/>
  <c r="CP196" i="17"/>
  <c r="J198" i="17"/>
  <c r="J199" i="17"/>
  <c r="E14" i="14"/>
  <c r="AE50" i="14"/>
  <c r="AI50" i="14"/>
  <c r="AS151" i="17"/>
  <c r="AS195" i="17"/>
  <c r="AT197" i="17"/>
  <c r="AT198" i="17"/>
  <c r="AT199" i="17"/>
  <c r="E50" i="14"/>
  <c r="EF154" i="17"/>
  <c r="EF156" i="17"/>
  <c r="EF195" i="17"/>
  <c r="X95" i="10"/>
  <c r="X97" i="10"/>
  <c r="CO188" i="10"/>
  <c r="FT188" i="10"/>
  <c r="CL188" i="10"/>
  <c r="CH188" i="10"/>
  <c r="FS188" i="10"/>
  <c r="CI188" i="10"/>
  <c r="BE295" i="10"/>
  <c r="BE297" i="10"/>
  <c r="AL295" i="10"/>
  <c r="AL297" i="10"/>
  <c r="BL295" i="10"/>
  <c r="AH295" i="10"/>
  <c r="AH297" i="10"/>
  <c r="AX295" i="10"/>
  <c r="AX297" i="10"/>
  <c r="FR267" i="10"/>
  <c r="FR275" i="10"/>
  <c r="FR295" i="10"/>
  <c r="FR297" i="10"/>
  <c r="FB271" i="10"/>
  <c r="FB295" i="10"/>
  <c r="BV296" i="10"/>
  <c r="FB296" i="10"/>
  <c r="FB297" i="10"/>
  <c r="EQ266" i="10"/>
  <c r="EQ295" i="10"/>
  <c r="EQ297" i="10"/>
  <c r="BR53" i="17"/>
  <c r="BR54" i="17"/>
  <c r="BR59" i="17"/>
  <c r="BR60" i="17"/>
  <c r="BR61" i="17"/>
  <c r="BR66" i="17"/>
  <c r="BR69" i="17"/>
  <c r="BR70" i="17"/>
  <c r="BR71" i="17"/>
  <c r="BR77" i="17"/>
  <c r="BR95" i="17"/>
  <c r="BF151" i="17"/>
  <c r="BF156" i="17"/>
  <c r="BF165" i="17"/>
  <c r="BF195" i="17"/>
  <c r="FT292" i="10"/>
  <c r="FU292" i="10"/>
  <c r="CI190" i="10"/>
  <c r="FL187" i="10"/>
  <c r="FT187" i="10"/>
  <c r="CD185" i="10"/>
  <c r="CN185" i="10"/>
  <c r="FQ183" i="10"/>
  <c r="BF295" i="10"/>
  <c r="BF297" i="10"/>
  <c r="FL282" i="10"/>
  <c r="CE266" i="10"/>
  <c r="CE275" i="10"/>
  <c r="CE276" i="10"/>
  <c r="CE278" i="10"/>
  <c r="CE295" i="10"/>
  <c r="CE297" i="10"/>
  <c r="FU180" i="10"/>
  <c r="CL180" i="10"/>
  <c r="FK179" i="10"/>
  <c r="FB174" i="10"/>
  <c r="FQ174" i="10"/>
  <c r="CN174" i="10"/>
  <c r="BT170" i="10"/>
  <c r="CC168" i="10"/>
  <c r="FL163" i="10"/>
  <c r="BH163" i="10"/>
  <c r="FM163" i="10"/>
  <c r="CN163" i="10"/>
  <c r="BK163" i="10"/>
  <c r="EN163" i="10"/>
  <c r="FI163" i="10"/>
  <c r="BI163" i="10"/>
  <c r="FR163" i="10"/>
  <c r="BH196" i="10"/>
  <c r="EN196" i="10"/>
  <c r="FQ163" i="10"/>
  <c r="BT163" i="10"/>
  <c r="FG163" i="10"/>
  <c r="FT163" i="10"/>
  <c r="BN163" i="10"/>
  <c r="CI163" i="10"/>
  <c r="BZ163" i="10"/>
  <c r="FE163" i="10"/>
  <c r="FO163" i="10"/>
  <c r="ER163" i="10"/>
  <c r="FB163" i="10"/>
  <c r="EQ163" i="10"/>
  <c r="CJ163" i="10"/>
  <c r="BQ163" i="10"/>
  <c r="EO163" i="10"/>
  <c r="BO163" i="10"/>
  <c r="CH163" i="10"/>
  <c r="CB163" i="10"/>
  <c r="CO163" i="10"/>
  <c r="FK163" i="10"/>
  <c r="BJ163" i="10"/>
  <c r="FP163" i="10"/>
  <c r="EU163" i="10"/>
  <c r="CC163" i="10"/>
  <c r="EJ53" i="17"/>
  <c r="EJ60" i="17"/>
  <c r="EJ61" i="17"/>
  <c r="EJ95" i="17"/>
  <c r="DM95" i="17"/>
  <c r="CX197" i="17"/>
  <c r="CX198" i="17"/>
  <c r="CX199" i="17"/>
  <c r="E122" i="14"/>
  <c r="AE122" i="14"/>
  <c r="AI122" i="14"/>
  <c r="DC195" i="17"/>
  <c r="DD197" i="17"/>
  <c r="DD198" i="17"/>
  <c r="DD199" i="17"/>
  <c r="E128" i="14"/>
  <c r="FG295" i="17"/>
  <c r="FI295" i="17"/>
  <c r="FF295" i="17"/>
  <c r="FM156" i="17"/>
  <c r="FP156" i="17"/>
  <c r="FK156" i="17"/>
  <c r="CF156" i="17"/>
  <c r="CG156" i="17"/>
  <c r="FO156" i="17"/>
  <c r="AV196" i="17"/>
  <c r="EB196" i="17"/>
  <c r="FN156" i="17"/>
  <c r="CE156" i="17"/>
  <c r="CJ156" i="17"/>
  <c r="EO156" i="17"/>
  <c r="ER156" i="17"/>
  <c r="ES156" i="17"/>
  <c r="BC156" i="17"/>
  <c r="FJ156" i="17"/>
  <c r="FE156" i="17"/>
  <c r="EB156" i="17"/>
  <c r="EC156" i="17"/>
  <c r="EQ156" i="17"/>
  <c r="AV156" i="17"/>
  <c r="CB156" i="17"/>
  <c r="BG156" i="17"/>
  <c r="BN156" i="17"/>
  <c r="CH156" i="17"/>
  <c r="FC156" i="17"/>
  <c r="EH156" i="17"/>
  <c r="EL156" i="17"/>
  <c r="EV156" i="17"/>
  <c r="EW156" i="17"/>
  <c r="EW151" i="17"/>
  <c r="EW161" i="17"/>
  <c r="EW165" i="17"/>
  <c r="EW169" i="17"/>
  <c r="EW176" i="17"/>
  <c r="EW195" i="17"/>
  <c r="FD156" i="17"/>
  <c r="FF156" i="17"/>
  <c r="BV156" i="17"/>
  <c r="AX156" i="17"/>
  <c r="AW156" i="17"/>
  <c r="BT156" i="17"/>
  <c r="AY156" i="17"/>
  <c r="CI156" i="17"/>
  <c r="EX156" i="17"/>
  <c r="BI156" i="17"/>
  <c r="BI151" i="17"/>
  <c r="BI161" i="17"/>
  <c r="BI165" i="17"/>
  <c r="BI195" i="17"/>
  <c r="BH156" i="17"/>
  <c r="BQ156" i="17"/>
  <c r="BA156" i="17"/>
  <c r="FI156" i="17"/>
  <c r="EM156" i="17"/>
  <c r="EN156" i="17"/>
  <c r="EN154" i="17"/>
  <c r="EN165" i="17"/>
  <c r="EN195" i="17"/>
  <c r="ET156" i="17"/>
  <c r="EJ156" i="17"/>
  <c r="EJ151" i="17"/>
  <c r="EJ161" i="17"/>
  <c r="EJ195" i="17"/>
  <c r="BB156" i="17"/>
  <c r="CA156" i="17"/>
  <c r="BL156" i="17"/>
  <c r="BW156" i="17"/>
  <c r="EE156" i="17"/>
  <c r="ED156" i="17"/>
  <c r="EZ156" i="17"/>
  <c r="EK156" i="17"/>
  <c r="AZ156" i="17"/>
  <c r="BO156" i="17"/>
  <c r="BJ156" i="17"/>
  <c r="FA156" i="17"/>
  <c r="EP156" i="17"/>
  <c r="BX156" i="17"/>
  <c r="BE156" i="17"/>
  <c r="FL156" i="17"/>
  <c r="BZ156" i="17"/>
  <c r="BK156" i="17"/>
  <c r="CC156" i="17"/>
  <c r="FH156" i="17"/>
  <c r="BS156" i="17"/>
  <c r="EU156" i="17"/>
  <c r="EG156" i="17"/>
  <c r="EY156" i="17"/>
  <c r="BD156" i="17"/>
  <c r="CD156" i="17"/>
  <c r="FG156" i="17"/>
  <c r="BY156" i="17"/>
  <c r="FB178" i="17"/>
  <c r="FO178" i="17"/>
  <c r="BX178" i="17"/>
  <c r="BV178" i="17"/>
  <c r="BT178" i="17"/>
  <c r="FI178" i="17"/>
  <c r="CC178" i="17"/>
  <c r="FG178" i="17"/>
  <c r="FF178" i="17"/>
  <c r="CG178" i="17"/>
  <c r="CJ178" i="17"/>
  <c r="BU178" i="17"/>
  <c r="FC178" i="17"/>
  <c r="CE178" i="17"/>
  <c r="EX178" i="17"/>
  <c r="EZ178" i="17"/>
  <c r="FK178" i="17"/>
  <c r="CF178" i="17"/>
  <c r="BZ178" i="17"/>
  <c r="FA178" i="17"/>
  <c r="FN178" i="17"/>
  <c r="CD178" i="17"/>
  <c r="BW178" i="17"/>
  <c r="FD178" i="17"/>
  <c r="FH178" i="17"/>
  <c r="FM178" i="17"/>
  <c r="CB178" i="17"/>
  <c r="EY178" i="17"/>
  <c r="FE178" i="17"/>
  <c r="CI178" i="17"/>
  <c r="FL178" i="17"/>
  <c r="BS178" i="17"/>
  <c r="FJ178" i="17"/>
  <c r="CA178" i="17"/>
  <c r="BY178" i="17"/>
  <c r="CT197" i="10"/>
  <c r="CC183" i="10"/>
  <c r="CN183" i="10"/>
  <c r="FO183" i="10"/>
  <c r="FR183" i="10"/>
  <c r="FU183" i="10"/>
  <c r="CB183" i="10"/>
  <c r="BW266" i="10"/>
  <c r="BW267" i="10"/>
  <c r="BW275" i="10"/>
  <c r="BW278" i="10"/>
  <c r="BW295" i="10"/>
  <c r="BW297" i="10"/>
  <c r="FR179" i="10"/>
  <c r="FG179" i="10"/>
  <c r="CL179" i="10"/>
  <c r="FP179" i="10"/>
  <c r="CC179" i="10"/>
  <c r="FS179" i="10"/>
  <c r="CJ179" i="10"/>
  <c r="BZ179" i="10"/>
  <c r="CO179" i="10"/>
  <c r="FL179" i="10"/>
  <c r="FF179" i="10"/>
  <c r="CH179" i="10"/>
  <c r="FO179" i="10"/>
  <c r="FT179" i="10"/>
  <c r="FE179" i="10"/>
  <c r="FQ179" i="10"/>
  <c r="CD179" i="10"/>
  <c r="FS175" i="10"/>
  <c r="FB175" i="10"/>
  <c r="BZ175" i="10"/>
  <c r="CL175" i="10"/>
  <c r="CJ175" i="10"/>
  <c r="CB175" i="10"/>
  <c r="FM175" i="10"/>
  <c r="BT175" i="10"/>
  <c r="FG175" i="10"/>
  <c r="CC175" i="10"/>
  <c r="FL175" i="10"/>
  <c r="FT175" i="10"/>
  <c r="FE175" i="10"/>
  <c r="CD175" i="10"/>
  <c r="FF175" i="10"/>
  <c r="FP175" i="10"/>
  <c r="FK175" i="10"/>
  <c r="FQ175" i="10"/>
  <c r="CN175" i="10"/>
  <c r="CH175" i="10"/>
  <c r="FQ170" i="10"/>
  <c r="BO170" i="10"/>
  <c r="BO196" i="10"/>
  <c r="EU196" i="10"/>
  <c r="CN170" i="10"/>
  <c r="CL170" i="10"/>
  <c r="FL170" i="10"/>
  <c r="FO170" i="10"/>
  <c r="CO170" i="10"/>
  <c r="FT170" i="10"/>
  <c r="CB170" i="10"/>
  <c r="EY170" i="10"/>
  <c r="FE170" i="10"/>
  <c r="FR170" i="10"/>
  <c r="FP170" i="10"/>
  <c r="FI170" i="10"/>
  <c r="BZ170" i="10"/>
  <c r="BR170" i="10"/>
  <c r="FG170" i="10"/>
  <c r="CD170" i="10"/>
  <c r="FU170" i="10"/>
  <c r="BV170" i="10"/>
  <c r="FB170" i="10"/>
  <c r="CI170" i="10"/>
  <c r="EU170" i="10"/>
  <c r="CH170" i="10"/>
  <c r="AF127" i="14"/>
  <c r="AJ127" i="14"/>
  <c r="DA195" i="17"/>
  <c r="AF117" i="14"/>
  <c r="AJ117" i="14"/>
  <c r="AF120" i="14"/>
  <c r="AJ120" i="14"/>
  <c r="AF138" i="14"/>
  <c r="AJ138" i="14"/>
  <c r="CO297" i="17"/>
  <c r="CO298" i="17"/>
  <c r="CO299" i="17"/>
  <c r="F113" i="14"/>
  <c r="EX295" i="17"/>
  <c r="DL295" i="17"/>
  <c r="DZ295" i="17"/>
  <c r="DU295" i="17"/>
  <c r="EC295" i="17"/>
  <c r="FC295" i="17"/>
  <c r="FT190" i="10"/>
  <c r="FS190" i="10"/>
  <c r="FM187" i="10"/>
  <c r="FR187" i="10"/>
  <c r="CN187" i="10"/>
  <c r="FU185" i="10"/>
  <c r="FM185" i="10"/>
  <c r="CH185" i="10"/>
  <c r="CO183" i="10"/>
  <c r="AO295" i="10"/>
  <c r="AO297" i="10"/>
  <c r="CJ267" i="10"/>
  <c r="CJ295" i="10"/>
  <c r="CJ297" i="10"/>
  <c r="CJ282" i="10"/>
  <c r="FG282" i="10"/>
  <c r="CF282" i="10"/>
  <c r="CM282" i="10"/>
  <c r="CA282" i="10"/>
  <c r="CG282" i="10"/>
  <c r="EZ267" i="10"/>
  <c r="EZ269" i="10"/>
  <c r="EZ295" i="10"/>
  <c r="EZ297" i="10"/>
  <c r="FU179" i="10"/>
  <c r="CI175" i="10"/>
  <c r="FI175" i="10"/>
  <c r="FM170" i="10"/>
  <c r="CO169" i="10"/>
  <c r="CL169" i="10"/>
  <c r="BO169" i="10"/>
  <c r="FS169" i="10"/>
  <c r="BZ169" i="10"/>
  <c r="BR169" i="10"/>
  <c r="FQ169" i="10"/>
  <c r="BS169" i="10"/>
  <c r="FO169" i="10"/>
  <c r="FK169" i="10"/>
  <c r="FL169" i="10"/>
  <c r="FI169" i="10"/>
  <c r="CB169" i="10"/>
  <c r="BT169" i="10"/>
  <c r="CI169" i="10"/>
  <c r="EY169" i="10"/>
  <c r="BN169" i="10"/>
  <c r="FP169" i="10"/>
  <c r="CJ169" i="10"/>
  <c r="FG169" i="10"/>
  <c r="FT169" i="10"/>
  <c r="FE169" i="10"/>
  <c r="FM169" i="10"/>
  <c r="FB169" i="10"/>
  <c r="CH169" i="10"/>
  <c r="CD169" i="10"/>
  <c r="BV169" i="10"/>
  <c r="BV149" i="10"/>
  <c r="BV157" i="10"/>
  <c r="BV174" i="10"/>
  <c r="BV195" i="10"/>
  <c r="BV197" i="10"/>
  <c r="FL168" i="10"/>
  <c r="BM168" i="10"/>
  <c r="CD168" i="10"/>
  <c r="FO168" i="10"/>
  <c r="BZ168" i="10"/>
  <c r="FE168" i="10"/>
  <c r="FP168" i="10"/>
  <c r="FF168" i="10"/>
  <c r="BO168" i="10"/>
  <c r="BQ168" i="10"/>
  <c r="FT168" i="10"/>
  <c r="EU168" i="10"/>
  <c r="CJ168" i="10"/>
  <c r="BR168" i="10"/>
  <c r="EY168" i="10"/>
  <c r="FI168" i="10"/>
  <c r="FK168" i="10"/>
  <c r="FU168" i="10"/>
  <c r="FG168" i="10"/>
  <c r="CN168" i="10"/>
  <c r="CI168" i="10"/>
  <c r="BN168" i="10"/>
  <c r="BS168" i="10"/>
  <c r="AD117" i="14"/>
  <c r="CS97" i="17"/>
  <c r="CS98" i="17"/>
  <c r="CS99" i="17"/>
  <c r="D117" i="14"/>
  <c r="EH295" i="17"/>
  <c r="FS187" i="10"/>
  <c r="FU187" i="10"/>
  <c r="CJ185" i="10"/>
  <c r="FT183" i="10"/>
  <c r="CJ183" i="10"/>
  <c r="FG180" i="10"/>
  <c r="FF180" i="10"/>
  <c r="FP180" i="10"/>
  <c r="FO180" i="10"/>
  <c r="FL180" i="10"/>
  <c r="FM180" i="10"/>
  <c r="FI180" i="10"/>
  <c r="BZ180" i="10"/>
  <c r="CH180" i="10"/>
  <c r="FR180" i="10"/>
  <c r="CN180" i="10"/>
  <c r="CI180" i="10"/>
  <c r="FI179" i="10"/>
  <c r="CI179" i="10"/>
  <c r="FO175" i="10"/>
  <c r="FP174" i="10"/>
  <c r="FI174" i="10"/>
  <c r="CB174" i="10"/>
  <c r="BS196" i="10"/>
  <c r="EY196" i="10"/>
  <c r="EY174" i="10"/>
  <c r="FR174" i="10"/>
  <c r="CO174" i="10"/>
  <c r="CJ174" i="10"/>
  <c r="CI174" i="10"/>
  <c r="CD174" i="10"/>
  <c r="CL174" i="10"/>
  <c r="FL174" i="10"/>
  <c r="CC174" i="10"/>
  <c r="BT174" i="10"/>
  <c r="FF174" i="10"/>
  <c r="FK174" i="10"/>
  <c r="CC170" i="10"/>
  <c r="FS170" i="10"/>
  <c r="DS195" i="17"/>
  <c r="DB295" i="17"/>
  <c r="FK178" i="10"/>
  <c r="CI178" i="10"/>
  <c r="FO178" i="10"/>
  <c r="FS178" i="10"/>
  <c r="CF275" i="10"/>
  <c r="CL275" i="10"/>
  <c r="BX275" i="10"/>
  <c r="FM275" i="10"/>
  <c r="CD275" i="10"/>
  <c r="CC275" i="10"/>
  <c r="CO275" i="10"/>
  <c r="CK275" i="10"/>
  <c r="FA275" i="10"/>
  <c r="FS275" i="10"/>
  <c r="CA275" i="10"/>
  <c r="AH114" i="14"/>
  <c r="CR195" i="17"/>
  <c r="DE295" i="17"/>
  <c r="EY151" i="17"/>
  <c r="EY154" i="17"/>
  <c r="EY165" i="17"/>
  <c r="EY176" i="17"/>
  <c r="EY195" i="17"/>
  <c r="DU195" i="17"/>
  <c r="EH151" i="17"/>
  <c r="EH154" i="17"/>
  <c r="EH161" i="17"/>
  <c r="EH195" i="17"/>
  <c r="EO151" i="17"/>
  <c r="EO161" i="17"/>
  <c r="EO165" i="17"/>
  <c r="EO169" i="17"/>
  <c r="EO195" i="17"/>
  <c r="DV123" i="10"/>
  <c r="DM123" i="10"/>
  <c r="DX123" i="10"/>
  <c r="DW123" i="10"/>
  <c r="DL123" i="10"/>
  <c r="DU123" i="10"/>
  <c r="DN123" i="10"/>
  <c r="DJ123" i="10"/>
  <c r="DF123" i="10"/>
  <c r="DO123" i="10"/>
  <c r="DG123" i="10"/>
  <c r="DP123" i="10"/>
  <c r="DD123" i="10"/>
  <c r="T196" i="10"/>
  <c r="CZ196" i="10"/>
  <c r="DR123" i="10"/>
  <c r="DB123" i="10"/>
  <c r="DE123" i="10"/>
  <c r="DQ123" i="10"/>
  <c r="DA123" i="10"/>
  <c r="CZ123" i="10"/>
  <c r="DI123" i="10"/>
  <c r="DC123" i="10"/>
  <c r="DS123" i="10"/>
  <c r="DH123" i="10"/>
  <c r="U66" i="13"/>
  <c r="BI66" i="13"/>
  <c r="BI67" i="13"/>
  <c r="BI42" i="13"/>
  <c r="BI41" i="13"/>
  <c r="BM295" i="10"/>
  <c r="BM297" i="10"/>
  <c r="FH279" i="10"/>
  <c r="CM279" i="10"/>
  <c r="FR279" i="10"/>
  <c r="FJ279" i="10"/>
  <c r="CO279" i="10"/>
  <c r="FQ279" i="10"/>
  <c r="CN279" i="10"/>
  <c r="CD178" i="10"/>
  <c r="BZ178" i="10"/>
  <c r="FT275" i="10"/>
  <c r="FF275" i="10"/>
  <c r="DF95" i="17"/>
  <c r="DG97" i="17"/>
  <c r="DG98" i="17"/>
  <c r="DG99" i="17"/>
  <c r="D131" i="14"/>
  <c r="AD131" i="14"/>
  <c r="CR97" i="17"/>
  <c r="CR98" i="17"/>
  <c r="CR99" i="17"/>
  <c r="D116" i="14"/>
  <c r="AD116" i="14"/>
  <c r="AE136" i="14"/>
  <c r="AI136" i="14"/>
  <c r="DF195" i="17"/>
  <c r="DG197" i="17"/>
  <c r="DG198" i="17"/>
  <c r="DG199" i="17"/>
  <c r="E131" i="14"/>
  <c r="FP178" i="10"/>
  <c r="FM178" i="10"/>
  <c r="CB178" i="10"/>
  <c r="CH178" i="10"/>
  <c r="CB177" i="10"/>
  <c r="FG177" i="10"/>
  <c r="FS177" i="10"/>
  <c r="BZ177" i="10"/>
  <c r="CJ177" i="10"/>
  <c r="FR177" i="10"/>
  <c r="CO177" i="10"/>
  <c r="CM275" i="10"/>
  <c r="BY275" i="10"/>
  <c r="BY276" i="10"/>
  <c r="BY277" i="10"/>
  <c r="BY295" i="10"/>
  <c r="BY297" i="10"/>
  <c r="FM271" i="10"/>
  <c r="CL271" i="10"/>
  <c r="CL267" i="10"/>
  <c r="CL268" i="10"/>
  <c r="CL277" i="10"/>
  <c r="CL295" i="10"/>
  <c r="CL297" i="10"/>
  <c r="FS271" i="10"/>
  <c r="CD271" i="10"/>
  <c r="BV271" i="10"/>
  <c r="CM271" i="10"/>
  <c r="CC271" i="10"/>
  <c r="FT271" i="10"/>
  <c r="CO271" i="10"/>
  <c r="FQ271" i="10"/>
  <c r="EY271" i="10"/>
  <c r="AV148" i="10"/>
  <c r="EO148" i="10"/>
  <c r="BB148" i="10"/>
  <c r="BK148" i="10"/>
  <c r="CN148" i="10"/>
  <c r="FB148" i="10"/>
  <c r="FB149" i="10"/>
  <c r="FB152" i="10"/>
  <c r="FB155" i="10"/>
  <c r="FB157" i="10"/>
  <c r="FB195" i="10"/>
  <c r="FB197" i="10"/>
  <c r="CH148" i="10"/>
  <c r="BO148" i="10"/>
  <c r="BO150" i="10"/>
  <c r="BO157" i="10"/>
  <c r="BO167" i="10"/>
  <c r="BO195" i="10"/>
  <c r="BO197" i="10"/>
  <c r="BT148" i="10"/>
  <c r="FK148" i="10"/>
  <c r="FK151" i="10"/>
  <c r="FK152" i="10"/>
  <c r="FK157" i="10"/>
  <c r="FK161" i="10"/>
  <c r="FK167" i="10"/>
  <c r="FK173" i="10"/>
  <c r="FK195" i="10"/>
  <c r="FK197" i="10"/>
  <c r="BN148" i="10"/>
  <c r="BN155" i="10"/>
  <c r="BN161" i="10"/>
  <c r="BN195" i="10"/>
  <c r="BN197" i="10"/>
  <c r="FI148" i="10"/>
  <c r="FI152" i="10"/>
  <c r="FI155" i="10"/>
  <c r="FI158" i="10"/>
  <c r="FI173" i="10"/>
  <c r="FI195" i="10"/>
  <c r="FI197" i="10"/>
  <c r="FG148" i="10"/>
  <c r="FG165" i="10"/>
  <c r="FG167" i="10"/>
  <c r="FG195" i="10"/>
  <c r="FG197" i="10"/>
  <c r="EI148" i="10"/>
  <c r="EI157" i="10"/>
  <c r="EI195" i="10"/>
  <c r="EI197" i="10"/>
  <c r="BG148" i="10"/>
  <c r="FT148" i="10"/>
  <c r="EH148" i="10"/>
  <c r="EH195" i="10"/>
  <c r="EH197" i="10"/>
  <c r="EY148" i="10"/>
  <c r="EY149" i="10"/>
  <c r="EY150" i="10"/>
  <c r="EY152" i="10"/>
  <c r="EY167" i="10"/>
  <c r="EY173" i="10"/>
  <c r="EY195" i="10"/>
  <c r="EY197" i="10"/>
  <c r="FR148" i="10"/>
  <c r="FR155" i="10"/>
  <c r="FR157" i="10"/>
  <c r="FR195" i="10"/>
  <c r="FR197" i="10"/>
  <c r="EU148" i="10"/>
  <c r="EC148" i="10"/>
  <c r="EC149" i="10"/>
  <c r="EC195" i="10"/>
  <c r="AW196" i="10"/>
  <c r="EC196" i="10"/>
  <c r="EC197" i="10"/>
  <c r="BQ148" i="10"/>
  <c r="FQ148" i="10"/>
  <c r="FE148" i="10"/>
  <c r="CD148" i="10"/>
  <c r="CD158" i="10"/>
  <c r="CD195" i="10"/>
  <c r="CD197" i="10"/>
  <c r="BM148" i="10"/>
  <c r="BJ148" i="10"/>
  <c r="BJ149" i="10"/>
  <c r="BJ150" i="10"/>
  <c r="BJ157" i="10"/>
  <c r="BJ195" i="10"/>
  <c r="BJ197" i="10"/>
  <c r="CL148" i="10"/>
  <c r="CL152" i="10"/>
  <c r="CL166" i="10"/>
  <c r="CL167" i="10"/>
  <c r="CL195" i="10"/>
  <c r="CL197" i="10"/>
  <c r="BZ148" i="10"/>
  <c r="BZ157" i="10"/>
  <c r="BZ161" i="10"/>
  <c r="BZ173" i="10"/>
  <c r="BZ195" i="10"/>
  <c r="BZ197" i="10"/>
  <c r="FO148" i="10"/>
  <c r="AT148" i="10"/>
  <c r="AT195" i="10"/>
  <c r="AT197" i="10"/>
  <c r="EN148" i="10"/>
  <c r="AE115" i="14"/>
  <c r="AI115" i="14"/>
  <c r="CQ197" i="17"/>
  <c r="CQ198" i="17"/>
  <c r="CQ199" i="17"/>
  <c r="E115" i="14"/>
  <c r="EN295" i="10"/>
  <c r="EN297" i="10"/>
  <c r="EO300" i="10"/>
  <c r="L160" i="14"/>
  <c r="O160" i="14"/>
  <c r="O112" i="14"/>
  <c r="CS300" i="10"/>
  <c r="L112" i="14"/>
  <c r="CS301" i="10"/>
  <c r="Z295" i="10"/>
  <c r="Z297" i="10"/>
  <c r="AJ295" i="10"/>
  <c r="AJ297" i="10"/>
  <c r="BQ295" i="10"/>
  <c r="BQ297" i="10"/>
  <c r="CA279" i="10"/>
  <c r="FN279" i="10"/>
  <c r="BY279" i="10"/>
  <c r="CC178" i="10"/>
  <c r="FF178" i="10"/>
  <c r="CN278" i="10"/>
  <c r="CC278" i="10"/>
  <c r="CO278" i="10"/>
  <c r="FK278" i="10"/>
  <c r="FD278" i="10"/>
  <c r="FE278" i="10"/>
  <c r="CK278" i="10"/>
  <c r="FD277" i="10"/>
  <c r="CC277" i="10"/>
  <c r="FQ277" i="10"/>
  <c r="FK277" i="10"/>
  <c r="CN277" i="10"/>
  <c r="CG277" i="10"/>
  <c r="CK277" i="10"/>
  <c r="CK295" i="10"/>
  <c r="CK297" i="10"/>
  <c r="CA277" i="10"/>
  <c r="CA276" i="10"/>
  <c r="FK276" i="10"/>
  <c r="CD276" i="10"/>
  <c r="CD269" i="10"/>
  <c r="CD295" i="10"/>
  <c r="CD297" i="10"/>
  <c r="CM276" i="10"/>
  <c r="CF276" i="10"/>
  <c r="FF276" i="10"/>
  <c r="FE276" i="10"/>
  <c r="FU276" i="10"/>
  <c r="CC276" i="10"/>
  <c r="CG275" i="10"/>
  <c r="FP275" i="10"/>
  <c r="FQ275" i="10"/>
  <c r="EV296" i="10"/>
  <c r="EV297" i="10"/>
  <c r="DX95" i="17"/>
  <c r="AE141" i="14"/>
  <c r="AI141" i="14"/>
  <c r="DR195" i="17"/>
  <c r="EC53" i="17"/>
  <c r="EC54" i="17"/>
  <c r="EC95" i="17"/>
  <c r="EA154" i="17"/>
  <c r="EA195" i="17"/>
  <c r="CY97" i="10"/>
  <c r="AH120" i="14"/>
  <c r="DQ295" i="17"/>
  <c r="EI295" i="17"/>
  <c r="EG295" i="17"/>
  <c r="AE117" i="14"/>
  <c r="AI117" i="14"/>
  <c r="CS197" i="17"/>
  <c r="CS198" i="17"/>
  <c r="CS199" i="17"/>
  <c r="E117" i="14"/>
  <c r="DM195" i="17"/>
  <c r="AF118" i="14"/>
  <c r="AJ118" i="14"/>
  <c r="CT297" i="17"/>
  <c r="CT298" i="17"/>
  <c r="CT299" i="17"/>
  <c r="F118" i="14"/>
  <c r="Q96" i="10"/>
  <c r="CW96" i="10"/>
  <c r="CW97" i="10"/>
  <c r="DF124" i="10"/>
  <c r="DF126" i="10"/>
  <c r="DF195" i="10"/>
  <c r="DF196" i="10"/>
  <c r="DF197" i="10"/>
  <c r="DI295" i="10"/>
  <c r="DI297" i="10"/>
  <c r="AV154" i="17"/>
  <c r="AV195" i="17"/>
  <c r="CW297" i="17"/>
  <c r="CW298" i="17"/>
  <c r="CW299" i="17"/>
  <c r="F121" i="14"/>
  <c r="AF121" i="14"/>
  <c r="AJ121" i="14"/>
  <c r="CY295" i="17"/>
  <c r="DX295" i="17"/>
  <c r="CT197" i="17"/>
  <c r="CT198" i="17"/>
  <c r="CT199" i="17"/>
  <c r="E118" i="14"/>
  <c r="AE118" i="14"/>
  <c r="AI118" i="14"/>
  <c r="DY295" i="17"/>
  <c r="FK295" i="17"/>
  <c r="FE295" i="17"/>
  <c r="ES295" i="17"/>
  <c r="CV195" i="10"/>
  <c r="CV197" i="10"/>
  <c r="CH290" i="17"/>
  <c r="CG290" i="17"/>
  <c r="CF290" i="17"/>
  <c r="CE290" i="17"/>
  <c r="CD290" i="17"/>
  <c r="FP290" i="17"/>
  <c r="CJ290" i="17"/>
  <c r="FL290" i="17"/>
  <c r="FO290" i="17"/>
  <c r="FN290" i="17"/>
  <c r="CI290" i="17"/>
  <c r="FJ290" i="17"/>
  <c r="DJ95" i="17"/>
  <c r="DN195" i="17"/>
  <c r="DK95" i="17"/>
  <c r="CP197" i="17"/>
  <c r="CP198" i="17"/>
  <c r="CP199" i="17"/>
  <c r="E114" i="14"/>
  <c r="CO197" i="17"/>
  <c r="CO198" i="17"/>
  <c r="CO199" i="17"/>
  <c r="E113" i="14"/>
  <c r="CZ195" i="17"/>
  <c r="FH295" i="17"/>
  <c r="FJ295" i="17"/>
  <c r="CF196" i="17"/>
  <c r="FL196" i="17"/>
  <c r="FN192" i="17"/>
  <c r="FL192" i="17"/>
  <c r="FM192" i="17"/>
  <c r="CH192" i="17"/>
  <c r="CJ192" i="17"/>
  <c r="CF192" i="17"/>
  <c r="BM7" i="13"/>
  <c r="BN7" i="13"/>
  <c r="AW151" i="17"/>
  <c r="AW154" i="17"/>
  <c r="AW195" i="17"/>
  <c r="CQ97" i="17"/>
  <c r="CQ98" i="17"/>
  <c r="CQ99" i="17"/>
  <c r="D115" i="14"/>
  <c r="AD115" i="14"/>
  <c r="DT95" i="17"/>
  <c r="CW95" i="17"/>
  <c r="CQ297" i="17"/>
  <c r="CQ298" i="17"/>
  <c r="CQ299" i="17"/>
  <c r="F115" i="14"/>
  <c r="AF115" i="14"/>
  <c r="AJ115" i="14"/>
  <c r="CU295" i="17"/>
  <c r="EK295" i="17"/>
  <c r="EO295" i="17"/>
  <c r="DC95" i="17"/>
  <c r="CU7" i="13"/>
  <c r="DE95" i="17"/>
  <c r="BS53" i="17"/>
  <c r="BS54" i="17"/>
  <c r="BS59" i="17"/>
  <c r="BS69" i="17"/>
  <c r="BS70" i="17"/>
  <c r="BS71" i="17"/>
  <c r="BS75" i="17"/>
  <c r="BS76" i="17"/>
  <c r="BS78" i="17"/>
  <c r="BS79" i="17"/>
  <c r="BS95" i="17"/>
  <c r="EV295" i="17"/>
  <c r="EY295" i="17"/>
  <c r="CA59" i="17"/>
  <c r="BE59" i="17"/>
  <c r="BM59" i="17"/>
  <c r="AZ59" i="17"/>
  <c r="BL59" i="17"/>
  <c r="AY59" i="17"/>
  <c r="CH59" i="17"/>
  <c r="BN59" i="17"/>
  <c r="BZ59" i="17"/>
  <c r="BB59" i="17"/>
  <c r="BW59" i="17"/>
  <c r="CJ59" i="17"/>
  <c r="BO59" i="17"/>
  <c r="BY59" i="17"/>
  <c r="BQ59" i="17"/>
  <c r="BV59" i="17"/>
  <c r="CG59" i="17"/>
  <c r="AY96" i="17"/>
  <c r="EE96" i="17"/>
  <c r="CC59" i="17"/>
  <c r="FI59" i="17"/>
  <c r="EW59" i="17"/>
  <c r="BU59" i="17"/>
  <c r="EY59" i="17"/>
  <c r="ER59" i="17"/>
  <c r="FK59" i="17"/>
  <c r="CI59" i="17"/>
  <c r="BG59" i="17"/>
  <c r="BT59" i="17"/>
  <c r="BI59" i="17"/>
  <c r="FO59" i="17"/>
  <c r="ES59" i="17"/>
  <c r="ES60" i="17"/>
  <c r="ES61" i="17"/>
  <c r="ES69" i="17"/>
  <c r="ES71" i="17"/>
  <c r="ES95" i="17"/>
  <c r="BK59" i="17"/>
  <c r="BH59" i="17"/>
  <c r="EG59" i="17"/>
  <c r="FH59" i="17"/>
  <c r="FM59" i="17"/>
  <c r="CB59" i="17"/>
  <c r="BD59" i="17"/>
  <c r="EN59" i="17"/>
  <c r="BP59" i="17"/>
  <c r="FP59" i="17"/>
  <c r="BC59" i="17"/>
  <c r="BC51" i="17"/>
  <c r="BC52" i="17"/>
  <c r="BC54" i="17"/>
  <c r="BC60" i="17"/>
  <c r="BC61" i="17"/>
  <c r="BC95" i="17"/>
  <c r="EP59" i="17"/>
  <c r="EP53" i="17"/>
  <c r="EP69" i="17"/>
  <c r="EP70" i="17"/>
  <c r="EP95" i="17"/>
  <c r="EH59" i="17"/>
  <c r="EV59" i="17"/>
  <c r="EK59" i="17"/>
  <c r="FF59" i="17"/>
  <c r="EO59" i="17"/>
  <c r="BA59" i="17"/>
  <c r="FJ59" i="17"/>
  <c r="CE69" i="17"/>
  <c r="BI69" i="17"/>
  <c r="BO69" i="17"/>
  <c r="CC69" i="17"/>
  <c r="CI69" i="17"/>
  <c r="CF69" i="17"/>
  <c r="BU69" i="17"/>
  <c r="CG69" i="17"/>
  <c r="BP69" i="17"/>
  <c r="BY69" i="17"/>
  <c r="BQ69" i="17"/>
  <c r="BV69" i="17"/>
  <c r="BL69" i="17"/>
  <c r="EW69" i="17"/>
  <c r="BW69" i="17"/>
  <c r="CJ69" i="17"/>
  <c r="BK69" i="17"/>
  <c r="FF69" i="17"/>
  <c r="FP69" i="17"/>
  <c r="ER69" i="17"/>
  <c r="FA69" i="17"/>
  <c r="BX69" i="17"/>
  <c r="FI69" i="17"/>
  <c r="CH69" i="17"/>
  <c r="CA69" i="17"/>
  <c r="FK69" i="17"/>
  <c r="FJ69" i="17"/>
  <c r="FM69" i="17"/>
  <c r="EZ69" i="17"/>
  <c r="CB69" i="17"/>
  <c r="EY69" i="17"/>
  <c r="BT69" i="17"/>
  <c r="EV69" i="17"/>
  <c r="BY77" i="17"/>
  <c r="BZ77" i="17"/>
  <c r="BQ77" i="17"/>
  <c r="CA77" i="17"/>
  <c r="BV77" i="17"/>
  <c r="CI77" i="17"/>
  <c r="CF77" i="17"/>
  <c r="CG77" i="17"/>
  <c r="CB77" i="17"/>
  <c r="BW77" i="17"/>
  <c r="CH77" i="17"/>
  <c r="FG77" i="17"/>
  <c r="CC77" i="17"/>
  <c r="FH77" i="17"/>
  <c r="FI77" i="17"/>
  <c r="CE77" i="17"/>
  <c r="BX77" i="17"/>
  <c r="BU77" i="17"/>
  <c r="CJ77" i="17"/>
  <c r="FM77" i="17"/>
  <c r="EW77" i="17"/>
  <c r="EY77" i="17"/>
  <c r="EZ77" i="17"/>
  <c r="FP77" i="17"/>
  <c r="FO77" i="17"/>
  <c r="FD77" i="17"/>
  <c r="FJ77" i="17"/>
  <c r="CG85" i="17"/>
  <c r="CJ85" i="17"/>
  <c r="BY85" i="17"/>
  <c r="CB85" i="17"/>
  <c r="BY96" i="17"/>
  <c r="FE96" i="17"/>
  <c r="CI85" i="17"/>
  <c r="FO85" i="17"/>
  <c r="FM85" i="17"/>
  <c r="FI85" i="17"/>
  <c r="FH85" i="17"/>
  <c r="CA85" i="17"/>
  <c r="BZ85" i="17"/>
  <c r="CC85" i="17"/>
  <c r="FN85" i="17"/>
  <c r="FJ85" i="17"/>
  <c r="FK85" i="17"/>
  <c r="FG85" i="17"/>
  <c r="FP85" i="17"/>
  <c r="CF85" i="17"/>
  <c r="FF85" i="17"/>
  <c r="CF96" i="17"/>
  <c r="FL96" i="17"/>
  <c r="CI92" i="17"/>
  <c r="CG92" i="17"/>
  <c r="FN92" i="17"/>
  <c r="CF92" i="17"/>
  <c r="CJ92" i="17"/>
  <c r="FP92" i="17"/>
  <c r="FM92" i="17"/>
  <c r="FO92" i="17"/>
  <c r="BP196" i="17"/>
  <c r="EV196" i="17"/>
  <c r="CB176" i="17"/>
  <c r="CE176" i="17"/>
  <c r="FA176" i="17"/>
  <c r="FP176" i="17"/>
  <c r="BP176" i="17"/>
  <c r="BT176" i="17"/>
  <c r="CF176" i="17"/>
  <c r="EZ176" i="17"/>
  <c r="FG176" i="17"/>
  <c r="FJ176" i="17"/>
  <c r="FN176" i="17"/>
  <c r="FE176" i="17"/>
  <c r="FL176" i="17"/>
  <c r="FK176" i="17"/>
  <c r="CG176" i="17"/>
  <c r="BX176" i="17"/>
  <c r="BQ176" i="17"/>
  <c r="BY176" i="17"/>
  <c r="CI176" i="17"/>
  <c r="BS176" i="17"/>
  <c r="FC176" i="17"/>
  <c r="FI176" i="17"/>
  <c r="FM176" i="17"/>
  <c r="FD176" i="17"/>
  <c r="BV176" i="17"/>
  <c r="CH176" i="17"/>
  <c r="BZ176" i="17"/>
  <c r="FH176" i="17"/>
  <c r="FO176" i="17"/>
  <c r="BU176" i="17"/>
  <c r="EV176" i="17"/>
  <c r="FB176" i="17"/>
  <c r="FF176" i="17"/>
  <c r="FM269" i="10"/>
  <c r="FI269" i="10"/>
  <c r="FD269" i="10"/>
  <c r="FD295" i="10"/>
  <c r="FD297" i="10"/>
  <c r="CF269" i="10"/>
  <c r="CF295" i="10"/>
  <c r="CF297" i="10"/>
  <c r="EY269" i="10"/>
  <c r="FE269" i="10"/>
  <c r="FS269" i="10"/>
  <c r="FS295" i="10"/>
  <c r="FS297" i="10"/>
  <c r="FF269" i="10"/>
  <c r="BL296" i="10"/>
  <c r="ER296" i="10"/>
  <c r="FT267" i="10"/>
  <c r="EW267" i="10"/>
  <c r="EW295" i="10"/>
  <c r="EW297" i="10"/>
  <c r="CC267" i="10"/>
  <c r="CC268" i="10"/>
  <c r="CC269" i="10"/>
  <c r="CC295" i="10"/>
  <c r="CC297" i="10"/>
  <c r="ER267" i="10"/>
  <c r="ER295" i="10"/>
  <c r="ER297" i="10"/>
  <c r="CM267" i="10"/>
  <c r="CM295" i="10"/>
  <c r="CM297" i="10"/>
  <c r="FE267" i="10"/>
  <c r="FE295" i="10"/>
  <c r="FE297" i="10"/>
  <c r="BN267" i="10"/>
  <c r="BN268" i="10"/>
  <c r="BN269" i="10"/>
  <c r="BN295" i="10"/>
  <c r="BN296" i="10"/>
  <c r="BN297" i="10"/>
  <c r="FT167" i="10"/>
  <c r="FS167" i="10"/>
  <c r="EU167" i="10"/>
  <c r="BR167" i="10"/>
  <c r="ER167" i="10"/>
  <c r="CN167" i="10"/>
  <c r="FP167" i="10"/>
  <c r="CJ149" i="10"/>
  <c r="CJ157" i="10"/>
  <c r="CJ195" i="10"/>
  <c r="CJ197" i="10"/>
  <c r="BH149" i="10"/>
  <c r="EQ149" i="10"/>
  <c r="EQ166" i="10"/>
  <c r="EQ195" i="10"/>
  <c r="BK196" i="10"/>
  <c r="EQ196" i="10"/>
  <c r="EQ197" i="10"/>
  <c r="AV149" i="10"/>
  <c r="BK149" i="10"/>
  <c r="BK155" i="10"/>
  <c r="BK195" i="10"/>
  <c r="BK197" i="10"/>
  <c r="FT149" i="10"/>
  <c r="CO149" i="10"/>
  <c r="BE149" i="10"/>
  <c r="BE152" i="10"/>
  <c r="BE195" i="10"/>
  <c r="BE197" i="10"/>
  <c r="CH149" i="10"/>
  <c r="CH195" i="10"/>
  <c r="CH197" i="10"/>
  <c r="BQ149" i="10"/>
  <c r="CC149" i="10"/>
  <c r="CC152" i="10"/>
  <c r="CC155" i="10"/>
  <c r="CC167" i="10"/>
  <c r="CC195" i="10"/>
  <c r="CC197" i="10"/>
  <c r="AW149" i="10"/>
  <c r="EU149" i="10"/>
  <c r="EE149" i="10"/>
  <c r="CN149" i="10"/>
  <c r="BM157" i="10"/>
  <c r="BM155" i="10"/>
  <c r="BM195" i="10"/>
  <c r="BM197" i="10"/>
  <c r="FO157" i="10"/>
  <c r="BB157" i="10"/>
  <c r="EU157" i="10"/>
  <c r="BT157" i="10"/>
  <c r="BQ157" i="10"/>
  <c r="EK157" i="10"/>
  <c r="EO157" i="10"/>
  <c r="EO152" i="10"/>
  <c r="EO155" i="10"/>
  <c r="EO161" i="10"/>
  <c r="EO195" i="10"/>
  <c r="EO197" i="10"/>
  <c r="BG157" i="10"/>
  <c r="CD7" i="13"/>
  <c r="I197" i="17"/>
  <c r="I198" i="17"/>
  <c r="I199" i="17"/>
  <c r="E13" i="14"/>
  <c r="E12" i="14"/>
  <c r="DU95" i="17"/>
  <c r="CZ95" i="17"/>
  <c r="CY95" i="17"/>
  <c r="FA161" i="17"/>
  <c r="CP297" i="17"/>
  <c r="CP298" i="17"/>
  <c r="CP299" i="17"/>
  <c r="F114" i="14"/>
  <c r="AF114" i="14"/>
  <c r="AJ114" i="14"/>
  <c r="EM295" i="17"/>
  <c r="EV60" i="17"/>
  <c r="DA95" i="17"/>
  <c r="FD161" i="17"/>
  <c r="ES161" i="17"/>
  <c r="ER161" i="17"/>
  <c r="AQ51" i="17"/>
  <c r="AQ95" i="17"/>
  <c r="BH151" i="17"/>
  <c r="BH154" i="17"/>
  <c r="BH195" i="17"/>
  <c r="DN295" i="10"/>
  <c r="DN297" i="10"/>
  <c r="EG295" i="10"/>
  <c r="EG297" i="10"/>
  <c r="AU151" i="17"/>
  <c r="AU195" i="17"/>
  <c r="CU195" i="17"/>
  <c r="DR295" i="17"/>
  <c r="CX95" i="17"/>
  <c r="AG112" i="14"/>
  <c r="M13" i="18"/>
  <c r="AH112" i="14"/>
  <c r="DP195" i="17"/>
  <c r="EP295" i="17"/>
  <c r="DT195" i="17"/>
  <c r="EE151" i="17"/>
  <c r="EE154" i="17"/>
  <c r="EE195" i="17"/>
  <c r="BL60" i="17"/>
  <c r="AZ96" i="17"/>
  <c r="EF96" i="17"/>
  <c r="BM60" i="17"/>
  <c r="BI60" i="17"/>
  <c r="BB60" i="17"/>
  <c r="BW60" i="17"/>
  <c r="AZ60" i="17"/>
  <c r="BA60" i="17"/>
  <c r="BT60" i="17"/>
  <c r="BO60" i="17"/>
  <c r="BQ60" i="17"/>
  <c r="CI60" i="17"/>
  <c r="BG60" i="17"/>
  <c r="CA60" i="17"/>
  <c r="CE60" i="17"/>
  <c r="CB60" i="17"/>
  <c r="BU60" i="17"/>
  <c r="BF60" i="17"/>
  <c r="CC60" i="17"/>
  <c r="FO60" i="17"/>
  <c r="EO60" i="17"/>
  <c r="EO95" i="17"/>
  <c r="FG60" i="17"/>
  <c r="FM60" i="17"/>
  <c r="EG60" i="17"/>
  <c r="BH60" i="17"/>
  <c r="BD60" i="17"/>
  <c r="BK60" i="17"/>
  <c r="FA60" i="17"/>
  <c r="EN60" i="17"/>
  <c r="FK60" i="17"/>
  <c r="EY60" i="17"/>
  <c r="EK60" i="17"/>
  <c r="BP60" i="17"/>
  <c r="EL60" i="17"/>
  <c r="FD60" i="17"/>
  <c r="ER60" i="17"/>
  <c r="CJ60" i="17"/>
  <c r="BY60" i="17"/>
  <c r="BX60" i="17"/>
  <c r="BN60" i="17"/>
  <c r="FI60" i="17"/>
  <c r="FI53" i="17"/>
  <c r="FI54" i="17"/>
  <c r="FI61" i="17"/>
  <c r="FI70" i="17"/>
  <c r="FI95" i="17"/>
  <c r="BV60" i="17"/>
  <c r="EW60" i="17"/>
  <c r="EZ60" i="17"/>
  <c r="CI70" i="17"/>
  <c r="CF70" i="17"/>
  <c r="BZ70" i="17"/>
  <c r="BQ70" i="17"/>
  <c r="CG70" i="17"/>
  <c r="BU70" i="17"/>
  <c r="CH70" i="17"/>
  <c r="BX70" i="17"/>
  <c r="BY70" i="17"/>
  <c r="BJ96" i="17"/>
  <c r="EP96" i="17"/>
  <c r="CJ70" i="17"/>
  <c r="FG70" i="17"/>
  <c r="FD70" i="17"/>
  <c r="FO70" i="17"/>
  <c r="EY70" i="17"/>
  <c r="EZ70" i="17"/>
  <c r="FM70" i="17"/>
  <c r="BW70" i="17"/>
  <c r="BW52" i="17"/>
  <c r="BW53" i="17"/>
  <c r="BW61" i="17"/>
  <c r="BW71" i="17"/>
  <c r="BW76" i="17"/>
  <c r="BW79" i="17"/>
  <c r="BW82" i="17"/>
  <c r="BW83" i="17"/>
  <c r="BW95" i="17"/>
  <c r="BP70" i="17"/>
  <c r="BN70" i="17"/>
  <c r="CA70" i="17"/>
  <c r="FF70" i="17"/>
  <c r="FF54" i="17"/>
  <c r="FF61" i="17"/>
  <c r="FF95" i="17"/>
  <c r="FJ70" i="17"/>
  <c r="FP70" i="17"/>
  <c r="BO70" i="17"/>
  <c r="CE70" i="17"/>
  <c r="BT70" i="17"/>
  <c r="BL70" i="17"/>
  <c r="FK70" i="17"/>
  <c r="ER70" i="17"/>
  <c r="FA70" i="17"/>
  <c r="EQ70" i="17"/>
  <c r="CH86" i="17"/>
  <c r="CB86" i="17"/>
  <c r="BZ86" i="17"/>
  <c r="CI86" i="17"/>
  <c r="CA86" i="17"/>
  <c r="CG86" i="17"/>
  <c r="CJ86" i="17"/>
  <c r="FJ86" i="17"/>
  <c r="FP86" i="17"/>
  <c r="FI86" i="17"/>
  <c r="FG86" i="17"/>
  <c r="FH86" i="17"/>
  <c r="FO86" i="17"/>
  <c r="FK86" i="17"/>
  <c r="BX151" i="17"/>
  <c r="FJ151" i="17"/>
  <c r="CI151" i="17"/>
  <c r="CG151" i="17"/>
  <c r="CG155" i="17"/>
  <c r="CG157" i="17"/>
  <c r="CG160" i="17"/>
  <c r="CG165" i="17"/>
  <c r="CG195" i="17"/>
  <c r="CD151" i="17"/>
  <c r="CA151" i="17"/>
  <c r="CA154" i="17"/>
  <c r="CA161" i="17"/>
  <c r="CA165" i="17"/>
  <c r="CA169" i="17"/>
  <c r="CA195" i="17"/>
  <c r="BY151" i="17"/>
  <c r="FN151" i="17"/>
  <c r="FN152" i="17"/>
  <c r="FN154" i="17"/>
  <c r="FN157" i="17"/>
  <c r="FN160" i="17"/>
  <c r="FN165" i="17"/>
  <c r="FN169" i="17"/>
  <c r="FN189" i="17"/>
  <c r="FN195" i="17"/>
  <c r="CE151" i="17"/>
  <c r="FH151" i="17"/>
  <c r="CJ151" i="17"/>
  <c r="CB151" i="17"/>
  <c r="CB154" i="17"/>
  <c r="CB161" i="17"/>
  <c r="CB165" i="17"/>
  <c r="CB169" i="17"/>
  <c r="CB195" i="17"/>
  <c r="CH151" i="17"/>
  <c r="FL151" i="17"/>
  <c r="FL154" i="17"/>
  <c r="FL157" i="17"/>
  <c r="FL160" i="17"/>
  <c r="FL165" i="17"/>
  <c r="FL169" i="17"/>
  <c r="FL195" i="17"/>
  <c r="BZ151" i="17"/>
  <c r="BZ154" i="17"/>
  <c r="BZ161" i="17"/>
  <c r="BZ169" i="17"/>
  <c r="BZ195" i="17"/>
  <c r="FI151" i="17"/>
  <c r="BP151" i="17"/>
  <c r="BP154" i="17"/>
  <c r="BP165" i="17"/>
  <c r="BP169" i="17"/>
  <c r="BP195" i="17"/>
  <c r="BW151" i="17"/>
  <c r="BW165" i="17"/>
  <c r="BW169" i="17"/>
  <c r="BW195" i="17"/>
  <c r="AY151" i="17"/>
  <c r="AY195" i="17"/>
  <c r="BG151" i="17"/>
  <c r="BG154" i="17"/>
  <c r="BG165" i="17"/>
  <c r="BG195" i="17"/>
  <c r="BT151" i="17"/>
  <c r="BT154" i="17"/>
  <c r="BT161" i="17"/>
  <c r="BT165" i="17"/>
  <c r="BT169" i="17"/>
  <c r="BT195" i="17"/>
  <c r="AZ151" i="17"/>
  <c r="AZ195" i="17"/>
  <c r="FP151" i="17"/>
  <c r="EZ151" i="17"/>
  <c r="EC151" i="17"/>
  <c r="EC154" i="17"/>
  <c r="EC195" i="17"/>
  <c r="DZ151" i="17"/>
  <c r="DZ154" i="17"/>
  <c r="DZ195" i="17"/>
  <c r="EL151" i="17"/>
  <c r="EL154" i="17"/>
  <c r="EL161" i="17"/>
  <c r="EL195" i="17"/>
  <c r="FA151" i="17"/>
  <c r="FA169" i="17"/>
  <c r="FA195" i="17"/>
  <c r="BS151" i="17"/>
  <c r="BU151" i="17"/>
  <c r="BU154" i="17"/>
  <c r="BU161" i="17"/>
  <c r="BU165" i="17"/>
  <c r="BU169" i="17"/>
  <c r="BU195" i="17"/>
  <c r="FD151" i="17"/>
  <c r="CC151" i="17"/>
  <c r="ED151" i="17"/>
  <c r="ED154" i="17"/>
  <c r="ED195" i="17"/>
  <c r="ES151" i="17"/>
  <c r="BO151" i="17"/>
  <c r="BO154" i="17"/>
  <c r="BO161" i="17"/>
  <c r="BO169" i="17"/>
  <c r="BO195" i="17"/>
  <c r="FK151" i="17"/>
  <c r="FO151" i="17"/>
  <c r="EV151" i="17"/>
  <c r="EG151" i="17"/>
  <c r="EG154" i="17"/>
  <c r="EG161" i="17"/>
  <c r="EG195" i="17"/>
  <c r="EQ151" i="17"/>
  <c r="EQ154" i="17"/>
  <c r="EQ161" i="17"/>
  <c r="EQ165" i="17"/>
  <c r="EQ169" i="17"/>
  <c r="EQ195" i="17"/>
  <c r="BD151" i="17"/>
  <c r="BD154" i="17"/>
  <c r="BD161" i="17"/>
  <c r="BD195" i="17"/>
  <c r="BA151" i="17"/>
  <c r="FF151" i="17"/>
  <c r="FG151" i="17"/>
  <c r="EX151" i="17"/>
  <c r="EX154" i="17"/>
  <c r="EX161" i="17"/>
  <c r="EX165" i="17"/>
  <c r="EX169" i="17"/>
  <c r="EX195" i="17"/>
  <c r="DY151" i="17"/>
  <c r="DY195" i="17"/>
  <c r="BL151" i="17"/>
  <c r="BL154" i="17"/>
  <c r="BL161" i="17"/>
  <c r="BL165" i="17"/>
  <c r="BL169" i="17"/>
  <c r="BL195" i="17"/>
  <c r="BE151" i="17"/>
  <c r="DX151" i="17"/>
  <c r="DX195" i="17"/>
  <c r="BJ151" i="17"/>
  <c r="FK154" i="17"/>
  <c r="FF154" i="17"/>
  <c r="CI154" i="17"/>
  <c r="CE154" i="17"/>
  <c r="CF154" i="17"/>
  <c r="CC154" i="17"/>
  <c r="FG154" i="17"/>
  <c r="FM154" i="17"/>
  <c r="FM150" i="17"/>
  <c r="FM160" i="17"/>
  <c r="FM161" i="17"/>
  <c r="FM195" i="17"/>
  <c r="FJ154" i="17"/>
  <c r="FO154" i="17"/>
  <c r="CH154" i="17"/>
  <c r="CD154" i="17"/>
  <c r="FE154" i="17"/>
  <c r="FE150" i="17"/>
  <c r="FE151" i="17"/>
  <c r="FE161" i="17"/>
  <c r="FE165" i="17"/>
  <c r="FE195" i="17"/>
  <c r="ET154" i="17"/>
  <c r="ET161" i="17"/>
  <c r="ET165" i="17"/>
  <c r="ET195" i="17"/>
  <c r="FB154" i="17"/>
  <c r="FB150" i="17"/>
  <c r="FB161" i="17"/>
  <c r="FB165" i="17"/>
  <c r="FB169" i="17"/>
  <c r="FB195" i="17"/>
  <c r="EK154" i="17"/>
  <c r="BK154" i="17"/>
  <c r="BE154" i="17"/>
  <c r="BE161" i="17"/>
  <c r="BE165" i="17"/>
  <c r="BE195" i="17"/>
  <c r="FI154" i="17"/>
  <c r="EV154" i="17"/>
  <c r="BJ154" i="17"/>
  <c r="CJ154" i="17"/>
  <c r="FC154" i="17"/>
  <c r="EB154" i="17"/>
  <c r="EB195" i="17"/>
  <c r="ER154" i="17"/>
  <c r="ER165" i="17"/>
  <c r="ER195" i="17"/>
  <c r="BS154" i="17"/>
  <c r="BY154" i="17"/>
  <c r="FH154" i="17"/>
  <c r="EU154" i="17"/>
  <c r="EU169" i="17"/>
  <c r="EU195" i="17"/>
  <c r="EM154" i="17"/>
  <c r="EM165" i="17"/>
  <c r="EM195" i="17"/>
  <c r="AX154" i="17"/>
  <c r="AX195" i="17"/>
  <c r="BA154" i="17"/>
  <c r="BA161" i="17"/>
  <c r="BA195" i="17"/>
  <c r="CI161" i="17"/>
  <c r="CH161" i="17"/>
  <c r="CJ161" i="17"/>
  <c r="FP161" i="17"/>
  <c r="FO161" i="17"/>
  <c r="FK161" i="17"/>
  <c r="FK157" i="17"/>
  <c r="FK158" i="17"/>
  <c r="FK165" i="17"/>
  <c r="FK169" i="17"/>
  <c r="FK195" i="17"/>
  <c r="BX161" i="17"/>
  <c r="BC161" i="17"/>
  <c r="BV161" i="17"/>
  <c r="CF161" i="17"/>
  <c r="CC161" i="17"/>
  <c r="BB161" i="17"/>
  <c r="BJ161" i="17"/>
  <c r="BJ165" i="17"/>
  <c r="BJ169" i="17"/>
  <c r="BJ195" i="17"/>
  <c r="BA196" i="17"/>
  <c r="EG196" i="17"/>
  <c r="FJ161" i="17"/>
  <c r="EK161" i="17"/>
  <c r="FF161" i="17"/>
  <c r="EZ161" i="17"/>
  <c r="CI165" i="17"/>
  <c r="BX165" i="17"/>
  <c r="FJ165" i="17"/>
  <c r="EK165" i="17"/>
  <c r="FH165" i="17"/>
  <c r="FF165" i="17"/>
  <c r="ES165" i="17"/>
  <c r="ES169" i="17"/>
  <c r="ES195" i="17"/>
  <c r="BK165" i="17"/>
  <c r="BK151" i="17"/>
  <c r="BK169" i="17"/>
  <c r="BK195" i="17"/>
  <c r="BS165" i="17"/>
  <c r="CE165" i="17"/>
  <c r="CC165" i="17"/>
  <c r="CF165" i="17"/>
  <c r="EZ165" i="17"/>
  <c r="BE196" i="17"/>
  <c r="EK196" i="17"/>
  <c r="FD165" i="17"/>
  <c r="CH165" i="17"/>
  <c r="BI196" i="17"/>
  <c r="EO196" i="17"/>
  <c r="EZ169" i="17"/>
  <c r="FH169" i="17"/>
  <c r="FI169" i="17"/>
  <c r="CE169" i="17"/>
  <c r="BY169" i="17"/>
  <c r="BS169" i="17"/>
  <c r="FC169" i="17"/>
  <c r="FG169" i="17"/>
  <c r="CH169" i="17"/>
  <c r="CF169" i="17"/>
  <c r="BQ169" i="17"/>
  <c r="FJ169" i="17"/>
  <c r="FO169" i="17"/>
  <c r="BV169" i="17"/>
  <c r="BN169" i="17"/>
  <c r="CJ169" i="17"/>
  <c r="CZ120" i="10"/>
  <c r="CZ121" i="10"/>
  <c r="CZ195" i="10"/>
  <c r="CZ197" i="10"/>
  <c r="DF295" i="10"/>
  <c r="DF297" i="10"/>
  <c r="DT142" i="10"/>
  <c r="DS196" i="10"/>
  <c r="DW142" i="10"/>
  <c r="DU142" i="10"/>
  <c r="DX142" i="10"/>
  <c r="DV142" i="10"/>
  <c r="FS60" i="10"/>
  <c r="FM60" i="10"/>
  <c r="FH60" i="10"/>
  <c r="EW60" i="10"/>
  <c r="EM60" i="10"/>
  <c r="EQ60" i="10"/>
  <c r="FL60" i="10"/>
  <c r="FK60" i="10"/>
  <c r="EX60" i="10"/>
  <c r="EU60" i="10"/>
  <c r="ER60" i="10"/>
  <c r="EO60" i="10"/>
  <c r="EK60" i="10"/>
  <c r="FG60" i="10"/>
  <c r="FE60" i="10"/>
  <c r="EY60" i="10"/>
  <c r="ET60" i="10"/>
  <c r="ES60" i="10"/>
  <c r="FF60" i="10"/>
  <c r="FC60" i="10"/>
  <c r="FP60" i="10"/>
  <c r="FJ60" i="10"/>
  <c r="EV60" i="10"/>
  <c r="FN60" i="10"/>
  <c r="FD60" i="10"/>
  <c r="FO60" i="10"/>
  <c r="FI60" i="10"/>
  <c r="EN60" i="10"/>
  <c r="BN60" i="10"/>
  <c r="BN50" i="10"/>
  <c r="BN95" i="10"/>
  <c r="BN97" i="10"/>
  <c r="CK60" i="10"/>
  <c r="CK95" i="10"/>
  <c r="CK97" i="10"/>
  <c r="BL60" i="10"/>
  <c r="BL95" i="10"/>
  <c r="BL97" i="10"/>
  <c r="FA60" i="10"/>
  <c r="FQ60" i="10"/>
  <c r="CO60" i="10"/>
  <c r="BR60" i="10"/>
  <c r="BR95" i="10"/>
  <c r="BR97" i="10"/>
  <c r="FS50" i="10"/>
  <c r="FL50" i="10"/>
  <c r="FI50" i="10"/>
  <c r="EV50" i="10"/>
  <c r="EW50" i="10"/>
  <c r="EA96" i="10"/>
  <c r="FJ50" i="10"/>
  <c r="FD50" i="10"/>
  <c r="FG50" i="10"/>
  <c r="FC50" i="10"/>
  <c r="FB50" i="10"/>
  <c r="FA50" i="10"/>
  <c r="ET50" i="10"/>
  <c r="ES50" i="10"/>
  <c r="FN50" i="10"/>
  <c r="FK50" i="10"/>
  <c r="EO50" i="10"/>
  <c r="EB50" i="10"/>
  <c r="EA50" i="10"/>
  <c r="EY50" i="10"/>
  <c r="EC50" i="10"/>
  <c r="FF50" i="10"/>
  <c r="EI50" i="10"/>
  <c r="EE50" i="10"/>
  <c r="FP50" i="10"/>
  <c r="ER50" i="10"/>
  <c r="EP50" i="10"/>
  <c r="EM50" i="10"/>
  <c r="EH50" i="10"/>
  <c r="EF50" i="10"/>
  <c r="EJ50" i="10"/>
  <c r="EX50" i="10"/>
  <c r="EL50" i="10"/>
  <c r="ED50" i="10"/>
  <c r="FH50" i="10"/>
  <c r="FR50" i="10"/>
  <c r="EN50" i="10"/>
  <c r="BV50" i="10"/>
  <c r="FT50" i="10"/>
  <c r="EZ50" i="10"/>
  <c r="EU50" i="10"/>
  <c r="EQ50" i="10"/>
  <c r="EG50" i="10"/>
  <c r="FU50" i="10"/>
  <c r="AV50" i="10"/>
  <c r="AV95" i="10"/>
  <c r="AV96" i="10"/>
  <c r="AV97" i="10"/>
  <c r="BH14" i="13"/>
  <c r="T13" i="13"/>
  <c r="BH13" i="13"/>
  <c r="S68" i="13"/>
  <c r="BG68" i="13"/>
  <c r="BG69" i="13"/>
  <c r="FS173" i="10"/>
  <c r="FP269" i="10"/>
  <c r="FP295" i="10"/>
  <c r="FP297" i="10"/>
  <c r="FA269" i="10"/>
  <c r="ET269" i="10"/>
  <c r="ET295" i="10"/>
  <c r="FK269" i="10"/>
  <c r="BX267" i="10"/>
  <c r="BX268" i="10"/>
  <c r="BX295" i="10"/>
  <c r="BX297" i="10"/>
  <c r="CN267" i="10"/>
  <c r="FI267" i="10"/>
  <c r="FI295" i="10"/>
  <c r="FI297" i="10"/>
  <c r="FF267" i="10"/>
  <c r="FF295" i="10"/>
  <c r="FF297" i="10"/>
  <c r="BQ167" i="10"/>
  <c r="BR166" i="10"/>
  <c r="CI149" i="10"/>
  <c r="CI151" i="10"/>
  <c r="CI195" i="10"/>
  <c r="CI197" i="10"/>
  <c r="BT149" i="10"/>
  <c r="BT155" i="10"/>
  <c r="BT166" i="10"/>
  <c r="BT195" i="10"/>
  <c r="BT197" i="10"/>
  <c r="FO149" i="10"/>
  <c r="BT60" i="10"/>
  <c r="BT95" i="10"/>
  <c r="BT97" i="10"/>
  <c r="FM157" i="10"/>
  <c r="BI157" i="10"/>
  <c r="FF157" i="10"/>
  <c r="FS157" i="10"/>
  <c r="BC154" i="17"/>
  <c r="BB151" i="17"/>
  <c r="CD165" i="17"/>
  <c r="BN154" i="17"/>
  <c r="BN195" i="17"/>
  <c r="EQ60" i="17"/>
  <c r="DI195" i="17"/>
  <c r="EP161" i="17"/>
  <c r="FC161" i="17"/>
  <c r="FC165" i="17"/>
  <c r="DJ195" i="17"/>
  <c r="EV70" i="17"/>
  <c r="DQ95" i="17"/>
  <c r="FP60" i="17"/>
  <c r="EH60" i="17"/>
  <c r="EP169" i="17"/>
  <c r="DW151" i="17"/>
  <c r="DB195" i="17"/>
  <c r="EK151" i="17"/>
  <c r="EK195" i="17"/>
  <c r="DW295" i="17"/>
  <c r="CC86" i="17"/>
  <c r="CH60" i="17"/>
  <c r="AP95" i="17"/>
  <c r="CC70" i="17"/>
  <c r="AQ196" i="17"/>
  <c r="DW196" i="17"/>
  <c r="AS96" i="17"/>
  <c r="DY96" i="17"/>
  <c r="BM53" i="17"/>
  <c r="BM51" i="17"/>
  <c r="BM54" i="17"/>
  <c r="BM61" i="17"/>
  <c r="BM67" i="17"/>
  <c r="BM72" i="17"/>
  <c r="BM95" i="17"/>
  <c r="AT53" i="17"/>
  <c r="CG53" i="17"/>
  <c r="AS53" i="17"/>
  <c r="AS95" i="17"/>
  <c r="BE53" i="17"/>
  <c r="BZ53" i="17"/>
  <c r="BU53" i="17"/>
  <c r="BU54" i="17"/>
  <c r="BU61" i="17"/>
  <c r="BU68" i="17"/>
  <c r="BU75" i="17"/>
  <c r="BU76" i="17"/>
  <c r="BU79" i="17"/>
  <c r="BU95" i="17"/>
  <c r="BO53" i="17"/>
  <c r="BI53" i="17"/>
  <c r="CE53" i="17"/>
  <c r="BH53" i="17"/>
  <c r="CJ53" i="17"/>
  <c r="CA53" i="17"/>
  <c r="CA54" i="17"/>
  <c r="CA61" i="17"/>
  <c r="CA67" i="17"/>
  <c r="CA71" i="17"/>
  <c r="CA75" i="17"/>
  <c r="CA79" i="17"/>
  <c r="CA95" i="17"/>
  <c r="BD53" i="17"/>
  <c r="BD52" i="17"/>
  <c r="BD54" i="17"/>
  <c r="BD56" i="17"/>
  <c r="BD61" i="17"/>
  <c r="BD95" i="17"/>
  <c r="BN53" i="17"/>
  <c r="BN54" i="17"/>
  <c r="BN61" i="17"/>
  <c r="BN71" i="17"/>
  <c r="BN95" i="17"/>
  <c r="FD53" i="17"/>
  <c r="FD61" i="17"/>
  <c r="FD71" i="17"/>
  <c r="FD95" i="17"/>
  <c r="EG53" i="17"/>
  <c r="EL53" i="17"/>
  <c r="EL54" i="17"/>
  <c r="EL95" i="17"/>
  <c r="EQ53" i="17"/>
  <c r="BQ53" i="17"/>
  <c r="BV53" i="17"/>
  <c r="BV54" i="17"/>
  <c r="BV61" i="17"/>
  <c r="BV62" i="17"/>
  <c r="BV66" i="17"/>
  <c r="BV67" i="17"/>
  <c r="BV76" i="17"/>
  <c r="BV79" i="17"/>
  <c r="BV82" i="17"/>
  <c r="BV95" i="17"/>
  <c r="AU53" i="17"/>
  <c r="AU51" i="17"/>
  <c r="AU52" i="17"/>
  <c r="AU95" i="17"/>
  <c r="BG53" i="17"/>
  <c r="BB53" i="17"/>
  <c r="CH53" i="17"/>
  <c r="CH54" i="17"/>
  <c r="CH61" i="17"/>
  <c r="CH71" i="17"/>
  <c r="CH78" i="17"/>
  <c r="CH95" i="17"/>
  <c r="BP53" i="17"/>
  <c r="EN53" i="17"/>
  <c r="EN61" i="17"/>
  <c r="EN95" i="17"/>
  <c r="EE53" i="17"/>
  <c r="EE95" i="17"/>
  <c r="EH53" i="17"/>
  <c r="FJ53" i="17"/>
  <c r="FJ60" i="17"/>
  <c r="FJ61" i="17"/>
  <c r="FJ71" i="17"/>
  <c r="FJ95" i="17"/>
  <c r="ER53" i="17"/>
  <c r="ER71" i="17"/>
  <c r="ER95" i="17"/>
  <c r="DY53" i="17"/>
  <c r="DY95" i="17"/>
  <c r="EB53" i="17"/>
  <c r="EB95" i="17"/>
  <c r="FM53" i="17"/>
  <c r="FM54" i="17"/>
  <c r="FM61" i="17"/>
  <c r="FM71" i="17"/>
  <c r="FM95" i="17"/>
  <c r="EK53" i="17"/>
  <c r="EK54" i="17"/>
  <c r="EK61" i="17"/>
  <c r="EK95" i="17"/>
  <c r="BT53" i="17"/>
  <c r="BT51" i="17"/>
  <c r="BT52" i="17"/>
  <c r="BT61" i="17"/>
  <c r="BT67" i="17"/>
  <c r="BT71" i="17"/>
  <c r="BT75" i="17"/>
  <c r="BT95" i="17"/>
  <c r="AW53" i="17"/>
  <c r="AW54" i="17"/>
  <c r="AW56" i="17"/>
  <c r="AW95" i="17"/>
  <c r="AX53" i="17"/>
  <c r="CF53" i="17"/>
  <c r="EZ53" i="17"/>
  <c r="EZ61" i="17"/>
  <c r="EZ71" i="17"/>
  <c r="EZ95" i="17"/>
  <c r="FH53" i="17"/>
  <c r="EW53" i="17"/>
  <c r="EW54" i="17"/>
  <c r="EW95" i="17"/>
  <c r="DZ53" i="17"/>
  <c r="DZ54" i="17"/>
  <c r="DZ95" i="17"/>
  <c r="ED53" i="17"/>
  <c r="ED95" i="17"/>
  <c r="AZ53" i="17"/>
  <c r="CI53" i="17"/>
  <c r="BK53" i="17"/>
  <c r="FA53" i="17"/>
  <c r="EV53" i="17"/>
  <c r="EV61" i="17"/>
  <c r="EV71" i="17"/>
  <c r="EV95" i="17"/>
  <c r="BG61" i="17"/>
  <c r="BG54" i="17"/>
  <c r="BG66" i="17"/>
  <c r="BG95" i="17"/>
  <c r="BB61" i="17"/>
  <c r="BF61" i="17"/>
  <c r="CC61" i="17"/>
  <c r="CG61" i="17"/>
  <c r="BL61" i="17"/>
  <c r="BY61" i="17"/>
  <c r="BZ61" i="17"/>
  <c r="BI61" i="17"/>
  <c r="CE61" i="17"/>
  <c r="CE54" i="17"/>
  <c r="CE56" i="17"/>
  <c r="CE71" i="17"/>
  <c r="CE75" i="17"/>
  <c r="CE76" i="17"/>
  <c r="CE78" i="17"/>
  <c r="CE87" i="17"/>
  <c r="CE90" i="17"/>
  <c r="CE95" i="17"/>
  <c r="CJ61" i="17"/>
  <c r="BH61" i="17"/>
  <c r="BH52" i="17"/>
  <c r="BH56" i="17"/>
  <c r="BH67" i="17"/>
  <c r="BH95" i="17"/>
  <c r="CB61" i="17"/>
  <c r="BK61" i="17"/>
  <c r="CF61" i="17"/>
  <c r="FA61" i="17"/>
  <c r="EQ61" i="17"/>
  <c r="EQ71" i="17"/>
  <c r="EQ95" i="17"/>
  <c r="FO61" i="17"/>
  <c r="BP61" i="17"/>
  <c r="BA96" i="17"/>
  <c r="EG96" i="17"/>
  <c r="FK61" i="17"/>
  <c r="FH61" i="17"/>
  <c r="EG61" i="17"/>
  <c r="FP61" i="17"/>
  <c r="BY71" i="17"/>
  <c r="BL71" i="17"/>
  <c r="BZ71" i="17"/>
  <c r="BK71" i="17"/>
  <c r="CF71" i="17"/>
  <c r="CC71" i="17"/>
  <c r="BK96" i="17"/>
  <c r="EQ96" i="17"/>
  <c r="BX71" i="17"/>
  <c r="CI71" i="17"/>
  <c r="CB71" i="17"/>
  <c r="FG71" i="17"/>
  <c r="FO71" i="17"/>
  <c r="BO71" i="17"/>
  <c r="FA71" i="17"/>
  <c r="CG71" i="17"/>
  <c r="FP71" i="17"/>
  <c r="CJ71" i="17"/>
  <c r="FH71" i="17"/>
  <c r="EY71" i="17"/>
  <c r="EY95" i="17"/>
  <c r="CA96" i="17"/>
  <c r="FG96" i="17"/>
  <c r="CH87" i="17"/>
  <c r="CJ87" i="17"/>
  <c r="CC87" i="17"/>
  <c r="FK87" i="17"/>
  <c r="FO87" i="17"/>
  <c r="FG87" i="17"/>
  <c r="FI87" i="17"/>
  <c r="FJ87" i="17"/>
  <c r="CB87" i="17"/>
  <c r="FH87" i="17"/>
  <c r="FM189" i="17"/>
  <c r="FI189" i="17"/>
  <c r="CG189" i="17"/>
  <c r="CE189" i="17"/>
  <c r="CD189" i="17"/>
  <c r="CF189" i="17"/>
  <c r="CC196" i="17"/>
  <c r="FI196" i="17"/>
  <c r="CH189" i="17"/>
  <c r="FK189" i="17"/>
  <c r="FP189" i="17"/>
  <c r="CI189" i="17"/>
  <c r="CC189" i="17"/>
  <c r="FJ189" i="17"/>
  <c r="O113" i="14"/>
  <c r="CT300" i="10"/>
  <c r="L113" i="14"/>
  <c r="DC295" i="10"/>
  <c r="DC297" i="10"/>
  <c r="DO295" i="10"/>
  <c r="DO297" i="10"/>
  <c r="DV139" i="10"/>
  <c r="DX139" i="10"/>
  <c r="DW139" i="10"/>
  <c r="DU139" i="10"/>
  <c r="DT139" i="10"/>
  <c r="DP196" i="10"/>
  <c r="DP139" i="10"/>
  <c r="DS139" i="10"/>
  <c r="DQ139" i="10"/>
  <c r="DY295" i="10"/>
  <c r="DY297" i="10"/>
  <c r="EK96" i="10"/>
  <c r="EK300" i="10"/>
  <c r="L156" i="14"/>
  <c r="O156" i="14"/>
  <c r="EP60" i="10"/>
  <c r="FQ269" i="10"/>
  <c r="FQ295" i="10"/>
  <c r="FQ297" i="10"/>
  <c r="ET296" i="10"/>
  <c r="EY267" i="10"/>
  <c r="EY268" i="10"/>
  <c r="EY295" i="10"/>
  <c r="EY297" i="10"/>
  <c r="FM267" i="10"/>
  <c r="FM295" i="10"/>
  <c r="FM297" i="10"/>
  <c r="FA267" i="10"/>
  <c r="CA267" i="10"/>
  <c r="FO167" i="10"/>
  <c r="FU267" i="10"/>
  <c r="FM166" i="10"/>
  <c r="FQ166" i="10"/>
  <c r="CN166" i="10"/>
  <c r="ER166" i="10"/>
  <c r="EU166" i="10"/>
  <c r="FO166" i="10"/>
  <c r="BS166" i="10"/>
  <c r="BQ166" i="10"/>
  <c r="FF149" i="10"/>
  <c r="FF150" i="10"/>
  <c r="FF151" i="10"/>
  <c r="FF155" i="10"/>
  <c r="FF195" i="10"/>
  <c r="FF197" i="10"/>
  <c r="BS149" i="10"/>
  <c r="BS157" i="10"/>
  <c r="BS195" i="10"/>
  <c r="BS197" i="10"/>
  <c r="FQ149" i="10"/>
  <c r="EN149" i="10"/>
  <c r="BR152" i="10"/>
  <c r="BR150" i="10"/>
  <c r="BR157" i="10"/>
  <c r="BR165" i="10"/>
  <c r="BR195" i="10"/>
  <c r="BR197" i="10"/>
  <c r="CB152" i="10"/>
  <c r="CB195" i="10"/>
  <c r="CB197" i="10"/>
  <c r="FQ152" i="10"/>
  <c r="EK152" i="10"/>
  <c r="EK155" i="10"/>
  <c r="EK158" i="10"/>
  <c r="EK195" i="10"/>
  <c r="EK197" i="10"/>
  <c r="CO152" i="10"/>
  <c r="AW152" i="10"/>
  <c r="AW195" i="10"/>
  <c r="AW197" i="10"/>
  <c r="BI152" i="10"/>
  <c r="BI155" i="10"/>
  <c r="BI195" i="10"/>
  <c r="BI197" i="10"/>
  <c r="FO152" i="10"/>
  <c r="FO155" i="10"/>
  <c r="FO195" i="10"/>
  <c r="FO197" i="10"/>
  <c r="FS152" i="10"/>
  <c r="FP152" i="10"/>
  <c r="FP150" i="10"/>
  <c r="FP195" i="10"/>
  <c r="FP197" i="10"/>
  <c r="FL152" i="10"/>
  <c r="FL158" i="10"/>
  <c r="FL195" i="10"/>
  <c r="FL197" i="10"/>
  <c r="ER152" i="10"/>
  <c r="FE152" i="10"/>
  <c r="FE155" i="10"/>
  <c r="FE195" i="10"/>
  <c r="FE197" i="10"/>
  <c r="BQ152" i="10"/>
  <c r="CN152" i="10"/>
  <c r="FT152" i="10"/>
  <c r="AY152" i="10"/>
  <c r="BG152" i="10"/>
  <c r="FM152" i="10"/>
  <c r="EU152" i="10"/>
  <c r="BW60" i="10"/>
  <c r="BW95" i="10"/>
  <c r="BW97" i="10"/>
  <c r="CN60" i="10"/>
  <c r="ER155" i="10"/>
  <c r="BQ155" i="10"/>
  <c r="FQ155" i="10"/>
  <c r="BH155" i="10"/>
  <c r="FM155" i="10"/>
  <c r="BH157" i="10"/>
  <c r="CE161" i="17"/>
  <c r="BC151" i="17"/>
  <c r="BC195" i="17"/>
  <c r="BQ151" i="17"/>
  <c r="BQ195" i="17"/>
  <c r="FH70" i="17"/>
  <c r="FH54" i="17"/>
  <c r="FH95" i="17"/>
  <c r="DL95" i="17"/>
  <c r="EZ154" i="17"/>
  <c r="EZ195" i="17"/>
  <c r="FG161" i="17"/>
  <c r="FD154" i="17"/>
  <c r="EV161" i="17"/>
  <c r="FD169" i="17"/>
  <c r="EQ295" i="17"/>
  <c r="DI95" i="17"/>
  <c r="DN95" i="17"/>
  <c r="CU95" i="17"/>
  <c r="FF86" i="17"/>
  <c r="DO195" i="17"/>
  <c r="AZ52" i="17"/>
  <c r="AZ95" i="17"/>
  <c r="EU295" i="17"/>
  <c r="ER295" i="17"/>
  <c r="CF151" i="17"/>
  <c r="CY295" i="10"/>
  <c r="CY297" i="10"/>
  <c r="CZ23" i="10"/>
  <c r="CZ95" i="10"/>
  <c r="CZ97" i="10"/>
  <c r="O142" i="14"/>
  <c r="DW300" i="10"/>
  <c r="L142" i="14"/>
  <c r="EK50" i="10"/>
  <c r="BG61" i="13"/>
  <c r="CG268" i="10"/>
  <c r="CG295" i="10"/>
  <c r="CG297" i="10"/>
  <c r="BV266" i="10"/>
  <c r="BV295" i="10"/>
  <c r="BV297" i="10"/>
  <c r="EX266" i="10"/>
  <c r="EX295" i="10"/>
  <c r="EX297" i="10"/>
  <c r="FT266" i="10"/>
  <c r="ER165" i="10"/>
  <c r="AV150" i="10"/>
  <c r="EU150" i="10"/>
  <c r="BQ151" i="10"/>
  <c r="CN151" i="10"/>
  <c r="ER151" i="10"/>
  <c r="ER195" i="10"/>
  <c r="ER197" i="10"/>
  <c r="BB151" i="10"/>
  <c r="BB195" i="10"/>
  <c r="BB197" i="10"/>
  <c r="FT151" i="10"/>
  <c r="BQ161" i="10"/>
  <c r="BG161" i="10"/>
  <c r="FQ158" i="10"/>
  <c r="EN158" i="10"/>
  <c r="FT158" i="10"/>
  <c r="CR295" i="17"/>
  <c r="DH95" i="17"/>
  <c r="DR95" i="17"/>
  <c r="DS97" i="17"/>
  <c r="DS98" i="17"/>
  <c r="DS99" i="17"/>
  <c r="D143" i="14"/>
  <c r="DJ295" i="17"/>
  <c r="EE295" i="17"/>
  <c r="DG295" i="17"/>
  <c r="EP195" i="17"/>
  <c r="EV195" i="17"/>
  <c r="AH12" i="14"/>
  <c r="AG12" i="14"/>
  <c r="I13" i="18"/>
  <c r="BF54" i="17"/>
  <c r="BF66" i="17"/>
  <c r="BF95" i="17"/>
  <c r="BP54" i="17"/>
  <c r="BO54" i="17"/>
  <c r="CI54" i="17"/>
  <c r="BI54" i="17"/>
  <c r="AV54" i="17"/>
  <c r="AV95" i="17"/>
  <c r="AY54" i="17"/>
  <c r="CG54" i="17"/>
  <c r="BB54" i="17"/>
  <c r="BA54" i="17"/>
  <c r="AX54" i="17"/>
  <c r="AX51" i="17"/>
  <c r="AX95" i="17"/>
  <c r="BL54" i="17"/>
  <c r="BK54" i="17"/>
  <c r="EG54" i="17"/>
  <c r="EG95" i="17"/>
  <c r="EA54" i="17"/>
  <c r="EA95" i="17"/>
  <c r="BX54" i="17"/>
  <c r="EH54" i="17"/>
  <c r="EH95" i="17"/>
  <c r="FA54" i="17"/>
  <c r="FA95" i="17"/>
  <c r="FK54" i="17"/>
  <c r="FK95" i="17"/>
  <c r="FG54" i="17"/>
  <c r="FG95" i="17"/>
  <c r="CZ295" i="10"/>
  <c r="CZ297" i="10"/>
  <c r="BG42" i="13"/>
  <c r="BG57" i="13"/>
  <c r="CV195" i="17"/>
  <c r="DH195" i="17"/>
  <c r="DO295" i="17"/>
  <c r="DP295" i="17"/>
  <c r="DV295" i="17"/>
  <c r="DK295" i="17"/>
  <c r="ED295" i="17"/>
  <c r="DS295" i="17"/>
  <c r="BL52" i="17"/>
  <c r="BL67" i="17"/>
  <c r="BL72" i="17"/>
  <c r="BL95" i="17"/>
  <c r="BV195" i="17"/>
  <c r="AR195" i="17"/>
  <c r="FB295" i="17"/>
  <c r="CW295" i="10"/>
  <c r="CW297" i="10"/>
  <c r="DP295" i="10"/>
  <c r="DP297" i="10"/>
  <c r="DV295" i="10"/>
  <c r="DV297" i="10"/>
  <c r="DU144" i="10"/>
  <c r="DW144" i="10"/>
  <c r="AO196" i="10"/>
  <c r="DX144" i="10"/>
  <c r="BG77" i="13"/>
  <c r="BG78" i="13"/>
  <c r="BG65" i="13"/>
  <c r="BG66" i="13"/>
  <c r="CT95" i="17"/>
  <c r="DK195" i="17"/>
  <c r="DL197" i="17"/>
  <c r="DL198" i="17"/>
  <c r="DL199" i="17"/>
  <c r="E136" i="14"/>
  <c r="DH295" i="17"/>
  <c r="DM295" i="17"/>
  <c r="DD295" i="17"/>
  <c r="EJ295" i="17"/>
  <c r="DD95" i="17"/>
  <c r="DO95" i="17"/>
  <c r="DP97" i="17"/>
  <c r="DP98" i="17"/>
  <c r="DP99" i="17"/>
  <c r="D140" i="14"/>
  <c r="FN295" i="17"/>
  <c r="DW195" i="17"/>
  <c r="BS195" i="17"/>
  <c r="BB195" i="17"/>
  <c r="DC20" i="10"/>
  <c r="DC95" i="10"/>
  <c r="W96" i="10"/>
  <c r="DC96" i="10"/>
  <c r="DC97" i="10"/>
  <c r="BH42" i="13"/>
  <c r="DT295" i="10"/>
  <c r="DT297" i="10"/>
  <c r="DW146" i="10"/>
  <c r="DW196" i="10"/>
  <c r="DT126" i="10"/>
  <c r="DO126" i="10"/>
  <c r="DR126" i="10"/>
  <c r="DQ126" i="10"/>
  <c r="DW126" i="10"/>
  <c r="DL126" i="10"/>
  <c r="DD126" i="10"/>
  <c r="DC196" i="10"/>
  <c r="DU126" i="10"/>
  <c r="DJ126" i="10"/>
  <c r="DI126" i="10"/>
  <c r="DX126" i="10"/>
  <c r="DE126" i="10"/>
  <c r="DC126" i="10"/>
  <c r="BG10" i="13"/>
  <c r="BH10" i="13"/>
  <c r="BI10" i="13"/>
  <c r="BH62" i="13"/>
  <c r="BH63" i="13"/>
  <c r="T62" i="13"/>
  <c r="S21" i="13"/>
  <c r="BG21" i="13"/>
  <c r="BG22" i="13"/>
  <c r="BO51" i="17"/>
  <c r="BO52" i="17"/>
  <c r="BO66" i="17"/>
  <c r="BO67" i="17"/>
  <c r="BO75" i="17"/>
  <c r="BO95" i="17"/>
  <c r="CC51" i="17"/>
  <c r="BE51" i="17"/>
  <c r="BE52" i="17"/>
  <c r="BE95" i="17"/>
  <c r="CB51" i="17"/>
  <c r="CB52" i="17"/>
  <c r="CB66" i="17"/>
  <c r="CB68" i="17"/>
  <c r="CB75" i="17"/>
  <c r="CB76" i="17"/>
  <c r="CB79" i="17"/>
  <c r="CB82" i="17"/>
  <c r="CB95" i="17"/>
  <c r="BK51" i="17"/>
  <c r="BZ51" i="17"/>
  <c r="BZ66" i="17"/>
  <c r="BZ67" i="17"/>
  <c r="BZ95" i="17"/>
  <c r="BY51" i="17"/>
  <c r="BY66" i="17"/>
  <c r="BY67" i="17"/>
  <c r="BY76" i="17"/>
  <c r="BY95" i="17"/>
  <c r="AR51" i="17"/>
  <c r="AR52" i="17"/>
  <c r="AR95" i="17"/>
  <c r="CF51" i="17"/>
  <c r="CF52" i="17"/>
  <c r="CF56" i="17"/>
  <c r="CF76" i="17"/>
  <c r="CF95" i="17"/>
  <c r="BQ51" i="17"/>
  <c r="BQ52" i="17"/>
  <c r="BQ68" i="17"/>
  <c r="BQ95" i="17"/>
  <c r="BF96" i="17"/>
  <c r="EL96" i="17"/>
  <c r="CJ66" i="17"/>
  <c r="CC75" i="17"/>
  <c r="CI75" i="17"/>
  <c r="BO96" i="17"/>
  <c r="EU96" i="17"/>
  <c r="CJ75" i="17"/>
  <c r="CG75" i="17"/>
  <c r="BV96" i="17"/>
  <c r="FB96" i="17"/>
  <c r="BX82" i="17"/>
  <c r="CI82" i="17"/>
  <c r="CH82" i="17"/>
  <c r="CC82" i="17"/>
  <c r="DV140" i="10"/>
  <c r="DQ196" i="10"/>
  <c r="DS140" i="10"/>
  <c r="DX140" i="10"/>
  <c r="DT140" i="10"/>
  <c r="DQ140" i="10"/>
  <c r="DU135" i="10"/>
  <c r="DN135" i="10"/>
  <c r="DX135" i="10"/>
  <c r="DT135" i="10"/>
  <c r="DO135" i="10"/>
  <c r="DV135" i="10"/>
  <c r="DM135" i="10"/>
  <c r="DW135" i="10"/>
  <c r="DR135" i="10"/>
  <c r="DP135" i="10"/>
  <c r="DL135" i="10"/>
  <c r="DS120" i="10"/>
  <c r="DP120" i="10"/>
  <c r="DU120" i="10"/>
  <c r="DN120" i="10"/>
  <c r="DK120" i="10"/>
  <c r="DH120" i="10"/>
  <c r="DW120" i="10"/>
  <c r="DR120" i="10"/>
  <c r="DC120" i="10"/>
  <c r="DE120" i="10"/>
  <c r="CX120" i="10"/>
  <c r="DV120" i="10"/>
  <c r="CW120" i="10"/>
  <c r="CW195" i="10"/>
  <c r="DL120" i="10"/>
  <c r="DL118" i="10"/>
  <c r="DL122" i="10"/>
  <c r="DL130" i="10"/>
  <c r="DL131" i="10"/>
  <c r="DL134" i="10"/>
  <c r="DL195" i="10"/>
  <c r="DL197" i="10"/>
  <c r="DA120" i="10"/>
  <c r="Q196" i="10"/>
  <c r="EB295" i="10"/>
  <c r="EB297" i="10"/>
  <c r="BG37" i="13"/>
  <c r="BI37" i="13"/>
  <c r="BH37" i="13"/>
  <c r="BI53" i="13"/>
  <c r="BI35" i="13"/>
  <c r="BI36" i="13"/>
  <c r="U35" i="13"/>
  <c r="N98" i="17"/>
  <c r="N99" i="17"/>
  <c r="D18" i="14"/>
  <c r="AT95" i="17"/>
  <c r="AY52" i="17"/>
  <c r="AY95" i="17"/>
  <c r="BB52" i="17"/>
  <c r="BB95" i="17"/>
  <c r="BI52" i="17"/>
  <c r="BI56" i="17"/>
  <c r="BI95" i="17"/>
  <c r="CJ52" i="17"/>
  <c r="AR96" i="17"/>
  <c r="DX96" i="17"/>
  <c r="BX52" i="17"/>
  <c r="BX56" i="17"/>
  <c r="BX67" i="17"/>
  <c r="BX95" i="17"/>
  <c r="CG52" i="17"/>
  <c r="CG95" i="17"/>
  <c r="BK52" i="17"/>
  <c r="BP52" i="17"/>
  <c r="BP67" i="17"/>
  <c r="BP68" i="17"/>
  <c r="BP95" i="17"/>
  <c r="BA52" i="17"/>
  <c r="BA95" i="17"/>
  <c r="CC52" i="17"/>
  <c r="CC67" i="17"/>
  <c r="CC76" i="17"/>
  <c r="CC95" i="17"/>
  <c r="BG96" i="17"/>
  <c r="EM96" i="17"/>
  <c r="CJ67" i="17"/>
  <c r="CC83" i="17"/>
  <c r="BX83" i="17"/>
  <c r="CG83" i="17"/>
  <c r="BY83" i="17"/>
  <c r="CG91" i="17"/>
  <c r="CF91" i="17"/>
  <c r="FC150" i="17"/>
  <c r="FC195" i="17"/>
  <c r="FO150" i="17"/>
  <c r="FG150" i="17"/>
  <c r="FG152" i="17"/>
  <c r="FG195" i="17"/>
  <c r="CH150" i="17"/>
  <c r="CH195" i="17"/>
  <c r="FI150" i="17"/>
  <c r="FI157" i="17"/>
  <c r="FI195" i="17"/>
  <c r="BY150" i="17"/>
  <c r="BY195" i="17"/>
  <c r="CC150" i="17"/>
  <c r="CC195" i="17"/>
  <c r="CF150" i="17"/>
  <c r="CF152" i="17"/>
  <c r="CF157" i="17"/>
  <c r="CF158" i="17"/>
  <c r="CF195" i="17"/>
  <c r="CD150" i="17"/>
  <c r="CD195" i="17"/>
  <c r="FJ150" i="17"/>
  <c r="FJ152" i="17"/>
  <c r="FJ158" i="17"/>
  <c r="FJ195" i="17"/>
  <c r="BX150" i="17"/>
  <c r="BX195" i="17"/>
  <c r="FH150" i="17"/>
  <c r="FH195" i="17"/>
  <c r="AW196" i="17"/>
  <c r="EC196" i="17"/>
  <c r="CI157" i="17"/>
  <c r="FP157" i="17"/>
  <c r="FO157" i="17"/>
  <c r="CE157" i="17"/>
  <c r="CE195" i="17"/>
  <c r="AZ196" i="17"/>
  <c r="EF196" i="17"/>
  <c r="FO160" i="17"/>
  <c r="CI160" i="17"/>
  <c r="CG79" i="17"/>
  <c r="CH79" i="17"/>
  <c r="BZ79" i="17"/>
  <c r="CJ79" i="17"/>
  <c r="BY79" i="17"/>
  <c r="DD295" i="10"/>
  <c r="DD297" i="10"/>
  <c r="DG122" i="10"/>
  <c r="DG130" i="10"/>
  <c r="DG195" i="10"/>
  <c r="DG197" i="10"/>
  <c r="DG295" i="10"/>
  <c r="DG297" i="10"/>
  <c r="DX196" i="10"/>
  <c r="DX147" i="10"/>
  <c r="DX137" i="10"/>
  <c r="DS137" i="10"/>
  <c r="DP137" i="10"/>
  <c r="DR137" i="10"/>
  <c r="DQ137" i="10"/>
  <c r="AH196" i="10"/>
  <c r="DN196" i="10"/>
  <c r="DV137" i="10"/>
  <c r="DN137" i="10"/>
  <c r="DW130" i="10"/>
  <c r="DJ130" i="10"/>
  <c r="DI130" i="10"/>
  <c r="DT130" i="10"/>
  <c r="DO130" i="10"/>
  <c r="DU130" i="10"/>
  <c r="DQ130" i="10"/>
  <c r="DP130" i="10"/>
  <c r="DX130" i="10"/>
  <c r="DM130" i="10"/>
  <c r="DS130" i="10"/>
  <c r="DW122" i="10"/>
  <c r="DJ122" i="10"/>
  <c r="DI122" i="10"/>
  <c r="DT122" i="10"/>
  <c r="DO122" i="10"/>
  <c r="DV122" i="10"/>
  <c r="DN122" i="10"/>
  <c r="DN119" i="10"/>
  <c r="DN124" i="10"/>
  <c r="DN127" i="10"/>
  <c r="DN131" i="10"/>
  <c r="DN136" i="10"/>
  <c r="DN195" i="10"/>
  <c r="DN197" i="10"/>
  <c r="DX122" i="10"/>
  <c r="DR122" i="10"/>
  <c r="DM122" i="10"/>
  <c r="DP122" i="10"/>
  <c r="DD122" i="10"/>
  <c r="DB122" i="10"/>
  <c r="S196" i="10"/>
  <c r="CY196" i="10"/>
  <c r="DH122" i="10"/>
  <c r="BG59" i="13"/>
  <c r="BI38" i="13"/>
  <c r="U38" i="13"/>
  <c r="CJ56" i="17"/>
  <c r="BB96" i="17"/>
  <c r="EH96" i="17"/>
  <c r="CJ72" i="17"/>
  <c r="FP158" i="17"/>
  <c r="CI158" i="17"/>
  <c r="FO158" i="17"/>
  <c r="DU295" i="10"/>
  <c r="DU297" i="10"/>
  <c r="DS136" i="10"/>
  <c r="DP136" i="10"/>
  <c r="DU136" i="10"/>
  <c r="DV136" i="10"/>
  <c r="DO136" i="10"/>
  <c r="DM136" i="10"/>
  <c r="DJ129" i="10"/>
  <c r="DI129" i="10"/>
  <c r="DI117" i="10"/>
  <c r="DI121" i="10"/>
  <c r="DI125" i="10"/>
  <c r="DI195" i="10"/>
  <c r="DI197" i="10"/>
  <c r="DX129" i="10"/>
  <c r="DS129" i="10"/>
  <c r="DP129" i="10"/>
  <c r="DR129" i="10"/>
  <c r="DQ129" i="10"/>
  <c r="DK129" i="10"/>
  <c r="DR117" i="10"/>
  <c r="DR118" i="10"/>
  <c r="DR121" i="10"/>
  <c r="DR125" i="10"/>
  <c r="DR133" i="10"/>
  <c r="DR134" i="10"/>
  <c r="DR141" i="10"/>
  <c r="DR195" i="10"/>
  <c r="DR197" i="10"/>
  <c r="DQ117" i="10"/>
  <c r="DQ118" i="10"/>
  <c r="DQ119" i="10"/>
  <c r="DQ121" i="10"/>
  <c r="DQ125" i="10"/>
  <c r="DQ131" i="10"/>
  <c r="DQ133" i="10"/>
  <c r="DQ134" i="10"/>
  <c r="DQ195" i="10"/>
  <c r="DQ197" i="10"/>
  <c r="DX117" i="10"/>
  <c r="DK117" i="10"/>
  <c r="DH117" i="10"/>
  <c r="DJ117" i="10"/>
  <c r="DJ121" i="10"/>
  <c r="DJ124" i="10"/>
  <c r="DJ125" i="10"/>
  <c r="DJ133" i="10"/>
  <c r="DJ195" i="10"/>
  <c r="DJ196" i="10"/>
  <c r="DJ197" i="10"/>
  <c r="DU117" i="10"/>
  <c r="DU119" i="10"/>
  <c r="DU127" i="10"/>
  <c r="DU131" i="10"/>
  <c r="DU143" i="10"/>
  <c r="DU195" i="10"/>
  <c r="DB117" i="10"/>
  <c r="DB195" i="10"/>
  <c r="DB197" i="10"/>
  <c r="DA117" i="10"/>
  <c r="DA195" i="10"/>
  <c r="U196" i="10"/>
  <c r="DA196" i="10"/>
  <c r="DA197" i="10"/>
  <c r="DP117" i="10"/>
  <c r="CU117" i="10"/>
  <c r="CU195" i="10"/>
  <c r="CU197" i="10"/>
  <c r="FS66" i="10"/>
  <c r="FL66" i="10"/>
  <c r="FI66" i="10"/>
  <c r="EV66" i="10"/>
  <c r="FQ66" i="10"/>
  <c r="FP66" i="10"/>
  <c r="FN66" i="10"/>
  <c r="FD66" i="10"/>
  <c r="FK66" i="10"/>
  <c r="FF66" i="10"/>
  <c r="EX66" i="10"/>
  <c r="EU66" i="10"/>
  <c r="EQ96" i="10"/>
  <c r="FR66" i="10"/>
  <c r="FM66" i="10"/>
  <c r="ES66" i="10"/>
  <c r="FH66" i="10"/>
  <c r="EZ66" i="10"/>
  <c r="EQ66" i="10"/>
  <c r="FQ30" i="10"/>
  <c r="FD30" i="10"/>
  <c r="FA30" i="10"/>
  <c r="FS30" i="10"/>
  <c r="FO30" i="10"/>
  <c r="EV30" i="10"/>
  <c r="DO30" i="10"/>
  <c r="DJ30" i="10"/>
  <c r="FN30" i="10"/>
  <c r="FK30" i="10"/>
  <c r="EX30" i="10"/>
  <c r="EX20" i="10"/>
  <c r="EX21" i="10"/>
  <c r="EX23" i="10"/>
  <c r="EX31" i="10"/>
  <c r="EX39" i="10"/>
  <c r="EX40" i="10"/>
  <c r="EX51" i="10"/>
  <c r="EX55" i="10"/>
  <c r="EX63" i="10"/>
  <c r="EX71" i="10"/>
  <c r="EX95" i="10"/>
  <c r="EX97" i="10"/>
  <c r="EU30" i="10"/>
  <c r="EP30" i="10"/>
  <c r="EN30" i="10"/>
  <c r="EL30" i="10"/>
  <c r="EJ30" i="10"/>
  <c r="EH30" i="10"/>
  <c r="EF30" i="10"/>
  <c r="ED30" i="10"/>
  <c r="EB30" i="10"/>
  <c r="DZ30" i="10"/>
  <c r="DM30" i="10"/>
  <c r="DL30" i="10"/>
  <c r="FL30" i="10"/>
  <c r="FH30" i="10"/>
  <c r="FE30" i="10"/>
  <c r="EZ30" i="10"/>
  <c r="DW30" i="10"/>
  <c r="DR30" i="10"/>
  <c r="FC30" i="10"/>
  <c r="FB30" i="10"/>
  <c r="EW30" i="10"/>
  <c r="ES30" i="10"/>
  <c r="EQ30" i="10"/>
  <c r="DU30" i="10"/>
  <c r="FG30" i="10"/>
  <c r="DN30" i="10"/>
  <c r="FM20" i="10"/>
  <c r="FH20" i="10"/>
  <c r="EW20" i="10"/>
  <c r="FP20" i="10"/>
  <c r="FL20" i="10"/>
  <c r="FL18" i="10"/>
  <c r="FL21" i="10"/>
  <c r="FL26" i="10"/>
  <c r="FL34" i="10"/>
  <c r="FL40" i="10"/>
  <c r="FL42" i="10"/>
  <c r="FL46" i="10"/>
  <c r="FL56" i="10"/>
  <c r="FL58" i="10"/>
  <c r="FL95" i="10"/>
  <c r="FL97" i="10"/>
  <c r="FR20" i="10"/>
  <c r="FK20" i="10"/>
  <c r="EU20" i="10"/>
  <c r="EM20" i="10"/>
  <c r="EI20" i="10"/>
  <c r="EE20" i="10"/>
  <c r="EA20" i="10"/>
  <c r="EA21" i="10"/>
  <c r="EA24" i="10"/>
  <c r="EA26" i="10"/>
  <c r="EA40" i="10"/>
  <c r="EA95" i="10"/>
  <c r="EA97" i="10"/>
  <c r="DV20" i="10"/>
  <c r="DV21" i="10"/>
  <c r="DV24" i="10"/>
  <c r="DV26" i="10"/>
  <c r="DV40" i="10"/>
  <c r="DV95" i="10"/>
  <c r="DV97" i="10"/>
  <c r="DS20" i="10"/>
  <c r="FN20" i="10"/>
  <c r="FG20" i="10"/>
  <c r="FG23" i="10"/>
  <c r="FG24" i="10"/>
  <c r="FG31" i="10"/>
  <c r="FG39" i="10"/>
  <c r="FG46" i="10"/>
  <c r="FG51" i="10"/>
  <c r="FG55" i="10"/>
  <c r="FG59" i="10"/>
  <c r="FG63" i="10"/>
  <c r="FG68" i="10"/>
  <c r="FG71" i="10"/>
  <c r="FG79" i="10"/>
  <c r="FG95" i="10"/>
  <c r="FG97" i="10"/>
  <c r="FA20" i="10"/>
  <c r="EY20" i="10"/>
  <c r="ET20" i="10"/>
  <c r="ES20" i="10"/>
  <c r="EQ20" i="10"/>
  <c r="EQ23" i="10"/>
  <c r="EQ51" i="10"/>
  <c r="EQ59" i="10"/>
  <c r="EQ95" i="10"/>
  <c r="EQ97" i="10"/>
  <c r="DX20" i="10"/>
  <c r="DQ20" i="10"/>
  <c r="DH20" i="10"/>
  <c r="FS20" i="10"/>
  <c r="FI20" i="10"/>
  <c r="ER20" i="10"/>
  <c r="EO20" i="10"/>
  <c r="EK20" i="10"/>
  <c r="EG20" i="10"/>
  <c r="EC20" i="10"/>
  <c r="DY20" i="10"/>
  <c r="DN20" i="10"/>
  <c r="DK20" i="10"/>
  <c r="FE20" i="10"/>
  <c r="EH20" i="10"/>
  <c r="DW20" i="10"/>
  <c r="DW26" i="10"/>
  <c r="DW46" i="10"/>
  <c r="DW95" i="10"/>
  <c r="DW97" i="10"/>
  <c r="DU20" i="10"/>
  <c r="DM20" i="10"/>
  <c r="DF20" i="10"/>
  <c r="DF95" i="10"/>
  <c r="DF97" i="10"/>
  <c r="FC20" i="10"/>
  <c r="FB20" i="10"/>
  <c r="FB21" i="10"/>
  <c r="FB23" i="10"/>
  <c r="FB29" i="10"/>
  <c r="FB37" i="10"/>
  <c r="FB45" i="10"/>
  <c r="FB46" i="10"/>
  <c r="FB51" i="10"/>
  <c r="FB53" i="10"/>
  <c r="FB59" i="10"/>
  <c r="FB69" i="10"/>
  <c r="FB77" i="10"/>
  <c r="FB95" i="10"/>
  <c r="FB97" i="10"/>
  <c r="EL20" i="10"/>
  <c r="DA20" i="10"/>
  <c r="DA95" i="10"/>
  <c r="DA97" i="10"/>
  <c r="FK17" i="10"/>
  <c r="FJ17" i="10"/>
  <c r="FJ23" i="10"/>
  <c r="FJ25" i="10"/>
  <c r="FJ26" i="10"/>
  <c r="FJ40" i="10"/>
  <c r="FJ41" i="10"/>
  <c r="FJ49" i="10"/>
  <c r="FJ57" i="10"/>
  <c r="FJ59" i="10"/>
  <c r="FJ68" i="10"/>
  <c r="FJ73" i="10"/>
  <c r="FJ81" i="10"/>
  <c r="FJ95" i="10"/>
  <c r="FJ97" i="10"/>
  <c r="EU17" i="10"/>
  <c r="ET17" i="10"/>
  <c r="FN17" i="10"/>
  <c r="FN23" i="10"/>
  <c r="FN24" i="10"/>
  <c r="FN26" i="10"/>
  <c r="FN31" i="10"/>
  <c r="FN39" i="10"/>
  <c r="FN40" i="10"/>
  <c r="FN51" i="10"/>
  <c r="FN52" i="10"/>
  <c r="FN55" i="10"/>
  <c r="FN63" i="10"/>
  <c r="FN68" i="10"/>
  <c r="FN71" i="10"/>
  <c r="FN79" i="10"/>
  <c r="FN95" i="10"/>
  <c r="FN97" i="10"/>
  <c r="FS17" i="10"/>
  <c r="FP17" i="10"/>
  <c r="FO17" i="10"/>
  <c r="FE17" i="10"/>
  <c r="EZ17" i="10"/>
  <c r="DU17" i="10"/>
  <c r="DU21" i="10"/>
  <c r="DU26" i="10"/>
  <c r="DU95" i="10"/>
  <c r="DU97" i="10"/>
  <c r="DT17" i="10"/>
  <c r="FH17" i="10"/>
  <c r="ER17" i="10"/>
  <c r="ER24" i="10"/>
  <c r="ER40" i="10"/>
  <c r="ER95" i="10"/>
  <c r="ER97" i="10"/>
  <c r="EO17" i="10"/>
  <c r="EO24" i="10"/>
  <c r="EO26" i="10"/>
  <c r="EO40" i="10"/>
  <c r="EO51" i="10"/>
  <c r="EO95" i="10"/>
  <c r="EO97" i="10"/>
  <c r="EK17" i="10"/>
  <c r="EG17" i="10"/>
  <c r="EC17" i="10"/>
  <c r="DY17" i="10"/>
  <c r="DN17" i="10"/>
  <c r="DK17" i="10"/>
  <c r="EP17" i="10"/>
  <c r="EP21" i="10"/>
  <c r="EP46" i="10"/>
  <c r="EP95" i="10"/>
  <c r="EP97" i="10"/>
  <c r="EN17" i="10"/>
  <c r="EN21" i="10"/>
  <c r="EN46" i="10"/>
  <c r="EN95" i="10"/>
  <c r="EN97" i="10"/>
  <c r="EL17" i="10"/>
  <c r="EJ17" i="10"/>
  <c r="EH17" i="10"/>
  <c r="EH21" i="10"/>
  <c r="EH46" i="10"/>
  <c r="EH95" i="10"/>
  <c r="EH97" i="10"/>
  <c r="EF17" i="10"/>
  <c r="ED17" i="10"/>
  <c r="ED21" i="10"/>
  <c r="ED26" i="10"/>
  <c r="ED46" i="10"/>
  <c r="ED95" i="10"/>
  <c r="ED97" i="10"/>
  <c r="EB17" i="10"/>
  <c r="DZ17" i="10"/>
  <c r="DZ21" i="10"/>
  <c r="DZ46" i="10"/>
  <c r="DZ95" i="10"/>
  <c r="DZ97" i="10"/>
  <c r="DM17" i="10"/>
  <c r="DM21" i="10"/>
  <c r="DM95" i="10"/>
  <c r="DM97" i="10"/>
  <c r="DL17" i="10"/>
  <c r="FF17" i="10"/>
  <c r="EI17" i="10"/>
  <c r="DI17" i="10"/>
  <c r="DE17" i="10"/>
  <c r="DD17" i="10"/>
  <c r="FI17" i="10"/>
  <c r="EM17" i="10"/>
  <c r="CX17" i="10"/>
  <c r="CX95" i="10"/>
  <c r="CX97" i="10"/>
  <c r="CU17" i="10"/>
  <c r="CU95" i="10"/>
  <c r="CU97" i="10"/>
  <c r="EM216" i="10"/>
  <c r="EM295" i="10"/>
  <c r="EM297" i="10"/>
  <c r="EL216" i="10"/>
  <c r="EL295" i="10"/>
  <c r="EL297" i="10"/>
  <c r="EE216" i="10"/>
  <c r="EE295" i="10"/>
  <c r="EE297" i="10"/>
  <c r="ED216" i="10"/>
  <c r="ED295" i="10"/>
  <c r="ED297" i="10"/>
  <c r="DR216" i="10"/>
  <c r="DR295" i="10"/>
  <c r="DR297" i="10"/>
  <c r="DK216" i="10"/>
  <c r="DK295" i="10"/>
  <c r="DK297" i="10"/>
  <c r="DQ216" i="10"/>
  <c r="DQ295" i="10"/>
  <c r="DQ297" i="10"/>
  <c r="DL216" i="10"/>
  <c r="DL295" i="10"/>
  <c r="DL297" i="10"/>
  <c r="EI216" i="10"/>
  <c r="EI295" i="10"/>
  <c r="EI297" i="10"/>
  <c r="EH216" i="10"/>
  <c r="EH295" i="10"/>
  <c r="EH297" i="10"/>
  <c r="EA216" i="10"/>
  <c r="EA295" i="10"/>
  <c r="EA297" i="10"/>
  <c r="DZ216" i="10"/>
  <c r="DZ295" i="10"/>
  <c r="DZ297" i="10"/>
  <c r="DS216" i="10"/>
  <c r="DS295" i="10"/>
  <c r="DS297" i="10"/>
  <c r="DJ216" i="10"/>
  <c r="DJ295" i="10"/>
  <c r="DJ297" i="10"/>
  <c r="DB216" i="10"/>
  <c r="DB295" i="10"/>
  <c r="DB297" i="10"/>
  <c r="CU216" i="10"/>
  <c r="CU295" i="10"/>
  <c r="CU297" i="10"/>
  <c r="EP216" i="10"/>
  <c r="EP295" i="10"/>
  <c r="EP297" i="10"/>
  <c r="EJ216" i="10"/>
  <c r="EJ295" i="10"/>
  <c r="EJ297" i="10"/>
  <c r="EC216" i="10"/>
  <c r="EC295" i="10"/>
  <c r="EC297" i="10"/>
  <c r="DH216" i="10"/>
  <c r="DH295" i="10"/>
  <c r="DH297" i="10"/>
  <c r="DA216" i="10"/>
  <c r="DA295" i="10"/>
  <c r="DA297" i="10"/>
  <c r="CV216" i="10"/>
  <c r="CV295" i="10"/>
  <c r="CV297" i="10"/>
  <c r="BH16" i="13"/>
  <c r="BH80" i="13"/>
  <c r="BH81" i="13"/>
  <c r="CC96" i="17"/>
  <c r="FI96" i="17"/>
  <c r="CC89" i="17"/>
  <c r="CI89" i="17"/>
  <c r="AU196" i="17"/>
  <c r="EA196" i="17"/>
  <c r="FP155" i="17"/>
  <c r="FO162" i="17"/>
  <c r="CJ162" i="17"/>
  <c r="DB95" i="10"/>
  <c r="DB97" i="10"/>
  <c r="DE295" i="10"/>
  <c r="DE297" i="10"/>
  <c r="DQ23" i="10"/>
  <c r="DQ95" i="10"/>
  <c r="DQ97" i="10"/>
  <c r="DW138" i="10"/>
  <c r="DT138" i="10"/>
  <c r="DO138" i="10"/>
  <c r="DX138" i="10"/>
  <c r="DV131" i="10"/>
  <c r="DM131" i="10"/>
  <c r="DX131" i="10"/>
  <c r="DW131" i="10"/>
  <c r="DH196" i="10"/>
  <c r="DS131" i="10"/>
  <c r="DH131" i="10"/>
  <c r="DK124" i="10"/>
  <c r="DH124" i="10"/>
  <c r="DV124" i="10"/>
  <c r="DM124" i="10"/>
  <c r="DS124" i="10"/>
  <c r="DP124" i="10"/>
  <c r="DX124" i="10"/>
  <c r="DX119" i="10"/>
  <c r="DT119" i="10"/>
  <c r="DO119" i="10"/>
  <c r="DV119" i="10"/>
  <c r="DM119" i="10"/>
  <c r="DH119" i="10"/>
  <c r="DE119" i="10"/>
  <c r="DE195" i="10"/>
  <c r="DE197" i="10"/>
  <c r="CX119" i="10"/>
  <c r="DS119" i="10"/>
  <c r="DD119" i="10"/>
  <c r="CY119" i="10"/>
  <c r="CY195" i="10"/>
  <c r="CY197" i="10"/>
  <c r="FS68" i="10"/>
  <c r="FM68" i="10"/>
  <c r="FH68" i="10"/>
  <c r="EW68" i="10"/>
  <c r="FP68" i="10"/>
  <c r="ES96" i="10"/>
  <c r="EV68" i="10"/>
  <c r="ET68" i="10"/>
  <c r="FR68" i="10"/>
  <c r="EU68" i="10"/>
  <c r="ES68" i="10"/>
  <c r="FI68" i="10"/>
  <c r="FA68" i="10"/>
  <c r="FO51" i="10"/>
  <c r="FF51" i="10"/>
  <c r="EY51" i="10"/>
  <c r="FS51" i="10"/>
  <c r="FR51" i="10"/>
  <c r="FM51" i="10"/>
  <c r="FH51" i="10"/>
  <c r="EB96" i="10"/>
  <c r="EW51" i="10"/>
  <c r="FK51" i="10"/>
  <c r="EU51" i="10"/>
  <c r="FE51" i="10"/>
  <c r="FC51" i="10"/>
  <c r="ES51" i="10"/>
  <c r="EK51" i="10"/>
  <c r="EE51" i="10"/>
  <c r="FA51" i="10"/>
  <c r="EB51" i="10"/>
  <c r="FM23" i="10"/>
  <c r="FR23" i="10"/>
  <c r="FQ23" i="10"/>
  <c r="FQ24" i="10"/>
  <c r="FQ26" i="10"/>
  <c r="FQ40" i="10"/>
  <c r="FQ46" i="10"/>
  <c r="FQ49" i="10"/>
  <c r="FQ57" i="10"/>
  <c r="FQ62" i="10"/>
  <c r="FQ91" i="10"/>
  <c r="FQ95" i="10"/>
  <c r="FQ97" i="10"/>
  <c r="FF23" i="10"/>
  <c r="DP23" i="10"/>
  <c r="DP24" i="10"/>
  <c r="DP95" i="10"/>
  <c r="DP97" i="10"/>
  <c r="DI23" i="10"/>
  <c r="FD23" i="10"/>
  <c r="DO23" i="10"/>
  <c r="DO26" i="10"/>
  <c r="DO95" i="10"/>
  <c r="DO97" i="10"/>
  <c r="DJ23" i="10"/>
  <c r="DJ26" i="10"/>
  <c r="DJ95" i="10"/>
  <c r="DJ97" i="10"/>
  <c r="FS23" i="10"/>
  <c r="FC23" i="10"/>
  <c r="FA23" i="10"/>
  <c r="EY23" i="10"/>
  <c r="EY26" i="10"/>
  <c r="EY59" i="10"/>
  <c r="EY67" i="10"/>
  <c r="EY95" i="10"/>
  <c r="EY97" i="10"/>
  <c r="ET23" i="10"/>
  <c r="ES23" i="10"/>
  <c r="DX23" i="10"/>
  <c r="DX95" i="10"/>
  <c r="DX97" i="10"/>
  <c r="DH23" i="10"/>
  <c r="DH95" i="10"/>
  <c r="DH97" i="10"/>
  <c r="FP23" i="10"/>
  <c r="EC23" i="10"/>
  <c r="EB23" i="10"/>
  <c r="DS23" i="10"/>
  <c r="DR23" i="10"/>
  <c r="I112" i="14"/>
  <c r="AJ112" i="14"/>
  <c r="I11" i="14"/>
  <c r="I111" i="14"/>
  <c r="H112" i="14"/>
  <c r="AI112" i="14"/>
  <c r="H11" i="14"/>
  <c r="H111" i="14"/>
  <c r="BH75" i="13"/>
  <c r="BH76" i="13"/>
  <c r="BH60" i="13"/>
  <c r="BH61" i="13"/>
  <c r="S64" i="13"/>
  <c r="BG64" i="13"/>
  <c r="BG55" i="13"/>
  <c r="BG54" i="13"/>
  <c r="BG49" i="13"/>
  <c r="S49" i="13"/>
  <c r="S33" i="13"/>
  <c r="BG33" i="13"/>
  <c r="FO152" i="17"/>
  <c r="FF152" i="17"/>
  <c r="FF195" i="17"/>
  <c r="CI152" i="17"/>
  <c r="DM295" i="10"/>
  <c r="DM297" i="10"/>
  <c r="AP196" i="10"/>
  <c r="DV196" i="10"/>
  <c r="DX145" i="10"/>
  <c r="DW145" i="10"/>
  <c r="DX133" i="10"/>
  <c r="DK133" i="10"/>
  <c r="DW133" i="10"/>
  <c r="DO133" i="10"/>
  <c r="DS133" i="10"/>
  <c r="DX121" i="10"/>
  <c r="DS121" i="10"/>
  <c r="DS132" i="10"/>
  <c r="DS195" i="10"/>
  <c r="DS197" i="10"/>
  <c r="DP121" i="10"/>
  <c r="DO121" i="10"/>
  <c r="DM121" i="10"/>
  <c r="DW121" i="10"/>
  <c r="DH121" i="10"/>
  <c r="DC121" i="10"/>
  <c r="EL21" i="10"/>
  <c r="EL46" i="10"/>
  <c r="EL95" i="10"/>
  <c r="EL97" i="10"/>
  <c r="FO23" i="10"/>
  <c r="FI26" i="10"/>
  <c r="EV26" i="10"/>
  <c r="ES26" i="10"/>
  <c r="FE26" i="10"/>
  <c r="EZ26" i="10"/>
  <c r="DR26" i="10"/>
  <c r="FO26" i="10"/>
  <c r="FH26" i="10"/>
  <c r="DT26" i="10"/>
  <c r="FS26" i="10"/>
  <c r="FR26" i="10"/>
  <c r="FM26" i="10"/>
  <c r="FD26" i="10"/>
  <c r="FD40" i="10"/>
  <c r="FD46" i="10"/>
  <c r="FD62" i="10"/>
  <c r="FD95" i="10"/>
  <c r="FD97" i="10"/>
  <c r="EU26" i="10"/>
  <c r="EK26" i="10"/>
  <c r="EJ26" i="10"/>
  <c r="EF26" i="10"/>
  <c r="EE26" i="10"/>
  <c r="DK26" i="10"/>
  <c r="DY26" i="10"/>
  <c r="DL26" i="10"/>
  <c r="DE26" i="10"/>
  <c r="DD26" i="10"/>
  <c r="CS200" i="10"/>
  <c r="K112" i="14"/>
  <c r="N112" i="14"/>
  <c r="M112" i="14"/>
  <c r="CS100" i="10"/>
  <c r="J112" i="14"/>
  <c r="BI16" i="13"/>
  <c r="BI63" i="13"/>
  <c r="U63" i="13"/>
  <c r="BI64" i="13"/>
  <c r="BI57" i="13"/>
  <c r="BI84" i="13"/>
  <c r="BI85" i="13"/>
  <c r="R95" i="17"/>
  <c r="DR95" i="10"/>
  <c r="DR97" i="10"/>
  <c r="DX141" i="10"/>
  <c r="DK132" i="10"/>
  <c r="DV132" i="10"/>
  <c r="DM132" i="10"/>
  <c r="DP132" i="10"/>
  <c r="DX125" i="10"/>
  <c r="DK125" i="10"/>
  <c r="DH125" i="10"/>
  <c r="FS21" i="10"/>
  <c r="FR21" i="10"/>
  <c r="FC21" i="10"/>
  <c r="FM21" i="10"/>
  <c r="EV21" i="10"/>
  <c r="EJ21" i="10"/>
  <c r="EF21" i="10"/>
  <c r="EB21" i="10"/>
  <c r="DL21" i="10"/>
  <c r="FK21" i="10"/>
  <c r="FK24" i="10"/>
  <c r="FK25" i="10"/>
  <c r="FK41" i="10"/>
  <c r="FK46" i="10"/>
  <c r="FK49" i="10"/>
  <c r="FK57" i="10"/>
  <c r="FK73" i="10"/>
  <c r="FK81" i="10"/>
  <c r="FK95" i="10"/>
  <c r="FK97" i="10"/>
  <c r="EU21" i="10"/>
  <c r="EM21" i="10"/>
  <c r="EI21" i="10"/>
  <c r="EE21" i="10"/>
  <c r="DS21" i="10"/>
  <c r="DS24" i="10"/>
  <c r="DS40" i="10"/>
  <c r="DS95" i="10"/>
  <c r="DS97" i="10"/>
  <c r="FO21" i="10"/>
  <c r="FH21" i="10"/>
  <c r="FE21" i="10"/>
  <c r="EZ21" i="10"/>
  <c r="DT21" i="10"/>
  <c r="DT95" i="10"/>
  <c r="DT97" i="10"/>
  <c r="BG23" i="13"/>
  <c r="BG56" i="13"/>
  <c r="S39" i="13"/>
  <c r="BG39" i="13"/>
  <c r="BG40" i="13"/>
  <c r="DX143" i="10"/>
  <c r="DT143" i="10"/>
  <c r="DV143" i="10"/>
  <c r="DT134" i="10"/>
  <c r="DO134" i="10"/>
  <c r="DW134" i="10"/>
  <c r="DK196" i="10"/>
  <c r="DX127" i="10"/>
  <c r="DX195" i="10"/>
  <c r="DX197" i="10"/>
  <c r="DT127" i="10"/>
  <c r="DT118" i="10"/>
  <c r="DT195" i="10"/>
  <c r="DT197" i="10"/>
  <c r="DO127" i="10"/>
  <c r="DV127" i="10"/>
  <c r="DM127" i="10"/>
  <c r="DO118" i="10"/>
  <c r="DW118" i="10"/>
  <c r="DW195" i="10"/>
  <c r="DW197" i="10"/>
  <c r="FO59" i="10"/>
  <c r="FF59" i="10"/>
  <c r="FS59" i="10"/>
  <c r="EW59" i="10"/>
  <c r="BD96" i="10"/>
  <c r="EJ96" i="10"/>
  <c r="FP59" i="10"/>
  <c r="EV59" i="10"/>
  <c r="FC59" i="10"/>
  <c r="ET59" i="10"/>
  <c r="FA46" i="10"/>
  <c r="FO46" i="10"/>
  <c r="FO64" i="10"/>
  <c r="FO67" i="10"/>
  <c r="FO73" i="10"/>
  <c r="FO75" i="10"/>
  <c r="FO95" i="10"/>
  <c r="FO97" i="10"/>
  <c r="FS46" i="10"/>
  <c r="FC46" i="10"/>
  <c r="EU46" i="10"/>
  <c r="ES46" i="10"/>
  <c r="ET46" i="10"/>
  <c r="EJ46" i="10"/>
  <c r="EF46" i="10"/>
  <c r="EB46" i="10"/>
  <c r="FM46" i="10"/>
  <c r="EW46" i="10"/>
  <c r="FP40" i="10"/>
  <c r="FE40" i="10"/>
  <c r="EZ40" i="10"/>
  <c r="FS40" i="10"/>
  <c r="EK40" i="10"/>
  <c r="EG40" i="10"/>
  <c r="EC40" i="10"/>
  <c r="DY40" i="10"/>
  <c r="FF40" i="10"/>
  <c r="EV40" i="10"/>
  <c r="ET40" i="10"/>
  <c r="EM40" i="10"/>
  <c r="EI40" i="10"/>
  <c r="EE40" i="10"/>
  <c r="FS24" i="10"/>
  <c r="FP24" i="10"/>
  <c r="FE24" i="10"/>
  <c r="EZ24" i="10"/>
  <c r="FI24" i="10"/>
  <c r="EW24" i="10"/>
  <c r="EK24" i="10"/>
  <c r="EG24" i="10"/>
  <c r="EC24" i="10"/>
  <c r="DY24" i="10"/>
  <c r="DN24" i="10"/>
  <c r="DK24" i="10"/>
  <c r="FF24" i="10"/>
  <c r="DI24" i="10"/>
  <c r="EU24" i="10"/>
  <c r="EM24" i="10"/>
  <c r="EI24" i="10"/>
  <c r="EE24" i="10"/>
  <c r="BI60" i="13"/>
  <c r="BG60" i="13"/>
  <c r="T20" i="13"/>
  <c r="BH21" i="13"/>
  <c r="FS58" i="10"/>
  <c r="FI58" i="10"/>
  <c r="EV58" i="10"/>
  <c r="FM58" i="10"/>
  <c r="FS39" i="10"/>
  <c r="FI18" i="10"/>
  <c r="EV18" i="10"/>
  <c r="ES18" i="10"/>
  <c r="ES34" i="10"/>
  <c r="ES42" i="10"/>
  <c r="ES95" i="10"/>
  <c r="ES97" i="10"/>
  <c r="BI22" i="13"/>
  <c r="BG31" i="13"/>
  <c r="BG44" i="13"/>
  <c r="BG70" i="13"/>
  <c r="U79" i="13"/>
  <c r="BI80" i="13"/>
  <c r="BH79" i="13"/>
  <c r="T79" i="13"/>
  <c r="S58" i="13"/>
  <c r="BG58" i="13"/>
  <c r="S53" i="13"/>
  <c r="BG53" i="13"/>
  <c r="EU57" i="10"/>
  <c r="ET57" i="10"/>
  <c r="FS57" i="10"/>
  <c r="FP57" i="10"/>
  <c r="BG29" i="13"/>
  <c r="BI29" i="13"/>
  <c r="BH32" i="13"/>
  <c r="BH47" i="13"/>
  <c r="BI61" i="13"/>
  <c r="BI43" i="13"/>
  <c r="BI44" i="13"/>
  <c r="BI33" i="13"/>
  <c r="BI34" i="13"/>
  <c r="FH28" i="10"/>
  <c r="FH36" i="10"/>
  <c r="FH52" i="10"/>
  <c r="FH95" i="10"/>
  <c r="FH97" i="10"/>
  <c r="FS52" i="10"/>
  <c r="FM52" i="10"/>
  <c r="EW52" i="10"/>
  <c r="EU41" i="10"/>
  <c r="ET41" i="10"/>
  <c r="FM41" i="10"/>
  <c r="FR41" i="10"/>
  <c r="FS37" i="10"/>
  <c r="FR37" i="10"/>
  <c r="FC37" i="10"/>
  <c r="FI34" i="10"/>
  <c r="EV34" i="10"/>
  <c r="FS34" i="10"/>
  <c r="BI20" i="13"/>
  <c r="BH66" i="13"/>
  <c r="T37" i="13"/>
  <c r="BH38" i="13"/>
  <c r="FS56" i="10"/>
  <c r="FP56" i="10"/>
  <c r="FE56" i="10"/>
  <c r="EZ56" i="10"/>
  <c r="FS49" i="10"/>
  <c r="EU49" i="10"/>
  <c r="ET49" i="10"/>
  <c r="FP32" i="10"/>
  <c r="FE32" i="10"/>
  <c r="EZ32" i="10"/>
  <c r="FS29" i="10"/>
  <c r="FR29" i="10"/>
  <c r="FC29" i="10"/>
  <c r="FC45" i="10"/>
  <c r="FC53" i="10"/>
  <c r="FC69" i="10"/>
  <c r="FC77" i="10"/>
  <c r="FC95" i="10"/>
  <c r="FC97" i="10"/>
  <c r="BG73" i="13"/>
  <c r="BI75" i="13"/>
  <c r="BI76" i="13"/>
  <c r="BI9" i="13"/>
  <c r="S67" i="13"/>
  <c r="BG67" i="13"/>
  <c r="FM49" i="10"/>
  <c r="FM32" i="10"/>
  <c r="FP29" i="10"/>
  <c r="FR56" i="10"/>
  <c r="FF67" i="10"/>
  <c r="FS62" i="10"/>
  <c r="FA62" i="10"/>
  <c r="FR53" i="10"/>
  <c r="FP48" i="10"/>
  <c r="FE48" i="10"/>
  <c r="EZ48" i="10"/>
  <c r="FS45" i="10"/>
  <c r="FR45" i="10"/>
  <c r="FM28" i="10"/>
  <c r="EW28" i="10"/>
  <c r="EW36" i="10"/>
  <c r="EW95" i="10"/>
  <c r="EW97" i="10"/>
  <c r="BG28" i="13"/>
  <c r="BH30" i="13"/>
  <c r="BH45" i="13"/>
  <c r="BI45" i="13"/>
  <c r="U61" i="13"/>
  <c r="BI58" i="13"/>
  <c r="BI59" i="13"/>
  <c r="BI56" i="13"/>
  <c r="BI55" i="13"/>
  <c r="U49" i="13"/>
  <c r="U11" i="13"/>
  <c r="BG80" i="13"/>
  <c r="S80" i="13"/>
  <c r="CH282" i="17"/>
  <c r="CG282" i="17"/>
  <c r="CF282" i="17"/>
  <c r="CE282" i="17"/>
  <c r="BZ282" i="17"/>
  <c r="BW282" i="17"/>
  <c r="CB282" i="17"/>
  <c r="BY282" i="17"/>
  <c r="CC282" i="17"/>
  <c r="BX282" i="17"/>
  <c r="BV282" i="17"/>
  <c r="CD282" i="17"/>
  <c r="CA282" i="17"/>
  <c r="AH14" i="14"/>
  <c r="FF96" i="10"/>
  <c r="FR77" i="10"/>
  <c r="FF75" i="10"/>
  <c r="FR69" i="10"/>
  <c r="FS64" i="10"/>
  <c r="FP64" i="10"/>
  <c r="FE64" i="10"/>
  <c r="EZ64" i="10"/>
  <c r="FI42" i="10"/>
  <c r="EV42" i="10"/>
  <c r="FM36" i="10"/>
  <c r="EU25" i="10"/>
  <c r="ET25" i="10"/>
  <c r="ET95" i="10"/>
  <c r="ET97" i="10"/>
  <c r="BG18" i="13"/>
  <c r="BH39" i="13"/>
  <c r="BI70" i="13"/>
  <c r="BH9" i="13"/>
  <c r="CG288" i="17"/>
  <c r="CH288" i="17"/>
  <c r="CC288" i="17"/>
  <c r="CD288" i="17"/>
  <c r="CE288" i="17"/>
  <c r="CF288" i="17"/>
  <c r="CB288" i="17"/>
  <c r="BG15" i="13"/>
  <c r="BH43" i="13"/>
  <c r="BI50" i="13"/>
  <c r="U18" i="13"/>
  <c r="BI19" i="13"/>
  <c r="AA9" i="13"/>
  <c r="BH57" i="13"/>
  <c r="BH49" i="13"/>
  <c r="BH23" i="13"/>
  <c r="T16" i="13"/>
  <c r="BH17" i="13"/>
  <c r="BH84" i="13"/>
  <c r="T84" i="13"/>
  <c r="S54" i="13"/>
  <c r="U81" i="13"/>
  <c r="BI71" i="13"/>
  <c r="BI72" i="13"/>
  <c r="U71" i="13"/>
  <c r="U47" i="13"/>
  <c r="BI47" i="13"/>
  <c r="U41" i="13"/>
  <c r="U29" i="13"/>
  <c r="U17" i="13"/>
  <c r="T83" i="13"/>
  <c r="BH64" i="13"/>
  <c r="BH65" i="13"/>
  <c r="T60" i="13"/>
  <c r="T56" i="13"/>
  <c r="BH56" i="13"/>
  <c r="BH52" i="13"/>
  <c r="BH31" i="13"/>
  <c r="BI239" i="17"/>
  <c r="BI295" i="17"/>
  <c r="U23" i="17"/>
  <c r="U95" i="17"/>
  <c r="BH51" i="13"/>
  <c r="BI74" i="13"/>
  <c r="U74" i="13"/>
  <c r="T76" i="13"/>
  <c r="T64" i="13"/>
  <c r="Z9" i="13"/>
  <c r="AY239" i="17"/>
  <c r="AY248" i="17"/>
  <c r="AY256" i="17"/>
  <c r="AY295" i="17"/>
  <c r="BM248" i="17"/>
  <c r="BM256" i="17"/>
  <c r="BM264" i="17"/>
  <c r="BM265" i="17"/>
  <c r="BM269" i="17"/>
  <c r="BM270" i="17"/>
  <c r="BM295" i="17"/>
  <c r="U57" i="13"/>
  <c r="U25" i="13"/>
  <c r="AZ239" i="17"/>
  <c r="AZ248" i="17"/>
  <c r="AZ256" i="17"/>
  <c r="AZ295" i="17"/>
  <c r="AN248" i="17"/>
  <c r="CG248" i="17"/>
  <c r="CF248" i="17"/>
  <c r="CA248" i="17"/>
  <c r="BV248" i="17"/>
  <c r="CC248" i="17"/>
  <c r="AO248" i="17"/>
  <c r="CD248" i="17"/>
  <c r="BS248" i="17"/>
  <c r="BZ248" i="17"/>
  <c r="BD248" i="17"/>
  <c r="AW248" i="17"/>
  <c r="AW256" i="17"/>
  <c r="AW295" i="17"/>
  <c r="CH248" i="17"/>
  <c r="BY248" i="17"/>
  <c r="BJ248" i="17"/>
  <c r="BG248" i="17"/>
  <c r="AT248" i="17"/>
  <c r="AQ248" i="17"/>
  <c r="BR248" i="17"/>
  <c r="BO248" i="17"/>
  <c r="BB248" i="17"/>
  <c r="BT248" i="17"/>
  <c r="BQ248" i="17"/>
  <c r="BP248" i="17"/>
  <c r="BA248" i="17"/>
  <c r="BE248" i="17"/>
  <c r="BU248" i="17"/>
  <c r="BC248" i="17"/>
  <c r="CE248" i="17"/>
  <c r="BN248" i="17"/>
  <c r="BL248" i="17"/>
  <c r="BF248" i="17"/>
  <c r="AX248" i="17"/>
  <c r="AX295" i="17"/>
  <c r="AR248" i="17"/>
  <c r="BX248" i="17"/>
  <c r="AP248" i="17"/>
  <c r="AN239" i="17"/>
  <c r="AM239" i="17"/>
  <c r="AI239" i="17"/>
  <c r="AO239" i="17"/>
  <c r="AF239" i="17"/>
  <c r="AE239" i="17"/>
  <c r="AG239" i="17"/>
  <c r="AH239" i="17"/>
  <c r="CF239" i="17"/>
  <c r="CC239" i="17"/>
  <c r="BT239" i="17"/>
  <c r="CH239" i="17"/>
  <c r="BZ239" i="17"/>
  <c r="BW239" i="17"/>
  <c r="CB239" i="17"/>
  <c r="BU239" i="17"/>
  <c r="CA239" i="17"/>
  <c r="BY239" i="17"/>
  <c r="BJ239" i="17"/>
  <c r="BG239" i="17"/>
  <c r="BG256" i="17"/>
  <c r="BG264" i="17"/>
  <c r="BG295" i="17"/>
  <c r="AT239" i="17"/>
  <c r="AQ239" i="17"/>
  <c r="AQ295" i="17"/>
  <c r="CE239" i="17"/>
  <c r="BV239" i="17"/>
  <c r="BH239" i="17"/>
  <c r="BH295" i="17"/>
  <c r="AS239" i="17"/>
  <c r="AR239" i="17"/>
  <c r="BQ239" i="17"/>
  <c r="BQ256" i="17"/>
  <c r="BQ264" i="17"/>
  <c r="BQ295" i="17"/>
  <c r="BP239" i="17"/>
  <c r="BP256" i="17"/>
  <c r="BP264" i="17"/>
  <c r="BP295" i="17"/>
  <c r="BA239" i="17"/>
  <c r="AL239" i="17"/>
  <c r="AK239" i="17"/>
  <c r="BX239" i="17"/>
  <c r="BS239" i="17"/>
  <c r="BS256" i="17"/>
  <c r="BS264" i="17"/>
  <c r="BS265" i="17"/>
  <c r="BS269" i="17"/>
  <c r="BS272" i="17"/>
  <c r="BS278" i="17"/>
  <c r="BS295" i="17"/>
  <c r="BK239" i="17"/>
  <c r="BK265" i="17"/>
  <c r="BK270" i="17"/>
  <c r="BK295" i="17"/>
  <c r="BF239" i="17"/>
  <c r="BF265" i="17"/>
  <c r="BF295" i="17"/>
  <c r="AU239" i="17"/>
  <c r="AU295" i="17"/>
  <c r="AP239" i="17"/>
  <c r="AP295" i="17"/>
  <c r="BC239" i="17"/>
  <c r="BR239" i="17"/>
  <c r="BR256" i="17"/>
  <c r="BR264" i="17"/>
  <c r="BR265" i="17"/>
  <c r="BR276" i="17"/>
  <c r="BR295" i="17"/>
  <c r="BD239" i="17"/>
  <c r="BD256" i="17"/>
  <c r="BD264" i="17"/>
  <c r="BD295" i="17"/>
  <c r="AV239" i="17"/>
  <c r="AV295" i="17"/>
  <c r="BO239" i="17"/>
  <c r="BO256" i="17"/>
  <c r="BO264" i="17"/>
  <c r="BO265" i="17"/>
  <c r="BO295" i="17"/>
  <c r="BL239" i="17"/>
  <c r="BE239" i="17"/>
  <c r="BE265" i="17"/>
  <c r="BE295" i="17"/>
  <c r="AG122" i="17"/>
  <c r="AK122" i="17"/>
  <c r="AJ122" i="17"/>
  <c r="AH122" i="17"/>
  <c r="AN122" i="17"/>
  <c r="AM122" i="17"/>
  <c r="AI122" i="17"/>
  <c r="W122" i="17"/>
  <c r="AE122" i="17"/>
  <c r="AD122" i="17"/>
  <c r="O122" i="17"/>
  <c r="O195" i="17"/>
  <c r="X122" i="17"/>
  <c r="AB122" i="17"/>
  <c r="V122" i="17"/>
  <c r="V195" i="17"/>
  <c r="R122" i="17"/>
  <c r="T122" i="17"/>
  <c r="P122" i="17"/>
  <c r="P195" i="17"/>
  <c r="AC122" i="17"/>
  <c r="Y122" i="17"/>
  <c r="Q122" i="17"/>
  <c r="Q195" i="17"/>
  <c r="Z122" i="17"/>
  <c r="N122" i="17"/>
  <c r="AF122" i="17"/>
  <c r="AA122" i="17"/>
  <c r="BI51" i="13"/>
  <c r="BH85" i="13"/>
  <c r="BI82" i="13"/>
  <c r="U82" i="13"/>
  <c r="U65" i="13"/>
  <c r="U33" i="13"/>
  <c r="BH55" i="13"/>
  <c r="BH53" i="13"/>
  <c r="BH54" i="13"/>
  <c r="BH41" i="13"/>
  <c r="AT295" i="17"/>
  <c r="AH18" i="14"/>
  <c r="U84" i="13"/>
  <c r="T72" i="13"/>
  <c r="BH68" i="13"/>
  <c r="T58" i="13"/>
  <c r="S77" i="13"/>
  <c r="S46" i="13"/>
  <c r="BA256" i="17"/>
  <c r="BA295" i="17"/>
  <c r="BZ278" i="17"/>
  <c r="BW278" i="17"/>
  <c r="CF278" i="17"/>
  <c r="BY278" i="17"/>
  <c r="BX278" i="17"/>
  <c r="CH278" i="17"/>
  <c r="CE278" i="17"/>
  <c r="CA278" i="17"/>
  <c r="CC278" i="17"/>
  <c r="CB278" i="17"/>
  <c r="CG278" i="17"/>
  <c r="BU278" i="17"/>
  <c r="T53" i="13"/>
  <c r="S65" i="13"/>
  <c r="AH15" i="14"/>
  <c r="T49" i="13"/>
  <c r="BG72" i="13"/>
  <c r="S61" i="13"/>
  <c r="AV8" i="13"/>
  <c r="Y8" i="13"/>
  <c r="AR295" i="17"/>
  <c r="BC295" i="17"/>
  <c r="P95" i="17"/>
  <c r="W118" i="17"/>
  <c r="W195" i="17"/>
  <c r="BN269" i="17"/>
  <c r="BN270" i="17"/>
  <c r="BN295" i="17"/>
  <c r="CB227" i="17"/>
  <c r="CB251" i="17"/>
  <c r="CB256" i="17"/>
  <c r="CB264" i="17"/>
  <c r="CB269" i="17"/>
  <c r="CB276" i="17"/>
  <c r="CB279" i="17"/>
  <c r="CB295" i="17"/>
  <c r="Q95" i="17"/>
  <c r="V95" i="17"/>
  <c r="BY269" i="17"/>
  <c r="BX269" i="17"/>
  <c r="CF269" i="17"/>
  <c r="CD269" i="17"/>
  <c r="CC269" i="17"/>
  <c r="CA269" i="17"/>
  <c r="BL269" i="17"/>
  <c r="BW269" i="17"/>
  <c r="BJ269" i="17"/>
  <c r="CG264" i="17"/>
  <c r="CA264" i="17"/>
  <c r="BV264" i="17"/>
  <c r="CC264" i="17"/>
  <c r="CD264" i="17"/>
  <c r="BW264" i="17"/>
  <c r="BJ264" i="17"/>
  <c r="BT264" i="17"/>
  <c r="CF264" i="17"/>
  <c r="BZ264" i="17"/>
  <c r="BY264" i="17"/>
  <c r="BU264" i="17"/>
  <c r="N218" i="17"/>
  <c r="N221" i="17"/>
  <c r="N295" i="17"/>
  <c r="O95" i="17"/>
  <c r="AX8" i="13"/>
  <c r="AW8" i="13"/>
  <c r="AS295" i="17"/>
  <c r="BV269" i="17"/>
  <c r="CH276" i="17"/>
  <c r="CD276" i="17"/>
  <c r="CA276" i="17"/>
  <c r="BV276" i="17"/>
  <c r="CG276" i="17"/>
  <c r="BZ276" i="17"/>
  <c r="BT276" i="17"/>
  <c r="BX276" i="17"/>
  <c r="CF276" i="17"/>
  <c r="BZ270" i="17"/>
  <c r="BW270" i="17"/>
  <c r="BY270" i="17"/>
  <c r="BX270" i="17"/>
  <c r="CE270" i="17"/>
  <c r="CD270" i="17"/>
  <c r="CG270" i="17"/>
  <c r="BV270" i="17"/>
  <c r="CA265" i="17"/>
  <c r="BY265" i="17"/>
  <c r="BX265" i="17"/>
  <c r="CE265" i="17"/>
  <c r="BV265" i="17"/>
  <c r="CG265" i="17"/>
  <c r="CD265" i="17"/>
  <c r="CC265" i="17"/>
  <c r="BL265" i="17"/>
  <c r="BL295" i="17"/>
  <c r="BT265" i="17"/>
  <c r="BT227" i="17"/>
  <c r="BT251" i="17"/>
  <c r="BT256" i="17"/>
  <c r="BT295" i="17"/>
  <c r="CG256" i="17"/>
  <c r="CF256" i="17"/>
  <c r="CA256" i="17"/>
  <c r="BV256" i="17"/>
  <c r="CC256" i="17"/>
  <c r="CD256" i="17"/>
  <c r="CD261" i="17"/>
  <c r="CD272" i="17"/>
  <c r="CD295" i="17"/>
  <c r="BY256" i="17"/>
  <c r="BW256" i="17"/>
  <c r="BJ256" i="17"/>
  <c r="BJ295" i="17"/>
  <c r="BB256" i="17"/>
  <c r="BB295" i="17"/>
  <c r="BZ256" i="17"/>
  <c r="BX256" i="17"/>
  <c r="BU256" i="17"/>
  <c r="AH17" i="14"/>
  <c r="R118" i="17"/>
  <c r="R195" i="17"/>
  <c r="BY285" i="17"/>
  <c r="CD285" i="17"/>
  <c r="CC279" i="17"/>
  <c r="BT279" i="17"/>
  <c r="BZ279" i="17"/>
  <c r="BW279" i="17"/>
  <c r="BU279" i="17"/>
  <c r="AH13" i="14"/>
  <c r="Y217" i="17"/>
  <c r="Y218" i="17"/>
  <c r="Y227" i="17"/>
  <c r="Y295" i="17"/>
  <c r="AO227" i="17"/>
  <c r="AN227" i="17"/>
  <c r="AJ227" i="17"/>
  <c r="AM227" i="17"/>
  <c r="AA227" i="17"/>
  <c r="AK227" i="17"/>
  <c r="AI227" i="17"/>
  <c r="AD227" i="17"/>
  <c r="U227" i="17"/>
  <c r="AF227" i="17"/>
  <c r="S227" i="17"/>
  <c r="AE227" i="17"/>
  <c r="CE227" i="17"/>
  <c r="BU227" i="17"/>
  <c r="BU251" i="17"/>
  <c r="BU295" i="17"/>
  <c r="AG227" i="17"/>
  <c r="AC227" i="17"/>
  <c r="CF227" i="17"/>
  <c r="CC227" i="17"/>
  <c r="AL218" i="17"/>
  <c r="AK218" i="17"/>
  <c r="AG218" i="17"/>
  <c r="AJ218" i="17"/>
  <c r="Z218" i="17"/>
  <c r="AD218" i="17"/>
  <c r="AO218" i="17"/>
  <c r="AA218" i="17"/>
  <c r="X218" i="17"/>
  <c r="X226" i="17"/>
  <c r="X295" i="17"/>
  <c r="W218" i="17"/>
  <c r="W224" i="17"/>
  <c r="W226" i="17"/>
  <c r="W295" i="17"/>
  <c r="S218" i="17"/>
  <c r="P218" i="17"/>
  <c r="O218" i="17"/>
  <c r="O295" i="17"/>
  <c r="AF218" i="17"/>
  <c r="AF221" i="17"/>
  <c r="AF223" i="17"/>
  <c r="AF226" i="17"/>
  <c r="AF231" i="17"/>
  <c r="AF235" i="17"/>
  <c r="AF237" i="17"/>
  <c r="AF295" i="17"/>
  <c r="K218" i="17"/>
  <c r="K295" i="17"/>
  <c r="CG218" i="17"/>
  <c r="CG224" i="17"/>
  <c r="CG242" i="17"/>
  <c r="CG250" i="17"/>
  <c r="CG251" i="17"/>
  <c r="CG258" i="17"/>
  <c r="CG261" i="17"/>
  <c r="CG266" i="17"/>
  <c r="CG272" i="17"/>
  <c r="CG274" i="17"/>
  <c r="CG285" i="17"/>
  <c r="CG295" i="17"/>
  <c r="CF218" i="17"/>
  <c r="AI218" i="17"/>
  <c r="U218" i="17"/>
  <c r="M218" i="17"/>
  <c r="J218" i="17"/>
  <c r="AM218" i="17"/>
  <c r="AH218" i="17"/>
  <c r="AE218" i="17"/>
  <c r="AC218" i="17"/>
  <c r="AC224" i="17"/>
  <c r="AC231" i="17"/>
  <c r="AC295" i="17"/>
  <c r="CH218" i="17"/>
  <c r="CH250" i="17"/>
  <c r="CH251" i="17"/>
  <c r="CH254" i="17"/>
  <c r="CH257" i="17"/>
  <c r="CH258" i="17"/>
  <c r="CH261" i="17"/>
  <c r="CH272" i="17"/>
  <c r="CH274" i="17"/>
  <c r="CH295" i="17"/>
  <c r="BZ218" i="17"/>
  <c r="BZ250" i="17"/>
  <c r="BZ254" i="17"/>
  <c r="BZ295" i="17"/>
  <c r="BW218" i="17"/>
  <c r="AJ217" i="17"/>
  <c r="AM217" i="17"/>
  <c r="AN217" i="17"/>
  <c r="AI217" i="17"/>
  <c r="AI221" i="17"/>
  <c r="AI223" i="17"/>
  <c r="AI224" i="17"/>
  <c r="AI226" i="17"/>
  <c r="AI231" i="17"/>
  <c r="AI235" i="17"/>
  <c r="AI237" i="17"/>
  <c r="AI243" i="17"/>
  <c r="AI295" i="17"/>
  <c r="AB217" i="17"/>
  <c r="AK217" i="17"/>
  <c r="AG217" i="17"/>
  <c r="I217" i="17"/>
  <c r="I295" i="17"/>
  <c r="AA217" i="17"/>
  <c r="AA221" i="17"/>
  <c r="AA235" i="17"/>
  <c r="AA295" i="17"/>
  <c r="J217" i="17"/>
  <c r="J295" i="17"/>
  <c r="AL217" i="17"/>
  <c r="AL220" i="17"/>
  <c r="AL221" i="17"/>
  <c r="AL223" i="17"/>
  <c r="AL226" i="17"/>
  <c r="AL228" i="17"/>
  <c r="AL235" i="17"/>
  <c r="AL236" i="17"/>
  <c r="AL242" i="17"/>
  <c r="AL243" i="17"/>
  <c r="AL244" i="17"/>
  <c r="AL295" i="17"/>
  <c r="AH217" i="17"/>
  <c r="AE217" i="17"/>
  <c r="S217" i="17"/>
  <c r="P217" i="17"/>
  <c r="P295" i="17"/>
  <c r="R217" i="17"/>
  <c r="R221" i="17"/>
  <c r="R295" i="17"/>
  <c r="L217" i="17"/>
  <c r="L295" i="17"/>
  <c r="CE217" i="17"/>
  <c r="CA217" i="17"/>
  <c r="BV217" i="17"/>
  <c r="Z217" i="17"/>
  <c r="V217" i="17"/>
  <c r="V221" i="17"/>
  <c r="V295" i="17"/>
  <c r="CF217" i="17"/>
  <c r="BY217" i="17"/>
  <c r="BY254" i="17"/>
  <c r="BY257" i="17"/>
  <c r="BY261" i="17"/>
  <c r="BY295" i="17"/>
  <c r="BX217" i="17"/>
  <c r="BX254" i="17"/>
  <c r="BX257" i="17"/>
  <c r="BX261" i="17"/>
  <c r="BX295" i="17"/>
  <c r="AK142" i="17"/>
  <c r="AJ142" i="17"/>
  <c r="AO142" i="17"/>
  <c r="AN142" i="17"/>
  <c r="AL142" i="17"/>
  <c r="AH142" i="17"/>
  <c r="AI142" i="17"/>
  <c r="AN133" i="17"/>
  <c r="AL133" i="17"/>
  <c r="AI133" i="17"/>
  <c r="AE133" i="17"/>
  <c r="Z133" i="17"/>
  <c r="AM133" i="17"/>
  <c r="AA133" i="17"/>
  <c r="Y133" i="17"/>
  <c r="Y118" i="17"/>
  <c r="Y195" i="17"/>
  <c r="AJ133" i="17"/>
  <c r="AF133" i="17"/>
  <c r="AB133" i="17"/>
  <c r="AO133" i="17"/>
  <c r="AC133" i="17"/>
  <c r="AK30" i="17"/>
  <c r="AH30" i="17"/>
  <c r="AG30" i="17"/>
  <c r="AD30" i="17"/>
  <c r="AL30" i="17"/>
  <c r="AA30" i="17"/>
  <c r="Y30" i="17"/>
  <c r="AI30" i="17"/>
  <c r="Z30" i="17"/>
  <c r="AE30" i="17"/>
  <c r="AO30" i="17"/>
  <c r="W30" i="17"/>
  <c r="AF30" i="17"/>
  <c r="X30" i="17"/>
  <c r="AB30" i="17"/>
  <c r="BW254" i="17"/>
  <c r="CE254" i="17"/>
  <c r="CE251" i="17"/>
  <c r="CC251" i="17"/>
  <c r="CF250" i="17"/>
  <c r="CE250" i="17"/>
  <c r="BW250" i="17"/>
  <c r="AH16" i="14"/>
  <c r="CD279" i="17"/>
  <c r="CF279" i="17"/>
  <c r="CA272" i="17"/>
  <c r="BV272" i="17"/>
  <c r="CC272" i="17"/>
  <c r="CF272" i="17"/>
  <c r="CA257" i="17"/>
  <c r="S118" i="17"/>
  <c r="S195" i="17"/>
  <c r="AO217" i="17"/>
  <c r="CD280" i="17"/>
  <c r="CE286" i="17"/>
  <c r="CF266" i="17"/>
  <c r="T121" i="17"/>
  <c r="T195" i="17"/>
  <c r="CF274" i="17"/>
  <c r="CF258" i="17"/>
  <c r="AO235" i="17"/>
  <c r="AJ235" i="17"/>
  <c r="AM235" i="17"/>
  <c r="AK235" i="17"/>
  <c r="AN235" i="17"/>
  <c r="AE235" i="17"/>
  <c r="AD235" i="17"/>
  <c r="CE235" i="17"/>
  <c r="AK224" i="17"/>
  <c r="AG224" i="17"/>
  <c r="AH224" i="17"/>
  <c r="AO224" i="17"/>
  <c r="AD224" i="17"/>
  <c r="AJ224" i="17"/>
  <c r="AJ221" i="17"/>
  <c r="AJ228" i="17"/>
  <c r="AJ237" i="17"/>
  <c r="AJ240" i="17"/>
  <c r="AJ243" i="17"/>
  <c r="AJ295" i="17"/>
  <c r="AB224" i="17"/>
  <c r="S224" i="17"/>
  <c r="AE224" i="17"/>
  <c r="CF224" i="17"/>
  <c r="U224" i="17"/>
  <c r="U295" i="17"/>
  <c r="AK118" i="17"/>
  <c r="AK126" i="17"/>
  <c r="AK130" i="17"/>
  <c r="AK134" i="17"/>
  <c r="AK136" i="17"/>
  <c r="AK138" i="17"/>
  <c r="AK141" i="17"/>
  <c r="AK195" i="17"/>
  <c r="AJ118" i="17"/>
  <c r="AJ121" i="17"/>
  <c r="AJ126" i="17"/>
  <c r="AJ130" i="17"/>
  <c r="AJ131" i="17"/>
  <c r="AJ134" i="17"/>
  <c r="AJ136" i="17"/>
  <c r="AJ138" i="17"/>
  <c r="AJ195" i="17"/>
  <c r="AO118" i="17"/>
  <c r="AI118" i="17"/>
  <c r="AF118" i="17"/>
  <c r="AN118" i="17"/>
  <c r="AN121" i="17"/>
  <c r="AN125" i="17"/>
  <c r="AN131" i="17"/>
  <c r="AN134" i="17"/>
  <c r="AN137" i="17"/>
  <c r="AN141" i="17"/>
  <c r="AN147" i="17"/>
  <c r="AN195" i="17"/>
  <c r="AC118" i="17"/>
  <c r="AC131" i="17"/>
  <c r="AC134" i="17"/>
  <c r="AC195" i="17"/>
  <c r="AB118" i="17"/>
  <c r="AB121" i="17"/>
  <c r="AB134" i="17"/>
  <c r="AB195" i="17"/>
  <c r="AL118" i="17"/>
  <c r="AH118" i="17"/>
  <c r="AH119" i="17"/>
  <c r="AH121" i="17"/>
  <c r="AH129" i="17"/>
  <c r="AH131" i="17"/>
  <c r="AH134" i="17"/>
  <c r="AH137" i="17"/>
  <c r="AH141" i="17"/>
  <c r="AH195" i="17"/>
  <c r="AG118" i="17"/>
  <c r="Z118" i="17"/>
  <c r="N118" i="17"/>
  <c r="N195" i="17"/>
  <c r="K118" i="17"/>
  <c r="K195" i="17"/>
  <c r="L195" i="17"/>
  <c r="AL141" i="17"/>
  <c r="AI141" i="17"/>
  <c r="AO141" i="17"/>
  <c r="AG136" i="17"/>
  <c r="AO136" i="17"/>
  <c r="AL136" i="17"/>
  <c r="AF136" i="17"/>
  <c r="AM136" i="17"/>
  <c r="AM247" i="17"/>
  <c r="AN247" i="17"/>
  <c r="AO247" i="17"/>
  <c r="AK242" i="17"/>
  <c r="AM242" i="17"/>
  <c r="AO221" i="17"/>
  <c r="AO223" i="17"/>
  <c r="AO226" i="17"/>
  <c r="AO231" i="17"/>
  <c r="AO237" i="17"/>
  <c r="AO242" i="17"/>
  <c r="AO243" i="17"/>
  <c r="AO244" i="17"/>
  <c r="AO295" i="17"/>
  <c r="AE221" i="17"/>
  <c r="AG221" i="17"/>
  <c r="AM221" i="17"/>
  <c r="Z221" i="17"/>
  <c r="Z226" i="17"/>
  <c r="Z228" i="17"/>
  <c r="Z231" i="17"/>
  <c r="Z295" i="17"/>
  <c r="AO42" i="17"/>
  <c r="AH42" i="17"/>
  <c r="AL42" i="17"/>
  <c r="AI42" i="17"/>
  <c r="AM41" i="17"/>
  <c r="AI41" i="17"/>
  <c r="AJ41" i="17"/>
  <c r="AG41" i="17"/>
  <c r="AK41" i="17"/>
  <c r="AO38" i="17"/>
  <c r="AK38" i="17"/>
  <c r="AH38" i="17"/>
  <c r="AG38" i="17"/>
  <c r="AD38" i="17"/>
  <c r="AN38" i="17"/>
  <c r="AL38" i="17"/>
  <c r="AO23" i="17"/>
  <c r="AM23" i="17"/>
  <c r="AI23" i="17"/>
  <c r="AN23" i="17"/>
  <c r="AJ23" i="17"/>
  <c r="AF23" i="17"/>
  <c r="AE23" i="17"/>
  <c r="AC23" i="17"/>
  <c r="AA23" i="17"/>
  <c r="AI21" i="17"/>
  <c r="AN21" i="17"/>
  <c r="AJ21" i="17"/>
  <c r="AJ22" i="17"/>
  <c r="AJ29" i="17"/>
  <c r="AJ37" i="17"/>
  <c r="AJ38" i="17"/>
  <c r="AJ39" i="17"/>
  <c r="AJ42" i="17"/>
  <c r="AJ95" i="17"/>
  <c r="AE21" i="17"/>
  <c r="AE25" i="17"/>
  <c r="AE37" i="17"/>
  <c r="AE39" i="17"/>
  <c r="AE95" i="17"/>
  <c r="AG21" i="17"/>
  <c r="AA21" i="17"/>
  <c r="AA22" i="17"/>
  <c r="AA95" i="17"/>
  <c r="Y21" i="17"/>
  <c r="Y22" i="17"/>
  <c r="Y23" i="17"/>
  <c r="Y26" i="17"/>
  <c r="Y95" i="17"/>
  <c r="Z21" i="17"/>
  <c r="M221" i="17"/>
  <c r="M295" i="17"/>
  <c r="T21" i="17"/>
  <c r="T22" i="17"/>
  <c r="T95" i="17"/>
  <c r="W21" i="17"/>
  <c r="AB221" i="17"/>
  <c r="AB21" i="17"/>
  <c r="AB25" i="17"/>
  <c r="AB28" i="17"/>
  <c r="AB95" i="17"/>
  <c r="AK23" i="17"/>
  <c r="AL23" i="17"/>
  <c r="AK244" i="17"/>
  <c r="AM244" i="17"/>
  <c r="AK240" i="17"/>
  <c r="AG240" i="17"/>
  <c r="AH240" i="17"/>
  <c r="AN240" i="17"/>
  <c r="AM231" i="17"/>
  <c r="AN231" i="17"/>
  <c r="AB231" i="17"/>
  <c r="AG231" i="17"/>
  <c r="AE231" i="17"/>
  <c r="AK226" i="17"/>
  <c r="AG226" i="17"/>
  <c r="AD226" i="17"/>
  <c r="AE226" i="17"/>
  <c r="AL131" i="17"/>
  <c r="AI131" i="17"/>
  <c r="AM131" i="17"/>
  <c r="X131" i="17"/>
  <c r="AN42" i="17"/>
  <c r="AK28" i="17"/>
  <c r="AH28" i="17"/>
  <c r="AG28" i="17"/>
  <c r="AL28" i="17"/>
  <c r="AN28" i="17"/>
  <c r="AI28" i="17"/>
  <c r="AC28" i="17"/>
  <c r="X28" i="17"/>
  <c r="Q221" i="17"/>
  <c r="Q295" i="17"/>
  <c r="T221" i="17"/>
  <c r="T295" i="17"/>
  <c r="X23" i="17"/>
  <c r="X95" i="17"/>
  <c r="AD221" i="17"/>
  <c r="AH242" i="17"/>
  <c r="AH221" i="17"/>
  <c r="AK42" i="17"/>
  <c r="AL21" i="17"/>
  <c r="AM21" i="17"/>
  <c r="AL121" i="17"/>
  <c r="AI121" i="17"/>
  <c r="AM121" i="17"/>
  <c r="AO121" i="17"/>
  <c r="AD121" i="17"/>
  <c r="AA121" i="17"/>
  <c r="U121" i="17"/>
  <c r="U195" i="17"/>
  <c r="AN45" i="17"/>
  <c r="AM45" i="17"/>
  <c r="AO41" i="17"/>
  <c r="AO39" i="17"/>
  <c r="AM39" i="17"/>
  <c r="AI39" i="17"/>
  <c r="AN39" i="17"/>
  <c r="AF39" i="17"/>
  <c r="AL39" i="17"/>
  <c r="AI37" i="17"/>
  <c r="AN37" i="17"/>
  <c r="AL37" i="17"/>
  <c r="AK37" i="17"/>
  <c r="AH37" i="17"/>
  <c r="AG37" i="17"/>
  <c r="AO26" i="17"/>
  <c r="AH26" i="17"/>
  <c r="AG26" i="17"/>
  <c r="AL26" i="17"/>
  <c r="AN26" i="17"/>
  <c r="AI26" i="17"/>
  <c r="AC26" i="17"/>
  <c r="AC22" i="17"/>
  <c r="AC95" i="17"/>
  <c r="AM26" i="17"/>
  <c r="Z26" i="17"/>
  <c r="AF26" i="17"/>
  <c r="W26" i="17"/>
  <c r="W95" i="17"/>
  <c r="AM25" i="17"/>
  <c r="AI25" i="17"/>
  <c r="AF25" i="17"/>
  <c r="AL25" i="17"/>
  <c r="AH25" i="17"/>
  <c r="AG25" i="17"/>
  <c r="AD25" i="17"/>
  <c r="AO22" i="17"/>
  <c r="AK22" i="17"/>
  <c r="AH22" i="17"/>
  <c r="AG22" i="17"/>
  <c r="AM22" i="17"/>
  <c r="AM17" i="17"/>
  <c r="AM33" i="17"/>
  <c r="AM95" i="17"/>
  <c r="AD22" i="17"/>
  <c r="AN22" i="17"/>
  <c r="AL16" i="17"/>
  <c r="AO16" i="17"/>
  <c r="AO20" i="17"/>
  <c r="AO34" i="17"/>
  <c r="AO44" i="17"/>
  <c r="AO95" i="17"/>
  <c r="AK16" i="17"/>
  <c r="AK20" i="17"/>
  <c r="AK44" i="17"/>
  <c r="AK95" i="17"/>
  <c r="AN16" i="17"/>
  <c r="Z16" i="17"/>
  <c r="AI16" i="17"/>
  <c r="AD16" i="17"/>
  <c r="AF16" i="17"/>
  <c r="S16" i="17"/>
  <c r="S95" i="17"/>
  <c r="AN243" i="17"/>
  <c r="AM243" i="17"/>
  <c r="AG138" i="17"/>
  <c r="AM138" i="17"/>
  <c r="AO134" i="17"/>
  <c r="AF134" i="17"/>
  <c r="AG130" i="17"/>
  <c r="AO130" i="17"/>
  <c r="AM130" i="17"/>
  <c r="AM119" i="17"/>
  <c r="AM129" i="17"/>
  <c r="AM137" i="17"/>
  <c r="AM145" i="17"/>
  <c r="AM147" i="17"/>
  <c r="AM195" i="17"/>
  <c r="AD119" i="17"/>
  <c r="AD195" i="17"/>
  <c r="AA119" i="17"/>
  <c r="AE119" i="17"/>
  <c r="Z119" i="17"/>
  <c r="Z125" i="17"/>
  <c r="Z195" i="17"/>
  <c r="AG195" i="17"/>
  <c r="AE237" i="17"/>
  <c r="AN237" i="17"/>
  <c r="AH228" i="17"/>
  <c r="AK228" i="17"/>
  <c r="AN223" i="17"/>
  <c r="AM223" i="17"/>
  <c r="AK223" i="17"/>
  <c r="AB223" i="17"/>
  <c r="AE223" i="17"/>
  <c r="AL145" i="17"/>
  <c r="AL125" i="17"/>
  <c r="AI125" i="17"/>
  <c r="AE125" i="17"/>
  <c r="AE195" i="17"/>
  <c r="AL44" i="17"/>
  <c r="AH236" i="17"/>
  <c r="AK236" i="17"/>
  <c r="AL137" i="17"/>
  <c r="AI137" i="17"/>
  <c r="AO126" i="17"/>
  <c r="AI29" i="17"/>
  <c r="AN29" i="17"/>
  <c r="AH20" i="17"/>
  <c r="AH34" i="17"/>
  <c r="AH95" i="17"/>
  <c r="AG20" i="17"/>
  <c r="AG34" i="17"/>
  <c r="AG95" i="17"/>
  <c r="AL20" i="17"/>
  <c r="AI17" i="17"/>
  <c r="AK232" i="17"/>
  <c r="AG232" i="17"/>
  <c r="AH232" i="17"/>
  <c r="AH220" i="17"/>
  <c r="AK220" i="17"/>
  <c r="AL129" i="17"/>
  <c r="AI129" i="17"/>
  <c r="AL117" i="17"/>
  <c r="AL195" i="17"/>
  <c r="AI117" i="17"/>
  <c r="AI195" i="17"/>
  <c r="AL34" i="17"/>
  <c r="AI33" i="17"/>
  <c r="AD37" i="14"/>
  <c r="AE38" i="14"/>
  <c r="AI38" i="14"/>
  <c r="AH197" i="17"/>
  <c r="AH198" i="17"/>
  <c r="AH199" i="17"/>
  <c r="E38" i="14"/>
  <c r="BZ297" i="17"/>
  <c r="BZ298" i="17"/>
  <c r="BZ299" i="17"/>
  <c r="F82" i="14"/>
  <c r="AF82" i="14"/>
  <c r="AJ82" i="14"/>
  <c r="M181" i="14"/>
  <c r="FJ100" i="10"/>
  <c r="J181" i="14"/>
  <c r="FJ101" i="10"/>
  <c r="BB201" i="10"/>
  <c r="N53" i="14"/>
  <c r="BB200" i="10"/>
  <c r="K53" i="14"/>
  <c r="BD197" i="17"/>
  <c r="BD198" i="17"/>
  <c r="BD199" i="17"/>
  <c r="E60" i="14"/>
  <c r="AE60" i="14"/>
  <c r="AI60" i="14"/>
  <c r="BE200" i="10"/>
  <c r="K56" i="14"/>
  <c r="BE201" i="10"/>
  <c r="N56" i="14"/>
  <c r="BN201" i="10"/>
  <c r="N65" i="14"/>
  <c r="BN200" i="10"/>
  <c r="K65" i="14"/>
  <c r="AI101" i="10"/>
  <c r="AI100" i="10"/>
  <c r="J34" i="14"/>
  <c r="M34" i="14"/>
  <c r="BJ97" i="17"/>
  <c r="BJ98" i="17"/>
  <c r="BJ99" i="17"/>
  <c r="D66" i="14"/>
  <c r="AD66" i="14"/>
  <c r="AD31" i="14"/>
  <c r="Z95" i="17"/>
  <c r="AA97" i="17"/>
  <c r="AA98" i="17"/>
  <c r="AA99" i="17"/>
  <c r="D31" i="14"/>
  <c r="CH297" i="17"/>
  <c r="CH298" i="17"/>
  <c r="CH299" i="17"/>
  <c r="F90" i="14"/>
  <c r="AF90" i="14"/>
  <c r="AJ90" i="14"/>
  <c r="M129" i="14"/>
  <c r="DJ100" i="10"/>
  <c r="J129" i="14"/>
  <c r="DJ101" i="10"/>
  <c r="CG97" i="17"/>
  <c r="CG98" i="17"/>
  <c r="CG99" i="17"/>
  <c r="D89" i="14"/>
  <c r="AD89" i="14"/>
  <c r="FG97" i="17"/>
  <c r="FG98" i="17"/>
  <c r="FG99" i="17"/>
  <c r="D183" i="14"/>
  <c r="AD183" i="14"/>
  <c r="M74" i="14"/>
  <c r="BW101" i="10"/>
  <c r="BW100" i="10"/>
  <c r="J74" i="14"/>
  <c r="CE97" i="17"/>
  <c r="CE98" i="17"/>
  <c r="CE99" i="17"/>
  <c r="D87" i="14"/>
  <c r="AD87" i="14"/>
  <c r="ED97" i="17"/>
  <c r="ED98" i="17"/>
  <c r="ED99" i="17"/>
  <c r="D154" i="14"/>
  <c r="AD154" i="14"/>
  <c r="AD164" i="14"/>
  <c r="EN97" i="17"/>
  <c r="EN98" i="17"/>
  <c r="EN99" i="17"/>
  <c r="D164" i="14"/>
  <c r="BU97" i="17"/>
  <c r="BU98" i="17"/>
  <c r="BU99" i="17"/>
  <c r="D77" i="14"/>
  <c r="AD77" i="14"/>
  <c r="AE76" i="14"/>
  <c r="AI76" i="14"/>
  <c r="BT197" i="17"/>
  <c r="BT198" i="17"/>
  <c r="BT199" i="17"/>
  <c r="E76" i="14"/>
  <c r="N148" i="14"/>
  <c r="EC201" i="10"/>
  <c r="EC200" i="10"/>
  <c r="K148" i="14"/>
  <c r="N84" i="14"/>
  <c r="CG200" i="10"/>
  <c r="K84" i="14"/>
  <c r="CG201" i="10"/>
  <c r="AD33" i="14"/>
  <c r="AC97" i="17"/>
  <c r="AC98" i="17"/>
  <c r="AC99" i="17"/>
  <c r="D33" i="14"/>
  <c r="AF45" i="14"/>
  <c r="AJ45" i="14"/>
  <c r="AN295" i="17"/>
  <c r="AO297" i="17"/>
  <c r="AO298" i="17"/>
  <c r="AO299" i="17"/>
  <c r="F45" i="14"/>
  <c r="AE26" i="14"/>
  <c r="AI26" i="14"/>
  <c r="V197" i="17"/>
  <c r="V198" i="17"/>
  <c r="V199" i="17"/>
  <c r="E26" i="14"/>
  <c r="BP297" i="17"/>
  <c r="BP298" i="17"/>
  <c r="BP299" i="17"/>
  <c r="F72" i="14"/>
  <c r="AF72" i="14"/>
  <c r="AJ72" i="14"/>
  <c r="AW297" i="17"/>
  <c r="AW298" i="17"/>
  <c r="AW299" i="17"/>
  <c r="F53" i="14"/>
  <c r="AF53" i="14"/>
  <c r="AJ53" i="14"/>
  <c r="N124" i="14"/>
  <c r="DE200" i="10"/>
  <c r="K124" i="14"/>
  <c r="DE201" i="10"/>
  <c r="AE184" i="14"/>
  <c r="AI184" i="14"/>
  <c r="FH197" i="17"/>
  <c r="FH198" i="17"/>
  <c r="FH199" i="17"/>
  <c r="E184" i="14"/>
  <c r="BA97" i="17"/>
  <c r="BA98" i="17"/>
  <c r="BA99" i="17"/>
  <c r="D57" i="14"/>
  <c r="AD57" i="14"/>
  <c r="AD61" i="14"/>
  <c r="BE97" i="17"/>
  <c r="BE98" i="17"/>
  <c r="BE99" i="17"/>
  <c r="D61" i="14"/>
  <c r="AD158" i="14"/>
  <c r="EH97" i="17"/>
  <c r="EH98" i="17"/>
  <c r="EH99" i="17"/>
  <c r="D158" i="14"/>
  <c r="FP200" i="10"/>
  <c r="K187" i="14"/>
  <c r="FP201" i="10"/>
  <c r="N187" i="14"/>
  <c r="EY300" i="10"/>
  <c r="L170" i="14"/>
  <c r="EY301" i="10"/>
  <c r="O170" i="14"/>
  <c r="EY97" i="17"/>
  <c r="EY98" i="17"/>
  <c r="EY99" i="17"/>
  <c r="D175" i="14"/>
  <c r="AD175" i="14"/>
  <c r="AD150" i="14"/>
  <c r="DZ97" i="17"/>
  <c r="DZ98" i="17"/>
  <c r="DZ99" i="17"/>
  <c r="D150" i="14"/>
  <c r="AD78" i="14"/>
  <c r="BV97" i="17"/>
  <c r="BV98" i="17"/>
  <c r="BV99" i="17"/>
  <c r="D78" i="14"/>
  <c r="AD69" i="14"/>
  <c r="BM97" i="17"/>
  <c r="BM98" i="17"/>
  <c r="BM99" i="17"/>
  <c r="D69" i="14"/>
  <c r="AE162" i="14"/>
  <c r="AI162" i="14"/>
  <c r="EL197" i="17"/>
  <c r="EL198" i="17"/>
  <c r="EL199" i="17"/>
  <c r="E162" i="14"/>
  <c r="FL300" i="10"/>
  <c r="L183" i="14"/>
  <c r="O183" i="14"/>
  <c r="FL301" i="10"/>
  <c r="EA201" i="10"/>
  <c r="N146" i="14"/>
  <c r="EA200" i="10"/>
  <c r="K146" i="14"/>
  <c r="N155" i="14"/>
  <c r="EJ200" i="10"/>
  <c r="K155" i="14"/>
  <c r="EJ201" i="10"/>
  <c r="FA201" i="10"/>
  <c r="N172" i="14"/>
  <c r="FA200" i="10"/>
  <c r="K172" i="14"/>
  <c r="AD24" i="14"/>
  <c r="T97" i="17"/>
  <c r="T98" i="17"/>
  <c r="T99" i="17"/>
  <c r="D24" i="14"/>
  <c r="AE33" i="14"/>
  <c r="AI33" i="14"/>
  <c r="AC197" i="17"/>
  <c r="AC198" i="17"/>
  <c r="AC199" i="17"/>
  <c r="E33" i="14"/>
  <c r="AF27" i="14"/>
  <c r="AJ27" i="14"/>
  <c r="W297" i="17"/>
  <c r="W298" i="17"/>
  <c r="W299" i="17"/>
  <c r="F27" i="14"/>
  <c r="BT297" i="17"/>
  <c r="BT298" i="17"/>
  <c r="BT299" i="17"/>
  <c r="F76" i="14"/>
  <c r="AF76" i="14"/>
  <c r="AJ76" i="14"/>
  <c r="BK297" i="17"/>
  <c r="BK298" i="17"/>
  <c r="BK299" i="17"/>
  <c r="F67" i="14"/>
  <c r="AF67" i="14"/>
  <c r="AJ67" i="14"/>
  <c r="AX297" i="17"/>
  <c r="AX298" i="17"/>
  <c r="AX299" i="17"/>
  <c r="F54" i="14"/>
  <c r="AF54" i="14"/>
  <c r="AJ54" i="14"/>
  <c r="EN100" i="10"/>
  <c r="J159" i="14"/>
  <c r="M159" i="14"/>
  <c r="EN101" i="10"/>
  <c r="M142" i="14"/>
  <c r="DW100" i="10"/>
  <c r="J142" i="14"/>
  <c r="DW101" i="10"/>
  <c r="M169" i="14"/>
  <c r="EX100" i="10"/>
  <c r="J169" i="14"/>
  <c r="EX101" i="10"/>
  <c r="CH197" i="17"/>
  <c r="CH198" i="17"/>
  <c r="CH199" i="17"/>
  <c r="E90" i="14"/>
  <c r="AE90" i="14"/>
  <c r="AI90" i="14"/>
  <c r="EX301" i="10"/>
  <c r="O169" i="14"/>
  <c r="EX300" i="10"/>
  <c r="L169" i="14"/>
  <c r="BR200" i="10"/>
  <c r="K69" i="14"/>
  <c r="BR201" i="10"/>
  <c r="N69" i="14"/>
  <c r="EK97" i="17"/>
  <c r="EK98" i="17"/>
  <c r="EK99" i="17"/>
  <c r="D161" i="14"/>
  <c r="AD161" i="14"/>
  <c r="AD83" i="14"/>
  <c r="CA97" i="17"/>
  <c r="CA98" i="17"/>
  <c r="CA99" i="17"/>
  <c r="D83" i="14"/>
  <c r="AE67" i="14"/>
  <c r="AI67" i="14"/>
  <c r="BK197" i="17"/>
  <c r="BK198" i="17"/>
  <c r="BK199" i="17"/>
  <c r="E67" i="14"/>
  <c r="AE168" i="14"/>
  <c r="AI168" i="14"/>
  <c r="ER197" i="17"/>
  <c r="ER198" i="17"/>
  <c r="ER199" i="17"/>
  <c r="E168" i="14"/>
  <c r="AE154" i="14"/>
  <c r="AI154" i="14"/>
  <c r="ED197" i="17"/>
  <c r="ED198" i="17"/>
  <c r="ED199" i="17"/>
  <c r="E154" i="14"/>
  <c r="AE190" i="14"/>
  <c r="AI190" i="14"/>
  <c r="FN197" i="17"/>
  <c r="FN198" i="17"/>
  <c r="FN199" i="17"/>
  <c r="E190" i="14"/>
  <c r="EO97" i="17"/>
  <c r="EO98" i="17"/>
  <c r="EO99" i="17"/>
  <c r="D165" i="14"/>
  <c r="AD165" i="14"/>
  <c r="EI200" i="10"/>
  <c r="K154" i="14"/>
  <c r="EI201" i="10"/>
  <c r="N154" i="14"/>
  <c r="BT300" i="10"/>
  <c r="L71" i="14"/>
  <c r="BT301" i="10"/>
  <c r="O71" i="14"/>
  <c r="BA201" i="10"/>
  <c r="N52" i="14"/>
  <c r="BA200" i="10"/>
  <c r="K52" i="14"/>
  <c r="ET201" i="10"/>
  <c r="ET200" i="10"/>
  <c r="K165" i="14"/>
  <c r="N165" i="14"/>
  <c r="CM100" i="10"/>
  <c r="J90" i="14"/>
  <c r="M90" i="14"/>
  <c r="CM101" i="10"/>
  <c r="M48" i="14"/>
  <c r="AW100" i="10"/>
  <c r="J48" i="14"/>
  <c r="AW101" i="10"/>
  <c r="AD86" i="14"/>
  <c r="CD97" i="17"/>
  <c r="CD98" i="17"/>
  <c r="CD99" i="17"/>
  <c r="D86" i="14"/>
  <c r="AD40" i="14"/>
  <c r="BG297" i="17"/>
  <c r="BG298" i="17"/>
  <c r="BG299" i="17"/>
  <c r="F63" i="14"/>
  <c r="AF63" i="14"/>
  <c r="AJ63" i="14"/>
  <c r="M182" i="14"/>
  <c r="FK100" i="10"/>
  <c r="J182" i="14"/>
  <c r="FK101" i="10"/>
  <c r="M170" i="14"/>
  <c r="EY100" i="10"/>
  <c r="J170" i="14"/>
  <c r="EY101" i="10"/>
  <c r="M163" i="14"/>
  <c r="ER100" i="10"/>
  <c r="J163" i="14"/>
  <c r="ER101" i="10"/>
  <c r="N121" i="14"/>
  <c r="DB200" i="10"/>
  <c r="K121" i="14"/>
  <c r="DB201" i="10"/>
  <c r="AE186" i="14"/>
  <c r="AI186" i="14"/>
  <c r="FJ197" i="17"/>
  <c r="FJ198" i="17"/>
  <c r="FJ199" i="17"/>
  <c r="E186" i="14"/>
  <c r="AD189" i="14"/>
  <c r="FM97" i="17"/>
  <c r="FM98" i="17"/>
  <c r="FM99" i="17"/>
  <c r="D189" i="14"/>
  <c r="BL100" i="10"/>
  <c r="J63" i="14"/>
  <c r="M63" i="14"/>
  <c r="BL101" i="10"/>
  <c r="EX197" i="17"/>
  <c r="EX198" i="17"/>
  <c r="EX199" i="17"/>
  <c r="E174" i="14"/>
  <c r="AE174" i="14"/>
  <c r="AI174" i="14"/>
  <c r="AE82" i="14"/>
  <c r="AI82" i="14"/>
  <c r="BZ197" i="17"/>
  <c r="BZ198" i="17"/>
  <c r="BZ199" i="17"/>
  <c r="E82" i="14"/>
  <c r="CM301" i="10"/>
  <c r="CM300" i="10"/>
  <c r="L90" i="14"/>
  <c r="O90" i="14"/>
  <c r="AT200" i="10"/>
  <c r="K45" i="14"/>
  <c r="AT201" i="10"/>
  <c r="N45" i="14"/>
  <c r="FG200" i="10"/>
  <c r="K178" i="14"/>
  <c r="N178" i="14"/>
  <c r="FG201" i="10"/>
  <c r="N88" i="14"/>
  <c r="CK201" i="10"/>
  <c r="CK200" i="10"/>
  <c r="K88" i="14"/>
  <c r="AB201" i="10"/>
  <c r="AB200" i="10"/>
  <c r="K27" i="14"/>
  <c r="N27" i="14"/>
  <c r="CG101" i="10"/>
  <c r="CG100" i="10"/>
  <c r="J84" i="14"/>
  <c r="M84" i="14"/>
  <c r="M68" i="14"/>
  <c r="BQ101" i="10"/>
  <c r="BQ100" i="10"/>
  <c r="J68" i="14"/>
  <c r="EP201" i="10"/>
  <c r="EP200" i="10"/>
  <c r="K161" i="14"/>
  <c r="N161" i="14"/>
  <c r="AF24" i="14"/>
  <c r="AJ24" i="14"/>
  <c r="AD29" i="14"/>
  <c r="Y97" i="17"/>
  <c r="Y98" i="17"/>
  <c r="Y99" i="17"/>
  <c r="D29" i="14"/>
  <c r="BE297" i="17"/>
  <c r="BE298" i="17"/>
  <c r="BE299" i="17"/>
  <c r="F61" i="14"/>
  <c r="AF61" i="14"/>
  <c r="AJ61" i="14"/>
  <c r="FQ100" i="10"/>
  <c r="J188" i="14"/>
  <c r="M188" i="14"/>
  <c r="FQ101" i="10"/>
  <c r="M178" i="14"/>
  <c r="FG100" i="10"/>
  <c r="J178" i="14"/>
  <c r="FG101" i="10"/>
  <c r="FL201" i="10"/>
  <c r="FL200" i="10"/>
  <c r="K183" i="14"/>
  <c r="N183" i="14"/>
  <c r="AE148" i="14"/>
  <c r="AI148" i="14"/>
  <c r="DX197" i="17"/>
  <c r="DX198" i="17"/>
  <c r="DX199" i="17"/>
  <c r="E148" i="14"/>
  <c r="BK200" i="10"/>
  <c r="K62" i="14"/>
  <c r="BK201" i="10"/>
  <c r="N62" i="14"/>
  <c r="N153" i="14"/>
  <c r="EH200" i="10"/>
  <c r="K153" i="14"/>
  <c r="EH201" i="10"/>
  <c r="EW197" i="17"/>
  <c r="EW198" i="17"/>
  <c r="EW199" i="17"/>
  <c r="E173" i="14"/>
  <c r="AE173" i="14"/>
  <c r="AI173" i="14"/>
  <c r="AM100" i="10"/>
  <c r="J38" i="14"/>
  <c r="AM101" i="10"/>
  <c r="M38" i="14"/>
  <c r="BC100" i="10"/>
  <c r="J54" i="14"/>
  <c r="BC101" i="10"/>
  <c r="M54" i="14"/>
  <c r="AD38" i="14"/>
  <c r="AH97" i="17"/>
  <c r="AH98" i="17"/>
  <c r="AH99" i="17"/>
  <c r="D38" i="14"/>
  <c r="AE41" i="14"/>
  <c r="AI41" i="14"/>
  <c r="AK197" i="17"/>
  <c r="AK198" i="17"/>
  <c r="AK199" i="17"/>
  <c r="E41" i="14"/>
  <c r="DW200" i="10"/>
  <c r="K142" i="14"/>
  <c r="N142" i="14"/>
  <c r="DW201" i="10"/>
  <c r="CC97" i="17"/>
  <c r="CC98" i="17"/>
  <c r="CC99" i="17"/>
  <c r="D85" i="14"/>
  <c r="AD85" i="14"/>
  <c r="BQ97" i="17"/>
  <c r="BQ98" i="17"/>
  <c r="BQ99" i="17"/>
  <c r="D73" i="14"/>
  <c r="AD73" i="14"/>
  <c r="AD177" i="14"/>
  <c r="FA97" i="17"/>
  <c r="FA98" i="17"/>
  <c r="FA99" i="17"/>
  <c r="D177" i="14"/>
  <c r="FH97" i="17"/>
  <c r="FH98" i="17"/>
  <c r="FH99" i="17"/>
  <c r="D184" i="14"/>
  <c r="AD184" i="14"/>
  <c r="FM301" i="10"/>
  <c r="O184" i="14"/>
  <c r="FM300" i="10"/>
  <c r="L184" i="14"/>
  <c r="AD168" i="14"/>
  <c r="ER97" i="17"/>
  <c r="ER98" i="17"/>
  <c r="ER99" i="17"/>
  <c r="D168" i="14"/>
  <c r="AD70" i="14"/>
  <c r="BN97" i="17"/>
  <c r="BN98" i="17"/>
  <c r="BN99" i="17"/>
  <c r="D70" i="14"/>
  <c r="BX300" i="10"/>
  <c r="L75" i="14"/>
  <c r="BX301" i="10"/>
  <c r="O75" i="14"/>
  <c r="N61" i="14"/>
  <c r="BJ200" i="10"/>
  <c r="K61" i="14"/>
  <c r="BJ201" i="10"/>
  <c r="N182" i="14"/>
  <c r="FK200" i="10"/>
  <c r="K182" i="14"/>
  <c r="FK201" i="10"/>
  <c r="AE32" i="14"/>
  <c r="AI32" i="14"/>
  <c r="BO297" i="17"/>
  <c r="BO298" i="17"/>
  <c r="BO299" i="17"/>
  <c r="F71" i="14"/>
  <c r="AF71" i="14"/>
  <c r="AJ71" i="14"/>
  <c r="AQ297" i="17"/>
  <c r="AQ298" i="17"/>
  <c r="AQ299" i="17"/>
  <c r="F47" i="14"/>
  <c r="AF47" i="14"/>
  <c r="AJ47" i="14"/>
  <c r="DO100" i="10"/>
  <c r="J134" i="14"/>
  <c r="M134" i="14"/>
  <c r="DO101" i="10"/>
  <c r="DN200" i="10"/>
  <c r="K133" i="14"/>
  <c r="N133" i="14"/>
  <c r="DN201" i="10"/>
  <c r="CE197" i="17"/>
  <c r="CE198" i="17"/>
  <c r="CE199" i="17"/>
  <c r="E87" i="14"/>
  <c r="AE87" i="14"/>
  <c r="AI87" i="14"/>
  <c r="BB97" i="17"/>
  <c r="BB98" i="17"/>
  <c r="BB99" i="17"/>
  <c r="D58" i="14"/>
  <c r="AD58" i="14"/>
  <c r="AD88" i="14"/>
  <c r="CF97" i="17"/>
  <c r="CF98" i="17"/>
  <c r="CF99" i="17"/>
  <c r="D88" i="14"/>
  <c r="EA97" i="17"/>
  <c r="EA98" i="17"/>
  <c r="EA99" i="17"/>
  <c r="D151" i="14"/>
  <c r="AD151" i="14"/>
  <c r="AD52" i="14"/>
  <c r="AV97" i="17"/>
  <c r="AV98" i="17"/>
  <c r="AV99" i="17"/>
  <c r="D52" i="14"/>
  <c r="BH97" i="17"/>
  <c r="BH98" i="17"/>
  <c r="BH99" i="17"/>
  <c r="D64" i="14"/>
  <c r="AD64" i="14"/>
  <c r="AD76" i="14"/>
  <c r="BT97" i="17"/>
  <c r="BT98" i="17"/>
  <c r="BT99" i="17"/>
  <c r="D76" i="14"/>
  <c r="BD97" i="17"/>
  <c r="BD98" i="17"/>
  <c r="BD99" i="17"/>
  <c r="D60" i="14"/>
  <c r="AD60" i="14"/>
  <c r="AE68" i="14"/>
  <c r="AI68" i="14"/>
  <c r="BL197" i="17"/>
  <c r="BL198" i="17"/>
  <c r="BL199" i="17"/>
  <c r="E68" i="14"/>
  <c r="EP97" i="17"/>
  <c r="EP98" i="17"/>
  <c r="EP99" i="17"/>
  <c r="D166" i="14"/>
  <c r="AD166" i="14"/>
  <c r="N181" i="14"/>
  <c r="FJ200" i="10"/>
  <c r="K181" i="14"/>
  <c r="FJ201" i="10"/>
  <c r="N26" i="14"/>
  <c r="AA200" i="10"/>
  <c r="K26" i="14"/>
  <c r="AA201" i="10"/>
  <c r="EW201" i="10"/>
  <c r="EW200" i="10"/>
  <c r="K168" i="14"/>
  <c r="N168" i="14"/>
  <c r="AZ200" i="10"/>
  <c r="K51" i="14"/>
  <c r="N51" i="14"/>
  <c r="AZ201" i="10"/>
  <c r="AD35" i="14"/>
  <c r="AF33" i="14"/>
  <c r="AJ33" i="14"/>
  <c r="AF86" i="14"/>
  <c r="AJ86" i="14"/>
  <c r="BQ297" i="17"/>
  <c r="BQ298" i="17"/>
  <c r="BQ299" i="17"/>
  <c r="F73" i="14"/>
  <c r="AF73" i="14"/>
  <c r="AJ73" i="14"/>
  <c r="N138" i="14"/>
  <c r="DS200" i="10"/>
  <c r="K138" i="14"/>
  <c r="DS201" i="10"/>
  <c r="M132" i="14"/>
  <c r="DM100" i="10"/>
  <c r="J132" i="14"/>
  <c r="DM101" i="10"/>
  <c r="DA100" i="10"/>
  <c r="J120" i="14"/>
  <c r="M120" i="14"/>
  <c r="DA101" i="10"/>
  <c r="DV100" i="10"/>
  <c r="J141" i="14"/>
  <c r="M141" i="14"/>
  <c r="DV101" i="10"/>
  <c r="DQ200" i="10"/>
  <c r="K136" i="14"/>
  <c r="N136" i="14"/>
  <c r="DQ201" i="10"/>
  <c r="AD55" i="14"/>
  <c r="AY97" i="17"/>
  <c r="AY98" i="17"/>
  <c r="AY99" i="17"/>
  <c r="D55" i="14"/>
  <c r="N156" i="14"/>
  <c r="EK200" i="10"/>
  <c r="K156" i="14"/>
  <c r="EK201" i="10"/>
  <c r="AD173" i="14"/>
  <c r="EW97" i="17"/>
  <c r="EW98" i="17"/>
  <c r="EW99" i="17"/>
  <c r="D173" i="14"/>
  <c r="N86" i="14"/>
  <c r="CI200" i="10"/>
  <c r="K86" i="14"/>
  <c r="CI201" i="10"/>
  <c r="FK197" i="17"/>
  <c r="FK198" i="17"/>
  <c r="FK199" i="17"/>
  <c r="E187" i="14"/>
  <c r="AE187" i="14"/>
  <c r="AI187" i="14"/>
  <c r="BE197" i="17"/>
  <c r="BE198" i="17"/>
  <c r="BE199" i="17"/>
  <c r="E61" i="14"/>
  <c r="AE61" i="14"/>
  <c r="AI61" i="14"/>
  <c r="AE157" i="14"/>
  <c r="AI157" i="14"/>
  <c r="EG197" i="17"/>
  <c r="EG198" i="17"/>
  <c r="EG199" i="17"/>
  <c r="E157" i="14"/>
  <c r="AE150" i="14"/>
  <c r="AI150" i="14"/>
  <c r="DZ197" i="17"/>
  <c r="DZ198" i="17"/>
  <c r="DZ199" i="17"/>
  <c r="E150" i="14"/>
  <c r="FF97" i="17"/>
  <c r="FF98" i="17"/>
  <c r="FF99" i="17"/>
  <c r="D182" i="14"/>
  <c r="AD182" i="14"/>
  <c r="AD59" i="14"/>
  <c r="BC97" i="17"/>
  <c r="BC98" i="17"/>
  <c r="BC99" i="17"/>
  <c r="D59" i="14"/>
  <c r="BO200" i="10"/>
  <c r="K66" i="14"/>
  <c r="BO201" i="10"/>
  <c r="N66" i="14"/>
  <c r="N49" i="14"/>
  <c r="AX200" i="10"/>
  <c r="K49" i="14"/>
  <c r="AX201" i="10"/>
  <c r="DZ201" i="10"/>
  <c r="DZ200" i="10"/>
  <c r="K145" i="14"/>
  <c r="N145" i="14"/>
  <c r="N167" i="14"/>
  <c r="EV200" i="10"/>
  <c r="K167" i="14"/>
  <c r="EV201" i="10"/>
  <c r="M36" i="14"/>
  <c r="AK101" i="10"/>
  <c r="AK100" i="10"/>
  <c r="J36" i="14"/>
  <c r="M70" i="14"/>
  <c r="BS101" i="10"/>
  <c r="BS100" i="10"/>
  <c r="J70" i="14"/>
  <c r="AD156" i="14"/>
  <c r="EF97" i="17"/>
  <c r="EF98" i="17"/>
  <c r="EF99" i="17"/>
  <c r="D156" i="14"/>
  <c r="AE44" i="14"/>
  <c r="AI44" i="14"/>
  <c r="AN197" i="17"/>
  <c r="AN198" i="17"/>
  <c r="AN199" i="17"/>
  <c r="E44" i="14"/>
  <c r="J297" i="17"/>
  <c r="J298" i="17"/>
  <c r="J299" i="17"/>
  <c r="F14" i="14"/>
  <c r="AF14" i="14"/>
  <c r="AF28" i="14"/>
  <c r="AJ28" i="14"/>
  <c r="X297" i="17"/>
  <c r="X298" i="17"/>
  <c r="X299" i="17"/>
  <c r="F28" i="14"/>
  <c r="BS297" i="17"/>
  <c r="BS298" i="17"/>
  <c r="BS299" i="17"/>
  <c r="F75" i="14"/>
  <c r="AF75" i="14"/>
  <c r="AJ75" i="14"/>
  <c r="DZ100" i="10"/>
  <c r="J145" i="14"/>
  <c r="M145" i="14"/>
  <c r="DZ101" i="10"/>
  <c r="EA100" i="10"/>
  <c r="J146" i="14"/>
  <c r="M146" i="14"/>
  <c r="EA101" i="10"/>
  <c r="N137" i="14"/>
  <c r="DR200" i="10"/>
  <c r="K137" i="14"/>
  <c r="DR201" i="10"/>
  <c r="N131" i="14"/>
  <c r="DL200" i="10"/>
  <c r="K131" i="14"/>
  <c r="DL201" i="10"/>
  <c r="BV301" i="10"/>
  <c r="O73" i="14"/>
  <c r="BV300" i="10"/>
  <c r="L73" i="14"/>
  <c r="AE169" i="14"/>
  <c r="AI169" i="14"/>
  <c r="ES197" i="17"/>
  <c r="ES198" i="17"/>
  <c r="ES199" i="17"/>
  <c r="E169" i="14"/>
  <c r="AE152" i="14"/>
  <c r="AI152" i="14"/>
  <c r="EB197" i="17"/>
  <c r="EB198" i="17"/>
  <c r="EB199" i="17"/>
  <c r="E152" i="14"/>
  <c r="AE153" i="14"/>
  <c r="AI153" i="14"/>
  <c r="EC197" i="17"/>
  <c r="EC198" i="17"/>
  <c r="EC199" i="17"/>
  <c r="E153" i="14"/>
  <c r="EO201" i="10"/>
  <c r="N160" i="14"/>
  <c r="EO200" i="10"/>
  <c r="K160" i="14"/>
  <c r="EQ201" i="10"/>
  <c r="N162" i="14"/>
  <c r="EQ200" i="10"/>
  <c r="K162" i="14"/>
  <c r="CD300" i="10"/>
  <c r="L81" i="14"/>
  <c r="O81" i="14"/>
  <c r="CD301" i="10"/>
  <c r="N81" i="14"/>
  <c r="CD201" i="10"/>
  <c r="CD200" i="10"/>
  <c r="K81" i="14"/>
  <c r="BV201" i="10"/>
  <c r="N73" i="14"/>
  <c r="BV200" i="10"/>
  <c r="K73" i="14"/>
  <c r="BU201" i="10"/>
  <c r="BU200" i="10"/>
  <c r="K72" i="14"/>
  <c r="N72" i="14"/>
  <c r="N171" i="14"/>
  <c r="EZ200" i="10"/>
  <c r="K171" i="14"/>
  <c r="EZ201" i="10"/>
  <c r="CJ101" i="10"/>
  <c r="CJ100" i="10"/>
  <c r="J87" i="14"/>
  <c r="M87" i="14"/>
  <c r="M86" i="14"/>
  <c r="CI100" i="10"/>
  <c r="J86" i="14"/>
  <c r="CI101" i="10"/>
  <c r="AD179" i="14"/>
  <c r="FC97" i="17"/>
  <c r="FC98" i="17"/>
  <c r="FC99" i="17"/>
  <c r="D179" i="14"/>
  <c r="AE35" i="14"/>
  <c r="AI35" i="14"/>
  <c r="AE197" i="17"/>
  <c r="AE198" i="17"/>
  <c r="AE199" i="17"/>
  <c r="E35" i="14"/>
  <c r="AE25" i="14"/>
  <c r="AI25" i="14"/>
  <c r="U197" i="17"/>
  <c r="U198" i="17"/>
  <c r="U199" i="17"/>
  <c r="E25" i="14"/>
  <c r="AF17" i="14"/>
  <c r="M297" i="17"/>
  <c r="M298" i="17"/>
  <c r="M299" i="17"/>
  <c r="F17" i="14"/>
  <c r="AF89" i="14"/>
  <c r="AJ89" i="14"/>
  <c r="AE19" i="14"/>
  <c r="AI19" i="14"/>
  <c r="O197" i="17"/>
  <c r="O198" i="17"/>
  <c r="O199" i="17"/>
  <c r="E19" i="14"/>
  <c r="EW100" i="10"/>
  <c r="J168" i="14"/>
  <c r="M168" i="14"/>
  <c r="EW101" i="10"/>
  <c r="N118" i="14"/>
  <c r="CY200" i="10"/>
  <c r="K118" i="14"/>
  <c r="CY201" i="10"/>
  <c r="FN100" i="10"/>
  <c r="J185" i="14"/>
  <c r="M185" i="14"/>
  <c r="FN101" i="10"/>
  <c r="AE86" i="14"/>
  <c r="AI86" i="14"/>
  <c r="CD197" i="17"/>
  <c r="CD198" i="17"/>
  <c r="CD199" i="17"/>
  <c r="E86" i="14"/>
  <c r="BP97" i="17"/>
  <c r="BP98" i="17"/>
  <c r="BP99" i="17"/>
  <c r="D72" i="14"/>
  <c r="AD72" i="14"/>
  <c r="BZ97" i="17"/>
  <c r="BZ98" i="17"/>
  <c r="BZ99" i="17"/>
  <c r="D82" i="14"/>
  <c r="AD82" i="14"/>
  <c r="CG301" i="10"/>
  <c r="O84" i="14"/>
  <c r="CG300" i="10"/>
  <c r="L84" i="14"/>
  <c r="AE73" i="14"/>
  <c r="AI73" i="14"/>
  <c r="BQ197" i="17"/>
  <c r="BQ198" i="17"/>
  <c r="BQ199" i="17"/>
  <c r="E73" i="14"/>
  <c r="O188" i="14"/>
  <c r="FQ300" i="10"/>
  <c r="L188" i="14"/>
  <c r="FQ301" i="10"/>
  <c r="AD155" i="14"/>
  <c r="EE97" i="17"/>
  <c r="EE98" i="17"/>
  <c r="EE99" i="17"/>
  <c r="D155" i="14"/>
  <c r="AD162" i="14"/>
  <c r="EL97" i="17"/>
  <c r="EL98" i="17"/>
  <c r="EL99" i="17"/>
  <c r="D162" i="14"/>
  <c r="BN197" i="17"/>
  <c r="BN198" i="17"/>
  <c r="BN199" i="17"/>
  <c r="E70" i="14"/>
  <c r="AE70" i="14"/>
  <c r="AI70" i="14"/>
  <c r="M88" i="14"/>
  <c r="CK101" i="10"/>
  <c r="CK100" i="10"/>
  <c r="J88" i="14"/>
  <c r="AE54" i="14"/>
  <c r="AI54" i="14"/>
  <c r="AX197" i="17"/>
  <c r="AX198" i="17"/>
  <c r="AX199" i="17"/>
  <c r="E54" i="14"/>
  <c r="AE189" i="14"/>
  <c r="AI189" i="14"/>
  <c r="FM197" i="17"/>
  <c r="FM198" i="17"/>
  <c r="FM199" i="17"/>
  <c r="E189" i="14"/>
  <c r="FL197" i="17"/>
  <c r="FL198" i="17"/>
  <c r="FL199" i="17"/>
  <c r="E188" i="14"/>
  <c r="AE188" i="14"/>
  <c r="AI188" i="14"/>
  <c r="O163" i="14"/>
  <c r="ER301" i="10"/>
  <c r="ER300" i="10"/>
  <c r="L163" i="14"/>
  <c r="CC101" i="10"/>
  <c r="CC100" i="10"/>
  <c r="J80" i="14"/>
  <c r="M80" i="14"/>
  <c r="CH100" i="10"/>
  <c r="J85" i="14"/>
  <c r="CH101" i="10"/>
  <c r="M85" i="14"/>
  <c r="CE100" i="10"/>
  <c r="J82" i="14"/>
  <c r="CE101" i="10"/>
  <c r="M82" i="14"/>
  <c r="AD171" i="14"/>
  <c r="EU97" i="17"/>
  <c r="EU98" i="17"/>
  <c r="EU99" i="17"/>
  <c r="D171" i="14"/>
  <c r="FN97" i="17"/>
  <c r="FN98" i="17"/>
  <c r="FN99" i="17"/>
  <c r="D190" i="14"/>
  <c r="AD190" i="14"/>
  <c r="N185" i="14"/>
  <c r="FN200" i="10"/>
  <c r="K185" i="14"/>
  <c r="FN201" i="10"/>
  <c r="AE29" i="14"/>
  <c r="AI29" i="14"/>
  <c r="X195" i="17"/>
  <c r="Y197" i="17"/>
  <c r="Y198" i="17"/>
  <c r="Y199" i="17"/>
  <c r="E29" i="14"/>
  <c r="BY297" i="17"/>
  <c r="BY298" i="17"/>
  <c r="BY299" i="17"/>
  <c r="F81" i="14"/>
  <c r="AF81" i="14"/>
  <c r="AJ81" i="14"/>
  <c r="AF22" i="14"/>
  <c r="AJ22" i="14"/>
  <c r="R297" i="17"/>
  <c r="R298" i="17"/>
  <c r="R299" i="17"/>
  <c r="F22" i="14"/>
  <c r="AF31" i="14"/>
  <c r="AJ31" i="14"/>
  <c r="AA297" i="17"/>
  <c r="AA298" i="17"/>
  <c r="AA299" i="17"/>
  <c r="F31" i="14"/>
  <c r="BB297" i="17"/>
  <c r="BB298" i="17"/>
  <c r="BB299" i="17"/>
  <c r="F58" i="14"/>
  <c r="AF58" i="14"/>
  <c r="AJ58" i="14"/>
  <c r="BH297" i="17"/>
  <c r="BH298" i="17"/>
  <c r="BH299" i="17"/>
  <c r="F64" i="14"/>
  <c r="AF64" i="14"/>
  <c r="AJ64" i="14"/>
  <c r="M165" i="14"/>
  <c r="ET100" i="10"/>
  <c r="J165" i="14"/>
  <c r="ET101" i="10"/>
  <c r="M186" i="14"/>
  <c r="FO100" i="10"/>
  <c r="J186" i="14"/>
  <c r="FO101" i="10"/>
  <c r="FD100" i="10"/>
  <c r="J175" i="14"/>
  <c r="M175" i="14"/>
  <c r="FD101" i="10"/>
  <c r="M127" i="14"/>
  <c r="DH100" i="10"/>
  <c r="J127" i="14"/>
  <c r="DH101" i="10"/>
  <c r="DP100" i="10"/>
  <c r="J135" i="14"/>
  <c r="M135" i="14"/>
  <c r="DP101" i="10"/>
  <c r="ED100" i="10"/>
  <c r="J149" i="14"/>
  <c r="M149" i="14"/>
  <c r="ED101" i="10"/>
  <c r="AE88" i="14"/>
  <c r="AI88" i="14"/>
  <c r="CF197" i="17"/>
  <c r="CF198" i="17"/>
  <c r="CF199" i="17"/>
  <c r="E88" i="14"/>
  <c r="FF200" i="10"/>
  <c r="K177" i="14"/>
  <c r="FF201" i="10"/>
  <c r="N177" i="14"/>
  <c r="EZ97" i="17"/>
  <c r="EZ98" i="17"/>
  <c r="EZ99" i="17"/>
  <c r="D176" i="14"/>
  <c r="AD176" i="14"/>
  <c r="N71" i="14"/>
  <c r="BT200" i="10"/>
  <c r="K71" i="14"/>
  <c r="BT201" i="10"/>
  <c r="M69" i="14"/>
  <c r="BR100" i="10"/>
  <c r="J69" i="14"/>
  <c r="BR101" i="10"/>
  <c r="BN101" i="10"/>
  <c r="M65" i="14"/>
  <c r="BN100" i="10"/>
  <c r="J65" i="14"/>
  <c r="CH201" i="10"/>
  <c r="CH200" i="10"/>
  <c r="K85" i="14"/>
  <c r="N85" i="14"/>
  <c r="N87" i="14"/>
  <c r="CJ201" i="10"/>
  <c r="CJ200" i="10"/>
  <c r="K87" i="14"/>
  <c r="BN300" i="10"/>
  <c r="L65" i="14"/>
  <c r="O65" i="14"/>
  <c r="BN301" i="10"/>
  <c r="CC301" i="10"/>
  <c r="CC300" i="10"/>
  <c r="L80" i="14"/>
  <c r="O80" i="14"/>
  <c r="EV300" i="10"/>
  <c r="L167" i="14"/>
  <c r="EV301" i="10"/>
  <c r="O167" i="14"/>
  <c r="AE160" i="14"/>
  <c r="AI160" i="14"/>
  <c r="EJ197" i="17"/>
  <c r="EJ198" i="17"/>
  <c r="EJ199" i="17"/>
  <c r="E160" i="14"/>
  <c r="AE65" i="14"/>
  <c r="AI65" i="14"/>
  <c r="BI197" i="17"/>
  <c r="BI198" i="17"/>
  <c r="BI199" i="17"/>
  <c r="E65" i="14"/>
  <c r="FN301" i="10"/>
  <c r="O185" i="14"/>
  <c r="FN300" i="10"/>
  <c r="L185" i="14"/>
  <c r="N28" i="14"/>
  <c r="AC200" i="10"/>
  <c r="K28" i="14"/>
  <c r="AC201" i="10"/>
  <c r="N30" i="14"/>
  <c r="AE200" i="10"/>
  <c r="K30" i="14"/>
  <c r="AE201" i="10"/>
  <c r="N37" i="14"/>
  <c r="AL200" i="10"/>
  <c r="K37" i="14"/>
  <c r="AL201" i="10"/>
  <c r="N24" i="14"/>
  <c r="Y201" i="10"/>
  <c r="Y200" i="10"/>
  <c r="K24" i="14"/>
  <c r="N147" i="14"/>
  <c r="EB200" i="10"/>
  <c r="K147" i="14"/>
  <c r="EB201" i="10"/>
  <c r="CE201" i="10"/>
  <c r="CE200" i="10"/>
  <c r="K82" i="14"/>
  <c r="N82" i="14"/>
  <c r="EX200" i="10"/>
  <c r="K169" i="14"/>
  <c r="N169" i="14"/>
  <c r="EX201" i="10"/>
  <c r="BF100" i="10"/>
  <c r="J57" i="14"/>
  <c r="BF101" i="10"/>
  <c r="M57" i="14"/>
  <c r="FD201" i="10"/>
  <c r="FD200" i="10"/>
  <c r="K175" i="14"/>
  <c r="N175" i="14"/>
  <c r="FH201" i="10"/>
  <c r="FH200" i="10"/>
  <c r="K179" i="14"/>
  <c r="N179" i="14"/>
  <c r="AE39" i="14"/>
  <c r="AI39" i="14"/>
  <c r="AI197" i="17"/>
  <c r="AI198" i="17"/>
  <c r="AI199" i="17"/>
  <c r="E39" i="14"/>
  <c r="AE40" i="14"/>
  <c r="AI40" i="14"/>
  <c r="AJ197" i="17"/>
  <c r="AJ198" i="17"/>
  <c r="AJ199" i="17"/>
  <c r="E40" i="14"/>
  <c r="AF26" i="14"/>
  <c r="AJ26" i="14"/>
  <c r="V297" i="17"/>
  <c r="V298" i="17"/>
  <c r="V299" i="17"/>
  <c r="F26" i="14"/>
  <c r="AF19" i="14"/>
  <c r="AJ19" i="14"/>
  <c r="O297" i="17"/>
  <c r="O298" i="17"/>
  <c r="O299" i="17"/>
  <c r="F19" i="14"/>
  <c r="M143" i="14"/>
  <c r="DS197" i="17"/>
  <c r="DS198" i="17"/>
  <c r="DS199" i="17"/>
  <c r="E143" i="14"/>
  <c r="N143" i="14"/>
  <c r="DS297" i="17"/>
  <c r="DS298" i="17"/>
  <c r="DS299" i="17"/>
  <c r="F143" i="14"/>
  <c r="R143" i="14"/>
  <c r="DX100" i="10"/>
  <c r="J143" i="14"/>
  <c r="DX200" i="10"/>
  <c r="K143" i="14"/>
  <c r="Q143" i="14"/>
  <c r="DX101" i="10"/>
  <c r="EH100" i="10"/>
  <c r="J153" i="14"/>
  <c r="M153" i="14"/>
  <c r="EH101" i="10"/>
  <c r="AD149" i="14"/>
  <c r="DY97" i="17"/>
  <c r="DY98" i="17"/>
  <c r="DY99" i="17"/>
  <c r="D149" i="14"/>
  <c r="EU197" i="17"/>
  <c r="EU198" i="17"/>
  <c r="EU199" i="17"/>
  <c r="E171" i="14"/>
  <c r="AE171" i="14"/>
  <c r="AI171" i="14"/>
  <c r="AE56" i="14"/>
  <c r="AI56" i="14"/>
  <c r="AZ197" i="17"/>
  <c r="AZ198" i="17"/>
  <c r="AZ199" i="17"/>
  <c r="E56" i="14"/>
  <c r="CL201" i="10"/>
  <c r="N89" i="14"/>
  <c r="CL200" i="10"/>
  <c r="K89" i="14"/>
  <c r="AE164" i="14"/>
  <c r="AI164" i="14"/>
  <c r="EN197" i="17"/>
  <c r="EN198" i="17"/>
  <c r="EN199" i="17"/>
  <c r="E164" i="14"/>
  <c r="O85" i="14"/>
  <c r="CH300" i="10"/>
  <c r="L85" i="14"/>
  <c r="CH301" i="10"/>
  <c r="FC201" i="10"/>
  <c r="N174" i="14"/>
  <c r="FC200" i="10"/>
  <c r="K174" i="14"/>
  <c r="AE42" i="14"/>
  <c r="AI42" i="14"/>
  <c r="AL197" i="17"/>
  <c r="AL198" i="17"/>
  <c r="AL199" i="17"/>
  <c r="E42" i="14"/>
  <c r="AE18" i="14"/>
  <c r="N197" i="17"/>
  <c r="N198" i="17"/>
  <c r="N199" i="17"/>
  <c r="E18" i="14"/>
  <c r="AF40" i="14"/>
  <c r="AJ40" i="14"/>
  <c r="AJ297" i="17"/>
  <c r="AJ298" i="17"/>
  <c r="AJ299" i="17"/>
  <c r="F40" i="14"/>
  <c r="N139" i="14"/>
  <c r="DT200" i="10"/>
  <c r="K139" i="14"/>
  <c r="DT201" i="10"/>
  <c r="BY197" i="17"/>
  <c r="BY198" i="17"/>
  <c r="BY199" i="17"/>
  <c r="E81" i="14"/>
  <c r="AE81" i="14"/>
  <c r="AI81" i="14"/>
  <c r="AD65" i="14"/>
  <c r="BI97" i="17"/>
  <c r="BI98" i="17"/>
  <c r="BI99" i="17"/>
  <c r="D65" i="14"/>
  <c r="CB97" i="17"/>
  <c r="CB98" i="17"/>
  <c r="CB99" i="17"/>
  <c r="D84" i="14"/>
  <c r="AD84" i="14"/>
  <c r="AD54" i="14"/>
  <c r="AX97" i="17"/>
  <c r="AX98" i="17"/>
  <c r="AX99" i="17"/>
  <c r="D54" i="14"/>
  <c r="AW201" i="10"/>
  <c r="AW200" i="10"/>
  <c r="K48" i="14"/>
  <c r="N48" i="14"/>
  <c r="BG97" i="17"/>
  <c r="BG98" i="17"/>
  <c r="BG99" i="17"/>
  <c r="D63" i="14"/>
  <c r="AD63" i="14"/>
  <c r="AD53" i="14"/>
  <c r="AW97" i="17"/>
  <c r="AW98" i="17"/>
  <c r="AW99" i="17"/>
  <c r="D53" i="14"/>
  <c r="AD51" i="14"/>
  <c r="AU97" i="17"/>
  <c r="AU98" i="17"/>
  <c r="AU99" i="17"/>
  <c r="D51" i="14"/>
  <c r="AE177" i="14"/>
  <c r="AI177" i="14"/>
  <c r="FA197" i="17"/>
  <c r="FA198" i="17"/>
  <c r="FA199" i="17"/>
  <c r="E177" i="14"/>
  <c r="FS300" i="10"/>
  <c r="L190" i="14"/>
  <c r="FS301" i="10"/>
  <c r="O190" i="14"/>
  <c r="O76" i="14"/>
  <c r="BY300" i="10"/>
  <c r="L76" i="14"/>
  <c r="BY301" i="10"/>
  <c r="AE30" i="14"/>
  <c r="AI30" i="14"/>
  <c r="Z197" i="17"/>
  <c r="Z198" i="17"/>
  <c r="Z199" i="17"/>
  <c r="E30" i="14"/>
  <c r="AF30" i="14"/>
  <c r="AJ30" i="14"/>
  <c r="Z297" i="17"/>
  <c r="Z298" i="17"/>
  <c r="Z299" i="17"/>
  <c r="F30" i="14"/>
  <c r="AF25" i="14"/>
  <c r="AJ25" i="14"/>
  <c r="U297" i="17"/>
  <c r="U298" i="17"/>
  <c r="U299" i="17"/>
  <c r="F25" i="14"/>
  <c r="BF297" i="17"/>
  <c r="BF298" i="17"/>
  <c r="BF299" i="17"/>
  <c r="F62" i="14"/>
  <c r="AF62" i="14"/>
  <c r="AJ62" i="14"/>
  <c r="ES100" i="10"/>
  <c r="J164" i="14"/>
  <c r="M164" i="14"/>
  <c r="ES101" i="10"/>
  <c r="DX201" i="10"/>
  <c r="AE185" i="14"/>
  <c r="AI185" i="14"/>
  <c r="FI197" i="17"/>
  <c r="FI198" i="17"/>
  <c r="FI199" i="17"/>
  <c r="E185" i="14"/>
  <c r="BX97" i="17"/>
  <c r="BX98" i="17"/>
  <c r="BX99" i="17"/>
  <c r="D80" i="14"/>
  <c r="AD80" i="14"/>
  <c r="AD187" i="14"/>
  <c r="FK97" i="17"/>
  <c r="FK98" i="17"/>
  <c r="FK99" i="17"/>
  <c r="D187" i="14"/>
  <c r="ER201" i="10"/>
  <c r="ER200" i="10"/>
  <c r="K163" i="14"/>
  <c r="N163" i="14"/>
  <c r="EV97" i="17"/>
  <c r="EV98" i="17"/>
  <c r="EV99" i="17"/>
  <c r="D172" i="14"/>
  <c r="AD172" i="14"/>
  <c r="FJ97" i="17"/>
  <c r="FJ98" i="17"/>
  <c r="FJ99" i="17"/>
  <c r="D186" i="14"/>
  <c r="AD186" i="14"/>
  <c r="EQ197" i="17"/>
  <c r="EQ198" i="17"/>
  <c r="EQ199" i="17"/>
  <c r="E167" i="14"/>
  <c r="AE167" i="14"/>
  <c r="AI167" i="14"/>
  <c r="AK112" i="14"/>
  <c r="AL113" i="14"/>
  <c r="O14" i="18"/>
  <c r="AD169" i="14"/>
  <c r="ES97" i="17"/>
  <c r="ES98" i="17"/>
  <c r="ES99" i="17"/>
  <c r="D169" i="14"/>
  <c r="BL201" i="10"/>
  <c r="BL200" i="10"/>
  <c r="K63" i="14"/>
  <c r="N63" i="14"/>
  <c r="N43" i="14"/>
  <c r="AR201" i="10"/>
  <c r="AR200" i="10"/>
  <c r="K43" i="14"/>
  <c r="AS101" i="10"/>
  <c r="AS100" i="10"/>
  <c r="J44" i="14"/>
  <c r="M44" i="14"/>
  <c r="N151" i="14"/>
  <c r="EF201" i="10"/>
  <c r="EF200" i="10"/>
  <c r="K151" i="14"/>
  <c r="AF39" i="14"/>
  <c r="AJ39" i="14"/>
  <c r="AH295" i="17"/>
  <c r="AI297" i="17"/>
  <c r="AI298" i="17"/>
  <c r="AI299" i="17"/>
  <c r="F39" i="14"/>
  <c r="BJ297" i="17"/>
  <c r="BJ298" i="17"/>
  <c r="BJ299" i="17"/>
  <c r="F66" i="14"/>
  <c r="AF66" i="14"/>
  <c r="AJ66" i="14"/>
  <c r="AV297" i="17"/>
  <c r="AV298" i="17"/>
  <c r="AV299" i="17"/>
  <c r="F52" i="14"/>
  <c r="AF52" i="14"/>
  <c r="AJ52" i="14"/>
  <c r="FC100" i="10"/>
  <c r="J174" i="14"/>
  <c r="M174" i="14"/>
  <c r="FC101" i="10"/>
  <c r="EO100" i="10"/>
  <c r="J160" i="14"/>
  <c r="M160" i="14"/>
  <c r="EO101" i="10"/>
  <c r="M162" i="14"/>
  <c r="EQ100" i="10"/>
  <c r="J162" i="14"/>
  <c r="EQ101" i="10"/>
  <c r="DA200" i="10"/>
  <c r="K120" i="14"/>
  <c r="N120" i="14"/>
  <c r="DA201" i="10"/>
  <c r="AE80" i="14"/>
  <c r="AI80" i="14"/>
  <c r="BX197" i="17"/>
  <c r="BX198" i="17"/>
  <c r="BX199" i="17"/>
  <c r="E80" i="14"/>
  <c r="AD48" i="14"/>
  <c r="AR97" i="17"/>
  <c r="AR98" i="17"/>
  <c r="AR99" i="17"/>
  <c r="D48" i="14"/>
  <c r="N176" i="14"/>
  <c r="FE200" i="10"/>
  <c r="K176" i="14"/>
  <c r="FE201" i="10"/>
  <c r="AD167" i="14"/>
  <c r="EQ97" i="17"/>
  <c r="EQ98" i="17"/>
  <c r="EQ99" i="17"/>
  <c r="D167" i="14"/>
  <c r="AD90" i="14"/>
  <c r="CH97" i="17"/>
  <c r="CH98" i="17"/>
  <c r="CH99" i="17"/>
  <c r="D90" i="14"/>
  <c r="EK197" i="17"/>
  <c r="EK198" i="17"/>
  <c r="EK199" i="17"/>
  <c r="E161" i="14"/>
  <c r="AE161" i="14"/>
  <c r="AI161" i="14"/>
  <c r="BA197" i="17"/>
  <c r="BA198" i="17"/>
  <c r="BA199" i="17"/>
  <c r="E57" i="14"/>
  <c r="AE57" i="14"/>
  <c r="AI57" i="14"/>
  <c r="AE149" i="14"/>
  <c r="AI149" i="14"/>
  <c r="DY197" i="17"/>
  <c r="DY198" i="17"/>
  <c r="DY199" i="17"/>
  <c r="E149" i="14"/>
  <c r="AE63" i="14"/>
  <c r="AI63" i="14"/>
  <c r="BG197" i="17"/>
  <c r="BG198" i="17"/>
  <c r="BG199" i="17"/>
  <c r="E63" i="14"/>
  <c r="FI97" i="17"/>
  <c r="FI98" i="17"/>
  <c r="FI99" i="17"/>
  <c r="D185" i="14"/>
  <c r="AD185" i="14"/>
  <c r="FR200" i="10"/>
  <c r="K189" i="14"/>
  <c r="FR201" i="10"/>
  <c r="N189" i="14"/>
  <c r="O179" i="14"/>
  <c r="FH300" i="10"/>
  <c r="L179" i="14"/>
  <c r="FH301" i="10"/>
  <c r="BW200" i="10"/>
  <c r="K74" i="14"/>
  <c r="N74" i="14"/>
  <c r="BW201" i="10"/>
  <c r="N78" i="14"/>
  <c r="CA200" i="10"/>
  <c r="K78" i="14"/>
  <c r="CA201" i="10"/>
  <c r="Z200" i="10"/>
  <c r="K25" i="14"/>
  <c r="N25" i="14"/>
  <c r="Z201" i="10"/>
  <c r="AY101" i="10"/>
  <c r="AY100" i="10"/>
  <c r="J50" i="14"/>
  <c r="M50" i="14"/>
  <c r="M42" i="14"/>
  <c r="AQ101" i="10"/>
  <c r="AQ100" i="10"/>
  <c r="J42" i="14"/>
  <c r="N157" i="14"/>
  <c r="EL200" i="10"/>
  <c r="K157" i="14"/>
  <c r="EL201" i="10"/>
  <c r="BD297" i="17"/>
  <c r="BD298" i="17"/>
  <c r="BD299" i="17"/>
  <c r="F60" i="14"/>
  <c r="AF60" i="14"/>
  <c r="AJ60" i="14"/>
  <c r="M138" i="14"/>
  <c r="DS100" i="10"/>
  <c r="J138" i="14"/>
  <c r="DS101" i="10"/>
  <c r="AE182" i="14"/>
  <c r="AI182" i="14"/>
  <c r="FF197" i="17"/>
  <c r="FF198" i="17"/>
  <c r="FF199" i="17"/>
  <c r="E182" i="14"/>
  <c r="EP100" i="10"/>
  <c r="J161" i="14"/>
  <c r="M161" i="14"/>
  <c r="EP101" i="10"/>
  <c r="M183" i="14"/>
  <c r="FL100" i="10"/>
  <c r="J183" i="14"/>
  <c r="FL101" i="10"/>
  <c r="N128" i="14"/>
  <c r="DI200" i="10"/>
  <c r="K128" i="14"/>
  <c r="DI201" i="10"/>
  <c r="AD81" i="14"/>
  <c r="BY97" i="17"/>
  <c r="BY98" i="17"/>
  <c r="BY99" i="17"/>
  <c r="D81" i="14"/>
  <c r="O177" i="14"/>
  <c r="FF301" i="10"/>
  <c r="FF300" i="10"/>
  <c r="L177" i="14"/>
  <c r="AE178" i="14"/>
  <c r="AI178" i="14"/>
  <c r="FB197" i="17"/>
  <c r="FB198" i="17"/>
  <c r="FB199" i="17"/>
  <c r="E178" i="14"/>
  <c r="AE55" i="14"/>
  <c r="AI55" i="14"/>
  <c r="AY197" i="17"/>
  <c r="AY198" i="17"/>
  <c r="AY199" i="17"/>
  <c r="E55" i="14"/>
  <c r="BM200" i="10"/>
  <c r="K64" i="14"/>
  <c r="BM201" i="10"/>
  <c r="N64" i="14"/>
  <c r="CF300" i="10"/>
  <c r="L83" i="14"/>
  <c r="CF301" i="10"/>
  <c r="O83" i="14"/>
  <c r="CK301" i="10"/>
  <c r="CK300" i="10"/>
  <c r="L88" i="14"/>
  <c r="O88" i="14"/>
  <c r="N170" i="14"/>
  <c r="EY200" i="10"/>
  <c r="K170" i="14"/>
  <c r="EY201" i="10"/>
  <c r="N76" i="14"/>
  <c r="BY201" i="10"/>
  <c r="BY200" i="10"/>
  <c r="K76" i="14"/>
  <c r="N152" i="14"/>
  <c r="EG200" i="10"/>
  <c r="K152" i="14"/>
  <c r="EG201" i="10"/>
  <c r="CF200" i="10"/>
  <c r="K83" i="14"/>
  <c r="CF201" i="10"/>
  <c r="N83" i="14"/>
  <c r="M35" i="14"/>
  <c r="AJ100" i="10"/>
  <c r="J35" i="14"/>
  <c r="AJ101" i="10"/>
  <c r="FB97" i="17"/>
  <c r="FB98" i="17"/>
  <c r="FB99" i="17"/>
  <c r="D178" i="14"/>
  <c r="AD178" i="14"/>
  <c r="ET97" i="17"/>
  <c r="ET98" i="17"/>
  <c r="ET99" i="17"/>
  <c r="D170" i="14"/>
  <c r="AD170" i="14"/>
  <c r="AD27" i="14"/>
  <c r="W97" i="17"/>
  <c r="W98" i="17"/>
  <c r="W99" i="17"/>
  <c r="D27" i="14"/>
  <c r="AF80" i="14"/>
  <c r="AJ80" i="14"/>
  <c r="BL297" i="17"/>
  <c r="BL298" i="17"/>
  <c r="BL299" i="17"/>
  <c r="F68" i="14"/>
  <c r="AF68" i="14"/>
  <c r="AJ68" i="14"/>
  <c r="BR297" i="17"/>
  <c r="BR298" i="17"/>
  <c r="BR299" i="17"/>
  <c r="F74" i="14"/>
  <c r="AF74" i="14"/>
  <c r="AJ74" i="14"/>
  <c r="M139" i="14"/>
  <c r="DT100" i="10"/>
  <c r="J139" i="14"/>
  <c r="DT101" i="10"/>
  <c r="FB100" i="10"/>
  <c r="J173" i="14"/>
  <c r="M173" i="14"/>
  <c r="FB101" i="10"/>
  <c r="AE183" i="14"/>
  <c r="AI183" i="14"/>
  <c r="FG197" i="17"/>
  <c r="FG198" i="17"/>
  <c r="FG199" i="17"/>
  <c r="E183" i="14"/>
  <c r="AD71" i="14"/>
  <c r="BO97" i="17"/>
  <c r="BO98" i="17"/>
  <c r="BO99" i="17"/>
  <c r="D71" i="14"/>
  <c r="EG97" i="17"/>
  <c r="EG98" i="17"/>
  <c r="EG99" i="17"/>
  <c r="D157" i="14"/>
  <c r="AD157" i="14"/>
  <c r="EZ197" i="17"/>
  <c r="EZ198" i="17"/>
  <c r="EZ199" i="17"/>
  <c r="E176" i="14"/>
  <c r="AE176" i="14"/>
  <c r="AI176" i="14"/>
  <c r="N186" i="14"/>
  <c r="FO201" i="10"/>
  <c r="FO200" i="10"/>
  <c r="K186" i="14"/>
  <c r="N70" i="14"/>
  <c r="BS200" i="10"/>
  <c r="K70" i="14"/>
  <c r="BS201" i="10"/>
  <c r="EB97" i="17"/>
  <c r="EB98" i="17"/>
  <c r="EB99" i="17"/>
  <c r="D152" i="14"/>
  <c r="AD152" i="14"/>
  <c r="AD49" i="14"/>
  <c r="AS97" i="17"/>
  <c r="AS98" i="17"/>
  <c r="AS99" i="17"/>
  <c r="D49" i="14"/>
  <c r="O180" i="14"/>
  <c r="FI300" i="10"/>
  <c r="L180" i="14"/>
  <c r="FI301" i="10"/>
  <c r="M47" i="14"/>
  <c r="AV100" i="10"/>
  <c r="J47" i="14"/>
  <c r="AV101" i="10"/>
  <c r="AE170" i="14"/>
  <c r="AI170" i="14"/>
  <c r="ET197" i="17"/>
  <c r="ET198" i="17"/>
  <c r="ET199" i="17"/>
  <c r="E170" i="14"/>
  <c r="BW197" i="17"/>
  <c r="BW198" i="17"/>
  <c r="BW199" i="17"/>
  <c r="E79" i="14"/>
  <c r="AE79" i="14"/>
  <c r="AI79" i="14"/>
  <c r="AE83" i="14"/>
  <c r="AI83" i="14"/>
  <c r="CA197" i="17"/>
  <c r="CA198" i="17"/>
  <c r="CA199" i="17"/>
  <c r="E83" i="14"/>
  <c r="FD301" i="10"/>
  <c r="FD300" i="10"/>
  <c r="L175" i="14"/>
  <c r="O175" i="14"/>
  <c r="BX200" i="10"/>
  <c r="K75" i="14"/>
  <c r="BX201" i="10"/>
  <c r="N75" i="14"/>
  <c r="BK100" i="10"/>
  <c r="J62" i="14"/>
  <c r="BK101" i="10"/>
  <c r="M62" i="14"/>
  <c r="AE43" i="14"/>
  <c r="AI43" i="14"/>
  <c r="AM197" i="17"/>
  <c r="AM198" i="17"/>
  <c r="AM199" i="17"/>
  <c r="E43" i="14"/>
  <c r="AD43" i="14"/>
  <c r="AD28" i="14"/>
  <c r="X97" i="17"/>
  <c r="X98" i="17"/>
  <c r="X99" i="17"/>
  <c r="D28" i="14"/>
  <c r="AD32" i="14"/>
  <c r="AB97" i="17"/>
  <c r="AB98" i="17"/>
  <c r="AB99" i="17"/>
  <c r="D32" i="14"/>
  <c r="AF36" i="14"/>
  <c r="AJ36" i="14"/>
  <c r="AE20" i="14"/>
  <c r="AI20" i="14"/>
  <c r="P197" i="17"/>
  <c r="P198" i="17"/>
  <c r="P199" i="17"/>
  <c r="E20" i="14"/>
  <c r="M140" i="14"/>
  <c r="DU100" i="10"/>
  <c r="J140" i="14"/>
  <c r="DU101" i="10"/>
  <c r="N129" i="14"/>
  <c r="DJ200" i="10"/>
  <c r="K129" i="14"/>
  <c r="DJ201" i="10"/>
  <c r="AE85" i="14"/>
  <c r="AI85" i="14"/>
  <c r="CC197" i="17"/>
  <c r="CC198" i="17"/>
  <c r="CC199" i="17"/>
  <c r="E85" i="14"/>
  <c r="FC197" i="17"/>
  <c r="FC198" i="17"/>
  <c r="FC199" i="17"/>
  <c r="E179" i="14"/>
  <c r="AE179" i="14"/>
  <c r="AI179" i="14"/>
  <c r="BC197" i="17"/>
  <c r="BC198" i="17"/>
  <c r="BC199" i="17"/>
  <c r="E59" i="14"/>
  <c r="AE59" i="14"/>
  <c r="AI59" i="14"/>
  <c r="N60" i="14"/>
  <c r="BI200" i="10"/>
  <c r="K60" i="14"/>
  <c r="BI201" i="10"/>
  <c r="AD180" i="14"/>
  <c r="FD97" i="17"/>
  <c r="FD98" i="17"/>
  <c r="FD99" i="17"/>
  <c r="D180" i="14"/>
  <c r="BT100" i="10"/>
  <c r="J71" i="14"/>
  <c r="BT101" i="10"/>
  <c r="M71" i="14"/>
  <c r="FP301" i="10"/>
  <c r="FP300" i="10"/>
  <c r="L187" i="14"/>
  <c r="O187" i="14"/>
  <c r="BJ197" i="17"/>
  <c r="BJ198" i="17"/>
  <c r="BJ199" i="17"/>
  <c r="E66" i="14"/>
  <c r="AE66" i="14"/>
  <c r="AI66" i="14"/>
  <c r="EM197" i="17"/>
  <c r="EM198" i="17"/>
  <c r="EM199" i="17"/>
  <c r="E163" i="14"/>
  <c r="AE163" i="14"/>
  <c r="AI163" i="14"/>
  <c r="AE181" i="14"/>
  <c r="AI181" i="14"/>
  <c r="AE71" i="14"/>
  <c r="AI71" i="14"/>
  <c r="BO197" i="17"/>
  <c r="BO198" i="17"/>
  <c r="BO199" i="17"/>
  <c r="E71" i="14"/>
  <c r="BU197" i="17"/>
  <c r="BU198" i="17"/>
  <c r="BU199" i="17"/>
  <c r="E77" i="14"/>
  <c r="AE77" i="14"/>
  <c r="AI77" i="14"/>
  <c r="BP197" i="17"/>
  <c r="BP198" i="17"/>
  <c r="BP199" i="17"/>
  <c r="E72" i="14"/>
  <c r="AE72" i="14"/>
  <c r="AI72" i="14"/>
  <c r="CB197" i="17"/>
  <c r="CB198" i="17"/>
  <c r="CB199" i="17"/>
  <c r="E84" i="14"/>
  <c r="AE84" i="14"/>
  <c r="AI84" i="14"/>
  <c r="CG197" i="17"/>
  <c r="CG198" i="17"/>
  <c r="CG199" i="17"/>
  <c r="E89" i="14"/>
  <c r="AE89" i="14"/>
  <c r="AI89" i="14"/>
  <c r="BW97" i="17"/>
  <c r="BW98" i="17"/>
  <c r="BW99" i="17"/>
  <c r="D79" i="14"/>
  <c r="AD79" i="14"/>
  <c r="O168" i="14"/>
  <c r="EW301" i="10"/>
  <c r="EW300" i="10"/>
  <c r="L168" i="14"/>
  <c r="N77" i="14"/>
  <c r="BZ201" i="10"/>
  <c r="BZ200" i="10"/>
  <c r="K77" i="14"/>
  <c r="FI200" i="10"/>
  <c r="K180" i="14"/>
  <c r="N180" i="14"/>
  <c r="FI201" i="10"/>
  <c r="FB200" i="10"/>
  <c r="K173" i="14"/>
  <c r="N173" i="14"/>
  <c r="FB201" i="10"/>
  <c r="O89" i="14"/>
  <c r="CL300" i="10"/>
  <c r="L89" i="14"/>
  <c r="CL301" i="10"/>
  <c r="CI301" i="10"/>
  <c r="O86" i="14"/>
  <c r="CI300" i="10"/>
  <c r="L86" i="14"/>
  <c r="N90" i="14"/>
  <c r="CM200" i="10"/>
  <c r="K90" i="14"/>
  <c r="CM201" i="10"/>
  <c r="AU201" i="10"/>
  <c r="AU200" i="10"/>
  <c r="K46" i="14"/>
  <c r="N46" i="14"/>
  <c r="M72" i="14"/>
  <c r="BU101" i="10"/>
  <c r="BU100" i="10"/>
  <c r="J72" i="14"/>
  <c r="BO101" i="10"/>
  <c r="BO100" i="10"/>
  <c r="J66" i="14"/>
  <c r="M66" i="14"/>
  <c r="BA101" i="10"/>
  <c r="BA100" i="10"/>
  <c r="J52" i="14"/>
  <c r="M52" i="14"/>
  <c r="AT101" i="10"/>
  <c r="AT100" i="10"/>
  <c r="J45" i="14"/>
  <c r="M45" i="14"/>
  <c r="AD174" i="14"/>
  <c r="EX97" i="17"/>
  <c r="EX98" i="17"/>
  <c r="EX99" i="17"/>
  <c r="D174" i="14"/>
  <c r="EI97" i="17"/>
  <c r="EI98" i="17"/>
  <c r="EI99" i="17"/>
  <c r="D159" i="14"/>
  <c r="AD159" i="14"/>
  <c r="AD181" i="14"/>
  <c r="FE97" i="17"/>
  <c r="FE98" i="17"/>
  <c r="FE99" i="17"/>
  <c r="D181" i="14"/>
  <c r="BP200" i="10"/>
  <c r="K67" i="14"/>
  <c r="N67" i="14"/>
  <c r="BP201" i="10"/>
  <c r="AD41" i="14"/>
  <c r="AK97" i="17"/>
  <c r="AK98" i="17"/>
  <c r="AK99" i="17"/>
  <c r="D41" i="14"/>
  <c r="AE15" i="14"/>
  <c r="K197" i="17"/>
  <c r="K198" i="17"/>
  <c r="K199" i="17"/>
  <c r="E15" i="14"/>
  <c r="K297" i="17"/>
  <c r="K298" i="17"/>
  <c r="K299" i="17"/>
  <c r="F15" i="14"/>
  <c r="Q15" i="14"/>
  <c r="AF42" i="14"/>
  <c r="AJ42" i="14"/>
  <c r="AF84" i="14"/>
  <c r="AJ84" i="14"/>
  <c r="AT297" i="17"/>
  <c r="AT298" i="17"/>
  <c r="AT299" i="17"/>
  <c r="F50" i="14"/>
  <c r="AF50" i="14"/>
  <c r="AJ50" i="14"/>
  <c r="AZ297" i="17"/>
  <c r="AZ298" i="17"/>
  <c r="AZ299" i="17"/>
  <c r="F56" i="14"/>
  <c r="AF56" i="14"/>
  <c r="AJ56" i="14"/>
  <c r="O115" i="14"/>
  <c r="N115" i="14"/>
  <c r="R115" i="14"/>
  <c r="CV300" i="10"/>
  <c r="L115" i="14"/>
  <c r="CV301" i="10"/>
  <c r="O130" i="14"/>
  <c r="DK300" i="10"/>
  <c r="L130" i="14"/>
  <c r="DK301" i="10"/>
  <c r="EM95" i="10"/>
  <c r="EM97" i="10"/>
  <c r="FR95" i="10"/>
  <c r="FR97" i="10"/>
  <c r="DG200" i="10"/>
  <c r="K126" i="14"/>
  <c r="N126" i="14"/>
  <c r="DG201" i="10"/>
  <c r="AD50" i="14"/>
  <c r="AT97" i="17"/>
  <c r="AT98" i="17"/>
  <c r="AT99" i="17"/>
  <c r="D50" i="14"/>
  <c r="BS197" i="17"/>
  <c r="BS198" i="17"/>
  <c r="BS199" i="17"/>
  <c r="E75" i="14"/>
  <c r="AE75" i="14"/>
  <c r="AI75" i="14"/>
  <c r="DU196" i="10"/>
  <c r="DU197" i="10"/>
  <c r="AO197" i="10"/>
  <c r="DH197" i="17"/>
  <c r="DH198" i="17"/>
  <c r="DH199" i="17"/>
  <c r="E132" i="14"/>
  <c r="AE132" i="14"/>
  <c r="AI132" i="14"/>
  <c r="AE172" i="14"/>
  <c r="AI172" i="14"/>
  <c r="EV197" i="17"/>
  <c r="EV198" i="17"/>
  <c r="EV199" i="17"/>
  <c r="E172" i="14"/>
  <c r="CB201" i="10"/>
  <c r="CB200" i="10"/>
  <c r="K79" i="14"/>
  <c r="N79" i="14"/>
  <c r="AP97" i="17"/>
  <c r="AP98" i="17"/>
  <c r="AP99" i="17"/>
  <c r="D46" i="14"/>
  <c r="AD46" i="14"/>
  <c r="AE51" i="14"/>
  <c r="AI51" i="14"/>
  <c r="AU197" i="17"/>
  <c r="AU198" i="17"/>
  <c r="AU199" i="17"/>
  <c r="E51" i="14"/>
  <c r="AD125" i="14"/>
  <c r="DA97" i="17"/>
  <c r="DA98" i="17"/>
  <c r="DA99" i="17"/>
  <c r="D125" i="14"/>
  <c r="DB97" i="17"/>
  <c r="DB98" i="17"/>
  <c r="DB99" i="17"/>
  <c r="D126" i="14"/>
  <c r="AF165" i="14"/>
  <c r="AJ165" i="14"/>
  <c r="EO297" i="17"/>
  <c r="EO298" i="17"/>
  <c r="EO299" i="17"/>
  <c r="F165" i="14"/>
  <c r="AE137" i="14"/>
  <c r="AI137" i="14"/>
  <c r="DM197" i="17"/>
  <c r="DM198" i="17"/>
  <c r="DM199" i="17"/>
  <c r="E137" i="14"/>
  <c r="AE165" i="14"/>
  <c r="AI165" i="14"/>
  <c r="EO197" i="17"/>
  <c r="EO198" i="17"/>
  <c r="EO199" i="17"/>
  <c r="E165" i="14"/>
  <c r="EC297" i="17"/>
  <c r="EC298" i="17"/>
  <c r="EC299" i="17"/>
  <c r="F153" i="14"/>
  <c r="AF153" i="14"/>
  <c r="AJ153" i="14"/>
  <c r="BW300" i="10"/>
  <c r="L74" i="14"/>
  <c r="BW301" i="10"/>
  <c r="O74" i="14"/>
  <c r="AF182" i="14"/>
  <c r="AJ182" i="14"/>
  <c r="FF297" i="17"/>
  <c r="FF298" i="17"/>
  <c r="FF299" i="17"/>
  <c r="F182" i="14"/>
  <c r="O162" i="14"/>
  <c r="EQ300" i="10"/>
  <c r="L162" i="14"/>
  <c r="EQ301" i="10"/>
  <c r="EF197" i="17"/>
  <c r="EF198" i="17"/>
  <c r="EF199" i="17"/>
  <c r="E156" i="14"/>
  <c r="AE156" i="14"/>
  <c r="AI156" i="14"/>
  <c r="M56" i="14"/>
  <c r="BE101" i="10"/>
  <c r="BE100" i="10"/>
  <c r="J56" i="14"/>
  <c r="AE159" i="14"/>
  <c r="AI159" i="14"/>
  <c r="EI197" i="17"/>
  <c r="EI198" i="17"/>
  <c r="EI199" i="17"/>
  <c r="E159" i="14"/>
  <c r="BO301" i="10"/>
  <c r="O66" i="14"/>
  <c r="BO300" i="10"/>
  <c r="L66" i="14"/>
  <c r="FG301" i="10"/>
  <c r="O178" i="14"/>
  <c r="FG300" i="10"/>
  <c r="L178" i="14"/>
  <c r="CD101" i="10"/>
  <c r="CD100" i="10"/>
  <c r="J81" i="14"/>
  <c r="M81" i="14"/>
  <c r="BP300" i="10"/>
  <c r="L67" i="14"/>
  <c r="BP301" i="10"/>
  <c r="O67" i="14"/>
  <c r="AO100" i="10"/>
  <c r="J40" i="14"/>
  <c r="M40" i="14"/>
  <c r="AO101" i="10"/>
  <c r="BZ101" i="10"/>
  <c r="BZ100" i="10"/>
  <c r="J77" i="14"/>
  <c r="M77" i="14"/>
  <c r="CB100" i="10"/>
  <c r="J79" i="14"/>
  <c r="CB101" i="10"/>
  <c r="M79" i="14"/>
  <c r="AF29" i="14"/>
  <c r="AJ29" i="14"/>
  <c r="Y297" i="17"/>
  <c r="Y298" i="17"/>
  <c r="Y299" i="17"/>
  <c r="F29" i="14"/>
  <c r="BN297" i="17"/>
  <c r="BN298" i="17"/>
  <c r="BN299" i="17"/>
  <c r="F70" i="14"/>
  <c r="AF70" i="14"/>
  <c r="AJ70" i="14"/>
  <c r="Y9" i="13"/>
  <c r="AV9" i="13"/>
  <c r="AP8" i="13"/>
  <c r="AS8" i="13"/>
  <c r="AE9" i="13"/>
  <c r="AJ9" i="13"/>
  <c r="AM9" i="13"/>
  <c r="AB8" i="13"/>
  <c r="B14" i="18"/>
  <c r="DP8" i="13"/>
  <c r="AY297" i="17"/>
  <c r="AY298" i="17"/>
  <c r="AY299" i="17"/>
  <c r="F55" i="14"/>
  <c r="AF55" i="14"/>
  <c r="AJ55" i="14"/>
  <c r="M137" i="14"/>
  <c r="DR100" i="10"/>
  <c r="J137" i="14"/>
  <c r="DR101" i="10"/>
  <c r="DS300" i="10"/>
  <c r="L138" i="14"/>
  <c r="O138" i="14"/>
  <c r="DS301" i="10"/>
  <c r="AE147" i="14"/>
  <c r="AI147" i="14"/>
  <c r="DW197" i="17"/>
  <c r="DW198" i="17"/>
  <c r="DW199" i="17"/>
  <c r="E147" i="14"/>
  <c r="AE78" i="14"/>
  <c r="AI78" i="14"/>
  <c r="BV197" i="17"/>
  <c r="BV198" i="17"/>
  <c r="BV199" i="17"/>
  <c r="E78" i="14"/>
  <c r="EP197" i="17"/>
  <c r="EP198" i="17"/>
  <c r="EP199" i="17"/>
  <c r="E166" i="14"/>
  <c r="AE166" i="14"/>
  <c r="AI166" i="14"/>
  <c r="CZ100" i="10"/>
  <c r="J119" i="14"/>
  <c r="M119" i="14"/>
  <c r="CZ101" i="10"/>
  <c r="EP297" i="17"/>
  <c r="EP298" i="17"/>
  <c r="EP299" i="17"/>
  <c r="F166" i="14"/>
  <c r="AF166" i="14"/>
  <c r="AJ166" i="14"/>
  <c r="AD47" i="14"/>
  <c r="AQ97" i="17"/>
  <c r="AQ98" i="17"/>
  <c r="AQ99" i="17"/>
  <c r="D47" i="14"/>
  <c r="BH195" i="10"/>
  <c r="BH197" i="10"/>
  <c r="EK297" i="17"/>
  <c r="EK298" i="17"/>
  <c r="EK299" i="17"/>
  <c r="F161" i="14"/>
  <c r="AF161" i="14"/>
  <c r="AJ161" i="14"/>
  <c r="AE138" i="14"/>
  <c r="AI138" i="14"/>
  <c r="DN197" i="17"/>
  <c r="DN198" i="17"/>
  <c r="DN199" i="17"/>
  <c r="E138" i="14"/>
  <c r="AD148" i="14"/>
  <c r="DX97" i="17"/>
  <c r="DX98" i="17"/>
  <c r="DX99" i="17"/>
  <c r="D148" i="14"/>
  <c r="EH197" i="17"/>
  <c r="EH198" i="17"/>
  <c r="EH199" i="17"/>
  <c r="E158" i="14"/>
  <c r="AE158" i="14"/>
  <c r="AI158" i="14"/>
  <c r="O40" i="14"/>
  <c r="AO300" i="10"/>
  <c r="L40" i="14"/>
  <c r="AO301" i="10"/>
  <c r="AQ198" i="17"/>
  <c r="AQ199" i="17"/>
  <c r="E47" i="14"/>
  <c r="AE69" i="14"/>
  <c r="AI69" i="14"/>
  <c r="BM197" i="17"/>
  <c r="BM198" i="17"/>
  <c r="BM199" i="17"/>
  <c r="E69" i="14"/>
  <c r="T101" i="10"/>
  <c r="T100" i="10"/>
  <c r="J19" i="14"/>
  <c r="M19" i="14"/>
  <c r="M30" i="14"/>
  <c r="AE100" i="10"/>
  <c r="J30" i="14"/>
  <c r="AE101" i="10"/>
  <c r="T197" i="10"/>
  <c r="BF200" i="10"/>
  <c r="K57" i="14"/>
  <c r="N57" i="14"/>
  <c r="BF201" i="10"/>
  <c r="BG101" i="10"/>
  <c r="M58" i="14"/>
  <c r="BG100" i="10"/>
  <c r="J58" i="14"/>
  <c r="AM295" i="17"/>
  <c r="AD20" i="14"/>
  <c r="P97" i="17"/>
  <c r="P98" i="17"/>
  <c r="P99" i="17"/>
  <c r="D20" i="14"/>
  <c r="AE21" i="14"/>
  <c r="AI21" i="14"/>
  <c r="Q197" i="17"/>
  <c r="Q198" i="17"/>
  <c r="Q199" i="17"/>
  <c r="E21" i="14"/>
  <c r="AD25" i="14"/>
  <c r="U97" i="17"/>
  <c r="U98" i="17"/>
  <c r="U99" i="17"/>
  <c r="D25" i="14"/>
  <c r="S101" i="13"/>
  <c r="R112" i="14"/>
  <c r="DM195" i="10"/>
  <c r="DM197" i="10"/>
  <c r="DH300" i="10"/>
  <c r="L127" i="14"/>
  <c r="O127" i="14"/>
  <c r="DH301" i="10"/>
  <c r="DZ300" i="10"/>
  <c r="L145" i="14"/>
  <c r="O145" i="14"/>
  <c r="DZ301" i="10"/>
  <c r="ED300" i="10"/>
  <c r="L149" i="14"/>
  <c r="O149" i="14"/>
  <c r="ED301" i="10"/>
  <c r="DD95" i="10"/>
  <c r="DD97" i="10"/>
  <c r="EB95" i="10"/>
  <c r="EB97" i="10"/>
  <c r="DK95" i="10"/>
  <c r="DK97" i="10"/>
  <c r="EE95" i="10"/>
  <c r="EE97" i="10"/>
  <c r="AF137" i="14"/>
  <c r="AJ137" i="14"/>
  <c r="DM297" i="17"/>
  <c r="DM298" i="17"/>
  <c r="DM299" i="17"/>
  <c r="F137" i="14"/>
  <c r="AF143" i="14"/>
  <c r="AJ143" i="14"/>
  <c r="AD62" i="14"/>
  <c r="BF97" i="17"/>
  <c r="BF98" i="17"/>
  <c r="BF99" i="17"/>
  <c r="D62" i="14"/>
  <c r="CR297" i="17"/>
  <c r="CR298" i="17"/>
  <c r="CR299" i="17"/>
  <c r="F116" i="14"/>
  <c r="AF116" i="14"/>
  <c r="AJ116" i="14"/>
  <c r="CY300" i="10"/>
  <c r="L118" i="14"/>
  <c r="O118" i="14"/>
  <c r="CY301" i="10"/>
  <c r="O122" i="14"/>
  <c r="DC300" i="10"/>
  <c r="L122" i="14"/>
  <c r="DC301" i="10"/>
  <c r="O133" i="14"/>
  <c r="DN300" i="10"/>
  <c r="L133" i="14"/>
  <c r="DN301" i="10"/>
  <c r="AD129" i="14"/>
  <c r="DE97" i="17"/>
  <c r="DE98" i="17"/>
  <c r="DE99" i="17"/>
  <c r="D129" i="14"/>
  <c r="AF119" i="14"/>
  <c r="AJ119" i="14"/>
  <c r="CU297" i="17"/>
  <c r="CU298" i="17"/>
  <c r="CU299" i="17"/>
  <c r="F119" i="14"/>
  <c r="DJ97" i="17"/>
  <c r="DJ98" i="17"/>
  <c r="DJ99" i="17"/>
  <c r="D134" i="14"/>
  <c r="AD134" i="14"/>
  <c r="CV200" i="10"/>
  <c r="K115" i="14"/>
  <c r="Q115" i="14"/>
  <c r="CV201" i="10"/>
  <c r="DU197" i="17"/>
  <c r="DU198" i="17"/>
  <c r="DU199" i="17"/>
  <c r="E145" i="14"/>
  <c r="AE145" i="14"/>
  <c r="AI145" i="14"/>
  <c r="CR197" i="17"/>
  <c r="CR198" i="17"/>
  <c r="CR199" i="17"/>
  <c r="E116" i="14"/>
  <c r="AE116" i="14"/>
  <c r="AI116" i="14"/>
  <c r="AF126" i="14"/>
  <c r="AJ126" i="14"/>
  <c r="DB297" i="17"/>
  <c r="DB298" i="17"/>
  <c r="DB299" i="17"/>
  <c r="F126" i="14"/>
  <c r="AF150" i="14"/>
  <c r="AJ150" i="14"/>
  <c r="DZ297" i="17"/>
  <c r="DZ298" i="17"/>
  <c r="DZ299" i="17"/>
  <c r="F150" i="14"/>
  <c r="CV297" i="17"/>
  <c r="CV298" i="17"/>
  <c r="CV299" i="17"/>
  <c r="F120" i="14"/>
  <c r="DC297" i="17"/>
  <c r="DC298" i="17"/>
  <c r="DC299" i="17"/>
  <c r="F127" i="14"/>
  <c r="AF185" i="14"/>
  <c r="AJ185" i="14"/>
  <c r="FI297" i="17"/>
  <c r="FI298" i="17"/>
  <c r="FI299" i="17"/>
  <c r="F185" i="14"/>
  <c r="FR301" i="10"/>
  <c r="FR300" i="10"/>
  <c r="L189" i="14"/>
  <c r="O189" i="14"/>
  <c r="BV95" i="10"/>
  <c r="BV97" i="10"/>
  <c r="AE146" i="14"/>
  <c r="AI146" i="14"/>
  <c r="DV197" i="17"/>
  <c r="DV198" i="17"/>
  <c r="DV199" i="17"/>
  <c r="E146" i="14"/>
  <c r="AP300" i="10"/>
  <c r="L41" i="14"/>
  <c r="O41" i="14"/>
  <c r="AP301" i="10"/>
  <c r="V201" i="10"/>
  <c r="N21" i="14"/>
  <c r="V200" i="10"/>
  <c r="K21" i="14"/>
  <c r="AG300" i="10"/>
  <c r="L32" i="14"/>
  <c r="O32" i="14"/>
  <c r="AG301" i="10"/>
  <c r="AG201" i="10"/>
  <c r="N32" i="14"/>
  <c r="AG200" i="10"/>
  <c r="K32" i="14"/>
  <c r="U197" i="10"/>
  <c r="N22" i="14"/>
  <c r="W201" i="10"/>
  <c r="W200" i="10"/>
  <c r="K22" i="14"/>
  <c r="BD97" i="10"/>
  <c r="AL100" i="10"/>
  <c r="J37" i="14"/>
  <c r="AL101" i="10"/>
  <c r="M37" i="14"/>
  <c r="AE143" i="14"/>
  <c r="AG143" i="14"/>
  <c r="M44" i="18"/>
  <c r="AH143" i="14"/>
  <c r="EN297" i="17"/>
  <c r="EN298" i="17"/>
  <c r="EN299" i="17"/>
  <c r="F164" i="14"/>
  <c r="AF164" i="14"/>
  <c r="AJ164" i="14"/>
  <c r="CA101" i="10"/>
  <c r="CA100" i="10"/>
  <c r="J78" i="14"/>
  <c r="M78" i="14"/>
  <c r="DY200" i="10"/>
  <c r="K144" i="14"/>
  <c r="N144" i="14"/>
  <c r="DY201" i="10"/>
  <c r="R15" i="14"/>
  <c r="AF95" i="17"/>
  <c r="AF15" i="14"/>
  <c r="AJ15" i="14"/>
  <c r="CC295" i="17"/>
  <c r="CD297" i="17"/>
  <c r="CD298" i="17"/>
  <c r="CD299" i="17"/>
  <c r="F86" i="14"/>
  <c r="Z10" i="13"/>
  <c r="AW10" i="13"/>
  <c r="DQ9" i="13"/>
  <c r="AF10" i="13"/>
  <c r="AK10" i="13"/>
  <c r="AQ9" i="13"/>
  <c r="BI101" i="13"/>
  <c r="EV95" i="10"/>
  <c r="EV97" i="10"/>
  <c r="DO195" i="10"/>
  <c r="DO197" i="10"/>
  <c r="AD22" i="14"/>
  <c r="R97" i="17"/>
  <c r="R98" i="17"/>
  <c r="R99" i="17"/>
  <c r="D22" i="14"/>
  <c r="O132" i="14"/>
  <c r="DM301" i="10"/>
  <c r="DM300" i="10"/>
  <c r="L132" i="14"/>
  <c r="DV195" i="10"/>
  <c r="DV197" i="10"/>
  <c r="EC300" i="10"/>
  <c r="L148" i="14"/>
  <c r="O148" i="14"/>
  <c r="EC301" i="10"/>
  <c r="O146" i="14"/>
  <c r="EA300" i="10"/>
  <c r="L146" i="14"/>
  <c r="EA301" i="10"/>
  <c r="O150" i="14"/>
  <c r="EE300" i="10"/>
  <c r="L150" i="14"/>
  <c r="EE301" i="10"/>
  <c r="DE95" i="10"/>
  <c r="DE97" i="10"/>
  <c r="DN95" i="10"/>
  <c r="DN97" i="10"/>
  <c r="O140" i="14"/>
  <c r="DU300" i="10"/>
  <c r="L140" i="14"/>
  <c r="DU301" i="10"/>
  <c r="AF190" i="14"/>
  <c r="AJ190" i="14"/>
  <c r="FN297" i="17"/>
  <c r="FN298" i="17"/>
  <c r="FN299" i="17"/>
  <c r="F190" i="14"/>
  <c r="AF132" i="14"/>
  <c r="AJ132" i="14"/>
  <c r="DH297" i="17"/>
  <c r="DH298" i="17"/>
  <c r="DH299" i="17"/>
  <c r="F132" i="14"/>
  <c r="O141" i="14"/>
  <c r="DV300" i="10"/>
  <c r="L141" i="14"/>
  <c r="DV301" i="10"/>
  <c r="ED297" i="17"/>
  <c r="ED298" i="17"/>
  <c r="ED299" i="17"/>
  <c r="F154" i="14"/>
  <c r="AF154" i="14"/>
  <c r="AJ154" i="14"/>
  <c r="DO197" i="17"/>
  <c r="DO198" i="17"/>
  <c r="DO199" i="17"/>
  <c r="E139" i="14"/>
  <c r="AE139" i="14"/>
  <c r="AI139" i="14"/>
  <c r="FM195" i="10"/>
  <c r="FM197" i="10"/>
  <c r="DW297" i="17"/>
  <c r="DW298" i="17"/>
  <c r="DW299" i="17"/>
  <c r="F147" i="14"/>
  <c r="AF147" i="14"/>
  <c r="AJ147" i="14"/>
  <c r="DQ97" i="17"/>
  <c r="DQ98" i="17"/>
  <c r="DQ99" i="17"/>
  <c r="D141" i="14"/>
  <c r="AD141" i="14"/>
  <c r="DF197" i="17"/>
  <c r="DF198" i="17"/>
  <c r="DF199" i="17"/>
  <c r="E130" i="14"/>
  <c r="AE130" i="14"/>
  <c r="AI130" i="14"/>
  <c r="FD195" i="17"/>
  <c r="CX97" i="17"/>
  <c r="CX98" i="17"/>
  <c r="CX99" i="17"/>
  <c r="D122" i="14"/>
  <c r="AD122" i="14"/>
  <c r="AF163" i="14"/>
  <c r="AJ163" i="14"/>
  <c r="EM297" i="17"/>
  <c r="EM298" i="17"/>
  <c r="EM299" i="17"/>
  <c r="F163" i="14"/>
  <c r="FE300" i="10"/>
  <c r="L176" i="14"/>
  <c r="O176" i="14"/>
  <c r="FE301" i="10"/>
  <c r="BP7" i="13"/>
  <c r="BQ7" i="13"/>
  <c r="AD130" i="14"/>
  <c r="DF97" i="17"/>
  <c r="DF98" i="17"/>
  <c r="DF99" i="17"/>
  <c r="D130" i="14"/>
  <c r="AE52" i="14"/>
  <c r="AI52" i="14"/>
  <c r="AV197" i="17"/>
  <c r="AV198" i="17"/>
  <c r="AV199" i="17"/>
  <c r="E52" i="14"/>
  <c r="AF157" i="14"/>
  <c r="AJ157" i="14"/>
  <c r="EG297" i="17"/>
  <c r="EG298" i="17"/>
  <c r="EG299" i="17"/>
  <c r="F157" i="14"/>
  <c r="CY100" i="10"/>
  <c r="J118" i="14"/>
  <c r="M118" i="14"/>
  <c r="CY101" i="10"/>
  <c r="EU195" i="10"/>
  <c r="EU197" i="10"/>
  <c r="BG195" i="10"/>
  <c r="BG197" i="10"/>
  <c r="AI143" i="14"/>
  <c r="AF136" i="14"/>
  <c r="AJ136" i="14"/>
  <c r="DL297" i="17"/>
  <c r="DL298" i="17"/>
  <c r="DL299" i="17"/>
  <c r="F136" i="14"/>
  <c r="CS297" i="17"/>
  <c r="CS298" i="17"/>
  <c r="CS299" i="17"/>
  <c r="F117" i="14"/>
  <c r="N113" i="14"/>
  <c r="R113" i="14"/>
  <c r="CT200" i="10"/>
  <c r="K113" i="14"/>
  <c r="CT201" i="10"/>
  <c r="AF183" i="14"/>
  <c r="AJ183" i="14"/>
  <c r="FG297" i="17"/>
  <c r="FG298" i="17"/>
  <c r="FG299" i="17"/>
  <c r="F183" i="14"/>
  <c r="BF301" i="10"/>
  <c r="BF300" i="10"/>
  <c r="L57" i="14"/>
  <c r="O57" i="14"/>
  <c r="AS197" i="17"/>
  <c r="AS198" i="17"/>
  <c r="AS199" i="17"/>
  <c r="E49" i="14"/>
  <c r="AE49" i="14"/>
  <c r="AI49" i="14"/>
  <c r="AX300" i="10"/>
  <c r="L49" i="14"/>
  <c r="O49" i="14"/>
  <c r="AX301" i="10"/>
  <c r="EN195" i="10"/>
  <c r="EN197" i="10"/>
  <c r="O30" i="14"/>
  <c r="AE301" i="10"/>
  <c r="AE300" i="10"/>
  <c r="L30" i="14"/>
  <c r="BH101" i="10"/>
  <c r="M59" i="14"/>
  <c r="BH100" i="10"/>
  <c r="J59" i="14"/>
  <c r="N34" i="14"/>
  <c r="AI201" i="10"/>
  <c r="AI200" i="10"/>
  <c r="K34" i="14"/>
  <c r="AC101" i="10"/>
  <c r="AC100" i="10"/>
  <c r="J28" i="14"/>
  <c r="M28" i="14"/>
  <c r="EA297" i="17"/>
  <c r="EA298" i="17"/>
  <c r="EA299" i="17"/>
  <c r="F151" i="14"/>
  <c r="AF151" i="14"/>
  <c r="AJ151" i="14"/>
  <c r="AE34" i="14"/>
  <c r="AI34" i="14"/>
  <c r="AD197" i="17"/>
  <c r="AD198" i="17"/>
  <c r="AD199" i="17"/>
  <c r="E34" i="14"/>
  <c r="AE23" i="14"/>
  <c r="AI23" i="14"/>
  <c r="S197" i="17"/>
  <c r="S198" i="17"/>
  <c r="S199" i="17"/>
  <c r="E23" i="14"/>
  <c r="BU297" i="17"/>
  <c r="BU298" i="17"/>
  <c r="BU299" i="17"/>
  <c r="F77" i="14"/>
  <c r="AF77" i="14"/>
  <c r="AJ77" i="14"/>
  <c r="AR297" i="17"/>
  <c r="AR298" i="17"/>
  <c r="AR299" i="17"/>
  <c r="F48" i="14"/>
  <c r="AF48" i="14"/>
  <c r="AJ48" i="14"/>
  <c r="BM297" i="17"/>
  <c r="BM298" i="17"/>
  <c r="BM299" i="17"/>
  <c r="F69" i="14"/>
  <c r="AF69" i="14"/>
  <c r="AJ69" i="14"/>
  <c r="M179" i="14"/>
  <c r="FH100" i="10"/>
  <c r="J179" i="14"/>
  <c r="FH101" i="10"/>
  <c r="EJ297" i="17"/>
  <c r="EJ298" i="17"/>
  <c r="EJ299" i="17"/>
  <c r="F160" i="14"/>
  <c r="AF160" i="14"/>
  <c r="AJ160" i="14"/>
  <c r="BK95" i="17"/>
  <c r="BL97" i="17"/>
  <c r="BL98" i="17"/>
  <c r="BL99" i="17"/>
  <c r="D68" i="14"/>
  <c r="AD68" i="14"/>
  <c r="AD142" i="14"/>
  <c r="DR97" i="17"/>
  <c r="DR98" i="17"/>
  <c r="DR99" i="17"/>
  <c r="D142" i="14"/>
  <c r="AE144" i="14"/>
  <c r="AI144" i="14"/>
  <c r="DT197" i="17"/>
  <c r="DT198" i="17"/>
  <c r="DT199" i="17"/>
  <c r="E144" i="14"/>
  <c r="AE64" i="14"/>
  <c r="AI64" i="14"/>
  <c r="BH197" i="17"/>
  <c r="BH198" i="17"/>
  <c r="BH199" i="17"/>
  <c r="E64" i="14"/>
  <c r="CZ97" i="17"/>
  <c r="CZ98" i="17"/>
  <c r="CZ99" i="17"/>
  <c r="D124" i="14"/>
  <c r="AD124" i="14"/>
  <c r="AD75" i="14"/>
  <c r="BS97" i="17"/>
  <c r="BS98" i="17"/>
  <c r="BS99" i="17"/>
  <c r="D75" i="14"/>
  <c r="CZ197" i="17"/>
  <c r="CZ198" i="17"/>
  <c r="CZ199" i="17"/>
  <c r="E124" i="14"/>
  <c r="AE124" i="14"/>
  <c r="AI124" i="14"/>
  <c r="DF200" i="10"/>
  <c r="K125" i="14"/>
  <c r="N125" i="14"/>
  <c r="DF201" i="10"/>
  <c r="EY197" i="17"/>
  <c r="EY198" i="17"/>
  <c r="EY199" i="17"/>
  <c r="E175" i="14"/>
  <c r="AE175" i="14"/>
  <c r="AI175" i="14"/>
  <c r="O171" i="14"/>
  <c r="EZ301" i="10"/>
  <c r="EZ300" i="10"/>
  <c r="L171" i="14"/>
  <c r="EJ97" i="17"/>
  <c r="EJ98" i="17"/>
  <c r="EJ99" i="17"/>
  <c r="D160" i="14"/>
  <c r="AD160" i="14"/>
  <c r="BF197" i="17"/>
  <c r="BF198" i="17"/>
  <c r="BF199" i="17"/>
  <c r="E62" i="14"/>
  <c r="AE62" i="14"/>
  <c r="AI62" i="14"/>
  <c r="O56" i="14"/>
  <c r="BE300" i="10"/>
  <c r="L56" i="14"/>
  <c r="BE301" i="10"/>
  <c r="R101" i="10"/>
  <c r="M17" i="14"/>
  <c r="R100" i="10"/>
  <c r="J17" i="14"/>
  <c r="CF101" i="10"/>
  <c r="M83" i="14"/>
  <c r="CF100" i="10"/>
  <c r="J83" i="14"/>
  <c r="BB100" i="10"/>
  <c r="J53" i="14"/>
  <c r="M53" i="14"/>
  <c r="BB101" i="10"/>
  <c r="AC301" i="10"/>
  <c r="AC300" i="10"/>
  <c r="L28" i="14"/>
  <c r="O28" i="14"/>
  <c r="AD188" i="14"/>
  <c r="FL97" i="17"/>
  <c r="FL98" i="17"/>
  <c r="FL99" i="17"/>
  <c r="D188" i="14"/>
  <c r="N38" i="14"/>
  <c r="AM200" i="10"/>
  <c r="K38" i="14"/>
  <c r="AM201" i="10"/>
  <c r="CE295" i="17"/>
  <c r="AE27" i="14"/>
  <c r="AI27" i="14"/>
  <c r="W197" i="17"/>
  <c r="W198" i="17"/>
  <c r="W199" i="17"/>
  <c r="E27" i="14"/>
  <c r="BH101" i="13"/>
  <c r="DR300" i="10"/>
  <c r="L137" i="14"/>
  <c r="O137" i="14"/>
  <c r="DR301" i="10"/>
  <c r="FS95" i="10"/>
  <c r="FS97" i="10"/>
  <c r="O139" i="14"/>
  <c r="DT300" i="10"/>
  <c r="L139" i="14"/>
  <c r="DT301" i="10"/>
  <c r="DD297" i="17"/>
  <c r="DD298" i="17"/>
  <c r="DD299" i="17"/>
  <c r="F128" i="14"/>
  <c r="AF128" i="14"/>
  <c r="AJ128" i="14"/>
  <c r="AZ97" i="17"/>
  <c r="AZ98" i="17"/>
  <c r="AZ99" i="17"/>
  <c r="D56" i="14"/>
  <c r="AD56" i="14"/>
  <c r="DO300" i="10"/>
  <c r="L134" i="14"/>
  <c r="O134" i="14"/>
  <c r="DO301" i="10"/>
  <c r="EG300" i="10"/>
  <c r="L152" i="14"/>
  <c r="O152" i="14"/>
  <c r="EG301" i="10"/>
  <c r="DU97" i="17"/>
  <c r="DU98" i="17"/>
  <c r="DU99" i="17"/>
  <c r="D145" i="14"/>
  <c r="AD145" i="14"/>
  <c r="M116" i="14"/>
  <c r="CW100" i="10"/>
  <c r="J116" i="14"/>
  <c r="CW101" i="10"/>
  <c r="DE297" i="17"/>
  <c r="DE298" i="17"/>
  <c r="DE299" i="17"/>
  <c r="F129" i="14"/>
  <c r="AF129" i="14"/>
  <c r="AJ129" i="14"/>
  <c r="FB300" i="10"/>
  <c r="L173" i="14"/>
  <c r="FB301" i="10"/>
  <c r="O173" i="14"/>
  <c r="AH147" i="14"/>
  <c r="EM97" i="17"/>
  <c r="EM98" i="17"/>
  <c r="EM99" i="17"/>
  <c r="D163" i="14"/>
  <c r="AD163" i="14"/>
  <c r="FC300" i="10"/>
  <c r="L174" i="14"/>
  <c r="FC301" i="10"/>
  <c r="O174" i="14"/>
  <c r="BR301" i="10"/>
  <c r="O69" i="14"/>
  <c r="BR300" i="10"/>
  <c r="L69" i="14"/>
  <c r="EM201" i="10"/>
  <c r="EM200" i="10"/>
  <c r="K158" i="14"/>
  <c r="N158" i="14"/>
  <c r="AQ201" i="10"/>
  <c r="AQ200" i="10"/>
  <c r="K42" i="14"/>
  <c r="N42" i="14"/>
  <c r="AL95" i="17"/>
  <c r="AF16" i="14"/>
  <c r="AJ16" i="14"/>
  <c r="L297" i="17"/>
  <c r="L298" i="17"/>
  <c r="L299" i="17"/>
  <c r="F16" i="14"/>
  <c r="CF295" i="17"/>
  <c r="AF13" i="14"/>
  <c r="I297" i="17"/>
  <c r="I298" i="17"/>
  <c r="I299" i="17"/>
  <c r="F13" i="14"/>
  <c r="F12" i="14"/>
  <c r="Q12" i="14"/>
  <c r="BI297" i="17"/>
  <c r="BI298" i="17"/>
  <c r="BI299" i="17"/>
  <c r="F65" i="14"/>
  <c r="AF65" i="14"/>
  <c r="AJ65" i="14"/>
  <c r="Q112" i="14"/>
  <c r="DD195" i="10"/>
  <c r="DD197" i="10"/>
  <c r="M136" i="14"/>
  <c r="DQ100" i="10"/>
  <c r="J136" i="14"/>
  <c r="DQ101" i="10"/>
  <c r="EH300" i="10"/>
  <c r="L153" i="14"/>
  <c r="O153" i="14"/>
  <c r="EH301" i="10"/>
  <c r="DI95" i="10"/>
  <c r="DI97" i="10"/>
  <c r="DY95" i="10"/>
  <c r="DY97" i="10"/>
  <c r="FA95" i="10"/>
  <c r="FA97" i="10"/>
  <c r="DP300" i="10"/>
  <c r="L135" i="14"/>
  <c r="O135" i="14"/>
  <c r="DP301" i="10"/>
  <c r="AE133" i="14"/>
  <c r="AI133" i="14"/>
  <c r="DI197" i="17"/>
  <c r="DI198" i="17"/>
  <c r="DI199" i="17"/>
  <c r="E133" i="14"/>
  <c r="AF142" i="14"/>
  <c r="AJ142" i="14"/>
  <c r="DR297" i="17"/>
  <c r="DR298" i="17"/>
  <c r="DR299" i="17"/>
  <c r="F142" i="14"/>
  <c r="AF169" i="14"/>
  <c r="AJ169" i="14"/>
  <c r="ES297" i="17"/>
  <c r="ES298" i="17"/>
  <c r="ES299" i="17"/>
  <c r="F169" i="14"/>
  <c r="AE151" i="14"/>
  <c r="AI151" i="14"/>
  <c r="EA197" i="17"/>
  <c r="EA198" i="17"/>
  <c r="EA199" i="17"/>
  <c r="E151" i="14"/>
  <c r="BQ300" i="10"/>
  <c r="L68" i="14"/>
  <c r="BQ301" i="10"/>
  <c r="O68" i="14"/>
  <c r="Q113" i="14"/>
  <c r="EX297" i="17"/>
  <c r="EX298" i="17"/>
  <c r="EX299" i="17"/>
  <c r="F174" i="14"/>
  <c r="AF174" i="14"/>
  <c r="AJ174" i="14"/>
  <c r="AE127" i="14"/>
  <c r="AI127" i="14"/>
  <c r="DC197" i="17"/>
  <c r="DC198" i="17"/>
  <c r="DC199" i="17"/>
  <c r="E127" i="14"/>
  <c r="CB300" i="10"/>
  <c r="L79" i="14"/>
  <c r="CB301" i="10"/>
  <c r="O79" i="14"/>
  <c r="O70" i="14"/>
  <c r="BS300" i="10"/>
  <c r="L70" i="14"/>
  <c r="BS301" i="10"/>
  <c r="R12" i="14"/>
  <c r="M41" i="14"/>
  <c r="AP100" i="10"/>
  <c r="J41" i="14"/>
  <c r="AP101" i="10"/>
  <c r="N35" i="14"/>
  <c r="AJ200" i="10"/>
  <c r="K35" i="14"/>
  <c r="AJ201" i="10"/>
  <c r="ET297" i="17"/>
  <c r="ET298" i="17"/>
  <c r="ET299" i="17"/>
  <c r="F170" i="14"/>
  <c r="AF170" i="14"/>
  <c r="AJ170" i="14"/>
  <c r="BP101" i="10"/>
  <c r="M67" i="14"/>
  <c r="BP100" i="10"/>
  <c r="J67" i="14"/>
  <c r="AF195" i="17"/>
  <c r="S295" i="17"/>
  <c r="AD26" i="14"/>
  <c r="V97" i="17"/>
  <c r="V98" i="17"/>
  <c r="V99" i="17"/>
  <c r="D26" i="14"/>
  <c r="EI300" i="10"/>
  <c r="L154" i="14"/>
  <c r="O154" i="14"/>
  <c r="EI301" i="10"/>
  <c r="EI95" i="10"/>
  <c r="EI97" i="10"/>
  <c r="EC95" i="10"/>
  <c r="EC97" i="10"/>
  <c r="EZ95" i="10"/>
  <c r="EZ97" i="10"/>
  <c r="DH195" i="10"/>
  <c r="DH197" i="10"/>
  <c r="O116" i="14"/>
  <c r="CW300" i="10"/>
  <c r="L116" i="14"/>
  <c r="CW301" i="10"/>
  <c r="AF131" i="14"/>
  <c r="AJ131" i="14"/>
  <c r="DG297" i="17"/>
  <c r="DG298" i="17"/>
  <c r="DG299" i="17"/>
  <c r="F131" i="14"/>
  <c r="ER297" i="17"/>
  <c r="ER298" i="17"/>
  <c r="ER299" i="17"/>
  <c r="F168" i="14"/>
  <c r="AF168" i="14"/>
  <c r="AJ168" i="14"/>
  <c r="AD121" i="14"/>
  <c r="CW97" i="17"/>
  <c r="CW98" i="17"/>
  <c r="CW99" i="17"/>
  <c r="D121" i="14"/>
  <c r="DQ297" i="17"/>
  <c r="DQ298" i="17"/>
  <c r="DQ299" i="17"/>
  <c r="F141" i="14"/>
  <c r="AF141" i="14"/>
  <c r="AJ141" i="14"/>
  <c r="EN300" i="10"/>
  <c r="L159" i="14"/>
  <c r="O159" i="14"/>
  <c r="EN301" i="10"/>
  <c r="AH116" i="14"/>
  <c r="AK116" i="14"/>
  <c r="N17" i="18"/>
  <c r="AH115" i="14"/>
  <c r="AK115" i="14"/>
  <c r="AL116" i="14"/>
  <c r="O17" i="18"/>
  <c r="FS195" i="10"/>
  <c r="FS197" i="10"/>
  <c r="EE195" i="10"/>
  <c r="EE197" i="10"/>
  <c r="O39" i="14"/>
  <c r="AN301" i="10"/>
  <c r="AN300" i="10"/>
  <c r="L39" i="14"/>
  <c r="AI301" i="10"/>
  <c r="AI300" i="10"/>
  <c r="L34" i="14"/>
  <c r="O34" i="14"/>
  <c r="S100" i="10"/>
  <c r="J18" i="14"/>
  <c r="M18" i="14"/>
  <c r="S101" i="10"/>
  <c r="AU100" i="10"/>
  <c r="J46" i="14"/>
  <c r="AU101" i="10"/>
  <c r="M46" i="14"/>
  <c r="N44" i="14"/>
  <c r="AS201" i="10"/>
  <c r="AS200" i="10"/>
  <c r="K44" i="14"/>
  <c r="U101" i="10"/>
  <c r="M20" i="14"/>
  <c r="U100" i="10"/>
  <c r="J20" i="14"/>
  <c r="AD200" i="10"/>
  <c r="K29" i="14"/>
  <c r="N29" i="14"/>
  <c r="AD201" i="10"/>
  <c r="AF152" i="14"/>
  <c r="AJ152" i="14"/>
  <c r="EB297" i="17"/>
  <c r="EB298" i="17"/>
  <c r="EB299" i="17"/>
  <c r="F152" i="14"/>
  <c r="BZ301" i="10"/>
  <c r="BZ300" i="10"/>
  <c r="L77" i="14"/>
  <c r="O77" i="14"/>
  <c r="ED197" i="10"/>
  <c r="AP297" i="17"/>
  <c r="AP298" i="17"/>
  <c r="AP299" i="17"/>
  <c r="F46" i="14"/>
  <c r="AF46" i="14"/>
  <c r="AJ46" i="14"/>
  <c r="AA10" i="13"/>
  <c r="AX10" i="13"/>
  <c r="AR9" i="13"/>
  <c r="AG10" i="13"/>
  <c r="AL10" i="13"/>
  <c r="DR9" i="13"/>
  <c r="O124" i="14"/>
  <c r="DE300" i="10"/>
  <c r="L124" i="14"/>
  <c r="DE301" i="10"/>
  <c r="CU300" i="10"/>
  <c r="L114" i="14"/>
  <c r="O114" i="14"/>
  <c r="CU301" i="10"/>
  <c r="O131" i="14"/>
  <c r="DL300" i="10"/>
  <c r="L131" i="14"/>
  <c r="DL301" i="10"/>
  <c r="M114" i="14"/>
  <c r="CU100" i="10"/>
  <c r="J114" i="14"/>
  <c r="CU101" i="10"/>
  <c r="FF95" i="10"/>
  <c r="FF97" i="10"/>
  <c r="EJ95" i="10"/>
  <c r="EJ97" i="10"/>
  <c r="EG95" i="10"/>
  <c r="EG97" i="10"/>
  <c r="FE95" i="10"/>
  <c r="FE97" i="10"/>
  <c r="CU200" i="10"/>
  <c r="K114" i="14"/>
  <c r="N114" i="14"/>
  <c r="CU201" i="10"/>
  <c r="DK195" i="10"/>
  <c r="DK197" i="10"/>
  <c r="CW196" i="10"/>
  <c r="CW197" i="10"/>
  <c r="Q197" i="10"/>
  <c r="DC195" i="10"/>
  <c r="DC197" i="10"/>
  <c r="DO97" i="17"/>
  <c r="DO98" i="17"/>
  <c r="DO99" i="17"/>
  <c r="D139" i="14"/>
  <c r="AD139" i="14"/>
  <c r="CT97" i="17"/>
  <c r="CT98" i="17"/>
  <c r="CT99" i="17"/>
  <c r="D118" i="14"/>
  <c r="AD118" i="14"/>
  <c r="FB297" i="17"/>
  <c r="FB298" i="17"/>
  <c r="FB299" i="17"/>
  <c r="F178" i="14"/>
  <c r="AF178" i="14"/>
  <c r="AJ178" i="14"/>
  <c r="AF140" i="14"/>
  <c r="AJ140" i="14"/>
  <c r="DP297" i="17"/>
  <c r="DP298" i="17"/>
  <c r="DP299" i="17"/>
  <c r="F140" i="14"/>
  <c r="EE297" i="17"/>
  <c r="EE298" i="17"/>
  <c r="EE299" i="17"/>
  <c r="F155" i="14"/>
  <c r="AF155" i="14"/>
  <c r="AJ155" i="14"/>
  <c r="AF171" i="14"/>
  <c r="AJ171" i="14"/>
  <c r="EU297" i="17"/>
  <c r="EU298" i="17"/>
  <c r="EU299" i="17"/>
  <c r="F171" i="14"/>
  <c r="AD119" i="14"/>
  <c r="CU97" i="17"/>
  <c r="CU98" i="17"/>
  <c r="CU99" i="17"/>
  <c r="D119" i="14"/>
  <c r="CV97" i="17"/>
  <c r="CV98" i="17"/>
  <c r="CV99" i="17"/>
  <c r="D120" i="14"/>
  <c r="AD136" i="14"/>
  <c r="DL97" i="17"/>
  <c r="DL98" i="17"/>
  <c r="DL99" i="17"/>
  <c r="D136" i="14"/>
  <c r="CA295" i="10"/>
  <c r="CA297" i="10"/>
  <c r="DJ197" i="17"/>
  <c r="DJ198" i="17"/>
  <c r="DJ199" i="17"/>
  <c r="E134" i="14"/>
  <c r="AE134" i="14"/>
  <c r="AI134" i="14"/>
  <c r="FK295" i="10"/>
  <c r="FK297" i="10"/>
  <c r="AF175" i="14"/>
  <c r="AJ175" i="14"/>
  <c r="EY297" i="17"/>
  <c r="EY298" i="17"/>
  <c r="EY299" i="17"/>
  <c r="F175" i="14"/>
  <c r="DT97" i="17"/>
  <c r="DT98" i="17"/>
  <c r="DT99" i="17"/>
  <c r="D144" i="14"/>
  <c r="AD144" i="14"/>
  <c r="AF184" i="14"/>
  <c r="AJ184" i="14"/>
  <c r="FH297" i="17"/>
  <c r="FH298" i="17"/>
  <c r="FH299" i="17"/>
  <c r="F184" i="14"/>
  <c r="FK297" i="17"/>
  <c r="FK298" i="17"/>
  <c r="FK299" i="17"/>
  <c r="F187" i="14"/>
  <c r="AF187" i="14"/>
  <c r="AJ187" i="14"/>
  <c r="DX297" i="17"/>
  <c r="DX298" i="17"/>
  <c r="DX299" i="17"/>
  <c r="F148" i="14"/>
  <c r="AF148" i="14"/>
  <c r="AJ148" i="14"/>
  <c r="DR197" i="17"/>
  <c r="DR198" i="17"/>
  <c r="DR199" i="17"/>
  <c r="E142" i="14"/>
  <c r="AE142" i="14"/>
  <c r="AI142" i="14"/>
  <c r="Z300" i="10"/>
  <c r="L25" i="14"/>
  <c r="O25" i="14"/>
  <c r="Z301" i="10"/>
  <c r="AF179" i="14"/>
  <c r="AJ179" i="14"/>
  <c r="FC297" i="17"/>
  <c r="FC298" i="17"/>
  <c r="FC299" i="17"/>
  <c r="F179" i="14"/>
  <c r="DA197" i="17"/>
  <c r="DA198" i="17"/>
  <c r="DA199" i="17"/>
  <c r="E125" i="14"/>
  <c r="AE125" i="14"/>
  <c r="AI125" i="14"/>
  <c r="BL297" i="10"/>
  <c r="AV195" i="10"/>
  <c r="AV197" i="10"/>
  <c r="BC300" i="10"/>
  <c r="L54" i="14"/>
  <c r="O54" i="14"/>
  <c r="BC301" i="10"/>
  <c r="BI101" i="10"/>
  <c r="M60" i="14"/>
  <c r="BI100" i="10"/>
  <c r="J60" i="14"/>
  <c r="AF173" i="14"/>
  <c r="AJ173" i="14"/>
  <c r="EW297" i="17"/>
  <c r="EW298" i="17"/>
  <c r="EW299" i="17"/>
  <c r="F173" i="14"/>
  <c r="Y101" i="10"/>
  <c r="M24" i="14"/>
  <c r="Y100" i="10"/>
  <c r="J24" i="14"/>
  <c r="AF301" i="10"/>
  <c r="AF300" i="10"/>
  <c r="L31" i="14"/>
  <c r="O31" i="14"/>
  <c r="AT300" i="10"/>
  <c r="L45" i="14"/>
  <c r="AT301" i="10"/>
  <c r="O45" i="14"/>
  <c r="AH101" i="10"/>
  <c r="M33" i="14"/>
  <c r="AH100" i="10"/>
  <c r="J33" i="14"/>
  <c r="AF201" i="10"/>
  <c r="AF200" i="10"/>
  <c r="K31" i="14"/>
  <c r="N31" i="14"/>
  <c r="Q14" i="14"/>
  <c r="S197" i="10"/>
  <c r="AF162" i="14"/>
  <c r="AJ162" i="14"/>
  <c r="EL297" i="17"/>
  <c r="EL298" i="17"/>
  <c r="EL299" i="17"/>
  <c r="F162" i="14"/>
  <c r="EF297" i="17"/>
  <c r="EF298" i="17"/>
  <c r="EF299" i="17"/>
  <c r="F156" i="14"/>
  <c r="AH197" i="10"/>
  <c r="Q97" i="10"/>
  <c r="AE24" i="14"/>
  <c r="AI24" i="14"/>
  <c r="T197" i="17"/>
  <c r="T198" i="17"/>
  <c r="T199" i="17"/>
  <c r="E24" i="14"/>
  <c r="CA295" i="17"/>
  <c r="AE22" i="14"/>
  <c r="AI22" i="14"/>
  <c r="R197" i="17"/>
  <c r="R198" i="17"/>
  <c r="R199" i="17"/>
  <c r="E22" i="14"/>
  <c r="AS297" i="17"/>
  <c r="AS298" i="17"/>
  <c r="AS299" i="17"/>
  <c r="F49" i="14"/>
  <c r="AF49" i="14"/>
  <c r="AJ49" i="14"/>
  <c r="BA297" i="17"/>
  <c r="BA298" i="17"/>
  <c r="BA299" i="17"/>
  <c r="F57" i="14"/>
  <c r="AF57" i="14"/>
  <c r="AJ57" i="14"/>
  <c r="EL100" i="10"/>
  <c r="J157" i="14"/>
  <c r="M157" i="14"/>
  <c r="EL101" i="10"/>
  <c r="DJ300" i="10"/>
  <c r="L129" i="14"/>
  <c r="O129" i="14"/>
  <c r="DJ301" i="10"/>
  <c r="FP95" i="10"/>
  <c r="FP97" i="10"/>
  <c r="M122" i="14"/>
  <c r="DC100" i="10"/>
  <c r="J122" i="14"/>
  <c r="DC101" i="10"/>
  <c r="AE48" i="14"/>
  <c r="AI48" i="14"/>
  <c r="AR197" i="17"/>
  <c r="AR198" i="17"/>
  <c r="AR199" i="17"/>
  <c r="E48" i="14"/>
  <c r="AD133" i="14"/>
  <c r="DI97" i="17"/>
  <c r="DI98" i="17"/>
  <c r="DI99" i="17"/>
  <c r="D133" i="14"/>
  <c r="N119" i="14"/>
  <c r="CZ200" i="10"/>
  <c r="K119" i="14"/>
  <c r="CZ201" i="10"/>
  <c r="DP197" i="17"/>
  <c r="DP198" i="17"/>
  <c r="DP199" i="17"/>
  <c r="E140" i="14"/>
  <c r="AE140" i="14"/>
  <c r="CC200" i="10"/>
  <c r="K80" i="14"/>
  <c r="CC201" i="10"/>
  <c r="N80" i="14"/>
  <c r="O64" i="14"/>
  <c r="BM300" i="10"/>
  <c r="L64" i="14"/>
  <c r="BM301" i="10"/>
  <c r="O87" i="14"/>
  <c r="CJ301" i="10"/>
  <c r="CJ300" i="10"/>
  <c r="L87" i="14"/>
  <c r="CE301" i="10"/>
  <c r="O82" i="14"/>
  <c r="CE300" i="10"/>
  <c r="L82" i="14"/>
  <c r="AD74" i="14"/>
  <c r="BR97" i="17"/>
  <c r="BR98" i="17"/>
  <c r="BR99" i="17"/>
  <c r="D74" i="14"/>
  <c r="AW301" i="10"/>
  <c r="O48" i="14"/>
  <c r="AW300" i="10"/>
  <c r="L48" i="14"/>
  <c r="BR197" i="17"/>
  <c r="BR198" i="17"/>
  <c r="BR199" i="17"/>
  <c r="E74" i="14"/>
  <c r="AE74" i="14"/>
  <c r="AI74" i="14"/>
  <c r="O181" i="14"/>
  <c r="FJ301" i="10"/>
  <c r="FJ300" i="10"/>
  <c r="L181" i="14"/>
  <c r="ES200" i="10"/>
  <c r="K164" i="14"/>
  <c r="N164" i="14"/>
  <c r="ES201" i="10"/>
  <c r="M89" i="14"/>
  <c r="CL100" i="10"/>
  <c r="J89" i="14"/>
  <c r="CL101" i="10"/>
  <c r="AN100" i="10"/>
  <c r="J39" i="14"/>
  <c r="AN101" i="10"/>
  <c r="M39" i="14"/>
  <c r="R13" i="14"/>
  <c r="BY101" i="10"/>
  <c r="BY100" i="10"/>
  <c r="J76" i="14"/>
  <c r="M76" i="14"/>
  <c r="AD45" i="14"/>
  <c r="DA301" i="10"/>
  <c r="O120" i="14"/>
  <c r="DA300" i="10"/>
  <c r="L120" i="14"/>
  <c r="FI95" i="10"/>
  <c r="FI97" i="10"/>
  <c r="O123" i="14"/>
  <c r="DD300" i="10"/>
  <c r="L123" i="14"/>
  <c r="DD301" i="10"/>
  <c r="BG101" i="13"/>
  <c r="AE120" i="14"/>
  <c r="CV197" i="17"/>
  <c r="CV198" i="17"/>
  <c r="CV199" i="17"/>
  <c r="E120" i="14"/>
  <c r="DH97" i="17"/>
  <c r="DH98" i="17"/>
  <c r="DH99" i="17"/>
  <c r="D132" i="14"/>
  <c r="AD132" i="14"/>
  <c r="EQ297" i="17"/>
  <c r="EQ298" i="17"/>
  <c r="EQ299" i="17"/>
  <c r="F167" i="14"/>
  <c r="AF167" i="14"/>
  <c r="AJ167" i="14"/>
  <c r="N13" i="18"/>
  <c r="AW197" i="17"/>
  <c r="AW198" i="17"/>
  <c r="AW199" i="17"/>
  <c r="E53" i="14"/>
  <c r="AE53" i="14"/>
  <c r="AI53" i="14"/>
  <c r="DY297" i="17"/>
  <c r="DY298" i="17"/>
  <c r="DY299" i="17"/>
  <c r="F149" i="14"/>
  <c r="AF149" i="14"/>
  <c r="AJ149" i="14"/>
  <c r="EH297" i="17"/>
  <c r="EH298" i="17"/>
  <c r="EH299" i="17"/>
  <c r="F158" i="14"/>
  <c r="AF158" i="14"/>
  <c r="AJ158" i="14"/>
  <c r="AF145" i="14"/>
  <c r="AJ145" i="14"/>
  <c r="DU297" i="17"/>
  <c r="DU298" i="17"/>
  <c r="DU299" i="17"/>
  <c r="F145" i="14"/>
  <c r="AK201" i="10"/>
  <c r="AK200" i="10"/>
  <c r="K36" i="14"/>
  <c r="N36" i="14"/>
  <c r="FO300" i="10"/>
  <c r="L186" i="14"/>
  <c r="FO301" i="10"/>
  <c r="O186" i="14"/>
  <c r="BU301" i="10"/>
  <c r="BU300" i="10"/>
  <c r="L72" i="14"/>
  <c r="O72" i="14"/>
  <c r="M31" i="14"/>
  <c r="AF100" i="10"/>
  <c r="J31" i="14"/>
  <c r="AF101" i="10"/>
  <c r="AD23" i="14"/>
  <c r="S97" i="17"/>
  <c r="S98" i="17"/>
  <c r="S99" i="17"/>
  <c r="D23" i="14"/>
  <c r="AY8" i="13"/>
  <c r="CC8" i="13"/>
  <c r="BL8" i="13"/>
  <c r="AE37" i="14"/>
  <c r="AI37" i="14"/>
  <c r="AD95" i="17"/>
  <c r="AE97" i="17"/>
  <c r="AE98" i="17"/>
  <c r="AE99" i="17"/>
  <c r="D35" i="14"/>
  <c r="AF20" i="14"/>
  <c r="AJ20" i="14"/>
  <c r="P297" i="17"/>
  <c r="P298" i="17"/>
  <c r="P299" i="17"/>
  <c r="F20" i="14"/>
  <c r="BW295" i="17"/>
  <c r="AD295" i="17"/>
  <c r="AD19" i="14"/>
  <c r="O97" i="17"/>
  <c r="O98" i="17"/>
  <c r="O99" i="17"/>
  <c r="D19" i="14"/>
  <c r="O155" i="14"/>
  <c r="EJ300" i="10"/>
  <c r="L155" i="14"/>
  <c r="EJ301" i="10"/>
  <c r="EL300" i="10"/>
  <c r="L157" i="14"/>
  <c r="O157" i="14"/>
  <c r="EL301" i="10"/>
  <c r="EF95" i="10"/>
  <c r="EF97" i="10"/>
  <c r="EU95" i="10"/>
  <c r="EU97" i="10"/>
  <c r="BB197" i="17"/>
  <c r="BB198" i="17"/>
  <c r="BB199" i="17"/>
  <c r="E58" i="14"/>
  <c r="AE58" i="14"/>
  <c r="AI58" i="14"/>
  <c r="DK197" i="17"/>
  <c r="DK198" i="17"/>
  <c r="DK199" i="17"/>
  <c r="E135" i="14"/>
  <c r="AE135" i="14"/>
  <c r="AI135" i="14"/>
  <c r="DK297" i="17"/>
  <c r="DK298" i="17"/>
  <c r="DK299" i="17"/>
  <c r="F135" i="14"/>
  <c r="AF135" i="14"/>
  <c r="AJ135" i="14"/>
  <c r="DK97" i="17"/>
  <c r="DK98" i="17"/>
  <c r="DK99" i="17"/>
  <c r="D135" i="14"/>
  <c r="AD135" i="14"/>
  <c r="AF159" i="14"/>
  <c r="AJ159" i="14"/>
  <c r="EI297" i="17"/>
  <c r="EI298" i="17"/>
  <c r="EI299" i="17"/>
  <c r="F159" i="14"/>
  <c r="AG114" i="14"/>
  <c r="M15" i="18"/>
  <c r="AO195" i="17"/>
  <c r="AP197" i="17"/>
  <c r="AP198" i="17"/>
  <c r="AP199" i="17"/>
  <c r="E46" i="14"/>
  <c r="AE46" i="14"/>
  <c r="AI46" i="14"/>
  <c r="M23" i="14"/>
  <c r="X101" i="10"/>
  <c r="X100" i="10"/>
  <c r="J23" i="14"/>
  <c r="BM100" i="10"/>
  <c r="J64" i="14"/>
  <c r="BM101" i="10"/>
  <c r="M64" i="14"/>
  <c r="M126" i="14"/>
  <c r="DG100" i="10"/>
  <c r="J126" i="14"/>
  <c r="DG101" i="10"/>
  <c r="BJ101" i="10"/>
  <c r="BJ100" i="10"/>
  <c r="J61" i="14"/>
  <c r="M61" i="14"/>
  <c r="W97" i="10"/>
  <c r="BD201" i="10"/>
  <c r="BD200" i="10"/>
  <c r="K55" i="14"/>
  <c r="N55" i="14"/>
  <c r="AX100" i="10"/>
  <c r="J49" i="14"/>
  <c r="AX101" i="10"/>
  <c r="M49" i="14"/>
  <c r="DF297" i="17"/>
  <c r="DF298" i="17"/>
  <c r="DF299" i="17"/>
  <c r="F130" i="14"/>
  <c r="O18" i="14"/>
  <c r="S301" i="10"/>
  <c r="S300" i="10"/>
  <c r="L18" i="14"/>
  <c r="AI95" i="17"/>
  <c r="AJ97" i="17"/>
  <c r="AJ98" i="17"/>
  <c r="AJ99" i="17"/>
  <c r="D40" i="14"/>
  <c r="AG295" i="17"/>
  <c r="AF18" i="14"/>
  <c r="AJ18" i="14"/>
  <c r="N297" i="17"/>
  <c r="N298" i="17"/>
  <c r="N299" i="17"/>
  <c r="F18" i="14"/>
  <c r="BC297" i="17"/>
  <c r="BC298" i="17"/>
  <c r="BC299" i="17"/>
  <c r="F59" i="14"/>
  <c r="AF59" i="14"/>
  <c r="AJ59" i="14"/>
  <c r="EP300" i="10"/>
  <c r="L161" i="14"/>
  <c r="O161" i="14"/>
  <c r="EP301" i="10"/>
  <c r="EM300" i="10"/>
  <c r="L158" i="14"/>
  <c r="EM301" i="10"/>
  <c r="O158" i="14"/>
  <c r="DF100" i="10"/>
  <c r="J125" i="14"/>
  <c r="M125" i="14"/>
  <c r="DF101" i="10"/>
  <c r="FM95" i="10"/>
  <c r="FM97" i="10"/>
  <c r="O147" i="14"/>
  <c r="EB301" i="10"/>
  <c r="EB300" i="10"/>
  <c r="L147" i="14"/>
  <c r="DV297" i="17"/>
  <c r="DV298" i="17"/>
  <c r="DV299" i="17"/>
  <c r="F146" i="14"/>
  <c r="AF146" i="14"/>
  <c r="AJ146" i="14"/>
  <c r="AE126" i="14"/>
  <c r="DB197" i="17"/>
  <c r="DB198" i="17"/>
  <c r="DB199" i="17"/>
  <c r="E126" i="14"/>
  <c r="AE155" i="14"/>
  <c r="AI155" i="14"/>
  <c r="EE197" i="17"/>
  <c r="EE198" i="17"/>
  <c r="EE199" i="17"/>
  <c r="E155" i="14"/>
  <c r="AE119" i="14"/>
  <c r="AI119" i="14"/>
  <c r="CU197" i="17"/>
  <c r="CU198" i="17"/>
  <c r="CU199" i="17"/>
  <c r="E119" i="14"/>
  <c r="CH7" i="13"/>
  <c r="CG7" i="13"/>
  <c r="CK7" i="13"/>
  <c r="CU8" i="13"/>
  <c r="AF186" i="14"/>
  <c r="AJ186" i="14"/>
  <c r="FJ297" i="17"/>
  <c r="FJ298" i="17"/>
  <c r="FJ299" i="17"/>
  <c r="F186" i="14"/>
  <c r="AF181" i="14"/>
  <c r="AJ181" i="14"/>
  <c r="FE297" i="17"/>
  <c r="FE298" i="17"/>
  <c r="FE299" i="17"/>
  <c r="F181" i="14"/>
  <c r="AD153" i="14"/>
  <c r="EC97" i="17"/>
  <c r="EC98" i="17"/>
  <c r="EC99" i="17"/>
  <c r="D153" i="14"/>
  <c r="AJ301" i="10"/>
  <c r="AJ300" i="10"/>
  <c r="L35" i="14"/>
  <c r="O35" i="14"/>
  <c r="AK114" i="14"/>
  <c r="N15" i="18"/>
  <c r="AH300" i="10"/>
  <c r="L33" i="14"/>
  <c r="O33" i="14"/>
  <c r="AH301" i="10"/>
  <c r="BH300" i="10"/>
  <c r="L59" i="14"/>
  <c r="BH301" i="10"/>
  <c r="O59" i="14"/>
  <c r="BC200" i="10"/>
  <c r="K54" i="14"/>
  <c r="BC201" i="10"/>
  <c r="N54" i="14"/>
  <c r="BQ195" i="10"/>
  <c r="BQ197" i="10"/>
  <c r="BJ300" i="10"/>
  <c r="L61" i="14"/>
  <c r="O61" i="14"/>
  <c r="BJ301" i="10"/>
  <c r="AZ101" i="10"/>
  <c r="M51" i="14"/>
  <c r="AZ100" i="10"/>
  <c r="J51" i="14"/>
  <c r="AF21" i="14"/>
  <c r="AJ21" i="14"/>
  <c r="Q297" i="17"/>
  <c r="Q298" i="17"/>
  <c r="Q299" i="17"/>
  <c r="F21" i="14"/>
  <c r="AE295" i="17"/>
  <c r="AF297" i="17"/>
  <c r="AF298" i="17"/>
  <c r="AF299" i="17"/>
  <c r="F36" i="14"/>
  <c r="AK295" i="17"/>
  <c r="AA195" i="17"/>
  <c r="AN95" i="17"/>
  <c r="AO97" i="17"/>
  <c r="AO98" i="17"/>
  <c r="AO99" i="17"/>
  <c r="D45" i="14"/>
  <c r="AE16" i="14"/>
  <c r="L197" i="17"/>
  <c r="L198" i="17"/>
  <c r="L199" i="17"/>
  <c r="E16" i="14"/>
  <c r="M197" i="17"/>
  <c r="M198" i="17"/>
  <c r="M199" i="17"/>
  <c r="E17" i="14"/>
  <c r="BV295" i="17"/>
  <c r="AB295" i="17"/>
  <c r="AC297" i="17"/>
  <c r="AC298" i="17"/>
  <c r="AC299" i="17"/>
  <c r="F33" i="14"/>
  <c r="AD21" i="14"/>
  <c r="Q97" i="17"/>
  <c r="Q98" i="17"/>
  <c r="Q99" i="17"/>
  <c r="D21" i="14"/>
  <c r="AU297" i="17"/>
  <c r="AU298" i="17"/>
  <c r="AU299" i="17"/>
  <c r="F51" i="14"/>
  <c r="AF51" i="14"/>
  <c r="AJ51" i="14"/>
  <c r="AG11" i="13"/>
  <c r="AL11" i="13"/>
  <c r="CX195" i="10"/>
  <c r="CX197" i="10"/>
  <c r="DB100" i="10"/>
  <c r="J121" i="14"/>
  <c r="M121" i="14"/>
  <c r="DB101" i="10"/>
  <c r="DB300" i="10"/>
  <c r="L121" i="14"/>
  <c r="O121" i="14"/>
  <c r="DB301" i="10"/>
  <c r="O136" i="14"/>
  <c r="DQ300" i="10"/>
  <c r="L136" i="14"/>
  <c r="DQ301" i="10"/>
  <c r="M117" i="14"/>
  <c r="CX100" i="10"/>
  <c r="J117" i="14"/>
  <c r="CX101" i="10"/>
  <c r="DL95" i="10"/>
  <c r="DL97" i="10"/>
  <c r="EK95" i="10"/>
  <c r="EK97" i="10"/>
  <c r="DP195" i="10"/>
  <c r="DP197" i="10"/>
  <c r="O126" i="14"/>
  <c r="DG300" i="10"/>
  <c r="L126" i="14"/>
  <c r="DG301" i="10"/>
  <c r="DD97" i="17"/>
  <c r="DD98" i="17"/>
  <c r="DD99" i="17"/>
  <c r="D128" i="14"/>
  <c r="AD128" i="14"/>
  <c r="AF139" i="14"/>
  <c r="AJ139" i="14"/>
  <c r="DO297" i="17"/>
  <c r="DO298" i="17"/>
  <c r="DO299" i="17"/>
  <c r="F139" i="14"/>
  <c r="CZ300" i="10"/>
  <c r="L119" i="14"/>
  <c r="O119" i="14"/>
  <c r="CZ301" i="10"/>
  <c r="AK12" i="14"/>
  <c r="J13" i="18"/>
  <c r="DJ297" i="17"/>
  <c r="DJ298" i="17"/>
  <c r="DJ299" i="17"/>
  <c r="F134" i="14"/>
  <c r="AF134" i="14"/>
  <c r="AJ134" i="14"/>
  <c r="DN97" i="17"/>
  <c r="DN98" i="17"/>
  <c r="DN99" i="17"/>
  <c r="D138" i="14"/>
  <c r="AD138" i="14"/>
  <c r="AD146" i="14"/>
  <c r="DV97" i="17"/>
  <c r="DV98" i="17"/>
  <c r="DV99" i="17"/>
  <c r="D146" i="14"/>
  <c r="FA295" i="10"/>
  <c r="FA297" i="10"/>
  <c r="DY300" i="10"/>
  <c r="L144" i="14"/>
  <c r="O144" i="14"/>
  <c r="DY301" i="10"/>
  <c r="ET297" i="10"/>
  <c r="O125" i="14"/>
  <c r="DF300" i="10"/>
  <c r="L125" i="14"/>
  <c r="DF301" i="10"/>
  <c r="CY97" i="17"/>
  <c r="CY98" i="17"/>
  <c r="CY99" i="17"/>
  <c r="D123" i="14"/>
  <c r="AD123" i="14"/>
  <c r="EV297" i="17"/>
  <c r="EV298" i="17"/>
  <c r="EV299" i="17"/>
  <c r="F172" i="14"/>
  <c r="AF172" i="14"/>
  <c r="AJ172" i="14"/>
  <c r="AD127" i="14"/>
  <c r="DC97" i="17"/>
  <c r="DC98" i="17"/>
  <c r="DC99" i="17"/>
  <c r="D127" i="14"/>
  <c r="AG115" i="14"/>
  <c r="M16" i="18"/>
  <c r="N16" i="18"/>
  <c r="AF176" i="14"/>
  <c r="AJ176" i="14"/>
  <c r="EZ297" i="17"/>
  <c r="EZ298" i="17"/>
  <c r="EZ299" i="17"/>
  <c r="F176" i="14"/>
  <c r="AF123" i="14"/>
  <c r="AJ123" i="14"/>
  <c r="CY297" i="17"/>
  <c r="CY298" i="17"/>
  <c r="CY299" i="17"/>
  <c r="F123" i="14"/>
  <c r="DI300" i="10"/>
  <c r="L128" i="14"/>
  <c r="O128" i="14"/>
  <c r="DI301" i="10"/>
  <c r="DQ197" i="17"/>
  <c r="DQ198" i="17"/>
  <c r="DQ199" i="17"/>
  <c r="E141" i="14"/>
  <c r="FQ195" i="10"/>
  <c r="FQ197" i="10"/>
  <c r="AH131" i="14"/>
  <c r="AK131" i="14"/>
  <c r="N32" i="18"/>
  <c r="AG117" i="14"/>
  <c r="M18" i="18"/>
  <c r="AH117" i="14"/>
  <c r="AK117" i="14"/>
  <c r="N18" i="18"/>
  <c r="FL297" i="17"/>
  <c r="FL298" i="17"/>
  <c r="FL299" i="17"/>
  <c r="F188" i="14"/>
  <c r="AF188" i="14"/>
  <c r="AJ188" i="14"/>
  <c r="DN297" i="17"/>
  <c r="DN298" i="17"/>
  <c r="DN299" i="17"/>
  <c r="F138" i="14"/>
  <c r="DM97" i="17"/>
  <c r="DM98" i="17"/>
  <c r="DM99" i="17"/>
  <c r="D137" i="14"/>
  <c r="AD137" i="14"/>
  <c r="O37" i="14"/>
  <c r="AL300" i="10"/>
  <c r="L37" i="14"/>
  <c r="AL301" i="10"/>
  <c r="AP197" i="10"/>
  <c r="AY195" i="10"/>
  <c r="AY197" i="10"/>
  <c r="AK301" i="10"/>
  <c r="AK300" i="10"/>
  <c r="L36" i="14"/>
  <c r="O36" i="14"/>
  <c r="AR101" i="10"/>
  <c r="AR100" i="10"/>
  <c r="J43" i="14"/>
  <c r="M43" i="14"/>
  <c r="BX95" i="10"/>
  <c r="BX97" i="10"/>
  <c r="FD297" i="17"/>
  <c r="FD298" i="17"/>
  <c r="FD299" i="17"/>
  <c r="F180" i="14"/>
  <c r="AF180" i="14"/>
  <c r="AJ180" i="14"/>
  <c r="EU300" i="10"/>
  <c r="L166" i="14"/>
  <c r="EU301" i="10"/>
  <c r="O166" i="14"/>
  <c r="ES301" i="10"/>
  <c r="O164" i="14"/>
  <c r="ES300" i="10"/>
  <c r="L164" i="14"/>
  <c r="O21" i="14"/>
  <c r="V300" i="10"/>
  <c r="L21" i="14"/>
  <c r="V301" i="10"/>
  <c r="R14" i="14"/>
  <c r="CW197" i="17"/>
  <c r="CW198" i="17"/>
  <c r="CW199" i="17"/>
  <c r="E121" i="14"/>
  <c r="DI297" i="17"/>
  <c r="DI298" i="17"/>
  <c r="DI299" i="17"/>
  <c r="F133" i="14"/>
  <c r="CZ297" i="17"/>
  <c r="CZ298" i="17"/>
  <c r="CZ299" i="17"/>
  <c r="F124" i="14"/>
  <c r="DT297" i="17"/>
  <c r="DT298" i="17"/>
  <c r="DT299" i="17"/>
  <c r="F144" i="14"/>
  <c r="X113" i="14"/>
  <c r="V113" i="14"/>
  <c r="W113" i="14"/>
  <c r="U143" i="14"/>
  <c r="T143" i="14"/>
  <c r="S143" i="14"/>
  <c r="CF8" i="13"/>
  <c r="CD8" i="13"/>
  <c r="CE8" i="13"/>
  <c r="V115" i="14"/>
  <c r="X115" i="14"/>
  <c r="W115" i="14"/>
  <c r="S115" i="14"/>
  <c r="T115" i="14"/>
  <c r="U115" i="14"/>
  <c r="V143" i="14"/>
  <c r="W143" i="14"/>
  <c r="X143" i="14"/>
  <c r="N140" i="14"/>
  <c r="R140" i="14"/>
  <c r="CW200" i="10"/>
  <c r="K116" i="14"/>
  <c r="N116" i="14"/>
  <c r="CW201" i="10"/>
  <c r="DU200" i="10"/>
  <c r="K140" i="14"/>
  <c r="DU201" i="10"/>
  <c r="AE297" i="17"/>
  <c r="AE298" i="17"/>
  <c r="AE299" i="17"/>
  <c r="F35" i="14"/>
  <c r="Q35" i="14"/>
  <c r="Q140" i="14"/>
  <c r="S12" i="14"/>
  <c r="T12" i="14"/>
  <c r="U12" i="14"/>
  <c r="T15" i="14"/>
  <c r="U15" i="14"/>
  <c r="S15" i="14"/>
  <c r="AO200" i="10"/>
  <c r="K40" i="14"/>
  <c r="Q40" i="14"/>
  <c r="BX100" i="10"/>
  <c r="J75" i="14"/>
  <c r="BX101" i="10"/>
  <c r="M75" i="14"/>
  <c r="M128" i="14"/>
  <c r="R128" i="14"/>
  <c r="AF34" i="14"/>
  <c r="AJ34" i="14"/>
  <c r="AD297" i="17"/>
  <c r="AD298" i="17"/>
  <c r="AD299" i="17"/>
  <c r="F34" i="14"/>
  <c r="AH73" i="14"/>
  <c r="AH74" i="14"/>
  <c r="AK73" i="14"/>
  <c r="AK74" i="14"/>
  <c r="AL74" i="14"/>
  <c r="K75" i="18"/>
  <c r="AG74" i="14"/>
  <c r="I75" i="18"/>
  <c r="J75" i="18"/>
  <c r="FK300" i="10"/>
  <c r="L182" i="14"/>
  <c r="O182" i="14"/>
  <c r="FK301" i="10"/>
  <c r="N130" i="14"/>
  <c r="DK200" i="10"/>
  <c r="K130" i="14"/>
  <c r="DK201" i="10"/>
  <c r="U112" i="14"/>
  <c r="T112" i="14"/>
  <c r="S112" i="14"/>
  <c r="AG163" i="14"/>
  <c r="M64" i="18"/>
  <c r="AH163" i="14"/>
  <c r="AK163" i="14"/>
  <c r="N64" i="18"/>
  <c r="R17" i="14"/>
  <c r="DE100" i="10"/>
  <c r="J124" i="14"/>
  <c r="Q124" i="14"/>
  <c r="M22" i="14"/>
  <c r="R22" i="14"/>
  <c r="AH49" i="14"/>
  <c r="AK49" i="14"/>
  <c r="J50" i="18"/>
  <c r="AG49" i="14"/>
  <c r="I50" i="18"/>
  <c r="AH48" i="14"/>
  <c r="AK48" i="14"/>
  <c r="AL49" i="14"/>
  <c r="K50" i="18"/>
  <c r="Q27" i="14"/>
  <c r="R27" i="14"/>
  <c r="R185" i="14"/>
  <c r="Q185" i="14"/>
  <c r="R48" i="14"/>
  <c r="Q48" i="14"/>
  <c r="AG187" i="14"/>
  <c r="M88" i="18"/>
  <c r="AH187" i="14"/>
  <c r="AK187" i="14"/>
  <c r="N88" i="18"/>
  <c r="Q65" i="14"/>
  <c r="R65" i="14"/>
  <c r="AH88" i="14"/>
  <c r="AH154" i="14"/>
  <c r="AK154" i="14"/>
  <c r="N55" i="18"/>
  <c r="AG154" i="14"/>
  <c r="M55" i="18"/>
  <c r="AH153" i="14"/>
  <c r="AK153" i="14"/>
  <c r="AL154" i="14"/>
  <c r="O55" i="18"/>
  <c r="Q183" i="14"/>
  <c r="R183" i="14"/>
  <c r="DD100" i="10"/>
  <c r="J123" i="14"/>
  <c r="DD200" i="10"/>
  <c r="K123" i="14"/>
  <c r="Q123" i="14"/>
  <c r="DL100" i="10"/>
  <c r="J131" i="14"/>
  <c r="Q131" i="14"/>
  <c r="M131" i="14"/>
  <c r="DL101" i="10"/>
  <c r="AE31" i="14"/>
  <c r="AI31" i="14"/>
  <c r="AA197" i="17"/>
  <c r="AA198" i="17"/>
  <c r="AA199" i="17"/>
  <c r="E31" i="14"/>
  <c r="BW297" i="17"/>
  <c r="BW298" i="17"/>
  <c r="BW299" i="17"/>
  <c r="F79" i="14"/>
  <c r="AF79" i="14"/>
  <c r="AJ79" i="14"/>
  <c r="CA297" i="17"/>
  <c r="CA298" i="17"/>
  <c r="CA299" i="17"/>
  <c r="F83" i="14"/>
  <c r="Q83" i="14"/>
  <c r="AF83" i="14"/>
  <c r="AJ83" i="14"/>
  <c r="AG118" i="14"/>
  <c r="M19" i="18"/>
  <c r="AH118" i="14"/>
  <c r="AK118" i="14"/>
  <c r="N19" i="18"/>
  <c r="DP9" i="13"/>
  <c r="DW8" i="13"/>
  <c r="R26" i="14"/>
  <c r="Q26" i="14"/>
  <c r="R163" i="14"/>
  <c r="Q163" i="14"/>
  <c r="AH160" i="14"/>
  <c r="AK160" i="14"/>
  <c r="N61" i="18"/>
  <c r="AG160" i="14"/>
  <c r="M61" i="18"/>
  <c r="AH22" i="14"/>
  <c r="AK22" i="14"/>
  <c r="J23" i="18"/>
  <c r="AG22" i="14"/>
  <c r="I23" i="18"/>
  <c r="W112" i="14"/>
  <c r="V112" i="14"/>
  <c r="X112" i="14"/>
  <c r="Z113" i="14"/>
  <c r="V14" i="18"/>
  <c r="AH50" i="14"/>
  <c r="AK50" i="14"/>
  <c r="J51" i="18"/>
  <c r="AL50" i="14"/>
  <c r="K51" i="18"/>
  <c r="AG50" i="14"/>
  <c r="I51" i="18"/>
  <c r="AI15" i="14"/>
  <c r="AK15" i="14"/>
  <c r="AG15" i="14"/>
  <c r="I16" i="18"/>
  <c r="AH159" i="14"/>
  <c r="AK159" i="14"/>
  <c r="N60" i="18"/>
  <c r="AG159" i="14"/>
  <c r="M60" i="18"/>
  <c r="AH79" i="14"/>
  <c r="AK79" i="14"/>
  <c r="J80" i="18"/>
  <c r="AG79" i="14"/>
  <c r="I80" i="18"/>
  <c r="R90" i="14"/>
  <c r="Q90" i="14"/>
  <c r="AH80" i="14"/>
  <c r="AK80" i="14"/>
  <c r="J81" i="18"/>
  <c r="AG80" i="14"/>
  <c r="I81" i="18"/>
  <c r="AH65" i="14"/>
  <c r="AK65" i="14"/>
  <c r="J66" i="18"/>
  <c r="AG65" i="14"/>
  <c r="I66" i="18"/>
  <c r="AG176" i="14"/>
  <c r="M77" i="18"/>
  <c r="AH176" i="14"/>
  <c r="AK176" i="14"/>
  <c r="N77" i="18"/>
  <c r="R162" i="14"/>
  <c r="Q162" i="14"/>
  <c r="AJ17" i="14"/>
  <c r="AK17" i="14"/>
  <c r="AG17" i="14"/>
  <c r="I18" i="18"/>
  <c r="Q182" i="14"/>
  <c r="R182" i="14"/>
  <c r="AH166" i="14"/>
  <c r="AK166" i="14"/>
  <c r="N67" i="18"/>
  <c r="AG166" i="14"/>
  <c r="M67" i="18"/>
  <c r="AH165" i="14"/>
  <c r="AK165" i="14"/>
  <c r="AL166" i="14"/>
  <c r="O67" i="18"/>
  <c r="AH58" i="14"/>
  <c r="AK58" i="14"/>
  <c r="J59" i="18"/>
  <c r="AH57" i="14"/>
  <c r="AK57" i="14"/>
  <c r="AL58" i="14"/>
  <c r="K59" i="18"/>
  <c r="AG58" i="14"/>
  <c r="I59" i="18"/>
  <c r="AH183" i="14"/>
  <c r="AH184" i="14"/>
  <c r="AK183" i="14"/>
  <c r="AK184" i="14"/>
  <c r="AL184" i="14"/>
  <c r="O85" i="18"/>
  <c r="N85" i="18"/>
  <c r="AG184" i="14"/>
  <c r="M85" i="18"/>
  <c r="Q61" i="14"/>
  <c r="R61" i="14"/>
  <c r="Q31" i="14"/>
  <c r="R31" i="14"/>
  <c r="X14" i="14"/>
  <c r="W14" i="14"/>
  <c r="V14" i="14"/>
  <c r="R146" i="14"/>
  <c r="Q146" i="14"/>
  <c r="BK97" i="17"/>
  <c r="BK98" i="17"/>
  <c r="BK99" i="17"/>
  <c r="D67" i="14"/>
  <c r="AD67" i="14"/>
  <c r="AF38" i="14"/>
  <c r="AJ38" i="14"/>
  <c r="AH297" i="17"/>
  <c r="AH298" i="17"/>
  <c r="AH299" i="17"/>
  <c r="F38" i="14"/>
  <c r="M184" i="14"/>
  <c r="FM100" i="10"/>
  <c r="J184" i="14"/>
  <c r="FM101" i="10"/>
  <c r="W101" i="10"/>
  <c r="W100" i="10"/>
  <c r="J22" i="14"/>
  <c r="Q22" i="14"/>
  <c r="AI120" i="14"/>
  <c r="AK120" i="14"/>
  <c r="N21" i="18"/>
  <c r="AG120" i="14"/>
  <c r="M21" i="18"/>
  <c r="M187" i="14"/>
  <c r="FP100" i="10"/>
  <c r="J187" i="14"/>
  <c r="FP101" i="10"/>
  <c r="AG144" i="14"/>
  <c r="M45" i="18"/>
  <c r="AH144" i="14"/>
  <c r="AK144" i="14"/>
  <c r="N45" i="18"/>
  <c r="R118" i="14"/>
  <c r="Q118" i="14"/>
  <c r="R114" i="14"/>
  <c r="FS200" i="10"/>
  <c r="K190" i="14"/>
  <c r="FS201" i="10"/>
  <c r="N190" i="14"/>
  <c r="AH26" i="14"/>
  <c r="AK26" i="14"/>
  <c r="J27" i="18"/>
  <c r="AG26" i="14"/>
  <c r="I27" i="18"/>
  <c r="AK147" i="14"/>
  <c r="N48" i="18"/>
  <c r="Q160" i="14"/>
  <c r="R160" i="14"/>
  <c r="BG201" i="10"/>
  <c r="N58" i="14"/>
  <c r="BG200" i="10"/>
  <c r="K58" i="14"/>
  <c r="AG141" i="14"/>
  <c r="M42" i="18"/>
  <c r="AH141" i="14"/>
  <c r="AI140" i="14"/>
  <c r="AK140" i="14"/>
  <c r="AK141" i="14"/>
  <c r="AL141" i="14"/>
  <c r="O42" i="18"/>
  <c r="N42" i="18"/>
  <c r="N134" i="14"/>
  <c r="DO200" i="10"/>
  <c r="K134" i="14"/>
  <c r="DO201" i="10"/>
  <c r="U200" i="10"/>
  <c r="K20" i="14"/>
  <c r="N20" i="14"/>
  <c r="R20" i="14"/>
  <c r="U201" i="10"/>
  <c r="AH129" i="14"/>
  <c r="AK129" i="14"/>
  <c r="N30" i="18"/>
  <c r="AG129" i="14"/>
  <c r="M30" i="18"/>
  <c r="M130" i="14"/>
  <c r="DK100" i="10"/>
  <c r="J130" i="14"/>
  <c r="Q130" i="14"/>
  <c r="DK101" i="10"/>
  <c r="AP200" i="10"/>
  <c r="K41" i="14"/>
  <c r="AK297" i="17"/>
  <c r="AK298" i="17"/>
  <c r="AK299" i="17"/>
  <c r="F41" i="14"/>
  <c r="Q41" i="14"/>
  <c r="N41" i="14"/>
  <c r="R41" i="14"/>
  <c r="EN200" i="10"/>
  <c r="K159" i="14"/>
  <c r="Q159" i="14"/>
  <c r="R79" i="14"/>
  <c r="Q79" i="14"/>
  <c r="AH180" i="14"/>
  <c r="AB197" i="17"/>
  <c r="AB198" i="17"/>
  <c r="AB199" i="17"/>
  <c r="E32" i="14"/>
  <c r="AB297" i="17"/>
  <c r="AB298" i="17"/>
  <c r="AB299" i="17"/>
  <c r="F32" i="14"/>
  <c r="R32" i="14"/>
  <c r="Q32" i="14"/>
  <c r="AG170" i="14"/>
  <c r="M71" i="18"/>
  <c r="AH170" i="14"/>
  <c r="AK170" i="14"/>
  <c r="N71" i="18"/>
  <c r="AH90" i="14"/>
  <c r="AK90" i="14"/>
  <c r="J91" i="18"/>
  <c r="AG90" i="14"/>
  <c r="I91" i="18"/>
  <c r="AH172" i="14"/>
  <c r="AK172" i="14"/>
  <c r="N73" i="18"/>
  <c r="AG172" i="14"/>
  <c r="M73" i="18"/>
  <c r="BX297" i="17"/>
  <c r="BX298" i="17"/>
  <c r="BX299" i="17"/>
  <c r="F80" i="14"/>
  <c r="R80" i="14"/>
  <c r="AI18" i="14"/>
  <c r="AK18" i="14"/>
  <c r="J19" i="18"/>
  <c r="AG18" i="14"/>
  <c r="I19" i="18"/>
  <c r="M176" i="14"/>
  <c r="R176" i="14"/>
  <c r="FE100" i="10"/>
  <c r="J176" i="14"/>
  <c r="Q176" i="14"/>
  <c r="AH162" i="14"/>
  <c r="AK162" i="14"/>
  <c r="N63" i="18"/>
  <c r="AG162" i="14"/>
  <c r="M63" i="18"/>
  <c r="R64" i="14"/>
  <c r="Q64" i="14"/>
  <c r="R58" i="14"/>
  <c r="Q58" i="14"/>
  <c r="R70" i="14"/>
  <c r="Q70" i="14"/>
  <c r="AH24" i="14"/>
  <c r="AK24" i="14"/>
  <c r="J25" i="18"/>
  <c r="AG24" i="14"/>
  <c r="I25" i="18"/>
  <c r="AH69" i="14"/>
  <c r="AK69" i="14"/>
  <c r="J70" i="18"/>
  <c r="AH68" i="14"/>
  <c r="AK68" i="14"/>
  <c r="AL69" i="14"/>
  <c r="K70" i="18"/>
  <c r="AG69" i="14"/>
  <c r="I70" i="18"/>
  <c r="AG61" i="14"/>
  <c r="I62" i="18"/>
  <c r="AH61" i="14"/>
  <c r="AK61" i="14"/>
  <c r="J62" i="18"/>
  <c r="AH87" i="14"/>
  <c r="AF87" i="14"/>
  <c r="AJ87" i="14"/>
  <c r="AK87" i="14"/>
  <c r="J88" i="18"/>
  <c r="AH86" i="14"/>
  <c r="AK86" i="14"/>
  <c r="AL87" i="14"/>
  <c r="K88" i="18"/>
  <c r="AG87" i="14"/>
  <c r="I88" i="18"/>
  <c r="AH31" i="14"/>
  <c r="EK100" i="10"/>
  <c r="J156" i="14"/>
  <c r="Q156" i="14"/>
  <c r="M156" i="14"/>
  <c r="R156" i="14"/>
  <c r="EK101" i="10"/>
  <c r="AH21" i="14"/>
  <c r="AK21" i="14"/>
  <c r="J22" i="18"/>
  <c r="AH20" i="14"/>
  <c r="AK20" i="14"/>
  <c r="AL21" i="14"/>
  <c r="K22" i="18"/>
  <c r="AG21" i="14"/>
  <c r="I22" i="18"/>
  <c r="BO8" i="13"/>
  <c r="BM8" i="13"/>
  <c r="BN8" i="13"/>
  <c r="FI100" i="10"/>
  <c r="J180" i="14"/>
  <c r="FD197" i="17"/>
  <c r="FD198" i="17"/>
  <c r="FD199" i="17"/>
  <c r="E180" i="14"/>
  <c r="Q180" i="14"/>
  <c r="M180" i="14"/>
  <c r="R180" i="14"/>
  <c r="FI101" i="10"/>
  <c r="AH119" i="14"/>
  <c r="AK119" i="14"/>
  <c r="N20" i="18"/>
  <c r="AG119" i="14"/>
  <c r="M20" i="18"/>
  <c r="DI100" i="10"/>
  <c r="J128" i="14"/>
  <c r="Q128" i="14"/>
  <c r="DI101" i="10"/>
  <c r="M133" i="14"/>
  <c r="DN100" i="10"/>
  <c r="J133" i="14"/>
  <c r="Q133" i="14"/>
  <c r="DN101" i="10"/>
  <c r="CC297" i="17"/>
  <c r="CC298" i="17"/>
  <c r="CC299" i="17"/>
  <c r="F85" i="14"/>
  <c r="R85" i="14"/>
  <c r="AF85" i="14"/>
  <c r="AJ85" i="14"/>
  <c r="AH62" i="14"/>
  <c r="AK62" i="14"/>
  <c r="J63" i="18"/>
  <c r="AG62" i="14"/>
  <c r="I63" i="18"/>
  <c r="AH125" i="14"/>
  <c r="AK125" i="14"/>
  <c r="N26" i="18"/>
  <c r="AH124" i="14"/>
  <c r="AK124" i="14"/>
  <c r="AL125" i="14"/>
  <c r="O26" i="18"/>
  <c r="AG125" i="14"/>
  <c r="M26" i="18"/>
  <c r="AI126" i="14"/>
  <c r="AK126" i="14"/>
  <c r="AL126" i="14"/>
  <c r="O27" i="18"/>
  <c r="AH181" i="14"/>
  <c r="AK181" i="14"/>
  <c r="N82" i="18"/>
  <c r="AG181" i="14"/>
  <c r="M82" i="18"/>
  <c r="AG186" i="14"/>
  <c r="M87" i="18"/>
  <c r="AH186" i="14"/>
  <c r="AK186" i="14"/>
  <c r="N87" i="18"/>
  <c r="O63" i="14"/>
  <c r="R63" i="14"/>
  <c r="AH171" i="14"/>
  <c r="AK171" i="14"/>
  <c r="N72" i="18"/>
  <c r="AG171" i="14"/>
  <c r="M72" i="18"/>
  <c r="R72" i="14"/>
  <c r="Q72" i="14"/>
  <c r="AG182" i="14"/>
  <c r="M83" i="18"/>
  <c r="AH182" i="14"/>
  <c r="AK182" i="14"/>
  <c r="N83" i="18"/>
  <c r="AH76" i="14"/>
  <c r="AK76" i="14"/>
  <c r="J77" i="18"/>
  <c r="AG76" i="14"/>
  <c r="I77" i="18"/>
  <c r="AH38" i="14"/>
  <c r="FR100" i="10"/>
  <c r="J189" i="14"/>
  <c r="Q189" i="14"/>
  <c r="N66" i="18"/>
  <c r="AG165" i="14"/>
  <c r="M66" i="18"/>
  <c r="R175" i="14"/>
  <c r="Q175" i="14"/>
  <c r="AG158" i="14"/>
  <c r="M59" i="18"/>
  <c r="AH158" i="14"/>
  <c r="AK158" i="14"/>
  <c r="N59" i="18"/>
  <c r="O172" i="14"/>
  <c r="FA300" i="10"/>
  <c r="L172" i="14"/>
  <c r="FA301" i="10"/>
  <c r="AF32" i="14"/>
  <c r="AJ32" i="14"/>
  <c r="Q114" i="14"/>
  <c r="EE200" i="10"/>
  <c r="K150" i="14"/>
  <c r="EE100" i="10"/>
  <c r="J150" i="14"/>
  <c r="Q150" i="14"/>
  <c r="EE201" i="10"/>
  <c r="N150" i="14"/>
  <c r="CW10" i="13"/>
  <c r="CW7" i="13"/>
  <c r="CW8" i="13"/>
  <c r="CW9" i="13"/>
  <c r="AX11" i="13"/>
  <c r="CW11" i="13"/>
  <c r="M124" i="14"/>
  <c r="DE101" i="10"/>
  <c r="BV100" i="10"/>
  <c r="J73" i="14"/>
  <c r="M73" i="14"/>
  <c r="BV101" i="10"/>
  <c r="R129" i="14"/>
  <c r="Q129" i="14"/>
  <c r="M150" i="14"/>
  <c r="EE101" i="10"/>
  <c r="AE28" i="14"/>
  <c r="AI28" i="14"/>
  <c r="X197" i="17"/>
  <c r="X198" i="17"/>
  <c r="X199" i="17"/>
  <c r="E28" i="14"/>
  <c r="R28" i="14"/>
  <c r="AH152" i="14"/>
  <c r="AK152" i="14"/>
  <c r="N53" i="18"/>
  <c r="AG152" i="14"/>
  <c r="M53" i="18"/>
  <c r="AH27" i="14"/>
  <c r="AK27" i="14"/>
  <c r="J28" i="18"/>
  <c r="AG27" i="14"/>
  <c r="I28" i="18"/>
  <c r="AG48" i="14"/>
  <c r="I49" i="18"/>
  <c r="J49" i="18"/>
  <c r="Q186" i="14"/>
  <c r="R186" i="14"/>
  <c r="AG64" i="14"/>
  <c r="I65" i="18"/>
  <c r="AH64" i="14"/>
  <c r="AK64" i="14"/>
  <c r="J65" i="18"/>
  <c r="AH189" i="14"/>
  <c r="AK189" i="14"/>
  <c r="N90" i="18"/>
  <c r="AG189" i="14"/>
  <c r="M90" i="18"/>
  <c r="O165" i="14"/>
  <c r="R165" i="14"/>
  <c r="ET300" i="10"/>
  <c r="L165" i="14"/>
  <c r="Q165" i="14"/>
  <c r="T297" i="17"/>
  <c r="T298" i="17"/>
  <c r="T299" i="17"/>
  <c r="F24" i="14"/>
  <c r="Q24" i="14"/>
  <c r="R69" i="14"/>
  <c r="Q69" i="14"/>
  <c r="AH89" i="14"/>
  <c r="AK89" i="14"/>
  <c r="J90" i="18"/>
  <c r="AG89" i="14"/>
  <c r="I90" i="18"/>
  <c r="AL117" i="14"/>
  <c r="O18" i="18"/>
  <c r="AL115" i="14"/>
  <c r="O16" i="18"/>
  <c r="AG146" i="14"/>
  <c r="M47" i="18"/>
  <c r="AH146" i="14"/>
  <c r="BV297" i="17"/>
  <c r="BV298" i="17"/>
  <c r="BV299" i="17"/>
  <c r="F78" i="14"/>
  <c r="O78" i="14"/>
  <c r="R78" i="14"/>
  <c r="AF78" i="14"/>
  <c r="AJ78" i="14"/>
  <c r="AF41" i="14"/>
  <c r="AJ41" i="14"/>
  <c r="S297" i="17"/>
  <c r="S298" i="17"/>
  <c r="S299" i="17"/>
  <c r="F23" i="14"/>
  <c r="Q23" i="14"/>
  <c r="R23" i="14"/>
  <c r="R133" i="14"/>
  <c r="DY100" i="10"/>
  <c r="J144" i="14"/>
  <c r="Q144" i="14"/>
  <c r="CA301" i="10"/>
  <c r="CA300" i="10"/>
  <c r="L78" i="14"/>
  <c r="AH139" i="14"/>
  <c r="AK139" i="14"/>
  <c r="N40" i="18"/>
  <c r="AG139" i="14"/>
  <c r="M40" i="18"/>
  <c r="AL140" i="14"/>
  <c r="O41" i="18"/>
  <c r="AG116" i="14"/>
  <c r="M17" i="18"/>
  <c r="Q121" i="14"/>
  <c r="R121" i="14"/>
  <c r="AF23" i="14"/>
  <c r="AJ23" i="14"/>
  <c r="AD42" i="14"/>
  <c r="AL97" i="17"/>
  <c r="AL98" i="17"/>
  <c r="AL99" i="17"/>
  <c r="D42" i="14"/>
  <c r="AG147" i="14"/>
  <c r="M48" i="18"/>
  <c r="Q116" i="14"/>
  <c r="EU200" i="10"/>
  <c r="K166" i="14"/>
  <c r="EU201" i="10"/>
  <c r="N166" i="14"/>
  <c r="R130" i="14"/>
  <c r="DV200" i="10"/>
  <c r="K141" i="14"/>
  <c r="Q141" i="14"/>
  <c r="N141" i="14"/>
  <c r="R141" i="14"/>
  <c r="DV201" i="10"/>
  <c r="Z11" i="13"/>
  <c r="AW11" i="13"/>
  <c r="CV11" i="13"/>
  <c r="DQ10" i="13"/>
  <c r="AQ10" i="13"/>
  <c r="AF11" i="13"/>
  <c r="AK11" i="13"/>
  <c r="AD36" i="14"/>
  <c r="AF97" i="17"/>
  <c r="AF98" i="17"/>
  <c r="AF99" i="17"/>
  <c r="D36" i="14"/>
  <c r="M147" i="14"/>
  <c r="EB100" i="10"/>
  <c r="J147" i="14"/>
  <c r="Q147" i="14"/>
  <c r="EB101" i="10"/>
  <c r="BH201" i="10"/>
  <c r="N59" i="14"/>
  <c r="BH200" i="10"/>
  <c r="K59" i="14"/>
  <c r="AY9" i="13"/>
  <c r="CC9" i="13"/>
  <c r="CU9" i="13"/>
  <c r="BL9" i="13"/>
  <c r="AH46" i="14"/>
  <c r="AK46" i="14"/>
  <c r="J47" i="18"/>
  <c r="AG46" i="14"/>
  <c r="I47" i="18"/>
  <c r="AH41" i="14"/>
  <c r="R174" i="14"/>
  <c r="Q174" i="14"/>
  <c r="AH32" i="14"/>
  <c r="AK32" i="14"/>
  <c r="J33" i="18"/>
  <c r="AG32" i="14"/>
  <c r="I33" i="18"/>
  <c r="AH157" i="14"/>
  <c r="AK157" i="14"/>
  <c r="N58" i="18"/>
  <c r="AG157" i="14"/>
  <c r="M58" i="18"/>
  <c r="Q170" i="14"/>
  <c r="R170" i="14"/>
  <c r="Q169" i="14"/>
  <c r="R169" i="14"/>
  <c r="R51" i="14"/>
  <c r="Q51" i="14"/>
  <c r="AG156" i="14"/>
  <c r="M57" i="18"/>
  <c r="AH156" i="14"/>
  <c r="AK156" i="14"/>
  <c r="N57" i="18"/>
  <c r="Q52" i="14"/>
  <c r="R52" i="14"/>
  <c r="AH70" i="14"/>
  <c r="AK70" i="14"/>
  <c r="J71" i="18"/>
  <c r="AG70" i="14"/>
  <c r="I71" i="18"/>
  <c r="AL70" i="14"/>
  <c r="K71" i="18"/>
  <c r="M177" i="14"/>
  <c r="R177" i="14"/>
  <c r="AH40" i="14"/>
  <c r="AK40" i="14"/>
  <c r="J41" i="18"/>
  <c r="AG40" i="14"/>
  <c r="I41" i="18"/>
  <c r="AH83" i="14"/>
  <c r="AK83" i="14"/>
  <c r="J84" i="18"/>
  <c r="AG83" i="14"/>
  <c r="I84" i="18"/>
  <c r="AH82" i="14"/>
  <c r="AK82" i="14"/>
  <c r="AL83" i="14"/>
  <c r="K84" i="18"/>
  <c r="Q78" i="14"/>
  <c r="J58" i="18"/>
  <c r="AG57" i="14"/>
  <c r="I58" i="18"/>
  <c r="AH33" i="14"/>
  <c r="AK33" i="14"/>
  <c r="J34" i="18"/>
  <c r="AL33" i="14"/>
  <c r="K34" i="18"/>
  <c r="AG33" i="14"/>
  <c r="I34" i="18"/>
  <c r="AG66" i="14"/>
  <c r="I67" i="18"/>
  <c r="AH66" i="14"/>
  <c r="AK66" i="14"/>
  <c r="J67" i="18"/>
  <c r="AG123" i="14"/>
  <c r="M24" i="18"/>
  <c r="AH123" i="14"/>
  <c r="AK123" i="14"/>
  <c r="N24" i="18"/>
  <c r="AH122" i="14"/>
  <c r="AK122" i="14"/>
  <c r="AL123" i="14"/>
  <c r="O24" i="18"/>
  <c r="AH137" i="14"/>
  <c r="AK137" i="14"/>
  <c r="N38" i="18"/>
  <c r="AG137" i="14"/>
  <c r="M38" i="18"/>
  <c r="AG138" i="14"/>
  <c r="M39" i="18"/>
  <c r="AH138" i="14"/>
  <c r="AK138" i="14"/>
  <c r="N39" i="18"/>
  <c r="AE45" i="14"/>
  <c r="AI45" i="14"/>
  <c r="AO197" i="17"/>
  <c r="AO198" i="17"/>
  <c r="AO199" i="17"/>
  <c r="E45" i="14"/>
  <c r="R45" i="14"/>
  <c r="N27" i="18"/>
  <c r="AG126" i="14"/>
  <c r="M27" i="18"/>
  <c r="M166" i="14"/>
  <c r="EU100" i="10"/>
  <c r="J166" i="14"/>
  <c r="Q166" i="14"/>
  <c r="EU101" i="10"/>
  <c r="AH23" i="14"/>
  <c r="AK23" i="14"/>
  <c r="J24" i="18"/>
  <c r="AG23" i="14"/>
  <c r="I24" i="18"/>
  <c r="V13" i="14"/>
  <c r="W13" i="14"/>
  <c r="X13" i="14"/>
  <c r="Z14" i="14"/>
  <c r="R15" i="18"/>
  <c r="AH133" i="14"/>
  <c r="AK133" i="14"/>
  <c r="N34" i="18"/>
  <c r="AG133" i="14"/>
  <c r="M34" i="18"/>
  <c r="AH132" i="14"/>
  <c r="AK132" i="14"/>
  <c r="AL133" i="14"/>
  <c r="O34" i="18"/>
  <c r="Q136" i="14"/>
  <c r="R136" i="14"/>
  <c r="FE101" i="10"/>
  <c r="ED201" i="10"/>
  <c r="N149" i="14"/>
  <c r="R149" i="14"/>
  <c r="ED200" i="10"/>
  <c r="K149" i="14"/>
  <c r="Q149" i="14"/>
  <c r="DH200" i="10"/>
  <c r="K127" i="14"/>
  <c r="Q127" i="14"/>
  <c r="N127" i="14"/>
  <c r="R127" i="14"/>
  <c r="DH201" i="10"/>
  <c r="AE36" i="14"/>
  <c r="AI36" i="14"/>
  <c r="AF197" i="17"/>
  <c r="AF198" i="17"/>
  <c r="AF199" i="17"/>
  <c r="E36" i="14"/>
  <c r="FS100" i="10"/>
  <c r="J190" i="14"/>
  <c r="Q190" i="14"/>
  <c r="M190" i="14"/>
  <c r="R190" i="14"/>
  <c r="FS101" i="10"/>
  <c r="AG130" i="14"/>
  <c r="M31" i="18"/>
  <c r="AH130" i="14"/>
  <c r="AK130" i="14"/>
  <c r="N31" i="18"/>
  <c r="N23" i="18"/>
  <c r="AG122" i="14"/>
  <c r="M23" i="18"/>
  <c r="M167" i="14"/>
  <c r="EV100" i="10"/>
  <c r="J167" i="14"/>
  <c r="Q167" i="14"/>
  <c r="EV101" i="10"/>
  <c r="R46" i="14"/>
  <c r="Q46" i="14"/>
  <c r="R157" i="14"/>
  <c r="Q157" i="14"/>
  <c r="AH178" i="14"/>
  <c r="AK178" i="14"/>
  <c r="N79" i="18"/>
  <c r="AG178" i="14"/>
  <c r="M79" i="18"/>
  <c r="AH167" i="14"/>
  <c r="AK167" i="14"/>
  <c r="N68" i="18"/>
  <c r="AG167" i="14"/>
  <c r="M68" i="18"/>
  <c r="AH169" i="14"/>
  <c r="AK169" i="14"/>
  <c r="N70" i="18"/>
  <c r="AG169" i="14"/>
  <c r="M70" i="18"/>
  <c r="AH51" i="14"/>
  <c r="AK51" i="14"/>
  <c r="J52" i="18"/>
  <c r="AG51" i="14"/>
  <c r="I52" i="18"/>
  <c r="AL51" i="14"/>
  <c r="K52" i="18"/>
  <c r="AH155" i="14"/>
  <c r="AK155" i="14"/>
  <c r="AL155" i="14"/>
  <c r="O56" i="18"/>
  <c r="AG155" i="14"/>
  <c r="M56" i="18"/>
  <c r="N56" i="18"/>
  <c r="AH35" i="14"/>
  <c r="AF35" i="14"/>
  <c r="AJ35" i="14"/>
  <c r="AK35" i="14"/>
  <c r="J36" i="18"/>
  <c r="R168" i="14"/>
  <c r="Q168" i="14"/>
  <c r="AG177" i="14"/>
  <c r="M78" i="18"/>
  <c r="AH177" i="14"/>
  <c r="AK177" i="14"/>
  <c r="N78" i="18"/>
  <c r="AH78" i="14"/>
  <c r="Q137" i="14"/>
  <c r="R137" i="14"/>
  <c r="AG131" i="14"/>
  <c r="M32" i="18"/>
  <c r="AH127" i="14"/>
  <c r="AK127" i="14"/>
  <c r="N28" i="18"/>
  <c r="AG127" i="14"/>
  <c r="M28" i="18"/>
  <c r="AL127" i="14"/>
  <c r="O28" i="18"/>
  <c r="R138" i="14"/>
  <c r="Q138" i="14"/>
  <c r="R153" i="14"/>
  <c r="Q153" i="14"/>
  <c r="AF37" i="14"/>
  <c r="AJ37" i="14"/>
  <c r="AG297" i="17"/>
  <c r="AG298" i="17"/>
  <c r="AG299" i="17"/>
  <c r="F37" i="14"/>
  <c r="EF100" i="10"/>
  <c r="J151" i="14"/>
  <c r="M151" i="14"/>
  <c r="EF101" i="10"/>
  <c r="AG197" i="17"/>
  <c r="AG198" i="17"/>
  <c r="AG199" i="17"/>
  <c r="E37" i="14"/>
  <c r="AF44" i="14"/>
  <c r="AJ44" i="14"/>
  <c r="AN297" i="17"/>
  <c r="AN298" i="17"/>
  <c r="AN299" i="17"/>
  <c r="F44" i="14"/>
  <c r="S201" i="10"/>
  <c r="S200" i="10"/>
  <c r="K18" i="14"/>
  <c r="Q18" i="14"/>
  <c r="N18" i="14"/>
  <c r="DC200" i="10"/>
  <c r="K122" i="14"/>
  <c r="N122" i="14"/>
  <c r="R122" i="14"/>
  <c r="DC201" i="10"/>
  <c r="AA11" i="13"/>
  <c r="DR10" i="13"/>
  <c r="AR10" i="13"/>
  <c r="M171" i="14"/>
  <c r="R171" i="14"/>
  <c r="EZ100" i="10"/>
  <c r="J171" i="14"/>
  <c r="Q171" i="14"/>
  <c r="EZ101" i="10"/>
  <c r="CE297" i="17"/>
  <c r="CE298" i="17"/>
  <c r="CE299" i="17"/>
  <c r="F87" i="14"/>
  <c r="Q87" i="14"/>
  <c r="R75" i="14"/>
  <c r="Q75" i="14"/>
  <c r="BR7" i="13"/>
  <c r="BS7" i="13"/>
  <c r="BV8" i="13"/>
  <c r="M189" i="14"/>
  <c r="FR101" i="10"/>
  <c r="CB297" i="17"/>
  <c r="CB298" i="17"/>
  <c r="CB299" i="17"/>
  <c r="F84" i="14"/>
  <c r="AH28" i="14"/>
  <c r="AK28" i="14"/>
  <c r="J29" i="18"/>
  <c r="AG28" i="14"/>
  <c r="I29" i="18"/>
  <c r="Q178" i="14"/>
  <c r="R178" i="14"/>
  <c r="R81" i="14"/>
  <c r="Q81" i="14"/>
  <c r="AG54" i="14"/>
  <c r="I55" i="18"/>
  <c r="AH54" i="14"/>
  <c r="AK54" i="14"/>
  <c r="J55" i="18"/>
  <c r="AG149" i="14"/>
  <c r="M50" i="18"/>
  <c r="AH149" i="14"/>
  <c r="AK149" i="14"/>
  <c r="N50" i="18"/>
  <c r="AG82" i="14"/>
  <c r="I83" i="18"/>
  <c r="J83" i="18"/>
  <c r="AG55" i="14"/>
  <c r="I56" i="18"/>
  <c r="AH55" i="14"/>
  <c r="AK55" i="14"/>
  <c r="J56" i="18"/>
  <c r="AH151" i="14"/>
  <c r="AK151" i="14"/>
  <c r="N52" i="18"/>
  <c r="AG151" i="14"/>
  <c r="M52" i="18"/>
  <c r="AH168" i="14"/>
  <c r="AK168" i="14"/>
  <c r="N69" i="18"/>
  <c r="AG168" i="14"/>
  <c r="M69" i="18"/>
  <c r="J74" i="18"/>
  <c r="AH72" i="14"/>
  <c r="AK72" i="14"/>
  <c r="AL73" i="14"/>
  <c r="K74" i="18"/>
  <c r="AG73" i="14"/>
  <c r="I74" i="18"/>
  <c r="AH29" i="14"/>
  <c r="AK29" i="14"/>
  <c r="J30" i="18"/>
  <c r="AG29" i="14"/>
  <c r="I30" i="18"/>
  <c r="J87" i="18"/>
  <c r="AG86" i="14"/>
  <c r="I87" i="18"/>
  <c r="Q161" i="14"/>
  <c r="R161" i="14"/>
  <c r="Q77" i="14"/>
  <c r="R77" i="14"/>
  <c r="CX200" i="10"/>
  <c r="K117" i="14"/>
  <c r="Q117" i="14"/>
  <c r="N117" i="14"/>
  <c r="R117" i="14"/>
  <c r="CX201" i="10"/>
  <c r="BQ201" i="10"/>
  <c r="BQ200" i="10"/>
  <c r="K68" i="14"/>
  <c r="Q68" i="14"/>
  <c r="N68" i="14"/>
  <c r="R68" i="14"/>
  <c r="N54" i="18"/>
  <c r="AG153" i="14"/>
  <c r="M54" i="18"/>
  <c r="AD39" i="14"/>
  <c r="AI97" i="17"/>
  <c r="AI98" i="17"/>
  <c r="AI99" i="17"/>
  <c r="D39" i="14"/>
  <c r="T200" i="10"/>
  <c r="K19" i="14"/>
  <c r="Q19" i="14"/>
  <c r="N41" i="18"/>
  <c r="AG140" i="14"/>
  <c r="M41" i="18"/>
  <c r="Q100" i="10"/>
  <c r="J16" i="14"/>
  <c r="Q200" i="10"/>
  <c r="K16" i="14"/>
  <c r="Q16" i="14"/>
  <c r="M16" i="14"/>
  <c r="Q101" i="10"/>
  <c r="S14" i="14"/>
  <c r="U14" i="14"/>
  <c r="T14" i="14"/>
  <c r="AV200" i="10"/>
  <c r="K47" i="14"/>
  <c r="AV201" i="10"/>
  <c r="N47" i="14"/>
  <c r="R47" i="14"/>
  <c r="AL114" i="14"/>
  <c r="O15" i="18"/>
  <c r="R120" i="14"/>
  <c r="Q120" i="14"/>
  <c r="N16" i="14"/>
  <c r="Q201" i="10"/>
  <c r="M155" i="14"/>
  <c r="R155" i="14"/>
  <c r="EJ100" i="10"/>
  <c r="J155" i="14"/>
  <c r="Q155" i="14"/>
  <c r="EJ101" i="10"/>
  <c r="EC100" i="10"/>
  <c r="J148" i="14"/>
  <c r="M148" i="14"/>
  <c r="EC101" i="10"/>
  <c r="FA100" i="10"/>
  <c r="J172" i="14"/>
  <c r="Q172" i="14"/>
  <c r="M172" i="14"/>
  <c r="FA101" i="10"/>
  <c r="AJ13" i="14"/>
  <c r="AK13" i="14"/>
  <c r="AL13" i="14"/>
  <c r="K14" i="18"/>
  <c r="AG13" i="14"/>
  <c r="I14" i="18"/>
  <c r="R145" i="14"/>
  <c r="Q145" i="14"/>
  <c r="Q56" i="14"/>
  <c r="R56" i="14"/>
  <c r="AH75" i="14"/>
  <c r="AK75" i="14"/>
  <c r="J76" i="18"/>
  <c r="AL75" i="14"/>
  <c r="K76" i="18"/>
  <c r="AG75" i="14"/>
  <c r="I76" i="18"/>
  <c r="AH142" i="14"/>
  <c r="AG142" i="14"/>
  <c r="M43" i="18"/>
  <c r="BT7" i="13"/>
  <c r="CI7" i="13"/>
  <c r="CJ7" i="13"/>
  <c r="CN7" i="13"/>
  <c r="CO7" i="13"/>
  <c r="AE180" i="14"/>
  <c r="AI180" i="14"/>
  <c r="N184" i="14"/>
  <c r="R184" i="14"/>
  <c r="FM201" i="10"/>
  <c r="FM200" i="10"/>
  <c r="K184" i="14"/>
  <c r="Q184" i="14"/>
  <c r="M55" i="14"/>
  <c r="R55" i="14"/>
  <c r="BD101" i="10"/>
  <c r="BD100" i="10"/>
  <c r="J55" i="14"/>
  <c r="BW7" i="13"/>
  <c r="BX7" i="13"/>
  <c r="N132" i="14"/>
  <c r="R132" i="14"/>
  <c r="DM200" i="10"/>
  <c r="K132" i="14"/>
  <c r="Q132" i="14"/>
  <c r="DM201" i="10"/>
  <c r="R25" i="14"/>
  <c r="Q25" i="14"/>
  <c r="J21" i="18"/>
  <c r="AG20" i="14"/>
  <c r="I21" i="18"/>
  <c r="T201" i="10"/>
  <c r="N19" i="14"/>
  <c r="R19" i="14"/>
  <c r="AH148" i="14"/>
  <c r="AK148" i="14"/>
  <c r="AL148" i="14"/>
  <c r="O49" i="18"/>
  <c r="AG148" i="14"/>
  <c r="M49" i="18"/>
  <c r="N49" i="18"/>
  <c r="DS8" i="13"/>
  <c r="C14" i="18"/>
  <c r="DU7" i="13"/>
  <c r="DV7" i="13"/>
  <c r="DW7" i="13"/>
  <c r="Q126" i="14"/>
  <c r="R126" i="14"/>
  <c r="M158" i="14"/>
  <c r="EM100" i="10"/>
  <c r="J158" i="14"/>
  <c r="Q158" i="14"/>
  <c r="EM101" i="10"/>
  <c r="AL297" i="17"/>
  <c r="AL298" i="17"/>
  <c r="AL299" i="17"/>
  <c r="F42" i="14"/>
  <c r="FE197" i="17"/>
  <c r="FE198" i="17"/>
  <c r="FE199" i="17"/>
  <c r="E181" i="14"/>
  <c r="AM97" i="17"/>
  <c r="AM98" i="17"/>
  <c r="AM99" i="17"/>
  <c r="D43" i="14"/>
  <c r="AG71" i="14"/>
  <c r="I72" i="18"/>
  <c r="AH71" i="14"/>
  <c r="AK71" i="14"/>
  <c r="J72" i="18"/>
  <c r="AH81" i="14"/>
  <c r="AK81" i="14"/>
  <c r="J82" i="18"/>
  <c r="AL81" i="14"/>
  <c r="K82" i="18"/>
  <c r="AG81" i="14"/>
  <c r="I82" i="18"/>
  <c r="AH53" i="14"/>
  <c r="AK53" i="14"/>
  <c r="J54" i="18"/>
  <c r="AG53" i="14"/>
  <c r="I54" i="18"/>
  <c r="AG84" i="14"/>
  <c r="I85" i="18"/>
  <c r="AH84" i="14"/>
  <c r="AK84" i="14"/>
  <c r="J85" i="18"/>
  <c r="R82" i="14"/>
  <c r="Q82" i="14"/>
  <c r="R179" i="14"/>
  <c r="Q179" i="14"/>
  <c r="AJ14" i="14"/>
  <c r="AK14" i="14"/>
  <c r="AG14" i="14"/>
  <c r="I15" i="18"/>
  <c r="R59" i="14"/>
  <c r="Q59" i="14"/>
  <c r="AH173" i="14"/>
  <c r="AK173" i="14"/>
  <c r="AL173" i="14"/>
  <c r="O74" i="18"/>
  <c r="AG173" i="14"/>
  <c r="M74" i="18"/>
  <c r="N74" i="18"/>
  <c r="Q60" i="14"/>
  <c r="R60" i="14"/>
  <c r="Q151" i="14"/>
  <c r="R151" i="14"/>
  <c r="R73" i="14"/>
  <c r="Q73" i="14"/>
  <c r="R24" i="14"/>
  <c r="AH150" i="14"/>
  <c r="AK150" i="14"/>
  <c r="N51" i="18"/>
  <c r="AG150" i="14"/>
  <c r="M51" i="18"/>
  <c r="Q164" i="14"/>
  <c r="R164" i="14"/>
  <c r="AG97" i="17"/>
  <c r="AG98" i="17"/>
  <c r="AG99" i="17"/>
  <c r="D37" i="14"/>
  <c r="AP201" i="10"/>
  <c r="AD44" i="14"/>
  <c r="AN97" i="17"/>
  <c r="AN98" i="17"/>
  <c r="AN99" i="17"/>
  <c r="D44" i="14"/>
  <c r="R35" i="14"/>
  <c r="AH135" i="14"/>
  <c r="AK135" i="14"/>
  <c r="N36" i="18"/>
  <c r="AG135" i="14"/>
  <c r="M36" i="18"/>
  <c r="AD34" i="14"/>
  <c r="AD97" i="17"/>
  <c r="AD98" i="17"/>
  <c r="AD99" i="17"/>
  <c r="D34" i="14"/>
  <c r="CV7" i="13"/>
  <c r="CV8" i="13"/>
  <c r="CX8" i="13"/>
  <c r="CY8" i="13"/>
  <c r="CV9" i="13"/>
  <c r="CV10" i="13"/>
  <c r="R139" i="14"/>
  <c r="Q139" i="14"/>
  <c r="AG121" i="14"/>
  <c r="M22" i="18"/>
  <c r="AH121" i="14"/>
  <c r="AK121" i="14"/>
  <c r="N22" i="18"/>
  <c r="X12" i="14"/>
  <c r="V12" i="14"/>
  <c r="W12" i="14"/>
  <c r="R116" i="14"/>
  <c r="X15" i="14"/>
  <c r="V15" i="14"/>
  <c r="W15" i="14"/>
  <c r="AH134" i="14"/>
  <c r="AK134" i="14"/>
  <c r="N35" i="18"/>
  <c r="AG134" i="14"/>
  <c r="M35" i="18"/>
  <c r="M123" i="14"/>
  <c r="N123" i="14"/>
  <c r="R123" i="14"/>
  <c r="DD101" i="10"/>
  <c r="Q47" i="14"/>
  <c r="Y10" i="13"/>
  <c r="AV10" i="13"/>
  <c r="AP9" i="13"/>
  <c r="AS9" i="13"/>
  <c r="AB9" i="13"/>
  <c r="B15" i="18"/>
  <c r="AE10" i="13"/>
  <c r="AJ10" i="13"/>
  <c r="AM10" i="13"/>
  <c r="N40" i="14"/>
  <c r="R40" i="14"/>
  <c r="AO201" i="10"/>
  <c r="AG174" i="14"/>
  <c r="M75" i="18"/>
  <c r="AH174" i="14"/>
  <c r="AK174" i="14"/>
  <c r="AL174" i="14"/>
  <c r="O75" i="18"/>
  <c r="N75" i="18"/>
  <c r="Q28" i="14"/>
  <c r="Q54" i="14"/>
  <c r="R54" i="14"/>
  <c r="Q55" i="14"/>
  <c r="AH52" i="14"/>
  <c r="AK52" i="14"/>
  <c r="J53" i="18"/>
  <c r="AG52" i="14"/>
  <c r="I53" i="18"/>
  <c r="R29" i="14"/>
  <c r="Q29" i="14"/>
  <c r="Q86" i="14"/>
  <c r="R86" i="14"/>
  <c r="AH161" i="14"/>
  <c r="AK161" i="14"/>
  <c r="AL161" i="14"/>
  <c r="O62" i="18"/>
  <c r="N62" i="18"/>
  <c r="AG161" i="14"/>
  <c r="M62" i="18"/>
  <c r="Q57" i="14"/>
  <c r="R57" i="14"/>
  <c r="AH77" i="14"/>
  <c r="AK77" i="14"/>
  <c r="J78" i="18"/>
  <c r="AG77" i="14"/>
  <c r="I78" i="18"/>
  <c r="Q66" i="14"/>
  <c r="R66" i="14"/>
  <c r="ET301" i="10"/>
  <c r="DP200" i="10"/>
  <c r="K135" i="14"/>
  <c r="Q135" i="14"/>
  <c r="AH136" i="14"/>
  <c r="AK136" i="14"/>
  <c r="N37" i="18"/>
  <c r="AL136" i="14"/>
  <c r="O37" i="18"/>
  <c r="AG136" i="14"/>
  <c r="M37" i="18"/>
  <c r="EG100" i="10"/>
  <c r="J152" i="14"/>
  <c r="Q152" i="14"/>
  <c r="M152" i="14"/>
  <c r="EG101" i="10"/>
  <c r="AH145" i="14"/>
  <c r="AK145" i="14"/>
  <c r="N46" i="18"/>
  <c r="AG145" i="14"/>
  <c r="M46" i="18"/>
  <c r="AH56" i="14"/>
  <c r="AK56" i="14"/>
  <c r="J57" i="18"/>
  <c r="AG56" i="14"/>
  <c r="I57" i="18"/>
  <c r="AG188" i="14"/>
  <c r="M89" i="18"/>
  <c r="AH188" i="14"/>
  <c r="AK188" i="14"/>
  <c r="N89" i="18"/>
  <c r="Q142" i="14"/>
  <c r="R142" i="14"/>
  <c r="Q122" i="14"/>
  <c r="Q13" i="14"/>
  <c r="R134" i="14"/>
  <c r="Q134" i="14"/>
  <c r="Q20" i="14"/>
  <c r="Q148" i="14"/>
  <c r="R148" i="14"/>
  <c r="AH47" i="14"/>
  <c r="AK47" i="14"/>
  <c r="J48" i="18"/>
  <c r="AG47" i="14"/>
  <c r="I48" i="18"/>
  <c r="AL47" i="14"/>
  <c r="K48" i="18"/>
  <c r="R71" i="14"/>
  <c r="Q71" i="14"/>
  <c r="Q53" i="14"/>
  <c r="R53" i="14"/>
  <c r="AG190" i="14"/>
  <c r="M91" i="18"/>
  <c r="AH190" i="14"/>
  <c r="AK190" i="14"/>
  <c r="N91" i="18"/>
  <c r="R173" i="14"/>
  <c r="Q173" i="14"/>
  <c r="AH60" i="14"/>
  <c r="AK60" i="14"/>
  <c r="J61" i="18"/>
  <c r="AG60" i="14"/>
  <c r="I61" i="18"/>
  <c r="N50" i="14"/>
  <c r="R50" i="14"/>
  <c r="AY200" i="10"/>
  <c r="K50" i="14"/>
  <c r="Q50" i="14"/>
  <c r="AY201" i="10"/>
  <c r="FQ201" i="10"/>
  <c r="N188" i="14"/>
  <c r="R188" i="14"/>
  <c r="FQ200" i="10"/>
  <c r="K188" i="14"/>
  <c r="Q188" i="14"/>
  <c r="AG128" i="14"/>
  <c r="M29" i="18"/>
  <c r="AH128" i="14"/>
  <c r="AK128" i="14"/>
  <c r="N29" i="18"/>
  <c r="N135" i="14"/>
  <c r="R135" i="14"/>
  <c r="DP201" i="10"/>
  <c r="R21" i="14"/>
  <c r="Q21" i="14"/>
  <c r="AI16" i="14"/>
  <c r="AK16" i="14"/>
  <c r="AG16" i="14"/>
  <c r="I17" i="18"/>
  <c r="AD30" i="14"/>
  <c r="Z97" i="17"/>
  <c r="Z98" i="17"/>
  <c r="Z99" i="17"/>
  <c r="D30" i="14"/>
  <c r="AH19" i="14"/>
  <c r="AK19" i="14"/>
  <c r="J20" i="18"/>
  <c r="AG19" i="14"/>
  <c r="I20" i="18"/>
  <c r="N33" i="18"/>
  <c r="AL132" i="14"/>
  <c r="O33" i="18"/>
  <c r="AG132" i="14"/>
  <c r="M33" i="18"/>
  <c r="AH45" i="14"/>
  <c r="AK45" i="14"/>
  <c r="J46" i="18"/>
  <c r="AG45" i="14"/>
  <c r="I46" i="18"/>
  <c r="R74" i="14"/>
  <c r="Q74" i="14"/>
  <c r="AH201" i="10"/>
  <c r="AH200" i="10"/>
  <c r="K33" i="14"/>
  <c r="Q33" i="14"/>
  <c r="N33" i="14"/>
  <c r="R33" i="14"/>
  <c r="BL300" i="10"/>
  <c r="L63" i="14"/>
  <c r="Q63" i="14"/>
  <c r="BL301" i="10"/>
  <c r="Q119" i="14"/>
  <c r="R119" i="14"/>
  <c r="FF100" i="10"/>
  <c r="J177" i="14"/>
  <c r="Q177" i="14"/>
  <c r="FF101" i="10"/>
  <c r="M154" i="14"/>
  <c r="EI100" i="10"/>
  <c r="J154" i="14"/>
  <c r="Q154" i="14"/>
  <c r="EI101" i="10"/>
  <c r="S113" i="14"/>
  <c r="U113" i="14"/>
  <c r="T113" i="14"/>
  <c r="M144" i="14"/>
  <c r="DY101" i="10"/>
  <c r="DD201" i="10"/>
  <c r="CF297" i="17"/>
  <c r="CF298" i="17"/>
  <c r="CF299" i="17"/>
  <c r="F88" i="14"/>
  <c r="R88" i="14"/>
  <c r="AF88" i="14"/>
  <c r="AJ88" i="14"/>
  <c r="Q17" i="14"/>
  <c r="AG124" i="14"/>
  <c r="M25" i="18"/>
  <c r="N25" i="18"/>
  <c r="J69" i="18"/>
  <c r="AG68" i="14"/>
  <c r="I69" i="18"/>
  <c r="EN201" i="10"/>
  <c r="N159" i="14"/>
  <c r="R159" i="14"/>
  <c r="AK143" i="14"/>
  <c r="N44" i="18"/>
  <c r="Q62" i="14"/>
  <c r="R62" i="14"/>
  <c r="R18" i="14"/>
  <c r="AH25" i="14"/>
  <c r="AK25" i="14"/>
  <c r="J26" i="18"/>
  <c r="AL25" i="14"/>
  <c r="K26" i="18"/>
  <c r="AG25" i="14"/>
  <c r="I26" i="18"/>
  <c r="AF43" i="14"/>
  <c r="AJ43" i="14"/>
  <c r="AM297" i="17"/>
  <c r="AM298" i="17"/>
  <c r="AM299" i="17"/>
  <c r="F43" i="14"/>
  <c r="Q125" i="14"/>
  <c r="R125" i="14"/>
  <c r="R181" i="14"/>
  <c r="Q181" i="14"/>
  <c r="AH43" i="14"/>
  <c r="AK43" i="14"/>
  <c r="J44" i="18"/>
  <c r="AG43" i="14"/>
  <c r="I44" i="18"/>
  <c r="R49" i="14"/>
  <c r="Q49" i="14"/>
  <c r="Q80" i="14"/>
  <c r="AG185" i="14"/>
  <c r="M86" i="18"/>
  <c r="AH185" i="14"/>
  <c r="AK185" i="14"/>
  <c r="AL185" i="14"/>
  <c r="O86" i="18"/>
  <c r="N86" i="18"/>
  <c r="Q187" i="14"/>
  <c r="R187" i="14"/>
  <c r="AH63" i="14"/>
  <c r="AK63" i="14"/>
  <c r="J64" i="18"/>
  <c r="AG63" i="14"/>
  <c r="I64" i="18"/>
  <c r="Q84" i="14"/>
  <c r="R84" i="14"/>
  <c r="J73" i="18"/>
  <c r="AL72" i="14"/>
  <c r="K73" i="18"/>
  <c r="AG72" i="14"/>
  <c r="I73" i="18"/>
  <c r="CG297" i="17"/>
  <c r="CG298" i="17"/>
  <c r="CG299" i="17"/>
  <c r="F89" i="14"/>
  <c r="Q89" i="14"/>
  <c r="AH179" i="14"/>
  <c r="AK179" i="14"/>
  <c r="N80" i="18"/>
  <c r="AG179" i="14"/>
  <c r="M80" i="18"/>
  <c r="AG59" i="14"/>
  <c r="I60" i="18"/>
  <c r="AH59" i="14"/>
  <c r="AK59" i="14"/>
  <c r="J60" i="18"/>
  <c r="AL59" i="14"/>
  <c r="K60" i="18"/>
  <c r="R76" i="14"/>
  <c r="Q76" i="14"/>
  <c r="Q88" i="14"/>
  <c r="AH85" i="14"/>
  <c r="AK85" i="14"/>
  <c r="J86" i="18"/>
  <c r="AG85" i="14"/>
  <c r="I86" i="18"/>
  <c r="AL85" i="14"/>
  <c r="K86" i="18"/>
  <c r="R38" i="14"/>
  <c r="Q38" i="14"/>
  <c r="AH175" i="14"/>
  <c r="AK175" i="14"/>
  <c r="N76" i="18"/>
  <c r="AL175" i="14"/>
  <c r="O76" i="18"/>
  <c r="AG175" i="14"/>
  <c r="M76" i="18"/>
  <c r="R158" i="14"/>
  <c r="AH164" i="14"/>
  <c r="AK164" i="14"/>
  <c r="AL164" i="14"/>
  <c r="O65" i="18"/>
  <c r="AG164" i="14"/>
  <c r="M65" i="18"/>
  <c r="N65" i="18"/>
  <c r="N84" i="18"/>
  <c r="AL183" i="14"/>
  <c r="O84" i="18"/>
  <c r="AG183" i="14"/>
  <c r="M84" i="18"/>
  <c r="AH37" i="14"/>
  <c r="AG37" i="14"/>
  <c r="I38" i="18"/>
  <c r="U158" i="14"/>
  <c r="T158" i="14"/>
  <c r="S158" i="14"/>
  <c r="S159" i="14"/>
  <c r="T159" i="14"/>
  <c r="U159" i="14"/>
  <c r="Y159" i="14"/>
  <c r="U60" i="18"/>
  <c r="X141" i="14"/>
  <c r="V141" i="14"/>
  <c r="W141" i="14"/>
  <c r="U184" i="14"/>
  <c r="S184" i="14"/>
  <c r="T184" i="14"/>
  <c r="S171" i="14"/>
  <c r="U171" i="14"/>
  <c r="T171" i="14"/>
  <c r="S172" i="14"/>
  <c r="T172" i="14"/>
  <c r="U172" i="14"/>
  <c r="Y172" i="14"/>
  <c r="U73" i="18"/>
  <c r="X33" i="14"/>
  <c r="W33" i="14"/>
  <c r="V33" i="14"/>
  <c r="W127" i="14"/>
  <c r="V127" i="14"/>
  <c r="V128" i="14"/>
  <c r="W128" i="14"/>
  <c r="X127" i="14"/>
  <c r="X128" i="14"/>
  <c r="Z128" i="14"/>
  <c r="V29" i="18"/>
  <c r="S177" i="14"/>
  <c r="U177" i="14"/>
  <c r="T177" i="14"/>
  <c r="W19" i="14"/>
  <c r="X19" i="14"/>
  <c r="V19" i="14"/>
  <c r="V85" i="14"/>
  <c r="W85" i="14"/>
  <c r="X85" i="14"/>
  <c r="X159" i="14"/>
  <c r="W159" i="14"/>
  <c r="V159" i="14"/>
  <c r="U155" i="14"/>
  <c r="T155" i="14"/>
  <c r="S155" i="14"/>
  <c r="S154" i="14"/>
  <c r="T154" i="14"/>
  <c r="U154" i="14"/>
  <c r="Y155" i="14"/>
  <c r="U56" i="18"/>
  <c r="T149" i="14"/>
  <c r="S149" i="14"/>
  <c r="U149" i="14"/>
  <c r="V28" i="14"/>
  <c r="V29" i="14"/>
  <c r="W28" i="14"/>
  <c r="W29" i="14"/>
  <c r="X28" i="14"/>
  <c r="X29" i="14"/>
  <c r="Z29" i="14"/>
  <c r="R30" i="18"/>
  <c r="S152" i="14"/>
  <c r="T152" i="14"/>
  <c r="U152" i="14"/>
  <c r="X40" i="14"/>
  <c r="W40" i="14"/>
  <c r="V40" i="14"/>
  <c r="X35" i="14"/>
  <c r="W35" i="14"/>
  <c r="V35" i="14"/>
  <c r="V155" i="14"/>
  <c r="X155" i="14"/>
  <c r="W155" i="14"/>
  <c r="U68" i="14"/>
  <c r="S68" i="14"/>
  <c r="S69" i="14"/>
  <c r="T68" i="14"/>
  <c r="T69" i="14"/>
  <c r="U69" i="14"/>
  <c r="Y69" i="14"/>
  <c r="Q70" i="18"/>
  <c r="X190" i="14"/>
  <c r="V190" i="14"/>
  <c r="W190" i="14"/>
  <c r="W149" i="14"/>
  <c r="V149" i="14"/>
  <c r="X149" i="14"/>
  <c r="T166" i="14"/>
  <c r="S166" i="14"/>
  <c r="U166" i="14"/>
  <c r="T133" i="14"/>
  <c r="S133" i="14"/>
  <c r="S134" i="14"/>
  <c r="T134" i="14"/>
  <c r="U133" i="14"/>
  <c r="U134" i="14"/>
  <c r="Y134" i="14"/>
  <c r="U35" i="18"/>
  <c r="X180" i="14"/>
  <c r="V180" i="14"/>
  <c r="V181" i="14"/>
  <c r="W180" i="14"/>
  <c r="W181" i="14"/>
  <c r="X181" i="14"/>
  <c r="Z181" i="14"/>
  <c r="V82" i="18"/>
  <c r="V117" i="14"/>
  <c r="V118" i="14"/>
  <c r="W117" i="14"/>
  <c r="W118" i="14"/>
  <c r="X117" i="14"/>
  <c r="X118" i="14"/>
  <c r="Z118" i="14"/>
  <c r="V19" i="18"/>
  <c r="CD9" i="13"/>
  <c r="CE9" i="13"/>
  <c r="CF9" i="13"/>
  <c r="T188" i="14"/>
  <c r="S188" i="14"/>
  <c r="S189" i="14"/>
  <c r="T189" i="14"/>
  <c r="U188" i="14"/>
  <c r="U189" i="14"/>
  <c r="Y189" i="14"/>
  <c r="U90" i="18"/>
  <c r="X45" i="14"/>
  <c r="W45" i="14"/>
  <c r="V45" i="14"/>
  <c r="V46" i="14"/>
  <c r="W46" i="14"/>
  <c r="X46" i="14"/>
  <c r="Z46" i="14"/>
  <c r="U80" i="14"/>
  <c r="S80" i="14"/>
  <c r="T80" i="14"/>
  <c r="W171" i="14"/>
  <c r="V171" i="14"/>
  <c r="X171" i="14"/>
  <c r="V184" i="14"/>
  <c r="W184" i="14"/>
  <c r="X184" i="14"/>
  <c r="T127" i="14"/>
  <c r="S127" i="14"/>
  <c r="U127" i="14"/>
  <c r="V68" i="14"/>
  <c r="W68" i="14"/>
  <c r="X68" i="14"/>
  <c r="W78" i="14"/>
  <c r="X78" i="14"/>
  <c r="V78" i="14"/>
  <c r="X88" i="14"/>
  <c r="W88" i="14"/>
  <c r="V88" i="14"/>
  <c r="V135" i="14"/>
  <c r="V136" i="14"/>
  <c r="W135" i="14"/>
  <c r="W136" i="14"/>
  <c r="X135" i="14"/>
  <c r="X136" i="14"/>
  <c r="Z136" i="14"/>
  <c r="V37" i="18"/>
  <c r="X50" i="14"/>
  <c r="V50" i="14"/>
  <c r="W50" i="14"/>
  <c r="U167" i="14"/>
  <c r="S167" i="14"/>
  <c r="T167" i="14"/>
  <c r="Y167" i="14"/>
  <c r="U68" i="18"/>
  <c r="S190" i="14"/>
  <c r="U190" i="14"/>
  <c r="T190" i="14"/>
  <c r="S180" i="14"/>
  <c r="U180" i="14"/>
  <c r="T180" i="14"/>
  <c r="W156" i="14"/>
  <c r="V156" i="14"/>
  <c r="X156" i="14"/>
  <c r="Z156" i="14"/>
  <c r="V57" i="18"/>
  <c r="W55" i="14"/>
  <c r="V55" i="14"/>
  <c r="X55" i="14"/>
  <c r="X122" i="14"/>
  <c r="W122" i="14"/>
  <c r="V122" i="14"/>
  <c r="S150" i="14"/>
  <c r="U150" i="14"/>
  <c r="T150" i="14"/>
  <c r="Y150" i="14"/>
  <c r="U51" i="18"/>
  <c r="U63" i="14"/>
  <c r="S63" i="14"/>
  <c r="T63" i="14"/>
  <c r="W24" i="14"/>
  <c r="X24" i="14"/>
  <c r="V24" i="14"/>
  <c r="T128" i="14"/>
  <c r="U128" i="14"/>
  <c r="S128" i="14"/>
  <c r="V188" i="14"/>
  <c r="V187" i="14"/>
  <c r="W187" i="14"/>
  <c r="W188" i="14"/>
  <c r="X187" i="14"/>
  <c r="X188" i="14"/>
  <c r="Z188" i="14"/>
  <c r="V89" i="18"/>
  <c r="S22" i="14"/>
  <c r="T22" i="14"/>
  <c r="U22" i="14"/>
  <c r="S33" i="14"/>
  <c r="U33" i="14"/>
  <c r="T33" i="14"/>
  <c r="S132" i="14"/>
  <c r="T132" i="14"/>
  <c r="U132" i="14"/>
  <c r="Y133" i="14"/>
  <c r="U34" i="18"/>
  <c r="S83" i="14"/>
  <c r="U83" i="14"/>
  <c r="T83" i="14"/>
  <c r="V132" i="14"/>
  <c r="V133" i="14"/>
  <c r="W132" i="14"/>
  <c r="W133" i="14"/>
  <c r="X132" i="14"/>
  <c r="X133" i="14"/>
  <c r="Z133" i="14"/>
  <c r="V34" i="18"/>
  <c r="V47" i="14"/>
  <c r="W47" i="14"/>
  <c r="X47" i="14"/>
  <c r="V20" i="14"/>
  <c r="X20" i="14"/>
  <c r="W20" i="14"/>
  <c r="U89" i="14"/>
  <c r="T89" i="14"/>
  <c r="S89" i="14"/>
  <c r="U50" i="14"/>
  <c r="T50" i="14"/>
  <c r="S50" i="14"/>
  <c r="W123" i="14"/>
  <c r="V123" i="14"/>
  <c r="X123" i="14"/>
  <c r="Z123" i="14"/>
  <c r="V24" i="18"/>
  <c r="U87" i="14"/>
  <c r="T87" i="14"/>
  <c r="S87" i="14"/>
  <c r="T156" i="14"/>
  <c r="S156" i="14"/>
  <c r="S157" i="14"/>
  <c r="T157" i="14"/>
  <c r="U156" i="14"/>
  <c r="U157" i="14"/>
  <c r="Y157" i="14"/>
  <c r="U58" i="18"/>
  <c r="U130" i="14"/>
  <c r="T130" i="14"/>
  <c r="S130" i="14"/>
  <c r="S131" i="14"/>
  <c r="T131" i="14"/>
  <c r="U131" i="14"/>
  <c r="Y131" i="14"/>
  <c r="U32" i="18"/>
  <c r="U17" i="14"/>
  <c r="S17" i="14"/>
  <c r="T17" i="14"/>
  <c r="W139" i="14"/>
  <c r="X139" i="14"/>
  <c r="V139" i="14"/>
  <c r="T82" i="14"/>
  <c r="U82" i="14"/>
  <c r="S82" i="14"/>
  <c r="Y83" i="14"/>
  <c r="Q84" i="18"/>
  <c r="Q43" i="14"/>
  <c r="R43" i="14"/>
  <c r="T161" i="14"/>
  <c r="S161" i="14"/>
  <c r="U161" i="14"/>
  <c r="AL157" i="14"/>
  <c r="O58" i="18"/>
  <c r="S144" i="14"/>
  <c r="T144" i="14"/>
  <c r="U144" i="14"/>
  <c r="Y144" i="14"/>
  <c r="U45" i="18"/>
  <c r="S32" i="14"/>
  <c r="U32" i="14"/>
  <c r="T32" i="14"/>
  <c r="T38" i="14"/>
  <c r="S38" i="14"/>
  <c r="U38" i="14"/>
  <c r="T76" i="14"/>
  <c r="U76" i="14"/>
  <c r="S76" i="14"/>
  <c r="T187" i="14"/>
  <c r="U187" i="14"/>
  <c r="S187" i="14"/>
  <c r="Y188" i="14"/>
  <c r="U89" i="18"/>
  <c r="V74" i="14"/>
  <c r="V73" i="14"/>
  <c r="W73" i="14"/>
  <c r="W74" i="14"/>
  <c r="X73" i="14"/>
  <c r="X74" i="14"/>
  <c r="Z74" i="14"/>
  <c r="R75" i="18"/>
  <c r="U20" i="14"/>
  <c r="S20" i="14"/>
  <c r="T20" i="14"/>
  <c r="V142" i="14"/>
  <c r="W142" i="14"/>
  <c r="X142" i="14"/>
  <c r="AL145" i="14"/>
  <c r="U66" i="14"/>
  <c r="T66" i="14"/>
  <c r="S66" i="14"/>
  <c r="U55" i="14"/>
  <c r="S55" i="14"/>
  <c r="T55" i="14"/>
  <c r="X116" i="14"/>
  <c r="W116" i="14"/>
  <c r="V116" i="14"/>
  <c r="S59" i="14"/>
  <c r="U59" i="14"/>
  <c r="T59" i="14"/>
  <c r="S179" i="14"/>
  <c r="T179" i="14"/>
  <c r="U179" i="14"/>
  <c r="AL20" i="14"/>
  <c r="K21" i="18"/>
  <c r="V120" i="14"/>
  <c r="X120" i="14"/>
  <c r="W120" i="14"/>
  <c r="T19" i="14"/>
  <c r="U19" i="14"/>
  <c r="S19" i="14"/>
  <c r="X168" i="14"/>
  <c r="W168" i="14"/>
  <c r="V168" i="14"/>
  <c r="R87" i="14"/>
  <c r="S78" i="14"/>
  <c r="T78" i="14"/>
  <c r="U78" i="14"/>
  <c r="T52" i="14"/>
  <c r="S52" i="14"/>
  <c r="U52" i="14"/>
  <c r="R172" i="14"/>
  <c r="W170" i="14"/>
  <c r="V170" i="14"/>
  <c r="X170" i="14"/>
  <c r="Z171" i="14"/>
  <c r="V72" i="18"/>
  <c r="S141" i="14"/>
  <c r="S142" i="14"/>
  <c r="T141" i="14"/>
  <c r="T142" i="14"/>
  <c r="U141" i="14"/>
  <c r="U142" i="14"/>
  <c r="Y142" i="14"/>
  <c r="U43" i="18"/>
  <c r="U121" i="14"/>
  <c r="S121" i="14"/>
  <c r="T121" i="14"/>
  <c r="X69" i="14"/>
  <c r="W69" i="14"/>
  <c r="V69" i="14"/>
  <c r="V70" i="14"/>
  <c r="W70" i="14"/>
  <c r="X70" i="14"/>
  <c r="Z70" i="14"/>
  <c r="R71" i="18"/>
  <c r="AL48" i="14"/>
  <c r="K49" i="18"/>
  <c r="Q85" i="14"/>
  <c r="W72" i="14"/>
  <c r="X72" i="14"/>
  <c r="V72" i="14"/>
  <c r="Z73" i="14"/>
  <c r="R74" i="18"/>
  <c r="R89" i="14"/>
  <c r="R83" i="14"/>
  <c r="U58" i="14"/>
  <c r="S58" i="14"/>
  <c r="T58" i="14"/>
  <c r="V79" i="14"/>
  <c r="W79" i="14"/>
  <c r="X79" i="14"/>
  <c r="AL26" i="14"/>
  <c r="K27" i="18"/>
  <c r="X31" i="14"/>
  <c r="V31" i="14"/>
  <c r="W31" i="14"/>
  <c r="W162" i="14"/>
  <c r="V162" i="14"/>
  <c r="V163" i="14"/>
  <c r="W163" i="14"/>
  <c r="X162" i="14"/>
  <c r="X163" i="14"/>
  <c r="Z163" i="14"/>
  <c r="V64" i="18"/>
  <c r="X183" i="14"/>
  <c r="V183" i="14"/>
  <c r="W183" i="14"/>
  <c r="X17" i="14"/>
  <c r="W17" i="14"/>
  <c r="V17" i="14"/>
  <c r="V18" i="14"/>
  <c r="W18" i="14"/>
  <c r="X18" i="14"/>
  <c r="Z18" i="14"/>
  <c r="R19" i="18"/>
  <c r="U40" i="14"/>
  <c r="T40" i="14"/>
  <c r="S40" i="14"/>
  <c r="S140" i="14"/>
  <c r="U140" i="14"/>
  <c r="T140" i="14"/>
  <c r="AK37" i="14"/>
  <c r="J38" i="18"/>
  <c r="X38" i="14"/>
  <c r="W38" i="14"/>
  <c r="V38" i="14"/>
  <c r="W76" i="14"/>
  <c r="X76" i="14"/>
  <c r="V76" i="14"/>
  <c r="AL124" i="14"/>
  <c r="O25" i="18"/>
  <c r="S153" i="14"/>
  <c r="T153" i="14"/>
  <c r="U153" i="14"/>
  <c r="Y154" i="14"/>
  <c r="U55" i="18"/>
  <c r="AL19" i="14"/>
  <c r="K20" i="18"/>
  <c r="Y143" i="14"/>
  <c r="U44" i="18"/>
  <c r="AL77" i="14"/>
  <c r="K78" i="18"/>
  <c r="X86" i="14"/>
  <c r="V86" i="14"/>
  <c r="W86" i="14"/>
  <c r="AY10" i="13"/>
  <c r="CC10" i="13"/>
  <c r="CU10" i="13"/>
  <c r="BL10" i="13"/>
  <c r="AL134" i="14"/>
  <c r="O35" i="18"/>
  <c r="S139" i="14"/>
  <c r="T139" i="14"/>
  <c r="U139" i="14"/>
  <c r="Y140" i="14"/>
  <c r="U41" i="18"/>
  <c r="R44" i="14"/>
  <c r="Q44" i="14"/>
  <c r="W151" i="14"/>
  <c r="X151" i="14"/>
  <c r="V151" i="14"/>
  <c r="W59" i="14"/>
  <c r="V59" i="14"/>
  <c r="X59" i="14"/>
  <c r="X179" i="14"/>
  <c r="W179" i="14"/>
  <c r="V179" i="14"/>
  <c r="V157" i="14"/>
  <c r="V158" i="14"/>
  <c r="W157" i="14"/>
  <c r="W158" i="14"/>
  <c r="X157" i="14"/>
  <c r="X158" i="14"/>
  <c r="Z158" i="14"/>
  <c r="V59" i="18"/>
  <c r="R16" i="14"/>
  <c r="W161" i="14"/>
  <c r="X161" i="14"/>
  <c r="V161" i="14"/>
  <c r="CM8" i="13"/>
  <c r="AG35" i="14"/>
  <c r="I36" i="18"/>
  <c r="AL167" i="14"/>
  <c r="O68" i="18"/>
  <c r="U136" i="14"/>
  <c r="T136" i="14"/>
  <c r="S136" i="14"/>
  <c r="AL23" i="14"/>
  <c r="K24" i="18"/>
  <c r="AL137" i="14"/>
  <c r="O38" i="18"/>
  <c r="AL156" i="14"/>
  <c r="O57" i="18"/>
  <c r="T170" i="14"/>
  <c r="S170" i="14"/>
  <c r="U170" i="14"/>
  <c r="Y171" i="14"/>
  <c r="U72" i="18"/>
  <c r="AL46" i="14"/>
  <c r="R42" i="14"/>
  <c r="Q42" i="14"/>
  <c r="R144" i="14"/>
  <c r="X23" i="14"/>
  <c r="V23" i="14"/>
  <c r="W23" i="14"/>
  <c r="Z24" i="14"/>
  <c r="R25" i="18"/>
  <c r="U129" i="14"/>
  <c r="T129" i="14"/>
  <c r="S129" i="14"/>
  <c r="Y130" i="14"/>
  <c r="U31" i="18"/>
  <c r="AL76" i="14"/>
  <c r="K77" i="18"/>
  <c r="AL171" i="14"/>
  <c r="O72" i="18"/>
  <c r="Y128" i="14"/>
  <c r="U29" i="18"/>
  <c r="AL61" i="14"/>
  <c r="K62" i="18"/>
  <c r="X58" i="14"/>
  <c r="V58" i="14"/>
  <c r="W58" i="14"/>
  <c r="Z59" i="14"/>
  <c r="R60" i="18"/>
  <c r="AL90" i="14"/>
  <c r="K91" i="18"/>
  <c r="W160" i="14"/>
  <c r="V160" i="14"/>
  <c r="X160" i="14"/>
  <c r="Z161" i="14"/>
  <c r="V62" i="18"/>
  <c r="AL144" i="14"/>
  <c r="O45" i="18"/>
  <c r="AH67" i="14"/>
  <c r="AG67" i="14"/>
  <c r="I68" i="18"/>
  <c r="U31" i="14"/>
  <c r="S31" i="14"/>
  <c r="T31" i="14"/>
  <c r="W182" i="14"/>
  <c r="X182" i="14"/>
  <c r="V182" i="14"/>
  <c r="AL65" i="14"/>
  <c r="K66" i="18"/>
  <c r="J16" i="18"/>
  <c r="AL16" i="14"/>
  <c r="K17" i="18"/>
  <c r="AL160" i="14"/>
  <c r="O61" i="18"/>
  <c r="T183" i="14"/>
  <c r="S183" i="14"/>
  <c r="U183" i="14"/>
  <c r="Y184" i="14"/>
  <c r="U85" i="18"/>
  <c r="AL187" i="14"/>
  <c r="O88" i="18"/>
  <c r="X27" i="14"/>
  <c r="W27" i="14"/>
  <c r="V27" i="14"/>
  <c r="Z28" i="14"/>
  <c r="R29" i="18"/>
  <c r="W84" i="14"/>
  <c r="V84" i="14"/>
  <c r="X84" i="14"/>
  <c r="Q30" i="14"/>
  <c r="R30" i="14"/>
  <c r="T86" i="14"/>
  <c r="S86" i="14"/>
  <c r="U86" i="14"/>
  <c r="CX9" i="13"/>
  <c r="CZ9" i="13"/>
  <c r="U25" i="14"/>
  <c r="T25" i="14"/>
  <c r="S25" i="14"/>
  <c r="S54" i="14"/>
  <c r="T54" i="14"/>
  <c r="U54" i="14"/>
  <c r="Y55" i="14"/>
  <c r="Q56" i="18"/>
  <c r="S81" i="14"/>
  <c r="T81" i="14"/>
  <c r="U81" i="14"/>
  <c r="X130" i="14"/>
  <c r="W130" i="14"/>
  <c r="V130" i="14"/>
  <c r="AH42" i="14"/>
  <c r="AK42" i="14"/>
  <c r="J43" i="18"/>
  <c r="AG42" i="14"/>
  <c r="I43" i="18"/>
  <c r="U24" i="14"/>
  <c r="S24" i="14"/>
  <c r="T24" i="14"/>
  <c r="W80" i="14"/>
  <c r="X80" i="14"/>
  <c r="V80" i="14"/>
  <c r="V81" i="14"/>
  <c r="W81" i="14"/>
  <c r="X81" i="14"/>
  <c r="Z81" i="14"/>
  <c r="R82" i="18"/>
  <c r="X61" i="14"/>
  <c r="V61" i="14"/>
  <c r="W61" i="14"/>
  <c r="R131" i="14"/>
  <c r="U27" i="14"/>
  <c r="S27" i="14"/>
  <c r="S28" i="14"/>
  <c r="T27" i="14"/>
  <c r="T28" i="14"/>
  <c r="U28" i="14"/>
  <c r="Y28" i="14"/>
  <c r="Q29" i="18"/>
  <c r="U84" i="14"/>
  <c r="T84" i="14"/>
  <c r="S84" i="14"/>
  <c r="AH30" i="14"/>
  <c r="AK30" i="14"/>
  <c r="J31" i="18"/>
  <c r="AL30" i="14"/>
  <c r="K31" i="18"/>
  <c r="AG30" i="14"/>
  <c r="I31" i="18"/>
  <c r="T53" i="14"/>
  <c r="U53" i="14"/>
  <c r="S53" i="14"/>
  <c r="S29" i="14"/>
  <c r="U29" i="14"/>
  <c r="T29" i="14"/>
  <c r="V164" i="14"/>
  <c r="X164" i="14"/>
  <c r="W164" i="14"/>
  <c r="U126" i="14"/>
  <c r="T126" i="14"/>
  <c r="S126" i="14"/>
  <c r="X77" i="14"/>
  <c r="V77" i="14"/>
  <c r="W77" i="14"/>
  <c r="U75" i="14"/>
  <c r="T75" i="14"/>
  <c r="S75" i="14"/>
  <c r="S169" i="14"/>
  <c r="U169" i="14"/>
  <c r="T169" i="14"/>
  <c r="AL158" i="14"/>
  <c r="O59" i="18"/>
  <c r="X64" i="14"/>
  <c r="V64" i="14"/>
  <c r="W64" i="14"/>
  <c r="W41" i="14"/>
  <c r="X41" i="14"/>
  <c r="V41" i="14"/>
  <c r="U48" i="14"/>
  <c r="S48" i="14"/>
  <c r="T48" i="14"/>
  <c r="AL163" i="14"/>
  <c r="O64" i="18"/>
  <c r="W173" i="14"/>
  <c r="X173" i="14"/>
  <c r="V173" i="14"/>
  <c r="AL188" i="14"/>
  <c r="O89" i="18"/>
  <c r="U47" i="14"/>
  <c r="S47" i="14"/>
  <c r="T47" i="14"/>
  <c r="U164" i="14"/>
  <c r="T164" i="14"/>
  <c r="S164" i="14"/>
  <c r="S77" i="14"/>
  <c r="U77" i="14"/>
  <c r="T77" i="14"/>
  <c r="AL86" i="14"/>
  <c r="K87" i="18"/>
  <c r="X153" i="14"/>
  <c r="W153" i="14"/>
  <c r="V153" i="14"/>
  <c r="AL138" i="14"/>
  <c r="O39" i="18"/>
  <c r="BN9" i="13"/>
  <c r="BO9" i="13"/>
  <c r="BM9" i="13"/>
  <c r="AL27" i="14"/>
  <c r="K28" i="18"/>
  <c r="X63" i="14"/>
  <c r="W63" i="14"/>
  <c r="V63" i="14"/>
  <c r="Z64" i="14"/>
  <c r="R65" i="18"/>
  <c r="W176" i="14"/>
  <c r="V175" i="14"/>
  <c r="V176" i="14"/>
  <c r="W175" i="14"/>
  <c r="X175" i="14"/>
  <c r="X176" i="14"/>
  <c r="Z176" i="14"/>
  <c r="V77" i="18"/>
  <c r="V146" i="14"/>
  <c r="W146" i="14"/>
  <c r="X146" i="14"/>
  <c r="W48" i="14"/>
  <c r="X48" i="14"/>
  <c r="V48" i="14"/>
  <c r="V49" i="14"/>
  <c r="W49" i="14"/>
  <c r="X49" i="14"/>
  <c r="Z49" i="14"/>
  <c r="R50" i="18"/>
  <c r="AL63" i="14"/>
  <c r="K64" i="18"/>
  <c r="U49" i="14"/>
  <c r="T49" i="14"/>
  <c r="S49" i="14"/>
  <c r="Y50" i="14"/>
  <c r="Q51" i="18"/>
  <c r="S125" i="14"/>
  <c r="T125" i="14"/>
  <c r="U125" i="14"/>
  <c r="Y126" i="14"/>
  <c r="U27" i="18"/>
  <c r="X119" i="14"/>
  <c r="W119" i="14"/>
  <c r="V119" i="14"/>
  <c r="Z120" i="14"/>
  <c r="V21" i="18"/>
  <c r="J17" i="18"/>
  <c r="AL17" i="14"/>
  <c r="K18" i="18"/>
  <c r="X71" i="14"/>
  <c r="V71" i="14"/>
  <c r="W71" i="14"/>
  <c r="V148" i="14"/>
  <c r="X148" i="14"/>
  <c r="W148" i="14"/>
  <c r="S57" i="14"/>
  <c r="T57" i="14"/>
  <c r="U57" i="14"/>
  <c r="Y58" i="14"/>
  <c r="Q59" i="18"/>
  <c r="AL52" i="14"/>
  <c r="K53" i="18"/>
  <c r="AH34" i="14"/>
  <c r="AG34" i="14"/>
  <c r="I35" i="18"/>
  <c r="J15" i="18"/>
  <c r="AL15" i="14"/>
  <c r="K16" i="18"/>
  <c r="W145" i="14"/>
  <c r="X145" i="14"/>
  <c r="V145" i="14"/>
  <c r="Z146" i="14"/>
  <c r="T117" i="14"/>
  <c r="U117" i="14"/>
  <c r="S117" i="14"/>
  <c r="AL168" i="14"/>
  <c r="O69" i="18"/>
  <c r="AL54" i="14"/>
  <c r="K55" i="18"/>
  <c r="T178" i="14"/>
  <c r="S178" i="14"/>
  <c r="U178" i="14"/>
  <c r="S151" i="14"/>
  <c r="T151" i="14"/>
  <c r="U151" i="14"/>
  <c r="Y151" i="14"/>
  <c r="U52" i="18"/>
  <c r="T138" i="14"/>
  <c r="S138" i="14"/>
  <c r="U138" i="14"/>
  <c r="AG78" i="14"/>
  <c r="I79" i="18"/>
  <c r="AL177" i="14"/>
  <c r="O78" i="18"/>
  <c r="T46" i="14"/>
  <c r="U46" i="14"/>
  <c r="S46" i="14"/>
  <c r="W174" i="14"/>
  <c r="X174" i="14"/>
  <c r="V174" i="14"/>
  <c r="S146" i="14"/>
  <c r="S147" i="14"/>
  <c r="T146" i="14"/>
  <c r="T147" i="14"/>
  <c r="U146" i="14"/>
  <c r="U147" i="14"/>
  <c r="Y147" i="14"/>
  <c r="U48" i="18"/>
  <c r="R147" i="14"/>
  <c r="AL152" i="14"/>
  <c r="O53" i="18"/>
  <c r="DA8" i="13"/>
  <c r="CZ8" i="13"/>
  <c r="DB8" i="13"/>
  <c r="T114" i="14"/>
  <c r="U114" i="14"/>
  <c r="S114" i="14"/>
  <c r="Y115" i="14"/>
  <c r="U16" i="18"/>
  <c r="S175" i="14"/>
  <c r="T175" i="14"/>
  <c r="U175" i="14"/>
  <c r="AL182" i="14"/>
  <c r="O83" i="18"/>
  <c r="AL120" i="14"/>
  <c r="O21" i="18"/>
  <c r="BP8" i="13"/>
  <c r="BT8" i="13"/>
  <c r="AG31" i="14"/>
  <c r="I32" i="18"/>
  <c r="R166" i="14"/>
  <c r="AL170" i="14"/>
  <c r="O71" i="18"/>
  <c r="AK180" i="14"/>
  <c r="Z15" i="14"/>
  <c r="R16" i="18"/>
  <c r="AL118" i="14"/>
  <c r="O19" i="18"/>
  <c r="AK88" i="14"/>
  <c r="U185" i="14"/>
  <c r="S185" i="14"/>
  <c r="T185" i="14"/>
  <c r="R124" i="14"/>
  <c r="Y113" i="14"/>
  <c r="U14" i="18"/>
  <c r="U181" i="14"/>
  <c r="S181" i="14"/>
  <c r="T181" i="14"/>
  <c r="W53" i="14"/>
  <c r="X53" i="14"/>
  <c r="V53" i="14"/>
  <c r="Y152" i="14"/>
  <c r="U53" i="18"/>
  <c r="W56" i="14"/>
  <c r="V56" i="14"/>
  <c r="V57" i="14"/>
  <c r="W57" i="14"/>
  <c r="X56" i="14"/>
  <c r="X57" i="14"/>
  <c r="Z57" i="14"/>
  <c r="R58" i="18"/>
  <c r="AA12" i="13"/>
  <c r="AX12" i="13"/>
  <c r="CW12" i="13"/>
  <c r="DR11" i="13"/>
  <c r="AR11" i="13"/>
  <c r="AG12" i="13"/>
  <c r="AL12" i="13"/>
  <c r="W169" i="14"/>
  <c r="V169" i="14"/>
  <c r="X169" i="14"/>
  <c r="Z170" i="14"/>
  <c r="V71" i="18"/>
  <c r="S23" i="14"/>
  <c r="U23" i="14"/>
  <c r="T23" i="14"/>
  <c r="Y180" i="14"/>
  <c r="U81" i="18"/>
  <c r="S160" i="14"/>
  <c r="T160" i="14"/>
  <c r="U160" i="14"/>
  <c r="Y161" i="14"/>
  <c r="U62" i="18"/>
  <c r="T182" i="14"/>
  <c r="U182" i="14"/>
  <c r="S182" i="14"/>
  <c r="W140" i="14"/>
  <c r="X140" i="14"/>
  <c r="V140" i="14"/>
  <c r="Z141" i="14"/>
  <c r="V42" i="18"/>
  <c r="S173" i="14"/>
  <c r="T173" i="14"/>
  <c r="U173" i="14"/>
  <c r="Y173" i="14"/>
  <c r="U74" i="18"/>
  <c r="S135" i="14"/>
  <c r="T135" i="14"/>
  <c r="U135" i="14"/>
  <c r="CX7" i="13"/>
  <c r="CY7" i="13"/>
  <c r="V82" i="14"/>
  <c r="W82" i="14"/>
  <c r="X82" i="14"/>
  <c r="V25" i="14"/>
  <c r="W25" i="14"/>
  <c r="X25" i="14"/>
  <c r="Q39" i="14"/>
  <c r="R39" i="14"/>
  <c r="AL55" i="14"/>
  <c r="K56" i="18"/>
  <c r="AL149" i="14"/>
  <c r="O50" i="18"/>
  <c r="W186" i="14"/>
  <c r="X186" i="14"/>
  <c r="V186" i="14"/>
  <c r="Z187" i="14"/>
  <c r="V88" i="18"/>
  <c r="R189" i="14"/>
  <c r="S176" i="14"/>
  <c r="U176" i="14"/>
  <c r="T176" i="14"/>
  <c r="Y177" i="14"/>
  <c r="U78" i="18"/>
  <c r="AL172" i="14"/>
  <c r="O73" i="18"/>
  <c r="U61" i="14"/>
  <c r="T61" i="14"/>
  <c r="S61" i="14"/>
  <c r="Q45" i="14"/>
  <c r="T71" i="14"/>
  <c r="U71" i="14"/>
  <c r="S71" i="14"/>
  <c r="Z58" i="14"/>
  <c r="R59" i="18"/>
  <c r="Z13" i="14"/>
  <c r="R14" i="18"/>
  <c r="R34" i="14"/>
  <c r="Q34" i="14"/>
  <c r="U60" i="14"/>
  <c r="T60" i="14"/>
  <c r="S60" i="14"/>
  <c r="AL84" i="14"/>
  <c r="K85" i="18"/>
  <c r="U145" i="14"/>
  <c r="S145" i="14"/>
  <c r="T145" i="14"/>
  <c r="Y146" i="14"/>
  <c r="X75" i="14"/>
  <c r="V75" i="14"/>
  <c r="W75" i="14"/>
  <c r="S148" i="14"/>
  <c r="T148" i="14"/>
  <c r="U148" i="14"/>
  <c r="Y148" i="14"/>
  <c r="U49" i="18"/>
  <c r="AL139" i="14"/>
  <c r="O40" i="18"/>
  <c r="S186" i="14"/>
  <c r="U186" i="14"/>
  <c r="T186" i="14"/>
  <c r="DA9" i="13"/>
  <c r="AG38" i="14"/>
  <c r="I39" i="18"/>
  <c r="AL176" i="14"/>
  <c r="O77" i="18"/>
  <c r="U163" i="14"/>
  <c r="T163" i="14"/>
  <c r="S163" i="14"/>
  <c r="Y164" i="14"/>
  <c r="U65" i="18"/>
  <c r="T123" i="14"/>
  <c r="S123" i="14"/>
  <c r="U123" i="14"/>
  <c r="AG88" i="14"/>
  <c r="I89" i="18"/>
  <c r="S124" i="14"/>
  <c r="T124" i="14"/>
  <c r="U124" i="14"/>
  <c r="Y125" i="14"/>
  <c r="U26" i="18"/>
  <c r="Z50" i="14"/>
  <c r="R51" i="18"/>
  <c r="W62" i="14"/>
  <c r="V62" i="14"/>
  <c r="X62" i="14"/>
  <c r="S119" i="14"/>
  <c r="T119" i="14"/>
  <c r="U119" i="14"/>
  <c r="U21" i="14"/>
  <c r="T21" i="14"/>
  <c r="S21" i="14"/>
  <c r="Y22" i="14"/>
  <c r="Q23" i="18"/>
  <c r="AL190" i="14"/>
  <c r="O91" i="18"/>
  <c r="AL56" i="14"/>
  <c r="K57" i="18"/>
  <c r="X54" i="14"/>
  <c r="V54" i="14"/>
  <c r="W54" i="14"/>
  <c r="Z55" i="14"/>
  <c r="R56" i="18"/>
  <c r="DS9" i="13"/>
  <c r="C15" i="18"/>
  <c r="AL121" i="14"/>
  <c r="O22" i="18"/>
  <c r="R37" i="14"/>
  <c r="Q37" i="14"/>
  <c r="AL53" i="14"/>
  <c r="K54" i="18"/>
  <c r="AK142" i="14"/>
  <c r="AL143" i="14"/>
  <c r="O44" i="18"/>
  <c r="AL153" i="14"/>
  <c r="O54" i="18"/>
  <c r="AL131" i="14"/>
  <c r="O32" i="18"/>
  <c r="R150" i="14"/>
  <c r="V138" i="14"/>
  <c r="W138" i="14"/>
  <c r="X138" i="14"/>
  <c r="AL169" i="14"/>
  <c r="O70" i="18"/>
  <c r="AL122" i="14"/>
  <c r="O23" i="18"/>
  <c r="Y176" i="14"/>
  <c r="U77" i="18"/>
  <c r="AL57" i="14"/>
  <c r="K58" i="18"/>
  <c r="U51" i="14"/>
  <c r="S51" i="14"/>
  <c r="T51" i="14"/>
  <c r="AG41" i="14"/>
  <c r="I42" i="18"/>
  <c r="CY9" i="13"/>
  <c r="R36" i="14"/>
  <c r="Q36" i="14"/>
  <c r="AK146" i="14"/>
  <c r="N47" i="18"/>
  <c r="AL147" i="14"/>
  <c r="O48" i="18"/>
  <c r="R154" i="14"/>
  <c r="AL64" i="14"/>
  <c r="K65" i="18"/>
  <c r="AK38" i="14"/>
  <c r="J39" i="18"/>
  <c r="AL186" i="14"/>
  <c r="O87" i="18"/>
  <c r="AL62" i="14"/>
  <c r="K63" i="18"/>
  <c r="AL24" i="14"/>
  <c r="K25" i="18"/>
  <c r="U70" i="14"/>
  <c r="S70" i="14"/>
  <c r="T70" i="14"/>
  <c r="AG180" i="14"/>
  <c r="M81" i="18"/>
  <c r="S56" i="14"/>
  <c r="T56" i="14"/>
  <c r="U56" i="14"/>
  <c r="Y56" i="14"/>
  <c r="Q57" i="18"/>
  <c r="AL129" i="14"/>
  <c r="O30" i="18"/>
  <c r="J18" i="18"/>
  <c r="AL18" i="14"/>
  <c r="K19" i="18"/>
  <c r="U90" i="14"/>
  <c r="S90" i="14"/>
  <c r="T90" i="14"/>
  <c r="AL159" i="14"/>
  <c r="O60" i="18"/>
  <c r="AL22" i="14"/>
  <c r="K23" i="18"/>
  <c r="U26" i="14"/>
  <c r="S26" i="14"/>
  <c r="T26" i="14"/>
  <c r="V65" i="14"/>
  <c r="V66" i="14"/>
  <c r="W65" i="14"/>
  <c r="W66" i="14"/>
  <c r="X65" i="14"/>
  <c r="X66" i="14"/>
  <c r="Z66" i="14"/>
  <c r="R67" i="18"/>
  <c r="X185" i="14"/>
  <c r="W185" i="14"/>
  <c r="V185" i="14"/>
  <c r="CG8" i="13"/>
  <c r="CK8" i="13"/>
  <c r="X134" i="14"/>
  <c r="V134" i="14"/>
  <c r="W134" i="14"/>
  <c r="Y11" i="13"/>
  <c r="AV11" i="13"/>
  <c r="AP10" i="13"/>
  <c r="AS10" i="13"/>
  <c r="AB10" i="13"/>
  <c r="B16" i="18"/>
  <c r="DP10" i="13"/>
  <c r="AE11" i="13"/>
  <c r="AJ11" i="13"/>
  <c r="AM11" i="13"/>
  <c r="DE8" i="13"/>
  <c r="AH44" i="14"/>
  <c r="AG44" i="14"/>
  <c r="I45" i="18"/>
  <c r="X126" i="14"/>
  <c r="W126" i="14"/>
  <c r="V126" i="14"/>
  <c r="U16" i="14"/>
  <c r="S16" i="14"/>
  <c r="T16" i="14"/>
  <c r="Y16" i="14"/>
  <c r="Q17" i="18"/>
  <c r="V177" i="14"/>
  <c r="W177" i="14"/>
  <c r="X177" i="14"/>
  <c r="Z177" i="14"/>
  <c r="V78" i="18"/>
  <c r="X129" i="14"/>
  <c r="W129" i="14"/>
  <c r="V129" i="14"/>
  <c r="Z130" i="14"/>
  <c r="V31" i="18"/>
  <c r="Y190" i="14"/>
  <c r="U91" i="18"/>
  <c r="T64" i="14"/>
  <c r="U64" i="14"/>
  <c r="S64" i="14"/>
  <c r="Q67" i="14"/>
  <c r="R67" i="14"/>
  <c r="W22" i="14"/>
  <c r="V22" i="14"/>
  <c r="X22" i="14"/>
  <c r="S35" i="14"/>
  <c r="U35" i="14"/>
  <c r="T35" i="14"/>
  <c r="T13" i="14"/>
  <c r="S13" i="14"/>
  <c r="U13" i="14"/>
  <c r="W60" i="14"/>
  <c r="V60" i="14"/>
  <c r="X60" i="14"/>
  <c r="Y57" i="14"/>
  <c r="Q58" i="18"/>
  <c r="X137" i="14"/>
  <c r="W137" i="14"/>
  <c r="V137" i="14"/>
  <c r="Y158" i="14"/>
  <c r="U59" i="18"/>
  <c r="U165" i="14"/>
  <c r="T165" i="14"/>
  <c r="S165" i="14"/>
  <c r="Y166" i="14"/>
  <c r="U67" i="18"/>
  <c r="V32" i="14"/>
  <c r="W32" i="14"/>
  <c r="X32" i="14"/>
  <c r="Y132" i="14"/>
  <c r="U33" i="18"/>
  <c r="V125" i="14"/>
  <c r="W125" i="14"/>
  <c r="X125" i="14"/>
  <c r="AL128" i="14"/>
  <c r="O29" i="18"/>
  <c r="S122" i="14"/>
  <c r="U122" i="14"/>
  <c r="T122" i="14"/>
  <c r="AH39" i="14"/>
  <c r="AK39" i="14"/>
  <c r="J40" i="18"/>
  <c r="AG39" i="14"/>
  <c r="I40" i="18"/>
  <c r="X178" i="14"/>
  <c r="W178" i="14"/>
  <c r="V178" i="14"/>
  <c r="U137" i="14"/>
  <c r="T137" i="14"/>
  <c r="S137" i="14"/>
  <c r="T174" i="14"/>
  <c r="U174" i="14"/>
  <c r="S174" i="14"/>
  <c r="Z12" i="13"/>
  <c r="AW12" i="13"/>
  <c r="CV12" i="13"/>
  <c r="AF12" i="13"/>
  <c r="AK12" i="13"/>
  <c r="AQ11" i="13"/>
  <c r="DQ11" i="13"/>
  <c r="X165" i="14"/>
  <c r="V165" i="14"/>
  <c r="W165" i="14"/>
  <c r="T41" i="14"/>
  <c r="S41" i="14"/>
  <c r="U41" i="14"/>
  <c r="V114" i="14"/>
  <c r="X114" i="14"/>
  <c r="W114" i="14"/>
  <c r="AL80" i="14"/>
  <c r="K81" i="18"/>
  <c r="T88" i="14"/>
  <c r="S88" i="14"/>
  <c r="U88" i="14"/>
  <c r="AL179" i="14"/>
  <c r="O80" i="18"/>
  <c r="T62" i="14"/>
  <c r="S62" i="14"/>
  <c r="U62" i="14"/>
  <c r="U74" i="14"/>
  <c r="S74" i="14"/>
  <c r="T74" i="14"/>
  <c r="Y75" i="14"/>
  <c r="Q76" i="18"/>
  <c r="W21" i="14"/>
  <c r="X21" i="14"/>
  <c r="V21" i="14"/>
  <c r="Z22" i="14"/>
  <c r="R23" i="18"/>
  <c r="AL60" i="14"/>
  <c r="K61" i="18"/>
  <c r="Y123" i="14"/>
  <c r="U24" i="18"/>
  <c r="AL135" i="14"/>
  <c r="O36" i="18"/>
  <c r="AL150" i="14"/>
  <c r="O51" i="18"/>
  <c r="S73" i="14"/>
  <c r="U73" i="14"/>
  <c r="T73" i="14"/>
  <c r="Y145" i="14"/>
  <c r="AL71" i="14"/>
  <c r="K72" i="18"/>
  <c r="DU8" i="13"/>
  <c r="J14" i="18"/>
  <c r="AL14" i="14"/>
  <c r="K15" i="18"/>
  <c r="T120" i="14"/>
  <c r="U120" i="14"/>
  <c r="S120" i="14"/>
  <c r="Y121" i="14"/>
  <c r="U22" i="18"/>
  <c r="Y15" i="14"/>
  <c r="Q16" i="18"/>
  <c r="AL29" i="14"/>
  <c r="K30" i="18"/>
  <c r="AL151" i="14"/>
  <c r="O52" i="18"/>
  <c r="AL82" i="14"/>
  <c r="K83" i="18"/>
  <c r="AL28" i="14"/>
  <c r="K29" i="18"/>
  <c r="U18" i="14"/>
  <c r="S18" i="14"/>
  <c r="T18" i="14"/>
  <c r="AK78" i="14"/>
  <c r="T168" i="14"/>
  <c r="S168" i="14"/>
  <c r="U168" i="14"/>
  <c r="AL178" i="14"/>
  <c r="O79" i="18"/>
  <c r="AL130" i="14"/>
  <c r="O31" i="18"/>
  <c r="AL66" i="14"/>
  <c r="K67" i="18"/>
  <c r="X52" i="14"/>
  <c r="W52" i="14"/>
  <c r="V52" i="14"/>
  <c r="V51" i="14"/>
  <c r="W51" i="14"/>
  <c r="X51" i="14"/>
  <c r="R167" i="14"/>
  <c r="AK41" i="14"/>
  <c r="J42" i="18"/>
  <c r="AH36" i="14"/>
  <c r="AG36" i="14"/>
  <c r="I37" i="18"/>
  <c r="S116" i="14"/>
  <c r="U116" i="14"/>
  <c r="T116" i="14"/>
  <c r="V121" i="14"/>
  <c r="W121" i="14"/>
  <c r="X121" i="14"/>
  <c r="AL189" i="14"/>
  <c r="O90" i="18"/>
  <c r="DV8" i="13"/>
  <c r="AL165" i="14"/>
  <c r="O66" i="18"/>
  <c r="S72" i="14"/>
  <c r="T72" i="14"/>
  <c r="U72" i="14"/>
  <c r="Y73" i="14"/>
  <c r="Q74" i="18"/>
  <c r="AL119" i="14"/>
  <c r="O20" i="18"/>
  <c r="AK31" i="14"/>
  <c r="AL31" i="14"/>
  <c r="K32" i="18"/>
  <c r="AL162" i="14"/>
  <c r="O63" i="18"/>
  <c r="R152" i="14"/>
  <c r="U79" i="14"/>
  <c r="S79" i="14"/>
  <c r="T79" i="14"/>
  <c r="S118" i="14"/>
  <c r="T118" i="14"/>
  <c r="U118" i="14"/>
  <c r="Y119" i="14"/>
  <c r="U20" i="18"/>
  <c r="S162" i="14"/>
  <c r="T162" i="14"/>
  <c r="U162" i="14"/>
  <c r="Y163" i="14"/>
  <c r="U64" i="18"/>
  <c r="V90" i="14"/>
  <c r="W90" i="14"/>
  <c r="X90" i="14"/>
  <c r="W26" i="14"/>
  <c r="V26" i="14"/>
  <c r="X26" i="14"/>
  <c r="U65" i="14"/>
  <c r="S65" i="14"/>
  <c r="T65" i="14"/>
  <c r="AK44" i="14"/>
  <c r="AL44" i="14"/>
  <c r="K45" i="18"/>
  <c r="V152" i="14"/>
  <c r="W152" i="14"/>
  <c r="X152" i="14"/>
  <c r="Z169" i="14"/>
  <c r="V70" i="18"/>
  <c r="Z41" i="14"/>
  <c r="R42" i="18"/>
  <c r="Z160" i="14"/>
  <c r="V61" i="18"/>
  <c r="Y19" i="14"/>
  <c r="Q20" i="18"/>
  <c r="Y14" i="14"/>
  <c r="Q15" i="18"/>
  <c r="AY11" i="13"/>
  <c r="BL11" i="13"/>
  <c r="CC11" i="13"/>
  <c r="CU11" i="13"/>
  <c r="X154" i="14"/>
  <c r="W154" i="14"/>
  <c r="V154" i="14"/>
  <c r="Y168" i="14"/>
  <c r="U69" i="18"/>
  <c r="U45" i="14"/>
  <c r="T45" i="14"/>
  <c r="S45" i="14"/>
  <c r="Z26" i="14"/>
  <c r="R27" i="18"/>
  <c r="Y182" i="14"/>
  <c r="U83" i="18"/>
  <c r="Z149" i="14"/>
  <c r="V50" i="18"/>
  <c r="Y48" i="14"/>
  <c r="Q49" i="18"/>
  <c r="Y170" i="14"/>
  <c r="U71" i="18"/>
  <c r="Y26" i="14"/>
  <c r="Q27" i="18"/>
  <c r="Y114" i="14"/>
  <c r="U15" i="18"/>
  <c r="Z185" i="14"/>
  <c r="V86" i="18"/>
  <c r="R47" i="18"/>
  <c r="AB46" i="14"/>
  <c r="CG9" i="13"/>
  <c r="CJ8" i="13"/>
  <c r="Z122" i="14"/>
  <c r="V23" i="18"/>
  <c r="X167" i="14"/>
  <c r="W167" i="14"/>
  <c r="V167" i="14"/>
  <c r="Z168" i="14"/>
  <c r="V69" i="18"/>
  <c r="Y138" i="14"/>
  <c r="U39" i="18"/>
  <c r="T67" i="14"/>
  <c r="S67" i="14"/>
  <c r="U67" i="14"/>
  <c r="Y12" i="13"/>
  <c r="AV12" i="13"/>
  <c r="AE12" i="13"/>
  <c r="AJ12" i="13"/>
  <c r="AM12" i="13"/>
  <c r="DP11" i="13"/>
  <c r="DW10" i="13"/>
  <c r="AP11" i="13"/>
  <c r="AS11" i="13"/>
  <c r="AB11" i="13"/>
  <c r="B17" i="18"/>
  <c r="Y17" i="14"/>
  <c r="Q18" i="18"/>
  <c r="Y27" i="14"/>
  <c r="Q28" i="18"/>
  <c r="Z139" i="14"/>
  <c r="V40" i="18"/>
  <c r="BR8" i="13"/>
  <c r="Y62" i="14"/>
  <c r="Q63" i="18"/>
  <c r="Z180" i="14"/>
  <c r="V81" i="18"/>
  <c r="N81" i="18"/>
  <c r="AL181" i="14"/>
  <c r="O82" i="18"/>
  <c r="AL180" i="14"/>
  <c r="O81" i="18"/>
  <c r="Z175" i="14"/>
  <c r="V76" i="18"/>
  <c r="Y179" i="14"/>
  <c r="U80" i="18"/>
  <c r="Z65" i="14"/>
  <c r="R66" i="18"/>
  <c r="Z165" i="14"/>
  <c r="V66" i="18"/>
  <c r="W131" i="14"/>
  <c r="X131" i="14"/>
  <c r="V131" i="14"/>
  <c r="Z132" i="14"/>
  <c r="V33" i="18"/>
  <c r="X144" i="14"/>
  <c r="V144" i="14"/>
  <c r="W144" i="14"/>
  <c r="Z162" i="14"/>
  <c r="V63" i="18"/>
  <c r="BM10" i="13"/>
  <c r="BN10" i="13"/>
  <c r="BO10" i="13"/>
  <c r="Z121" i="14"/>
  <c r="V22" i="18"/>
  <c r="Z143" i="14"/>
  <c r="V44" i="18"/>
  <c r="Y129" i="14"/>
  <c r="U30" i="18"/>
  <c r="Y64" i="14"/>
  <c r="Q65" i="18"/>
  <c r="Y13" i="14"/>
  <c r="Q14" i="18"/>
  <c r="Z71" i="14"/>
  <c r="R72" i="18"/>
  <c r="Y74" i="14"/>
  <c r="Q75" i="18"/>
  <c r="Z115" i="14"/>
  <c r="V16" i="18"/>
  <c r="Z114" i="14"/>
  <c r="V15" i="18"/>
  <c r="AL39" i="14"/>
  <c r="K40" i="18"/>
  <c r="Y160" i="14"/>
  <c r="U61" i="18"/>
  <c r="Z186" i="14"/>
  <c r="V87" i="18"/>
  <c r="Y71" i="14"/>
  <c r="Q72" i="18"/>
  <c r="Z47" i="14"/>
  <c r="R48" i="18"/>
  <c r="X150" i="14"/>
  <c r="W150" i="14"/>
  <c r="V150" i="14"/>
  <c r="Z151" i="14"/>
  <c r="V52" i="18"/>
  <c r="Z178" i="14"/>
  <c r="V79" i="18"/>
  <c r="Y61" i="14"/>
  <c r="Q62" i="18"/>
  <c r="W189" i="14"/>
  <c r="V189" i="14"/>
  <c r="X189" i="14"/>
  <c r="X39" i="14"/>
  <c r="W39" i="14"/>
  <c r="V39" i="14"/>
  <c r="Z40" i="14"/>
  <c r="R41" i="18"/>
  <c r="Y183" i="14"/>
  <c r="U84" i="18"/>
  <c r="CI8" i="13"/>
  <c r="J89" i="18"/>
  <c r="AL88" i="14"/>
  <c r="K89" i="18"/>
  <c r="AL89" i="14"/>
  <c r="K90" i="18"/>
  <c r="Z72" i="14"/>
  <c r="R73" i="18"/>
  <c r="Z19" i="14"/>
  <c r="R20" i="18"/>
  <c r="Z78" i="14"/>
  <c r="R79" i="18"/>
  <c r="Z85" i="14"/>
  <c r="R86" i="18"/>
  <c r="Z183" i="14"/>
  <c r="V84" i="18"/>
  <c r="AK67" i="14"/>
  <c r="AL68" i="14"/>
  <c r="K69" i="18"/>
  <c r="T42" i="14"/>
  <c r="S42" i="14"/>
  <c r="U42" i="14"/>
  <c r="S44" i="14"/>
  <c r="T44" i="14"/>
  <c r="U44" i="14"/>
  <c r="CX10" i="13"/>
  <c r="CY10" i="13"/>
  <c r="Z32" i="14"/>
  <c r="R33" i="18"/>
  <c r="Z80" i="14"/>
  <c r="R81" i="18"/>
  <c r="Y79" i="14"/>
  <c r="Q80" i="18"/>
  <c r="Z140" i="14"/>
  <c r="V41" i="18"/>
  <c r="Y51" i="14"/>
  <c r="Q52" i="18"/>
  <c r="Z21" i="14"/>
  <c r="R22" i="18"/>
  <c r="S34" i="14"/>
  <c r="T34" i="14"/>
  <c r="U34" i="14"/>
  <c r="Y34" i="14"/>
  <c r="Q35" i="18"/>
  <c r="Z69" i="14"/>
  <c r="R70" i="18"/>
  <c r="AL43" i="14"/>
  <c r="K44" i="18"/>
  <c r="Z142" i="14"/>
  <c r="V43" i="18"/>
  <c r="AA144" i="14"/>
  <c r="U46" i="18"/>
  <c r="X30" i="14"/>
  <c r="V30" i="14"/>
  <c r="W30" i="14"/>
  <c r="Z31" i="14"/>
  <c r="R32" i="18"/>
  <c r="Y185" i="14"/>
  <c r="U86" i="18"/>
  <c r="N43" i="18"/>
  <c r="AL142" i="14"/>
  <c r="O43" i="18"/>
  <c r="Z63" i="14"/>
  <c r="R64" i="18"/>
  <c r="Y136" i="14"/>
  <c r="U37" i="18"/>
  <c r="Y60" i="14"/>
  <c r="Q61" i="18"/>
  <c r="Y72" i="14"/>
  <c r="Q73" i="18"/>
  <c r="Y78" i="14"/>
  <c r="Q79" i="18"/>
  <c r="Y49" i="14"/>
  <c r="Q50" i="18"/>
  <c r="W42" i="14"/>
  <c r="V42" i="14"/>
  <c r="X42" i="14"/>
  <c r="Z42" i="14"/>
  <c r="R43" i="18"/>
  <c r="CD10" i="13"/>
  <c r="CF10" i="13"/>
  <c r="CE10" i="13"/>
  <c r="Z77" i="14"/>
  <c r="R78" i="18"/>
  <c r="U85" i="14"/>
  <c r="T85" i="14"/>
  <c r="S85" i="14"/>
  <c r="Y86" i="14"/>
  <c r="Q87" i="18"/>
  <c r="Y122" i="14"/>
  <c r="U23" i="18"/>
  <c r="Y21" i="14"/>
  <c r="Q22" i="18"/>
  <c r="Y33" i="14"/>
  <c r="Q34" i="18"/>
  <c r="Z51" i="14"/>
  <c r="R52" i="18"/>
  <c r="Y29" i="14"/>
  <c r="Q30" i="18"/>
  <c r="Y187" i="14"/>
  <c r="U88" i="18"/>
  <c r="Y52" i="14"/>
  <c r="Q53" i="18"/>
  <c r="Z182" i="14"/>
  <c r="V83" i="18"/>
  <c r="Z75" i="14"/>
  <c r="R76" i="18"/>
  <c r="Z164" i="14"/>
  <c r="V65" i="18"/>
  <c r="Y139" i="14"/>
  <c r="U40" i="18"/>
  <c r="Y165" i="14"/>
  <c r="U66" i="18"/>
  <c r="Y156" i="14"/>
  <c r="U57" i="18"/>
  <c r="Y141" i="14"/>
  <c r="U42" i="18"/>
  <c r="W172" i="14"/>
  <c r="X172" i="14"/>
  <c r="V172" i="14"/>
  <c r="Y20" i="14"/>
  <c r="Q21" i="18"/>
  <c r="Y124" i="14"/>
  <c r="U25" i="18"/>
  <c r="Y84" i="14"/>
  <c r="Q85" i="18"/>
  <c r="Z86" i="14"/>
  <c r="R87" i="18"/>
  <c r="Y66" i="14"/>
  <c r="Q67" i="18"/>
  <c r="Z53" i="14"/>
  <c r="R54" i="18"/>
  <c r="DX8" i="13"/>
  <c r="D14" i="18"/>
  <c r="Y89" i="14"/>
  <c r="Q90" i="18"/>
  <c r="Z13" i="13"/>
  <c r="AW13" i="13"/>
  <c r="CV13" i="13"/>
  <c r="AQ12" i="13"/>
  <c r="DQ12" i="13"/>
  <c r="AF13" i="13"/>
  <c r="AK13" i="13"/>
  <c r="Z126" i="14"/>
  <c r="V27" i="18"/>
  <c r="Z82" i="14"/>
  <c r="R83" i="18"/>
  <c r="Y65" i="14"/>
  <c r="Q66" i="18"/>
  <c r="DS10" i="13"/>
  <c r="C16" i="18"/>
  <c r="DW9" i="13"/>
  <c r="DA7" i="13"/>
  <c r="Z134" i="14"/>
  <c r="V35" i="18"/>
  <c r="CZ7" i="13"/>
  <c r="DE7" i="13"/>
  <c r="DF7" i="13"/>
  <c r="AA13" i="13"/>
  <c r="AX13" i="13"/>
  <c r="CW13" i="13"/>
  <c r="DR12" i="13"/>
  <c r="AG13" i="13"/>
  <c r="AL13" i="13"/>
  <c r="AR12" i="13"/>
  <c r="AL146" i="14"/>
  <c r="Y118" i="14"/>
  <c r="U19" i="18"/>
  <c r="Z129" i="14"/>
  <c r="V30" i="18"/>
  <c r="Y54" i="14"/>
  <c r="Q55" i="18"/>
  <c r="Z62" i="14"/>
  <c r="R63" i="18"/>
  <c r="Y82" i="14"/>
  <c r="Q83" i="18"/>
  <c r="Y87" i="14"/>
  <c r="Q88" i="18"/>
  <c r="X16" i="14"/>
  <c r="V16" i="14"/>
  <c r="W16" i="14"/>
  <c r="Z60" i="14"/>
  <c r="R61" i="18"/>
  <c r="Y41" i="14"/>
  <c r="Q42" i="18"/>
  <c r="Z137" i="14"/>
  <c r="V38" i="18"/>
  <c r="Z116" i="14"/>
  <c r="V17" i="18"/>
  <c r="Z117" i="14"/>
  <c r="V18" i="18"/>
  <c r="W43" i="14"/>
  <c r="V43" i="14"/>
  <c r="X43" i="14"/>
  <c r="DD9" i="13"/>
  <c r="DE9" i="13"/>
  <c r="DF9" i="13"/>
  <c r="Y90" i="14"/>
  <c r="Q91" i="18"/>
  <c r="Y23" i="14"/>
  <c r="Q24" i="18"/>
  <c r="Z25" i="14"/>
  <c r="R26" i="18"/>
  <c r="Z79" i="14"/>
  <c r="R80" i="18"/>
  <c r="Z20" i="14"/>
  <c r="R21" i="18"/>
  <c r="W36" i="14"/>
  <c r="X36" i="14"/>
  <c r="V36" i="14"/>
  <c r="U47" i="18"/>
  <c r="AA146" i="14"/>
  <c r="V89" i="14"/>
  <c r="X89" i="14"/>
  <c r="W89" i="14"/>
  <c r="Z89" i="14"/>
  <c r="R90" i="18"/>
  <c r="Z27" i="14"/>
  <c r="R28" i="18"/>
  <c r="Z138" i="14"/>
  <c r="V39" i="18"/>
  <c r="V67" i="14"/>
  <c r="W67" i="14"/>
  <c r="X67" i="14"/>
  <c r="Z68" i="14"/>
  <c r="R69" i="18"/>
  <c r="J45" i="18"/>
  <c r="AL45" i="14"/>
  <c r="CH8" i="13"/>
  <c r="DD10" i="13"/>
  <c r="DB9" i="13"/>
  <c r="Y186" i="14"/>
  <c r="U87" i="18"/>
  <c r="Z56" i="14"/>
  <c r="R57" i="18"/>
  <c r="AB146" i="14"/>
  <c r="V47" i="18"/>
  <c r="T30" i="14"/>
  <c r="U30" i="14"/>
  <c r="S30" i="14"/>
  <c r="Y31" i="14"/>
  <c r="Q32" i="18"/>
  <c r="AL41" i="14"/>
  <c r="K42" i="18"/>
  <c r="Z135" i="14"/>
  <c r="V36" i="18"/>
  <c r="Z184" i="14"/>
  <c r="V85" i="18"/>
  <c r="U37" i="14"/>
  <c r="S37" i="14"/>
  <c r="T37" i="14"/>
  <c r="Z157" i="14"/>
  <c r="V58" i="18"/>
  <c r="S39" i="14"/>
  <c r="T39" i="14"/>
  <c r="U39" i="14"/>
  <c r="Y40" i="14"/>
  <c r="Q41" i="18"/>
  <c r="Y174" i="14"/>
  <c r="U75" i="18"/>
  <c r="Y25" i="14"/>
  <c r="Q26" i="18"/>
  <c r="Y137" i="14"/>
  <c r="U38" i="18"/>
  <c r="W44" i="14"/>
  <c r="V44" i="14"/>
  <c r="X44" i="14"/>
  <c r="X87" i="14"/>
  <c r="W87" i="14"/>
  <c r="V87" i="14"/>
  <c r="Z88" i="14"/>
  <c r="R89" i="18"/>
  <c r="Y67" i="14"/>
  <c r="Q68" i="18"/>
  <c r="Y77" i="14"/>
  <c r="Q78" i="18"/>
  <c r="Y162" i="14"/>
  <c r="U63" i="18"/>
  <c r="J32" i="18"/>
  <c r="AL32" i="14"/>
  <c r="K33" i="18"/>
  <c r="Y117" i="14"/>
  <c r="U18" i="18"/>
  <c r="Y116" i="14"/>
  <c r="U17" i="18"/>
  <c r="Z52" i="14"/>
  <c r="R53" i="18"/>
  <c r="Y169" i="14"/>
  <c r="U70" i="18"/>
  <c r="Z61" i="14"/>
  <c r="R62" i="18"/>
  <c r="Z127" i="14"/>
  <c r="V28" i="18"/>
  <c r="V37" i="14"/>
  <c r="W37" i="14"/>
  <c r="X37" i="14"/>
  <c r="Z38" i="14"/>
  <c r="R39" i="18"/>
  <c r="Z76" i="14"/>
  <c r="R77" i="18"/>
  <c r="DB7" i="13"/>
  <c r="Y24" i="14"/>
  <c r="Q25" i="18"/>
  <c r="Z54" i="14"/>
  <c r="R55" i="18"/>
  <c r="V166" i="14"/>
  <c r="W166" i="14"/>
  <c r="X166" i="14"/>
  <c r="Z166" i="14"/>
  <c r="V67" i="18"/>
  <c r="AL38" i="14"/>
  <c r="K39" i="18"/>
  <c r="Y127" i="14"/>
  <c r="U28" i="18"/>
  <c r="K47" i="18"/>
  <c r="AM46" i="14"/>
  <c r="Y59" i="14"/>
  <c r="Q60" i="18"/>
  <c r="Y181" i="14"/>
  <c r="U82" i="18"/>
  <c r="AL40" i="14"/>
  <c r="K41" i="18"/>
  <c r="Y153" i="14"/>
  <c r="U54" i="18"/>
  <c r="Y80" i="14"/>
  <c r="Q81" i="18"/>
  <c r="Y70" i="14"/>
  <c r="Q71" i="18"/>
  <c r="AK36" i="14"/>
  <c r="AL37" i="14"/>
  <c r="K38" i="18"/>
  <c r="J79" i="18"/>
  <c r="AL79" i="14"/>
  <c r="K80" i="18"/>
  <c r="Y63" i="14"/>
  <c r="Q64" i="18"/>
  <c r="Y175" i="14"/>
  <c r="U76" i="18"/>
  <c r="Z179" i="14"/>
  <c r="V80" i="18"/>
  <c r="Z33" i="14"/>
  <c r="R34" i="18"/>
  <c r="Z23" i="14"/>
  <c r="R24" i="18"/>
  <c r="BS8" i="13"/>
  <c r="DV9" i="13"/>
  <c r="S36" i="14"/>
  <c r="U36" i="14"/>
  <c r="T36" i="14"/>
  <c r="Y36" i="14"/>
  <c r="Q37" i="18"/>
  <c r="AL78" i="14"/>
  <c r="K79" i="18"/>
  <c r="DU9" i="13"/>
  <c r="Y149" i="14"/>
  <c r="U50" i="18"/>
  <c r="Y120" i="14"/>
  <c r="U21" i="18"/>
  <c r="V34" i="14"/>
  <c r="W34" i="14"/>
  <c r="X34" i="14"/>
  <c r="Z35" i="14"/>
  <c r="R36" i="18"/>
  <c r="W124" i="14"/>
  <c r="V124" i="14"/>
  <c r="X124" i="14"/>
  <c r="Z124" i="14"/>
  <c r="V25" i="18"/>
  <c r="BQ8" i="13"/>
  <c r="W147" i="14"/>
  <c r="V147" i="14"/>
  <c r="X147" i="14"/>
  <c r="Y47" i="14"/>
  <c r="Q48" i="18"/>
  <c r="AK34" i="14"/>
  <c r="AL35" i="14"/>
  <c r="K36" i="18"/>
  <c r="BP9" i="13"/>
  <c r="BT9" i="13"/>
  <c r="Z174" i="14"/>
  <c r="V75" i="18"/>
  <c r="Y76" i="14"/>
  <c r="Q77" i="18"/>
  <c r="AL42" i="14"/>
  <c r="K43" i="18"/>
  <c r="Z159" i="14"/>
  <c r="V60" i="18"/>
  <c r="Y32" i="14"/>
  <c r="Q33" i="18"/>
  <c r="Z87" i="14"/>
  <c r="R88" i="18"/>
  <c r="Y135" i="14"/>
  <c r="U36" i="18"/>
  <c r="Z119" i="14"/>
  <c r="V20" i="18"/>
  <c r="V83" i="14"/>
  <c r="W83" i="14"/>
  <c r="X83" i="14"/>
  <c r="Z84" i="14"/>
  <c r="R85" i="18"/>
  <c r="Y53" i="14"/>
  <c r="Q54" i="18"/>
  <c r="O46" i="18"/>
  <c r="AM144" i="14"/>
  <c r="T43" i="14"/>
  <c r="S43" i="14"/>
  <c r="U43" i="14"/>
  <c r="Y18" i="14"/>
  <c r="Q19" i="18"/>
  <c r="Y88" i="14"/>
  <c r="Q89" i="18"/>
  <c r="Z48" i="14"/>
  <c r="R49" i="18"/>
  <c r="Y81" i="14"/>
  <c r="Q82" i="18"/>
  <c r="CJ9" i="13"/>
  <c r="Y178" i="14"/>
  <c r="U79" i="18"/>
  <c r="BO11" i="13"/>
  <c r="BM11" i="13"/>
  <c r="BN11" i="13"/>
  <c r="W45" i="18"/>
  <c r="AA143" i="14"/>
  <c r="Z30" i="14"/>
  <c r="R31" i="18"/>
  <c r="CD11" i="13"/>
  <c r="CE11" i="13"/>
  <c r="CF11" i="13"/>
  <c r="Y44" i="14"/>
  <c r="Q45" i="18"/>
  <c r="Z45" i="14"/>
  <c r="Y68" i="14"/>
  <c r="Q69" i="18"/>
  <c r="Z153" i="14"/>
  <c r="V54" i="18"/>
  <c r="Z39" i="14"/>
  <c r="R40" i="18"/>
  <c r="BQ9" i="13"/>
  <c r="BR9" i="13"/>
  <c r="BS9" i="13"/>
  <c r="BZ9" i="13"/>
  <c r="BV9" i="13"/>
  <c r="BW8" i="13"/>
  <c r="BX8" i="13"/>
  <c r="J37" i="18"/>
  <c r="AL36" i="14"/>
  <c r="K37" i="18"/>
  <c r="DD8" i="13"/>
  <c r="DF8" i="13"/>
  <c r="AA14" i="13"/>
  <c r="AX14" i="13"/>
  <c r="CW14" i="13"/>
  <c r="AG14" i="13"/>
  <c r="AL14" i="13"/>
  <c r="DR13" i="13"/>
  <c r="AR13" i="13"/>
  <c r="CG10" i="13"/>
  <c r="BP10" i="13"/>
  <c r="CH10" i="13"/>
  <c r="Z83" i="14"/>
  <c r="R84" i="18"/>
  <c r="Y39" i="14"/>
  <c r="Q40" i="18"/>
  <c r="CH9" i="13"/>
  <c r="Z152" i="14"/>
  <c r="V53" i="18"/>
  <c r="Z148" i="14"/>
  <c r="V49" i="18"/>
  <c r="Z147" i="14"/>
  <c r="V48" i="18"/>
  <c r="Z34" i="14"/>
  <c r="R35" i="18"/>
  <c r="AM47" i="14"/>
  <c r="L47" i="18"/>
  <c r="Z37" i="14"/>
  <c r="R38" i="18"/>
  <c r="DP12" i="13"/>
  <c r="DW11" i="13"/>
  <c r="Y43" i="14"/>
  <c r="Q44" i="18"/>
  <c r="P45" i="18"/>
  <c r="AM143" i="14"/>
  <c r="Z125" i="14"/>
  <c r="V26" i="18"/>
  <c r="DX9" i="13"/>
  <c r="D15" i="18"/>
  <c r="Y42" i="14"/>
  <c r="Q43" i="18"/>
  <c r="Y38" i="14"/>
  <c r="Q39" i="18"/>
  <c r="CI9" i="13"/>
  <c r="CQ9" i="13"/>
  <c r="F15" i="18"/>
  <c r="CN8" i="13"/>
  <c r="CO8" i="13"/>
  <c r="CM9" i="13"/>
  <c r="Z44" i="14"/>
  <c r="R45" i="18"/>
  <c r="DV10" i="13"/>
  <c r="DU10" i="13"/>
  <c r="DX10" i="13"/>
  <c r="D16" i="18"/>
  <c r="Z36" i="14"/>
  <c r="R37" i="18"/>
  <c r="Y30" i="14"/>
  <c r="Q31" i="18"/>
  <c r="Z43" i="14"/>
  <c r="R44" i="18"/>
  <c r="CZ10" i="13"/>
  <c r="DA10" i="13"/>
  <c r="DD11" i="13"/>
  <c r="CK9" i="13"/>
  <c r="Z155" i="14"/>
  <c r="V56" i="18"/>
  <c r="Z154" i="14"/>
  <c r="V55" i="18"/>
  <c r="Z16" i="14"/>
  <c r="R17" i="18"/>
  <c r="Z17" i="14"/>
  <c r="R18" i="18"/>
  <c r="BT10" i="13"/>
  <c r="BQ10" i="13"/>
  <c r="DS11" i="13"/>
  <c r="C17" i="18"/>
  <c r="DV11" i="13"/>
  <c r="T47" i="18"/>
  <c r="AB47" i="14"/>
  <c r="J35" i="18"/>
  <c r="AL34" i="14"/>
  <c r="K35" i="18"/>
  <c r="AB147" i="14"/>
  <c r="X47" i="18"/>
  <c r="AM146" i="14"/>
  <c r="O47" i="18"/>
  <c r="Z90" i="14"/>
  <c r="R91" i="18"/>
  <c r="Z67" i="14"/>
  <c r="R68" i="18"/>
  <c r="Y85" i="14"/>
  <c r="Q86" i="18"/>
  <c r="AY12" i="13"/>
  <c r="BL12" i="13"/>
  <c r="CU12" i="13"/>
  <c r="Z150" i="14"/>
  <c r="V51" i="18"/>
  <c r="AM44" i="14"/>
  <c r="K46" i="18"/>
  <c r="Z14" i="13"/>
  <c r="AW14" i="13"/>
  <c r="CV14" i="13"/>
  <c r="AQ13" i="13"/>
  <c r="AF14" i="13"/>
  <c r="AK14" i="13"/>
  <c r="DQ13" i="13"/>
  <c r="DB10" i="13"/>
  <c r="J68" i="18"/>
  <c r="AL67" i="14"/>
  <c r="K68" i="18"/>
  <c r="Z190" i="14"/>
  <c r="V91" i="18"/>
  <c r="Z189" i="14"/>
  <c r="V90" i="18"/>
  <c r="Y37" i="14"/>
  <c r="Q38" i="18"/>
  <c r="Z167" i="14"/>
  <c r="V68" i="18"/>
  <c r="W47" i="18"/>
  <c r="AA147" i="14"/>
  <c r="Y35" i="14"/>
  <c r="Q36" i="18"/>
  <c r="Z173" i="14"/>
  <c r="V74" i="18"/>
  <c r="Z172" i="14"/>
  <c r="V73" i="18"/>
  <c r="Y45" i="14"/>
  <c r="Z144" i="14"/>
  <c r="V45" i="18"/>
  <c r="Z145" i="14"/>
  <c r="Y13" i="13"/>
  <c r="AV13" i="13"/>
  <c r="AB12" i="13"/>
  <c r="B18" i="18"/>
  <c r="AP12" i="13"/>
  <c r="AS12" i="13"/>
  <c r="AE13" i="13"/>
  <c r="AJ13" i="13"/>
  <c r="AM13" i="13"/>
  <c r="Y46" i="14"/>
  <c r="CX11" i="13"/>
  <c r="CY11" i="13"/>
  <c r="Z131" i="14"/>
  <c r="V32" i="18"/>
  <c r="BO12" i="13"/>
  <c r="BM12" i="13"/>
  <c r="BN12" i="13"/>
  <c r="AB144" i="14"/>
  <c r="V46" i="18"/>
  <c r="BP11" i="13"/>
  <c r="CI11" i="13"/>
  <c r="CG11" i="13"/>
  <c r="DP13" i="13"/>
  <c r="DU12" i="13"/>
  <c r="DS12" i="13"/>
  <c r="C18" i="18"/>
  <c r="Q46" i="18"/>
  <c r="AA44" i="14"/>
  <c r="CC12" i="13"/>
  <c r="P47" i="18"/>
  <c r="AM147" i="14"/>
  <c r="CJ10" i="13"/>
  <c r="AA15" i="13"/>
  <c r="AX15" i="13"/>
  <c r="CW15" i="13"/>
  <c r="AG15" i="13"/>
  <c r="AL15" i="13"/>
  <c r="AR14" i="13"/>
  <c r="DR14" i="13"/>
  <c r="Q47" i="18"/>
  <c r="AA46" i="14"/>
  <c r="CN9" i="13"/>
  <c r="CM10" i="13"/>
  <c r="CI10" i="13"/>
  <c r="CQ10" i="13"/>
  <c r="F16" i="18"/>
  <c r="AM48" i="14"/>
  <c r="L48" i="18"/>
  <c r="BS10" i="13"/>
  <c r="BW9" i="13"/>
  <c r="BV10" i="13"/>
  <c r="CX12" i="13"/>
  <c r="CY12" i="13"/>
  <c r="DU11" i="13"/>
  <c r="DX11" i="13"/>
  <c r="D17" i="18"/>
  <c r="BR10" i="13"/>
  <c r="BZ10" i="13"/>
  <c r="W44" i="18"/>
  <c r="AA142" i="14"/>
  <c r="CM11" i="13"/>
  <c r="CN10" i="13"/>
  <c r="CK10" i="13"/>
  <c r="BR11" i="13"/>
  <c r="AY13" i="13"/>
  <c r="BL13" i="13"/>
  <c r="CU13" i="13"/>
  <c r="AA148" i="14"/>
  <c r="W48" i="18"/>
  <c r="DE10" i="13"/>
  <c r="CO9" i="13"/>
  <c r="AM142" i="14"/>
  <c r="P44" i="18"/>
  <c r="BT11" i="13"/>
  <c r="X48" i="18"/>
  <c r="AB148" i="14"/>
  <c r="Z15" i="13"/>
  <c r="AW15" i="13"/>
  <c r="CV15" i="13"/>
  <c r="AQ14" i="13"/>
  <c r="DQ14" i="13"/>
  <c r="AF15" i="13"/>
  <c r="AK15" i="13"/>
  <c r="AB44" i="14"/>
  <c r="R46" i="18"/>
  <c r="CZ11" i="13"/>
  <c r="DA11" i="13"/>
  <c r="DE11" i="13"/>
  <c r="DF11" i="13"/>
  <c r="DB11" i="13"/>
  <c r="Y14" i="13"/>
  <c r="AV14" i="13"/>
  <c r="AP13" i="13"/>
  <c r="AS13" i="13"/>
  <c r="AB13" i="13"/>
  <c r="B19" i="18"/>
  <c r="AE14" i="13"/>
  <c r="AJ14" i="13"/>
  <c r="AM14" i="13"/>
  <c r="AM43" i="14"/>
  <c r="L45" i="18"/>
  <c r="T48" i="18"/>
  <c r="AB48" i="14"/>
  <c r="BX9" i="13"/>
  <c r="BN13" i="13"/>
  <c r="BO13" i="13"/>
  <c r="BM13" i="13"/>
  <c r="DP14" i="13"/>
  <c r="DV13" i="13"/>
  <c r="AM141" i="14"/>
  <c r="P43" i="18"/>
  <c r="BS11" i="13"/>
  <c r="AB149" i="14"/>
  <c r="X49" i="18"/>
  <c r="DF10" i="13"/>
  <c r="DD12" i="13"/>
  <c r="BW10" i="13"/>
  <c r="CZ12" i="13"/>
  <c r="DA12" i="13"/>
  <c r="DD13" i="13"/>
  <c r="L49" i="18"/>
  <c r="AM49" i="14"/>
  <c r="AA43" i="14"/>
  <c r="S45" i="18"/>
  <c r="AB143" i="14"/>
  <c r="X45" i="18"/>
  <c r="Y15" i="13"/>
  <c r="AV15" i="13"/>
  <c r="AP14" i="13"/>
  <c r="AS14" i="13"/>
  <c r="AB14" i="13"/>
  <c r="B20" i="18"/>
  <c r="AE15" i="13"/>
  <c r="AJ15" i="13"/>
  <c r="AM15" i="13"/>
  <c r="AM42" i="14"/>
  <c r="L44" i="18"/>
  <c r="Z16" i="13"/>
  <c r="AW16" i="13"/>
  <c r="CV16" i="13"/>
  <c r="DQ15" i="13"/>
  <c r="AQ15" i="13"/>
  <c r="AF16" i="13"/>
  <c r="AK16" i="13"/>
  <c r="BV11" i="13"/>
  <c r="CE12" i="13"/>
  <c r="BP12" i="13"/>
  <c r="CI12" i="13"/>
  <c r="CF12" i="13"/>
  <c r="CD12" i="13"/>
  <c r="CJ11" i="13"/>
  <c r="W49" i="18"/>
  <c r="AA149" i="14"/>
  <c r="CO10" i="13"/>
  <c r="AB49" i="14"/>
  <c r="T49" i="18"/>
  <c r="DS13" i="13"/>
  <c r="C19" i="18"/>
  <c r="DU13" i="13"/>
  <c r="DW12" i="13"/>
  <c r="BQ11" i="13"/>
  <c r="CC13" i="13"/>
  <c r="CK11" i="13"/>
  <c r="T45" i="18"/>
  <c r="AB43" i="14"/>
  <c r="AA141" i="14"/>
  <c r="W43" i="18"/>
  <c r="BT12" i="13"/>
  <c r="CX13" i="13"/>
  <c r="AA16" i="13"/>
  <c r="AX16" i="13"/>
  <c r="CW16" i="13"/>
  <c r="DR15" i="13"/>
  <c r="AR15" i="13"/>
  <c r="AG16" i="13"/>
  <c r="AL16" i="13"/>
  <c r="DV12" i="13"/>
  <c r="DX12" i="13"/>
  <c r="D18" i="18"/>
  <c r="AY14" i="13"/>
  <c r="CC14" i="13"/>
  <c r="CU14" i="13"/>
  <c r="S47" i="18"/>
  <c r="AA47" i="14"/>
  <c r="AM148" i="14"/>
  <c r="P48" i="18"/>
  <c r="CH11" i="13"/>
  <c r="CE14" i="13"/>
  <c r="CD14" i="13"/>
  <c r="CF14" i="13"/>
  <c r="DA13" i="13"/>
  <c r="CZ13" i="13"/>
  <c r="AM41" i="14"/>
  <c r="L43" i="18"/>
  <c r="P49" i="18"/>
  <c r="AM149" i="14"/>
  <c r="AA48" i="14"/>
  <c r="S48" i="18"/>
  <c r="BQ12" i="13"/>
  <c r="DB12" i="13"/>
  <c r="BL14" i="13"/>
  <c r="AB42" i="14"/>
  <c r="T44" i="18"/>
  <c r="L50" i="18"/>
  <c r="AM50" i="14"/>
  <c r="BP13" i="13"/>
  <c r="BT13" i="13"/>
  <c r="BQ13" i="13"/>
  <c r="AV16" i="13"/>
  <c r="Y16" i="13"/>
  <c r="AE16" i="13"/>
  <c r="AJ16" i="13"/>
  <c r="AM16" i="13"/>
  <c r="AB15" i="13"/>
  <c r="B21" i="18"/>
  <c r="DP15" i="13"/>
  <c r="AP15" i="13"/>
  <c r="AS15" i="13"/>
  <c r="BW11" i="13"/>
  <c r="BX11" i="13"/>
  <c r="BV12" i="13"/>
  <c r="BZ11" i="13"/>
  <c r="P42" i="18"/>
  <c r="AM140" i="14"/>
  <c r="DE12" i="13"/>
  <c r="AA17" i="13"/>
  <c r="AX17" i="13"/>
  <c r="CW17" i="13"/>
  <c r="DR16" i="13"/>
  <c r="AR16" i="13"/>
  <c r="AG17" i="13"/>
  <c r="AL17" i="13"/>
  <c r="BX10" i="13"/>
  <c r="CH12" i="13"/>
  <c r="CG12" i="13"/>
  <c r="CK12" i="13"/>
  <c r="Z17" i="13"/>
  <c r="AW17" i="13"/>
  <c r="CV17" i="13"/>
  <c r="AQ16" i="13"/>
  <c r="AF17" i="13"/>
  <c r="AK17" i="13"/>
  <c r="DQ16" i="13"/>
  <c r="DU14" i="13"/>
  <c r="DS14" i="13"/>
  <c r="C20" i="18"/>
  <c r="DW13" i="13"/>
  <c r="DX13" i="13"/>
  <c r="D19" i="18"/>
  <c r="X50" i="18"/>
  <c r="AB150" i="14"/>
  <c r="BS13" i="13"/>
  <c r="T50" i="18"/>
  <c r="AB50" i="14"/>
  <c r="CD13" i="13"/>
  <c r="CF13" i="13"/>
  <c r="CE13" i="13"/>
  <c r="CI13" i="13"/>
  <c r="BS12" i="13"/>
  <c r="BR12" i="13"/>
  <c r="X44" i="18"/>
  <c r="AB142" i="14"/>
  <c r="AA140" i="14"/>
  <c r="W42" i="18"/>
  <c r="AA42" i="14"/>
  <c r="S44" i="18"/>
  <c r="CM12" i="13"/>
  <c r="CN11" i="13"/>
  <c r="CQ11" i="13"/>
  <c r="F17" i="18"/>
  <c r="CX14" i="13"/>
  <c r="CY14" i="13"/>
  <c r="CY13" i="13"/>
  <c r="AA150" i="14"/>
  <c r="W50" i="18"/>
  <c r="CJ12" i="13"/>
  <c r="CQ12" i="13"/>
  <c r="F18" i="18"/>
  <c r="AY15" i="13"/>
  <c r="CC15" i="13"/>
  <c r="CU15" i="13"/>
  <c r="CZ14" i="13"/>
  <c r="DA14" i="13"/>
  <c r="DE14" i="13"/>
  <c r="DD15" i="13"/>
  <c r="DP16" i="13"/>
  <c r="DW15" i="13"/>
  <c r="CE15" i="13"/>
  <c r="CD15" i="13"/>
  <c r="CF15" i="13"/>
  <c r="AM40" i="14"/>
  <c r="L42" i="18"/>
  <c r="AA151" i="14"/>
  <c r="W51" i="18"/>
  <c r="BO14" i="13"/>
  <c r="BM14" i="13"/>
  <c r="BN14" i="13"/>
  <c r="BR13" i="13"/>
  <c r="BV14" i="13"/>
  <c r="DD14" i="13"/>
  <c r="DB13" i="13"/>
  <c r="DE13" i="13"/>
  <c r="DF13" i="13"/>
  <c r="S43" i="18"/>
  <c r="AA41" i="14"/>
  <c r="CJ13" i="13"/>
  <c r="CM13" i="13"/>
  <c r="CN12" i="13"/>
  <c r="CO12" i="13"/>
  <c r="P41" i="18"/>
  <c r="AM139" i="14"/>
  <c r="DU15" i="13"/>
  <c r="DS15" i="13"/>
  <c r="C21" i="18"/>
  <c r="DW14" i="13"/>
  <c r="DV14" i="13"/>
  <c r="L51" i="18"/>
  <c r="AM51" i="14"/>
  <c r="AA18" i="13"/>
  <c r="AX18" i="13"/>
  <c r="CW18" i="13"/>
  <c r="DR17" i="13"/>
  <c r="AR17" i="13"/>
  <c r="AG18" i="13"/>
  <c r="AL18" i="13"/>
  <c r="BW12" i="13"/>
  <c r="BV13" i="13"/>
  <c r="BZ13" i="13"/>
  <c r="BL15" i="13"/>
  <c r="CH13" i="13"/>
  <c r="CG13" i="13"/>
  <c r="CK13" i="13"/>
  <c r="DX14" i="13"/>
  <c r="D20" i="18"/>
  <c r="S49" i="18"/>
  <c r="AA49" i="14"/>
  <c r="Z18" i="13"/>
  <c r="AW18" i="13"/>
  <c r="CV18" i="13"/>
  <c r="AF18" i="13"/>
  <c r="AK18" i="13"/>
  <c r="AQ17" i="13"/>
  <c r="DQ17" i="13"/>
  <c r="DB14" i="13"/>
  <c r="W41" i="18"/>
  <c r="AA139" i="14"/>
  <c r="AB51" i="14"/>
  <c r="T51" i="18"/>
  <c r="CX15" i="13"/>
  <c r="AB141" i="14"/>
  <c r="X43" i="18"/>
  <c r="BX12" i="13"/>
  <c r="AM150" i="14"/>
  <c r="P50" i="18"/>
  <c r="CO11" i="13"/>
  <c r="BZ12" i="13"/>
  <c r="Y17" i="13"/>
  <c r="AV17" i="13"/>
  <c r="AE17" i="13"/>
  <c r="AJ17" i="13"/>
  <c r="AM17" i="13"/>
  <c r="AP16" i="13"/>
  <c r="AS16" i="13"/>
  <c r="AB16" i="13"/>
  <c r="B22" i="18"/>
  <c r="CG14" i="13"/>
  <c r="X51" i="18"/>
  <c r="AB151" i="14"/>
  <c r="AY16" i="13"/>
  <c r="CC16" i="13"/>
  <c r="CU16" i="13"/>
  <c r="BL16" i="13"/>
  <c r="AB41" i="14"/>
  <c r="T43" i="18"/>
  <c r="DF12" i="13"/>
  <c r="T42" i="18"/>
  <c r="AB40" i="14"/>
  <c r="AY17" i="13"/>
  <c r="CC17" i="13"/>
  <c r="CU17" i="13"/>
  <c r="BL17" i="13"/>
  <c r="BD15" i="13"/>
  <c r="CZ15" i="13"/>
  <c r="DA15" i="13"/>
  <c r="BO16" i="13"/>
  <c r="BM16" i="13"/>
  <c r="BN16" i="13"/>
  <c r="CG15" i="13"/>
  <c r="CX16" i="13"/>
  <c r="P40" i="18"/>
  <c r="AM138" i="14"/>
  <c r="AM151" i="14"/>
  <c r="P51" i="18"/>
  <c r="AA19" i="13"/>
  <c r="AX19" i="13"/>
  <c r="CW19" i="13"/>
  <c r="AR18" i="13"/>
  <c r="AG19" i="13"/>
  <c r="AL19" i="13"/>
  <c r="DR18" i="13"/>
  <c r="W52" i="18"/>
  <c r="AA152" i="14"/>
  <c r="DS16" i="13"/>
  <c r="C22" i="18"/>
  <c r="DP17" i="13"/>
  <c r="DU16" i="13"/>
  <c r="AA138" i="14"/>
  <c r="W40" i="18"/>
  <c r="Z19" i="13"/>
  <c r="AW19" i="13"/>
  <c r="CV19" i="13"/>
  <c r="DQ18" i="13"/>
  <c r="AQ18" i="13"/>
  <c r="AF19" i="13"/>
  <c r="AK19" i="13"/>
  <c r="AM52" i="14"/>
  <c r="L52" i="18"/>
  <c r="AA50" i="14"/>
  <c r="S50" i="18"/>
  <c r="AM39" i="14"/>
  <c r="L41" i="18"/>
  <c r="BW13" i="13"/>
  <c r="BX13" i="13"/>
  <c r="AB140" i="14"/>
  <c r="X42" i="18"/>
  <c r="BP14" i="13"/>
  <c r="BR14" i="13"/>
  <c r="AA40" i="14"/>
  <c r="S42" i="18"/>
  <c r="Y18" i="13"/>
  <c r="AV18" i="13"/>
  <c r="AP17" i="13"/>
  <c r="AS17" i="13"/>
  <c r="AE18" i="13"/>
  <c r="AJ18" i="13"/>
  <c r="AM18" i="13"/>
  <c r="AB17" i="13"/>
  <c r="B23" i="18"/>
  <c r="DV16" i="13"/>
  <c r="CN13" i="13"/>
  <c r="CM14" i="13"/>
  <c r="CF16" i="13"/>
  <c r="CE16" i="13"/>
  <c r="CD16" i="13"/>
  <c r="DW16" i="13"/>
  <c r="AB52" i="14"/>
  <c r="T52" i="18"/>
  <c r="BO15" i="13"/>
  <c r="BN15" i="13"/>
  <c r="BM15" i="13"/>
  <c r="CQ13" i="13"/>
  <c r="F19" i="18"/>
  <c r="DF14" i="13"/>
  <c r="AB152" i="14"/>
  <c r="X52" i="18"/>
  <c r="CY15" i="13"/>
  <c r="BQ14" i="13"/>
  <c r="DV15" i="13"/>
  <c r="DX15" i="13"/>
  <c r="D21" i="18"/>
  <c r="BS14" i="13"/>
  <c r="BV15" i="13"/>
  <c r="BZ14" i="13"/>
  <c r="BW14" i="13"/>
  <c r="BX14" i="13"/>
  <c r="AB139" i="14"/>
  <c r="X41" i="18"/>
  <c r="BN17" i="13"/>
  <c r="BM17" i="13"/>
  <c r="BO17" i="13"/>
  <c r="CG16" i="13"/>
  <c r="AA137" i="14"/>
  <c r="W39" i="18"/>
  <c r="BP16" i="13"/>
  <c r="BT16" i="13"/>
  <c r="CX17" i="13"/>
  <c r="BT14" i="13"/>
  <c r="CI14" i="13"/>
  <c r="CH14" i="13"/>
  <c r="CJ14" i="13"/>
  <c r="S41" i="18"/>
  <c r="AA39" i="14"/>
  <c r="AM53" i="14"/>
  <c r="L53" i="18"/>
  <c r="DX16" i="13"/>
  <c r="D22" i="18"/>
  <c r="AA20" i="13"/>
  <c r="AX20" i="13"/>
  <c r="CW20" i="13"/>
  <c r="DR19" i="13"/>
  <c r="AR19" i="13"/>
  <c r="AG20" i="13"/>
  <c r="AL20" i="13"/>
  <c r="BD16" i="13"/>
  <c r="CZ16" i="13"/>
  <c r="DA16" i="13"/>
  <c r="CE17" i="13"/>
  <c r="CD17" i="13"/>
  <c r="CF17" i="13"/>
  <c r="DD16" i="13"/>
  <c r="DB15" i="13"/>
  <c r="DE15" i="13"/>
  <c r="BP15" i="13"/>
  <c r="DS17" i="13"/>
  <c r="C23" i="18"/>
  <c r="CY16" i="13"/>
  <c r="AM38" i="14"/>
  <c r="L40" i="18"/>
  <c r="AA153" i="14"/>
  <c r="W53" i="18"/>
  <c r="BS15" i="13"/>
  <c r="AY18" i="13"/>
  <c r="BL18" i="13"/>
  <c r="CU18" i="13"/>
  <c r="AA51" i="14"/>
  <c r="S51" i="18"/>
  <c r="AB39" i="14"/>
  <c r="T41" i="18"/>
  <c r="X53" i="18"/>
  <c r="AB153" i="14"/>
  <c r="CO13" i="13"/>
  <c r="P52" i="18"/>
  <c r="AM152" i="14"/>
  <c r="AB53" i="14"/>
  <c r="T53" i="18"/>
  <c r="Y19" i="13"/>
  <c r="AV19" i="13"/>
  <c r="AP18" i="13"/>
  <c r="AS18" i="13"/>
  <c r="AE19" i="13"/>
  <c r="AJ19" i="13"/>
  <c r="AM19" i="13"/>
  <c r="DP18" i="13"/>
  <c r="AB18" i="13"/>
  <c r="B24" i="18"/>
  <c r="Z20" i="13"/>
  <c r="AW20" i="13"/>
  <c r="CV20" i="13"/>
  <c r="DQ19" i="13"/>
  <c r="AQ19" i="13"/>
  <c r="AF20" i="13"/>
  <c r="AK20" i="13"/>
  <c r="AM137" i="14"/>
  <c r="P39" i="18"/>
  <c r="CK14" i="13"/>
  <c r="BO18" i="13"/>
  <c r="BN18" i="13"/>
  <c r="BM18" i="13"/>
  <c r="BP17" i="13"/>
  <c r="BT17" i="13"/>
  <c r="DS18" i="13"/>
  <c r="C24" i="18"/>
  <c r="T54" i="18"/>
  <c r="AB54" i="14"/>
  <c r="AB38" i="14"/>
  <c r="T40" i="18"/>
  <c r="CX18" i="13"/>
  <c r="BT15" i="13"/>
  <c r="CJ15" i="13"/>
  <c r="CI15" i="13"/>
  <c r="CH15" i="13"/>
  <c r="W38" i="18"/>
  <c r="AA136" i="14"/>
  <c r="AB138" i="14"/>
  <c r="X40" i="18"/>
  <c r="AM136" i="14"/>
  <c r="P38" i="18"/>
  <c r="AM153" i="14"/>
  <c r="P53" i="18"/>
  <c r="BR15" i="13"/>
  <c r="CC18" i="13"/>
  <c r="AM37" i="14"/>
  <c r="L39" i="18"/>
  <c r="DF15" i="13"/>
  <c r="CH16" i="13"/>
  <c r="L54" i="18"/>
  <c r="AM54" i="14"/>
  <c r="BD17" i="13"/>
  <c r="CZ17" i="13"/>
  <c r="DA17" i="13"/>
  <c r="CK16" i="13"/>
  <c r="CK15" i="13"/>
  <c r="DD17" i="13"/>
  <c r="DE16" i="13"/>
  <c r="DF16" i="13"/>
  <c r="DB16" i="13"/>
  <c r="AA38" i="14"/>
  <c r="S40" i="18"/>
  <c r="CY17" i="13"/>
  <c r="CJ17" i="13"/>
  <c r="AB154" i="14"/>
  <c r="X54" i="18"/>
  <c r="CG17" i="13"/>
  <c r="CH17" i="13"/>
  <c r="DV17" i="13"/>
  <c r="Z21" i="13"/>
  <c r="AW21" i="13"/>
  <c r="CV21" i="13"/>
  <c r="DQ20" i="13"/>
  <c r="AF21" i="13"/>
  <c r="AK21" i="13"/>
  <c r="AQ20" i="13"/>
  <c r="DW17" i="13"/>
  <c r="CJ16" i="13"/>
  <c r="BR16" i="13"/>
  <c r="AY19" i="13"/>
  <c r="CU19" i="13"/>
  <c r="CC19" i="13"/>
  <c r="BL19" i="13"/>
  <c r="AV20" i="13"/>
  <c r="Y20" i="13"/>
  <c r="AB19" i="13"/>
  <c r="B25" i="18"/>
  <c r="AP19" i="13"/>
  <c r="AS19" i="13"/>
  <c r="DP19" i="13"/>
  <c r="AE20" i="13"/>
  <c r="AJ20" i="13"/>
  <c r="AM20" i="13"/>
  <c r="S52" i="18"/>
  <c r="AA52" i="14"/>
  <c r="DU17" i="13"/>
  <c r="CI16" i="13"/>
  <c r="BQ16" i="13"/>
  <c r="AA154" i="14"/>
  <c r="W54" i="18"/>
  <c r="BQ15" i="13"/>
  <c r="BS16" i="13"/>
  <c r="AA21" i="13"/>
  <c r="AX21" i="13"/>
  <c r="CW21" i="13"/>
  <c r="DR20" i="13"/>
  <c r="AR20" i="13"/>
  <c r="AG21" i="13"/>
  <c r="AL21" i="13"/>
  <c r="CN14" i="13"/>
  <c r="CO14" i="13"/>
  <c r="CQ15" i="13"/>
  <c r="F21" i="18"/>
  <c r="CM15" i="13"/>
  <c r="CQ14" i="13"/>
  <c r="F20" i="18"/>
  <c r="BW16" i="13"/>
  <c r="BV17" i="13"/>
  <c r="DS19" i="13"/>
  <c r="C25" i="18"/>
  <c r="DW18" i="13"/>
  <c r="BO19" i="13"/>
  <c r="BM19" i="13"/>
  <c r="BN19" i="13"/>
  <c r="DU18" i="13"/>
  <c r="CD19" i="13"/>
  <c r="CE19" i="13"/>
  <c r="CF19" i="13"/>
  <c r="CK17" i="13"/>
  <c r="AA37" i="14"/>
  <c r="S39" i="18"/>
  <c r="P37" i="18"/>
  <c r="AM135" i="14"/>
  <c r="CX19" i="13"/>
  <c r="CY19" i="13"/>
  <c r="BD18" i="13"/>
  <c r="CZ18" i="13"/>
  <c r="DA18" i="13"/>
  <c r="AA22" i="13"/>
  <c r="AX22" i="13"/>
  <c r="CW22" i="13"/>
  <c r="AR21" i="13"/>
  <c r="DR21" i="13"/>
  <c r="AG22" i="13"/>
  <c r="AL22" i="13"/>
  <c r="DX17" i="13"/>
  <c r="D23" i="18"/>
  <c r="Y21" i="13"/>
  <c r="AV21" i="13"/>
  <c r="AB20" i="13"/>
  <c r="B26" i="18"/>
  <c r="AP20" i="13"/>
  <c r="AS20" i="13"/>
  <c r="DP20" i="13"/>
  <c r="DU19" i="13"/>
  <c r="AE21" i="13"/>
  <c r="AJ21" i="13"/>
  <c r="AM21" i="13"/>
  <c r="X55" i="18"/>
  <c r="AB155" i="14"/>
  <c r="AM36" i="14"/>
  <c r="L38" i="18"/>
  <c r="AB137" i="14"/>
  <c r="X39" i="18"/>
  <c r="CY18" i="13"/>
  <c r="BQ17" i="13"/>
  <c r="BR17" i="13"/>
  <c r="BS17" i="13"/>
  <c r="BZ17" i="13"/>
  <c r="W37" i="18"/>
  <c r="AA135" i="14"/>
  <c r="BV16" i="13"/>
  <c r="BX16" i="13"/>
  <c r="BW15" i="13"/>
  <c r="BX15" i="13"/>
  <c r="BZ16" i="13"/>
  <c r="BZ15" i="13"/>
  <c r="Z22" i="13"/>
  <c r="AW22" i="13"/>
  <c r="CV22" i="13"/>
  <c r="AQ21" i="13"/>
  <c r="AF22" i="13"/>
  <c r="AK22" i="13"/>
  <c r="DQ21" i="13"/>
  <c r="AM55" i="14"/>
  <c r="L55" i="18"/>
  <c r="BP18" i="13"/>
  <c r="BT18" i="13"/>
  <c r="CI17" i="13"/>
  <c r="CN17" i="13"/>
  <c r="CN15" i="13"/>
  <c r="CO15" i="13"/>
  <c r="CQ16" i="13"/>
  <c r="F22" i="18"/>
  <c r="CM16" i="13"/>
  <c r="AB55" i="14"/>
  <c r="T55" i="18"/>
  <c r="AA53" i="14"/>
  <c r="S53" i="18"/>
  <c r="AY20" i="13"/>
  <c r="CU20" i="13"/>
  <c r="CC20" i="13"/>
  <c r="BL20" i="13"/>
  <c r="CD18" i="13"/>
  <c r="CF18" i="13"/>
  <c r="CE18" i="13"/>
  <c r="AB37" i="14"/>
  <c r="T39" i="18"/>
  <c r="W55" i="18"/>
  <c r="AA155" i="14"/>
  <c r="DV18" i="13"/>
  <c r="DE17" i="13"/>
  <c r="DF17" i="13"/>
  <c r="DB17" i="13"/>
  <c r="DD18" i="13"/>
  <c r="CM17" i="13"/>
  <c r="CN16" i="13"/>
  <c r="AM154" i="14"/>
  <c r="P54" i="18"/>
  <c r="CZ19" i="13"/>
  <c r="DA19" i="13"/>
  <c r="DD20" i="13"/>
  <c r="P55" i="18"/>
  <c r="AM155" i="14"/>
  <c r="AA36" i="14"/>
  <c r="S38" i="18"/>
  <c r="AB36" i="14"/>
  <c r="T38" i="18"/>
  <c r="W36" i="18"/>
  <c r="AA134" i="14"/>
  <c r="P36" i="18"/>
  <c r="AM134" i="14"/>
  <c r="CG19" i="13"/>
  <c r="BP19" i="13"/>
  <c r="CH19" i="13"/>
  <c r="BQ19" i="13"/>
  <c r="BT19" i="13"/>
  <c r="CI18" i="13"/>
  <c r="AA54" i="14"/>
  <c r="S54" i="18"/>
  <c r="AM35" i="14"/>
  <c r="L37" i="18"/>
  <c r="AA23" i="13"/>
  <c r="AX23" i="13"/>
  <c r="CW23" i="13"/>
  <c r="AG23" i="13"/>
  <c r="AL23" i="13"/>
  <c r="DR22" i="13"/>
  <c r="AR22" i="13"/>
  <c r="BS19" i="13"/>
  <c r="BS18" i="13"/>
  <c r="CJ18" i="13"/>
  <c r="BR18" i="13"/>
  <c r="X56" i="18"/>
  <c r="AB156" i="14"/>
  <c r="AY21" i="13"/>
  <c r="CC21" i="13"/>
  <c r="CU21" i="13"/>
  <c r="BL21" i="13"/>
  <c r="DX18" i="13"/>
  <c r="D24" i="18"/>
  <c r="CG18" i="13"/>
  <c r="CK18" i="13"/>
  <c r="CH18" i="13"/>
  <c r="BQ18" i="13"/>
  <c r="Z23" i="13"/>
  <c r="AW23" i="13"/>
  <c r="CV23" i="13"/>
  <c r="AQ22" i="13"/>
  <c r="DQ22" i="13"/>
  <c r="AF23" i="13"/>
  <c r="AK23" i="13"/>
  <c r="Y22" i="13"/>
  <c r="AV22" i="13"/>
  <c r="AP21" i="13"/>
  <c r="AS21" i="13"/>
  <c r="DP21" i="13"/>
  <c r="AB21" i="13"/>
  <c r="B27" i="18"/>
  <c r="AE22" i="13"/>
  <c r="AJ22" i="13"/>
  <c r="AM22" i="13"/>
  <c r="AB56" i="14"/>
  <c r="T56" i="18"/>
  <c r="CD20" i="13"/>
  <c r="CF20" i="13"/>
  <c r="CE20" i="13"/>
  <c r="DD19" i="13"/>
  <c r="DB18" i="13"/>
  <c r="DE18" i="13"/>
  <c r="DF18" i="13"/>
  <c r="CQ17" i="13"/>
  <c r="F23" i="18"/>
  <c r="CX20" i="13"/>
  <c r="CY20" i="13"/>
  <c r="AM56" i="14"/>
  <c r="L56" i="18"/>
  <c r="DS20" i="13"/>
  <c r="C26" i="18"/>
  <c r="DU20" i="13"/>
  <c r="DV19" i="13"/>
  <c r="DW19" i="13"/>
  <c r="DX19" i="13"/>
  <c r="D25" i="18"/>
  <c r="CJ19" i="13"/>
  <c r="CM18" i="13"/>
  <c r="BM20" i="13"/>
  <c r="BO20" i="13"/>
  <c r="BN20" i="13"/>
  <c r="BZ18" i="13"/>
  <c r="BV18" i="13"/>
  <c r="BW17" i="13"/>
  <c r="BX17" i="13"/>
  <c r="AA156" i="14"/>
  <c r="W56" i="18"/>
  <c r="CO16" i="13"/>
  <c r="BD19" i="13"/>
  <c r="DB19" i="13"/>
  <c r="CO17" i="13"/>
  <c r="X38" i="18"/>
  <c r="AB136" i="14"/>
  <c r="CI19" i="13"/>
  <c r="BR19" i="13"/>
  <c r="BP20" i="13"/>
  <c r="BT20" i="13"/>
  <c r="BQ20" i="13"/>
  <c r="CD21" i="13"/>
  <c r="CF21" i="13"/>
  <c r="CE21" i="13"/>
  <c r="AA35" i="14"/>
  <c r="S37" i="18"/>
  <c r="AB135" i="14"/>
  <c r="X37" i="18"/>
  <c r="CI20" i="13"/>
  <c r="DS21" i="13"/>
  <c r="C27" i="18"/>
  <c r="DV20" i="13"/>
  <c r="Z24" i="13"/>
  <c r="AW24" i="13"/>
  <c r="CV24" i="13"/>
  <c r="DQ23" i="13"/>
  <c r="AQ23" i="13"/>
  <c r="AF24" i="13"/>
  <c r="AK24" i="13"/>
  <c r="S55" i="18"/>
  <c r="AA55" i="14"/>
  <c r="AM156" i="14"/>
  <c r="P56" i="18"/>
  <c r="BW19" i="13"/>
  <c r="BV20" i="13"/>
  <c r="W57" i="18"/>
  <c r="AA157" i="14"/>
  <c r="L57" i="18"/>
  <c r="AM57" i="14"/>
  <c r="CJ20" i="13"/>
  <c r="BZ19" i="13"/>
  <c r="BW18" i="13"/>
  <c r="BX18" i="13"/>
  <c r="BV19" i="13"/>
  <c r="BX19" i="13"/>
  <c r="AB157" i="14"/>
  <c r="X57" i="18"/>
  <c r="AA133" i="14"/>
  <c r="W35" i="18"/>
  <c r="CH20" i="13"/>
  <c r="CG20" i="13"/>
  <c r="CK20" i="13"/>
  <c r="AY22" i="13"/>
  <c r="CC22" i="13"/>
  <c r="CU22" i="13"/>
  <c r="CN18" i="13"/>
  <c r="CO18" i="13"/>
  <c r="CQ19" i="13"/>
  <c r="F25" i="18"/>
  <c r="CM19" i="13"/>
  <c r="CN19" i="13"/>
  <c r="CO19" i="13"/>
  <c r="CQ18" i="13"/>
  <c r="F24" i="18"/>
  <c r="DE19" i="13"/>
  <c r="DF19" i="13"/>
  <c r="Y23" i="13"/>
  <c r="AV23" i="13"/>
  <c r="DP22" i="13"/>
  <c r="DU21" i="13"/>
  <c r="AB22" i="13"/>
  <c r="B28" i="18"/>
  <c r="AP22" i="13"/>
  <c r="AS22" i="13"/>
  <c r="AE23" i="13"/>
  <c r="AJ23" i="13"/>
  <c r="AM23" i="13"/>
  <c r="AB57" i="14"/>
  <c r="T57" i="18"/>
  <c r="AA24" i="13"/>
  <c r="AX24" i="13"/>
  <c r="CW24" i="13"/>
  <c r="AR23" i="13"/>
  <c r="DR23" i="13"/>
  <c r="AG24" i="13"/>
  <c r="AL24" i="13"/>
  <c r="CQ20" i="13"/>
  <c r="F26" i="18"/>
  <c r="CM20" i="13"/>
  <c r="BO21" i="13"/>
  <c r="BN21" i="13"/>
  <c r="BM21" i="13"/>
  <c r="CK19" i="13"/>
  <c r="BD20" i="13"/>
  <c r="DA20" i="13"/>
  <c r="CZ20" i="13"/>
  <c r="DB20" i="13"/>
  <c r="AB35" i="14"/>
  <c r="T37" i="18"/>
  <c r="BS20" i="13"/>
  <c r="DW20" i="13"/>
  <c r="DX20" i="13"/>
  <c r="D26" i="18"/>
  <c r="CX21" i="13"/>
  <c r="CY21" i="13"/>
  <c r="AM34" i="14"/>
  <c r="L36" i="18"/>
  <c r="P35" i="18"/>
  <c r="AM133" i="14"/>
  <c r="CF22" i="13"/>
  <c r="CD22" i="13"/>
  <c r="CE22" i="13"/>
  <c r="BP21" i="13"/>
  <c r="BQ21" i="13"/>
  <c r="BT21" i="13"/>
  <c r="AM132" i="14"/>
  <c r="P34" i="18"/>
  <c r="BR20" i="13"/>
  <c r="BW20" i="13"/>
  <c r="BX20" i="13"/>
  <c r="BV21" i="13"/>
  <c r="T36" i="18"/>
  <c r="AB34" i="14"/>
  <c r="AM58" i="14"/>
  <c r="L58" i="18"/>
  <c r="Z25" i="13"/>
  <c r="AW25" i="13"/>
  <c r="CV25" i="13"/>
  <c r="AF25" i="13"/>
  <c r="AK25" i="13"/>
  <c r="DQ24" i="13"/>
  <c r="AQ24" i="13"/>
  <c r="AM33" i="14"/>
  <c r="L35" i="18"/>
  <c r="BZ20" i="13"/>
  <c r="AA25" i="13"/>
  <c r="AX25" i="13"/>
  <c r="CW25" i="13"/>
  <c r="DR24" i="13"/>
  <c r="AR24" i="13"/>
  <c r="AG25" i="13"/>
  <c r="AL25" i="13"/>
  <c r="BL22" i="13"/>
  <c r="P57" i="18"/>
  <c r="AM157" i="14"/>
  <c r="CI21" i="13"/>
  <c r="DD21" i="13"/>
  <c r="AY23" i="13"/>
  <c r="CC23" i="13"/>
  <c r="CU23" i="13"/>
  <c r="BL23" i="13"/>
  <c r="AA56" i="14"/>
  <c r="S56" i="18"/>
  <c r="CJ21" i="13"/>
  <c r="DE20" i="13"/>
  <c r="DF20" i="13"/>
  <c r="BR21" i="13"/>
  <c r="CN20" i="13"/>
  <c r="CM21" i="13"/>
  <c r="X36" i="18"/>
  <c r="AB134" i="14"/>
  <c r="BS21" i="13"/>
  <c r="W34" i="18"/>
  <c r="AA132" i="14"/>
  <c r="AA34" i="14"/>
  <c r="S36" i="18"/>
  <c r="DS22" i="13"/>
  <c r="C28" i="18"/>
  <c r="DP23" i="13"/>
  <c r="DU22" i="13"/>
  <c r="DW21" i="13"/>
  <c r="DV21" i="13"/>
  <c r="DX21" i="13"/>
  <c r="D27" i="18"/>
  <c r="BD21" i="13"/>
  <c r="DA21" i="13"/>
  <c r="CZ21" i="13"/>
  <c r="DB21" i="13"/>
  <c r="DD22" i="13"/>
  <c r="CO20" i="13"/>
  <c r="AB58" i="14"/>
  <c r="T58" i="18"/>
  <c r="Y24" i="13"/>
  <c r="AV24" i="13"/>
  <c r="AP23" i="13"/>
  <c r="AS23" i="13"/>
  <c r="DV22" i="13"/>
  <c r="AB23" i="13"/>
  <c r="B29" i="18"/>
  <c r="AE24" i="13"/>
  <c r="AJ24" i="13"/>
  <c r="AM24" i="13"/>
  <c r="CX22" i="13"/>
  <c r="AB158" i="14"/>
  <c r="X58" i="18"/>
  <c r="AA158" i="14"/>
  <c r="W58" i="18"/>
  <c r="CH21" i="13"/>
  <c r="CG21" i="13"/>
  <c r="CK21" i="13"/>
  <c r="CD23" i="13"/>
  <c r="CF23" i="13"/>
  <c r="CE23" i="13"/>
  <c r="BD22" i="13"/>
  <c r="CZ22" i="13"/>
  <c r="DA22" i="13"/>
  <c r="P58" i="18"/>
  <c r="AM158" i="14"/>
  <c r="CG22" i="13"/>
  <c r="AA33" i="14"/>
  <c r="S35" i="18"/>
  <c r="AA57" i="14"/>
  <c r="S57" i="18"/>
  <c r="DP24" i="13"/>
  <c r="DV23" i="13"/>
  <c r="DW22" i="13"/>
  <c r="DX22" i="13"/>
  <c r="D28" i="18"/>
  <c r="AB59" i="14"/>
  <c r="T59" i="18"/>
  <c r="L59" i="18"/>
  <c r="AM59" i="14"/>
  <c r="CX23" i="13"/>
  <c r="CY23" i="13"/>
  <c r="AM32" i="14"/>
  <c r="L34" i="18"/>
  <c r="BV22" i="13"/>
  <c r="BW21" i="13"/>
  <c r="BX21" i="13"/>
  <c r="CN21" i="13"/>
  <c r="CM22" i="13"/>
  <c r="AA26" i="13"/>
  <c r="AX26" i="13"/>
  <c r="CW26" i="13"/>
  <c r="AR25" i="13"/>
  <c r="DR25" i="13"/>
  <c r="AG26" i="13"/>
  <c r="AL26" i="13"/>
  <c r="W59" i="18"/>
  <c r="AA159" i="14"/>
  <c r="DU23" i="13"/>
  <c r="DS23" i="13"/>
  <c r="C29" i="18"/>
  <c r="AA131" i="14"/>
  <c r="W33" i="18"/>
  <c r="CQ21" i="13"/>
  <c r="F27" i="18"/>
  <c r="CO21" i="13"/>
  <c r="DE21" i="13"/>
  <c r="X59" i="18"/>
  <c r="AB159" i="14"/>
  <c r="AY24" i="13"/>
  <c r="BL24" i="13"/>
  <c r="CU24" i="13"/>
  <c r="CC24" i="13"/>
  <c r="T35" i="18"/>
  <c r="AB33" i="14"/>
  <c r="P33" i="18"/>
  <c r="AM131" i="14"/>
  <c r="DF21" i="13"/>
  <c r="BZ21" i="13"/>
  <c r="AB133" i="14"/>
  <c r="X35" i="18"/>
  <c r="Z26" i="13"/>
  <c r="AW26" i="13"/>
  <c r="CV26" i="13"/>
  <c r="AQ25" i="13"/>
  <c r="AF26" i="13"/>
  <c r="AK26" i="13"/>
  <c r="DQ25" i="13"/>
  <c r="BM23" i="13"/>
  <c r="BO23" i="13"/>
  <c r="BN23" i="13"/>
  <c r="BN22" i="13"/>
  <c r="BM22" i="13"/>
  <c r="BO22" i="13"/>
  <c r="CY22" i="13"/>
  <c r="Y25" i="13"/>
  <c r="AV25" i="13"/>
  <c r="AP24" i="13"/>
  <c r="AS24" i="13"/>
  <c r="AB24" i="13"/>
  <c r="B30" i="18"/>
  <c r="AE25" i="13"/>
  <c r="AJ25" i="13"/>
  <c r="AM25" i="13"/>
  <c r="BM24" i="13"/>
  <c r="BO24" i="13"/>
  <c r="BN24" i="13"/>
  <c r="BP23" i="13"/>
  <c r="BT23" i="13"/>
  <c r="BQ23" i="13"/>
  <c r="CE24" i="13"/>
  <c r="CF24" i="13"/>
  <c r="CD24" i="13"/>
  <c r="AA58" i="14"/>
  <c r="S58" i="18"/>
  <c r="DD23" i="13"/>
  <c r="DE22" i="13"/>
  <c r="DF22" i="13"/>
  <c r="DB22" i="13"/>
  <c r="CX24" i="13"/>
  <c r="CY24" i="13"/>
  <c r="DS24" i="13"/>
  <c r="C30" i="18"/>
  <c r="W32" i="18"/>
  <c r="AA130" i="14"/>
  <c r="S34" i="18"/>
  <c r="AA32" i="14"/>
  <c r="Y26" i="13"/>
  <c r="AV26" i="13"/>
  <c r="AP25" i="13"/>
  <c r="AS25" i="13"/>
  <c r="AE26" i="13"/>
  <c r="AJ26" i="13"/>
  <c r="AM26" i="13"/>
  <c r="AB25" i="13"/>
  <c r="B31" i="18"/>
  <c r="DP25" i="13"/>
  <c r="DU24" i="13"/>
  <c r="AB132" i="14"/>
  <c r="X34" i="18"/>
  <c r="BP22" i="13"/>
  <c r="AM130" i="14"/>
  <c r="P32" i="18"/>
  <c r="AB160" i="14"/>
  <c r="X60" i="18"/>
  <c r="AA27" i="13"/>
  <c r="AX27" i="13"/>
  <c r="CW27" i="13"/>
  <c r="DR26" i="13"/>
  <c r="AG27" i="13"/>
  <c r="AL27" i="13"/>
  <c r="AR26" i="13"/>
  <c r="AB60" i="14"/>
  <c r="T60" i="18"/>
  <c r="DW23" i="13"/>
  <c r="DX23" i="13"/>
  <c r="D29" i="18"/>
  <c r="AM31" i="14"/>
  <c r="L33" i="18"/>
  <c r="Z27" i="13"/>
  <c r="AW27" i="13"/>
  <c r="CV27" i="13"/>
  <c r="AQ26" i="13"/>
  <c r="DQ26" i="13"/>
  <c r="AF27" i="13"/>
  <c r="AK27" i="13"/>
  <c r="T34" i="18"/>
  <c r="AB32" i="14"/>
  <c r="W60" i="18"/>
  <c r="AA160" i="14"/>
  <c r="AM159" i="14"/>
  <c r="P59" i="18"/>
  <c r="CI23" i="13"/>
  <c r="BD23" i="13"/>
  <c r="DA23" i="13"/>
  <c r="CZ23" i="13"/>
  <c r="DE23" i="13"/>
  <c r="AY25" i="13"/>
  <c r="BL25" i="13"/>
  <c r="CU25" i="13"/>
  <c r="CC25" i="13"/>
  <c r="BS23" i="13"/>
  <c r="AM60" i="14"/>
  <c r="L60" i="18"/>
  <c r="CG23" i="13"/>
  <c r="BM25" i="13"/>
  <c r="BN25" i="13"/>
  <c r="BO25" i="13"/>
  <c r="BT22" i="13"/>
  <c r="CI22" i="13"/>
  <c r="CJ22" i="13"/>
  <c r="CH22" i="13"/>
  <c r="BR23" i="13"/>
  <c r="BW23" i="13"/>
  <c r="CX25" i="13"/>
  <c r="CY25" i="13"/>
  <c r="CH23" i="13"/>
  <c r="P60" i="18"/>
  <c r="AM160" i="14"/>
  <c r="BR22" i="13"/>
  <c r="AA28" i="13"/>
  <c r="AX28" i="13"/>
  <c r="CW28" i="13"/>
  <c r="AR27" i="13"/>
  <c r="DR27" i="13"/>
  <c r="AG28" i="13"/>
  <c r="AL28" i="13"/>
  <c r="DW24" i="13"/>
  <c r="DV24" i="13"/>
  <c r="DX24" i="13"/>
  <c r="D30" i="18"/>
  <c r="BS22" i="13"/>
  <c r="DF23" i="13"/>
  <c r="DB23" i="13"/>
  <c r="CF25" i="13"/>
  <c r="CE25" i="13"/>
  <c r="CD25" i="13"/>
  <c r="CK23" i="13"/>
  <c r="CJ23" i="13"/>
  <c r="AA161" i="14"/>
  <c r="W61" i="18"/>
  <c r="Z28" i="13"/>
  <c r="AW28" i="13"/>
  <c r="CV28" i="13"/>
  <c r="AQ27" i="13"/>
  <c r="DQ27" i="13"/>
  <c r="AF28" i="13"/>
  <c r="AK28" i="13"/>
  <c r="CK22" i="13"/>
  <c r="AY26" i="13"/>
  <c r="CU26" i="13"/>
  <c r="CC26" i="13"/>
  <c r="BL26" i="13"/>
  <c r="DD24" i="13"/>
  <c r="W31" i="18"/>
  <c r="AA129" i="14"/>
  <c r="X61" i="18"/>
  <c r="AB161" i="14"/>
  <c r="Y27" i="13"/>
  <c r="AV27" i="13"/>
  <c r="DP26" i="13"/>
  <c r="AE27" i="13"/>
  <c r="AJ27" i="13"/>
  <c r="AM27" i="13"/>
  <c r="AB26" i="13"/>
  <c r="B32" i="18"/>
  <c r="AP26" i="13"/>
  <c r="AS26" i="13"/>
  <c r="AA59" i="14"/>
  <c r="S59" i="18"/>
  <c r="AM61" i="14"/>
  <c r="L61" i="18"/>
  <c r="T33" i="18"/>
  <c r="AB31" i="14"/>
  <c r="AB61" i="14"/>
  <c r="T61" i="18"/>
  <c r="X33" i="18"/>
  <c r="AB131" i="14"/>
  <c r="AA31" i="14"/>
  <c r="S33" i="18"/>
  <c r="BD24" i="13"/>
  <c r="CZ24" i="13"/>
  <c r="DA24" i="13"/>
  <c r="DD25" i="13"/>
  <c r="BP24" i="13"/>
  <c r="CH24" i="13"/>
  <c r="CG24" i="13"/>
  <c r="AM30" i="14"/>
  <c r="L32" i="18"/>
  <c r="AM129" i="14"/>
  <c r="P31" i="18"/>
  <c r="DS25" i="13"/>
  <c r="C31" i="18"/>
  <c r="DE24" i="13"/>
  <c r="BS24" i="13"/>
  <c r="BV24" i="13"/>
  <c r="BQ22" i="13"/>
  <c r="BT24" i="13"/>
  <c r="BQ24" i="13"/>
  <c r="DP27" i="13"/>
  <c r="DU26" i="13"/>
  <c r="DS26" i="13"/>
  <c r="C32" i="18"/>
  <c r="AM161" i="14"/>
  <c r="P61" i="18"/>
  <c r="AM29" i="14"/>
  <c r="L31" i="18"/>
  <c r="L62" i="18"/>
  <c r="AM62" i="14"/>
  <c r="CE26" i="13"/>
  <c r="CF26" i="13"/>
  <c r="CD26" i="13"/>
  <c r="CI24" i="13"/>
  <c r="DB24" i="13"/>
  <c r="BR24" i="13"/>
  <c r="BW24" i="13"/>
  <c r="BX24" i="13"/>
  <c r="AB130" i="14"/>
  <c r="X32" i="18"/>
  <c r="AV28" i="13"/>
  <c r="Y28" i="13"/>
  <c r="AB27" i="13"/>
  <c r="B33" i="18"/>
  <c r="AE28" i="13"/>
  <c r="AJ28" i="13"/>
  <c r="AM28" i="13"/>
  <c r="AP27" i="13"/>
  <c r="AS27" i="13"/>
  <c r="CX26" i="13"/>
  <c r="CY26" i="13"/>
  <c r="Z29" i="13"/>
  <c r="AW29" i="13"/>
  <c r="CV29" i="13"/>
  <c r="AQ28" i="13"/>
  <c r="DQ28" i="13"/>
  <c r="AF29" i="13"/>
  <c r="AK29" i="13"/>
  <c r="CG25" i="13"/>
  <c r="CM24" i="13"/>
  <c r="CN23" i="13"/>
  <c r="BV25" i="13"/>
  <c r="BO26" i="13"/>
  <c r="BN26" i="13"/>
  <c r="BM26" i="13"/>
  <c r="CM23" i="13"/>
  <c r="CO23" i="13"/>
  <c r="CQ23" i="13"/>
  <c r="F29" i="18"/>
  <c r="CN22" i="13"/>
  <c r="CO22" i="13"/>
  <c r="CQ22" i="13"/>
  <c r="F28" i="18"/>
  <c r="S32" i="18"/>
  <c r="AA30" i="14"/>
  <c r="AY27" i="13"/>
  <c r="BL27" i="13"/>
  <c r="CC27" i="13"/>
  <c r="CU27" i="13"/>
  <c r="DV26" i="13"/>
  <c r="DV25" i="13"/>
  <c r="CK24" i="13"/>
  <c r="AA60" i="14"/>
  <c r="S60" i="18"/>
  <c r="AB162" i="14"/>
  <c r="X62" i="18"/>
  <c r="BW22" i="13"/>
  <c r="BX22" i="13"/>
  <c r="BZ23" i="13"/>
  <c r="BV23" i="13"/>
  <c r="BX23" i="13"/>
  <c r="BZ22" i="13"/>
  <c r="DW25" i="13"/>
  <c r="W62" i="18"/>
  <c r="AA162" i="14"/>
  <c r="BD25" i="13"/>
  <c r="DA25" i="13"/>
  <c r="CZ25" i="13"/>
  <c r="DE25" i="13"/>
  <c r="DF25" i="13"/>
  <c r="DU25" i="13"/>
  <c r="T62" i="18"/>
  <c r="AB62" i="14"/>
  <c r="AA128" i="14"/>
  <c r="W30" i="18"/>
  <c r="AA29" i="13"/>
  <c r="AX29" i="13"/>
  <c r="CW29" i="13"/>
  <c r="AR28" i="13"/>
  <c r="DR28" i="13"/>
  <c r="AG29" i="13"/>
  <c r="AL29" i="13"/>
  <c r="AB30" i="14"/>
  <c r="T32" i="18"/>
  <c r="CJ24" i="13"/>
  <c r="CM25" i="13"/>
  <c r="P30" i="18"/>
  <c r="AM128" i="14"/>
  <c r="DF24" i="13"/>
  <c r="BZ24" i="13"/>
  <c r="BP25" i="13"/>
  <c r="BT25" i="13"/>
  <c r="BN27" i="13"/>
  <c r="BO27" i="13"/>
  <c r="BM27" i="13"/>
  <c r="BR25" i="13"/>
  <c r="CF27" i="13"/>
  <c r="CE27" i="13"/>
  <c r="CD27" i="13"/>
  <c r="Y29" i="13"/>
  <c r="AV29" i="13"/>
  <c r="AB28" i="13"/>
  <c r="B34" i="18"/>
  <c r="AP28" i="13"/>
  <c r="AS28" i="13"/>
  <c r="DP28" i="13"/>
  <c r="AE29" i="13"/>
  <c r="AJ29" i="13"/>
  <c r="AM29" i="13"/>
  <c r="AY28" i="13"/>
  <c r="CC28" i="13"/>
  <c r="CU28" i="13"/>
  <c r="W29" i="18"/>
  <c r="AA127" i="14"/>
  <c r="DB25" i="13"/>
  <c r="X63" i="18"/>
  <c r="AB163" i="14"/>
  <c r="AM162" i="14"/>
  <c r="P62" i="18"/>
  <c r="BP26" i="13"/>
  <c r="BT26" i="13"/>
  <c r="Z30" i="13"/>
  <c r="AW30" i="13"/>
  <c r="CV30" i="13"/>
  <c r="AQ29" i="13"/>
  <c r="DQ29" i="13"/>
  <c r="AF30" i="13"/>
  <c r="AK30" i="13"/>
  <c r="AB29" i="14"/>
  <c r="T31" i="18"/>
  <c r="CJ25" i="13"/>
  <c r="AA29" i="14"/>
  <c r="S31" i="18"/>
  <c r="AM63" i="14"/>
  <c r="L63" i="18"/>
  <c r="T63" i="18"/>
  <c r="AB63" i="14"/>
  <c r="DD26" i="13"/>
  <c r="CZ26" i="13"/>
  <c r="DA26" i="13"/>
  <c r="DE26" i="13"/>
  <c r="DF26" i="13"/>
  <c r="P29" i="18"/>
  <c r="AM127" i="14"/>
  <c r="DX25" i="13"/>
  <c r="D31" i="18"/>
  <c r="CI25" i="13"/>
  <c r="DS27" i="13"/>
  <c r="C33" i="18"/>
  <c r="DU27" i="13"/>
  <c r="DW26" i="13"/>
  <c r="DX26" i="13"/>
  <c r="D32" i="18"/>
  <c r="AM28" i="14"/>
  <c r="L30" i="18"/>
  <c r="CN24" i="13"/>
  <c r="CX27" i="13"/>
  <c r="CY27" i="13"/>
  <c r="CQ24" i="13"/>
  <c r="F30" i="18"/>
  <c r="CH26" i="13"/>
  <c r="CG26" i="13"/>
  <c r="CK26" i="13"/>
  <c r="AA30" i="13"/>
  <c r="AX30" i="13"/>
  <c r="CW30" i="13"/>
  <c r="AR29" i="13"/>
  <c r="DR29" i="13"/>
  <c r="AG30" i="13"/>
  <c r="AL30" i="13"/>
  <c r="CO24" i="13"/>
  <c r="CJ26" i="13"/>
  <c r="BQ25" i="13"/>
  <c r="S61" i="18"/>
  <c r="AA61" i="14"/>
  <c r="DD27" i="13"/>
  <c r="CI26" i="13"/>
  <c r="BS26" i="13"/>
  <c r="CH25" i="13"/>
  <c r="BD26" i="13"/>
  <c r="DB26" i="13"/>
  <c r="BS25" i="13"/>
  <c r="AA163" i="14"/>
  <c r="W63" i="18"/>
  <c r="CK25" i="13"/>
  <c r="X31" i="18"/>
  <c r="AB129" i="14"/>
  <c r="CF28" i="13"/>
  <c r="CD28" i="13"/>
  <c r="CE28" i="13"/>
  <c r="CM26" i="13"/>
  <c r="CN26" i="13"/>
  <c r="CO26" i="13"/>
  <c r="CN25" i="13"/>
  <c r="CO25" i="13"/>
  <c r="CQ26" i="13"/>
  <c r="F32" i="18"/>
  <c r="CQ25" i="13"/>
  <c r="F31" i="18"/>
  <c r="CM27" i="13"/>
  <c r="BP27" i="13"/>
  <c r="CJ27" i="13"/>
  <c r="AB28" i="14"/>
  <c r="T30" i="18"/>
  <c r="BT27" i="13"/>
  <c r="P63" i="18"/>
  <c r="AM163" i="14"/>
  <c r="BL28" i="13"/>
  <c r="BS27" i="13"/>
  <c r="AA31" i="13"/>
  <c r="AX31" i="13"/>
  <c r="CW31" i="13"/>
  <c r="DR30" i="13"/>
  <c r="AG31" i="13"/>
  <c r="AL31" i="13"/>
  <c r="AR30" i="13"/>
  <c r="AM27" i="14"/>
  <c r="L29" i="18"/>
  <c r="S30" i="18"/>
  <c r="AA28" i="14"/>
  <c r="CG27" i="13"/>
  <c r="Z31" i="13"/>
  <c r="AW31" i="13"/>
  <c r="CV31" i="13"/>
  <c r="AQ30" i="13"/>
  <c r="AF31" i="13"/>
  <c r="AK31" i="13"/>
  <c r="DQ30" i="13"/>
  <c r="DS28" i="13"/>
  <c r="C34" i="18"/>
  <c r="DV27" i="13"/>
  <c r="DW27" i="13"/>
  <c r="DX27" i="13"/>
  <c r="D33" i="18"/>
  <c r="AA164" i="14"/>
  <c r="W64" i="18"/>
  <c r="AB64" i="14"/>
  <c r="T64" i="18"/>
  <c r="BQ26" i="13"/>
  <c r="BD27" i="13"/>
  <c r="CZ27" i="13"/>
  <c r="DA27" i="13"/>
  <c r="DB27" i="13"/>
  <c r="AB128" i="14"/>
  <c r="X30" i="18"/>
  <c r="BR26" i="13"/>
  <c r="L64" i="18"/>
  <c r="AM64" i="14"/>
  <c r="AY29" i="13"/>
  <c r="BL29" i="13"/>
  <c r="CU29" i="13"/>
  <c r="CC29" i="13"/>
  <c r="P28" i="18"/>
  <c r="AM126" i="14"/>
  <c r="BV26" i="13"/>
  <c r="BZ26" i="13"/>
  <c r="BW25" i="13"/>
  <c r="BX25" i="13"/>
  <c r="BZ25" i="13"/>
  <c r="W28" i="18"/>
  <c r="AA126" i="14"/>
  <c r="AA62" i="14"/>
  <c r="S62" i="18"/>
  <c r="DP29" i="13"/>
  <c r="DW28" i="13"/>
  <c r="X64" i="18"/>
  <c r="AB164" i="14"/>
  <c r="CX28" i="13"/>
  <c r="CY28" i="13"/>
  <c r="Y30" i="13"/>
  <c r="AV30" i="13"/>
  <c r="DV28" i="13"/>
  <c r="AP29" i="13"/>
  <c r="AS29" i="13"/>
  <c r="AB29" i="13"/>
  <c r="B35" i="18"/>
  <c r="AE30" i="13"/>
  <c r="AJ30" i="13"/>
  <c r="AM30" i="13"/>
  <c r="CZ28" i="13"/>
  <c r="DA28" i="13"/>
  <c r="DE28" i="13"/>
  <c r="BO29" i="13"/>
  <c r="BM29" i="13"/>
  <c r="BN29" i="13"/>
  <c r="AM26" i="14"/>
  <c r="L28" i="18"/>
  <c r="AY30" i="13"/>
  <c r="CU30" i="13"/>
  <c r="CC30" i="13"/>
  <c r="BL30" i="13"/>
  <c r="DE27" i="13"/>
  <c r="DF27" i="13"/>
  <c r="AB127" i="14"/>
  <c r="X29" i="18"/>
  <c r="AB27" i="14"/>
  <c r="T29" i="18"/>
  <c r="AM164" i="14"/>
  <c r="P64" i="18"/>
  <c r="Z32" i="13"/>
  <c r="AW32" i="13"/>
  <c r="CV32" i="13"/>
  <c r="AQ31" i="13"/>
  <c r="AF32" i="13"/>
  <c r="AK32" i="13"/>
  <c r="DQ31" i="13"/>
  <c r="BW26" i="13"/>
  <c r="BX26" i="13"/>
  <c r="BV27" i="13"/>
  <c r="CH27" i="13"/>
  <c r="CX29" i="13"/>
  <c r="AA165" i="14"/>
  <c r="W65" i="18"/>
  <c r="DD28" i="13"/>
  <c r="DF28" i="13"/>
  <c r="AA63" i="14"/>
  <c r="S63" i="18"/>
  <c r="AM125" i="14"/>
  <c r="P27" i="18"/>
  <c r="AA125" i="14"/>
  <c r="W27" i="18"/>
  <c r="BR27" i="13"/>
  <c r="BQ27" i="13"/>
  <c r="BZ27" i="13"/>
  <c r="CK27" i="13"/>
  <c r="CG28" i="13"/>
  <c r="CE29" i="13"/>
  <c r="CF29" i="13"/>
  <c r="CD29" i="13"/>
  <c r="DS29" i="13"/>
  <c r="C35" i="18"/>
  <c r="BO28" i="13"/>
  <c r="BM28" i="13"/>
  <c r="BN28" i="13"/>
  <c r="Y31" i="13"/>
  <c r="AV31" i="13"/>
  <c r="AP30" i="13"/>
  <c r="AS30" i="13"/>
  <c r="DP30" i="13"/>
  <c r="AE31" i="13"/>
  <c r="AJ31" i="13"/>
  <c r="AM31" i="13"/>
  <c r="AB30" i="13"/>
  <c r="B36" i="18"/>
  <c r="L65" i="18"/>
  <c r="AM65" i="14"/>
  <c r="DU28" i="13"/>
  <c r="DX28" i="13"/>
  <c r="D34" i="18"/>
  <c r="BD28" i="13"/>
  <c r="DB28" i="13"/>
  <c r="AB165" i="14"/>
  <c r="X65" i="18"/>
  <c r="AB65" i="14"/>
  <c r="T65" i="18"/>
  <c r="CI27" i="13"/>
  <c r="S29" i="18"/>
  <c r="AA27" i="14"/>
  <c r="AA32" i="13"/>
  <c r="AX32" i="13"/>
  <c r="CW32" i="13"/>
  <c r="AG32" i="13"/>
  <c r="AL32" i="13"/>
  <c r="DR31" i="13"/>
  <c r="AR31" i="13"/>
  <c r="DS30" i="13"/>
  <c r="C36" i="18"/>
  <c r="DU29" i="13"/>
  <c r="AM25" i="14"/>
  <c r="L27" i="18"/>
  <c r="DW29" i="13"/>
  <c r="DP31" i="13"/>
  <c r="DV30" i="13"/>
  <c r="BP29" i="13"/>
  <c r="BR29" i="13"/>
  <c r="CG29" i="13"/>
  <c r="P65" i="18"/>
  <c r="AM165" i="14"/>
  <c r="AY31" i="13"/>
  <c r="CU31" i="13"/>
  <c r="CC31" i="13"/>
  <c r="BL31" i="13"/>
  <c r="AA166" i="14"/>
  <c r="W66" i="18"/>
  <c r="L66" i="18"/>
  <c r="AM66" i="14"/>
  <c r="CI29" i="13"/>
  <c r="BD29" i="13"/>
  <c r="CZ29" i="13"/>
  <c r="DA29" i="13"/>
  <c r="AB26" i="14"/>
  <c r="T28" i="18"/>
  <c r="BT29" i="13"/>
  <c r="BQ29" i="13"/>
  <c r="CY29" i="13"/>
  <c r="X66" i="18"/>
  <c r="AB166" i="14"/>
  <c r="CX30" i="13"/>
  <c r="CY30" i="13"/>
  <c r="AA33" i="13"/>
  <c r="AX33" i="13"/>
  <c r="CW33" i="13"/>
  <c r="DR32" i="13"/>
  <c r="AR32" i="13"/>
  <c r="AG33" i="13"/>
  <c r="AL33" i="13"/>
  <c r="BV28" i="13"/>
  <c r="BW27" i="13"/>
  <c r="BX27" i="13"/>
  <c r="DW30" i="13"/>
  <c r="DD29" i="13"/>
  <c r="DV29" i="13"/>
  <c r="CJ29" i="13"/>
  <c r="AB66" i="14"/>
  <c r="T66" i="18"/>
  <c r="Y32" i="13"/>
  <c r="AV32" i="13"/>
  <c r="AP31" i="13"/>
  <c r="AS31" i="13"/>
  <c r="AE32" i="13"/>
  <c r="AJ32" i="13"/>
  <c r="AM32" i="13"/>
  <c r="AB31" i="13"/>
  <c r="B37" i="18"/>
  <c r="W26" i="18"/>
  <c r="AA124" i="14"/>
  <c r="BO30" i="13"/>
  <c r="BM30" i="13"/>
  <c r="BN30" i="13"/>
  <c r="CE30" i="13"/>
  <c r="CD30" i="13"/>
  <c r="CF30" i="13"/>
  <c r="BP28" i="13"/>
  <c r="BS28" i="13"/>
  <c r="AM124" i="14"/>
  <c r="P26" i="18"/>
  <c r="AB126" i="14"/>
  <c r="X28" i="18"/>
  <c r="AA26" i="14"/>
  <c r="S28" i="18"/>
  <c r="AA64" i="14"/>
  <c r="S64" i="18"/>
  <c r="CM28" i="13"/>
  <c r="CN27" i="13"/>
  <c r="CO27" i="13"/>
  <c r="CQ27" i="13"/>
  <c r="F33" i="18"/>
  <c r="Z33" i="13"/>
  <c r="AW33" i="13"/>
  <c r="CV33" i="13"/>
  <c r="DQ32" i="13"/>
  <c r="AF33" i="13"/>
  <c r="AK33" i="13"/>
  <c r="AQ32" i="13"/>
  <c r="CZ30" i="13"/>
  <c r="DA30" i="13"/>
  <c r="DE30" i="13"/>
  <c r="AA65" i="14"/>
  <c r="S65" i="18"/>
  <c r="BN31" i="13"/>
  <c r="BO31" i="13"/>
  <c r="BM31" i="13"/>
  <c r="CD31" i="13"/>
  <c r="CE31" i="13"/>
  <c r="CF31" i="13"/>
  <c r="AA25" i="14"/>
  <c r="S27" i="18"/>
  <c r="CG30" i="13"/>
  <c r="L67" i="18"/>
  <c r="AM67" i="14"/>
  <c r="AB125" i="14"/>
  <c r="X27" i="18"/>
  <c r="AA123" i="14"/>
  <c r="W25" i="18"/>
  <c r="Y33" i="13"/>
  <c r="AV33" i="13"/>
  <c r="AP32" i="13"/>
  <c r="AS32" i="13"/>
  <c r="DP32" i="13"/>
  <c r="AB32" i="13"/>
  <c r="B38" i="18"/>
  <c r="AE33" i="13"/>
  <c r="AJ33" i="13"/>
  <c r="AM33" i="13"/>
  <c r="DE29" i="13"/>
  <c r="DF29" i="13"/>
  <c r="DD30" i="13"/>
  <c r="DB29" i="13"/>
  <c r="BP30" i="13"/>
  <c r="CJ30" i="13"/>
  <c r="BD30" i="13"/>
  <c r="DD31" i="13"/>
  <c r="CX31" i="13"/>
  <c r="CY31" i="13"/>
  <c r="P66" i="18"/>
  <c r="AM166" i="14"/>
  <c r="T27" i="18"/>
  <c r="AB25" i="14"/>
  <c r="DX29" i="13"/>
  <c r="D35" i="18"/>
  <c r="P25" i="18"/>
  <c r="AM123" i="14"/>
  <c r="BT30" i="13"/>
  <c r="DV31" i="13"/>
  <c r="CK29" i="13"/>
  <c r="BT28" i="13"/>
  <c r="CI28" i="13"/>
  <c r="CH28" i="13"/>
  <c r="CJ28" i="13"/>
  <c r="AA34" i="13"/>
  <c r="AX34" i="13"/>
  <c r="CW34" i="13"/>
  <c r="AR33" i="13"/>
  <c r="DR33" i="13"/>
  <c r="AG34" i="13"/>
  <c r="AL34" i="13"/>
  <c r="BR28" i="13"/>
  <c r="Z34" i="13"/>
  <c r="AW34" i="13"/>
  <c r="CV34" i="13"/>
  <c r="DQ33" i="13"/>
  <c r="AF34" i="13"/>
  <c r="AK34" i="13"/>
  <c r="AQ33" i="13"/>
  <c r="AB67" i="14"/>
  <c r="T67" i="18"/>
  <c r="CI30" i="13"/>
  <c r="CK28" i="13"/>
  <c r="AM24" i="14"/>
  <c r="L26" i="18"/>
  <c r="DS31" i="13"/>
  <c r="C37" i="18"/>
  <c r="DU31" i="13"/>
  <c r="X67" i="18"/>
  <c r="AB167" i="14"/>
  <c r="DW31" i="13"/>
  <c r="BQ28" i="13"/>
  <c r="BS30" i="13"/>
  <c r="AY32" i="13"/>
  <c r="BL32" i="13"/>
  <c r="CC32" i="13"/>
  <c r="CU32" i="13"/>
  <c r="BS29" i="13"/>
  <c r="BW29" i="13"/>
  <c r="W67" i="18"/>
  <c r="AA167" i="14"/>
  <c r="CH29" i="13"/>
  <c r="DU30" i="13"/>
  <c r="DX30" i="13"/>
  <c r="D36" i="18"/>
  <c r="BO32" i="13"/>
  <c r="BN32" i="13"/>
  <c r="BM32" i="13"/>
  <c r="BV30" i="13"/>
  <c r="BP31" i="13"/>
  <c r="BS31" i="13"/>
  <c r="W68" i="18"/>
  <c r="AA168" i="14"/>
  <c r="AM23" i="14"/>
  <c r="L25" i="18"/>
  <c r="BQ30" i="13"/>
  <c r="AM167" i="14"/>
  <c r="P67" i="18"/>
  <c r="AY33" i="13"/>
  <c r="CU33" i="13"/>
  <c r="CC33" i="13"/>
  <c r="BL33" i="13"/>
  <c r="BR31" i="13"/>
  <c r="CE32" i="13"/>
  <c r="CD32" i="13"/>
  <c r="CF32" i="13"/>
  <c r="BT31" i="13"/>
  <c r="CM30" i="13"/>
  <c r="CN29" i="13"/>
  <c r="CH30" i="13"/>
  <c r="CQ30" i="13"/>
  <c r="F36" i="18"/>
  <c r="AA35" i="13"/>
  <c r="AX35" i="13"/>
  <c r="CW35" i="13"/>
  <c r="DR34" i="13"/>
  <c r="AR34" i="13"/>
  <c r="AG35" i="13"/>
  <c r="AL35" i="13"/>
  <c r="X26" i="18"/>
  <c r="AB124" i="14"/>
  <c r="BW28" i="13"/>
  <c r="BX28" i="13"/>
  <c r="BV29" i="13"/>
  <c r="BX29" i="13"/>
  <c r="BZ29" i="13"/>
  <c r="BZ28" i="13"/>
  <c r="Z35" i="13"/>
  <c r="AW35" i="13"/>
  <c r="CV35" i="13"/>
  <c r="DQ34" i="13"/>
  <c r="AQ34" i="13"/>
  <c r="AF35" i="13"/>
  <c r="AK35" i="13"/>
  <c r="DF30" i="13"/>
  <c r="Y34" i="13"/>
  <c r="AV34" i="13"/>
  <c r="AP33" i="13"/>
  <c r="AS33" i="13"/>
  <c r="AB33" i="13"/>
  <c r="B39" i="18"/>
  <c r="DP33" i="13"/>
  <c r="AE34" i="13"/>
  <c r="AJ34" i="13"/>
  <c r="AM34" i="13"/>
  <c r="AM68" i="14"/>
  <c r="L68" i="18"/>
  <c r="CN28" i="13"/>
  <c r="CO28" i="13"/>
  <c r="CM29" i="13"/>
  <c r="CQ29" i="13"/>
  <c r="F35" i="18"/>
  <c r="CQ28" i="13"/>
  <c r="F34" i="18"/>
  <c r="AM122" i="14"/>
  <c r="P24" i="18"/>
  <c r="AA24" i="14"/>
  <c r="S26" i="18"/>
  <c r="AB168" i="14"/>
  <c r="X68" i="18"/>
  <c r="AB68" i="14"/>
  <c r="T68" i="18"/>
  <c r="DV32" i="13"/>
  <c r="CK30" i="13"/>
  <c r="CI31" i="13"/>
  <c r="DB30" i="13"/>
  <c r="S66" i="18"/>
  <c r="AA66" i="14"/>
  <c r="BD31" i="13"/>
  <c r="DA31" i="13"/>
  <c r="CZ31" i="13"/>
  <c r="DD32" i="13"/>
  <c r="AA122" i="14"/>
  <c r="W24" i="18"/>
  <c r="CJ31" i="13"/>
  <c r="CX32" i="13"/>
  <c r="CY32" i="13"/>
  <c r="DX31" i="13"/>
  <c r="D37" i="18"/>
  <c r="AB24" i="14"/>
  <c r="T26" i="18"/>
  <c r="DS32" i="13"/>
  <c r="C38" i="18"/>
  <c r="BR30" i="13"/>
  <c r="CH31" i="13"/>
  <c r="CG31" i="13"/>
  <c r="CK31" i="13"/>
  <c r="AM168" i="14"/>
  <c r="P68" i="18"/>
  <c r="DB31" i="13"/>
  <c r="AM69" i="14"/>
  <c r="L69" i="18"/>
  <c r="AA36" i="13"/>
  <c r="AX36" i="13"/>
  <c r="CW36" i="13"/>
  <c r="DR35" i="13"/>
  <c r="AG36" i="13"/>
  <c r="AL36" i="13"/>
  <c r="AR35" i="13"/>
  <c r="BW30" i="13"/>
  <c r="BQ31" i="13"/>
  <c r="BZ31" i="13"/>
  <c r="BV31" i="13"/>
  <c r="BZ30" i="13"/>
  <c r="T69" i="18"/>
  <c r="AB69" i="14"/>
  <c r="CQ31" i="13"/>
  <c r="F37" i="18"/>
  <c r="CM31" i="13"/>
  <c r="CN31" i="13"/>
  <c r="CO31" i="13"/>
  <c r="CN30" i="13"/>
  <c r="BM33" i="13"/>
  <c r="BN33" i="13"/>
  <c r="BO33" i="13"/>
  <c r="CO30" i="13"/>
  <c r="CF33" i="13"/>
  <c r="CD33" i="13"/>
  <c r="CE33" i="13"/>
  <c r="AM22" i="14"/>
  <c r="L24" i="18"/>
  <c r="BP32" i="13"/>
  <c r="BT32" i="13"/>
  <c r="DE31" i="13"/>
  <c r="DF31" i="13"/>
  <c r="AY34" i="13"/>
  <c r="BL34" i="13"/>
  <c r="CC34" i="13"/>
  <c r="CU34" i="13"/>
  <c r="Y35" i="13"/>
  <c r="AV35" i="13"/>
  <c r="AE35" i="13"/>
  <c r="AJ35" i="13"/>
  <c r="AM35" i="13"/>
  <c r="AP34" i="13"/>
  <c r="AS34" i="13"/>
  <c r="AB34" i="13"/>
  <c r="B40" i="18"/>
  <c r="DP34" i="13"/>
  <c r="CG32" i="13"/>
  <c r="CM32" i="13"/>
  <c r="AA67" i="14"/>
  <c r="S67" i="18"/>
  <c r="BD32" i="13"/>
  <c r="CZ32" i="13"/>
  <c r="DA32" i="13"/>
  <c r="DD33" i="13"/>
  <c r="AM121" i="14"/>
  <c r="P23" i="18"/>
  <c r="AB123" i="14"/>
  <c r="X25" i="18"/>
  <c r="X69" i="18"/>
  <c r="AB169" i="14"/>
  <c r="CX33" i="13"/>
  <c r="CY33" i="13"/>
  <c r="AA169" i="14"/>
  <c r="W69" i="18"/>
  <c r="T25" i="18"/>
  <c r="AB23" i="14"/>
  <c r="DW33" i="13"/>
  <c r="BX30" i="13"/>
  <c r="DS33" i="13"/>
  <c r="C39" i="18"/>
  <c r="DU33" i="13"/>
  <c r="DW32" i="13"/>
  <c r="DU32" i="13"/>
  <c r="AA121" i="14"/>
  <c r="W23" i="18"/>
  <c r="AA23" i="14"/>
  <c r="S25" i="18"/>
  <c r="CO29" i="13"/>
  <c r="Z36" i="13"/>
  <c r="AW36" i="13"/>
  <c r="CV36" i="13"/>
  <c r="AQ35" i="13"/>
  <c r="DQ35" i="13"/>
  <c r="AF36" i="13"/>
  <c r="AK36" i="13"/>
  <c r="BS32" i="13"/>
  <c r="BM34" i="13"/>
  <c r="BO34" i="13"/>
  <c r="BN34" i="13"/>
  <c r="W70" i="18"/>
  <c r="AA170" i="14"/>
  <c r="AB122" i="14"/>
  <c r="X24" i="18"/>
  <c r="BD33" i="13"/>
  <c r="DA33" i="13"/>
  <c r="CZ33" i="13"/>
  <c r="DE33" i="13"/>
  <c r="DF33" i="13"/>
  <c r="P22" i="18"/>
  <c r="AM120" i="14"/>
  <c r="AB70" i="14"/>
  <c r="T70" i="18"/>
  <c r="S24" i="18"/>
  <c r="AA22" i="14"/>
  <c r="BV32" i="13"/>
  <c r="BW31" i="13"/>
  <c r="BX31" i="13"/>
  <c r="CI32" i="13"/>
  <c r="AY35" i="13"/>
  <c r="BL35" i="13"/>
  <c r="CC35" i="13"/>
  <c r="CU35" i="13"/>
  <c r="CK32" i="13"/>
  <c r="AM169" i="14"/>
  <c r="P69" i="18"/>
  <c r="W22" i="18"/>
  <c r="AA120" i="14"/>
  <c r="X70" i="18"/>
  <c r="AB170" i="14"/>
  <c r="CH32" i="13"/>
  <c r="CJ32" i="13"/>
  <c r="DE32" i="13"/>
  <c r="DF32" i="13"/>
  <c r="Z37" i="13"/>
  <c r="AW37" i="13"/>
  <c r="CV37" i="13"/>
  <c r="DQ36" i="13"/>
  <c r="AQ36" i="13"/>
  <c r="AF37" i="13"/>
  <c r="AK37" i="13"/>
  <c r="CD34" i="13"/>
  <c r="CF34" i="13"/>
  <c r="CE34" i="13"/>
  <c r="CG33" i="13"/>
  <c r="DB33" i="13"/>
  <c r="T24" i="18"/>
  <c r="AB22" i="14"/>
  <c r="DX32" i="13"/>
  <c r="D38" i="18"/>
  <c r="BR32" i="13"/>
  <c r="DS34" i="13"/>
  <c r="C40" i="18"/>
  <c r="DV33" i="13"/>
  <c r="DX33" i="13"/>
  <c r="D39" i="18"/>
  <c r="AM21" i="14"/>
  <c r="L23" i="18"/>
  <c r="BP33" i="13"/>
  <c r="BT33" i="13"/>
  <c r="DB32" i="13"/>
  <c r="DP35" i="13"/>
  <c r="DW34" i="13"/>
  <c r="AM70" i="14"/>
  <c r="L70" i="18"/>
  <c r="AV36" i="13"/>
  <c r="Y36" i="13"/>
  <c r="AB35" i="13"/>
  <c r="B41" i="18"/>
  <c r="AE36" i="13"/>
  <c r="AJ36" i="13"/>
  <c r="AM36" i="13"/>
  <c r="AP35" i="13"/>
  <c r="AS35" i="13"/>
  <c r="BQ32" i="13"/>
  <c r="S68" i="18"/>
  <c r="AA68" i="14"/>
  <c r="CX34" i="13"/>
  <c r="CY34" i="13"/>
  <c r="AA37" i="13"/>
  <c r="AX37" i="13"/>
  <c r="CW37" i="13"/>
  <c r="AR36" i="13"/>
  <c r="DR36" i="13"/>
  <c r="AG37" i="13"/>
  <c r="AL37" i="13"/>
  <c r="BO35" i="13"/>
  <c r="BN35" i="13"/>
  <c r="BM35" i="13"/>
  <c r="CZ34" i="13"/>
  <c r="DA34" i="13"/>
  <c r="DE34" i="13"/>
  <c r="DD35" i="13"/>
  <c r="AY36" i="13"/>
  <c r="CC36" i="13"/>
  <c r="CU36" i="13"/>
  <c r="AB121" i="14"/>
  <c r="X23" i="18"/>
  <c r="L71" i="18"/>
  <c r="AM71" i="14"/>
  <c r="BP34" i="13"/>
  <c r="CH34" i="13"/>
  <c r="CG34" i="13"/>
  <c r="BR33" i="13"/>
  <c r="AA171" i="14"/>
  <c r="W71" i="18"/>
  <c r="CI33" i="13"/>
  <c r="CJ33" i="13"/>
  <c r="AM20" i="14"/>
  <c r="L22" i="18"/>
  <c r="DD34" i="13"/>
  <c r="P70" i="18"/>
  <c r="AM170" i="14"/>
  <c r="BT34" i="13"/>
  <c r="BQ34" i="13"/>
  <c r="BW32" i="13"/>
  <c r="BX32" i="13"/>
  <c r="BV33" i="13"/>
  <c r="AB71" i="14"/>
  <c r="T71" i="18"/>
  <c r="AA38" i="13"/>
  <c r="AX38" i="13"/>
  <c r="CW38" i="13"/>
  <c r="DR37" i="13"/>
  <c r="AR37" i="13"/>
  <c r="AG38" i="13"/>
  <c r="AL38" i="13"/>
  <c r="DS35" i="13"/>
  <c r="C41" i="18"/>
  <c r="DV34" i="13"/>
  <c r="P21" i="18"/>
  <c r="AM119" i="14"/>
  <c r="CH33" i="13"/>
  <c r="CQ33" i="13"/>
  <c r="F39" i="18"/>
  <c r="CM33" i="13"/>
  <c r="CN32" i="13"/>
  <c r="CO32" i="13"/>
  <c r="CQ32" i="13"/>
  <c r="F38" i="18"/>
  <c r="BS33" i="13"/>
  <c r="BZ32" i="13"/>
  <c r="CE35" i="13"/>
  <c r="CF35" i="13"/>
  <c r="CD35" i="13"/>
  <c r="BQ33" i="13"/>
  <c r="BZ33" i="13"/>
  <c r="AB21" i="14"/>
  <c r="T23" i="18"/>
  <c r="DB34" i="13"/>
  <c r="AA69" i="14"/>
  <c r="S69" i="18"/>
  <c r="DU34" i="13"/>
  <c r="DX34" i="13"/>
  <c r="D40" i="18"/>
  <c r="CK33" i="13"/>
  <c r="S23" i="18"/>
  <c r="AA21" i="14"/>
  <c r="BR34" i="13"/>
  <c r="AB171" i="14"/>
  <c r="X71" i="18"/>
  <c r="Y37" i="13"/>
  <c r="AV37" i="13"/>
  <c r="AE37" i="13"/>
  <c r="AJ37" i="13"/>
  <c r="AM37" i="13"/>
  <c r="DP36" i="13"/>
  <c r="AB36" i="13"/>
  <c r="B42" i="18"/>
  <c r="AP36" i="13"/>
  <c r="AS36" i="13"/>
  <c r="Z38" i="13"/>
  <c r="AW38" i="13"/>
  <c r="CV38" i="13"/>
  <c r="DQ37" i="13"/>
  <c r="AF38" i="13"/>
  <c r="AK38" i="13"/>
  <c r="AQ37" i="13"/>
  <c r="W21" i="18"/>
  <c r="AA119" i="14"/>
  <c r="CX35" i="13"/>
  <c r="CY35" i="13"/>
  <c r="CF36" i="13"/>
  <c r="CD36" i="13"/>
  <c r="CE36" i="13"/>
  <c r="W20" i="18"/>
  <c r="AA118" i="14"/>
  <c r="CI34" i="13"/>
  <c r="CJ34" i="13"/>
  <c r="CM35" i="13"/>
  <c r="S70" i="18"/>
  <c r="AA70" i="14"/>
  <c r="CG35" i="13"/>
  <c r="BP35" i="13"/>
  <c r="CK35" i="13"/>
  <c r="DS36" i="13"/>
  <c r="C42" i="18"/>
  <c r="DV35" i="13"/>
  <c r="DW35" i="13"/>
  <c r="AM118" i="14"/>
  <c r="P20" i="18"/>
  <c r="AA20" i="14"/>
  <c r="S22" i="18"/>
  <c r="AA39" i="13"/>
  <c r="AX39" i="13"/>
  <c r="CW39" i="13"/>
  <c r="DR38" i="13"/>
  <c r="AG39" i="13"/>
  <c r="AL39" i="13"/>
  <c r="AR38" i="13"/>
  <c r="X22" i="18"/>
  <c r="AB120" i="14"/>
  <c r="AY37" i="13"/>
  <c r="BL37" i="13"/>
  <c r="CC37" i="13"/>
  <c r="CU37" i="13"/>
  <c r="P71" i="18"/>
  <c r="AM171" i="14"/>
  <c r="BT35" i="13"/>
  <c r="Z39" i="13"/>
  <c r="AW39" i="13"/>
  <c r="CV39" i="13"/>
  <c r="AF39" i="13"/>
  <c r="AK39" i="13"/>
  <c r="AQ38" i="13"/>
  <c r="DQ38" i="13"/>
  <c r="Y38" i="13"/>
  <c r="AV38" i="13"/>
  <c r="AB37" i="13"/>
  <c r="B43" i="18"/>
  <c r="AE38" i="13"/>
  <c r="AJ38" i="13"/>
  <c r="AM38" i="13"/>
  <c r="DP37" i="13"/>
  <c r="AP37" i="13"/>
  <c r="AS37" i="13"/>
  <c r="T72" i="18"/>
  <c r="AB72" i="14"/>
  <c r="BL36" i="13"/>
  <c r="BR35" i="13"/>
  <c r="BS34" i="13"/>
  <c r="BZ34" i="13"/>
  <c r="BV34" i="13"/>
  <c r="BW33" i="13"/>
  <c r="BX33" i="13"/>
  <c r="CX36" i="13"/>
  <c r="CY36" i="13"/>
  <c r="X72" i="18"/>
  <c r="AB172" i="14"/>
  <c r="AM19" i="14"/>
  <c r="L21" i="18"/>
  <c r="AM72" i="14"/>
  <c r="L72" i="18"/>
  <c r="BV35" i="13"/>
  <c r="CI35" i="13"/>
  <c r="BW34" i="13"/>
  <c r="AA172" i="14"/>
  <c r="W72" i="18"/>
  <c r="CN34" i="13"/>
  <c r="DA35" i="13"/>
  <c r="CZ35" i="13"/>
  <c r="DE35" i="13"/>
  <c r="DF35" i="13"/>
  <c r="CM34" i="13"/>
  <c r="CN33" i="13"/>
  <c r="CO33" i="13"/>
  <c r="T22" i="18"/>
  <c r="AB20" i="14"/>
  <c r="DU35" i="13"/>
  <c r="CQ34" i="13"/>
  <c r="F40" i="18"/>
  <c r="DF34" i="13"/>
  <c r="CK34" i="13"/>
  <c r="BS35" i="13"/>
  <c r="BO37" i="13"/>
  <c r="BN37" i="13"/>
  <c r="BM37" i="13"/>
  <c r="AB73" i="14"/>
  <c r="T73" i="18"/>
  <c r="AM172" i="14"/>
  <c r="P72" i="18"/>
  <c r="AA117" i="14"/>
  <c r="W19" i="18"/>
  <c r="DW36" i="13"/>
  <c r="CZ36" i="13"/>
  <c r="DA36" i="13"/>
  <c r="DE36" i="13"/>
  <c r="DB36" i="13"/>
  <c r="DD37" i="13"/>
  <c r="AM117" i="14"/>
  <c r="P19" i="18"/>
  <c r="CJ35" i="13"/>
  <c r="CO34" i="13"/>
  <c r="DP38" i="13"/>
  <c r="DU37" i="13"/>
  <c r="DS37" i="13"/>
  <c r="C43" i="18"/>
  <c r="DV36" i="13"/>
  <c r="AV39" i="13"/>
  <c r="Y39" i="13"/>
  <c r="AB38" i="13"/>
  <c r="B44" i="18"/>
  <c r="AP38" i="13"/>
  <c r="AS38" i="13"/>
  <c r="DW37" i="13"/>
  <c r="AE39" i="13"/>
  <c r="AJ39" i="13"/>
  <c r="AM39" i="13"/>
  <c r="W73" i="18"/>
  <c r="AA173" i="14"/>
  <c r="AA71" i="14"/>
  <c r="S71" i="18"/>
  <c r="CX37" i="13"/>
  <c r="CG36" i="13"/>
  <c r="BX34" i="13"/>
  <c r="AA40" i="13"/>
  <c r="AX40" i="13"/>
  <c r="CW40" i="13"/>
  <c r="AG40" i="13"/>
  <c r="AL40" i="13"/>
  <c r="DR39" i="13"/>
  <c r="AR39" i="13"/>
  <c r="DD36" i="13"/>
  <c r="DX35" i="13"/>
  <c r="D41" i="18"/>
  <c r="AM18" i="14"/>
  <c r="L20" i="18"/>
  <c r="DB35" i="13"/>
  <c r="L73" i="18"/>
  <c r="AM73" i="14"/>
  <c r="CD37" i="13"/>
  <c r="CE37" i="13"/>
  <c r="CF37" i="13"/>
  <c r="Z40" i="13"/>
  <c r="AW40" i="13"/>
  <c r="CV40" i="13"/>
  <c r="AF40" i="13"/>
  <c r="AK40" i="13"/>
  <c r="AQ39" i="13"/>
  <c r="DQ39" i="13"/>
  <c r="DU36" i="13"/>
  <c r="DX36" i="13"/>
  <c r="D42" i="18"/>
  <c r="AB19" i="14"/>
  <c r="T21" i="18"/>
  <c r="AB173" i="14"/>
  <c r="X73" i="18"/>
  <c r="BO36" i="13"/>
  <c r="BN36" i="13"/>
  <c r="BM36" i="13"/>
  <c r="AY38" i="13"/>
  <c r="BL38" i="13"/>
  <c r="CC38" i="13"/>
  <c r="CU38" i="13"/>
  <c r="BQ35" i="13"/>
  <c r="AB119" i="14"/>
  <c r="X21" i="18"/>
  <c r="S21" i="18"/>
  <c r="AA19" i="14"/>
  <c r="CH35" i="13"/>
  <c r="AM173" i="14"/>
  <c r="P73" i="18"/>
  <c r="Z41" i="13"/>
  <c r="AW41" i="13"/>
  <c r="CV41" i="13"/>
  <c r="AF41" i="13"/>
  <c r="AK41" i="13"/>
  <c r="DQ40" i="13"/>
  <c r="AQ40" i="13"/>
  <c r="DA37" i="13"/>
  <c r="CZ37" i="13"/>
  <c r="AM17" i="14"/>
  <c r="L19" i="18"/>
  <c r="CY37" i="13"/>
  <c r="T74" i="18"/>
  <c r="AB74" i="14"/>
  <c r="CM36" i="13"/>
  <c r="CN35" i="13"/>
  <c r="CO35" i="13"/>
  <c r="CQ35" i="13"/>
  <c r="F41" i="18"/>
  <c r="BP37" i="13"/>
  <c r="CI37" i="13"/>
  <c r="CG37" i="13"/>
  <c r="CK37" i="13"/>
  <c r="CH37" i="13"/>
  <c r="BQ37" i="13"/>
  <c r="BT37" i="13"/>
  <c r="AM74" i="14"/>
  <c r="L74" i="18"/>
  <c r="BP36" i="13"/>
  <c r="CK36" i="13"/>
  <c r="AA174" i="14"/>
  <c r="W74" i="18"/>
  <c r="AY39" i="13"/>
  <c r="CC39" i="13"/>
  <c r="CU39" i="13"/>
  <c r="BL39" i="13"/>
  <c r="AA116" i="14"/>
  <c r="W18" i="18"/>
  <c r="BR37" i="13"/>
  <c r="BW35" i="13"/>
  <c r="BX35" i="13"/>
  <c r="BV36" i="13"/>
  <c r="BZ35" i="13"/>
  <c r="P18" i="18"/>
  <c r="AM116" i="14"/>
  <c r="CX38" i="13"/>
  <c r="CY38" i="13"/>
  <c r="X74" i="18"/>
  <c r="AB174" i="14"/>
  <c r="AA41" i="13"/>
  <c r="AX41" i="13"/>
  <c r="CW41" i="13"/>
  <c r="DR40" i="13"/>
  <c r="AR40" i="13"/>
  <c r="AG41" i="13"/>
  <c r="AL41" i="13"/>
  <c r="CE38" i="13"/>
  <c r="CD38" i="13"/>
  <c r="CF38" i="13"/>
  <c r="DS38" i="13"/>
  <c r="C44" i="18"/>
  <c r="DV37" i="13"/>
  <c r="DX37" i="13"/>
  <c r="D43" i="18"/>
  <c r="BO38" i="13"/>
  <c r="BN38" i="13"/>
  <c r="BM38" i="13"/>
  <c r="AB18" i="14"/>
  <c r="T20" i="18"/>
  <c r="CJ37" i="13"/>
  <c r="S20" i="18"/>
  <c r="AA18" i="14"/>
  <c r="DF36" i="13"/>
  <c r="S72" i="18"/>
  <c r="AA72" i="14"/>
  <c r="BQ36" i="13"/>
  <c r="DP39" i="13"/>
  <c r="DV38" i="13"/>
  <c r="Y40" i="13"/>
  <c r="AV40" i="13"/>
  <c r="AE40" i="13"/>
  <c r="AJ40" i="13"/>
  <c r="AM40" i="13"/>
  <c r="AB39" i="13"/>
  <c r="B45" i="18"/>
  <c r="AP39" i="13"/>
  <c r="AS39" i="13"/>
  <c r="X20" i="18"/>
  <c r="AB118" i="14"/>
  <c r="BS36" i="13"/>
  <c r="BS37" i="13"/>
  <c r="CZ38" i="13"/>
  <c r="DA38" i="13"/>
  <c r="DD39" i="13"/>
  <c r="DB38" i="13"/>
  <c r="T75" i="18"/>
  <c r="AB75" i="14"/>
  <c r="AY40" i="13"/>
  <c r="BL40" i="13"/>
  <c r="CU40" i="13"/>
  <c r="BP38" i="13"/>
  <c r="BS38" i="13"/>
  <c r="DE38" i="13"/>
  <c r="CN37" i="13"/>
  <c r="CM38" i="13"/>
  <c r="AB117" i="14"/>
  <c r="X19" i="18"/>
  <c r="S19" i="18"/>
  <c r="AA17" i="14"/>
  <c r="W17" i="18"/>
  <c r="AA115" i="14"/>
  <c r="DS39" i="13"/>
  <c r="C45" i="18"/>
  <c r="DW38" i="13"/>
  <c r="DU38" i="13"/>
  <c r="BM39" i="13"/>
  <c r="BN39" i="13"/>
  <c r="BO39" i="13"/>
  <c r="AM16" i="14"/>
  <c r="L18" i="18"/>
  <c r="Z42" i="13"/>
  <c r="AW42" i="13"/>
  <c r="CV42" i="13"/>
  <c r="DQ41" i="13"/>
  <c r="AQ41" i="13"/>
  <c r="AF42" i="13"/>
  <c r="AK42" i="13"/>
  <c r="AA42" i="13"/>
  <c r="AX42" i="13"/>
  <c r="CW42" i="13"/>
  <c r="DR41" i="13"/>
  <c r="AG42" i="13"/>
  <c r="AL42" i="13"/>
  <c r="AR41" i="13"/>
  <c r="CX39" i="13"/>
  <c r="CY39" i="13"/>
  <c r="AM75" i="14"/>
  <c r="L75" i="18"/>
  <c r="BW37" i="13"/>
  <c r="BV38" i="13"/>
  <c r="W75" i="18"/>
  <c r="AA175" i="14"/>
  <c r="Y41" i="13"/>
  <c r="AV41" i="13"/>
  <c r="AE41" i="13"/>
  <c r="AJ41" i="13"/>
  <c r="AM41" i="13"/>
  <c r="DP40" i="13"/>
  <c r="AP40" i="13"/>
  <c r="AS40" i="13"/>
  <c r="AB40" i="13"/>
  <c r="B46" i="18"/>
  <c r="AM115" i="14"/>
  <c r="P17" i="18"/>
  <c r="DD38" i="13"/>
  <c r="DE37" i="13"/>
  <c r="DF37" i="13"/>
  <c r="DB37" i="13"/>
  <c r="BT36" i="13"/>
  <c r="CH36" i="13"/>
  <c r="CI36" i="13"/>
  <c r="CJ36" i="13"/>
  <c r="T19" i="18"/>
  <c r="AB17" i="14"/>
  <c r="CH38" i="13"/>
  <c r="CG38" i="13"/>
  <c r="AB175" i="14"/>
  <c r="X75" i="18"/>
  <c r="CE39" i="13"/>
  <c r="CD39" i="13"/>
  <c r="CF39" i="13"/>
  <c r="BR36" i="13"/>
  <c r="BW36" i="13"/>
  <c r="BX36" i="13"/>
  <c r="P74" i="18"/>
  <c r="AM174" i="14"/>
  <c r="S73" i="18"/>
  <c r="AA73" i="14"/>
  <c r="BT38" i="13"/>
  <c r="BQ38" i="13"/>
  <c r="CI38" i="13"/>
  <c r="BO40" i="13"/>
  <c r="BN40" i="13"/>
  <c r="BM40" i="13"/>
  <c r="CJ38" i="13"/>
  <c r="CM39" i="13"/>
  <c r="DS40" i="13"/>
  <c r="C46" i="18"/>
  <c r="DU39" i="13"/>
  <c r="CG39" i="13"/>
  <c r="DF38" i="13"/>
  <c r="AY41" i="13"/>
  <c r="CU41" i="13"/>
  <c r="CC41" i="13"/>
  <c r="BL41" i="13"/>
  <c r="AA43" i="13"/>
  <c r="AX43" i="13"/>
  <c r="CW43" i="13"/>
  <c r="AG43" i="13"/>
  <c r="AL43" i="13"/>
  <c r="DR42" i="13"/>
  <c r="AR42" i="13"/>
  <c r="AM15" i="14"/>
  <c r="L17" i="18"/>
  <c r="AB116" i="14"/>
  <c r="X18" i="18"/>
  <c r="CC40" i="13"/>
  <c r="BR38" i="13"/>
  <c r="BW38" i="13"/>
  <c r="BX38" i="13"/>
  <c r="Z43" i="13"/>
  <c r="AW43" i="13"/>
  <c r="CV43" i="13"/>
  <c r="DQ42" i="13"/>
  <c r="AQ42" i="13"/>
  <c r="AF43" i="13"/>
  <c r="AK43" i="13"/>
  <c r="T18" i="18"/>
  <c r="AB16" i="14"/>
  <c r="AA74" i="14"/>
  <c r="S74" i="18"/>
  <c r="AV42" i="13"/>
  <c r="Y42" i="13"/>
  <c r="AB41" i="13"/>
  <c r="B47" i="18"/>
  <c r="AP41" i="13"/>
  <c r="AS41" i="13"/>
  <c r="AE42" i="13"/>
  <c r="AJ42" i="13"/>
  <c r="AM42" i="13"/>
  <c r="DP41" i="13"/>
  <c r="L76" i="18"/>
  <c r="AM76" i="14"/>
  <c r="CN38" i="13"/>
  <c r="CO38" i="13"/>
  <c r="DW39" i="13"/>
  <c r="CX40" i="13"/>
  <c r="CY40" i="13"/>
  <c r="BZ36" i="13"/>
  <c r="CQ38" i="13"/>
  <c r="F44" i="18"/>
  <c r="BZ37" i="13"/>
  <c r="P75" i="18"/>
  <c r="AM175" i="14"/>
  <c r="CQ37" i="13"/>
  <c r="F43" i="18"/>
  <c r="CM37" i="13"/>
  <c r="CO37" i="13"/>
  <c r="CN36" i="13"/>
  <c r="CO36" i="13"/>
  <c r="CQ36" i="13"/>
  <c r="F42" i="18"/>
  <c r="W76" i="18"/>
  <c r="AA176" i="14"/>
  <c r="BV37" i="13"/>
  <c r="BX37" i="13"/>
  <c r="AB176" i="14"/>
  <c r="X76" i="18"/>
  <c r="AM114" i="14"/>
  <c r="P16" i="18"/>
  <c r="CZ39" i="13"/>
  <c r="DA39" i="13"/>
  <c r="DB39" i="13"/>
  <c r="W16" i="18"/>
  <c r="AA114" i="14"/>
  <c r="BP39" i="13"/>
  <c r="BT39" i="13"/>
  <c r="T76" i="18"/>
  <c r="AB76" i="14"/>
  <c r="CK38" i="13"/>
  <c r="DX38" i="13"/>
  <c r="D44" i="18"/>
  <c r="S18" i="18"/>
  <c r="AA16" i="14"/>
  <c r="DV39" i="13"/>
  <c r="DP42" i="13"/>
  <c r="DU41" i="13"/>
  <c r="DS41" i="13"/>
  <c r="C47" i="18"/>
  <c r="AM14" i="14"/>
  <c r="L16" i="18"/>
  <c r="BV39" i="13"/>
  <c r="X77" i="18"/>
  <c r="AB177" i="14"/>
  <c r="P76" i="18"/>
  <c r="AM176" i="14"/>
  <c r="DA40" i="13"/>
  <c r="CZ40" i="13"/>
  <c r="DD41" i="13"/>
  <c r="S75" i="18"/>
  <c r="AA75" i="14"/>
  <c r="DD40" i="13"/>
  <c r="CI39" i="13"/>
  <c r="CD41" i="13"/>
  <c r="CE41" i="13"/>
  <c r="CF41" i="13"/>
  <c r="AA113" i="14"/>
  <c r="W15" i="18"/>
  <c r="DE40" i="13"/>
  <c r="DB40" i="13"/>
  <c r="CX41" i="13"/>
  <c r="CY41" i="13"/>
  <c r="BZ38" i="13"/>
  <c r="Z44" i="13"/>
  <c r="AW44" i="13"/>
  <c r="CV44" i="13"/>
  <c r="AF44" i="13"/>
  <c r="AK44" i="13"/>
  <c r="AQ43" i="13"/>
  <c r="DQ43" i="13"/>
  <c r="DE39" i="13"/>
  <c r="DF39" i="13"/>
  <c r="AA177" i="14"/>
  <c r="W77" i="18"/>
  <c r="CF40" i="13"/>
  <c r="BP40" i="13"/>
  <c r="CJ40" i="13"/>
  <c r="CD40" i="13"/>
  <c r="CE40" i="13"/>
  <c r="BQ40" i="13"/>
  <c r="BT40" i="13"/>
  <c r="P15" i="18"/>
  <c r="AM113" i="14"/>
  <c r="P14" i="18"/>
  <c r="BR39" i="13"/>
  <c r="Y43" i="13"/>
  <c r="AV43" i="13"/>
  <c r="AE43" i="13"/>
  <c r="AJ43" i="13"/>
  <c r="AM43" i="13"/>
  <c r="AB42" i="13"/>
  <c r="B48" i="18"/>
  <c r="AP42" i="13"/>
  <c r="AS42" i="13"/>
  <c r="CJ39" i="13"/>
  <c r="AA44" i="13"/>
  <c r="AX44" i="13"/>
  <c r="CW44" i="13"/>
  <c r="DR43" i="13"/>
  <c r="AR43" i="13"/>
  <c r="AG44" i="13"/>
  <c r="AL44" i="13"/>
  <c r="BR40" i="13"/>
  <c r="AB15" i="14"/>
  <c r="T17" i="18"/>
  <c r="CH39" i="13"/>
  <c r="T77" i="18"/>
  <c r="AB77" i="14"/>
  <c r="BS39" i="13"/>
  <c r="CK39" i="13"/>
  <c r="DU40" i="13"/>
  <c r="AA15" i="14"/>
  <c r="S17" i="18"/>
  <c r="BQ39" i="13"/>
  <c r="DW40" i="13"/>
  <c r="DV40" i="13"/>
  <c r="AM77" i="14"/>
  <c r="L77" i="18"/>
  <c r="AY42" i="13"/>
  <c r="CU42" i="13"/>
  <c r="CC42" i="13"/>
  <c r="BL42" i="13"/>
  <c r="AB115" i="14"/>
  <c r="X17" i="18"/>
  <c r="BN41" i="13"/>
  <c r="BO41" i="13"/>
  <c r="BM41" i="13"/>
  <c r="DX39" i="13"/>
  <c r="D45" i="18"/>
  <c r="BS40" i="13"/>
  <c r="BN42" i="13"/>
  <c r="BO42" i="13"/>
  <c r="BM42" i="13"/>
  <c r="CH40" i="13"/>
  <c r="CG40" i="13"/>
  <c r="CK40" i="13"/>
  <c r="AA45" i="13"/>
  <c r="AX45" i="13"/>
  <c r="CW45" i="13"/>
  <c r="AR44" i="13"/>
  <c r="DR44" i="13"/>
  <c r="AG45" i="13"/>
  <c r="AL45" i="13"/>
  <c r="AA76" i="14"/>
  <c r="S76" i="18"/>
  <c r="CX42" i="13"/>
  <c r="CY42" i="13"/>
  <c r="AA14" i="14"/>
  <c r="S16" i="18"/>
  <c r="Z45" i="13"/>
  <c r="AW45" i="13"/>
  <c r="CV45" i="13"/>
  <c r="DQ44" i="13"/>
  <c r="AQ44" i="13"/>
  <c r="AF45" i="13"/>
  <c r="AK45" i="13"/>
  <c r="AA112" i="14"/>
  <c r="W13" i="18"/>
  <c r="W14" i="18"/>
  <c r="BP41" i="13"/>
  <c r="BT41" i="13"/>
  <c r="BQ41" i="13"/>
  <c r="DX40" i="13"/>
  <c r="AB14" i="14"/>
  <c r="T16" i="18"/>
  <c r="W78" i="18"/>
  <c r="AA178" i="14"/>
  <c r="CJ41" i="13"/>
  <c r="L15" i="18"/>
  <c r="AM13" i="14"/>
  <c r="L14" i="18"/>
  <c r="CE42" i="13"/>
  <c r="CF42" i="13"/>
  <c r="CD42" i="13"/>
  <c r="CN39" i="13"/>
  <c r="CO39" i="13"/>
  <c r="CM40" i="13"/>
  <c r="CQ39" i="13"/>
  <c r="F45" i="18"/>
  <c r="BS41" i="13"/>
  <c r="BR41" i="13"/>
  <c r="BZ41" i="13"/>
  <c r="CA41" i="13"/>
  <c r="CZ41" i="13"/>
  <c r="DA41" i="13"/>
  <c r="DB41" i="13"/>
  <c r="DD42" i="13"/>
  <c r="CI41" i="13"/>
  <c r="L78" i="18"/>
  <c r="AM78" i="14"/>
  <c r="DE41" i="13"/>
  <c r="DF41" i="13"/>
  <c r="CH41" i="13"/>
  <c r="CG41" i="13"/>
  <c r="CK41" i="13"/>
  <c r="AM177" i="14"/>
  <c r="P77" i="18"/>
  <c r="BW39" i="13"/>
  <c r="BX39" i="13"/>
  <c r="BZ40" i="13"/>
  <c r="CA39" i="13"/>
  <c r="BV40" i="13"/>
  <c r="BW40" i="13"/>
  <c r="BX40" i="13"/>
  <c r="BY39" i="13"/>
  <c r="BZ39" i="13"/>
  <c r="AY43" i="13"/>
  <c r="CC43" i="13"/>
  <c r="CU43" i="13"/>
  <c r="Y44" i="13"/>
  <c r="AV44" i="13"/>
  <c r="DP43" i="13"/>
  <c r="AB43" i="13"/>
  <c r="B49" i="18"/>
  <c r="AP43" i="13"/>
  <c r="AS43" i="13"/>
  <c r="AE44" i="13"/>
  <c r="AJ44" i="13"/>
  <c r="AM44" i="13"/>
  <c r="BV41" i="13"/>
  <c r="AB114" i="14"/>
  <c r="X16" i="18"/>
  <c r="T78" i="18"/>
  <c r="AB78" i="14"/>
  <c r="DS42" i="13"/>
  <c r="C48" i="18"/>
  <c r="DW41" i="13"/>
  <c r="DV41" i="13"/>
  <c r="DX41" i="13"/>
  <c r="CI40" i="13"/>
  <c r="DF40" i="13"/>
  <c r="AB178" i="14"/>
  <c r="X78" i="18"/>
  <c r="CD43" i="13"/>
  <c r="CE43" i="13"/>
  <c r="CF43" i="13"/>
  <c r="DY41" i="13"/>
  <c r="D47" i="18"/>
  <c r="CZ42" i="13"/>
  <c r="DA42" i="13"/>
  <c r="DE42" i="13"/>
  <c r="DF42" i="13"/>
  <c r="DD43" i="13"/>
  <c r="AB113" i="14"/>
  <c r="X15" i="18"/>
  <c r="AA46" i="13"/>
  <c r="AX46" i="13"/>
  <c r="CW46" i="13"/>
  <c r="AR45" i="13"/>
  <c r="DR45" i="13"/>
  <c r="AG46" i="13"/>
  <c r="AL46" i="13"/>
  <c r="CG42" i="13"/>
  <c r="BP42" i="13"/>
  <c r="CH42" i="13"/>
  <c r="CQ41" i="13"/>
  <c r="CN40" i="13"/>
  <c r="CM41" i="13"/>
  <c r="DU42" i="13"/>
  <c r="CI42" i="13"/>
  <c r="CJ42" i="13"/>
  <c r="CQ42" i="13"/>
  <c r="F48" i="18"/>
  <c r="CA38" i="13"/>
  <c r="CA37" i="13"/>
  <c r="CA36" i="13"/>
  <c r="CA35" i="13"/>
  <c r="CA34" i="13"/>
  <c r="CA33" i="13"/>
  <c r="CA32" i="13"/>
  <c r="CA31" i="13"/>
  <c r="CA30" i="13"/>
  <c r="CA29" i="13"/>
  <c r="CA28" i="13"/>
  <c r="CA27" i="13"/>
  <c r="CA26" i="13"/>
  <c r="CA25" i="13"/>
  <c r="CA24" i="13"/>
  <c r="CA23" i="13"/>
  <c r="CA22" i="13"/>
  <c r="CA21" i="13"/>
  <c r="CA20" i="13"/>
  <c r="CA19" i="13"/>
  <c r="CA18" i="13"/>
  <c r="CA17" i="13"/>
  <c r="CA16" i="13"/>
  <c r="CA15" i="13"/>
  <c r="CA14" i="13"/>
  <c r="CA13" i="13"/>
  <c r="CA12" i="13"/>
  <c r="CA11" i="13"/>
  <c r="CA10" i="13"/>
  <c r="CA9" i="13"/>
  <c r="CA8" i="13"/>
  <c r="BS42" i="13"/>
  <c r="AB179" i="14"/>
  <c r="X79" i="18"/>
  <c r="AB79" i="14"/>
  <c r="T79" i="18"/>
  <c r="Y45" i="13"/>
  <c r="AV45" i="13"/>
  <c r="AE45" i="13"/>
  <c r="AJ45" i="13"/>
  <c r="AM45" i="13"/>
  <c r="DP44" i="13"/>
  <c r="AP44" i="13"/>
  <c r="AS44" i="13"/>
  <c r="AB44" i="13"/>
  <c r="B50" i="18"/>
  <c r="BW41" i="13"/>
  <c r="BX41" i="13"/>
  <c r="BY41" i="13"/>
  <c r="BV42" i="13"/>
  <c r="AW46" i="13"/>
  <c r="CV46" i="13"/>
  <c r="Z46" i="13"/>
  <c r="AF46" i="13"/>
  <c r="AK46" i="13"/>
  <c r="AQ45" i="13"/>
  <c r="DQ45" i="13"/>
  <c r="BR42" i="13"/>
  <c r="BQ42" i="13"/>
  <c r="BZ42" i="13"/>
  <c r="CA42" i="13"/>
  <c r="CX43" i="13"/>
  <c r="W79" i="18"/>
  <c r="AA179" i="14"/>
  <c r="DB42" i="13"/>
  <c r="CN41" i="13"/>
  <c r="CM42" i="13"/>
  <c r="BT42" i="13"/>
  <c r="D46" i="18"/>
  <c r="DY39" i="13"/>
  <c r="BL43" i="13"/>
  <c r="CQ40" i="13"/>
  <c r="DS43" i="13"/>
  <c r="C49" i="18"/>
  <c r="DU43" i="13"/>
  <c r="DW42" i="13"/>
  <c r="BY38" i="13"/>
  <c r="BY37" i="13"/>
  <c r="BY36" i="13"/>
  <c r="BY35" i="13"/>
  <c r="BY34" i="13"/>
  <c r="BY33" i="13"/>
  <c r="BY32" i="13"/>
  <c r="BY31" i="13"/>
  <c r="BY30" i="13"/>
  <c r="BY29" i="13"/>
  <c r="BY28" i="13"/>
  <c r="BY27" i="13"/>
  <c r="BY26" i="13"/>
  <c r="BY25" i="13"/>
  <c r="BY24" i="13"/>
  <c r="BY23" i="13"/>
  <c r="BY22" i="13"/>
  <c r="BY21" i="13"/>
  <c r="BY20" i="13"/>
  <c r="BY19" i="13"/>
  <c r="BY18" i="13"/>
  <c r="BY17" i="13"/>
  <c r="BY16" i="13"/>
  <c r="BY15" i="13"/>
  <c r="BY14" i="13"/>
  <c r="BY13" i="13"/>
  <c r="BY12" i="13"/>
  <c r="BY11" i="13"/>
  <c r="BY10" i="13"/>
  <c r="BY9" i="13"/>
  <c r="BY8" i="13"/>
  <c r="AB13" i="14"/>
  <c r="T15" i="18"/>
  <c r="S77" i="18"/>
  <c r="AA77" i="14"/>
  <c r="AY44" i="13"/>
  <c r="BL44" i="13"/>
  <c r="CC44" i="13"/>
  <c r="CU44" i="13"/>
  <c r="AM79" i="14"/>
  <c r="L79" i="18"/>
  <c r="AM178" i="14"/>
  <c r="P78" i="18"/>
  <c r="CO40" i="13"/>
  <c r="CP39" i="13"/>
  <c r="CP38" i="13"/>
  <c r="CP37" i="13"/>
  <c r="CP36" i="13"/>
  <c r="CP35" i="13"/>
  <c r="CP34" i="13"/>
  <c r="CP33" i="13"/>
  <c r="CP32" i="13"/>
  <c r="CP31" i="13"/>
  <c r="CP30" i="13"/>
  <c r="CP29" i="13"/>
  <c r="CP28" i="13"/>
  <c r="CP27" i="13"/>
  <c r="CP26" i="13"/>
  <c r="CP25" i="13"/>
  <c r="CP24" i="13"/>
  <c r="CP23" i="13"/>
  <c r="CP22" i="13"/>
  <c r="CP21" i="13"/>
  <c r="CP20" i="13"/>
  <c r="CP19" i="13"/>
  <c r="CP18" i="13"/>
  <c r="CP17" i="13"/>
  <c r="CP16" i="13"/>
  <c r="CP15" i="13"/>
  <c r="CP14" i="13"/>
  <c r="CP13" i="13"/>
  <c r="CP12" i="13"/>
  <c r="CP11" i="13"/>
  <c r="CP10" i="13"/>
  <c r="CP9" i="13"/>
  <c r="CP8" i="13"/>
  <c r="S15" i="18"/>
  <c r="AA13" i="14"/>
  <c r="DV42" i="13"/>
  <c r="BN44" i="13"/>
  <c r="BM44" i="13"/>
  <c r="BO44" i="13"/>
  <c r="BN43" i="13"/>
  <c r="BM43" i="13"/>
  <c r="BO43" i="13"/>
  <c r="Y46" i="13"/>
  <c r="AV46" i="13"/>
  <c r="AB45" i="13"/>
  <c r="B51" i="18"/>
  <c r="DP45" i="13"/>
  <c r="AP45" i="13"/>
  <c r="AS45" i="13"/>
  <c r="AE46" i="13"/>
  <c r="AJ46" i="13"/>
  <c r="AM46" i="13"/>
  <c r="L80" i="18"/>
  <c r="AM80" i="14"/>
  <c r="DY38" i="13"/>
  <c r="E45" i="18"/>
  <c r="AA12" i="14"/>
  <c r="S13" i="18"/>
  <c r="S14" i="18"/>
  <c r="T80" i="18"/>
  <c r="AB80" i="14"/>
  <c r="CO41" i="13"/>
  <c r="CP41" i="13"/>
  <c r="T14" i="18"/>
  <c r="AB12" i="14"/>
  <c r="T13" i="18"/>
  <c r="DW44" i="13"/>
  <c r="DX42" i="13"/>
  <c r="D48" i="18"/>
  <c r="CX44" i="13"/>
  <c r="CY44" i="13"/>
  <c r="AA47" i="13"/>
  <c r="AX47" i="13"/>
  <c r="CW47" i="13"/>
  <c r="AR46" i="13"/>
  <c r="DR46" i="13"/>
  <c r="AG47" i="13"/>
  <c r="AL47" i="13"/>
  <c r="E47" i="18"/>
  <c r="BV43" i="13"/>
  <c r="BW42" i="13"/>
  <c r="BX42" i="13"/>
  <c r="BY42" i="13"/>
  <c r="DS44" i="13"/>
  <c r="C50" i="18"/>
  <c r="DU44" i="13"/>
  <c r="DV43" i="13"/>
  <c r="DW43" i="13"/>
  <c r="DX43" i="13"/>
  <c r="D49" i="18"/>
  <c r="X80" i="18"/>
  <c r="AB180" i="14"/>
  <c r="Z47" i="13"/>
  <c r="AW47" i="13"/>
  <c r="CV47" i="13"/>
  <c r="AF47" i="13"/>
  <c r="AK47" i="13"/>
  <c r="DQ46" i="13"/>
  <c r="AQ46" i="13"/>
  <c r="CM43" i="13"/>
  <c r="CN42" i="13"/>
  <c r="X14" i="18"/>
  <c r="AB112" i="14"/>
  <c r="X13" i="18"/>
  <c r="P79" i="18"/>
  <c r="AM179" i="14"/>
  <c r="AA78" i="14"/>
  <c r="S78" i="18"/>
  <c r="CZ43" i="13"/>
  <c r="DA43" i="13"/>
  <c r="CK42" i="13"/>
  <c r="CF44" i="13"/>
  <c r="CE44" i="13"/>
  <c r="CD44" i="13"/>
  <c r="AA180" i="14"/>
  <c r="W80" i="18"/>
  <c r="F47" i="18"/>
  <c r="CR41" i="13"/>
  <c r="CR39" i="13"/>
  <c r="F46" i="18"/>
  <c r="CO42" i="13"/>
  <c r="CY43" i="13"/>
  <c r="AY45" i="13"/>
  <c r="CU45" i="13"/>
  <c r="CC45" i="13"/>
  <c r="BL45" i="13"/>
  <c r="DV44" i="13"/>
  <c r="CG43" i="13"/>
  <c r="BP44" i="13"/>
  <c r="CJ44" i="13"/>
  <c r="BP43" i="13"/>
  <c r="BR43" i="13"/>
  <c r="AM180" i="14"/>
  <c r="P80" i="18"/>
  <c r="CX45" i="13"/>
  <c r="CY45" i="13"/>
  <c r="Z48" i="13"/>
  <c r="AW48" i="13"/>
  <c r="CV48" i="13"/>
  <c r="DQ47" i="13"/>
  <c r="AF48" i="13"/>
  <c r="AK48" i="13"/>
  <c r="AQ47" i="13"/>
  <c r="AA48" i="13"/>
  <c r="AX48" i="13"/>
  <c r="CW48" i="13"/>
  <c r="AR47" i="13"/>
  <c r="DR47" i="13"/>
  <c r="AG48" i="13"/>
  <c r="AL48" i="13"/>
  <c r="E44" i="18"/>
  <c r="DY37" i="13"/>
  <c r="CI44" i="13"/>
  <c r="BO45" i="13"/>
  <c r="BM45" i="13"/>
  <c r="BN45" i="13"/>
  <c r="S79" i="18"/>
  <c r="AA79" i="14"/>
  <c r="CF45" i="13"/>
  <c r="CE45" i="13"/>
  <c r="CD45" i="13"/>
  <c r="CR42" i="13"/>
  <c r="G47" i="18"/>
  <c r="CK43" i="13"/>
  <c r="DB43" i="13"/>
  <c r="DE43" i="13"/>
  <c r="DF43" i="13"/>
  <c r="DD44" i="13"/>
  <c r="W81" i="18"/>
  <c r="AA181" i="14"/>
  <c r="AB181" i="14"/>
  <c r="X81" i="18"/>
  <c r="DA44" i="13"/>
  <c r="CZ44" i="13"/>
  <c r="DB44" i="13"/>
  <c r="CP42" i="13"/>
  <c r="AM81" i="14"/>
  <c r="L81" i="18"/>
  <c r="AY46" i="13"/>
  <c r="CU46" i="13"/>
  <c r="CC46" i="13"/>
  <c r="BL46" i="13"/>
  <c r="BT44" i="13"/>
  <c r="G45" i="18"/>
  <c r="CR38" i="13"/>
  <c r="DX44" i="13"/>
  <c r="D50" i="18"/>
  <c r="DS45" i="13"/>
  <c r="C51" i="18"/>
  <c r="DP46" i="13"/>
  <c r="DU45" i="13"/>
  <c r="CG44" i="13"/>
  <c r="CH44" i="13"/>
  <c r="DY42" i="13"/>
  <c r="AB81" i="14"/>
  <c r="T81" i="18"/>
  <c r="Y47" i="13"/>
  <c r="AV47" i="13"/>
  <c r="AB46" i="13"/>
  <c r="B52" i="18"/>
  <c r="AP46" i="13"/>
  <c r="AS46" i="13"/>
  <c r="AE47" i="13"/>
  <c r="AJ47" i="13"/>
  <c r="AM47" i="13"/>
  <c r="BR44" i="13"/>
  <c r="BM46" i="13"/>
  <c r="BN46" i="13"/>
  <c r="BO46" i="13"/>
  <c r="AB82" i="14"/>
  <c r="T82" i="18"/>
  <c r="AM181" i="14"/>
  <c r="P81" i="18"/>
  <c r="DD45" i="13"/>
  <c r="CX46" i="13"/>
  <c r="CY46" i="13"/>
  <c r="G48" i="18"/>
  <c r="AA182" i="14"/>
  <c r="W82" i="18"/>
  <c r="Z49" i="13"/>
  <c r="AW49" i="13"/>
  <c r="CV49" i="13"/>
  <c r="AQ48" i="13"/>
  <c r="DQ48" i="13"/>
  <c r="AF49" i="13"/>
  <c r="AK49" i="13"/>
  <c r="DE44" i="13"/>
  <c r="DF44" i="13"/>
  <c r="AY47" i="13"/>
  <c r="CU47" i="13"/>
  <c r="CC47" i="13"/>
  <c r="BL47" i="13"/>
  <c r="CN44" i="13"/>
  <c r="CM45" i="13"/>
  <c r="BS44" i="13"/>
  <c r="CZ45" i="13"/>
  <c r="DA45" i="13"/>
  <c r="DE45" i="13"/>
  <c r="AA80" i="14"/>
  <c r="S80" i="18"/>
  <c r="CE46" i="13"/>
  <c r="CF46" i="13"/>
  <c r="CD46" i="13"/>
  <c r="DS46" i="13"/>
  <c r="C52" i="18"/>
  <c r="DW45" i="13"/>
  <c r="DV45" i="13"/>
  <c r="DX45" i="13"/>
  <c r="D51" i="18"/>
  <c r="AB182" i="14"/>
  <c r="X82" i="18"/>
  <c r="BT43" i="13"/>
  <c r="CH43" i="13"/>
  <c r="CI43" i="13"/>
  <c r="CJ43" i="13"/>
  <c r="BP45" i="13"/>
  <c r="BT45" i="13"/>
  <c r="BQ43" i="13"/>
  <c r="G44" i="18"/>
  <c r="CR37" i="13"/>
  <c r="BS45" i="13"/>
  <c r="E48" i="18"/>
  <c r="DY43" i="13"/>
  <c r="AM82" i="14"/>
  <c r="L82" i="18"/>
  <c r="CH45" i="13"/>
  <c r="CG45" i="13"/>
  <c r="CK45" i="13"/>
  <c r="AA49" i="13"/>
  <c r="AX49" i="13"/>
  <c r="CW49" i="13"/>
  <c r="AR48" i="13"/>
  <c r="DR48" i="13"/>
  <c r="AG49" i="13"/>
  <c r="AL49" i="13"/>
  <c r="BS43" i="13"/>
  <c r="AV48" i="13"/>
  <c r="Y48" i="13"/>
  <c r="DP47" i="13"/>
  <c r="AB47" i="13"/>
  <c r="B53" i="18"/>
  <c r="AP47" i="13"/>
  <c r="AS47" i="13"/>
  <c r="AE48" i="13"/>
  <c r="AJ48" i="13"/>
  <c r="AM48" i="13"/>
  <c r="CK44" i="13"/>
  <c r="BQ44" i="13"/>
  <c r="CJ45" i="13"/>
  <c r="E43" i="18"/>
  <c r="DY36" i="13"/>
  <c r="Y49" i="13"/>
  <c r="AV49" i="13"/>
  <c r="AP48" i="13"/>
  <c r="AS48" i="13"/>
  <c r="AB48" i="13"/>
  <c r="B54" i="18"/>
  <c r="DP48" i="13"/>
  <c r="AE49" i="13"/>
  <c r="AJ49" i="13"/>
  <c r="AM49" i="13"/>
  <c r="CD47" i="13"/>
  <c r="CF47" i="13"/>
  <c r="CE47" i="13"/>
  <c r="AA50" i="13"/>
  <c r="AX50" i="13"/>
  <c r="CW50" i="13"/>
  <c r="AR49" i="13"/>
  <c r="AG50" i="13"/>
  <c r="AL50" i="13"/>
  <c r="DR49" i="13"/>
  <c r="CN43" i="13"/>
  <c r="CO43" i="13"/>
  <c r="CP43" i="13"/>
  <c r="CQ44" i="13"/>
  <c r="F50" i="18"/>
  <c r="CM44" i="13"/>
  <c r="CO44" i="13"/>
  <c r="CQ43" i="13"/>
  <c r="E42" i="18"/>
  <c r="DY35" i="13"/>
  <c r="BM47" i="13"/>
  <c r="BO47" i="13"/>
  <c r="BN47" i="13"/>
  <c r="P82" i="18"/>
  <c r="AM182" i="14"/>
  <c r="DU46" i="13"/>
  <c r="BW44" i="13"/>
  <c r="BV45" i="13"/>
  <c r="CI45" i="13"/>
  <c r="CM46" i="13"/>
  <c r="DW47" i="13"/>
  <c r="CX47" i="13"/>
  <c r="CY47" i="13"/>
  <c r="BW43" i="13"/>
  <c r="BX43" i="13"/>
  <c r="BY43" i="13"/>
  <c r="BZ44" i="13"/>
  <c r="BV44" i="13"/>
  <c r="BZ43" i="13"/>
  <c r="CA43" i="13"/>
  <c r="BR45" i="13"/>
  <c r="CG46" i="13"/>
  <c r="BP46" i="13"/>
  <c r="CK46" i="13"/>
  <c r="CN45" i="13"/>
  <c r="CO45" i="13"/>
  <c r="AB83" i="14"/>
  <c r="T83" i="18"/>
  <c r="L83" i="18"/>
  <c r="AM83" i="14"/>
  <c r="BQ45" i="13"/>
  <c r="BZ45" i="13"/>
  <c r="DB45" i="13"/>
  <c r="DA46" i="13"/>
  <c r="CZ46" i="13"/>
  <c r="DB46" i="13"/>
  <c r="DS47" i="13"/>
  <c r="C53" i="18"/>
  <c r="AA81" i="14"/>
  <c r="S81" i="18"/>
  <c r="DV46" i="13"/>
  <c r="W83" i="18"/>
  <c r="AA183" i="14"/>
  <c r="CR36" i="13"/>
  <c r="G43" i="18"/>
  <c r="AY48" i="13"/>
  <c r="BL48" i="13"/>
  <c r="CC48" i="13"/>
  <c r="CU48" i="13"/>
  <c r="E49" i="18"/>
  <c r="DY44" i="13"/>
  <c r="X83" i="18"/>
  <c r="AB183" i="14"/>
  <c r="CI46" i="13"/>
  <c r="CQ45" i="13"/>
  <c r="F51" i="18"/>
  <c r="DD46" i="13"/>
  <c r="DD47" i="13"/>
  <c r="BR46" i="13"/>
  <c r="DW46" i="13"/>
  <c r="AW50" i="13"/>
  <c r="CV50" i="13"/>
  <c r="Z50" i="13"/>
  <c r="AQ49" i="13"/>
  <c r="AF50" i="13"/>
  <c r="AK50" i="13"/>
  <c r="DQ49" i="13"/>
  <c r="DF45" i="13"/>
  <c r="BQ46" i="13"/>
  <c r="BT46" i="13"/>
  <c r="BO48" i="13"/>
  <c r="BN48" i="13"/>
  <c r="BM48" i="13"/>
  <c r="W84" i="18"/>
  <c r="AA184" i="14"/>
  <c r="AB84" i="14"/>
  <c r="T84" i="18"/>
  <c r="AW51" i="13"/>
  <c r="CV51" i="13"/>
  <c r="Z51" i="13"/>
  <c r="AF51" i="13"/>
  <c r="AK51" i="13"/>
  <c r="DQ50" i="13"/>
  <c r="AQ50" i="13"/>
  <c r="DS48" i="13"/>
  <c r="C54" i="18"/>
  <c r="BP47" i="13"/>
  <c r="BT47" i="13"/>
  <c r="E41" i="18"/>
  <c r="DY34" i="13"/>
  <c r="CX48" i="13"/>
  <c r="CY48" i="13"/>
  <c r="CJ46" i="13"/>
  <c r="CH46" i="13"/>
  <c r="DA47" i="13"/>
  <c r="CZ47" i="13"/>
  <c r="DE47" i="13"/>
  <c r="DF47" i="13"/>
  <c r="DB47" i="13"/>
  <c r="DX46" i="13"/>
  <c r="D52" i="18"/>
  <c r="F49" i="18"/>
  <c r="CR43" i="13"/>
  <c r="AA51" i="13"/>
  <c r="AX51" i="13"/>
  <c r="CW51" i="13"/>
  <c r="DR50" i="13"/>
  <c r="AR50" i="13"/>
  <c r="AG51" i="13"/>
  <c r="AL51" i="13"/>
  <c r="CD48" i="13"/>
  <c r="CE48" i="13"/>
  <c r="CF48" i="13"/>
  <c r="AY49" i="13"/>
  <c r="CU49" i="13"/>
  <c r="CC49" i="13"/>
  <c r="BL49" i="13"/>
  <c r="L84" i="18"/>
  <c r="AM84" i="14"/>
  <c r="AV50" i="13"/>
  <c r="Y50" i="13"/>
  <c r="AE50" i="13"/>
  <c r="AJ50" i="13"/>
  <c r="AM50" i="13"/>
  <c r="DP49" i="13"/>
  <c r="AP49" i="13"/>
  <c r="AS49" i="13"/>
  <c r="AB49" i="13"/>
  <c r="B55" i="18"/>
  <c r="DE46" i="13"/>
  <c r="DF46" i="13"/>
  <c r="DU47" i="13"/>
  <c r="CA44" i="13"/>
  <c r="CA45" i="13"/>
  <c r="CP44" i="13"/>
  <c r="CP45" i="13"/>
  <c r="CG47" i="13"/>
  <c r="BS46" i="13"/>
  <c r="BV47" i="13"/>
  <c r="AA82" i="14"/>
  <c r="S82" i="18"/>
  <c r="BW45" i="13"/>
  <c r="BX45" i="13"/>
  <c r="BV46" i="13"/>
  <c r="P83" i="18"/>
  <c r="AM183" i="14"/>
  <c r="AB184" i="14"/>
  <c r="X84" i="18"/>
  <c r="CJ47" i="13"/>
  <c r="E50" i="18"/>
  <c r="DY45" i="13"/>
  <c r="CR35" i="13"/>
  <c r="G42" i="18"/>
  <c r="BZ46" i="13"/>
  <c r="BX44" i="13"/>
  <c r="BY44" i="13"/>
  <c r="DV47" i="13"/>
  <c r="BY45" i="13"/>
  <c r="DS49" i="13"/>
  <c r="C55" i="18"/>
  <c r="DP50" i="13"/>
  <c r="DU49" i="13"/>
  <c r="DW48" i="13"/>
  <c r="DV48" i="13"/>
  <c r="BS47" i="13"/>
  <c r="BR47" i="13"/>
  <c r="CF49" i="13"/>
  <c r="CD49" i="13"/>
  <c r="CE49" i="13"/>
  <c r="CH47" i="13"/>
  <c r="CI47" i="13"/>
  <c r="CQ47" i="13"/>
  <c r="F53" i="18"/>
  <c r="CM47" i="13"/>
  <c r="CN46" i="13"/>
  <c r="CO46" i="13"/>
  <c r="CP46" i="13"/>
  <c r="CQ46" i="13"/>
  <c r="F52" i="18"/>
  <c r="BQ47" i="13"/>
  <c r="X85" i="18"/>
  <c r="AB185" i="14"/>
  <c r="S83" i="18"/>
  <c r="AA83" i="14"/>
  <c r="CA46" i="13"/>
  <c r="CX49" i="13"/>
  <c r="Z52" i="13"/>
  <c r="AW52" i="13"/>
  <c r="CV52" i="13"/>
  <c r="AQ51" i="13"/>
  <c r="DQ51" i="13"/>
  <c r="AF52" i="13"/>
  <c r="AK52" i="13"/>
  <c r="DD48" i="13"/>
  <c r="BN49" i="13"/>
  <c r="BO49" i="13"/>
  <c r="BM49" i="13"/>
  <c r="BW46" i="13"/>
  <c r="DX47" i="13"/>
  <c r="D53" i="18"/>
  <c r="Y51" i="13"/>
  <c r="AV51" i="13"/>
  <c r="AB50" i="13"/>
  <c r="B56" i="18"/>
  <c r="AP50" i="13"/>
  <c r="AS50" i="13"/>
  <c r="AE51" i="13"/>
  <c r="AJ51" i="13"/>
  <c r="AM51" i="13"/>
  <c r="AA52" i="13"/>
  <c r="AX52" i="13"/>
  <c r="CW52" i="13"/>
  <c r="DR51" i="13"/>
  <c r="AR51" i="13"/>
  <c r="AG52" i="13"/>
  <c r="AL52" i="13"/>
  <c r="CZ48" i="13"/>
  <c r="DA48" i="13"/>
  <c r="DD49" i="13"/>
  <c r="DE48" i="13"/>
  <c r="AM184" i="14"/>
  <c r="P84" i="18"/>
  <c r="BP48" i="13"/>
  <c r="CJ48" i="13"/>
  <c r="DV49" i="13"/>
  <c r="BT48" i="13"/>
  <c r="DY46" i="13"/>
  <c r="E51" i="18"/>
  <c r="AM85" i="14"/>
  <c r="L85" i="18"/>
  <c r="CG48" i="13"/>
  <c r="AB85" i="14"/>
  <c r="T85" i="18"/>
  <c r="AY50" i="13"/>
  <c r="CU50" i="13"/>
  <c r="CC50" i="13"/>
  <c r="BL50" i="13"/>
  <c r="G49" i="18"/>
  <c r="CR44" i="13"/>
  <c r="G41" i="18"/>
  <c r="CR34" i="13"/>
  <c r="DY33" i="13"/>
  <c r="E40" i="18"/>
  <c r="DU48" i="13"/>
  <c r="BX46" i="13"/>
  <c r="CK47" i="13"/>
  <c r="AA185" i="14"/>
  <c r="W85" i="18"/>
  <c r="AY51" i="13"/>
  <c r="CC51" i="13"/>
  <c r="CU51" i="13"/>
  <c r="DA49" i="13"/>
  <c r="CZ49" i="13"/>
  <c r="T86" i="18"/>
  <c r="AB86" i="14"/>
  <c r="BQ48" i="13"/>
  <c r="BR48" i="13"/>
  <c r="BS48" i="13"/>
  <c r="BZ48" i="13"/>
  <c r="AA53" i="13"/>
  <c r="AX53" i="13"/>
  <c r="CW53" i="13"/>
  <c r="AR52" i="13"/>
  <c r="AG53" i="13"/>
  <c r="AL53" i="13"/>
  <c r="DR52" i="13"/>
  <c r="BM50" i="13"/>
  <c r="BO50" i="13"/>
  <c r="BN50" i="13"/>
  <c r="AA84" i="14"/>
  <c r="S84" i="18"/>
  <c r="CE50" i="13"/>
  <c r="CF50" i="13"/>
  <c r="CD50" i="13"/>
  <c r="DY32" i="13"/>
  <c r="E39" i="18"/>
  <c r="CX50" i="13"/>
  <c r="CY50" i="13"/>
  <c r="L86" i="18"/>
  <c r="AM86" i="14"/>
  <c r="DP51" i="13"/>
  <c r="DW50" i="13"/>
  <c r="AB186" i="14"/>
  <c r="X86" i="18"/>
  <c r="CG49" i="13"/>
  <c r="W86" i="18"/>
  <c r="AA186" i="14"/>
  <c r="DY47" i="13"/>
  <c r="E52" i="18"/>
  <c r="CR45" i="13"/>
  <c r="G50" i="18"/>
  <c r="Y52" i="13"/>
  <c r="AV52" i="13"/>
  <c r="AB51" i="13"/>
  <c r="B57" i="18"/>
  <c r="AE52" i="13"/>
  <c r="AJ52" i="13"/>
  <c r="AM52" i="13"/>
  <c r="AP51" i="13"/>
  <c r="AS51" i="13"/>
  <c r="CK48" i="13"/>
  <c r="CI48" i="13"/>
  <c r="CH48" i="13"/>
  <c r="CQ48" i="13"/>
  <c r="F54" i="18"/>
  <c r="CN47" i="13"/>
  <c r="CO47" i="13"/>
  <c r="CP47" i="13"/>
  <c r="CM48" i="13"/>
  <c r="DB48" i="13"/>
  <c r="BP49" i="13"/>
  <c r="BT49" i="13"/>
  <c r="AW53" i="13"/>
  <c r="CV53" i="13"/>
  <c r="Z53" i="13"/>
  <c r="AQ52" i="13"/>
  <c r="DQ52" i="13"/>
  <c r="AF53" i="13"/>
  <c r="AK53" i="13"/>
  <c r="DF48" i="13"/>
  <c r="CY49" i="13"/>
  <c r="AM185" i="14"/>
  <c r="P85" i="18"/>
  <c r="DX48" i="13"/>
  <c r="D54" i="18"/>
  <c r="G40" i="18"/>
  <c r="CR33" i="13"/>
  <c r="DU50" i="13"/>
  <c r="DS50" i="13"/>
  <c r="C56" i="18"/>
  <c r="DW49" i="13"/>
  <c r="DX49" i="13"/>
  <c r="D55" i="18"/>
  <c r="BW47" i="13"/>
  <c r="BX47" i="13"/>
  <c r="BV48" i="13"/>
  <c r="BZ47" i="13"/>
  <c r="CA47" i="13"/>
  <c r="CA48" i="13"/>
  <c r="BY46" i="13"/>
  <c r="CF51" i="13"/>
  <c r="CD51" i="13"/>
  <c r="CE51" i="13"/>
  <c r="BP50" i="13"/>
  <c r="BS50" i="13"/>
  <c r="CR32" i="13"/>
  <c r="G39" i="18"/>
  <c r="Y53" i="13"/>
  <c r="AV53" i="13"/>
  <c r="DP52" i="13"/>
  <c r="DU51" i="13"/>
  <c r="AP52" i="13"/>
  <c r="AS52" i="13"/>
  <c r="AB52" i="13"/>
  <c r="B58" i="18"/>
  <c r="AE53" i="13"/>
  <c r="AJ53" i="13"/>
  <c r="AM53" i="13"/>
  <c r="CH49" i="13"/>
  <c r="CZ50" i="13"/>
  <c r="DA50" i="13"/>
  <c r="DD51" i="13"/>
  <c r="CJ49" i="13"/>
  <c r="CK49" i="13"/>
  <c r="DB50" i="13"/>
  <c r="DE50" i="13"/>
  <c r="S85" i="18"/>
  <c r="AA85" i="14"/>
  <c r="BL51" i="13"/>
  <c r="CN48" i="13"/>
  <c r="CO48" i="13"/>
  <c r="CP48" i="13"/>
  <c r="CR46" i="13"/>
  <c r="G51" i="18"/>
  <c r="CX51" i="13"/>
  <c r="CY51" i="13"/>
  <c r="BS49" i="13"/>
  <c r="DS51" i="13"/>
  <c r="C57" i="18"/>
  <c r="DV50" i="13"/>
  <c r="DX50" i="13"/>
  <c r="D56" i="18"/>
  <c r="BR49" i="13"/>
  <c r="X87" i="18"/>
  <c r="AB187" i="14"/>
  <c r="E38" i="18"/>
  <c r="DY31" i="13"/>
  <c r="BR50" i="13"/>
  <c r="AA54" i="13"/>
  <c r="AX54" i="13"/>
  <c r="CW54" i="13"/>
  <c r="AG54" i="13"/>
  <c r="AL54" i="13"/>
  <c r="AR53" i="13"/>
  <c r="DR53" i="13"/>
  <c r="AM186" i="14"/>
  <c r="P86" i="18"/>
  <c r="BQ49" i="13"/>
  <c r="BZ49" i="13"/>
  <c r="CA49" i="13"/>
  <c r="BW48" i="13"/>
  <c r="BX48" i="13"/>
  <c r="BV49" i="13"/>
  <c r="CM49" i="13"/>
  <c r="E53" i="18"/>
  <c r="DY48" i="13"/>
  <c r="BQ50" i="13"/>
  <c r="BT50" i="13"/>
  <c r="BY47" i="13"/>
  <c r="DB49" i="13"/>
  <c r="DD50" i="13"/>
  <c r="DE49" i="13"/>
  <c r="DF49" i="13"/>
  <c r="W87" i="18"/>
  <c r="AA187" i="14"/>
  <c r="L87" i="18"/>
  <c r="AM87" i="14"/>
  <c r="CJ50" i="13"/>
  <c r="AW54" i="13"/>
  <c r="CV54" i="13"/>
  <c r="Z54" i="13"/>
  <c r="AQ53" i="13"/>
  <c r="AF54" i="13"/>
  <c r="AK54" i="13"/>
  <c r="DQ53" i="13"/>
  <c r="CH50" i="13"/>
  <c r="CG50" i="13"/>
  <c r="CK50" i="13"/>
  <c r="T87" i="18"/>
  <c r="AB87" i="14"/>
  <c r="CI49" i="13"/>
  <c r="CQ49" i="13"/>
  <c r="F55" i="18"/>
  <c r="AY52" i="13"/>
  <c r="CC52" i="13"/>
  <c r="CU52" i="13"/>
  <c r="CI50" i="13"/>
  <c r="CF52" i="13"/>
  <c r="CD52" i="13"/>
  <c r="CE52" i="13"/>
  <c r="CR31" i="13"/>
  <c r="G38" i="18"/>
  <c r="BL52" i="13"/>
  <c r="L88" i="18"/>
  <c r="AM88" i="14"/>
  <c r="CN50" i="13"/>
  <c r="CM51" i="13"/>
  <c r="BY48" i="13"/>
  <c r="BW49" i="13"/>
  <c r="BX49" i="13"/>
  <c r="CX52" i="13"/>
  <c r="CY52" i="13"/>
  <c r="AA188" i="14"/>
  <c r="W88" i="18"/>
  <c r="AA55" i="13"/>
  <c r="AX55" i="13"/>
  <c r="CW55" i="13"/>
  <c r="DR54" i="13"/>
  <c r="AG55" i="13"/>
  <c r="AL55" i="13"/>
  <c r="AR54" i="13"/>
  <c r="CR47" i="13"/>
  <c r="G52" i="18"/>
  <c r="DP53" i="13"/>
  <c r="DU52" i="13"/>
  <c r="DS52" i="13"/>
  <c r="C58" i="18"/>
  <c r="DW51" i="13"/>
  <c r="DV51" i="13"/>
  <c r="DX51" i="13"/>
  <c r="D57" i="18"/>
  <c r="DY49" i="13"/>
  <c r="E54" i="18"/>
  <c r="E37" i="18"/>
  <c r="DY30" i="13"/>
  <c r="DV52" i="13"/>
  <c r="BV50" i="13"/>
  <c r="BZ50" i="13"/>
  <c r="CA50" i="13"/>
  <c r="Z55" i="13"/>
  <c r="AW55" i="13"/>
  <c r="CV55" i="13"/>
  <c r="AF55" i="13"/>
  <c r="AK55" i="13"/>
  <c r="DQ54" i="13"/>
  <c r="AQ54" i="13"/>
  <c r="AM187" i="14"/>
  <c r="P87" i="18"/>
  <c r="S86" i="18"/>
  <c r="AA86" i="14"/>
  <c r="Y54" i="13"/>
  <c r="AV54" i="13"/>
  <c r="AB53" i="13"/>
  <c r="B59" i="18"/>
  <c r="AP53" i="13"/>
  <c r="AS53" i="13"/>
  <c r="AE54" i="13"/>
  <c r="AJ54" i="13"/>
  <c r="AM54" i="13"/>
  <c r="BW50" i="13"/>
  <c r="BV51" i="13"/>
  <c r="CG51" i="13"/>
  <c r="BN51" i="13"/>
  <c r="BM51" i="13"/>
  <c r="BO51" i="13"/>
  <c r="AY53" i="13"/>
  <c r="CU53" i="13"/>
  <c r="CC53" i="13"/>
  <c r="BL53" i="13"/>
  <c r="DW52" i="13"/>
  <c r="AB88" i="14"/>
  <c r="T88" i="18"/>
  <c r="DF50" i="13"/>
  <c r="AB188" i="14"/>
  <c r="X88" i="18"/>
  <c r="DA51" i="13"/>
  <c r="CZ51" i="13"/>
  <c r="DE51" i="13"/>
  <c r="DF51" i="13"/>
  <c r="CN49" i="13"/>
  <c r="CO49" i="13"/>
  <c r="CP49" i="13"/>
  <c r="CM50" i="13"/>
  <c r="CO50" i="13"/>
  <c r="CP50" i="13"/>
  <c r="CQ50" i="13"/>
  <c r="F56" i="18"/>
  <c r="CZ52" i="13"/>
  <c r="DA52" i="13"/>
  <c r="DB52" i="13"/>
  <c r="E55" i="18"/>
  <c r="DY50" i="13"/>
  <c r="G53" i="18"/>
  <c r="CR48" i="13"/>
  <c r="DB51" i="13"/>
  <c r="BP51" i="13"/>
  <c r="BS51" i="13"/>
  <c r="DS53" i="13"/>
  <c r="C59" i="18"/>
  <c r="BX50" i="13"/>
  <c r="AM89" i="14"/>
  <c r="L89" i="18"/>
  <c r="CK51" i="13"/>
  <c r="T89" i="18"/>
  <c r="AB89" i="14"/>
  <c r="AM188" i="14"/>
  <c r="P88" i="18"/>
  <c r="DE52" i="13"/>
  <c r="DD53" i="13"/>
  <c r="BM52" i="13"/>
  <c r="BO52" i="13"/>
  <c r="BN52" i="13"/>
  <c r="DX52" i="13"/>
  <c r="D58" i="18"/>
  <c r="AB189" i="14"/>
  <c r="X89" i="18"/>
  <c r="AY54" i="13"/>
  <c r="CU54" i="13"/>
  <c r="CC54" i="13"/>
  <c r="BL54" i="13"/>
  <c r="AA56" i="13"/>
  <c r="AX56" i="13"/>
  <c r="CW56" i="13"/>
  <c r="DR55" i="13"/>
  <c r="AR55" i="13"/>
  <c r="AG56" i="13"/>
  <c r="AL56" i="13"/>
  <c r="CX53" i="13"/>
  <c r="Y55" i="13"/>
  <c r="AV55" i="13"/>
  <c r="AP54" i="13"/>
  <c r="AS54" i="13"/>
  <c r="DP54" i="13"/>
  <c r="AB54" i="13"/>
  <c r="B60" i="18"/>
  <c r="AE55" i="13"/>
  <c r="AJ55" i="13"/>
  <c r="AM55" i="13"/>
  <c r="DD52" i="13"/>
  <c r="CG52" i="13"/>
  <c r="BO53" i="13"/>
  <c r="BM53" i="13"/>
  <c r="BN53" i="13"/>
  <c r="CD53" i="13"/>
  <c r="CF53" i="13"/>
  <c r="CE53" i="13"/>
  <c r="DY29" i="13"/>
  <c r="E36" i="18"/>
  <c r="BY49" i="13"/>
  <c r="BY50" i="13"/>
  <c r="CR30" i="13"/>
  <c r="G37" i="18"/>
  <c r="S87" i="18"/>
  <c r="AA87" i="14"/>
  <c r="Z56" i="13"/>
  <c r="AW56" i="13"/>
  <c r="CV56" i="13"/>
  <c r="DQ55" i="13"/>
  <c r="AQ55" i="13"/>
  <c r="AF56" i="13"/>
  <c r="AK56" i="13"/>
  <c r="AA189" i="14"/>
  <c r="W89" i="18"/>
  <c r="DS54" i="13"/>
  <c r="C60" i="18"/>
  <c r="DW53" i="13"/>
  <c r="AA190" i="14"/>
  <c r="W91" i="18"/>
  <c r="W90" i="18"/>
  <c r="CZ53" i="13"/>
  <c r="DA53" i="13"/>
  <c r="BN54" i="13"/>
  <c r="BM54" i="13"/>
  <c r="BO54" i="13"/>
  <c r="P89" i="18"/>
  <c r="AM189" i="14"/>
  <c r="DU53" i="13"/>
  <c r="G36" i="18"/>
  <c r="CR29" i="13"/>
  <c r="CY53" i="13"/>
  <c r="CF54" i="13"/>
  <c r="CD54" i="13"/>
  <c r="CE54" i="13"/>
  <c r="BR51" i="13"/>
  <c r="BP53" i="13"/>
  <c r="BT53" i="13"/>
  <c r="BQ53" i="13"/>
  <c r="CX54" i="13"/>
  <c r="CY54" i="13"/>
  <c r="BP52" i="13"/>
  <c r="BS52" i="13"/>
  <c r="T90" i="18"/>
  <c r="AB90" i="14"/>
  <c r="T91" i="18"/>
  <c r="BT51" i="13"/>
  <c r="CI51" i="13"/>
  <c r="CJ51" i="13"/>
  <c r="CH51" i="13"/>
  <c r="BS53" i="13"/>
  <c r="BQ52" i="13"/>
  <c r="BQ51" i="13"/>
  <c r="CK52" i="13"/>
  <c r="CI53" i="13"/>
  <c r="G54" i="18"/>
  <c r="CR49" i="13"/>
  <c r="AA88" i="14"/>
  <c r="S88" i="18"/>
  <c r="CJ53" i="13"/>
  <c r="DF52" i="13"/>
  <c r="AY55" i="13"/>
  <c r="BL55" i="13"/>
  <c r="CU55" i="13"/>
  <c r="AB190" i="14"/>
  <c r="X91" i="18"/>
  <c r="X90" i="18"/>
  <c r="L90" i="18"/>
  <c r="AM90" i="14"/>
  <c r="L91" i="18"/>
  <c r="DY28" i="13"/>
  <c r="E35" i="18"/>
  <c r="Z57" i="13"/>
  <c r="AW57" i="13"/>
  <c r="CV57" i="13"/>
  <c r="DQ56" i="13"/>
  <c r="AF57" i="13"/>
  <c r="AK57" i="13"/>
  <c r="AQ56" i="13"/>
  <c r="CG53" i="13"/>
  <c r="CK53" i="13"/>
  <c r="CH53" i="13"/>
  <c r="Y56" i="13"/>
  <c r="AV56" i="13"/>
  <c r="AP55" i="13"/>
  <c r="AS55" i="13"/>
  <c r="AB55" i="13"/>
  <c r="B61" i="18"/>
  <c r="DP55" i="13"/>
  <c r="DU54" i="13"/>
  <c r="AE56" i="13"/>
  <c r="AJ56" i="13"/>
  <c r="AM56" i="13"/>
  <c r="AA57" i="13"/>
  <c r="AX57" i="13"/>
  <c r="CW57" i="13"/>
  <c r="DR56" i="13"/>
  <c r="AR56" i="13"/>
  <c r="AG57" i="13"/>
  <c r="AL57" i="13"/>
  <c r="E56" i="18"/>
  <c r="DY51" i="13"/>
  <c r="DV53" i="13"/>
  <c r="BM55" i="13"/>
  <c r="BN55" i="13"/>
  <c r="BO55" i="13"/>
  <c r="BP54" i="13"/>
  <c r="CJ54" i="13"/>
  <c r="Z58" i="13"/>
  <c r="AW58" i="13"/>
  <c r="CV58" i="13"/>
  <c r="DQ57" i="13"/>
  <c r="AQ57" i="13"/>
  <c r="AF58" i="13"/>
  <c r="AK58" i="13"/>
  <c r="Y57" i="13"/>
  <c r="AV57" i="13"/>
  <c r="AE57" i="13"/>
  <c r="AJ57" i="13"/>
  <c r="AM57" i="13"/>
  <c r="AP56" i="13"/>
  <c r="AS56" i="13"/>
  <c r="DP56" i="13"/>
  <c r="AB56" i="13"/>
  <c r="B62" i="18"/>
  <c r="CC55" i="13"/>
  <c r="BT52" i="13"/>
  <c r="CJ52" i="13"/>
  <c r="CH52" i="13"/>
  <c r="CI52" i="13"/>
  <c r="BR52" i="13"/>
  <c r="DX53" i="13"/>
  <c r="D59" i="18"/>
  <c r="CG54" i="13"/>
  <c r="CK54" i="13"/>
  <c r="CH54" i="13"/>
  <c r="CQ52" i="13"/>
  <c r="F58" i="18"/>
  <c r="CM52" i="13"/>
  <c r="CN51" i="13"/>
  <c r="CO51" i="13"/>
  <c r="CP51" i="13"/>
  <c r="CQ51" i="13"/>
  <c r="F57" i="18"/>
  <c r="DA54" i="13"/>
  <c r="CZ54" i="13"/>
  <c r="AY56" i="13"/>
  <c r="BL56" i="13"/>
  <c r="CC56" i="13"/>
  <c r="CU56" i="13"/>
  <c r="G55" i="18"/>
  <c r="CR50" i="13"/>
  <c r="BW52" i="13"/>
  <c r="BV53" i="13"/>
  <c r="AA58" i="13"/>
  <c r="AX58" i="13"/>
  <c r="CW58" i="13"/>
  <c r="AR57" i="13"/>
  <c r="AG58" i="13"/>
  <c r="AL58" i="13"/>
  <c r="DR57" i="13"/>
  <c r="CN53" i="13"/>
  <c r="CM54" i="13"/>
  <c r="E34" i="18"/>
  <c r="DY27" i="13"/>
  <c r="CX55" i="13"/>
  <c r="CY55" i="13"/>
  <c r="DW55" i="13"/>
  <c r="AM190" i="14"/>
  <c r="P91" i="18"/>
  <c r="P90" i="18"/>
  <c r="DD55" i="13"/>
  <c r="DE54" i="13"/>
  <c r="DB54" i="13"/>
  <c r="DY52" i="13"/>
  <c r="E57" i="18"/>
  <c r="DE53" i="13"/>
  <c r="DF53" i="13"/>
  <c r="DB53" i="13"/>
  <c r="DD54" i="13"/>
  <c r="BR53" i="13"/>
  <c r="BZ53" i="13"/>
  <c r="BT54" i="13"/>
  <c r="DU55" i="13"/>
  <c r="DS55" i="13"/>
  <c r="C61" i="18"/>
  <c r="DW54" i="13"/>
  <c r="DV54" i="13"/>
  <c r="DX54" i="13"/>
  <c r="D60" i="18"/>
  <c r="BS54" i="13"/>
  <c r="AA89" i="14"/>
  <c r="S89" i="18"/>
  <c r="BW51" i="13"/>
  <c r="BX51" i="13"/>
  <c r="BY51" i="13"/>
  <c r="BZ52" i="13"/>
  <c r="BV52" i="13"/>
  <c r="BX52" i="13"/>
  <c r="BZ51" i="13"/>
  <c r="CA51" i="13"/>
  <c r="G35" i="18"/>
  <c r="CR28" i="13"/>
  <c r="BN56" i="13"/>
  <c r="BO56" i="13"/>
  <c r="BM56" i="13"/>
  <c r="CF55" i="13"/>
  <c r="BP55" i="13"/>
  <c r="CJ55" i="13"/>
  <c r="CE55" i="13"/>
  <c r="CD55" i="13"/>
  <c r="G34" i="18"/>
  <c r="CR27" i="13"/>
  <c r="E58" i="18"/>
  <c r="DY53" i="13"/>
  <c r="CZ55" i="13"/>
  <c r="DA55" i="13"/>
  <c r="DE55" i="13"/>
  <c r="DF55" i="13"/>
  <c r="CN52" i="13"/>
  <c r="CO52" i="13"/>
  <c r="CP52" i="13"/>
  <c r="CM53" i="13"/>
  <c r="CO53" i="13"/>
  <c r="CP53" i="13"/>
  <c r="CQ53" i="13"/>
  <c r="F59" i="18"/>
  <c r="Z59" i="13"/>
  <c r="AW59" i="13"/>
  <c r="CV59" i="13"/>
  <c r="AF59" i="13"/>
  <c r="AK59" i="13"/>
  <c r="AQ58" i="13"/>
  <c r="DQ58" i="13"/>
  <c r="CI54" i="13"/>
  <c r="CM55" i="13"/>
  <c r="G56" i="18"/>
  <c r="CR51" i="13"/>
  <c r="CA52" i="13"/>
  <c r="CA53" i="13"/>
  <c r="DF54" i="13"/>
  <c r="DB55" i="13"/>
  <c r="DD56" i="13"/>
  <c r="AY57" i="13"/>
  <c r="CC57" i="13"/>
  <c r="CU57" i="13"/>
  <c r="DP57" i="13"/>
  <c r="DW56" i="13"/>
  <c r="CX56" i="13"/>
  <c r="CY56" i="13"/>
  <c r="AA59" i="13"/>
  <c r="AX59" i="13"/>
  <c r="CW59" i="13"/>
  <c r="AR58" i="13"/>
  <c r="AG59" i="13"/>
  <c r="AL59" i="13"/>
  <c r="DR58" i="13"/>
  <c r="BW53" i="13"/>
  <c r="BX53" i="13"/>
  <c r="BR55" i="13"/>
  <c r="DS56" i="13"/>
  <c r="C62" i="18"/>
  <c r="DV55" i="13"/>
  <c r="DX55" i="13"/>
  <c r="D61" i="18"/>
  <c r="BT55" i="13"/>
  <c r="BQ55" i="13"/>
  <c r="DY26" i="13"/>
  <c r="E33" i="18"/>
  <c r="Y58" i="13"/>
  <c r="AV58" i="13"/>
  <c r="AP57" i="13"/>
  <c r="AS57" i="13"/>
  <c r="AB57" i="13"/>
  <c r="B63" i="18"/>
  <c r="AE58" i="13"/>
  <c r="AJ58" i="13"/>
  <c r="AM58" i="13"/>
  <c r="CD56" i="13"/>
  <c r="CE56" i="13"/>
  <c r="CF56" i="13"/>
  <c r="BY52" i="13"/>
  <c r="BV54" i="13"/>
  <c r="BR54" i="13"/>
  <c r="AA90" i="14"/>
  <c r="S91" i="18"/>
  <c r="S90" i="18"/>
  <c r="BQ54" i="13"/>
  <c r="CQ54" i="13"/>
  <c r="F60" i="18"/>
  <c r="CD57" i="13"/>
  <c r="CF57" i="13"/>
  <c r="CE57" i="13"/>
  <c r="BP56" i="13"/>
  <c r="CI56" i="13"/>
  <c r="BY53" i="13"/>
  <c r="DS57" i="13"/>
  <c r="C63" i="18"/>
  <c r="DP58" i="13"/>
  <c r="DU57" i="13"/>
  <c r="DV56" i="13"/>
  <c r="DU56" i="13"/>
  <c r="DX56" i="13"/>
  <c r="D62" i="18"/>
  <c r="BL57" i="13"/>
  <c r="CG55" i="13"/>
  <c r="CK55" i="13"/>
  <c r="CH55" i="13"/>
  <c r="BV55" i="13"/>
  <c r="BW54" i="13"/>
  <c r="BX54" i="13"/>
  <c r="BZ54" i="13"/>
  <c r="CA54" i="13"/>
  <c r="CX57" i="13"/>
  <c r="CY57" i="13"/>
  <c r="AY58" i="13"/>
  <c r="BL58" i="13"/>
  <c r="CU58" i="13"/>
  <c r="CC58" i="13"/>
  <c r="CR52" i="13"/>
  <c r="G57" i="18"/>
  <c r="CI55" i="13"/>
  <c r="CG56" i="13"/>
  <c r="CH56" i="13"/>
  <c r="AA60" i="13"/>
  <c r="AX60" i="13"/>
  <c r="CW60" i="13"/>
  <c r="AR59" i="13"/>
  <c r="DR59" i="13"/>
  <c r="AG60" i="13"/>
  <c r="AL60" i="13"/>
  <c r="AW60" i="13"/>
  <c r="CV60" i="13"/>
  <c r="Z60" i="13"/>
  <c r="DQ59" i="13"/>
  <c r="AQ59" i="13"/>
  <c r="AF60" i="13"/>
  <c r="AK60" i="13"/>
  <c r="DY54" i="13"/>
  <c r="E59" i="18"/>
  <c r="BT56" i="13"/>
  <c r="CZ56" i="13"/>
  <c r="DA56" i="13"/>
  <c r="DB56" i="13"/>
  <c r="CN54" i="13"/>
  <c r="CO54" i="13"/>
  <c r="CP54" i="13"/>
  <c r="BS56" i="13"/>
  <c r="Y59" i="13"/>
  <c r="AV59" i="13"/>
  <c r="AB58" i="13"/>
  <c r="B64" i="18"/>
  <c r="AE59" i="13"/>
  <c r="AJ59" i="13"/>
  <c r="AM59" i="13"/>
  <c r="AP58" i="13"/>
  <c r="AS58" i="13"/>
  <c r="DY25" i="13"/>
  <c r="E32" i="18"/>
  <c r="BS55" i="13"/>
  <c r="BZ55" i="13"/>
  <c r="DD57" i="13"/>
  <c r="CR26" i="13"/>
  <c r="G33" i="18"/>
  <c r="CZ57" i="13"/>
  <c r="DA57" i="13"/>
  <c r="DE57" i="13"/>
  <c r="DF57" i="13"/>
  <c r="CN55" i="13"/>
  <c r="CO55" i="13"/>
  <c r="CP55" i="13"/>
  <c r="CM56" i="13"/>
  <c r="CJ56" i="13"/>
  <c r="CN56" i="13"/>
  <c r="CO56" i="13"/>
  <c r="CP56" i="13"/>
  <c r="CA55" i="13"/>
  <c r="BN58" i="13"/>
  <c r="BM58" i="13"/>
  <c r="BO58" i="13"/>
  <c r="AY59" i="13"/>
  <c r="BL59" i="13"/>
  <c r="CU59" i="13"/>
  <c r="CC59" i="13"/>
  <c r="AA61" i="13"/>
  <c r="AX61" i="13"/>
  <c r="CW61" i="13"/>
  <c r="AR60" i="13"/>
  <c r="DR60" i="13"/>
  <c r="AG61" i="13"/>
  <c r="AL61" i="13"/>
  <c r="CX58" i="13"/>
  <c r="CY58" i="13"/>
  <c r="DE56" i="13"/>
  <c r="DF56" i="13"/>
  <c r="DY55" i="13"/>
  <c r="E60" i="18"/>
  <c r="G58" i="18"/>
  <c r="CR53" i="13"/>
  <c r="CD58" i="13"/>
  <c r="CF58" i="13"/>
  <c r="CE58" i="13"/>
  <c r="G32" i="18"/>
  <c r="CR25" i="13"/>
  <c r="DS58" i="13"/>
  <c r="C64" i="18"/>
  <c r="DW57" i="13"/>
  <c r="DV57" i="13"/>
  <c r="DX57" i="13"/>
  <c r="D63" i="18"/>
  <c r="BV56" i="13"/>
  <c r="DD58" i="13"/>
  <c r="BO57" i="13"/>
  <c r="BM57" i="13"/>
  <c r="BN57" i="13"/>
  <c r="Y60" i="13"/>
  <c r="AV60" i="13"/>
  <c r="DP59" i="13"/>
  <c r="AP59" i="13"/>
  <c r="AS59" i="13"/>
  <c r="AB59" i="13"/>
  <c r="B65" i="18"/>
  <c r="AE60" i="13"/>
  <c r="AJ60" i="13"/>
  <c r="AM60" i="13"/>
  <c r="BW55" i="13"/>
  <c r="CM57" i="13"/>
  <c r="AW61" i="13"/>
  <c r="CV61" i="13"/>
  <c r="Z61" i="13"/>
  <c r="AQ60" i="13"/>
  <c r="DQ60" i="13"/>
  <c r="AF61" i="13"/>
  <c r="AK61" i="13"/>
  <c r="BX55" i="13"/>
  <c r="BR56" i="13"/>
  <c r="BQ56" i="13"/>
  <c r="DY24" i="13"/>
  <c r="E31" i="18"/>
  <c r="CK56" i="13"/>
  <c r="CQ56" i="13"/>
  <c r="F62" i="18"/>
  <c r="CQ55" i="13"/>
  <c r="F61" i="18"/>
  <c r="BY54" i="13"/>
  <c r="BY55" i="13"/>
  <c r="CG57" i="13"/>
  <c r="BN59" i="13"/>
  <c r="BM59" i="13"/>
  <c r="BO59" i="13"/>
  <c r="CZ58" i="13"/>
  <c r="DA58" i="13"/>
  <c r="DE58" i="13"/>
  <c r="DF58" i="13"/>
  <c r="CD59" i="13"/>
  <c r="CE59" i="13"/>
  <c r="CF59" i="13"/>
  <c r="Z62" i="13"/>
  <c r="AW62" i="13"/>
  <c r="CV62" i="13"/>
  <c r="DQ61" i="13"/>
  <c r="AQ61" i="13"/>
  <c r="AF62" i="13"/>
  <c r="AK62" i="13"/>
  <c r="E61" i="18"/>
  <c r="DY56" i="13"/>
  <c r="BP58" i="13"/>
  <c r="BR58" i="13"/>
  <c r="BW56" i="13"/>
  <c r="BX56" i="13"/>
  <c r="BY56" i="13"/>
  <c r="BV57" i="13"/>
  <c r="BZ56" i="13"/>
  <c r="CA56" i="13"/>
  <c r="AA62" i="13"/>
  <c r="AX62" i="13"/>
  <c r="CW62" i="13"/>
  <c r="AG62" i="13"/>
  <c r="AL62" i="13"/>
  <c r="AR61" i="13"/>
  <c r="DR61" i="13"/>
  <c r="CJ58" i="13"/>
  <c r="CG58" i="13"/>
  <c r="CR24" i="13"/>
  <c r="G31" i="18"/>
  <c r="DS59" i="13"/>
  <c r="C65" i="18"/>
  <c r="DW58" i="13"/>
  <c r="AY60" i="13"/>
  <c r="CU60" i="13"/>
  <c r="CC60" i="13"/>
  <c r="BL60" i="13"/>
  <c r="E30" i="18"/>
  <c r="DY23" i="13"/>
  <c r="Y61" i="13"/>
  <c r="AV61" i="13"/>
  <c r="AB60" i="13"/>
  <c r="B66" i="18"/>
  <c r="DP60" i="13"/>
  <c r="AP60" i="13"/>
  <c r="AS60" i="13"/>
  <c r="AE61" i="13"/>
  <c r="AJ61" i="13"/>
  <c r="AM61" i="13"/>
  <c r="G59" i="18"/>
  <c r="CR54" i="13"/>
  <c r="BP57" i="13"/>
  <c r="BQ57" i="13"/>
  <c r="BS58" i="13"/>
  <c r="DB57" i="13"/>
  <c r="DD59" i="13"/>
  <c r="DB58" i="13"/>
  <c r="CX59" i="13"/>
  <c r="CY59" i="13"/>
  <c r="BR57" i="13"/>
  <c r="BS57" i="13"/>
  <c r="DU58" i="13"/>
  <c r="BT58" i="13"/>
  <c r="DV58" i="13"/>
  <c r="DP61" i="13"/>
  <c r="DV60" i="13"/>
  <c r="BZ57" i="13"/>
  <c r="CA57" i="13"/>
  <c r="BW57" i="13"/>
  <c r="BX57" i="13"/>
  <c r="BY57" i="13"/>
  <c r="BV58" i="13"/>
  <c r="CE60" i="13"/>
  <c r="CD60" i="13"/>
  <c r="CF60" i="13"/>
  <c r="DU59" i="13"/>
  <c r="DV59" i="13"/>
  <c r="DW59" i="13"/>
  <c r="DX59" i="13"/>
  <c r="D65" i="18"/>
  <c r="DA59" i="13"/>
  <c r="CZ59" i="13"/>
  <c r="DE59" i="13"/>
  <c r="DF59" i="13"/>
  <c r="BT57" i="13"/>
  <c r="CH57" i="13"/>
  <c r="CJ57" i="13"/>
  <c r="CI57" i="13"/>
  <c r="CX60" i="13"/>
  <c r="CY60" i="13"/>
  <c r="CK57" i="13"/>
  <c r="DD60" i="13"/>
  <c r="G60" i="18"/>
  <c r="CR55" i="13"/>
  <c r="AV62" i="13"/>
  <c r="Y62" i="13"/>
  <c r="AB61" i="13"/>
  <c r="B67" i="18"/>
  <c r="AP61" i="13"/>
  <c r="AS61" i="13"/>
  <c r="AE62" i="13"/>
  <c r="AJ62" i="13"/>
  <c r="AM62" i="13"/>
  <c r="G30" i="18"/>
  <c r="CR23" i="13"/>
  <c r="CG59" i="13"/>
  <c r="BP59" i="13"/>
  <c r="CH59" i="13"/>
  <c r="DU60" i="13"/>
  <c r="DS60" i="13"/>
  <c r="C66" i="18"/>
  <c r="AY61" i="13"/>
  <c r="CC61" i="13"/>
  <c r="CU61" i="13"/>
  <c r="BL61" i="13"/>
  <c r="Z63" i="13"/>
  <c r="AW63" i="13"/>
  <c r="CV63" i="13"/>
  <c r="DQ62" i="13"/>
  <c r="AQ62" i="13"/>
  <c r="AF63" i="13"/>
  <c r="AK63" i="13"/>
  <c r="BQ58" i="13"/>
  <c r="BZ58" i="13"/>
  <c r="E29" i="18"/>
  <c r="DY22" i="13"/>
  <c r="CH58" i="13"/>
  <c r="AA63" i="13"/>
  <c r="AX63" i="13"/>
  <c r="CW63" i="13"/>
  <c r="DR62" i="13"/>
  <c r="AR62" i="13"/>
  <c r="AG63" i="13"/>
  <c r="AL63" i="13"/>
  <c r="E62" i="18"/>
  <c r="DY57" i="13"/>
  <c r="CJ59" i="13"/>
  <c r="BQ59" i="13"/>
  <c r="BT59" i="13"/>
  <c r="BN60" i="13"/>
  <c r="BO60" i="13"/>
  <c r="BM60" i="13"/>
  <c r="DX58" i="13"/>
  <c r="D64" i="18"/>
  <c r="CI58" i="13"/>
  <c r="CK58" i="13"/>
  <c r="CI59" i="13"/>
  <c r="BR59" i="13"/>
  <c r="BP60" i="13"/>
  <c r="BS60" i="13"/>
  <c r="CE61" i="13"/>
  <c r="CF61" i="13"/>
  <c r="CD61" i="13"/>
  <c r="BR60" i="13"/>
  <c r="CR22" i="13"/>
  <c r="G29" i="18"/>
  <c r="AY62" i="13"/>
  <c r="CC62" i="13"/>
  <c r="CU62" i="13"/>
  <c r="DW60" i="13"/>
  <c r="DX60" i="13"/>
  <c r="D66" i="18"/>
  <c r="BV59" i="13"/>
  <c r="BW58" i="13"/>
  <c r="BX58" i="13"/>
  <c r="BY58" i="13"/>
  <c r="Y63" i="13"/>
  <c r="AV63" i="13"/>
  <c r="DP62" i="13"/>
  <c r="AB62" i="13"/>
  <c r="B68" i="18"/>
  <c r="AE63" i="13"/>
  <c r="AJ63" i="13"/>
  <c r="AM63" i="13"/>
  <c r="AP62" i="13"/>
  <c r="AS62" i="13"/>
  <c r="G61" i="18"/>
  <c r="CR56" i="13"/>
  <c r="DA60" i="13"/>
  <c r="CZ60" i="13"/>
  <c r="AA64" i="13"/>
  <c r="AX64" i="13"/>
  <c r="CW64" i="13"/>
  <c r="AR63" i="13"/>
  <c r="DR63" i="13"/>
  <c r="AG64" i="13"/>
  <c r="AL64" i="13"/>
  <c r="CA58" i="13"/>
  <c r="E63" i="18"/>
  <c r="DY58" i="13"/>
  <c r="Z64" i="13"/>
  <c r="AW64" i="13"/>
  <c r="CV64" i="13"/>
  <c r="DQ63" i="13"/>
  <c r="AQ63" i="13"/>
  <c r="AF64" i="13"/>
  <c r="AK64" i="13"/>
  <c r="CN59" i="13"/>
  <c r="CM60" i="13"/>
  <c r="DB59" i="13"/>
  <c r="DY21" i="13"/>
  <c r="E28" i="18"/>
  <c r="BO61" i="13"/>
  <c r="BN61" i="13"/>
  <c r="BM61" i="13"/>
  <c r="CK59" i="13"/>
  <c r="CM58" i="13"/>
  <c r="CN57" i="13"/>
  <c r="CO57" i="13"/>
  <c r="CP57" i="13"/>
  <c r="CQ58" i="13"/>
  <c r="F64" i="18"/>
  <c r="CQ57" i="13"/>
  <c r="F63" i="18"/>
  <c r="CG60" i="13"/>
  <c r="CK60" i="13"/>
  <c r="CH60" i="13"/>
  <c r="BS59" i="13"/>
  <c r="BW59" i="13"/>
  <c r="DB60" i="13"/>
  <c r="DD61" i="13"/>
  <c r="DE60" i="13"/>
  <c r="DF60" i="13"/>
  <c r="CN58" i="13"/>
  <c r="CQ59" i="13"/>
  <c r="F65" i="18"/>
  <c r="CM59" i="13"/>
  <c r="CO59" i="13"/>
  <c r="CJ60" i="13"/>
  <c r="BT60" i="13"/>
  <c r="BQ60" i="13"/>
  <c r="CX61" i="13"/>
  <c r="CY61" i="13"/>
  <c r="BZ59" i="13"/>
  <c r="DS61" i="13"/>
  <c r="C67" i="18"/>
  <c r="DU61" i="13"/>
  <c r="CI60" i="13"/>
  <c r="CD62" i="13"/>
  <c r="CE62" i="13"/>
  <c r="CF62" i="13"/>
  <c r="BP61" i="13"/>
  <c r="CJ61" i="13"/>
  <c r="CH61" i="13"/>
  <c r="CI61" i="13"/>
  <c r="CQ61" i="13"/>
  <c r="F67" i="18"/>
  <c r="CZ61" i="13"/>
  <c r="DA61" i="13"/>
  <c r="DY20" i="13"/>
  <c r="E27" i="18"/>
  <c r="CA59" i="13"/>
  <c r="BZ60" i="13"/>
  <c r="CA60" i="13"/>
  <c r="AA65" i="13"/>
  <c r="AX65" i="13"/>
  <c r="CW65" i="13"/>
  <c r="DR64" i="13"/>
  <c r="AR64" i="13"/>
  <c r="AG65" i="13"/>
  <c r="AL65" i="13"/>
  <c r="CN60" i="13"/>
  <c r="CM61" i="13"/>
  <c r="BR61" i="13"/>
  <c r="BL62" i="13"/>
  <c r="CX62" i="13"/>
  <c r="CY62" i="13"/>
  <c r="BQ61" i="13"/>
  <c r="BT61" i="13"/>
  <c r="BS61" i="13"/>
  <c r="DS62" i="13"/>
  <c r="C68" i="18"/>
  <c r="DP63" i="13"/>
  <c r="DU62" i="13"/>
  <c r="DW61" i="13"/>
  <c r="CG61" i="13"/>
  <c r="CK61" i="13"/>
  <c r="DE61" i="13"/>
  <c r="DD62" i="13"/>
  <c r="DB61" i="13"/>
  <c r="CR57" i="13"/>
  <c r="G62" i="18"/>
  <c r="BW60" i="13"/>
  <c r="BV61" i="13"/>
  <c r="Z65" i="13"/>
  <c r="AW65" i="13"/>
  <c r="CV65" i="13"/>
  <c r="AQ64" i="13"/>
  <c r="AF65" i="13"/>
  <c r="AK65" i="13"/>
  <c r="DQ64" i="13"/>
  <c r="CO58" i="13"/>
  <c r="CQ60" i="13"/>
  <c r="F66" i="18"/>
  <c r="E64" i="18"/>
  <c r="DY59" i="13"/>
  <c r="BX59" i="13"/>
  <c r="BY59" i="13"/>
  <c r="G28" i="18"/>
  <c r="CR21" i="13"/>
  <c r="AY63" i="13"/>
  <c r="CC63" i="13"/>
  <c r="CU63" i="13"/>
  <c r="BL63" i="13"/>
  <c r="DF61" i="13"/>
  <c r="Y64" i="13"/>
  <c r="AV64" i="13"/>
  <c r="AB63" i="13"/>
  <c r="B69" i="18"/>
  <c r="DW62" i="13"/>
  <c r="AP63" i="13"/>
  <c r="AS63" i="13"/>
  <c r="AE64" i="13"/>
  <c r="AJ64" i="13"/>
  <c r="AM64" i="13"/>
  <c r="CP58" i="13"/>
  <c r="CP59" i="13"/>
  <c r="CO60" i="13"/>
  <c r="CP60" i="13"/>
  <c r="BV60" i="13"/>
  <c r="DV61" i="13"/>
  <c r="DX61" i="13"/>
  <c r="D67" i="18"/>
  <c r="CE63" i="13"/>
  <c r="CF63" i="13"/>
  <c r="CD63" i="13"/>
  <c r="BN62" i="13"/>
  <c r="BM62" i="13"/>
  <c r="BO62" i="13"/>
  <c r="G63" i="18"/>
  <c r="CR58" i="13"/>
  <c r="BW61" i="13"/>
  <c r="BV62" i="13"/>
  <c r="E26" i="18"/>
  <c r="DY19" i="13"/>
  <c r="BX60" i="13"/>
  <c r="BY60" i="13"/>
  <c r="BX61" i="13"/>
  <c r="BY61" i="13"/>
  <c r="AY64" i="13"/>
  <c r="CC64" i="13"/>
  <c r="CU64" i="13"/>
  <c r="BL64" i="13"/>
  <c r="DV62" i="13"/>
  <c r="DX62" i="13"/>
  <c r="D68" i="18"/>
  <c r="BZ61" i="13"/>
  <c r="CA61" i="13"/>
  <c r="CN61" i="13"/>
  <c r="CM62" i="13"/>
  <c r="CZ62" i="13"/>
  <c r="DA62" i="13"/>
  <c r="DD63" i="13"/>
  <c r="DP64" i="13"/>
  <c r="DW63" i="13"/>
  <c r="Y65" i="13"/>
  <c r="AV65" i="13"/>
  <c r="AB64" i="13"/>
  <c r="B70" i="18"/>
  <c r="AP64" i="13"/>
  <c r="AS64" i="13"/>
  <c r="AE65" i="13"/>
  <c r="AJ65" i="13"/>
  <c r="AM65" i="13"/>
  <c r="G27" i="18"/>
  <c r="CR20" i="13"/>
  <c r="DE62" i="13"/>
  <c r="DF62" i="13"/>
  <c r="DB62" i="13"/>
  <c r="CO61" i="13"/>
  <c r="CP61" i="13"/>
  <c r="CX63" i="13"/>
  <c r="CY63" i="13"/>
  <c r="AW66" i="13"/>
  <c r="CV66" i="13"/>
  <c r="Z66" i="13"/>
  <c r="DQ65" i="13"/>
  <c r="AF66" i="13"/>
  <c r="AK66" i="13"/>
  <c r="AQ65" i="13"/>
  <c r="AA66" i="13"/>
  <c r="AX66" i="13"/>
  <c r="CW66" i="13"/>
  <c r="DR65" i="13"/>
  <c r="AR65" i="13"/>
  <c r="AG66" i="13"/>
  <c r="AL66" i="13"/>
  <c r="BN63" i="13"/>
  <c r="BM63" i="13"/>
  <c r="BO63" i="13"/>
  <c r="E65" i="18"/>
  <c r="DY60" i="13"/>
  <c r="DU63" i="13"/>
  <c r="DS63" i="13"/>
  <c r="C69" i="18"/>
  <c r="CG62" i="13"/>
  <c r="CE64" i="13"/>
  <c r="CF64" i="13"/>
  <c r="CD64" i="13"/>
  <c r="CG63" i="13"/>
  <c r="DS64" i="13"/>
  <c r="C70" i="18"/>
  <c r="DP65" i="13"/>
  <c r="DU64" i="13"/>
  <c r="DV63" i="13"/>
  <c r="DX63" i="13"/>
  <c r="D69" i="18"/>
  <c r="BP62" i="13"/>
  <c r="CK62" i="13"/>
  <c r="DA63" i="13"/>
  <c r="CZ63" i="13"/>
  <c r="AY65" i="13"/>
  <c r="CC65" i="13"/>
  <c r="CU65" i="13"/>
  <c r="BL65" i="13"/>
  <c r="BS62" i="13"/>
  <c r="AA67" i="13"/>
  <c r="AX67" i="13"/>
  <c r="CW67" i="13"/>
  <c r="AR66" i="13"/>
  <c r="DR66" i="13"/>
  <c r="AG67" i="13"/>
  <c r="AL67" i="13"/>
  <c r="DE63" i="13"/>
  <c r="DF63" i="13"/>
  <c r="DD64" i="13"/>
  <c r="DB63" i="13"/>
  <c r="BP63" i="13"/>
  <c r="BT63" i="13"/>
  <c r="CR19" i="13"/>
  <c r="G26" i="18"/>
  <c r="AV66" i="13"/>
  <c r="Y66" i="13"/>
  <c r="AB65" i="13"/>
  <c r="B71" i="18"/>
  <c r="AP65" i="13"/>
  <c r="AS65" i="13"/>
  <c r="AE66" i="13"/>
  <c r="AJ66" i="13"/>
  <c r="AM66" i="13"/>
  <c r="E25" i="18"/>
  <c r="DY18" i="13"/>
  <c r="BQ62" i="13"/>
  <c r="BN64" i="13"/>
  <c r="BM64" i="13"/>
  <c r="BO64" i="13"/>
  <c r="CJ63" i="13"/>
  <c r="Z67" i="13"/>
  <c r="AW67" i="13"/>
  <c r="CV67" i="13"/>
  <c r="AQ66" i="13"/>
  <c r="DQ66" i="13"/>
  <c r="AF67" i="13"/>
  <c r="CX64" i="13"/>
  <c r="CI63" i="13"/>
  <c r="BR63" i="13"/>
  <c r="DY61" i="13"/>
  <c r="E66" i="18"/>
  <c r="CR59" i="13"/>
  <c r="G64" i="18"/>
  <c r="CR60" i="13"/>
  <c r="G65" i="18"/>
  <c r="BP64" i="13"/>
  <c r="CJ64" i="13"/>
  <c r="BN65" i="13"/>
  <c r="BO65" i="13"/>
  <c r="BM65" i="13"/>
  <c r="BR64" i="13"/>
  <c r="CK63" i="13"/>
  <c r="BQ63" i="13"/>
  <c r="AW68" i="13"/>
  <c r="CV68" i="13"/>
  <c r="Z68" i="13"/>
  <c r="Z101" i="13"/>
  <c r="AF68" i="13"/>
  <c r="AK68" i="13"/>
  <c r="DQ67" i="13"/>
  <c r="AQ67" i="13"/>
  <c r="BT62" i="13"/>
  <c r="CJ62" i="13"/>
  <c r="CI62" i="13"/>
  <c r="CH62" i="13"/>
  <c r="BR62" i="13"/>
  <c r="DS65" i="13"/>
  <c r="C71" i="18"/>
  <c r="DP66" i="13"/>
  <c r="DU65" i="13"/>
  <c r="DW64" i="13"/>
  <c r="AA68" i="13"/>
  <c r="AX68" i="13"/>
  <c r="CW68" i="13"/>
  <c r="AA101" i="13"/>
  <c r="AG68" i="13"/>
  <c r="AL68" i="13"/>
  <c r="AR67" i="13"/>
  <c r="DR67" i="13"/>
  <c r="BS63" i="13"/>
  <c r="BZ63" i="13"/>
  <c r="CG64" i="13"/>
  <c r="CK64" i="13"/>
  <c r="CH64" i="13"/>
  <c r="DA64" i="13"/>
  <c r="CZ64" i="13"/>
  <c r="DY17" i="13"/>
  <c r="E24" i="18"/>
  <c r="AY66" i="13"/>
  <c r="BL66" i="13"/>
  <c r="CU66" i="13"/>
  <c r="CC66" i="13"/>
  <c r="CX65" i="13"/>
  <c r="CY65" i="13"/>
  <c r="CY64" i="13"/>
  <c r="CE65" i="13"/>
  <c r="CD65" i="13"/>
  <c r="CF65" i="13"/>
  <c r="BW62" i="13"/>
  <c r="BX62" i="13"/>
  <c r="BY62" i="13"/>
  <c r="BV63" i="13"/>
  <c r="BZ62" i="13"/>
  <c r="CA62" i="13"/>
  <c r="Y67" i="13"/>
  <c r="AV67" i="13"/>
  <c r="AP66" i="13"/>
  <c r="AS66" i="13"/>
  <c r="AB66" i="13"/>
  <c r="B72" i="18"/>
  <c r="AE67" i="13"/>
  <c r="DY62" i="13"/>
  <c r="E67" i="18"/>
  <c r="AF101" i="13"/>
  <c r="AK67" i="13"/>
  <c r="AK101" i="13"/>
  <c r="BT64" i="13"/>
  <c r="CR18" i="13"/>
  <c r="G25" i="18"/>
  <c r="CH63" i="13"/>
  <c r="DV64" i="13"/>
  <c r="DX64" i="13"/>
  <c r="D70" i="18"/>
  <c r="BN66" i="13"/>
  <c r="BM66" i="13"/>
  <c r="BO66" i="13"/>
  <c r="CR17" i="13"/>
  <c r="G24" i="18"/>
  <c r="CZ65" i="13"/>
  <c r="DA65" i="13"/>
  <c r="DD66" i="13"/>
  <c r="BQ64" i="13"/>
  <c r="DS66" i="13"/>
  <c r="C72" i="18"/>
  <c r="DW65" i="13"/>
  <c r="DE65" i="13"/>
  <c r="DP67" i="13"/>
  <c r="DV66" i="13"/>
  <c r="BP65" i="13"/>
  <c r="BT65" i="13"/>
  <c r="CD66" i="13"/>
  <c r="CF66" i="13"/>
  <c r="CE66" i="13"/>
  <c r="CQ63" i="13"/>
  <c r="F69" i="18"/>
  <c r="CN62" i="13"/>
  <c r="CO62" i="13"/>
  <c r="CP62" i="13"/>
  <c r="CM63" i="13"/>
  <c r="CQ62" i="13"/>
  <c r="F68" i="18"/>
  <c r="CG65" i="13"/>
  <c r="AE101" i="13"/>
  <c r="AJ67" i="13"/>
  <c r="CI64" i="13"/>
  <c r="CN64" i="13"/>
  <c r="AW69" i="13"/>
  <c r="CV69" i="13"/>
  <c r="Z69" i="13"/>
  <c r="AQ68" i="13"/>
  <c r="DQ68" i="13"/>
  <c r="AF69" i="13"/>
  <c r="AK69" i="13"/>
  <c r="CX66" i="13"/>
  <c r="CY66" i="13"/>
  <c r="CM64" i="13"/>
  <c r="CN63" i="13"/>
  <c r="AY67" i="13"/>
  <c r="CU67" i="13"/>
  <c r="CC67" i="13"/>
  <c r="BL67" i="13"/>
  <c r="DV65" i="13"/>
  <c r="DX65" i="13"/>
  <c r="D71" i="18"/>
  <c r="E68" i="18"/>
  <c r="DY63" i="13"/>
  <c r="Y68" i="13"/>
  <c r="AV68" i="13"/>
  <c r="AP67" i="13"/>
  <c r="AS67" i="13"/>
  <c r="Y101" i="13"/>
  <c r="AB67" i="13"/>
  <c r="B73" i="18"/>
  <c r="AE68" i="13"/>
  <c r="AJ68" i="13"/>
  <c r="AM68" i="13"/>
  <c r="BS64" i="13"/>
  <c r="BW63" i="13"/>
  <c r="BX63" i="13"/>
  <c r="BY63" i="13"/>
  <c r="BZ64" i="13"/>
  <c r="BV64" i="13"/>
  <c r="CR61" i="13"/>
  <c r="G66" i="18"/>
  <c r="AA69" i="13"/>
  <c r="AX69" i="13"/>
  <c r="CW69" i="13"/>
  <c r="AG69" i="13"/>
  <c r="AL69" i="13"/>
  <c r="DR68" i="13"/>
  <c r="AR68" i="13"/>
  <c r="CA63" i="13"/>
  <c r="DE64" i="13"/>
  <c r="DF64" i="13"/>
  <c r="DD65" i="13"/>
  <c r="DB64" i="13"/>
  <c r="DY16" i="13"/>
  <c r="E23" i="18"/>
  <c r="CZ66" i="13"/>
  <c r="DA66" i="13"/>
  <c r="DD67" i="13"/>
  <c r="DE66" i="13"/>
  <c r="DF66" i="13"/>
  <c r="DB66" i="13"/>
  <c r="BN67" i="13"/>
  <c r="BO67" i="13"/>
  <c r="BM67" i="13"/>
  <c r="BW64" i="13"/>
  <c r="BX64" i="13"/>
  <c r="BY64" i="13"/>
  <c r="BV65" i="13"/>
  <c r="E69" i="18"/>
  <c r="DY64" i="13"/>
  <c r="CH65" i="13"/>
  <c r="CI65" i="13"/>
  <c r="CO64" i="13"/>
  <c r="CR16" i="13"/>
  <c r="G23" i="18"/>
  <c r="BR65" i="13"/>
  <c r="CA64" i="13"/>
  <c r="CJ65" i="13"/>
  <c r="AW70" i="13"/>
  <c r="CV70" i="13"/>
  <c r="Z70" i="13"/>
  <c r="DQ69" i="13"/>
  <c r="AQ69" i="13"/>
  <c r="AF70" i="13"/>
  <c r="AK70" i="13"/>
  <c r="G67" i="18"/>
  <c r="CR62" i="13"/>
  <c r="DS67" i="13"/>
  <c r="C73" i="18"/>
  <c r="DP68" i="13"/>
  <c r="DU67" i="13"/>
  <c r="DW66" i="13"/>
  <c r="CQ64" i="13"/>
  <c r="F70" i="18"/>
  <c r="BS65" i="13"/>
  <c r="CO63" i="13"/>
  <c r="CP63" i="13"/>
  <c r="CP64" i="13"/>
  <c r="CG66" i="13"/>
  <c r="DU66" i="13"/>
  <c r="BQ65" i="13"/>
  <c r="CF67" i="13"/>
  <c r="CD67" i="13"/>
  <c r="CE67" i="13"/>
  <c r="AM67" i="13"/>
  <c r="AM101" i="13"/>
  <c r="AJ101" i="13"/>
  <c r="BP66" i="13"/>
  <c r="BS66" i="13"/>
  <c r="DF65" i="13"/>
  <c r="AY68" i="13"/>
  <c r="CC68" i="13"/>
  <c r="CU68" i="13"/>
  <c r="CX67" i="13"/>
  <c r="CM65" i="13"/>
  <c r="DB65" i="13"/>
  <c r="BT66" i="13"/>
  <c r="DY15" i="13"/>
  <c r="E22" i="18"/>
  <c r="AA70" i="13"/>
  <c r="AX70" i="13"/>
  <c r="CW70" i="13"/>
  <c r="DR69" i="13"/>
  <c r="AG70" i="13"/>
  <c r="AL70" i="13"/>
  <c r="AR69" i="13"/>
  <c r="Y69" i="13"/>
  <c r="AV69" i="13"/>
  <c r="AE69" i="13"/>
  <c r="AJ69" i="13"/>
  <c r="AM69" i="13"/>
  <c r="AB68" i="13"/>
  <c r="B74" i="18"/>
  <c r="AP68" i="13"/>
  <c r="AS68" i="13"/>
  <c r="CK65" i="13"/>
  <c r="CE68" i="13"/>
  <c r="CD68" i="13"/>
  <c r="CF68" i="13"/>
  <c r="DA67" i="13"/>
  <c r="CZ67" i="13"/>
  <c r="CR15" i="13"/>
  <c r="G22" i="18"/>
  <c r="DS68" i="13"/>
  <c r="C74" i="18"/>
  <c r="DV67" i="13"/>
  <c r="CI66" i="13"/>
  <c r="BP67" i="13"/>
  <c r="BT67" i="13"/>
  <c r="CG67" i="13"/>
  <c r="AA71" i="13"/>
  <c r="AX71" i="13"/>
  <c r="CW71" i="13"/>
  <c r="DR70" i="13"/>
  <c r="AR70" i="13"/>
  <c r="AG71" i="13"/>
  <c r="AL71" i="13"/>
  <c r="Z71" i="13"/>
  <c r="AW71" i="13"/>
  <c r="CV71" i="13"/>
  <c r="AQ70" i="13"/>
  <c r="DQ70" i="13"/>
  <c r="DP69" i="13"/>
  <c r="DV69" i="13"/>
  <c r="AF71" i="13"/>
  <c r="AK71" i="13"/>
  <c r="CX68" i="13"/>
  <c r="CY68" i="13"/>
  <c r="DW67" i="13"/>
  <c r="CM66" i="13"/>
  <c r="CH66" i="13"/>
  <c r="CJ66" i="13"/>
  <c r="CQ66" i="13"/>
  <c r="F72" i="18"/>
  <c r="CN65" i="13"/>
  <c r="CO65" i="13"/>
  <c r="CP65" i="13"/>
  <c r="CQ65" i="13"/>
  <c r="F71" i="18"/>
  <c r="AY69" i="13"/>
  <c r="CU69" i="13"/>
  <c r="CC69" i="13"/>
  <c r="BL69" i="13"/>
  <c r="CY67" i="13"/>
  <c r="DX66" i="13"/>
  <c r="D72" i="18"/>
  <c r="DD101" i="13"/>
  <c r="BR66" i="13"/>
  <c r="Y70" i="13"/>
  <c r="AV70" i="13"/>
  <c r="AE70" i="13"/>
  <c r="AJ70" i="13"/>
  <c r="AM70" i="13"/>
  <c r="AB69" i="13"/>
  <c r="B75" i="18"/>
  <c r="AP69" i="13"/>
  <c r="AS69" i="13"/>
  <c r="BL68" i="13"/>
  <c r="CK66" i="13"/>
  <c r="G68" i="18"/>
  <c r="CR63" i="13"/>
  <c r="DV68" i="13"/>
  <c r="BW65" i="13"/>
  <c r="BX65" i="13"/>
  <c r="BY65" i="13"/>
  <c r="BV66" i="13"/>
  <c r="E70" i="18"/>
  <c r="DY65" i="13"/>
  <c r="DX67" i="13"/>
  <c r="D73" i="18"/>
  <c r="DY14" i="13"/>
  <c r="E21" i="18"/>
  <c r="BQ66" i="13"/>
  <c r="BZ65" i="13"/>
  <c r="CA65" i="13"/>
  <c r="CZ68" i="13"/>
  <c r="DA68" i="13"/>
  <c r="DD69" i="13"/>
  <c r="DE68" i="13"/>
  <c r="DB68" i="13"/>
  <c r="CR14" i="13"/>
  <c r="G21" i="18"/>
  <c r="E20" i="18"/>
  <c r="DY13" i="13"/>
  <c r="CR64" i="13"/>
  <c r="G69" i="18"/>
  <c r="DD68" i="13"/>
  <c r="DE67" i="13"/>
  <c r="DB67" i="13"/>
  <c r="BN69" i="13"/>
  <c r="BO69" i="13"/>
  <c r="BM69" i="13"/>
  <c r="E71" i="18"/>
  <c r="DY66" i="13"/>
  <c r="CM67" i="13"/>
  <c r="CN66" i="13"/>
  <c r="CO66" i="13"/>
  <c r="CP66" i="13"/>
  <c r="CH67" i="13"/>
  <c r="CG68" i="13"/>
  <c r="Y71" i="13"/>
  <c r="AV71" i="13"/>
  <c r="AB70" i="13"/>
  <c r="B76" i="18"/>
  <c r="AP70" i="13"/>
  <c r="AS70" i="13"/>
  <c r="AE71" i="13"/>
  <c r="AJ71" i="13"/>
  <c r="AM71" i="13"/>
  <c r="DP70" i="13"/>
  <c r="AA72" i="13"/>
  <c r="AX72" i="13"/>
  <c r="CW72" i="13"/>
  <c r="AR71" i="13"/>
  <c r="DR71" i="13"/>
  <c r="AG72" i="13"/>
  <c r="AL72" i="13"/>
  <c r="BN68" i="13"/>
  <c r="BO68" i="13"/>
  <c r="BM68" i="13"/>
  <c r="BS67" i="13"/>
  <c r="DS69" i="13"/>
  <c r="C75" i="18"/>
  <c r="DU69" i="13"/>
  <c r="DW68" i="13"/>
  <c r="Z72" i="13"/>
  <c r="AW72" i="13"/>
  <c r="CV72" i="13"/>
  <c r="DQ71" i="13"/>
  <c r="AQ71" i="13"/>
  <c r="AF72" i="13"/>
  <c r="AK72" i="13"/>
  <c r="CK67" i="13"/>
  <c r="DU68" i="13"/>
  <c r="DX68" i="13"/>
  <c r="D74" i="18"/>
  <c r="BQ67" i="13"/>
  <c r="AY70" i="13"/>
  <c r="CC70" i="13"/>
  <c r="CU70" i="13"/>
  <c r="BL70" i="13"/>
  <c r="CF69" i="13"/>
  <c r="CD69" i="13"/>
  <c r="CE69" i="13"/>
  <c r="DV70" i="13"/>
  <c r="CI67" i="13"/>
  <c r="CJ67" i="13"/>
  <c r="CQ67" i="13"/>
  <c r="F73" i="18"/>
  <c r="CX69" i="13"/>
  <c r="CY69" i="13"/>
  <c r="BV67" i="13"/>
  <c r="BW66" i="13"/>
  <c r="BX66" i="13"/>
  <c r="BY66" i="13"/>
  <c r="BZ66" i="13"/>
  <c r="CA66" i="13"/>
  <c r="BR67" i="13"/>
  <c r="DW69" i="13"/>
  <c r="BO70" i="13"/>
  <c r="BM70" i="13"/>
  <c r="BN70" i="13"/>
  <c r="CZ69" i="13"/>
  <c r="DA69" i="13"/>
  <c r="DE69" i="13"/>
  <c r="DF69" i="13"/>
  <c r="CM101" i="13"/>
  <c r="CD70" i="13"/>
  <c r="CF70" i="13"/>
  <c r="CE70" i="13"/>
  <c r="DE101" i="13"/>
  <c r="DF67" i="13"/>
  <c r="DF101" i="13"/>
  <c r="DF68" i="13"/>
  <c r="BW67" i="13"/>
  <c r="BW101" i="13"/>
  <c r="BV68" i="13"/>
  <c r="BZ67" i="13"/>
  <c r="CA67" i="13"/>
  <c r="CG69" i="13"/>
  <c r="BP69" i="13"/>
  <c r="CK69" i="13"/>
  <c r="CH69" i="13"/>
  <c r="DS70" i="13"/>
  <c r="C76" i="18"/>
  <c r="CN67" i="13"/>
  <c r="CN101" i="13"/>
  <c r="CM68" i="13"/>
  <c r="BQ69" i="13"/>
  <c r="BT69" i="13"/>
  <c r="G70" i="18"/>
  <c r="CR65" i="13"/>
  <c r="DW70" i="13"/>
  <c r="DX69" i="13"/>
  <c r="D75" i="18"/>
  <c r="CI69" i="13"/>
  <c r="CJ69" i="13"/>
  <c r="AW73" i="13"/>
  <c r="CV73" i="13"/>
  <c r="Z73" i="13"/>
  <c r="AF73" i="13"/>
  <c r="AK73" i="13"/>
  <c r="DQ72" i="13"/>
  <c r="AQ72" i="13"/>
  <c r="BP68" i="13"/>
  <c r="BR68" i="13"/>
  <c r="BS69" i="13"/>
  <c r="DY12" i="13"/>
  <c r="E19" i="18"/>
  <c r="CX70" i="13"/>
  <c r="CY70" i="13"/>
  <c r="AY71" i="13"/>
  <c r="BL71" i="13"/>
  <c r="CU71" i="13"/>
  <c r="CR13" i="13"/>
  <c r="G20" i="18"/>
  <c r="Y72" i="13"/>
  <c r="AV72" i="13"/>
  <c r="DP71" i="13"/>
  <c r="AE72" i="13"/>
  <c r="AJ72" i="13"/>
  <c r="AM72" i="13"/>
  <c r="AB71" i="13"/>
  <c r="B77" i="18"/>
  <c r="AP71" i="13"/>
  <c r="AS71" i="13"/>
  <c r="AA73" i="13"/>
  <c r="AX73" i="13"/>
  <c r="CW73" i="13"/>
  <c r="AG73" i="13"/>
  <c r="AL73" i="13"/>
  <c r="DR72" i="13"/>
  <c r="AR72" i="13"/>
  <c r="E72" i="18"/>
  <c r="DY67" i="13"/>
  <c r="BX67" i="13"/>
  <c r="BX101" i="13"/>
  <c r="BV101" i="13"/>
  <c r="BQ68" i="13"/>
  <c r="CK68" i="13"/>
  <c r="BR69" i="13"/>
  <c r="BO71" i="13"/>
  <c r="BM71" i="13"/>
  <c r="BN71" i="13"/>
  <c r="DS71" i="13"/>
  <c r="C77" i="18"/>
  <c r="CZ70" i="13"/>
  <c r="DA70" i="13"/>
  <c r="DD71" i="13"/>
  <c r="BT68" i="13"/>
  <c r="CI68" i="13"/>
  <c r="CH68" i="13"/>
  <c r="CJ68" i="13"/>
  <c r="Y73" i="13"/>
  <c r="AV73" i="13"/>
  <c r="DP72" i="13"/>
  <c r="DU71" i="13"/>
  <c r="DV71" i="13"/>
  <c r="DW71" i="13"/>
  <c r="DX71" i="13"/>
  <c r="D77" i="18"/>
  <c r="AP72" i="13"/>
  <c r="AS72" i="13"/>
  <c r="AE73" i="13"/>
  <c r="AJ73" i="13"/>
  <c r="AM73" i="13"/>
  <c r="AB72" i="13"/>
  <c r="B78" i="18"/>
  <c r="DB70" i="13"/>
  <c r="BW69" i="13"/>
  <c r="BV70" i="13"/>
  <c r="CM70" i="13"/>
  <c r="CN69" i="13"/>
  <c r="AY72" i="13"/>
  <c r="CU72" i="13"/>
  <c r="CC72" i="13"/>
  <c r="BL72" i="13"/>
  <c r="AA74" i="13"/>
  <c r="AX74" i="13"/>
  <c r="CW74" i="13"/>
  <c r="AR73" i="13"/>
  <c r="DR73" i="13"/>
  <c r="AG74" i="13"/>
  <c r="AL74" i="13"/>
  <c r="DB69" i="13"/>
  <c r="BP70" i="13"/>
  <c r="BT70" i="13"/>
  <c r="CG70" i="13"/>
  <c r="DD70" i="13"/>
  <c r="CX71" i="13"/>
  <c r="CY71" i="13"/>
  <c r="BS68" i="13"/>
  <c r="BW68" i="13"/>
  <c r="BX68" i="13"/>
  <c r="CO67" i="13"/>
  <c r="BY67" i="13"/>
  <c r="CR12" i="13"/>
  <c r="G19" i="18"/>
  <c r="DU70" i="13"/>
  <c r="DX70" i="13"/>
  <c r="D76" i="18"/>
  <c r="DY68" i="13"/>
  <c r="E73" i="18"/>
  <c r="CC71" i="13"/>
  <c r="AW74" i="13"/>
  <c r="CV74" i="13"/>
  <c r="Z74" i="13"/>
  <c r="AF74" i="13"/>
  <c r="AK74" i="13"/>
  <c r="DQ73" i="13"/>
  <c r="AQ73" i="13"/>
  <c r="CR66" i="13"/>
  <c r="G71" i="18"/>
  <c r="DY11" i="13"/>
  <c r="E18" i="18"/>
  <c r="Z75" i="13"/>
  <c r="AW75" i="13"/>
  <c r="CV75" i="13"/>
  <c r="DQ74" i="13"/>
  <c r="AQ74" i="13"/>
  <c r="AF75" i="13"/>
  <c r="AK75" i="13"/>
  <c r="CR11" i="13"/>
  <c r="G18" i="18"/>
  <c r="CH70" i="13"/>
  <c r="CF72" i="13"/>
  <c r="CE72" i="13"/>
  <c r="CD72" i="13"/>
  <c r="Y74" i="13"/>
  <c r="AV74" i="13"/>
  <c r="AP73" i="13"/>
  <c r="AS73" i="13"/>
  <c r="AE74" i="13"/>
  <c r="AJ74" i="13"/>
  <c r="AM74" i="13"/>
  <c r="AB73" i="13"/>
  <c r="B79" i="18"/>
  <c r="DP73" i="13"/>
  <c r="DY10" i="13"/>
  <c r="E17" i="18"/>
  <c r="BY68" i="13"/>
  <c r="BV69" i="13"/>
  <c r="BX69" i="13"/>
  <c r="BY69" i="13"/>
  <c r="CK70" i="13"/>
  <c r="CX72" i="13"/>
  <c r="BO72" i="13"/>
  <c r="BM72" i="13"/>
  <c r="BN72" i="13"/>
  <c r="CI70" i="13"/>
  <c r="AY73" i="13"/>
  <c r="CU73" i="13"/>
  <c r="CC73" i="13"/>
  <c r="BL73" i="13"/>
  <c r="DE70" i="13"/>
  <c r="DF70" i="13"/>
  <c r="BZ68" i="13"/>
  <c r="CA68" i="13"/>
  <c r="CE71" i="13"/>
  <c r="CD71" i="13"/>
  <c r="CF71" i="13"/>
  <c r="CO101" i="13"/>
  <c r="CP67" i="13"/>
  <c r="CM69" i="13"/>
  <c r="CO69" i="13"/>
  <c r="CN68" i="13"/>
  <c r="CO68" i="13"/>
  <c r="CQ69" i="13"/>
  <c r="F75" i="18"/>
  <c r="CQ68" i="13"/>
  <c r="F74" i="18"/>
  <c r="CR67" i="13"/>
  <c r="G72" i="18"/>
  <c r="AA75" i="13"/>
  <c r="AX75" i="13"/>
  <c r="CW75" i="13"/>
  <c r="AG75" i="13"/>
  <c r="AL75" i="13"/>
  <c r="DR74" i="13"/>
  <c r="AR74" i="13"/>
  <c r="BS70" i="13"/>
  <c r="CJ70" i="13"/>
  <c r="BZ69" i="13"/>
  <c r="DW72" i="13"/>
  <c r="DS72" i="13"/>
  <c r="C78" i="18"/>
  <c r="BP71" i="13"/>
  <c r="BT71" i="13"/>
  <c r="DY69" i="13"/>
  <c r="E74" i="18"/>
  <c r="BQ70" i="13"/>
  <c r="DA71" i="13"/>
  <c r="CZ71" i="13"/>
  <c r="DD72" i="13"/>
  <c r="DV72" i="13"/>
  <c r="BR70" i="13"/>
  <c r="CR10" i="13"/>
  <c r="G17" i="18"/>
  <c r="BS71" i="13"/>
  <c r="DY70" i="13"/>
  <c r="E75" i="18"/>
  <c r="DE71" i="13"/>
  <c r="DF71" i="13"/>
  <c r="Y75" i="13"/>
  <c r="AV75" i="13"/>
  <c r="DP74" i="13"/>
  <c r="AE75" i="13"/>
  <c r="AJ75" i="13"/>
  <c r="AM75" i="13"/>
  <c r="AB74" i="13"/>
  <c r="B80" i="18"/>
  <c r="AP74" i="13"/>
  <c r="AS74" i="13"/>
  <c r="CA69" i="13"/>
  <c r="BZ70" i="13"/>
  <c r="CA70" i="13"/>
  <c r="BP72" i="13"/>
  <c r="BT72" i="13"/>
  <c r="BQ72" i="13"/>
  <c r="AY74" i="13"/>
  <c r="BL74" i="13"/>
  <c r="CC74" i="13"/>
  <c r="CU74" i="13"/>
  <c r="BQ71" i="13"/>
  <c r="DB71" i="13"/>
  <c r="AX76" i="13"/>
  <c r="CW76" i="13"/>
  <c r="AA76" i="13"/>
  <c r="AG76" i="13"/>
  <c r="AL76" i="13"/>
  <c r="DR75" i="13"/>
  <c r="AR75" i="13"/>
  <c r="CP68" i="13"/>
  <c r="CP69" i="13"/>
  <c r="BO73" i="13"/>
  <c r="BM73" i="13"/>
  <c r="BN73" i="13"/>
  <c r="E16" i="18"/>
  <c r="DY9" i="13"/>
  <c r="CH72" i="13"/>
  <c r="CG72" i="13"/>
  <c r="CK72" i="13"/>
  <c r="CZ72" i="13"/>
  <c r="DA72" i="13"/>
  <c r="DS73" i="13"/>
  <c r="C79" i="18"/>
  <c r="DU73" i="13"/>
  <c r="CI72" i="13"/>
  <c r="DU72" i="13"/>
  <c r="DX72" i="13"/>
  <c r="D78" i="18"/>
  <c r="CJ71" i="13"/>
  <c r="AW76" i="13"/>
  <c r="CV76" i="13"/>
  <c r="Z76" i="13"/>
  <c r="AQ75" i="13"/>
  <c r="DQ75" i="13"/>
  <c r="AF76" i="13"/>
  <c r="AK76" i="13"/>
  <c r="DV73" i="13"/>
  <c r="BR71" i="13"/>
  <c r="BZ71" i="13"/>
  <c r="CG71" i="13"/>
  <c r="CK71" i="13"/>
  <c r="CH71" i="13"/>
  <c r="DW73" i="13"/>
  <c r="CI71" i="13"/>
  <c r="CQ71" i="13"/>
  <c r="F77" i="18"/>
  <c r="CM71" i="13"/>
  <c r="CN70" i="13"/>
  <c r="CO70" i="13"/>
  <c r="CQ70" i="13"/>
  <c r="F76" i="18"/>
  <c r="CF73" i="13"/>
  <c r="CE73" i="13"/>
  <c r="CD73" i="13"/>
  <c r="G73" i="18"/>
  <c r="CR68" i="13"/>
  <c r="CX73" i="13"/>
  <c r="CY73" i="13"/>
  <c r="CY72" i="13"/>
  <c r="CJ72" i="13"/>
  <c r="BV71" i="13"/>
  <c r="BW70" i="13"/>
  <c r="BX70" i="13"/>
  <c r="BY70" i="13"/>
  <c r="BN74" i="13"/>
  <c r="BO74" i="13"/>
  <c r="BM74" i="13"/>
  <c r="BP73" i="13"/>
  <c r="CH73" i="13"/>
  <c r="CI73" i="13"/>
  <c r="CJ73" i="13"/>
  <c r="CQ73" i="13"/>
  <c r="F79" i="18"/>
  <c r="CM73" i="13"/>
  <c r="CN72" i="13"/>
  <c r="DX73" i="13"/>
  <c r="D79" i="18"/>
  <c r="AA77" i="13"/>
  <c r="AX77" i="13"/>
  <c r="CW77" i="13"/>
  <c r="AR76" i="13"/>
  <c r="AG77" i="13"/>
  <c r="AL77" i="13"/>
  <c r="DR76" i="13"/>
  <c r="DP75" i="13"/>
  <c r="DW75" i="13"/>
  <c r="BR72" i="13"/>
  <c r="BS72" i="13"/>
  <c r="BV73" i="13"/>
  <c r="E76" i="18"/>
  <c r="DY71" i="13"/>
  <c r="DB72" i="13"/>
  <c r="DD73" i="13"/>
  <c r="DE72" i="13"/>
  <c r="DF72" i="13"/>
  <c r="CE74" i="13"/>
  <c r="CD74" i="13"/>
  <c r="CF74" i="13"/>
  <c r="CZ73" i="13"/>
  <c r="DA73" i="13"/>
  <c r="DD74" i="13"/>
  <c r="DY8" i="13"/>
  <c r="E15" i="18"/>
  <c r="CR69" i="13"/>
  <c r="G74" i="18"/>
  <c r="BR73" i="13"/>
  <c r="DS74" i="13"/>
  <c r="C80" i="18"/>
  <c r="DU74" i="13"/>
  <c r="DV74" i="13"/>
  <c r="DW74" i="13"/>
  <c r="DX74" i="13"/>
  <c r="D80" i="18"/>
  <c r="BQ73" i="13"/>
  <c r="BS73" i="13"/>
  <c r="BZ73" i="13"/>
  <c r="BT73" i="13"/>
  <c r="AY75" i="13"/>
  <c r="BL75" i="13"/>
  <c r="CC75" i="13"/>
  <c r="CU75" i="13"/>
  <c r="AW77" i="13"/>
  <c r="CV77" i="13"/>
  <c r="Z77" i="13"/>
  <c r="DQ76" i="13"/>
  <c r="AF77" i="13"/>
  <c r="AK77" i="13"/>
  <c r="AQ76" i="13"/>
  <c r="CA71" i="13"/>
  <c r="G16" i="18"/>
  <c r="CR9" i="13"/>
  <c r="BW71" i="13"/>
  <c r="BX71" i="13"/>
  <c r="BY71" i="13"/>
  <c r="CG73" i="13"/>
  <c r="CK73" i="13"/>
  <c r="CN71" i="13"/>
  <c r="CO71" i="13"/>
  <c r="CQ72" i="13"/>
  <c r="F78" i="18"/>
  <c r="CM72" i="13"/>
  <c r="CO72" i="13"/>
  <c r="CP70" i="13"/>
  <c r="BW72" i="13"/>
  <c r="BZ72" i="13"/>
  <c r="BV72" i="13"/>
  <c r="Y76" i="13"/>
  <c r="AV76" i="13"/>
  <c r="AB75" i="13"/>
  <c r="B81" i="18"/>
  <c r="AP75" i="13"/>
  <c r="AS75" i="13"/>
  <c r="AE76" i="13"/>
  <c r="AJ76" i="13"/>
  <c r="AM76" i="13"/>
  <c r="CX74" i="13"/>
  <c r="BO75" i="13"/>
  <c r="BM75" i="13"/>
  <c r="BN75" i="13"/>
  <c r="CZ74" i="13"/>
  <c r="DA74" i="13"/>
  <c r="CP71" i="13"/>
  <c r="CP72" i="13"/>
  <c r="CN73" i="13"/>
  <c r="CO73" i="13"/>
  <c r="CP73" i="13"/>
  <c r="DS75" i="13"/>
  <c r="C81" i="18"/>
  <c r="CA72" i="13"/>
  <c r="CA73" i="13"/>
  <c r="DV75" i="13"/>
  <c r="BP74" i="13"/>
  <c r="CJ74" i="13"/>
  <c r="DB73" i="13"/>
  <c r="CH74" i="13"/>
  <c r="CG74" i="13"/>
  <c r="DE73" i="13"/>
  <c r="CX75" i="13"/>
  <c r="CY75" i="13"/>
  <c r="DY7" i="13"/>
  <c r="E13" i="18"/>
  <c r="E14" i="18"/>
  <c r="AA78" i="13"/>
  <c r="AX78" i="13"/>
  <c r="CW78" i="13"/>
  <c r="AG78" i="13"/>
  <c r="AL78" i="13"/>
  <c r="DR77" i="13"/>
  <c r="AR77" i="13"/>
  <c r="CM74" i="13"/>
  <c r="DQ77" i="13"/>
  <c r="DP76" i="13"/>
  <c r="DV76" i="13"/>
  <c r="BW73" i="13"/>
  <c r="BV74" i="13"/>
  <c r="CI74" i="13"/>
  <c r="Y77" i="13"/>
  <c r="AV77" i="13"/>
  <c r="AB76" i="13"/>
  <c r="B82" i="18"/>
  <c r="AP76" i="13"/>
  <c r="AS76" i="13"/>
  <c r="AE77" i="13"/>
  <c r="AJ77" i="13"/>
  <c r="AM77" i="13"/>
  <c r="DF73" i="13"/>
  <c r="BX72" i="13"/>
  <c r="BY72" i="13"/>
  <c r="BX73" i="13"/>
  <c r="BY73" i="13"/>
  <c r="CR8" i="13"/>
  <c r="G14" i="18"/>
  <c r="G15" i="18"/>
  <c r="BQ74" i="13"/>
  <c r="BT74" i="13"/>
  <c r="CD75" i="13"/>
  <c r="CE75" i="13"/>
  <c r="CF75" i="13"/>
  <c r="E77" i="18"/>
  <c r="DY72" i="13"/>
  <c r="BR74" i="13"/>
  <c r="CY74" i="13"/>
  <c r="AY76" i="13"/>
  <c r="BL76" i="13"/>
  <c r="CC76" i="13"/>
  <c r="CU76" i="13"/>
  <c r="Z78" i="13"/>
  <c r="AW78" i="13"/>
  <c r="CV78" i="13"/>
  <c r="AF78" i="13"/>
  <c r="AK78" i="13"/>
  <c r="AQ77" i="13"/>
  <c r="G75" i="18"/>
  <c r="CR70" i="13"/>
  <c r="DW76" i="13"/>
  <c r="AA79" i="13"/>
  <c r="AX79" i="13"/>
  <c r="CW79" i="13"/>
  <c r="DR78" i="13"/>
  <c r="AR78" i="13"/>
  <c r="AG79" i="13"/>
  <c r="AL79" i="13"/>
  <c r="CM75" i="13"/>
  <c r="CN74" i="13"/>
  <c r="E78" i="18"/>
  <c r="DY73" i="13"/>
  <c r="CQ74" i="13"/>
  <c r="F80" i="18"/>
  <c r="CX76" i="13"/>
  <c r="CY76" i="13"/>
  <c r="G76" i="18"/>
  <c r="CR71" i="13"/>
  <c r="AV78" i="13"/>
  <c r="Y78" i="13"/>
  <c r="AE78" i="13"/>
  <c r="AJ78" i="13"/>
  <c r="AM78" i="13"/>
  <c r="AB77" i="13"/>
  <c r="B83" i="18"/>
  <c r="DP77" i="13"/>
  <c r="DQ78" i="13"/>
  <c r="DV77" i="13"/>
  <c r="AP77" i="13"/>
  <c r="AS77" i="13"/>
  <c r="BP75" i="13"/>
  <c r="BT75" i="13"/>
  <c r="CG75" i="13"/>
  <c r="CK75" i="13"/>
  <c r="CH75" i="13"/>
  <c r="DW77" i="13"/>
  <c r="DD75" i="13"/>
  <c r="DE74" i="13"/>
  <c r="DF74" i="13"/>
  <c r="DB74" i="13"/>
  <c r="DS76" i="13"/>
  <c r="C82" i="18"/>
  <c r="DU75" i="13"/>
  <c r="DX75" i="13"/>
  <c r="D81" i="18"/>
  <c r="Z79" i="13"/>
  <c r="AW79" i="13"/>
  <c r="CV79" i="13"/>
  <c r="AQ78" i="13"/>
  <c r="AF79" i="13"/>
  <c r="AK79" i="13"/>
  <c r="AY77" i="13"/>
  <c r="CC77" i="13"/>
  <c r="CU77" i="13"/>
  <c r="CE76" i="13"/>
  <c r="CD76" i="13"/>
  <c r="CF76" i="13"/>
  <c r="CO74" i="13"/>
  <c r="CP74" i="13"/>
  <c r="BO76" i="13"/>
  <c r="BM76" i="13"/>
  <c r="BN76" i="13"/>
  <c r="DA75" i="13"/>
  <c r="CZ75" i="13"/>
  <c r="DD76" i="13"/>
  <c r="CK74" i="13"/>
  <c r="BS74" i="13"/>
  <c r="BZ74" i="13"/>
  <c r="CA74" i="13"/>
  <c r="CE77" i="13"/>
  <c r="CD77" i="13"/>
  <c r="CF77" i="13"/>
  <c r="DQ79" i="13"/>
  <c r="DP78" i="13"/>
  <c r="DV78" i="13"/>
  <c r="DE75" i="13"/>
  <c r="DR79" i="13"/>
  <c r="DW78" i="13"/>
  <c r="DB75" i="13"/>
  <c r="BW74" i="13"/>
  <c r="BX74" i="13"/>
  <c r="BY74" i="13"/>
  <c r="BL77" i="13"/>
  <c r="Z80" i="13"/>
  <c r="AW80" i="13"/>
  <c r="CV80" i="13"/>
  <c r="AQ79" i="13"/>
  <c r="AF80" i="13"/>
  <c r="AK80" i="13"/>
  <c r="CI75" i="13"/>
  <c r="AY78" i="13"/>
  <c r="CC78" i="13"/>
  <c r="CU78" i="13"/>
  <c r="BL78" i="13"/>
  <c r="AX80" i="13"/>
  <c r="CW80" i="13"/>
  <c r="AA80" i="13"/>
  <c r="AR79" i="13"/>
  <c r="AG80" i="13"/>
  <c r="AL80" i="13"/>
  <c r="DU77" i="13"/>
  <c r="DX77" i="13"/>
  <c r="D83" i="18"/>
  <c r="DS77" i="13"/>
  <c r="C83" i="18"/>
  <c r="CJ75" i="13"/>
  <c r="CM76" i="13"/>
  <c r="DU76" i="13"/>
  <c r="DX76" i="13"/>
  <c r="D82" i="18"/>
  <c r="DA76" i="13"/>
  <c r="CZ76" i="13"/>
  <c r="DB76" i="13"/>
  <c r="DD77" i="13"/>
  <c r="CG76" i="13"/>
  <c r="BQ75" i="13"/>
  <c r="DY74" i="13"/>
  <c r="E79" i="18"/>
  <c r="BV75" i="13"/>
  <c r="CX77" i="13"/>
  <c r="CY77" i="13"/>
  <c r="DF75" i="13"/>
  <c r="BR75" i="13"/>
  <c r="Y79" i="13"/>
  <c r="AV79" i="13"/>
  <c r="AB78" i="13"/>
  <c r="B84" i="18"/>
  <c r="AE79" i="13"/>
  <c r="AJ79" i="13"/>
  <c r="AM79" i="13"/>
  <c r="AP78" i="13"/>
  <c r="AS78" i="13"/>
  <c r="BP76" i="13"/>
  <c r="BT76" i="13"/>
  <c r="BS75" i="13"/>
  <c r="CR72" i="13"/>
  <c r="G77" i="18"/>
  <c r="CX78" i="13"/>
  <c r="CY78" i="13"/>
  <c r="E80" i="18"/>
  <c r="DY75" i="13"/>
  <c r="CJ76" i="13"/>
  <c r="CD78" i="13"/>
  <c r="CF78" i="13"/>
  <c r="CE78" i="13"/>
  <c r="BM77" i="13"/>
  <c r="BN77" i="13"/>
  <c r="BO77" i="13"/>
  <c r="DS78" i="13"/>
  <c r="C84" i="18"/>
  <c r="DP79" i="13"/>
  <c r="DU78" i="13"/>
  <c r="DX78" i="13"/>
  <c r="D84" i="18"/>
  <c r="BW75" i="13"/>
  <c r="BX75" i="13"/>
  <c r="BY75" i="13"/>
  <c r="BV76" i="13"/>
  <c r="BZ75" i="13"/>
  <c r="CA75" i="13"/>
  <c r="DE76" i="13"/>
  <c r="DF76" i="13"/>
  <c r="CG77" i="13"/>
  <c r="Y80" i="13"/>
  <c r="AV80" i="13"/>
  <c r="AP79" i="13"/>
  <c r="AS79" i="13"/>
  <c r="AB79" i="13"/>
  <c r="B85" i="18"/>
  <c r="AE80" i="13"/>
  <c r="AJ80" i="13"/>
  <c r="AM80" i="13"/>
  <c r="BQ76" i="13"/>
  <c r="BS76" i="13"/>
  <c r="BR76" i="13"/>
  <c r="BZ76" i="13"/>
  <c r="CI76" i="13"/>
  <c r="CQ75" i="13"/>
  <c r="F81" i="18"/>
  <c r="CH76" i="13"/>
  <c r="DQ80" i="13"/>
  <c r="DV79" i="13"/>
  <c r="BM78" i="13"/>
  <c r="BO78" i="13"/>
  <c r="BN78" i="13"/>
  <c r="AW81" i="13"/>
  <c r="CV81" i="13"/>
  <c r="Z81" i="13"/>
  <c r="AQ80" i="13"/>
  <c r="AF81" i="13"/>
  <c r="AK81" i="13"/>
  <c r="CR73" i="13"/>
  <c r="G78" i="18"/>
  <c r="CZ77" i="13"/>
  <c r="DA77" i="13"/>
  <c r="DE77" i="13"/>
  <c r="DF77" i="13"/>
  <c r="CK76" i="13"/>
  <c r="AX81" i="13"/>
  <c r="CW81" i="13"/>
  <c r="AA81" i="13"/>
  <c r="DR80" i="13"/>
  <c r="AR80" i="13"/>
  <c r="AG81" i="13"/>
  <c r="AL81" i="13"/>
  <c r="AY79" i="13"/>
  <c r="BL79" i="13"/>
  <c r="CC79" i="13"/>
  <c r="CU79" i="13"/>
  <c r="CN75" i="13"/>
  <c r="CO75" i="13"/>
  <c r="CP75" i="13"/>
  <c r="BO79" i="13"/>
  <c r="BN79" i="13"/>
  <c r="BM79" i="13"/>
  <c r="BP77" i="13"/>
  <c r="BR77" i="13"/>
  <c r="BW76" i="13"/>
  <c r="BX76" i="13"/>
  <c r="BY76" i="13"/>
  <c r="G79" i="18"/>
  <c r="CR74" i="13"/>
  <c r="BV77" i="13"/>
  <c r="DR81" i="13"/>
  <c r="DP80" i="13"/>
  <c r="DW80" i="13"/>
  <c r="DD78" i="13"/>
  <c r="AA82" i="13"/>
  <c r="AX82" i="13"/>
  <c r="CW82" i="13"/>
  <c r="AR81" i="13"/>
  <c r="AG82" i="13"/>
  <c r="AL82" i="13"/>
  <c r="DW79" i="13"/>
  <c r="DB77" i="13"/>
  <c r="CZ78" i="13"/>
  <c r="DA78" i="13"/>
  <c r="DD79" i="13"/>
  <c r="DE78" i="13"/>
  <c r="BQ77" i="13"/>
  <c r="BS77" i="13"/>
  <c r="BZ77" i="13"/>
  <c r="CN76" i="13"/>
  <c r="CO76" i="13"/>
  <c r="CP76" i="13"/>
  <c r="CG78" i="13"/>
  <c r="CM77" i="13"/>
  <c r="CQ76" i="13"/>
  <c r="F82" i="18"/>
  <c r="DS79" i="13"/>
  <c r="C85" i="18"/>
  <c r="E81" i="18"/>
  <c r="DY76" i="13"/>
  <c r="CD79" i="13"/>
  <c r="CF79" i="13"/>
  <c r="CE79" i="13"/>
  <c r="CA76" i="13"/>
  <c r="DB78" i="13"/>
  <c r="AY80" i="13"/>
  <c r="CU80" i="13"/>
  <c r="CC80" i="13"/>
  <c r="BL80" i="13"/>
  <c r="BP78" i="13"/>
  <c r="BT78" i="13"/>
  <c r="AV81" i="13"/>
  <c r="Y81" i="13"/>
  <c r="AB80" i="13"/>
  <c r="B86" i="18"/>
  <c r="AE81" i="13"/>
  <c r="AJ81" i="13"/>
  <c r="AM81" i="13"/>
  <c r="AP80" i="13"/>
  <c r="AS80" i="13"/>
  <c r="DU79" i="13"/>
  <c r="DX79" i="13"/>
  <c r="D85" i="18"/>
  <c r="CX79" i="13"/>
  <c r="AW82" i="13"/>
  <c r="CV82" i="13"/>
  <c r="Z82" i="13"/>
  <c r="DQ81" i="13"/>
  <c r="AQ81" i="13"/>
  <c r="AF82" i="13"/>
  <c r="AK82" i="13"/>
  <c r="DA79" i="13"/>
  <c r="CZ79" i="13"/>
  <c r="BQ78" i="13"/>
  <c r="CI78" i="13"/>
  <c r="BO80" i="13"/>
  <c r="BM80" i="13"/>
  <c r="BN80" i="13"/>
  <c r="CD80" i="13"/>
  <c r="CF80" i="13"/>
  <c r="CE80" i="13"/>
  <c r="CG79" i="13"/>
  <c r="BT77" i="13"/>
  <c r="CI77" i="13"/>
  <c r="CJ77" i="13"/>
  <c r="CH77" i="13"/>
  <c r="BW77" i="13"/>
  <c r="BX77" i="13"/>
  <c r="BY77" i="13"/>
  <c r="CA77" i="13"/>
  <c r="BR78" i="13"/>
  <c r="AX83" i="13"/>
  <c r="CW83" i="13"/>
  <c r="AA83" i="13"/>
  <c r="AR82" i="13"/>
  <c r="AG83" i="13"/>
  <c r="AL83" i="13"/>
  <c r="DR82" i="13"/>
  <c r="G80" i="18"/>
  <c r="CR75" i="13"/>
  <c r="CJ78" i="13"/>
  <c r="E82" i="18"/>
  <c r="DY77" i="13"/>
  <c r="Z83" i="13"/>
  <c r="AW83" i="13"/>
  <c r="CV83" i="13"/>
  <c r="DQ82" i="13"/>
  <c r="AQ82" i="13"/>
  <c r="AF83" i="13"/>
  <c r="AK83" i="13"/>
  <c r="AV82" i="13"/>
  <c r="Y82" i="13"/>
  <c r="AB81" i="13"/>
  <c r="B87" i="18"/>
  <c r="AP81" i="13"/>
  <c r="AS81" i="13"/>
  <c r="DP81" i="13"/>
  <c r="AE82" i="13"/>
  <c r="AJ82" i="13"/>
  <c r="AM82" i="13"/>
  <c r="CH78" i="13"/>
  <c r="DF78" i="13"/>
  <c r="DS80" i="13"/>
  <c r="C86" i="18"/>
  <c r="BV78" i="13"/>
  <c r="DV81" i="13"/>
  <c r="CX80" i="13"/>
  <c r="CY80" i="13"/>
  <c r="DV80" i="13"/>
  <c r="BP79" i="13"/>
  <c r="BT79" i="13"/>
  <c r="CY79" i="13"/>
  <c r="AY81" i="13"/>
  <c r="CC81" i="13"/>
  <c r="BL81" i="13"/>
  <c r="CU81" i="13"/>
  <c r="CK78" i="13"/>
  <c r="CK77" i="13"/>
  <c r="BS78" i="13"/>
  <c r="CF81" i="13"/>
  <c r="CD81" i="13"/>
  <c r="CE81" i="13"/>
  <c r="AY82" i="13"/>
  <c r="CC82" i="13"/>
  <c r="CU82" i="13"/>
  <c r="BL82" i="13"/>
  <c r="CJ79" i="13"/>
  <c r="DS81" i="13"/>
  <c r="C87" i="18"/>
  <c r="DQ83" i="13"/>
  <c r="DP82" i="13"/>
  <c r="DV82" i="13"/>
  <c r="CR76" i="13"/>
  <c r="G81" i="18"/>
  <c r="DU80" i="13"/>
  <c r="DX80" i="13"/>
  <c r="D86" i="18"/>
  <c r="CI79" i="13"/>
  <c r="BP80" i="13"/>
  <c r="BT80" i="13"/>
  <c r="CX81" i="13"/>
  <c r="CZ80" i="13"/>
  <c r="DA80" i="13"/>
  <c r="DB80" i="13"/>
  <c r="Z84" i="13"/>
  <c r="AW84" i="13"/>
  <c r="CV84" i="13"/>
  <c r="AQ83" i="13"/>
  <c r="AF84" i="13"/>
  <c r="AK84" i="13"/>
  <c r="CK79" i="13"/>
  <c r="DD81" i="13"/>
  <c r="BS79" i="13"/>
  <c r="Y83" i="13"/>
  <c r="AV83" i="13"/>
  <c r="AP82" i="13"/>
  <c r="AS82" i="13"/>
  <c r="AE83" i="13"/>
  <c r="AJ83" i="13"/>
  <c r="AM83" i="13"/>
  <c r="AB82" i="13"/>
  <c r="B88" i="18"/>
  <c r="BZ78" i="13"/>
  <c r="CA78" i="13"/>
  <c r="CH79" i="13"/>
  <c r="BW78" i="13"/>
  <c r="BV79" i="13"/>
  <c r="DB79" i="13"/>
  <c r="DD80" i="13"/>
  <c r="DE79" i="13"/>
  <c r="DF79" i="13"/>
  <c r="BX78" i="13"/>
  <c r="BY78" i="13"/>
  <c r="CM78" i="13"/>
  <c r="CQ78" i="13"/>
  <c r="F84" i="18"/>
  <c r="CN77" i="13"/>
  <c r="CO77" i="13"/>
  <c r="CP77" i="13"/>
  <c r="CQ77" i="13"/>
  <c r="F83" i="18"/>
  <c r="CH80" i="13"/>
  <c r="CG80" i="13"/>
  <c r="BN81" i="13"/>
  <c r="BM81" i="13"/>
  <c r="BO81" i="13"/>
  <c r="DY78" i="13"/>
  <c r="E83" i="18"/>
  <c r="CN78" i="13"/>
  <c r="CQ79" i="13"/>
  <c r="F85" i="18"/>
  <c r="CM79" i="13"/>
  <c r="AA84" i="13"/>
  <c r="AX84" i="13"/>
  <c r="CW84" i="13"/>
  <c r="AR83" i="13"/>
  <c r="DR83" i="13"/>
  <c r="DW82" i="13"/>
  <c r="AG84" i="13"/>
  <c r="AL84" i="13"/>
  <c r="DW81" i="13"/>
  <c r="BQ79" i="13"/>
  <c r="BR79" i="13"/>
  <c r="BZ79" i="13"/>
  <c r="CD82" i="13"/>
  <c r="CF82" i="13"/>
  <c r="CE82" i="13"/>
  <c r="BP81" i="13"/>
  <c r="BS81" i="13"/>
  <c r="CO78" i="13"/>
  <c r="DS82" i="13"/>
  <c r="C88" i="18"/>
  <c r="BM82" i="13"/>
  <c r="BO82" i="13"/>
  <c r="BN82" i="13"/>
  <c r="AX85" i="13"/>
  <c r="CW85" i="13"/>
  <c r="AR84" i="13"/>
  <c r="AG85" i="13"/>
  <c r="AL85" i="13"/>
  <c r="DR84" i="13"/>
  <c r="AA85" i="13"/>
  <c r="BT81" i="13"/>
  <c r="BQ81" i="13"/>
  <c r="DE80" i="13"/>
  <c r="BR80" i="13"/>
  <c r="CN79" i="13"/>
  <c r="CO79" i="13"/>
  <c r="AY83" i="13"/>
  <c r="CC83" i="13"/>
  <c r="CU83" i="13"/>
  <c r="BL83" i="13"/>
  <c r="DA81" i="13"/>
  <c r="CZ81" i="13"/>
  <c r="CX82" i="13"/>
  <c r="BW79" i="13"/>
  <c r="BX79" i="13"/>
  <c r="BY79" i="13"/>
  <c r="BV80" i="13"/>
  <c r="CK80" i="13"/>
  <c r="CM80" i="13"/>
  <c r="Y84" i="13"/>
  <c r="AV84" i="13"/>
  <c r="DP83" i="13"/>
  <c r="DU82" i="13"/>
  <c r="DX82" i="13"/>
  <c r="D88" i="18"/>
  <c r="AE84" i="13"/>
  <c r="AJ84" i="13"/>
  <c r="AM84" i="13"/>
  <c r="AB83" i="13"/>
  <c r="B89" i="18"/>
  <c r="AP83" i="13"/>
  <c r="AS83" i="13"/>
  <c r="CY81" i="13"/>
  <c r="G82" i="18"/>
  <c r="CR77" i="13"/>
  <c r="DF80" i="13"/>
  <c r="CI80" i="13"/>
  <c r="CJ80" i="13"/>
  <c r="CM81" i="13"/>
  <c r="CG81" i="13"/>
  <c r="CK81" i="13"/>
  <c r="CP78" i="13"/>
  <c r="AW85" i="13"/>
  <c r="CV85" i="13"/>
  <c r="AQ84" i="13"/>
  <c r="AF85" i="13"/>
  <c r="AK85" i="13"/>
  <c r="Z85" i="13"/>
  <c r="DQ84" i="13"/>
  <c r="CA79" i="13"/>
  <c r="BQ80" i="13"/>
  <c r="DU81" i="13"/>
  <c r="DX81" i="13"/>
  <c r="D87" i="18"/>
  <c r="DY79" i="13"/>
  <c r="E84" i="18"/>
  <c r="BS80" i="13"/>
  <c r="DV83" i="13"/>
  <c r="CQ80" i="13"/>
  <c r="F86" i="18"/>
  <c r="CZ82" i="13"/>
  <c r="DA82" i="13"/>
  <c r="BW80" i="13"/>
  <c r="BX80" i="13"/>
  <c r="BY80" i="13"/>
  <c r="BV81" i="13"/>
  <c r="DQ85" i="13"/>
  <c r="AQ85" i="13"/>
  <c r="CH81" i="13"/>
  <c r="CI81" i="13"/>
  <c r="BO83" i="13"/>
  <c r="BM83" i="13"/>
  <c r="BN83" i="13"/>
  <c r="BP82" i="13"/>
  <c r="CI82" i="13"/>
  <c r="CN80" i="13"/>
  <c r="CO80" i="13"/>
  <c r="G83" i="18"/>
  <c r="CR78" i="13"/>
  <c r="CG82" i="13"/>
  <c r="CK82" i="13"/>
  <c r="CP79" i="13"/>
  <c r="AY84" i="13"/>
  <c r="CU84" i="13"/>
  <c r="CC84" i="13"/>
  <c r="BL84" i="13"/>
  <c r="BZ80" i="13"/>
  <c r="CA80" i="13"/>
  <c r="DR85" i="13"/>
  <c r="AR85" i="13"/>
  <c r="CX83" i="13"/>
  <c r="CY83" i="13"/>
  <c r="BS82" i="13"/>
  <c r="DP84" i="13"/>
  <c r="DU83" i="13"/>
  <c r="DS83" i="13"/>
  <c r="C89" i="18"/>
  <c r="CF83" i="13"/>
  <c r="CD83" i="13"/>
  <c r="CE83" i="13"/>
  <c r="BT82" i="13"/>
  <c r="DY80" i="13"/>
  <c r="E85" i="18"/>
  <c r="CJ81" i="13"/>
  <c r="DW83" i="13"/>
  <c r="DD82" i="13"/>
  <c r="DE81" i="13"/>
  <c r="DF81" i="13"/>
  <c r="DB81" i="13"/>
  <c r="AV85" i="13"/>
  <c r="AP84" i="13"/>
  <c r="AS84" i="13"/>
  <c r="Y85" i="13"/>
  <c r="AB84" i="13"/>
  <c r="B90" i="18"/>
  <c r="AE85" i="13"/>
  <c r="AJ85" i="13"/>
  <c r="AM85" i="13"/>
  <c r="CY82" i="13"/>
  <c r="BR81" i="13"/>
  <c r="BV82" i="13"/>
  <c r="DW84" i="13"/>
  <c r="DE82" i="13"/>
  <c r="DF82" i="13"/>
  <c r="CG83" i="13"/>
  <c r="BW81" i="13"/>
  <c r="CH82" i="13"/>
  <c r="CR79" i="13"/>
  <c r="G84" i="18"/>
  <c r="AB85" i="13"/>
  <c r="B91" i="18"/>
  <c r="AP85" i="13"/>
  <c r="AS85" i="13"/>
  <c r="DP85" i="13"/>
  <c r="DX83" i="13"/>
  <c r="D89" i="18"/>
  <c r="BN84" i="13"/>
  <c r="BO84" i="13"/>
  <c r="BM84" i="13"/>
  <c r="BR82" i="13"/>
  <c r="CM82" i="13"/>
  <c r="CN81" i="13"/>
  <c r="CO81" i="13"/>
  <c r="CQ81" i="13"/>
  <c r="F87" i="18"/>
  <c r="CD84" i="13"/>
  <c r="CF84" i="13"/>
  <c r="CE84" i="13"/>
  <c r="AY85" i="13"/>
  <c r="BL85" i="13"/>
  <c r="CU85" i="13"/>
  <c r="CX84" i="13"/>
  <c r="CY84" i="13"/>
  <c r="CJ82" i="13"/>
  <c r="CQ82" i="13"/>
  <c r="F88" i="18"/>
  <c r="DV84" i="13"/>
  <c r="DB82" i="13"/>
  <c r="DD83" i="13"/>
  <c r="BQ82" i="13"/>
  <c r="CZ83" i="13"/>
  <c r="DA83" i="13"/>
  <c r="DB83" i="13"/>
  <c r="BZ81" i="13"/>
  <c r="CA81" i="13"/>
  <c r="E86" i="18"/>
  <c r="DY81" i="13"/>
  <c r="BP83" i="13"/>
  <c r="BT83" i="13"/>
  <c r="DU84" i="13"/>
  <c r="DX84" i="13"/>
  <c r="D90" i="18"/>
  <c r="DS84" i="13"/>
  <c r="C90" i="18"/>
  <c r="CI83" i="13"/>
  <c r="CP80" i="13"/>
  <c r="BX81" i="13"/>
  <c r="BY81" i="13"/>
  <c r="BN85" i="13"/>
  <c r="BM85" i="13"/>
  <c r="BO85" i="13"/>
  <c r="BW82" i="13"/>
  <c r="BX82" i="13"/>
  <c r="BY82" i="13"/>
  <c r="DE83" i="13"/>
  <c r="DF83" i="13"/>
  <c r="CX85" i="13"/>
  <c r="CY85" i="13"/>
  <c r="DU85" i="13"/>
  <c r="DS85" i="13"/>
  <c r="C91" i="18"/>
  <c r="CJ83" i="13"/>
  <c r="CC85" i="13"/>
  <c r="DY82" i="13"/>
  <c r="E87" i="18"/>
  <c r="CH83" i="13"/>
  <c r="BQ83" i="13"/>
  <c r="BS83" i="13"/>
  <c r="DV85" i="13"/>
  <c r="BR83" i="13"/>
  <c r="CK83" i="13"/>
  <c r="BP84" i="13"/>
  <c r="CI84" i="13"/>
  <c r="BS84" i="13"/>
  <c r="G85" i="18"/>
  <c r="CR80" i="13"/>
  <c r="DD84" i="13"/>
  <c r="BZ83" i="13"/>
  <c r="BV83" i="13"/>
  <c r="BZ82" i="13"/>
  <c r="CA82" i="13"/>
  <c r="CA83" i="13"/>
  <c r="CZ84" i="13"/>
  <c r="DA84" i="13"/>
  <c r="DB84" i="13"/>
  <c r="CG84" i="13"/>
  <c r="CK84" i="13"/>
  <c r="BR84" i="13"/>
  <c r="CM83" i="13"/>
  <c r="CN82" i="13"/>
  <c r="CO82" i="13"/>
  <c r="BQ84" i="13"/>
  <c r="BT84" i="13"/>
  <c r="DE84" i="13"/>
  <c r="CP81" i="13"/>
  <c r="DW85" i="13"/>
  <c r="BW84" i="13"/>
  <c r="BV85" i="13"/>
  <c r="CM84" i="13"/>
  <c r="CN83" i="13"/>
  <c r="CO83" i="13"/>
  <c r="CZ85" i="13"/>
  <c r="DA85" i="13"/>
  <c r="DE85" i="13"/>
  <c r="CJ84" i="13"/>
  <c r="DB85" i="13"/>
  <c r="CP82" i="13"/>
  <c r="E88" i="18"/>
  <c r="DY83" i="13"/>
  <c r="DD85" i="13"/>
  <c r="CQ83" i="13"/>
  <c r="F89" i="18"/>
  <c r="CE85" i="13"/>
  <c r="BP85" i="13"/>
  <c r="CI85" i="13"/>
  <c r="CD85" i="13"/>
  <c r="CF85" i="13"/>
  <c r="CJ85" i="13"/>
  <c r="DF84" i="13"/>
  <c r="CH84" i="13"/>
  <c r="G86" i="18"/>
  <c r="CR81" i="13"/>
  <c r="BT85" i="13"/>
  <c r="BQ85" i="13"/>
  <c r="BS85" i="13"/>
  <c r="BZ84" i="13"/>
  <c r="CA84" i="13"/>
  <c r="BW83" i="13"/>
  <c r="BX83" i="13"/>
  <c r="BY83" i="13"/>
  <c r="BV84" i="13"/>
  <c r="BX84" i="13"/>
  <c r="BY84" i="13"/>
  <c r="DX85" i="13"/>
  <c r="D91" i="18"/>
  <c r="BR85" i="13"/>
  <c r="CN84" i="13"/>
  <c r="CO84" i="13"/>
  <c r="BW85" i="13"/>
  <c r="BZ85" i="13"/>
  <c r="CA85" i="13"/>
  <c r="BX85" i="13"/>
  <c r="BY85" i="13"/>
  <c r="CM85" i="13"/>
  <c r="E89" i="18"/>
  <c r="DY84" i="13"/>
  <c r="CG85" i="13"/>
  <c r="CK85" i="13"/>
  <c r="CH85" i="13"/>
  <c r="CN85" i="13"/>
  <c r="CR82" i="13"/>
  <c r="G87" i="18"/>
  <c r="CQ84" i="13"/>
  <c r="F90" i="18"/>
  <c r="CP83" i="13"/>
  <c r="DF85" i="13"/>
  <c r="CQ85" i="13"/>
  <c r="F91" i="18"/>
  <c r="CR83" i="13"/>
  <c r="G88" i="18"/>
  <c r="E90" i="18"/>
  <c r="DY85" i="13"/>
  <c r="E91" i="18"/>
  <c r="CP84" i="13"/>
  <c r="CO85" i="13"/>
  <c r="CP85" i="13"/>
  <c r="CR84" i="13"/>
  <c r="G89" i="18"/>
  <c r="CR85" i="13"/>
  <c r="G91" i="18"/>
  <c r="G90" i="18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<sst xmlns="http://schemas.openxmlformats.org/spreadsheetml/2006/main" count="1138" uniqueCount="444">
  <si>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</si>
  <si>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</si>
  <si>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</si>
  <si>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</si>
  <si>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</si>
  <si>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</si>
  <si>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</si>
  <si>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</si>
  <si>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</si>
  <si>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</si>
  <si>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</si>
  <si>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</si>
  <si>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</si>
  <si>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</si>
  <si>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</si>
  <si>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</si>
  <si>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</si>
  <si>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</si>
  <si>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</si>
  <si>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</si>
  <si>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</si>
  <si>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</si>
  <si>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</si>
  <si>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</si>
  <si>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</si>
  <si>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</si>
  <si>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</si>
  <si>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</si>
  <si>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</si>
  <si>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</si>
  <si>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</si>
  <si>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</si>
  <si>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</si>
  <si>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</si>
  <si>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</si>
  <si>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</si>
  <si>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</si>
  <si>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</si>
  <si>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</si>
  <si>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</si>
  <si>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</si>
  <si>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</si>
  <si>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</si>
  <si>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</si>
  <si>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</si>
  <si>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</si>
  <si>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</si>
  <si>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</si>
  <si>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</si>
  <si>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</si>
  <si>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</si>
  <si>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</si>
  <si>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</si>
  <si>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</si>
  <si>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</si>
  <si>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</si>
  <si>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</si>
  <si>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</si>
  <si>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</si>
  <si>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</si>
  <si>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</si>
  <si>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</si>
  <si>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</si>
  <si>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</si>
  <si>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</si>
  <si>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</si>
  <si>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</si>
  <si>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</si>
  <si>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</si>
  <si>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</si>
  <si>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</si>
  <si>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</si>
  <si>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</si>
  <si>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</si>
  <si>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</si>
  <si>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</si>
  <si>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</si>
  <si>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</si>
  <si>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</si>
  <si>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</si>
  <si>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</si>
  <si>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</si>
  <si>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</si>
  <si>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</si>
  <si>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</si>
  <si>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</si>
  <si>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</si>
  <si>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</si>
  <si>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</si>
  <si>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</si>
  <si>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</si>
  <si>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</si>
  <si>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</si>
  <si>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</si>
  <si>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</si>
  <si>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</si>
  <si>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</si>
  <si>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</si>
  <si>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</si>
  <si>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</si>
  <si>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</si>
  <si>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</si>
  <si>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</si>
  <si>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</si>
  <si>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</si>
  <si>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</si>
  <si>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</si>
  <si>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</si>
  <si>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</si>
  <si>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</si>
  <si>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</si>
  <si>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</si>
  <si>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</si>
  <si>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</si>
  <si>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</si>
  <si>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</si>
  <si>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</si>
  <si>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</si>
  <si>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</si>
  <si>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</si>
  <si>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</si>
  <si>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</si>
  <si>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</si>
  <si>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</si>
  <si>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</si>
  <si>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</si>
  <si>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</si>
  <si>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</si>
  <si>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</si>
  <si>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</si>
  <si>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</si>
  <si>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</si>
  <si>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</si>
  <si>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</si>
  <si>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</si>
  <si>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</si>
  <si>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</si>
  <si>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</si>
  <si>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</si>
  <si>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</si>
  <si>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</si>
  <si>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</si>
  <si>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</si>
  <si>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</si>
  <si>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</si>
  <si>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</si>
  <si>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</si>
  <si>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</si>
  <si>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</si>
  <si>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</si>
  <si>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</si>
  <si>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</si>
  <si>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</si>
  <si>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</si>
  <si>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</si>
  <si>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</si>
  <si>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</si>
  <si>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</si>
  <si>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</si>
  <si>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</si>
  <si>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</si>
  <si>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</si>
  <si>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</si>
  <si>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</si>
  <si>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</si>
  <si>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</si>
  <si>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</si>
  <si>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</si>
  <si>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</si>
  <si>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</si>
  <si>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</si>
  <si>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</si>
  <si>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</si>
  <si>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</si>
  <si>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</si>
  <si>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</si>
  <si>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</si>
  <si>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</si>
  <si>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</si>
  <si>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</si>
  <si>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</si>
  <si>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</si>
  <si>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</si>
  <si>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</si>
  <si>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</si>
  <si>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</si>
  <si>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</si>
  <si>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</si>
  <si>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</si>
  <si>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</si>
  <si>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</si>
  <si>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</si>
  <si>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</si>
  <si>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</si>
  <si>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</si>
  <si>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</si>
  <si>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</si>
  <si>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</si>
  <si>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</si>
  <si>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</si>
  <si>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</si>
  <si>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</si>
  <si>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</si>
  <si>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</si>
  <si>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</si>
  <si>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</si>
  <si>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</si>
  <si>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</si>
  <si>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</si>
  <si>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</si>
  <si>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</si>
  <si>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</si>
  <si>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</si>
  <si>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</si>
  <si>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</si>
  <si>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</si>
  <si>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</si>
  <si>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</si>
  <si>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</si>
  <si>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</si>
  <si>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</si>
  <si>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</si>
  <si>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</si>
  <si>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</si>
  <si>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</si>
  <si>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</si>
  <si>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</si>
  <si>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</si>
  <si>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</si>
  <si>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</si>
  <si>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</si>
  <si>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</si>
  <si>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</si>
  <si>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</si>
  <si>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</si>
  <si>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</si>
  <si>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</si>
  <si>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</si>
  <si>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</si>
  <si>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</si>
  <si>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</si>
  <si>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</si>
  <si>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</si>
  <si>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</si>
  <si>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</si>
  <si>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</si>
  <si>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</si>
  <si>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</si>
  <si>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</si>
  <si>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</si>
  <si>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</si>
  <si>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</si>
  <si>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</si>
  <si>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</si>
  <si>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</si>
  <si>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</si>
  <si>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</si>
  <si>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</si>
  <si>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</si>
  <si>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</si>
  <si>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</si>
  <si>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</si>
  <si>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</si>
  <si>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</si>
  <si>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</si>
  <si>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</si>
  <si>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</si>
  <si>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</si>
  <si>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</si>
  <si>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</si>
  <si>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</si>
  <si>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</si>
  <si>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</si>
  <si>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</si>
  <si>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</si>
  <si>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</si>
  <si>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</si>
  <si>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</si>
  <si>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</si>
  <si>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</si>
  <si>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</si>
  <si>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</si>
  <si>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</si>
  <si>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</si>
  <si>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</si>
  <si>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</si>
  <si>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</si>
  <si>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</si>
  <si>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</si>
  <si>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</si>
  <si>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</si>
  <si>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</si>
  <si>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</si>
  <si>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</si>
  <si>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</si>
  <si>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</si>
  <si>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</si>
  <si>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</si>
  <si>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</si>
  <si>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</si>
  <si>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</si>
  <si>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</si>
  <si>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</si>
  <si>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</si>
  <si>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</si>
  <si>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</si>
  <si>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</si>
  <si>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</si>
  <si>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</si>
  <si>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</si>
  <si>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</si>
  <si>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</si>
  <si>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</si>
  <si>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</si>
  <si>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</si>
  <si>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</si>
  <si>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</si>
  <si>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</si>
  <si>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</si>
  <si>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</si>
  <si>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</si>
  <si>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</si>
  <si>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</si>
  <si>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</si>
  <si>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</si>
  <si>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</si>
  <si>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</si>
  <si>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</si>
  <si>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</si>
  <si>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</si>
  <si>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</si>
  <si>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</si>
  <si>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</si>
  <si>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</si>
  <si>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</si>
  <si>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</si>
  <si>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</si>
  <si>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</si>
  <si>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</si>
  <si>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</si>
  <si>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</si>
  <si>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</si>
  <si>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</si>
  <si>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</si>
  <si>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</si>
  <si>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</si>
  <si>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</si>
  <si>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</si>
  <si>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</si>
  <si>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</si>
  <si>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</si>
  <si>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</si>
  <si>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</si>
  <si>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</si>
  <si>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</si>
  <si>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</si>
  <si>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</si>
  <si>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</si>
  <si>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</si>
  <si>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</si>
  <si>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</si>
  <si>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</si>
  <si>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</si>
  <si>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</si>
  <si>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</si>
  <si>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</si>
  <si>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</si>
  <si>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</si>
  <si>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</si>
  <si>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</si>
  <si>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</si>
  <si>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</si>
  <si>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</si>
  <si>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</si>
  <si>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</si>
  <si>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</si>
  <si>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</si>
  <si>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</si>
  <si>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</si>
  <si>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</si>
  <si>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</si>
  <si>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</si>
  <si>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</si>
  <si>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</si>
  <si>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</si>
  <si>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</si>
  <si>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</si>
  <si>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</si>
  <si>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</si>
  <si>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</si>
  <si>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</si>
  <si>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</si>
  <si>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</si>
  <si>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</si>
  <si>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</si>
  <si>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</si>
  <si>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</si>
  <si>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</si>
  <si>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</si>
  <si>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</si>
  <si>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</si>
  <si>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</si>
  <si>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</si>
  <si>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</si>
  <si>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</si>
  <si>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</si>
  <si>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</si>
  <si>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</si>
  <si>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</si>
  <si>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</si>
  <si>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</si>
  <si>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</si>
  <si>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</si>
  <si>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</si>
  <si>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</si>
  <si>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</si>
  <si>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</si>
  <si>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</si>
  <si>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</si>
  <si>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</si>
  <si>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</si>
  <si>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</si>
  <si>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</si>
  <si>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</si>
  <si>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</si>
  <si>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Hubei</t>
  </si>
  <si>
    <t>Where</t>
  </si>
  <si>
    <t xml:space="preserve">are </t>
  </si>
  <si>
    <t>the</t>
  </si>
  <si>
    <t>data</t>
  </si>
  <si>
    <t>in</t>
  </si>
  <si>
    <t xml:space="preserve">red </t>
  </si>
  <si>
    <t>from?</t>
  </si>
  <si>
    <t>CH</t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</si>
  <si>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</si>
  <si>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</si>
  <si>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</si>
  <si>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</si>
  <si>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the red are</t>
    <phoneticPr fontId="115" type="noConversion"/>
  </si>
  <si>
    <t xml:space="preserve">missing </t>
    <phoneticPr fontId="115" type="noConversion"/>
  </si>
  <si>
    <t xml:space="preserve">value made </t>
    <phoneticPr fontId="115" type="noConversion"/>
  </si>
  <si>
    <t xml:space="preserve">up by </t>
    <phoneticPr fontId="115" type="noConversion"/>
  </si>
  <si>
    <t>GDP1952-95</t>
    <phoneticPr fontId="115" type="noConversion"/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</si>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</sst>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76" formatCode="0.0"/>
    <numFmt numFmtId="177" formatCode="0.000"/>
    <numFmt numFmtId="178" formatCode="0.0%"/>
    <numFmt numFmtId="179" formatCode="0.0_);[Red]\(0.0\)"/>
  </numFmts>
  <fonts count="118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8"/>
      <color theme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43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</cellStyleXfs>
  <cellXfs count="330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3" fillId="5" borderId="0" xfId="0" applyFont="1" applyFill="1"/>
    <xf numFmtId="0" fontId="24" fillId="5" borderId="0" xfId="0" applyFont="1" applyFill="1"/>
    <xf numFmtId="0" fontId="24" fillId="6" borderId="0" xfId="0" applyFont="1" applyFill="1"/>
    <xf numFmtId="0" fontId="31" fillId="6" borderId="0" xfId="0" applyFont="1" applyFill="1"/>
    <xf numFmtId="0" fontId="3" fillId="6" borderId="0" xfId="0" applyFont="1" applyFill="1"/>
    <xf numFmtId="179" fontId="18" fillId="5" borderId="0" xfId="0" applyNumberFormat="1" applyFont="1" applyFill="1"/>
    <xf numFmtId="0" fontId="24" fillId="2" borderId="0" xfId="0" applyFont="1" applyFill="1"/>
    <xf numFmtId="0" fontId="2" fillId="0" borderId="0" xfId="0" applyFont="1"/>
    <xf numFmtId="2" fontId="50" fillId="0" borderId="0" xfId="0" applyNumberFormat="1" applyFont="1"/>
    <xf numFmtId="0" fontId="2" fillId="7" borderId="0" xfId="0" applyFont="1" applyFill="1"/>
    <xf numFmtId="0" fontId="117" fillId="0" borderId="0" xfId="0" applyFont="1"/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  <xf numFmtId="0" fontId="81" fillId="10" borderId="0" xfId="21" applyFont="1" applyFill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81" fillId="8" borderId="0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81" fillId="9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0" fillId="9" borderId="1" xfId="21" applyNumberFormat="1" applyFont="1" applyFill="1" applyBorder="1" applyAlignment="1">
      <alignment horizontal="center" vertical="center" wrapText="1"/>
    </xf>
  </cellXfs>
  <cellStyles count="43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  <cellStyle name="已访问的超链接" xfId="24" builtinId="9" hidden="1"/>
    <cellStyle name="已访问的超链接" xfId="25" builtinId="9" hidden="1"/>
    <cellStyle name="已访问的超链接" xfId="26" builtinId="9" hidden="1"/>
    <cellStyle name="已访问的超链接" xfId="27" builtinId="9" hidden="1"/>
    <cellStyle name="已访问的超链接" xfId="28" builtinId="9" hidden="1"/>
    <cellStyle name="已访问的超链接" xfId="29" builtinId="9" hidden="1"/>
    <cellStyle name="已访问的超链接" xfId="30" builtinId="9" hidden="1"/>
    <cellStyle name="已访问的超链接" xfId="31" builtinId="9" hidden="1"/>
    <cellStyle name="已访问的超链接" xfId="32" builtinId="9" hidden="1"/>
    <cellStyle name="已访问的超链接" xfId="33" builtinId="9" hidden="1"/>
    <cellStyle name="已访问的超链接" xfId="34" builtinId="9" hidden="1"/>
    <cellStyle name="已访问的超链接" xfId="35" builtinId="9" hidden="1"/>
    <cellStyle name="已访问的超链接" xfId="36" builtinId="9" hidden="1"/>
    <cellStyle name="已访问的超链接" xfId="37" builtinId="9" hidden="1"/>
    <cellStyle name="已访问的超链接" xfId="38" builtinId="9" hidden="1"/>
    <cellStyle name="已访问的超链接" xfId="39" builtinId="9" hidden="1"/>
    <cellStyle name="已访问的超链接" xfId="40" builtinId="9" hidden="1"/>
    <cellStyle name="已访问的超链接" xfId="41" builtinId="9" hidden="1"/>
    <cellStyle name="已访问的超链接" xfId="42" builtinId="9" hidden="1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6.7727458180334543E-2</c:v>
                </c:pt>
                <c:pt idx="3">
                  <c:v>0.10618590803837248</c:v>
                </c:pt>
                <c:pt idx="4">
                  <c:v>0.14464915719325752</c:v>
                </c:pt>
                <c:pt idx="5">
                  <c:v>0.13039647577092514</c:v>
                </c:pt>
                <c:pt idx="6">
                  <c:v>0.16210762331838566</c:v>
                </c:pt>
                <c:pt idx="7">
                  <c:v>0.2000419815281276</c:v>
                </c:pt>
                <c:pt idx="8">
                  <c:v>0.23973042362002567</c:v>
                </c:pt>
                <c:pt idx="9">
                  <c:v>0.25213024954351798</c:v>
                </c:pt>
                <c:pt idx="10">
                  <c:v>0.31780865172087147</c:v>
                </c:pt>
                <c:pt idx="11">
                  <c:v>9.862385321100918E-2</c:v>
                </c:pt>
                <c:pt idx="12">
                  <c:v>8.366993652625504E-2</c:v>
                </c:pt>
                <c:pt idx="13">
                  <c:v>7.8245614035087716E-2</c:v>
                </c:pt>
                <c:pt idx="14">
                  <c:v>7.6444589949255196E-2</c:v>
                </c:pt>
                <c:pt idx="15">
                  <c:v>8.2468443197755967E-2</c:v>
                </c:pt>
                <c:pt idx="16">
                  <c:v>0.12124450777817364</c:v>
                </c:pt>
                <c:pt idx="17">
                  <c:v>0.11317110853611431</c:v>
                </c:pt>
                <c:pt idx="18">
                  <c:v>7.218427748761215E-2</c:v>
                </c:pt>
                <c:pt idx="19">
                  <c:v>0.13669525150390374</c:v>
                </c:pt>
                <c:pt idx="20">
                  <c:v>0.31806643858293787</c:v>
                </c:pt>
                <c:pt idx="21">
                  <c:v>0.27974340984263807</c:v>
                </c:pt>
                <c:pt idx="22">
                  <c:v>0.23080742874168239</c:v>
                </c:pt>
                <c:pt idx="23">
                  <c:v>0.16842853335702232</c:v>
                </c:pt>
                <c:pt idx="24">
                  <c:v>0.19338376013852182</c:v>
                </c:pt>
                <c:pt idx="25">
                  <c:v>0.25684347331654617</c:v>
                </c:pt>
                <c:pt idx="26">
                  <c:v>0.31293863595465182</c:v>
                </c:pt>
                <c:pt idx="27">
                  <c:v>0.29977711738484403</c:v>
                </c:pt>
                <c:pt idx="28">
                  <c:v>0.20767195767195767</c:v>
                </c:pt>
                <c:pt idx="29">
                  <c:v>0.15259236262030426</c:v>
                </c:pt>
                <c:pt idx="30">
                  <c:v>0.16579249712772864</c:v>
                </c:pt>
                <c:pt idx="31">
                  <c:v>0.14598097724729578</c:v>
                </c:pt>
                <c:pt idx="32">
                  <c:v>0.18725361366622864</c:v>
                </c:pt>
                <c:pt idx="33">
                  <c:v>0.19600665557404326</c:v>
                </c:pt>
                <c:pt idx="34">
                  <c:v>0.22540359427353029</c:v>
                </c:pt>
                <c:pt idx="35">
                  <c:v>0.2500517116558072</c:v>
                </c:pt>
                <c:pt idx="36">
                  <c:v>0.23056264858677467</c:v>
                </c:pt>
                <c:pt idx="37">
                  <c:v>0.26203861158347502</c:v>
                </c:pt>
                <c:pt idx="38">
                  <c:v>0.24463379201149144</c:v>
                </c:pt>
                <c:pt idx="39">
                  <c:v>0.16084782820616372</c:v>
                </c:pt>
                <c:pt idx="40">
                  <c:v>0.17967004115326846</c:v>
                </c:pt>
                <c:pt idx="41">
                  <c:v>0.1930750531087799</c:v>
                </c:pt>
                <c:pt idx="42">
                  <c:v>0.2162377945818956</c:v>
                </c:pt>
                <c:pt idx="43">
                  <c:v>0.26283945895198024</c:v>
                </c:pt>
                <c:pt idx="44">
                  <c:v>0.30156511280733866</c:v>
                </c:pt>
                <c:pt idx="45">
                  <c:v>0.31960460608449964</c:v>
                </c:pt>
                <c:pt idx="46">
                  <c:v>0.33583239575875357</c:v>
                </c:pt>
                <c:pt idx="47">
                  <c:v>0.32711806050244574</c:v>
                </c:pt>
                <c:pt idx="48">
                  <c:v>0.34210526315789475</c:v>
                </c:pt>
                <c:pt idx="49">
                  <c:v>0.34679787943907064</c:v>
                </c:pt>
                <c:pt idx="50">
                  <c:v>0.3860810322086542</c:v>
                </c:pt>
                <c:pt idx="51">
                  <c:v>0.39271052734222639</c:v>
                </c:pt>
                <c:pt idx="52">
                  <c:v>0.38483726069080437</c:v>
                </c:pt>
                <c:pt idx="53">
                  <c:v>0.38199135327551204</c:v>
                </c:pt>
                <c:pt idx="54">
                  <c:v>0.41287877443061788</c:v>
                </c:pt>
                <c:pt idx="55">
                  <c:v>0.43005364915477279</c:v>
                </c:pt>
                <c:pt idx="56">
                  <c:v>0.44594365762581328</c:v>
                </c:pt>
                <c:pt idx="57">
                  <c:v>0.45770907765831348</c:v>
                </c:pt>
                <c:pt idx="58">
                  <c:v>0.4577674819927971</c:v>
                </c:pt>
                <c:pt idx="59">
                  <c:v>0.49944412639478208</c:v>
                </c:pt>
                <c:pt idx="60">
                  <c:v>0.50675214293173942</c:v>
                </c:pt>
                <c:pt idx="61">
                  <c:v>0.52549575351757893</c:v>
                </c:pt>
                <c:pt idx="62">
                  <c:v>0.53243954600699572</c:v>
                </c:pt>
                <c:pt idx="63">
                  <c:v>0.53877090402922334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43816"/>
        <c:axId val="1344200"/>
      </c:lineChart>
      <c:catAx>
        <c:axId val="1343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44200"/>
        <c:crosses val="autoZero"/>
        <c:auto val="1"/>
        <c:lblAlgn val="ctr"/>
        <c:lblOffset val="100"/>
        <c:noMultiLvlLbl val="0"/>
      </c:catAx>
      <c:valAx>
        <c:axId val="13442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438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303E-2"/>
          <c:y val="0.49856918295422697"/>
          <c:w val="0.23247692865498701"/>
          <c:h val="7.329238000745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0.57734662155498784</c:v>
                </c:pt>
                <c:pt idx="1">
                  <c:v>0.57734662155498784</c:v>
                </c:pt>
                <c:pt idx="2">
                  <c:v>0.57734662155498784</c:v>
                </c:pt>
                <c:pt idx="3">
                  <c:v>0.57734662155498784</c:v>
                </c:pt>
                <c:pt idx="4">
                  <c:v>0.57734662155498784</c:v>
                </c:pt>
                <c:pt idx="5">
                  <c:v>0.57734662155498784</c:v>
                </c:pt>
                <c:pt idx="6">
                  <c:v>0.57734662155498784</c:v>
                </c:pt>
                <c:pt idx="7">
                  <c:v>0.57734662155498784</c:v>
                </c:pt>
                <c:pt idx="8">
                  <c:v>0.57734662155498784</c:v>
                </c:pt>
                <c:pt idx="9">
                  <c:v>0.57734662155498784</c:v>
                </c:pt>
                <c:pt idx="10">
                  <c:v>0.57734662155498784</c:v>
                </c:pt>
                <c:pt idx="11">
                  <c:v>0.57734662155498784</c:v>
                </c:pt>
                <c:pt idx="12">
                  <c:v>0.57734662155498784</c:v>
                </c:pt>
                <c:pt idx="13">
                  <c:v>0.57734662155498784</c:v>
                </c:pt>
                <c:pt idx="14">
                  <c:v>0.57734662155498784</c:v>
                </c:pt>
                <c:pt idx="15">
                  <c:v>0.57734662155498784</c:v>
                </c:pt>
                <c:pt idx="16">
                  <c:v>0.57734662155498784</c:v>
                </c:pt>
                <c:pt idx="17">
                  <c:v>0.57734662155498784</c:v>
                </c:pt>
                <c:pt idx="18">
                  <c:v>0.57734662155498784</c:v>
                </c:pt>
                <c:pt idx="19">
                  <c:v>0.57734662155498784</c:v>
                </c:pt>
                <c:pt idx="20">
                  <c:v>0.57734662155498784</c:v>
                </c:pt>
                <c:pt idx="21">
                  <c:v>0.57734662155498784</c:v>
                </c:pt>
                <c:pt idx="22">
                  <c:v>0.57734662155498784</c:v>
                </c:pt>
                <c:pt idx="23">
                  <c:v>0.57734662155498784</c:v>
                </c:pt>
                <c:pt idx="24">
                  <c:v>0.57734662155498784</c:v>
                </c:pt>
                <c:pt idx="25">
                  <c:v>0.57734662155498784</c:v>
                </c:pt>
                <c:pt idx="26">
                  <c:v>0.57734662155498784</c:v>
                </c:pt>
                <c:pt idx="27">
                  <c:v>0.57734662155498784</c:v>
                </c:pt>
                <c:pt idx="28">
                  <c:v>0.57337748344370865</c:v>
                </c:pt>
                <c:pt idx="29">
                  <c:v>0.60198450599596731</c:v>
                </c:pt>
                <c:pt idx="30">
                  <c:v>0.55532149663958275</c:v>
                </c:pt>
                <c:pt idx="31">
                  <c:v>0.57265073947667811</c:v>
                </c:pt>
                <c:pt idx="32">
                  <c:v>0.58339888221900216</c:v>
                </c:pt>
                <c:pt idx="33">
                  <c:v>0.57860461573615662</c:v>
                </c:pt>
                <c:pt idx="34">
                  <c:v>0.56520017061726879</c:v>
                </c:pt>
                <c:pt idx="35">
                  <c:v>0.56389744107404227</c:v>
                </c:pt>
                <c:pt idx="36">
                  <c:v>0.55472355442946342</c:v>
                </c:pt>
                <c:pt idx="37">
                  <c:v>0.55659848967688352</c:v>
                </c:pt>
                <c:pt idx="38">
                  <c:v>0.55479473919427946</c:v>
                </c:pt>
                <c:pt idx="39">
                  <c:v>0.58640597980699505</c:v>
                </c:pt>
                <c:pt idx="40">
                  <c:v>0.60436934423445499</c:v>
                </c:pt>
                <c:pt idx="41">
                  <c:v>0.59532724605312137</c:v>
                </c:pt>
                <c:pt idx="42">
                  <c:v>0.50629829381012315</c:v>
                </c:pt>
                <c:pt idx="43">
                  <c:v>0.51486238808897067</c:v>
                </c:pt>
                <c:pt idx="44">
                  <c:v>0.53376408061519642</c:v>
                </c:pt>
                <c:pt idx="45">
                  <c:v>0.58170647299206402</c:v>
                </c:pt>
                <c:pt idx="46">
                  <c:v>0.64103897558575396</c:v>
                </c:pt>
                <c:pt idx="47">
                  <c:v>0.64322047842266861</c:v>
                </c:pt>
                <c:pt idx="48">
                  <c:v>0.63089190178611565</c:v>
                </c:pt>
                <c:pt idx="49">
                  <c:v>0.60526307640379151</c:v>
                </c:pt>
                <c:pt idx="50">
                  <c:v>0.61202293682782438</c:v>
                </c:pt>
                <c:pt idx="51">
                  <c:v>0.60301041352598739</c:v>
                </c:pt>
                <c:pt idx="52">
                  <c:v>0.60838583181811712</c:v>
                </c:pt>
                <c:pt idx="53">
                  <c:v>0.55950982143795525</c:v>
                </c:pt>
                <c:pt idx="54">
                  <c:v>0.44702693299060581</c:v>
                </c:pt>
                <c:pt idx="55">
                  <c:v>0.44959250036797122</c:v>
                </c:pt>
                <c:pt idx="56">
                  <c:v>0.42019200600724388</c:v>
                </c:pt>
                <c:pt idx="57">
                  <c:v>0.41132599052863911</c:v>
                </c:pt>
                <c:pt idx="58">
                  <c:v>0.51151477810771018</c:v>
                </c:pt>
                <c:pt idx="59">
                  <c:v>0.47828965134132129</c:v>
                </c:pt>
                <c:pt idx="60">
                  <c:v>0.4251024417555288</c:v>
                </c:pt>
                <c:pt idx="61">
                  <c:v>0.48046276893235934</c:v>
                </c:pt>
                <c:pt idx="62">
                  <c:v>0.48601938387762939</c:v>
                </c:pt>
                <c:pt idx="63">
                  <c:v>0.48709272369163548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7.8576424136119608E-2</c:v>
                </c:pt>
                <c:pt idx="1">
                  <c:v>7.8576424136119608E-2</c:v>
                </c:pt>
                <c:pt idx="2">
                  <c:v>7.8576424136119608E-2</c:v>
                </c:pt>
                <c:pt idx="3">
                  <c:v>7.8576424136119608E-2</c:v>
                </c:pt>
                <c:pt idx="4">
                  <c:v>7.8576424136119608E-2</c:v>
                </c:pt>
                <c:pt idx="5">
                  <c:v>7.8576424136119608E-2</c:v>
                </c:pt>
                <c:pt idx="6">
                  <c:v>7.8576424136119608E-2</c:v>
                </c:pt>
                <c:pt idx="7">
                  <c:v>7.8576424136119608E-2</c:v>
                </c:pt>
                <c:pt idx="8">
                  <c:v>7.8576424136119608E-2</c:v>
                </c:pt>
                <c:pt idx="9">
                  <c:v>7.8576424136119608E-2</c:v>
                </c:pt>
                <c:pt idx="10">
                  <c:v>7.8576424136119608E-2</c:v>
                </c:pt>
                <c:pt idx="11">
                  <c:v>7.8576424136119608E-2</c:v>
                </c:pt>
                <c:pt idx="12">
                  <c:v>7.8576424136119608E-2</c:v>
                </c:pt>
                <c:pt idx="13">
                  <c:v>7.8576424136119608E-2</c:v>
                </c:pt>
                <c:pt idx="14">
                  <c:v>7.8576424136119608E-2</c:v>
                </c:pt>
                <c:pt idx="15">
                  <c:v>7.8576424136119608E-2</c:v>
                </c:pt>
                <c:pt idx="16">
                  <c:v>7.8576424136119608E-2</c:v>
                </c:pt>
                <c:pt idx="17">
                  <c:v>7.8576424136119608E-2</c:v>
                </c:pt>
                <c:pt idx="18">
                  <c:v>7.8576424136119608E-2</c:v>
                </c:pt>
                <c:pt idx="19">
                  <c:v>7.8576424136119608E-2</c:v>
                </c:pt>
                <c:pt idx="20">
                  <c:v>7.8576424136119608E-2</c:v>
                </c:pt>
                <c:pt idx="21">
                  <c:v>7.8576424136119608E-2</c:v>
                </c:pt>
                <c:pt idx="22">
                  <c:v>7.8576424136119608E-2</c:v>
                </c:pt>
                <c:pt idx="23">
                  <c:v>7.8576424136119608E-2</c:v>
                </c:pt>
                <c:pt idx="24">
                  <c:v>7.8576424136119608E-2</c:v>
                </c:pt>
                <c:pt idx="25">
                  <c:v>7.8576424136119608E-2</c:v>
                </c:pt>
                <c:pt idx="26">
                  <c:v>7.8576424136119608E-2</c:v>
                </c:pt>
                <c:pt idx="27">
                  <c:v>7.8576424136119608E-2</c:v>
                </c:pt>
                <c:pt idx="28">
                  <c:v>7.7615894039735109E-2</c:v>
                </c:pt>
                <c:pt idx="29">
                  <c:v>7.2800594290565637E-2</c:v>
                </c:pt>
                <c:pt idx="30">
                  <c:v>8.2254990470458422E-2</c:v>
                </c:pt>
                <c:pt idx="31">
                  <c:v>8.0682593856655285E-2</c:v>
                </c:pt>
                <c:pt idx="32">
                  <c:v>7.9528048023183612E-2</c:v>
                </c:pt>
                <c:pt idx="33">
                  <c:v>8.302231700814991E-2</c:v>
                </c:pt>
                <c:pt idx="34">
                  <c:v>8.8507708244470171E-2</c:v>
                </c:pt>
                <c:pt idx="35">
                  <c:v>6.6900519860697533E-2</c:v>
                </c:pt>
                <c:pt idx="36">
                  <c:v>9.854311826983983E-2</c:v>
                </c:pt>
                <c:pt idx="37">
                  <c:v>0.10160882245012265</c:v>
                </c:pt>
                <c:pt idx="38">
                  <c:v>9.9517972291387355E-2</c:v>
                </c:pt>
                <c:pt idx="39">
                  <c:v>0.10203882412004239</c:v>
                </c:pt>
                <c:pt idx="40">
                  <c:v>0.1024406220432325</c:v>
                </c:pt>
                <c:pt idx="41">
                  <c:v>0.11073156846000569</c:v>
                </c:pt>
                <c:pt idx="42">
                  <c:v>0.11993862494142722</c:v>
                </c:pt>
                <c:pt idx="43">
                  <c:v>0.11188463075959966</c:v>
                </c:pt>
                <c:pt idx="44">
                  <c:v>0.11687792488770783</c:v>
                </c:pt>
                <c:pt idx="45">
                  <c:v>0.12404592818742949</c:v>
                </c:pt>
                <c:pt idx="46">
                  <c:v>0.11031014853366509</c:v>
                </c:pt>
                <c:pt idx="47">
                  <c:v>0.11190735418190986</c:v>
                </c:pt>
                <c:pt idx="48">
                  <c:v>0.11589520940777515</c:v>
                </c:pt>
                <c:pt idx="49">
                  <c:v>0.13437938370353855</c:v>
                </c:pt>
                <c:pt idx="50">
                  <c:v>0.14372466780805498</c:v>
                </c:pt>
                <c:pt idx="51">
                  <c:v>0.13441978286471176</c:v>
                </c:pt>
                <c:pt idx="52">
                  <c:v>0.13291097174814021</c:v>
                </c:pt>
                <c:pt idx="53">
                  <c:v>0.1572544115019601</c:v>
                </c:pt>
                <c:pt idx="54">
                  <c:v>0.13572473390091672</c:v>
                </c:pt>
                <c:pt idx="55">
                  <c:v>0.14902301754577638</c:v>
                </c:pt>
                <c:pt idx="56">
                  <c:v>0.14428281305997923</c:v>
                </c:pt>
                <c:pt idx="57">
                  <c:v>0.15799172863050978</c:v>
                </c:pt>
                <c:pt idx="58">
                  <c:v>0.13685064419203241</c:v>
                </c:pt>
                <c:pt idx="59">
                  <c:v>0.14158057572273958</c:v>
                </c:pt>
                <c:pt idx="60">
                  <c:v>0.1429894642967858</c:v>
                </c:pt>
                <c:pt idx="61">
                  <c:v>0.13631135691968221</c:v>
                </c:pt>
                <c:pt idx="62">
                  <c:v>0.14209015997429267</c:v>
                </c:pt>
                <c:pt idx="63">
                  <c:v>0.14490781842243997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9.2426250396518889E-2</c:v>
                </c:pt>
                <c:pt idx="1">
                  <c:v>9.2426250396518889E-2</c:v>
                </c:pt>
                <c:pt idx="2">
                  <c:v>9.2426250396518889E-2</c:v>
                </c:pt>
                <c:pt idx="3">
                  <c:v>9.2426250396518889E-2</c:v>
                </c:pt>
                <c:pt idx="4">
                  <c:v>9.2426250396518889E-2</c:v>
                </c:pt>
                <c:pt idx="5">
                  <c:v>9.2426250396518889E-2</c:v>
                </c:pt>
                <c:pt idx="6">
                  <c:v>9.2426250396518889E-2</c:v>
                </c:pt>
                <c:pt idx="7">
                  <c:v>9.2426250396518889E-2</c:v>
                </c:pt>
                <c:pt idx="8">
                  <c:v>9.2426250396518889E-2</c:v>
                </c:pt>
                <c:pt idx="9">
                  <c:v>9.2426250396518889E-2</c:v>
                </c:pt>
                <c:pt idx="10">
                  <c:v>9.2426250396518889E-2</c:v>
                </c:pt>
                <c:pt idx="11">
                  <c:v>9.2426250396518889E-2</c:v>
                </c:pt>
                <c:pt idx="12">
                  <c:v>9.2426250396518889E-2</c:v>
                </c:pt>
                <c:pt idx="13">
                  <c:v>9.2426250396518889E-2</c:v>
                </c:pt>
                <c:pt idx="14">
                  <c:v>9.2426250396518889E-2</c:v>
                </c:pt>
                <c:pt idx="15">
                  <c:v>9.2426250396518889E-2</c:v>
                </c:pt>
                <c:pt idx="16">
                  <c:v>9.2426250396518889E-2</c:v>
                </c:pt>
                <c:pt idx="17">
                  <c:v>9.2426250396518889E-2</c:v>
                </c:pt>
                <c:pt idx="18">
                  <c:v>9.2426250396518889E-2</c:v>
                </c:pt>
                <c:pt idx="19">
                  <c:v>9.2426250396518889E-2</c:v>
                </c:pt>
                <c:pt idx="20">
                  <c:v>9.2426250396518889E-2</c:v>
                </c:pt>
                <c:pt idx="21">
                  <c:v>9.2426250396518889E-2</c:v>
                </c:pt>
                <c:pt idx="22">
                  <c:v>9.2426250396518889E-2</c:v>
                </c:pt>
                <c:pt idx="23">
                  <c:v>9.2426250396518889E-2</c:v>
                </c:pt>
                <c:pt idx="24">
                  <c:v>9.2426250396518889E-2</c:v>
                </c:pt>
                <c:pt idx="25">
                  <c:v>9.2426250396518889E-2</c:v>
                </c:pt>
                <c:pt idx="26">
                  <c:v>9.2426250396518889E-2</c:v>
                </c:pt>
                <c:pt idx="27">
                  <c:v>9.2426250396518889E-2</c:v>
                </c:pt>
                <c:pt idx="28">
                  <c:v>9.0728476821192047E-2</c:v>
                </c:pt>
                <c:pt idx="29">
                  <c:v>9.0204817998514264E-2</c:v>
                </c:pt>
                <c:pt idx="30">
                  <c:v>9.2336242351288997E-2</c:v>
                </c:pt>
                <c:pt idx="31">
                  <c:v>9.4015927189988621E-2</c:v>
                </c:pt>
                <c:pt idx="32">
                  <c:v>9.4845787621610431E-2</c:v>
                </c:pt>
                <c:pt idx="33">
                  <c:v>9.1476883235585352E-2</c:v>
                </c:pt>
                <c:pt idx="34">
                  <c:v>0.10279690451526415</c:v>
                </c:pt>
                <c:pt idx="35">
                  <c:v>7.3840407813052039E-2</c:v>
                </c:pt>
                <c:pt idx="36">
                  <c:v>0.1039951135643833</c:v>
                </c:pt>
                <c:pt idx="37">
                  <c:v>0.10400370821020917</c:v>
                </c:pt>
                <c:pt idx="38">
                  <c:v>9.6006512162420996E-2</c:v>
                </c:pt>
                <c:pt idx="39">
                  <c:v>0.10693367546159424</c:v>
                </c:pt>
                <c:pt idx="40">
                  <c:v>0.11878017419151363</c:v>
                </c:pt>
                <c:pt idx="41">
                  <c:v>0.1339530097002343</c:v>
                </c:pt>
                <c:pt idx="42">
                  <c:v>0.13998658569079098</c:v>
                </c:pt>
                <c:pt idx="43">
                  <c:v>9.5751340669618282E-2</c:v>
                </c:pt>
                <c:pt idx="44">
                  <c:v>9.0427533334901111E-2</c:v>
                </c:pt>
                <c:pt idx="45">
                  <c:v>0.11253543695303833</c:v>
                </c:pt>
                <c:pt idx="46">
                  <c:v>0.12005904543217977</c:v>
                </c:pt>
                <c:pt idx="47">
                  <c:v>0.14597737767244187</c:v>
                </c:pt>
                <c:pt idx="48">
                  <c:v>0.15944663168508871</c:v>
                </c:pt>
                <c:pt idx="49">
                  <c:v>0.174320051776087</c:v>
                </c:pt>
                <c:pt idx="50">
                  <c:v>0.15898391996367112</c:v>
                </c:pt>
                <c:pt idx="51">
                  <c:v>0.15280386957451689</c:v>
                </c:pt>
                <c:pt idx="52">
                  <c:v>0.14801724260708982</c:v>
                </c:pt>
                <c:pt idx="53">
                  <c:v>0.16382515843571663</c:v>
                </c:pt>
                <c:pt idx="54">
                  <c:v>0.14280946666571992</c:v>
                </c:pt>
                <c:pt idx="55">
                  <c:v>0.17099051772407167</c:v>
                </c:pt>
                <c:pt idx="56">
                  <c:v>0.1559769844843498</c:v>
                </c:pt>
                <c:pt idx="57">
                  <c:v>0.15344247541088993</c:v>
                </c:pt>
                <c:pt idx="58">
                  <c:v>0.1400689562641452</c:v>
                </c:pt>
                <c:pt idx="59">
                  <c:v>0.1501963567907045</c:v>
                </c:pt>
                <c:pt idx="60">
                  <c:v>0.14255796578197988</c:v>
                </c:pt>
                <c:pt idx="61">
                  <c:v>0.12659164049375876</c:v>
                </c:pt>
                <c:pt idx="62">
                  <c:v>0.12427209337339246</c:v>
                </c:pt>
                <c:pt idx="63">
                  <c:v>0.12360281592766649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0.25165070391237376</c:v>
                </c:pt>
                <c:pt idx="1">
                  <c:v>0.25165070391237376</c:v>
                </c:pt>
                <c:pt idx="2">
                  <c:v>0.25165070391237376</c:v>
                </c:pt>
                <c:pt idx="3">
                  <c:v>0.25165070391237376</c:v>
                </c:pt>
                <c:pt idx="4">
                  <c:v>0.25165070391237376</c:v>
                </c:pt>
                <c:pt idx="5">
                  <c:v>0.25165070391237376</c:v>
                </c:pt>
                <c:pt idx="6">
                  <c:v>0.25165070391237376</c:v>
                </c:pt>
                <c:pt idx="7">
                  <c:v>0.25165070391237376</c:v>
                </c:pt>
                <c:pt idx="8">
                  <c:v>0.25165070391237376</c:v>
                </c:pt>
                <c:pt idx="9">
                  <c:v>0.25165070391237376</c:v>
                </c:pt>
                <c:pt idx="10">
                  <c:v>0.25165070391237376</c:v>
                </c:pt>
                <c:pt idx="11">
                  <c:v>0.25165070391237376</c:v>
                </c:pt>
                <c:pt idx="12">
                  <c:v>0.25165070391237376</c:v>
                </c:pt>
                <c:pt idx="13">
                  <c:v>0.25165070391237376</c:v>
                </c:pt>
                <c:pt idx="14">
                  <c:v>0.25165070391237376</c:v>
                </c:pt>
                <c:pt idx="15">
                  <c:v>0.25165070391237376</c:v>
                </c:pt>
                <c:pt idx="16">
                  <c:v>0.25165070391237376</c:v>
                </c:pt>
                <c:pt idx="17">
                  <c:v>0.25165070391237376</c:v>
                </c:pt>
                <c:pt idx="18">
                  <c:v>0.25165070391237376</c:v>
                </c:pt>
                <c:pt idx="19">
                  <c:v>0.25165070391237376</c:v>
                </c:pt>
                <c:pt idx="20">
                  <c:v>0.25165070391237376</c:v>
                </c:pt>
                <c:pt idx="21">
                  <c:v>0.25165070391237376</c:v>
                </c:pt>
                <c:pt idx="22">
                  <c:v>0.25165070391237376</c:v>
                </c:pt>
                <c:pt idx="23">
                  <c:v>0.25165070391237376</c:v>
                </c:pt>
                <c:pt idx="24">
                  <c:v>0.25165070391237376</c:v>
                </c:pt>
                <c:pt idx="25">
                  <c:v>0.25165070391237376</c:v>
                </c:pt>
                <c:pt idx="26">
                  <c:v>0.25165070391237376</c:v>
                </c:pt>
                <c:pt idx="27">
                  <c:v>0.25165070391237376</c:v>
                </c:pt>
                <c:pt idx="28">
                  <c:v>0.25827814569536423</c:v>
                </c:pt>
                <c:pt idx="29">
                  <c:v>0.23501008171495277</c:v>
                </c:pt>
                <c:pt idx="30">
                  <c:v>0.27008727053866988</c:v>
                </c:pt>
                <c:pt idx="31">
                  <c:v>0.25265073947667804</c:v>
                </c:pt>
                <c:pt idx="32">
                  <c:v>0.24222728213620368</c:v>
                </c:pt>
                <c:pt idx="33">
                  <c:v>0.24689618402010816</c:v>
                </c:pt>
                <c:pt idx="34">
                  <c:v>0.24349521662299675</c:v>
                </c:pt>
                <c:pt idx="35">
                  <c:v>0.29536163125220816</c:v>
                </c:pt>
                <c:pt idx="36">
                  <c:v>0.24273821373631344</c:v>
                </c:pt>
                <c:pt idx="37">
                  <c:v>0.23778897966278464</c:v>
                </c:pt>
                <c:pt idx="38">
                  <c:v>0.24968077635191216</c:v>
                </c:pt>
                <c:pt idx="39">
                  <c:v>0.20462152061136829</c:v>
                </c:pt>
                <c:pt idx="40">
                  <c:v>0.17440985953079891</c:v>
                </c:pt>
                <c:pt idx="41">
                  <c:v>0.15998817578663863</c:v>
                </c:pt>
                <c:pt idx="42">
                  <c:v>0.23377649555765853</c:v>
                </c:pt>
                <c:pt idx="43">
                  <c:v>0.27750164048181142</c:v>
                </c:pt>
                <c:pt idx="44">
                  <c:v>0.25893046116219459</c:v>
                </c:pt>
                <c:pt idx="45">
                  <c:v>0.18171216186746816</c:v>
                </c:pt>
                <c:pt idx="46">
                  <c:v>0.12859183044840125</c:v>
                </c:pt>
                <c:pt idx="47">
                  <c:v>9.889478972297977E-2</c:v>
                </c:pt>
                <c:pt idx="48">
                  <c:v>9.3766257121020422E-2</c:v>
                </c:pt>
                <c:pt idx="49">
                  <c:v>8.6037488116582891E-2</c:v>
                </c:pt>
                <c:pt idx="50">
                  <c:v>8.52684754004496E-2</c:v>
                </c:pt>
                <c:pt idx="51">
                  <c:v>0.10976593403478389</c:v>
                </c:pt>
                <c:pt idx="52">
                  <c:v>0.11068595382665294</c:v>
                </c:pt>
                <c:pt idx="53">
                  <c:v>0.11941060862436811</c:v>
                </c:pt>
                <c:pt idx="54">
                  <c:v>0.27443886644275767</c:v>
                </c:pt>
                <c:pt idx="55">
                  <c:v>0.23039396436218076</c:v>
                </c:pt>
                <c:pt idx="56">
                  <c:v>0.27954819644842704</c:v>
                </c:pt>
                <c:pt idx="57">
                  <c:v>0.27723980542996124</c:v>
                </c:pt>
                <c:pt idx="58">
                  <c:v>0.21156562143611218</c:v>
                </c:pt>
                <c:pt idx="59">
                  <c:v>0.22993341614523458</c:v>
                </c:pt>
                <c:pt idx="60">
                  <c:v>0.28935012816570543</c:v>
                </c:pt>
                <c:pt idx="61">
                  <c:v>0.25663423365419979</c:v>
                </c:pt>
                <c:pt idx="62">
                  <c:v>0.24761836277468544</c:v>
                </c:pt>
                <c:pt idx="63">
                  <c:v>0.244396641958258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695504"/>
        <c:axId val="389113408"/>
      </c:lineChart>
      <c:catAx>
        <c:axId val="389695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113408"/>
        <c:crosses val="autoZero"/>
        <c:auto val="1"/>
        <c:lblAlgn val="ctr"/>
        <c:lblOffset val="100"/>
        <c:noMultiLvlLbl val="0"/>
      </c:catAx>
      <c:valAx>
        <c:axId val="389113408"/>
        <c:scaling>
          <c:orientation val="minMax"/>
          <c:max val="0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95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5275872900468302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0.74663431824577164</c:v>
                </c:pt>
                <c:pt idx="2">
                  <c:v>0.74326863649154329</c:v>
                </c:pt>
                <c:pt idx="3">
                  <c:v>0.73990295473731493</c:v>
                </c:pt>
                <c:pt idx="4">
                  <c:v>0.73653727298308658</c:v>
                </c:pt>
                <c:pt idx="5">
                  <c:v>0.73317159122885822</c:v>
                </c:pt>
                <c:pt idx="6">
                  <c:v>0.72980590947462987</c:v>
                </c:pt>
                <c:pt idx="7">
                  <c:v>0.72644022772040151</c:v>
                </c:pt>
                <c:pt idx="8">
                  <c:v>0.72307454596617315</c:v>
                </c:pt>
                <c:pt idx="9">
                  <c:v>0.7197088642119448</c:v>
                </c:pt>
                <c:pt idx="10">
                  <c:v>0.71634318245771644</c:v>
                </c:pt>
                <c:pt idx="11">
                  <c:v>0.71297750070348809</c:v>
                </c:pt>
                <c:pt idx="12">
                  <c:v>0.70961181894925973</c:v>
                </c:pt>
                <c:pt idx="13">
                  <c:v>0.70624613719503138</c:v>
                </c:pt>
                <c:pt idx="14">
                  <c:v>0.70288045544080302</c:v>
                </c:pt>
                <c:pt idx="15">
                  <c:v>0.69951477368657466</c:v>
                </c:pt>
                <c:pt idx="16">
                  <c:v>0.69614909193234631</c:v>
                </c:pt>
                <c:pt idx="17">
                  <c:v>0.69278341017811795</c:v>
                </c:pt>
                <c:pt idx="18">
                  <c:v>0.6894177284238896</c:v>
                </c:pt>
                <c:pt idx="19">
                  <c:v>0.68605204666966124</c:v>
                </c:pt>
                <c:pt idx="20">
                  <c:v>0.68268636491543289</c:v>
                </c:pt>
                <c:pt idx="21">
                  <c:v>0.67932068316120453</c:v>
                </c:pt>
                <c:pt idx="22">
                  <c:v>0.67595500140697617</c:v>
                </c:pt>
                <c:pt idx="23">
                  <c:v>0.67258931965274782</c:v>
                </c:pt>
                <c:pt idx="24">
                  <c:v>0.66922363789851946</c:v>
                </c:pt>
                <c:pt idx="25">
                  <c:v>0.66585795614429111</c:v>
                </c:pt>
                <c:pt idx="26">
                  <c:v>0.66249227439006275</c:v>
                </c:pt>
                <c:pt idx="27">
                  <c:v>0.6591265926358344</c:v>
                </c:pt>
                <c:pt idx="28">
                  <c:v>0.65576091088160604</c:v>
                </c:pt>
                <c:pt idx="29">
                  <c:v>0.65239522912737768</c:v>
                </c:pt>
                <c:pt idx="30">
                  <c:v>0.64902954737314933</c:v>
                </c:pt>
                <c:pt idx="31">
                  <c:v>0.64566386561892097</c:v>
                </c:pt>
                <c:pt idx="32">
                  <c:v>0.64229818386469262</c:v>
                </c:pt>
                <c:pt idx="33">
                  <c:v>0.63893250211046426</c:v>
                </c:pt>
                <c:pt idx="34">
                  <c:v>0.63556682035623591</c:v>
                </c:pt>
                <c:pt idx="35">
                  <c:v>0.63220113860200755</c:v>
                </c:pt>
                <c:pt idx="36">
                  <c:v>0.6288354568477792</c:v>
                </c:pt>
                <c:pt idx="37">
                  <c:v>0.62546977509355084</c:v>
                </c:pt>
                <c:pt idx="38">
                  <c:v>0.62210409333932248</c:v>
                </c:pt>
                <c:pt idx="39">
                  <c:v>0.61873841158509413</c:v>
                </c:pt>
                <c:pt idx="40">
                  <c:v>0.61537272983086577</c:v>
                </c:pt>
                <c:pt idx="41">
                  <c:v>0.61200704807663742</c:v>
                </c:pt>
                <c:pt idx="42">
                  <c:v>0.60864136632240906</c:v>
                </c:pt>
                <c:pt idx="43">
                  <c:v>0.60527568456818071</c:v>
                </c:pt>
                <c:pt idx="44">
                  <c:v>0.60191000281395235</c:v>
                </c:pt>
                <c:pt idx="45">
                  <c:v>0.59854432105972399</c:v>
                </c:pt>
                <c:pt idx="46">
                  <c:v>0.59517863930549564</c:v>
                </c:pt>
                <c:pt idx="47">
                  <c:v>0.59181295755126728</c:v>
                </c:pt>
                <c:pt idx="48">
                  <c:v>0.58844727579703893</c:v>
                </c:pt>
                <c:pt idx="49">
                  <c:v>0.58508159404281057</c:v>
                </c:pt>
                <c:pt idx="50">
                  <c:v>0.58171591228858222</c:v>
                </c:pt>
                <c:pt idx="51">
                  <c:v>0.57835023053435386</c:v>
                </c:pt>
                <c:pt idx="52">
                  <c:v>0.5749845487801255</c:v>
                </c:pt>
                <c:pt idx="53">
                  <c:v>0.54887843934676239</c:v>
                </c:pt>
                <c:pt idx="54">
                  <c:v>0.58402114555020812</c:v>
                </c:pt>
                <c:pt idx="55">
                  <c:v>0.5819570161807146</c:v>
                </c:pt>
                <c:pt idx="56">
                  <c:v>0.59991969695473735</c:v>
                </c:pt>
                <c:pt idx="57">
                  <c:v>0.60109590157255754</c:v>
                </c:pt>
                <c:pt idx="58">
                  <c:v>0.60278202907107725</c:v>
                </c:pt>
                <c:pt idx="59">
                  <c:v>0.60331696751103536</c:v>
                </c:pt>
                <c:pt idx="60">
                  <c:v>0.60690246161075878</c:v>
                </c:pt>
                <c:pt idx="61">
                  <c:v>0.61708071656584995</c:v>
                </c:pt>
                <c:pt idx="62">
                  <c:v>0.66939363153694287</c:v>
                </c:pt>
                <c:pt idx="63">
                  <c:v>0.68773597703870604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0.20053106082442121</c:v>
                </c:pt>
                <c:pt idx="2">
                  <c:v>0.20106212164884241</c:v>
                </c:pt>
                <c:pt idx="3">
                  <c:v>0.2015931824732636</c:v>
                </c:pt>
                <c:pt idx="4">
                  <c:v>0.2021242432976848</c:v>
                </c:pt>
                <c:pt idx="5">
                  <c:v>0.202655304122106</c:v>
                </c:pt>
                <c:pt idx="6">
                  <c:v>0.2031863649465272</c:v>
                </c:pt>
                <c:pt idx="7">
                  <c:v>0.2037174257709484</c:v>
                </c:pt>
                <c:pt idx="8">
                  <c:v>0.20424848659536959</c:v>
                </c:pt>
                <c:pt idx="9">
                  <c:v>0.20477954741979079</c:v>
                </c:pt>
                <c:pt idx="10">
                  <c:v>0.20531060824421199</c:v>
                </c:pt>
                <c:pt idx="11">
                  <c:v>0.20584166906863319</c:v>
                </c:pt>
                <c:pt idx="12">
                  <c:v>0.20637272989305439</c:v>
                </c:pt>
                <c:pt idx="13">
                  <c:v>0.20690379071747558</c:v>
                </c:pt>
                <c:pt idx="14">
                  <c:v>0.20743485154189678</c:v>
                </c:pt>
                <c:pt idx="15">
                  <c:v>0.20796591236631798</c:v>
                </c:pt>
                <c:pt idx="16">
                  <c:v>0.20849697319073918</c:v>
                </c:pt>
                <c:pt idx="17">
                  <c:v>0.20902803401516037</c:v>
                </c:pt>
                <c:pt idx="18">
                  <c:v>0.20955909483958157</c:v>
                </c:pt>
                <c:pt idx="19">
                  <c:v>0.21009015566400277</c:v>
                </c:pt>
                <c:pt idx="20">
                  <c:v>0.21062121648842397</c:v>
                </c:pt>
                <c:pt idx="21">
                  <c:v>0.21115227731284517</c:v>
                </c:pt>
                <c:pt idx="22">
                  <c:v>0.21168333813726636</c:v>
                </c:pt>
                <c:pt idx="23">
                  <c:v>0.21221439896168756</c:v>
                </c:pt>
                <c:pt idx="24">
                  <c:v>0.21274545978610876</c:v>
                </c:pt>
                <c:pt idx="25">
                  <c:v>0.21327652061052996</c:v>
                </c:pt>
                <c:pt idx="26">
                  <c:v>0.21380758143495115</c:v>
                </c:pt>
                <c:pt idx="27">
                  <c:v>0.21433864225937235</c:v>
                </c:pt>
                <c:pt idx="28">
                  <c:v>0.21486970308379355</c:v>
                </c:pt>
                <c:pt idx="29">
                  <c:v>0.21540076390821475</c:v>
                </c:pt>
                <c:pt idx="30">
                  <c:v>0.21593182473263595</c:v>
                </c:pt>
                <c:pt idx="31">
                  <c:v>0.21646288555705714</c:v>
                </c:pt>
                <c:pt idx="32">
                  <c:v>0.21699394638147834</c:v>
                </c:pt>
                <c:pt idx="33">
                  <c:v>0.21752500720589954</c:v>
                </c:pt>
                <c:pt idx="34">
                  <c:v>0.21805606803032074</c:v>
                </c:pt>
                <c:pt idx="35">
                  <c:v>0.21858712885474194</c:v>
                </c:pt>
                <c:pt idx="36">
                  <c:v>0.21911818967916313</c:v>
                </c:pt>
                <c:pt idx="37">
                  <c:v>0.21964925050358433</c:v>
                </c:pt>
                <c:pt idx="38">
                  <c:v>0.22018031132800553</c:v>
                </c:pt>
                <c:pt idx="39">
                  <c:v>0.22071137215242673</c:v>
                </c:pt>
                <c:pt idx="40">
                  <c:v>0.22124243297684792</c:v>
                </c:pt>
                <c:pt idx="41">
                  <c:v>0.22177349380126912</c:v>
                </c:pt>
                <c:pt idx="42">
                  <c:v>0.22230455462569032</c:v>
                </c:pt>
                <c:pt idx="43">
                  <c:v>0.22283561545011152</c:v>
                </c:pt>
                <c:pt idx="44">
                  <c:v>0.22336667627453272</c:v>
                </c:pt>
                <c:pt idx="45">
                  <c:v>0.22389773709895391</c:v>
                </c:pt>
                <c:pt idx="46">
                  <c:v>0.22442879792337511</c:v>
                </c:pt>
                <c:pt idx="47">
                  <c:v>0.22495985874779631</c:v>
                </c:pt>
                <c:pt idx="48">
                  <c:v>0.22549091957221751</c:v>
                </c:pt>
                <c:pt idx="49">
                  <c:v>0.22602198039663871</c:v>
                </c:pt>
                <c:pt idx="50">
                  <c:v>0.2265530412210599</c:v>
                </c:pt>
                <c:pt idx="51">
                  <c:v>0.2270841020454811</c:v>
                </c:pt>
                <c:pt idx="52">
                  <c:v>0.2276151628699023</c:v>
                </c:pt>
                <c:pt idx="53">
                  <c:v>0.23704009658765962</c:v>
                </c:pt>
                <c:pt idx="54">
                  <c:v>0.22163927885694337</c:v>
                </c:pt>
                <c:pt idx="55">
                  <c:v>0.22575929563836963</c:v>
                </c:pt>
                <c:pt idx="56">
                  <c:v>0.22089261442361172</c:v>
                </c:pt>
                <c:pt idx="57">
                  <c:v>0.21517762568239224</c:v>
                </c:pt>
                <c:pt idx="58">
                  <c:v>0.22692065662411917</c:v>
                </c:pt>
                <c:pt idx="59">
                  <c:v>0.21891735004531113</c:v>
                </c:pt>
                <c:pt idx="60">
                  <c:v>0.221090984867574</c:v>
                </c:pt>
                <c:pt idx="61">
                  <c:v>0.21810290609812397</c:v>
                </c:pt>
                <c:pt idx="62">
                  <c:v>0.18641323254587355</c:v>
                </c:pt>
                <c:pt idx="63">
                  <c:v>0.18258750801331075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5.2834709459340587E-2</c:v>
                </c:pt>
                <c:pt idx="2">
                  <c:v>5.5669418918681171E-2</c:v>
                </c:pt>
                <c:pt idx="3">
                  <c:v>5.8504128378021755E-2</c:v>
                </c:pt>
                <c:pt idx="4">
                  <c:v>6.1338837837362339E-2</c:v>
                </c:pt>
                <c:pt idx="5">
                  <c:v>6.4173547296702924E-2</c:v>
                </c:pt>
                <c:pt idx="6">
                  <c:v>6.7008256756043508E-2</c:v>
                </c:pt>
                <c:pt idx="7">
                  <c:v>6.9842966215384092E-2</c:v>
                </c:pt>
                <c:pt idx="8">
                  <c:v>7.2677675674724676E-2</c:v>
                </c:pt>
                <c:pt idx="9">
                  <c:v>7.551238513406526E-2</c:v>
                </c:pt>
                <c:pt idx="10">
                  <c:v>7.8347094593405844E-2</c:v>
                </c:pt>
                <c:pt idx="11">
                  <c:v>8.1181804052746429E-2</c:v>
                </c:pt>
                <c:pt idx="12">
                  <c:v>8.4016513512087013E-2</c:v>
                </c:pt>
                <c:pt idx="13">
                  <c:v>8.6851222971427597E-2</c:v>
                </c:pt>
                <c:pt idx="14">
                  <c:v>8.9685932430768181E-2</c:v>
                </c:pt>
                <c:pt idx="15">
                  <c:v>9.2520641890108765E-2</c:v>
                </c:pt>
                <c:pt idx="16">
                  <c:v>9.5355351349449349E-2</c:v>
                </c:pt>
                <c:pt idx="17">
                  <c:v>9.8190060808789933E-2</c:v>
                </c:pt>
                <c:pt idx="18">
                  <c:v>0.10102477026813052</c:v>
                </c:pt>
                <c:pt idx="19">
                  <c:v>0.1038594797274711</c:v>
                </c:pt>
                <c:pt idx="20">
                  <c:v>0.10669418918681169</c:v>
                </c:pt>
                <c:pt idx="21">
                  <c:v>0.10952889864615227</c:v>
                </c:pt>
                <c:pt idx="22">
                  <c:v>0.11236360810549285</c:v>
                </c:pt>
                <c:pt idx="23">
                  <c:v>0.11519831756483344</c:v>
                </c:pt>
                <c:pt idx="24">
                  <c:v>0.11803302702417402</c:v>
                </c:pt>
                <c:pt idx="25">
                  <c:v>0.12086773648351461</c:v>
                </c:pt>
                <c:pt idx="26">
                  <c:v>0.12370244594285519</c:v>
                </c:pt>
                <c:pt idx="27">
                  <c:v>0.12653715540219579</c:v>
                </c:pt>
                <c:pt idx="28">
                  <c:v>0.12937186486153637</c:v>
                </c:pt>
                <c:pt idx="29">
                  <c:v>0.13220657432087696</c:v>
                </c:pt>
                <c:pt idx="30">
                  <c:v>0.13504128378021754</c:v>
                </c:pt>
                <c:pt idx="31">
                  <c:v>0.13787599323955813</c:v>
                </c:pt>
                <c:pt idx="32">
                  <c:v>0.14071070269889871</c:v>
                </c:pt>
                <c:pt idx="33">
                  <c:v>0.14354541215823929</c:v>
                </c:pt>
                <c:pt idx="34">
                  <c:v>0.14638012161757988</c:v>
                </c:pt>
                <c:pt idx="35">
                  <c:v>0.14921483107692046</c:v>
                </c:pt>
                <c:pt idx="36">
                  <c:v>0.15204954053626105</c:v>
                </c:pt>
                <c:pt idx="37">
                  <c:v>0.15488424999560163</c:v>
                </c:pt>
                <c:pt idx="38">
                  <c:v>0.15771895945494221</c:v>
                </c:pt>
                <c:pt idx="39">
                  <c:v>0.1605536689142828</c:v>
                </c:pt>
                <c:pt idx="40">
                  <c:v>0.16338837837362338</c:v>
                </c:pt>
                <c:pt idx="41">
                  <c:v>0.16622308783296397</c:v>
                </c:pt>
                <c:pt idx="42">
                  <c:v>0.16905779729230455</c:v>
                </c:pt>
                <c:pt idx="43">
                  <c:v>0.17189250675164514</c:v>
                </c:pt>
                <c:pt idx="44">
                  <c:v>0.17472721621098572</c:v>
                </c:pt>
                <c:pt idx="45">
                  <c:v>0.1775619256703263</c:v>
                </c:pt>
                <c:pt idx="46">
                  <c:v>0.18039663512966689</c:v>
                </c:pt>
                <c:pt idx="47">
                  <c:v>0.18323134458900747</c:v>
                </c:pt>
                <c:pt idx="48">
                  <c:v>0.18606605404834806</c:v>
                </c:pt>
                <c:pt idx="49">
                  <c:v>0.18890076350768864</c:v>
                </c:pt>
                <c:pt idx="50">
                  <c:v>0.19173547296702922</c:v>
                </c:pt>
                <c:pt idx="51">
                  <c:v>0.19457018242636981</c:v>
                </c:pt>
                <c:pt idx="52">
                  <c:v>0.19740489188571039</c:v>
                </c:pt>
                <c:pt idx="53">
                  <c:v>0.21410052741945731</c:v>
                </c:pt>
                <c:pt idx="54">
                  <c:v>0.19433458843478044</c:v>
                </c:pt>
                <c:pt idx="55">
                  <c:v>0.19228368818091573</c:v>
                </c:pt>
                <c:pt idx="56">
                  <c:v>0.17919097973006332</c:v>
                </c:pt>
                <c:pt idx="57">
                  <c:v>0.18372647274505008</c:v>
                </c:pt>
                <c:pt idx="58">
                  <c:v>0.17029731430480349</c:v>
                </c:pt>
                <c:pt idx="59">
                  <c:v>0.1777670744897803</c:v>
                </c:pt>
                <c:pt idx="60">
                  <c:v>0.17200336394265989</c:v>
                </c:pt>
                <c:pt idx="61">
                  <c:v>0.16481555735404937</c:v>
                </c:pt>
                <c:pt idx="62">
                  <c:v>0.14419247579496869</c:v>
                </c:pt>
                <c:pt idx="63">
                  <c:v>0.12967651494798332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42664"/>
        <c:axId val="389698920"/>
      </c:lineChart>
      <c:catAx>
        <c:axId val="1342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698920"/>
        <c:crosses val="autoZero"/>
        <c:auto val="1"/>
        <c:lblAlgn val="ctr"/>
        <c:lblOffset val="100"/>
        <c:noMultiLvlLbl val="0"/>
      </c:catAx>
      <c:valAx>
        <c:axId val="389698920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342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0954945308327902"/>
          <c:h val="0.2990489452264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198E-2"/>
          <c:y val="5.0925925925925902E-2"/>
          <c:w val="0.93493434838568601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1.6384073745177545</c:v>
                </c:pt>
                <c:pt idx="41">
                  <c:v>2.0021338116606961</c:v>
                </c:pt>
                <c:pt idx="42">
                  <c:v>2.3555104294188092</c:v>
                </c:pt>
                <c:pt idx="43">
                  <c:v>2.5074408521163223</c:v>
                </c:pt>
                <c:pt idx="44">
                  <c:v>2.6202756904615567</c:v>
                </c:pt>
                <c:pt idx="45">
                  <c:v>2.7001940990206341</c:v>
                </c:pt>
                <c:pt idx="46">
                  <c:v>2.735296622307902</c:v>
                </c:pt>
                <c:pt idx="47">
                  <c:v>2.735296622307902</c:v>
                </c:pt>
                <c:pt idx="48">
                  <c:v>2.7517084020417495</c:v>
                </c:pt>
                <c:pt idx="49">
                  <c:v>2.7764737776601254</c:v>
                </c:pt>
                <c:pt idx="50">
                  <c:v>2.7750855407712947</c:v>
                </c:pt>
                <c:pt idx="51">
                  <c:v>2.8180993666532501</c:v>
                </c:pt>
                <c:pt idx="52">
                  <c:v>2.9491409872026262</c:v>
                </c:pt>
                <c:pt idx="53">
                  <c:v>3.0700557676779336</c:v>
                </c:pt>
                <c:pt idx="54">
                  <c:v>3.1314568830314924</c:v>
                </c:pt>
                <c:pt idx="55">
                  <c:v>3.2238348610809209</c:v>
                </c:pt>
                <c:pt idx="56">
                  <c:v>3.4414437142038827</c:v>
                </c:pt>
                <c:pt idx="57">
                  <c:v>3.5825429064862417</c:v>
                </c:pt>
                <c:pt idx="58">
                  <c:v>3.6452374073497511</c:v>
                </c:pt>
                <c:pt idx="59">
                  <c:v>3.8639516517907362</c:v>
                </c:pt>
                <c:pt idx="60">
                  <c:v>4.0397614519472143</c:v>
                </c:pt>
                <c:pt idx="61">
                  <c:v>4.0862187086446076</c:v>
                </c:pt>
                <c:pt idx="62">
                  <c:v>2.053324901093915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1.6347713173173157</c:v>
                </c:pt>
                <c:pt idx="41">
                  <c:v>2.0303859761081062</c:v>
                </c:pt>
                <c:pt idx="42">
                  <c:v>2.4090529606522684</c:v>
                </c:pt>
                <c:pt idx="43">
                  <c:v>2.5331191881258603</c:v>
                </c:pt>
                <c:pt idx="44">
                  <c:v>2.6433098728093349</c:v>
                </c:pt>
                <c:pt idx="45">
                  <c:v>2.7424339930396853</c:v>
                </c:pt>
                <c:pt idx="46">
                  <c:v>2.7808280689422409</c:v>
                </c:pt>
                <c:pt idx="47">
                  <c:v>2.7766568268388272</c:v>
                </c:pt>
                <c:pt idx="48">
                  <c:v>2.8072000519340539</c:v>
                </c:pt>
                <c:pt idx="49">
                  <c:v>2.8577296528688669</c:v>
                </c:pt>
                <c:pt idx="50">
                  <c:v>2.8748760307860803</c:v>
                </c:pt>
                <c:pt idx="51">
                  <c:v>2.9683095017866279</c:v>
                </c:pt>
                <c:pt idx="52">
                  <c:v>3.1924168691715185</c:v>
                </c:pt>
                <c:pt idx="53">
                  <c:v>3.3727884222797093</c:v>
                </c:pt>
                <c:pt idx="54">
                  <c:v>3.4284394312473245</c:v>
                </c:pt>
                <c:pt idx="55">
                  <c:v>3.5330068339003686</c:v>
                </c:pt>
                <c:pt idx="56">
                  <c:v>3.8350789181988505</c:v>
                </c:pt>
                <c:pt idx="57">
                  <c:v>4.0076574695177989</c:v>
                </c:pt>
                <c:pt idx="58">
                  <c:v>4.0617608453562886</c:v>
                </c:pt>
                <c:pt idx="59">
                  <c:v>4.3704546696033661</c:v>
                </c:pt>
                <c:pt idx="60">
                  <c:v>4.6195705857707576</c:v>
                </c:pt>
                <c:pt idx="61">
                  <c:v>4.6796250033857767</c:v>
                </c:pt>
                <c:pt idx="62">
                  <c:v>2.3515115642013527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1.6514971804393346</c:v>
                </c:pt>
                <c:pt idx="41">
                  <c:v>1.9479409243281951</c:v>
                </c:pt>
                <c:pt idx="42">
                  <c:v>2.225522506044963</c:v>
                </c:pt>
                <c:pt idx="43">
                  <c:v>2.4169174415648293</c:v>
                </c:pt>
                <c:pt idx="44">
                  <c:v>2.5341379374807236</c:v>
                </c:pt>
                <c:pt idx="45">
                  <c:v>2.5620134547930111</c:v>
                </c:pt>
                <c:pt idx="46">
                  <c:v>2.5773855355217692</c:v>
                </c:pt>
                <c:pt idx="47">
                  <c:v>2.5748081499862479</c:v>
                </c:pt>
                <c:pt idx="48">
                  <c:v>2.5477726644113923</c:v>
                </c:pt>
                <c:pt idx="49">
                  <c:v>2.5133777334418386</c:v>
                </c:pt>
                <c:pt idx="50">
                  <c:v>2.4568267344393973</c:v>
                </c:pt>
                <c:pt idx="51">
                  <c:v>2.3978628928128516</c:v>
                </c:pt>
                <c:pt idx="52">
                  <c:v>2.3702874695455036</c:v>
                </c:pt>
                <c:pt idx="53">
                  <c:v>2.3738429007498221</c:v>
                </c:pt>
                <c:pt idx="54">
                  <c:v>2.4058897799099443</c:v>
                </c:pt>
                <c:pt idx="55">
                  <c:v>2.4479928510583684</c:v>
                </c:pt>
                <c:pt idx="56">
                  <c:v>2.4994007009305941</c:v>
                </c:pt>
                <c:pt idx="57">
                  <c:v>2.5206456068885039</c:v>
                </c:pt>
                <c:pt idx="58">
                  <c:v>2.5055217332471731</c:v>
                </c:pt>
                <c:pt idx="59">
                  <c:v>2.5080272549804201</c:v>
                </c:pt>
                <c:pt idx="60">
                  <c:v>2.5092812686079107</c:v>
                </c:pt>
                <c:pt idx="61">
                  <c:v>2.4929709403619591</c:v>
                </c:pt>
                <c:pt idx="62">
                  <c:v>1.2340206154791697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1.6216815113957357</c:v>
                </c:pt>
                <c:pt idx="41">
                  <c:v>1.9573695842546528</c:v>
                </c:pt>
                <c:pt idx="42">
                  <c:v>2.3508008706898376</c:v>
                </c:pt>
                <c:pt idx="43">
                  <c:v>2.5435665420864044</c:v>
                </c:pt>
                <c:pt idx="44">
                  <c:v>2.6682013026486384</c:v>
                </c:pt>
                <c:pt idx="45">
                  <c:v>2.7749293547545841</c:v>
                </c:pt>
                <c:pt idx="46">
                  <c:v>2.8401401945913163</c:v>
                </c:pt>
                <c:pt idx="47">
                  <c:v>2.8557609656615686</c:v>
                </c:pt>
                <c:pt idx="48">
                  <c:v>2.8900300972495074</c:v>
                </c:pt>
                <c:pt idx="49">
                  <c:v>2.9218204283192519</c:v>
                </c:pt>
                <c:pt idx="50">
                  <c:v>2.9510386326024443</c:v>
                </c:pt>
                <c:pt idx="51">
                  <c:v>3.0056328473055896</c:v>
                </c:pt>
                <c:pt idx="52">
                  <c:v>3.113835629808591</c:v>
                </c:pt>
                <c:pt idx="53">
                  <c:v>3.2570720687797863</c:v>
                </c:pt>
                <c:pt idx="54">
                  <c:v>3.3889834875653677</c:v>
                </c:pt>
                <c:pt idx="55">
                  <c:v>3.5211538435804175</c:v>
                </c:pt>
                <c:pt idx="56">
                  <c:v>3.7394653818824035</c:v>
                </c:pt>
                <c:pt idx="57">
                  <c:v>4.0199252855235832</c:v>
                </c:pt>
                <c:pt idx="58">
                  <c:v>4.2792104664398538</c:v>
                </c:pt>
                <c:pt idx="59">
                  <c:v>4.5509403310587837</c:v>
                </c:pt>
                <c:pt idx="60">
                  <c:v>4.776211877446193</c:v>
                </c:pt>
                <c:pt idx="61">
                  <c:v>4.9171101278308553</c:v>
                </c:pt>
                <c:pt idx="62">
                  <c:v>2.5224774955772289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9211144"/>
        <c:axId val="390466392"/>
      </c:lineChart>
      <c:catAx>
        <c:axId val="129211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466392"/>
        <c:crosses val="autoZero"/>
        <c:auto val="1"/>
        <c:lblAlgn val="ctr"/>
        <c:lblOffset val="100"/>
        <c:noMultiLvlLbl val="0"/>
      </c:catAx>
      <c:valAx>
        <c:axId val="390466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29211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03E-2"/>
          <c:y val="3.5488005859732601E-2"/>
          <c:w val="0.16969330222882001"/>
          <c:h val="0.37926772371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13.274231344858094</c:v>
                </c:pt>
                <c:pt idx="1">
                  <c:v>5.5013640992351256</c:v>
                </c:pt>
                <c:pt idx="2">
                  <c:v>6.5356205498913296</c:v>
                </c:pt>
                <c:pt idx="3">
                  <c:v>7.5486417351244857</c:v>
                </c:pt>
                <c:pt idx="4">
                  <c:v>11.994791717112809</c:v>
                </c:pt>
                <c:pt idx="5">
                  <c:v>15.497270898509747</c:v>
                </c:pt>
                <c:pt idx="6">
                  <c:v>20.812834816698594</c:v>
                </c:pt>
                <c:pt idx="7">
                  <c:v>22.602738610934669</c:v>
                </c:pt>
                <c:pt idx="8">
                  <c:v>29.519176625880675</c:v>
                </c:pt>
                <c:pt idx="9">
                  <c:v>5.5791243822914467</c:v>
                </c:pt>
                <c:pt idx="10">
                  <c:v>5.1383735560904222</c:v>
                </c:pt>
                <c:pt idx="11">
                  <c:v>5.4620910901241189</c:v>
                </c:pt>
                <c:pt idx="12">
                  <c:v>5.3310009039611401</c:v>
                </c:pt>
                <c:pt idx="13">
                  <c:v>8.1244453776367784</c:v>
                </c:pt>
                <c:pt idx="14">
                  <c:v>14.526508335214558</c:v>
                </c:pt>
                <c:pt idx="15">
                  <c:v>12.449217643278876</c:v>
                </c:pt>
                <c:pt idx="16">
                  <c:v>7.4944290212538833</c:v>
                </c:pt>
                <c:pt idx="17">
                  <c:v>15.446018212804255</c:v>
                </c:pt>
                <c:pt idx="18">
                  <c:v>47.604628131862704</c:v>
                </c:pt>
                <c:pt idx="19">
                  <c:v>42.463328293621529</c:v>
                </c:pt>
                <c:pt idx="20">
                  <c:v>35.032245842237771</c:v>
                </c:pt>
                <c:pt idx="21">
                  <c:v>26.939797052680845</c:v>
                </c:pt>
                <c:pt idx="22">
                  <c:v>29.849295134370372</c:v>
                </c:pt>
                <c:pt idx="23">
                  <c:v>41.818862483252886</c:v>
                </c:pt>
                <c:pt idx="24">
                  <c:v>59.67551676360187</c:v>
                </c:pt>
                <c:pt idx="25">
                  <c:v>57.765900227166597</c:v>
                </c:pt>
                <c:pt idx="26">
                  <c:v>42.80453206833046</c:v>
                </c:pt>
                <c:pt idx="27">
                  <c:v>39.123342310454035</c:v>
                </c:pt>
                <c:pt idx="28">
                  <c:v>38.927725598901766</c:v>
                </c:pt>
                <c:pt idx="29">
                  <c:v>35.502085746198404</c:v>
                </c:pt>
                <c:pt idx="30">
                  <c:v>52.507584818627443</c:v>
                </c:pt>
                <c:pt idx="31">
                  <c:v>61.066321144063714</c:v>
                </c:pt>
                <c:pt idx="32">
                  <c:v>80.057947019867541</c:v>
                </c:pt>
                <c:pt idx="33" formatCode="General">
                  <c:v>96.71</c:v>
                </c:pt>
                <c:pt idx="34">
                  <c:v>95.356059999999999</c:v>
                </c:pt>
                <c:pt idx="35">
                  <c:v>112.23408262000002</c:v>
                </c:pt>
                <c:pt idx="36">
                  <c:v>113.80535977668002</c:v>
                </c:pt>
                <c:pt idx="37">
                  <c:v>99.124468365488283</c:v>
                </c:pt>
                <c:pt idx="38">
                  <c:v>106.06318115107247</c:v>
                </c:pt>
                <c:pt idx="39">
                  <c:v>121.23021605567585</c:v>
                </c:pt>
                <c:pt idx="40">
                  <c:v>143.8164913468818</c:v>
                </c:pt>
                <c:pt idx="41">
                  <c:v>188.773596349439</c:v>
                </c:pt>
                <c:pt idx="42">
                  <c:v>242.69898908537391</c:v>
                </c:pt>
                <c:pt idx="43">
                  <c:v>310.37621459471075</c:v>
                </c:pt>
                <c:pt idx="44">
                  <c:v>375.92609189397501</c:v>
                </c:pt>
                <c:pt idx="45">
                  <c:v>408.15584346315467</c:v>
                </c:pt>
                <c:pt idx="46">
                  <c:v>452.93076805493962</c:v>
                </c:pt>
                <c:pt idx="47">
                  <c:v>482.61676237737157</c:v>
                </c:pt>
                <c:pt idx="48">
                  <c:v>527.61767886551377</c:v>
                </c:pt>
                <c:pt idx="49">
                  <c:v>580.20717247962341</c:v>
                </c:pt>
                <c:pt idx="50">
                  <c:v>612.51445226714372</c:v>
                </c:pt>
                <c:pt idx="51">
                  <c:v>665.61882884479678</c:v>
                </c:pt>
                <c:pt idx="52">
                  <c:v>788.66015904047276</c:v>
                </c:pt>
                <c:pt idx="53">
                  <c:v>913.34171500110574</c:v>
                </c:pt>
                <c:pt idx="54">
                  <c:v>1135.3213960136925</c:v>
                </c:pt>
                <c:pt idx="55">
                  <c:v>1355.88210573987</c:v>
                </c:pt>
                <c:pt idx="56">
                  <c:v>1560.0981581772057</c:v>
                </c:pt>
                <c:pt idx="57">
                  <c:v>1845.8536778519378</c:v>
                </c:pt>
                <c:pt idx="58">
                  <c:v>2249.6202808261132</c:v>
                </c:pt>
                <c:pt idx="59">
                  <c:v>2742.7413578243077</c:v>
                </c:pt>
                <c:pt idx="60">
                  <c:v>2986.5005999759328</c:v>
                </c:pt>
                <c:pt idx="61">
                  <c:v>3353.1881127686597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10.69702729276036</c:v>
                </c:pt>
                <c:pt idx="1">
                  <c:v>4.0704755521098566</c:v>
                </c:pt>
                <c:pt idx="2">
                  <c:v>4.8137281370691802</c:v>
                </c:pt>
                <c:pt idx="3">
                  <c:v>5.5344496725577885</c:v>
                </c:pt>
                <c:pt idx="4">
                  <c:v>8.7538698780662703</c:v>
                </c:pt>
                <c:pt idx="5">
                  <c:v>11.257841000558171</c:v>
                </c:pt>
                <c:pt idx="6">
                  <c:v>15.049231085353298</c:v>
                </c:pt>
                <c:pt idx="7">
                  <c:v>16.26739133375526</c:v>
                </c:pt>
                <c:pt idx="8">
                  <c:v>21.1458609277148</c:v>
                </c:pt>
                <c:pt idx="9">
                  <c:v>3.9777901582000474</c:v>
                </c:pt>
                <c:pt idx="10">
                  <c:v>3.6462506055781008</c:v>
                </c:pt>
                <c:pt idx="11">
                  <c:v>3.8575807334075574</c:v>
                </c:pt>
                <c:pt idx="12">
                  <c:v>3.7470563433315389</c:v>
                </c:pt>
                <c:pt idx="13">
                  <c:v>5.6831695696665285</c:v>
                </c:pt>
                <c:pt idx="14">
                  <c:v>10.112615586507275</c:v>
                </c:pt>
                <c:pt idx="15">
                  <c:v>8.6246114529603322</c:v>
                </c:pt>
                <c:pt idx="16">
                  <c:v>5.1667922316669266</c:v>
                </c:pt>
                <c:pt idx="17">
                  <c:v>10.596772407791223</c:v>
                </c:pt>
                <c:pt idx="18">
                  <c:v>32.499030532492306</c:v>
                </c:pt>
                <c:pt idx="19">
                  <c:v>28.846217185721486</c:v>
                </c:pt>
                <c:pt idx="20">
                  <c:v>23.680221787579367</c:v>
                </c:pt>
                <c:pt idx="21">
                  <c:v>18.11941977124571</c:v>
                </c:pt>
                <c:pt idx="22">
                  <c:v>19.975853878529918</c:v>
                </c:pt>
                <c:pt idx="23">
                  <c:v>27.84542230137794</c:v>
                </c:pt>
                <c:pt idx="24">
                  <c:v>39.534568826120918</c:v>
                </c:pt>
                <c:pt idx="25">
                  <c:v>38.075040987273894</c:v>
                </c:pt>
                <c:pt idx="26">
                  <c:v>28.069538938989297</c:v>
                </c:pt>
                <c:pt idx="27">
                  <c:v>25.52388187085749</c:v>
                </c:pt>
                <c:pt idx="28">
                  <c:v>25.265244125721374</c:v>
                </c:pt>
                <c:pt idx="29">
                  <c:v>22.922413920424855</c:v>
                </c:pt>
                <c:pt idx="30">
                  <c:v>33.725526368125713</c:v>
                </c:pt>
                <c:pt idx="31">
                  <c:v>39.017257363257777</c:v>
                </c:pt>
                <c:pt idx="32">
                  <c:v>50.882174831665203</c:v>
                </c:pt>
                <c:pt idx="33" formatCode="0.00">
                  <c:v>61.140172114200148</c:v>
                </c:pt>
                <c:pt idx="34">
                  <c:v>59.963271553304239</c:v>
                </c:pt>
                <c:pt idx="35">
                  <c:v>70.199026414162418</c:v>
                </c:pt>
                <c:pt idx="36">
                  <c:v>70.798780161026926</c:v>
                </c:pt>
                <c:pt idx="37">
                  <c:v>61.332116105679127</c:v>
                </c:pt>
                <c:pt idx="38">
                  <c:v>65.268389319481088</c:v>
                </c:pt>
                <c:pt idx="39">
                  <c:v>74.193746665927151</c:v>
                </c:pt>
                <c:pt idx="40">
                  <c:v>87.727355886017151</c:v>
                </c:pt>
                <c:pt idx="41">
                  <c:v>112.670175855452</c:v>
                </c:pt>
                <c:pt idx="42">
                  <c:v>142.83617505673797</c:v>
                </c:pt>
                <c:pt idx="43">
                  <c:v>183.89072257171094</c:v>
                </c:pt>
                <c:pt idx="44">
                  <c:v>221.79344960869088</c:v>
                </c:pt>
                <c:pt idx="45">
                  <c:v>237.83145270684122</c:v>
                </c:pt>
                <c:pt idx="46">
                  <c:v>262.16195748565491</c:v>
                </c:pt>
                <c:pt idx="47">
                  <c:v>278.16408741271749</c:v>
                </c:pt>
                <c:pt idx="48">
                  <c:v>300.8564518493456</c:v>
                </c:pt>
                <c:pt idx="49">
                  <c:v>326.02165006735117</c:v>
                </c:pt>
                <c:pt idx="50">
                  <c:v>339.96152385681989</c:v>
                </c:pt>
                <c:pt idx="51">
                  <c:v>346.85574342505993</c:v>
                </c:pt>
                <c:pt idx="52">
                  <c:v>425.49495177720235</c:v>
                </c:pt>
                <c:pt idx="53">
                  <c:v>483.81727183406394</c:v>
                </c:pt>
                <c:pt idx="54">
                  <c:v>622.10243131945549</c:v>
                </c:pt>
                <c:pt idx="55">
                  <c:v>743.69353435390633</c:v>
                </c:pt>
                <c:pt idx="56">
                  <c:v>843.8759032844805</c:v>
                </c:pt>
                <c:pt idx="57">
                  <c:v>995.50538910836224</c:v>
                </c:pt>
                <c:pt idx="58">
                  <c:v>1225.2919695857447</c:v>
                </c:pt>
                <c:pt idx="59">
                  <c:v>1496.3455416022875</c:v>
                </c:pt>
                <c:pt idx="60">
                  <c:v>1748.2289026952644</c:v>
                </c:pt>
                <c:pt idx="61">
                  <c:v>2013.6788882719659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1.9911837968259156</c:v>
                </c:pt>
                <c:pt idx="1">
                  <c:v>1.1090374967089682</c:v>
                </c:pt>
                <c:pt idx="2">
                  <c:v>1.3210073581275836</c:v>
                </c:pt>
                <c:pt idx="3">
                  <c:v>1.5297722865404746</c:v>
                </c:pt>
                <c:pt idx="4">
                  <c:v>2.4371781272908648</c:v>
                </c:pt>
                <c:pt idx="5">
                  <c:v>3.1570641339194383</c:v>
                </c:pt>
                <c:pt idx="6">
                  <c:v>4.2509900130701048</c:v>
                </c:pt>
                <c:pt idx="7">
                  <c:v>4.6285785831950328</c:v>
                </c:pt>
                <c:pt idx="8">
                  <c:v>6.0606001079278871</c:v>
                </c:pt>
                <c:pt idx="9">
                  <c:v>1.1484162747923785</c:v>
                </c:pt>
                <c:pt idx="10">
                  <c:v>1.0604201779806621</c:v>
                </c:pt>
                <c:pt idx="11">
                  <c:v>1.1301273517908288</c:v>
                </c:pt>
                <c:pt idx="12">
                  <c:v>1.1058353810828967</c:v>
                </c:pt>
                <c:pt idx="13">
                  <c:v>1.6896076954305472</c:v>
                </c:pt>
                <c:pt idx="14">
                  <c:v>3.0287330189222788</c:v>
                </c:pt>
                <c:pt idx="15">
                  <c:v>2.6022354890014316</c:v>
                </c:pt>
                <c:pt idx="16">
                  <c:v>1.5705257620334552</c:v>
                </c:pt>
                <c:pt idx="17">
                  <c:v>3.2450563707170677</c:v>
                </c:pt>
                <c:pt idx="18">
                  <c:v>10.026544687611974</c:v>
                </c:pt>
                <c:pt idx="19">
                  <c:v>8.9662284714811573</c:v>
                </c:pt>
                <c:pt idx="20">
                  <c:v>7.4157427423302611</c:v>
                </c:pt>
                <c:pt idx="21">
                  <c:v>5.7170128396845072</c:v>
                </c:pt>
                <c:pt idx="22">
                  <c:v>6.3503020176528846</c:v>
                </c:pt>
                <c:pt idx="23">
                  <c:v>8.9189814863184029</c:v>
                </c:pt>
                <c:pt idx="24">
                  <c:v>12.759077910106599</c:v>
                </c:pt>
                <c:pt idx="25">
                  <c:v>12.381464623581257</c:v>
                </c:pt>
                <c:pt idx="26">
                  <c:v>9.1973970961628844</c:v>
                </c:pt>
                <c:pt idx="27">
                  <c:v>8.4271978203143778</c:v>
                </c:pt>
                <c:pt idx="28">
                  <c:v>8.4057348212622021</c:v>
                </c:pt>
                <c:pt idx="29">
                  <c:v>7.6848839239161748</c:v>
                </c:pt>
                <c:pt idx="30">
                  <c:v>11.393828044754169</c:v>
                </c:pt>
                <c:pt idx="31">
                  <c:v>13.283451946900234</c:v>
                </c:pt>
                <c:pt idx="32">
                  <c:v>17.457121141732053</c:v>
                </c:pt>
                <c:pt idx="33" formatCode="0.00">
                  <c:v>21.139561231542093</c:v>
                </c:pt>
                <c:pt idx="34">
                  <c:v>20.894247242137659</c:v>
                </c:pt>
                <c:pt idx="35">
                  <c:v>24.652132128440368</c:v>
                </c:pt>
                <c:pt idx="36">
                  <c:v>25.057699546425084</c:v>
                </c:pt>
                <c:pt idx="37">
                  <c:v>21.877897426826731</c:v>
                </c:pt>
                <c:pt idx="38">
                  <c:v>23.465676247127433</c:v>
                </c:pt>
                <c:pt idx="39">
                  <c:v>26.885648568949946</c:v>
                </c:pt>
                <c:pt idx="40">
                  <c:v>31.717657666552448</c:v>
                </c:pt>
                <c:pt idx="41">
                  <c:v>43.235767475040674</c:v>
                </c:pt>
                <c:pt idx="42">
                  <c:v>57.37720519373844</c:v>
                </c:pt>
                <c:pt idx="43">
                  <c:v>72.095310704714862</c:v>
                </c:pt>
                <c:pt idx="44">
                  <c:v>87.236411068544598</c:v>
                </c:pt>
                <c:pt idx="45">
                  <c:v>96.770865844643581</c:v>
                </c:pt>
                <c:pt idx="46">
                  <c:v>108.38917826139898</c:v>
                </c:pt>
                <c:pt idx="47">
                  <c:v>115.88110606345423</c:v>
                </c:pt>
                <c:pt idx="48">
                  <c:v>129.10140590302075</c:v>
                </c:pt>
                <c:pt idx="49">
                  <c:v>145.54779714992335</c:v>
                </c:pt>
                <c:pt idx="50">
                  <c:v>157.47781319682073</c:v>
                </c:pt>
                <c:pt idx="51">
                  <c:v>185.42973149545421</c:v>
                </c:pt>
                <c:pt idx="52">
                  <c:v>217.48591938253188</c:v>
                </c:pt>
                <c:pt idx="53">
                  <c:v>266.66942549694011</c:v>
                </c:pt>
                <c:pt idx="54">
                  <c:v>326.41546519822873</c:v>
                </c:pt>
                <c:pt idx="55">
                  <c:v>384.22151695364806</c:v>
                </c:pt>
                <c:pt idx="56">
                  <c:v>487.45074599471417</c:v>
                </c:pt>
                <c:pt idx="57">
                  <c:v>574.32413120309411</c:v>
                </c:pt>
                <c:pt idx="58">
                  <c:v>723.61556008470495</c:v>
                </c:pt>
                <c:pt idx="59">
                  <c:v>921.6069465412827</c:v>
                </c:pt>
                <c:pt idx="60">
                  <c:v>896.28415733782424</c:v>
                </c:pt>
                <c:pt idx="61">
                  <c:v>1003.5369574681135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0.586020255271819</c:v>
                </c:pt>
                <c:pt idx="1">
                  <c:v>0.32185251151589184</c:v>
                </c:pt>
                <c:pt idx="2">
                  <c:v>0.40088736907631711</c:v>
                </c:pt>
                <c:pt idx="3">
                  <c:v>0.48442311741487681</c:v>
                </c:pt>
                <c:pt idx="4">
                  <c:v>0.80375008311555907</c:v>
                </c:pt>
                <c:pt idx="5">
                  <c:v>1.0823753677952714</c:v>
                </c:pt>
                <c:pt idx="6">
                  <c:v>1.5126284586796381</c:v>
                </c:pt>
                <c:pt idx="7">
                  <c:v>1.7067867030735058</c:v>
                </c:pt>
                <c:pt idx="8">
                  <c:v>2.3127417234273282</c:v>
                </c:pt>
                <c:pt idx="9">
                  <c:v>0.45292338238908419</c:v>
                </c:pt>
                <c:pt idx="10">
                  <c:v>0.43170823130542152</c:v>
                </c:pt>
                <c:pt idx="11">
                  <c:v>0.47438929115861789</c:v>
                </c:pt>
                <c:pt idx="12">
                  <c:v>0.47811578686102291</c:v>
                </c:pt>
                <c:pt idx="13">
                  <c:v>0.75167890134008186</c:v>
                </c:pt>
                <c:pt idx="14">
                  <c:v>1.3851803061850887</c:v>
                </c:pt>
                <c:pt idx="15">
                  <c:v>1.2223894374154134</c:v>
                </c:pt>
                <c:pt idx="16">
                  <c:v>0.75712297016298391</c:v>
                </c:pt>
                <c:pt idx="17">
                  <c:v>1.6042154154428927</c:v>
                </c:pt>
                <c:pt idx="18">
                  <c:v>5.0791372000687778</c:v>
                </c:pt>
                <c:pt idx="19">
                  <c:v>4.650961580850363</c:v>
                </c:pt>
                <c:pt idx="20">
                  <c:v>3.9363495428724864</c:v>
                </c:pt>
                <c:pt idx="21">
                  <c:v>3.103419296006892</c:v>
                </c:pt>
                <c:pt idx="22">
                  <c:v>3.5232026592476848</c:v>
                </c:pt>
                <c:pt idx="23">
                  <c:v>5.0545512506661456</c:v>
                </c:pt>
                <c:pt idx="24">
                  <c:v>7.3820073865614084</c:v>
                </c:pt>
                <c:pt idx="25">
                  <c:v>7.3095326939927165</c:v>
                </c:pt>
                <c:pt idx="26">
                  <c:v>5.537702138205348</c:v>
                </c:pt>
                <c:pt idx="27">
                  <c:v>5.1723630628481514</c:v>
                </c:pt>
                <c:pt idx="28">
                  <c:v>5.2568500395197315</c:v>
                </c:pt>
                <c:pt idx="29">
                  <c:v>4.8948853343330638</c:v>
                </c:pt>
                <c:pt idx="30">
                  <c:v>7.3883791568510935</c:v>
                </c:pt>
                <c:pt idx="31">
                  <c:v>8.7657902376120287</c:v>
                </c:pt>
                <c:pt idx="32">
                  <c:v>11.718892021221977</c:v>
                </c:pt>
                <c:pt idx="33" formatCode="0.00">
                  <c:v>14.430566313448978</c:v>
                </c:pt>
                <c:pt idx="34">
                  <c:v>14.498845110348139</c:v>
                </c:pt>
                <c:pt idx="35">
                  <c:v>17.383291710543091</c:v>
                </c:pt>
                <c:pt idx="36">
                  <c:v>17.949262924373308</c:v>
                </c:pt>
                <c:pt idx="37">
                  <c:v>15.914797075256903</c:v>
                </c:pt>
                <c:pt idx="38">
                  <c:v>17.329491173421587</c:v>
                </c:pt>
                <c:pt idx="39">
                  <c:v>20.151260851431804</c:v>
                </c:pt>
                <c:pt idx="40">
                  <c:v>24.564064211166084</c:v>
                </c:pt>
                <c:pt idx="41">
                  <c:v>33.190856468490075</c:v>
                </c:pt>
                <c:pt idx="42">
                  <c:v>42.491074513761077</c:v>
                </c:pt>
                <c:pt idx="43">
                  <c:v>54.328269524877733</c:v>
                </c:pt>
                <c:pt idx="44">
                  <c:v>66.597710347185014</c:v>
                </c:pt>
                <c:pt idx="45">
                  <c:v>72.772758890434773</c:v>
                </c:pt>
                <c:pt idx="46">
                  <c:v>81.164033662665318</c:v>
                </c:pt>
                <c:pt idx="47">
                  <c:v>87.320998117477572</c:v>
                </c:pt>
                <c:pt idx="48">
                  <c:v>96.321192880348235</c:v>
                </c:pt>
                <c:pt idx="49">
                  <c:v>107.27522504058012</c:v>
                </c:pt>
                <c:pt idx="50">
                  <c:v>113.70399676319536</c:v>
                </c:pt>
                <c:pt idx="51">
                  <c:v>133.61761323672329</c:v>
                </c:pt>
                <c:pt idx="52">
                  <c:v>145.15762645781891</c:v>
                </c:pt>
                <c:pt idx="53">
                  <c:v>165.53682973866768</c:v>
                </c:pt>
                <c:pt idx="54">
                  <c:v>187.98013191376771</c:v>
                </c:pt>
                <c:pt idx="55">
                  <c:v>228.07697980562742</c:v>
                </c:pt>
                <c:pt idx="56">
                  <c:v>244.50676344250218</c:v>
                </c:pt>
                <c:pt idx="57">
                  <c:v>292.4300615170842</c:v>
                </c:pt>
                <c:pt idx="58">
                  <c:v>329.6160347188694</c:v>
                </c:pt>
                <c:pt idx="59">
                  <c:v>383.80762720998416</c:v>
                </c:pt>
                <c:pt idx="60">
                  <c:v>364.23136514570308</c:v>
                </c:pt>
                <c:pt idx="61">
                  <c:v>361.35238115746671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907736"/>
        <c:axId val="389908128"/>
      </c:lineChart>
      <c:catAx>
        <c:axId val="389907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08128"/>
        <c:crosses val="autoZero"/>
        <c:auto val="1"/>
        <c:lblAlgn val="ctr"/>
        <c:lblOffset val="100"/>
        <c:noMultiLvlLbl val="0"/>
      </c:catAx>
      <c:valAx>
        <c:axId val="389908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07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97E-2"/>
          <c:y val="6.8356880255799904E-2"/>
          <c:w val="0.240279250497684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13.274231344858094</c:v>
                </c:pt>
                <c:pt idx="1">
                  <c:v>5.5013640992351256</c:v>
                </c:pt>
                <c:pt idx="2">
                  <c:v>6.5356205498913296</c:v>
                </c:pt>
                <c:pt idx="3">
                  <c:v>7.5486417351244857</c:v>
                </c:pt>
                <c:pt idx="4">
                  <c:v>11.994791717112809</c:v>
                </c:pt>
                <c:pt idx="5">
                  <c:v>15.497270898509747</c:v>
                </c:pt>
                <c:pt idx="6">
                  <c:v>20.812834816698594</c:v>
                </c:pt>
                <c:pt idx="7">
                  <c:v>22.602738610934669</c:v>
                </c:pt>
                <c:pt idx="8">
                  <c:v>29.519176625880675</c:v>
                </c:pt>
                <c:pt idx="9">
                  <c:v>5.5791243822914467</c:v>
                </c:pt>
                <c:pt idx="10">
                  <c:v>5.1383735560904222</c:v>
                </c:pt>
                <c:pt idx="11">
                  <c:v>5.4620910901241189</c:v>
                </c:pt>
                <c:pt idx="12">
                  <c:v>5.3310009039611401</c:v>
                </c:pt>
                <c:pt idx="13">
                  <c:v>8.1244453776367784</c:v>
                </c:pt>
                <c:pt idx="14">
                  <c:v>14.526508335214558</c:v>
                </c:pt>
                <c:pt idx="15">
                  <c:v>12.449217643278876</c:v>
                </c:pt>
                <c:pt idx="16">
                  <c:v>7.4944290212538833</c:v>
                </c:pt>
                <c:pt idx="17">
                  <c:v>15.446018212804255</c:v>
                </c:pt>
                <c:pt idx="18">
                  <c:v>47.604628131862704</c:v>
                </c:pt>
                <c:pt idx="19">
                  <c:v>42.463328293621529</c:v>
                </c:pt>
                <c:pt idx="20">
                  <c:v>35.032245842237771</c:v>
                </c:pt>
                <c:pt idx="21">
                  <c:v>26.939797052680845</c:v>
                </c:pt>
                <c:pt idx="22">
                  <c:v>29.849295134370372</c:v>
                </c:pt>
                <c:pt idx="23">
                  <c:v>41.818862483252886</c:v>
                </c:pt>
                <c:pt idx="24">
                  <c:v>59.67551676360187</c:v>
                </c:pt>
                <c:pt idx="25">
                  <c:v>57.765900227166597</c:v>
                </c:pt>
                <c:pt idx="26">
                  <c:v>42.80453206833046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10.69702729276036</c:v>
                </c:pt>
                <c:pt idx="1">
                  <c:v>4.0704755521098566</c:v>
                </c:pt>
                <c:pt idx="2">
                  <c:v>4.8137281370691802</c:v>
                </c:pt>
                <c:pt idx="3">
                  <c:v>5.5344496725577885</c:v>
                </c:pt>
                <c:pt idx="4">
                  <c:v>8.7538698780662703</c:v>
                </c:pt>
                <c:pt idx="5">
                  <c:v>11.257841000558171</c:v>
                </c:pt>
                <c:pt idx="6">
                  <c:v>15.049231085353298</c:v>
                </c:pt>
                <c:pt idx="7">
                  <c:v>16.26739133375526</c:v>
                </c:pt>
                <c:pt idx="8">
                  <c:v>21.1458609277148</c:v>
                </c:pt>
                <c:pt idx="9">
                  <c:v>3.9777901582000474</c:v>
                </c:pt>
                <c:pt idx="10">
                  <c:v>3.6462506055781008</c:v>
                </c:pt>
                <c:pt idx="11">
                  <c:v>3.8575807334075574</c:v>
                </c:pt>
                <c:pt idx="12">
                  <c:v>3.7470563433315389</c:v>
                </c:pt>
                <c:pt idx="13">
                  <c:v>5.6831695696665285</c:v>
                </c:pt>
                <c:pt idx="14">
                  <c:v>10.112615586507275</c:v>
                </c:pt>
                <c:pt idx="15">
                  <c:v>8.6246114529603322</c:v>
                </c:pt>
                <c:pt idx="16">
                  <c:v>5.1667922316669266</c:v>
                </c:pt>
                <c:pt idx="17">
                  <c:v>10.596772407791223</c:v>
                </c:pt>
                <c:pt idx="18">
                  <c:v>32.499030532492306</c:v>
                </c:pt>
                <c:pt idx="19">
                  <c:v>28.846217185721486</c:v>
                </c:pt>
                <c:pt idx="20">
                  <c:v>23.680221787579367</c:v>
                </c:pt>
                <c:pt idx="21">
                  <c:v>18.11941977124571</c:v>
                </c:pt>
                <c:pt idx="22">
                  <c:v>19.975853878529918</c:v>
                </c:pt>
                <c:pt idx="23">
                  <c:v>27.84542230137794</c:v>
                </c:pt>
                <c:pt idx="24">
                  <c:v>39.534568826120918</c:v>
                </c:pt>
                <c:pt idx="25">
                  <c:v>38.075040987273894</c:v>
                </c:pt>
                <c:pt idx="26">
                  <c:v>28.069538938989297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1.9911837968259156</c:v>
                </c:pt>
                <c:pt idx="1">
                  <c:v>1.1090374967089682</c:v>
                </c:pt>
                <c:pt idx="2">
                  <c:v>1.3210073581275836</c:v>
                </c:pt>
                <c:pt idx="3">
                  <c:v>1.5297722865404746</c:v>
                </c:pt>
                <c:pt idx="4">
                  <c:v>2.4371781272908648</c:v>
                </c:pt>
                <c:pt idx="5">
                  <c:v>3.1570641339194383</c:v>
                </c:pt>
                <c:pt idx="6">
                  <c:v>4.2509900130701048</c:v>
                </c:pt>
                <c:pt idx="7">
                  <c:v>4.6285785831950328</c:v>
                </c:pt>
                <c:pt idx="8">
                  <c:v>6.0606001079278871</c:v>
                </c:pt>
                <c:pt idx="9">
                  <c:v>1.1484162747923785</c:v>
                </c:pt>
                <c:pt idx="10">
                  <c:v>1.0604201779806621</c:v>
                </c:pt>
                <c:pt idx="11">
                  <c:v>1.1301273517908288</c:v>
                </c:pt>
                <c:pt idx="12">
                  <c:v>1.1058353810828967</c:v>
                </c:pt>
                <c:pt idx="13">
                  <c:v>1.6896076954305472</c:v>
                </c:pt>
                <c:pt idx="14">
                  <c:v>3.0287330189222788</c:v>
                </c:pt>
                <c:pt idx="15">
                  <c:v>2.6022354890014316</c:v>
                </c:pt>
                <c:pt idx="16">
                  <c:v>1.5705257620334552</c:v>
                </c:pt>
                <c:pt idx="17">
                  <c:v>3.2450563707170677</c:v>
                </c:pt>
                <c:pt idx="18">
                  <c:v>10.026544687611974</c:v>
                </c:pt>
                <c:pt idx="19">
                  <c:v>8.9662284714811573</c:v>
                </c:pt>
                <c:pt idx="20">
                  <c:v>7.4157427423302611</c:v>
                </c:pt>
                <c:pt idx="21">
                  <c:v>5.7170128396845072</c:v>
                </c:pt>
                <c:pt idx="22">
                  <c:v>6.3503020176528846</c:v>
                </c:pt>
                <c:pt idx="23">
                  <c:v>8.9189814863184029</c:v>
                </c:pt>
                <c:pt idx="24">
                  <c:v>12.759077910106599</c:v>
                </c:pt>
                <c:pt idx="25">
                  <c:v>12.381464623581257</c:v>
                </c:pt>
                <c:pt idx="26">
                  <c:v>9.1973970961628844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0.586020255271819</c:v>
                </c:pt>
                <c:pt idx="1">
                  <c:v>0.32185251151589184</c:v>
                </c:pt>
                <c:pt idx="2">
                  <c:v>0.40088736907631711</c:v>
                </c:pt>
                <c:pt idx="3">
                  <c:v>0.48442311741487681</c:v>
                </c:pt>
                <c:pt idx="4">
                  <c:v>0.80375008311555907</c:v>
                </c:pt>
                <c:pt idx="5">
                  <c:v>1.0823753677952714</c:v>
                </c:pt>
                <c:pt idx="6">
                  <c:v>1.5126284586796381</c:v>
                </c:pt>
                <c:pt idx="7">
                  <c:v>1.7067867030735058</c:v>
                </c:pt>
                <c:pt idx="8">
                  <c:v>2.3127417234273282</c:v>
                </c:pt>
                <c:pt idx="9">
                  <c:v>0.45292338238908419</c:v>
                </c:pt>
                <c:pt idx="10">
                  <c:v>0.43170823130542152</c:v>
                </c:pt>
                <c:pt idx="11">
                  <c:v>0.47438929115861789</c:v>
                </c:pt>
                <c:pt idx="12">
                  <c:v>0.47811578686102291</c:v>
                </c:pt>
                <c:pt idx="13">
                  <c:v>0.75167890134008186</c:v>
                </c:pt>
                <c:pt idx="14">
                  <c:v>1.3851803061850887</c:v>
                </c:pt>
                <c:pt idx="15">
                  <c:v>1.2223894374154134</c:v>
                </c:pt>
                <c:pt idx="16">
                  <c:v>0.75712297016298391</c:v>
                </c:pt>
                <c:pt idx="17">
                  <c:v>1.6042154154428927</c:v>
                </c:pt>
                <c:pt idx="18">
                  <c:v>5.0791372000687778</c:v>
                </c:pt>
                <c:pt idx="19">
                  <c:v>4.650961580850363</c:v>
                </c:pt>
                <c:pt idx="20">
                  <c:v>3.9363495428724864</c:v>
                </c:pt>
                <c:pt idx="21">
                  <c:v>3.103419296006892</c:v>
                </c:pt>
                <c:pt idx="22">
                  <c:v>3.5232026592476848</c:v>
                </c:pt>
                <c:pt idx="23">
                  <c:v>5.0545512506661456</c:v>
                </c:pt>
                <c:pt idx="24">
                  <c:v>7.3820073865614084</c:v>
                </c:pt>
                <c:pt idx="25">
                  <c:v>7.3095326939927165</c:v>
                </c:pt>
                <c:pt idx="26">
                  <c:v>5.537702138205348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908912"/>
        <c:axId val="389909304"/>
      </c:lineChart>
      <c:catAx>
        <c:axId val="389908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09304"/>
        <c:crosses val="autoZero"/>
        <c:auto val="1"/>
        <c:lblAlgn val="ctr"/>
        <c:lblOffset val="100"/>
        <c:tickLblSkip val="2"/>
        <c:noMultiLvlLbl val="0"/>
      </c:catAx>
      <c:valAx>
        <c:axId val="389909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08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02E-2"/>
          <c:w val="0.26113068403374001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42.80453206833046</c:v>
                </c:pt>
                <c:pt idx="1">
                  <c:v>39.123342310454035</c:v>
                </c:pt>
                <c:pt idx="2">
                  <c:v>38.927725598901766</c:v>
                </c:pt>
                <c:pt idx="3">
                  <c:v>35.502085746198404</c:v>
                </c:pt>
                <c:pt idx="4">
                  <c:v>52.507584818627443</c:v>
                </c:pt>
                <c:pt idx="5">
                  <c:v>61.066321144063714</c:v>
                </c:pt>
                <c:pt idx="6">
                  <c:v>80.057947019867541</c:v>
                </c:pt>
                <c:pt idx="7" formatCode="General">
                  <c:v>96.71</c:v>
                </c:pt>
                <c:pt idx="8">
                  <c:v>95.356059999999999</c:v>
                </c:pt>
                <c:pt idx="9">
                  <c:v>112.23408262000002</c:v>
                </c:pt>
                <c:pt idx="10">
                  <c:v>113.80535977668002</c:v>
                </c:pt>
                <c:pt idx="11">
                  <c:v>99.124468365488283</c:v>
                </c:pt>
                <c:pt idx="12">
                  <c:v>106.06318115107247</c:v>
                </c:pt>
                <c:pt idx="13">
                  <c:v>121.23021605567585</c:v>
                </c:pt>
                <c:pt idx="14">
                  <c:v>143.8164913468818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28.069538938989297</c:v>
                </c:pt>
                <c:pt idx="1">
                  <c:v>25.52388187085749</c:v>
                </c:pt>
                <c:pt idx="2">
                  <c:v>25.265244125721374</c:v>
                </c:pt>
                <c:pt idx="3">
                  <c:v>22.922413920424855</c:v>
                </c:pt>
                <c:pt idx="4">
                  <c:v>33.725526368125713</c:v>
                </c:pt>
                <c:pt idx="5">
                  <c:v>39.017257363257777</c:v>
                </c:pt>
                <c:pt idx="6">
                  <c:v>50.882174831665203</c:v>
                </c:pt>
                <c:pt idx="7" formatCode="0.00">
                  <c:v>61.140172114200148</c:v>
                </c:pt>
                <c:pt idx="8">
                  <c:v>59.963271553304239</c:v>
                </c:pt>
                <c:pt idx="9">
                  <c:v>70.199026414162418</c:v>
                </c:pt>
                <c:pt idx="10">
                  <c:v>70.798780161026926</c:v>
                </c:pt>
                <c:pt idx="11">
                  <c:v>61.332116105679127</c:v>
                </c:pt>
                <c:pt idx="12">
                  <c:v>65.268389319481088</c:v>
                </c:pt>
                <c:pt idx="13">
                  <c:v>74.193746665927151</c:v>
                </c:pt>
                <c:pt idx="14">
                  <c:v>87.727355886017151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9.1973970961628844</c:v>
                </c:pt>
                <c:pt idx="1">
                  <c:v>8.4271978203143778</c:v>
                </c:pt>
                <c:pt idx="2">
                  <c:v>8.4057348212622021</c:v>
                </c:pt>
                <c:pt idx="3">
                  <c:v>7.6848839239161748</c:v>
                </c:pt>
                <c:pt idx="4">
                  <c:v>11.393828044754169</c:v>
                </c:pt>
                <c:pt idx="5">
                  <c:v>13.283451946900234</c:v>
                </c:pt>
                <c:pt idx="6">
                  <c:v>17.457121141732053</c:v>
                </c:pt>
                <c:pt idx="7" formatCode="0.00">
                  <c:v>21.139561231542093</c:v>
                </c:pt>
                <c:pt idx="8">
                  <c:v>20.894247242137659</c:v>
                </c:pt>
                <c:pt idx="9">
                  <c:v>24.652132128440368</c:v>
                </c:pt>
                <c:pt idx="10">
                  <c:v>25.057699546425084</c:v>
                </c:pt>
                <c:pt idx="11">
                  <c:v>21.877897426826731</c:v>
                </c:pt>
                <c:pt idx="12">
                  <c:v>23.465676247127433</c:v>
                </c:pt>
                <c:pt idx="13">
                  <c:v>26.885648568949946</c:v>
                </c:pt>
                <c:pt idx="14">
                  <c:v>31.717657666552448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5.537702138205348</c:v>
                </c:pt>
                <c:pt idx="1">
                  <c:v>5.1723630628481514</c:v>
                </c:pt>
                <c:pt idx="2">
                  <c:v>5.2568500395197315</c:v>
                </c:pt>
                <c:pt idx="3">
                  <c:v>4.8948853343330638</c:v>
                </c:pt>
                <c:pt idx="4">
                  <c:v>7.3883791568510935</c:v>
                </c:pt>
                <c:pt idx="5">
                  <c:v>8.7657902376120287</c:v>
                </c:pt>
                <c:pt idx="6">
                  <c:v>11.718892021221977</c:v>
                </c:pt>
                <c:pt idx="7" formatCode="0.00">
                  <c:v>14.430566313448978</c:v>
                </c:pt>
                <c:pt idx="8">
                  <c:v>14.498845110348139</c:v>
                </c:pt>
                <c:pt idx="9">
                  <c:v>17.383291710543091</c:v>
                </c:pt>
                <c:pt idx="10">
                  <c:v>17.949262924373308</c:v>
                </c:pt>
                <c:pt idx="11">
                  <c:v>15.914797075256903</c:v>
                </c:pt>
                <c:pt idx="12">
                  <c:v>17.329491173421587</c:v>
                </c:pt>
                <c:pt idx="13">
                  <c:v>20.151260851431804</c:v>
                </c:pt>
                <c:pt idx="14">
                  <c:v>24.564064211166084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9910088"/>
        <c:axId val="389910480"/>
      </c:lineChart>
      <c:catAx>
        <c:axId val="389910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10480"/>
        <c:crosses val="autoZero"/>
        <c:auto val="1"/>
        <c:lblAlgn val="ctr"/>
        <c:lblOffset val="100"/>
        <c:tickLblSkip val="2"/>
        <c:noMultiLvlLbl val="0"/>
      </c:catAx>
      <c:valAx>
        <c:axId val="389910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899100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1.3274231344858094</c:v>
                </c:pt>
                <c:pt idx="1">
                  <c:v>1.7761015112722114</c:v>
                </c:pt>
                <c:pt idx="2">
                  <c:v>2.295555141625512</c:v>
                </c:pt>
                <c:pt idx="3">
                  <c:v>2.8792663764774162</c:v>
                </c:pt>
                <c:pt idx="4">
                  <c:v>3.8549816425779158</c:v>
                </c:pt>
                <c:pt idx="5">
                  <c:v>5.1055606204351669</c:v>
                </c:pt>
                <c:pt idx="6">
                  <c:v>6.7882949057715143</c:v>
                </c:pt>
                <c:pt idx="7">
                  <c:v>8.5341721451695918</c:v>
                </c:pt>
                <c:pt idx="8">
                  <c:v>10.835114872741372</c:v>
                </c:pt>
                <c:pt idx="9">
                  <c:v>10.673573760244169</c:v>
                </c:pt>
                <c:pt idx="10">
                  <c:v>10.486974892130295</c:v>
                </c:pt>
                <c:pt idx="11">
                  <c:v>10.349935399649052</c:v>
                </c:pt>
                <c:pt idx="12">
                  <c:v>10.214328944522766</c:v>
                </c:pt>
                <c:pt idx="13">
                  <c:v>10.361806187264044</c:v>
                </c:pt>
                <c:pt idx="14">
                  <c:v>11.120983801680335</c:v>
                </c:pt>
                <c:pt idx="15">
                  <c:v>11.630984690219577</c:v>
                </c:pt>
                <c:pt idx="16">
                  <c:v>11.631113771614203</c:v>
                </c:pt>
                <c:pt idx="17">
                  <c:v>12.402371942615591</c:v>
                </c:pt>
                <c:pt idx="18">
                  <c:v>16.228651247851978</c:v>
                </c:pt>
                <c:pt idx="19">
                  <c:v>19.299312506633353</c:v>
                </c:pt>
                <c:pt idx="20">
                  <c:v>21.447735871139677</c:v>
                </c:pt>
                <c:pt idx="21">
                  <c:v>22.67516731800378</c:v>
                </c:pt>
                <c:pt idx="22">
                  <c:v>24.107760274630067</c:v>
                </c:pt>
                <c:pt idx="23">
                  <c:v>26.60560131346773</c:v>
                </c:pt>
                <c:pt idx="24">
                  <c:v>30.663032289865065</c:v>
                </c:pt>
                <c:pt idx="25">
                  <c:v>34.264989103208983</c:v>
                </c:pt>
                <c:pt idx="26">
                  <c:v>36.185444167586525</c:v>
                </c:pt>
                <c:pt idx="27">
                  <c:v>37.631161888934919</c:v>
                </c:pt>
                <c:pt idx="28">
                  <c:v>38.971273915927668</c:v>
                </c:pt>
                <c:pt idx="29">
                  <c:v>39.900843133715924</c:v>
                </c:pt>
                <c:pt idx="30">
                  <c:v>42.418997996954765</c:v>
                </c:pt>
                <c:pt idx="31">
                  <c:v>45.598463626083529</c:v>
                </c:pt>
                <c:pt idx="32">
                  <c:v>50.399470825009189</c:v>
                </c:pt>
                <c:pt idx="33">
                  <c:v>56.482939665282373</c:v>
                </c:pt>
                <c:pt idx="34">
                  <c:v>62.023582812046214</c:v>
                </c:pt>
                <c:pt idx="35">
                  <c:v>68.820648107694922</c:v>
                </c:pt>
                <c:pt idx="36">
                  <c:v>75.310788817111003</c:v>
                </c:pt>
                <c:pt idx="37">
                  <c:v>79.950929580876661</c:v>
                </c:pt>
                <c:pt idx="38">
                  <c:v>84.958898356847371</c:v>
                </c:pt>
                <c:pt idx="39">
                  <c:v>91.101909935467376</c:v>
                </c:pt>
                <c:pt idx="40">
                  <c:v>99.033880034520521</c:v>
                </c:pt>
                <c:pt idx="41">
                  <c:v>110.77355172085677</c:v>
                </c:pt>
                <c:pt idx="42">
                  <c:v>126.85965200206948</c:v>
                </c:pt>
                <c:pt idx="43">
                  <c:v>148.33335884216757</c:v>
                </c:pt>
                <c:pt idx="44">
                  <c:v>174.59864705369881</c:v>
                </c:pt>
                <c:pt idx="45">
                  <c:v>202.08006141164674</c:v>
                </c:pt>
                <c:pt idx="46">
                  <c:v>231.90751173239096</c:v>
                </c:pt>
                <c:pt idx="47">
                  <c:v>262.50631794443143</c:v>
                </c:pt>
                <c:pt idx="48">
                  <c:v>295.29656096399941</c:v>
                </c:pt>
                <c:pt idx="49">
                  <c:v>330.84790788614379</c:v>
                </c:pt>
                <c:pt idx="50">
                  <c:v>366.99571564328596</c:v>
                </c:pt>
                <c:pt idx="51">
                  <c:v>405.79881114311388</c:v>
                </c:pt>
                <c:pt idx="52">
                  <c:v>453.53047475673839</c:v>
                </c:pt>
                <c:pt idx="53">
                  <c:v>510.06226205022563</c:v>
                </c:pt>
                <c:pt idx="54">
                  <c:v>583.656465095013</c:v>
                </c:pt>
                <c:pt idx="55">
                  <c:v>673.01605189242275</c:v>
                </c:pt>
                <c:pt idx="56">
                  <c:v>776.92475319116431</c:v>
                </c:pt>
                <c:pt idx="57">
                  <c:v>900.61984799777963</c:v>
                </c:pt>
                <c:pt idx="58">
                  <c:v>1055.1032241071093</c:v>
                </c:pt>
                <c:pt idx="59">
                  <c:v>1248.2507941470965</c:v>
                </c:pt>
                <c:pt idx="60">
                  <c:v>1447.1429839778971</c:v>
                </c:pt>
                <c:pt idx="61">
                  <c:v>1667.6626117980827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0.71897126648594056</c:v>
                </c:pt>
                <c:pt idx="1">
                  <c:v>1.0363403963712325</c:v>
                </c:pt>
                <c:pt idx="2">
                  <c:v>1.2960664420364771</c:v>
                </c:pt>
                <c:pt idx="3">
                  <c:v>1.6935421179249948</c:v>
                </c:pt>
                <c:pt idx="4">
                  <c:v>2.3236349519995758</c:v>
                </c:pt>
                <c:pt idx="5">
                  <c:v>3.1396491054064244</c:v>
                </c:pt>
                <c:pt idx="6">
                  <c:v>4.8728165473574609</c:v>
                </c:pt>
                <c:pt idx="7">
                  <c:v>6.2563760471507095</c:v>
                </c:pt>
                <c:pt idx="8">
                  <c:v>7.3887854377705446</c:v>
                </c:pt>
                <c:pt idx="9">
                  <c:v>9.0490909373164783</c:v>
                </c:pt>
                <c:pt idx="10">
                  <c:v>8.8779728220997445</c:v>
                </c:pt>
                <c:pt idx="11">
                  <c:v>8.4511062010475975</c:v>
                </c:pt>
                <c:pt idx="12">
                  <c:v>8.9478349432425883</c:v>
                </c:pt>
                <c:pt idx="13">
                  <c:v>7.4992713408869038</c:v>
                </c:pt>
                <c:pt idx="14">
                  <c:v>7.8164168563414895</c:v>
                </c:pt>
                <c:pt idx="15">
                  <c:v>8.2122715142847369</c:v>
                </c:pt>
                <c:pt idx="16">
                  <c:v>8.3651073418948307</c:v>
                </c:pt>
                <c:pt idx="17">
                  <c:v>8.5755002047926894</c:v>
                </c:pt>
                <c:pt idx="18">
                  <c:v>9.8248793723912478</c:v>
                </c:pt>
                <c:pt idx="19">
                  <c:v>12.684917402978209</c:v>
                </c:pt>
                <c:pt idx="20">
                  <c:v>14.228188049660213</c:v>
                </c:pt>
                <c:pt idx="21">
                  <c:v>15.95858987017013</c:v>
                </c:pt>
                <c:pt idx="22">
                  <c:v>17.13831669139147</c:v>
                </c:pt>
                <c:pt idx="23">
                  <c:v>20.116977449320885</c:v>
                </c:pt>
                <c:pt idx="24">
                  <c:v>17.870984968025905</c:v>
                </c:pt>
                <c:pt idx="25">
                  <c:v>23.934402560635011</c:v>
                </c:pt>
                <c:pt idx="26">
                  <c:v>26.544454336013345</c:v>
                </c:pt>
                <c:pt idx="27">
                  <c:v>28.365239229782254</c:v>
                </c:pt>
                <c:pt idx="28">
                  <c:v>33.227129542500947</c:v>
                </c:pt>
                <c:pt idx="29">
                  <c:v>35.189352181946695</c:v>
                </c:pt>
                <c:pt idx="30">
                  <c:v>36.838607514374345</c:v>
                </c:pt>
                <c:pt idx="31">
                  <c:v>39.582776750481585</c:v>
                </c:pt>
                <c:pt idx="32">
                  <c:v>46.585766683788876</c:v>
                </c:pt>
                <c:pt idx="33">
                  <c:v>56.482939665282373</c:v>
                </c:pt>
                <c:pt idx="34">
                  <c:v>68.127291162551387</c:v>
                </c:pt>
                <c:pt idx="35">
                  <c:v>80.315428956333534</c:v>
                </c:pt>
                <c:pt idx="36">
                  <c:v>99.176593634680628</c:v>
                </c:pt>
                <c:pt idx="37">
                  <c:v>93.158959829602779</c:v>
                </c:pt>
                <c:pt idx="38">
                  <c:v>117.85430702326767</c:v>
                </c:pt>
                <c:pt idx="39">
                  <c:v>132.50070223783578</c:v>
                </c:pt>
                <c:pt idx="40">
                  <c:v>161.96916450374164</c:v>
                </c:pt>
                <c:pt idx="41">
                  <c:v>222.34684589615574</c:v>
                </c:pt>
                <c:pt idx="42">
                  <c:v>300.78614504938668</c:v>
                </c:pt>
                <c:pt idx="43">
                  <c:v>373.12044013160437</c:v>
                </c:pt>
                <c:pt idx="44">
                  <c:v>458.94557945367819</c:v>
                </c:pt>
                <c:pt idx="45">
                  <c:v>548.89689639479548</c:v>
                </c:pt>
                <c:pt idx="46">
                  <c:v>638.78085729892996</c:v>
                </c:pt>
                <c:pt idx="47">
                  <c:v>722.84004607219845</c:v>
                </c:pt>
                <c:pt idx="48">
                  <c:v>819.23749928037591</c:v>
                </c:pt>
                <c:pt idx="49">
                  <c:v>928.34918962329311</c:v>
                </c:pt>
                <c:pt idx="50">
                  <c:v>1031.6444848561307</c:v>
                </c:pt>
                <c:pt idx="51">
                  <c:v>1163.6653196234809</c:v>
                </c:pt>
                <c:pt idx="52">
                  <c:v>1370.2020649506674</c:v>
                </c:pt>
                <c:pt idx="53">
                  <c:v>1609.1784863966154</c:v>
                </c:pt>
                <c:pt idx="54">
                  <c:v>1875.3468952642581</c:v>
                </c:pt>
                <c:pt idx="55">
                  <c:v>2224.2663154379588</c:v>
                </c:pt>
                <c:pt idx="56">
                  <c:v>2742.4893971338815</c:v>
                </c:pt>
                <c:pt idx="57">
                  <c:v>3311.9543295395783</c:v>
                </c:pt>
                <c:pt idx="58">
                  <c:v>3941.8604661712843</c:v>
                </c:pt>
                <c:pt idx="59">
                  <c:v>4931.071048938411</c:v>
                </c:pt>
                <c:pt idx="60">
                  <c:v>5986.9010440104039</c:v>
                </c:pt>
                <c:pt idx="61">
                  <c:v>6989.3805677603559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77376"/>
        <c:axId val="390277768"/>
      </c:lineChart>
      <c:catAx>
        <c:axId val="390277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77768"/>
        <c:crosses val="autoZero"/>
        <c:auto val="1"/>
        <c:lblAlgn val="ctr"/>
        <c:lblOffset val="100"/>
        <c:noMultiLvlLbl val="0"/>
      </c:catAx>
      <c:valAx>
        <c:axId val="390277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77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66672353455818001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2.8819215076844575E-2</c:v>
                </c:pt>
                <c:pt idx="2">
                  <c:v>3.7859764408758212E-2</c:v>
                </c:pt>
                <c:pt idx="3">
                  <c:v>4.8156225624741623E-2</c:v>
                </c:pt>
                <c:pt idx="4">
                  <c:v>6.2723643158012043E-2</c:v>
                </c:pt>
                <c:pt idx="5">
                  <c:v>8.3543194032049878E-2</c:v>
                </c:pt>
                <c:pt idx="6">
                  <c:v>0.11098605520166527</c:v>
                </c:pt>
                <c:pt idx="7">
                  <c:v>0.14304704038191185</c:v>
                </c:pt>
                <c:pt idx="8">
                  <c:v>0.18089353193189425</c:v>
                </c:pt>
                <c:pt idx="9">
                  <c:v>0.20052102434662167</c:v>
                </c:pt>
                <c:pt idx="10">
                  <c:v>0.19648207615621407</c:v>
                </c:pt>
                <c:pt idx="11">
                  <c:v>0.19287835782284979</c:v>
                </c:pt>
                <c:pt idx="12">
                  <c:v>0.18988533559286994</c:v>
                </c:pt>
                <c:pt idx="13">
                  <c:v>0.18968202298576278</c:v>
                </c:pt>
                <c:pt idx="14">
                  <c:v>0.19798842142962064</c:v>
                </c:pt>
                <c:pt idx="15">
                  <c:v>0.20972772182111027</c:v>
                </c:pt>
                <c:pt idx="16">
                  <c:v>0.21426978734251262</c:v>
                </c:pt>
                <c:pt idx="17">
                  <c:v>0.22131365262422467</c:v>
                </c:pt>
                <c:pt idx="18">
                  <c:v>0.26492385275376862</c:v>
                </c:pt>
                <c:pt idx="19">
                  <c:v>0.33045867959980152</c:v>
                </c:pt>
                <c:pt idx="20">
                  <c:v>0.37969564459414956</c:v>
                </c:pt>
                <c:pt idx="21">
                  <c:v>0.41111348459983249</c:v>
                </c:pt>
                <c:pt idx="22">
                  <c:v>0.43563034571152781</c:v>
                </c:pt>
                <c:pt idx="23">
                  <c:v>0.47238826421031138</c:v>
                </c:pt>
                <c:pt idx="24">
                  <c:v>0.5345242533749458</c:v>
                </c:pt>
                <c:pt idx="25">
                  <c:v>0.6072483119918366</c:v>
                </c:pt>
                <c:pt idx="26">
                  <c:v>0.6589655258255902</c:v>
                </c:pt>
                <c:pt idx="27">
                  <c:v>0.68977350790445946</c:v>
                </c:pt>
                <c:pt idx="28">
                  <c:v>0.71509144908204325</c:v>
                </c:pt>
                <c:pt idx="29">
                  <c:v>0.73554038341055461</c:v>
                </c:pt>
                <c:pt idx="30">
                  <c:v>0.76746263747574328</c:v>
                </c:pt>
                <c:pt idx="31">
                  <c:v>0.82110921957371197</c:v>
                </c:pt>
                <c:pt idx="32">
                  <c:v>0.89667122777615249</c:v>
                </c:pt>
                <c:pt idx="33">
                  <c:v>1</c:v>
                </c:pt>
                <c:pt idx="34">
                  <c:v>1.1101661754660066</c:v>
                </c:pt>
                <c:pt idx="35">
                  <c:v>1.2269925268228992</c:v>
                </c:pt>
                <c:pt idx="36">
                  <c:v>1.3527738786865606</c:v>
                </c:pt>
                <c:pt idx="37">
                  <c:v>1.4575965579218897</c:v>
                </c:pt>
                <c:pt idx="38">
                  <c:v>1.5480928821021513</c:v>
                </c:pt>
                <c:pt idx="39">
                  <c:v>1.6530157260201361</c:v>
                </c:pt>
                <c:pt idx="40">
                  <c:v>1.7858478097146906</c:v>
                </c:pt>
                <c:pt idx="41">
                  <c:v>1.9723332041451795</c:v>
                </c:pt>
                <c:pt idx="42">
                  <c:v>2.2372895210144454</c:v>
                </c:pt>
                <c:pt idx="43">
                  <c:v>2.5951417218848665</c:v>
                </c:pt>
                <c:pt idx="44">
                  <c:v>3.049730312195615</c:v>
                </c:pt>
                <c:pt idx="45">
                  <c:v>3.56148971255144</c:v>
                </c:pt>
                <c:pt idx="46">
                  <c:v>4.1069996664652244</c:v>
                </c:pt>
                <c:pt idx="47">
                  <c:v>4.681738929623311</c:v>
                </c:pt>
                <c:pt idx="48">
                  <c:v>5.2848030716937364</c:v>
                </c:pt>
                <c:pt idx="49">
                  <c:v>5.9361038723594266</c:v>
                </c:pt>
                <c:pt idx="50">
                  <c:v>6.6203409818731327</c:v>
                </c:pt>
                <c:pt idx="51">
                  <c:v>7.3396877131569855</c:v>
                </c:pt>
                <c:pt idx="52">
                  <c:v>8.1708861141108891</c:v>
                </c:pt>
                <c:pt idx="53">
                  <c:v>9.171782435451405</c:v>
                </c:pt>
                <c:pt idx="54">
                  <c:v>10.420796993572537</c:v>
                </c:pt>
                <c:pt idx="55">
                  <c:v>11.981827486344244</c:v>
                </c:pt>
                <c:pt idx="56">
                  <c:v>13.838380949617326</c:v>
                </c:pt>
                <c:pt idx="57">
                  <c:v>16.029674801653879</c:v>
                </c:pt>
                <c:pt idx="58">
                  <c:v>18.706998855352271</c:v>
                </c:pt>
                <c:pt idx="59">
                  <c:v>22.058404934899116</c:v>
                </c:pt>
                <c:pt idx="60">
                  <c:v>25.82192510820591</c:v>
                </c:pt>
                <c:pt idx="61">
                  <c:v>29.829375710486623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2.3309153078163499E-2</c:v>
                </c:pt>
                <c:pt idx="1">
                  <c:v>3.1206839671348154E-2</c:v>
                </c:pt>
                <c:pt idx="2">
                  <c:v>4.0345153107866717E-2</c:v>
                </c:pt>
                <c:pt idx="3">
                  <c:v>5.0615070026776961E-2</c:v>
                </c:pt>
                <c:pt idx="4">
                  <c:v>6.7788879812291064E-2</c:v>
                </c:pt>
                <c:pt idx="5">
                  <c:v>8.9801178993220238E-2</c:v>
                </c:pt>
                <c:pt idx="6">
                  <c:v>0.11941842838036096</c:v>
                </c:pt>
                <c:pt idx="7">
                  <c:v>0.15014700310636403</c:v>
                </c:pt>
                <c:pt idx="8">
                  <c:v>0.19063332861796145</c:v>
                </c:pt>
                <c:pt idx="9">
                  <c:v>0.18789365480975595</c:v>
                </c:pt>
                <c:pt idx="10">
                  <c:v>0.18469375582038344</c:v>
                </c:pt>
                <c:pt idx="11">
                  <c:v>0.18234855598801913</c:v>
                </c:pt>
                <c:pt idx="12">
                  <c:v>0.18000401351587325</c:v>
                </c:pt>
                <c:pt idx="13">
                  <c:v>0.18261372964244901</c:v>
                </c:pt>
                <c:pt idx="14">
                  <c:v>0.19600774021728795</c:v>
                </c:pt>
                <c:pt idx="15">
                  <c:v>0.20500628830243836</c:v>
                </c:pt>
                <c:pt idx="16">
                  <c:v>0.20502001909332424</c:v>
                </c:pt>
                <c:pt idx="17">
                  <c:v>0.21868707430406506</c:v>
                </c:pt>
                <c:pt idx="18">
                  <c:v>0.28678255227468824</c:v>
                </c:pt>
                <c:pt idx="19">
                  <c:v>0.34116971611893587</c:v>
                </c:pt>
                <c:pt idx="20">
                  <c:v>0.37917397541280073</c:v>
                </c:pt>
                <c:pt idx="21">
                  <c:v>0.40089822716112283</c:v>
                </c:pt>
                <c:pt idx="22">
                  <c:v>0.4262475697775876</c:v>
                </c:pt>
                <c:pt idx="23">
                  <c:v>0.47047472260568535</c:v>
                </c:pt>
                <c:pt idx="24">
                  <c:v>0.54235733136991804</c:v>
                </c:pt>
                <c:pt idx="25">
                  <c:v>0.60610877395737639</c:v>
                </c:pt>
                <c:pt idx="26">
                  <c:v>0.64011855435789855</c:v>
                </c:pt>
                <c:pt idx="27">
                  <c:v>0.66574081267976337</c:v>
                </c:pt>
                <c:pt idx="28">
                  <c:v>0.6894953693583401</c:v>
                </c:pt>
                <c:pt idx="29">
                  <c:v>0.70597316090885054</c:v>
                </c:pt>
                <c:pt idx="30">
                  <c:v>0.75057465874748297</c:v>
                </c:pt>
                <c:pt idx="31">
                  <c:v>0.80692593958710768</c:v>
                </c:pt>
                <c:pt idx="32">
                  <c:v>0.89209655979856084</c:v>
                </c:pt>
                <c:pt idx="33">
                  <c:v>1</c:v>
                </c:pt>
                <c:pt idx="34">
                  <c:v>1.0982366209006136</c:v>
                </c:pt>
                <c:pt idx="35">
                  <c:v>1.2187546195838892</c:v>
                </c:pt>
                <c:pt idx="36">
                  <c:v>1.333772249252426</c:v>
                </c:pt>
                <c:pt idx="37">
                  <c:v>1.4160082543075236</c:v>
                </c:pt>
                <c:pt idx="38">
                  <c:v>1.5047660170272914</c:v>
                </c:pt>
                <c:pt idx="39">
                  <c:v>1.6136505735481772</c:v>
                </c:pt>
                <c:pt idx="40">
                  <c:v>1.7542232213268083</c:v>
                </c:pt>
                <c:pt idx="41">
                  <c:v>1.9621927034808149</c:v>
                </c:pt>
                <c:pt idx="42">
                  <c:v>2.247324969287305</c:v>
                </c:pt>
                <c:pt idx="43">
                  <c:v>2.628204885530129</c:v>
                </c:pt>
                <c:pt idx="44">
                  <c:v>3.0938207160596809</c:v>
                </c:pt>
                <c:pt idx="45">
                  <c:v>3.5807050980748851</c:v>
                </c:pt>
                <c:pt idx="46">
                  <c:v>4.1090959961026288</c:v>
                </c:pt>
                <c:pt idx="47">
                  <c:v>4.6512606548810851</c:v>
                </c:pt>
                <c:pt idx="48">
                  <c:v>5.2319339036519779</c:v>
                </c:pt>
                <c:pt idx="49">
                  <c:v>5.8608542564861263</c:v>
                </c:pt>
                <c:pt idx="50">
                  <c:v>6.4997259419603131</c:v>
                </c:pt>
                <c:pt idx="51">
                  <c:v>7.1804339929024756</c:v>
                </c:pt>
                <c:pt idx="52">
                  <c:v>8.0160214883595202</c:v>
                </c:pt>
                <c:pt idx="53">
                  <c:v>8.9987425423598406</c:v>
                </c:pt>
                <c:pt idx="54">
                  <c:v>10.279824719671543</c:v>
                </c:pt>
                <c:pt idx="55">
                  <c:v>11.837607581287985</c:v>
                </c:pt>
                <c:pt idx="56">
                  <c:v>13.625354130141799</c:v>
                </c:pt>
                <c:pt idx="57">
                  <c:v>15.754208869201857</c:v>
                </c:pt>
                <c:pt idx="58">
                  <c:v>18.39554138887161</c:v>
                </c:pt>
                <c:pt idx="59">
                  <c:v>21.66901164128036</c:v>
                </c:pt>
                <c:pt idx="60">
                  <c:v>25.138521905752746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78552"/>
        <c:axId val="390278944"/>
      </c:lineChart>
      <c:catAx>
        <c:axId val="390278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78944"/>
        <c:crosses val="autoZero"/>
        <c:auto val="1"/>
        <c:lblAlgn val="ctr"/>
        <c:lblOffset val="100"/>
        <c:noMultiLvlLbl val="0"/>
      </c:catAx>
      <c:valAx>
        <c:axId val="390278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78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7290172061825599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2.8819215076844575E-2</c:v>
                </c:pt>
                <c:pt idx="2">
                  <c:v>3.7859764408758212E-2</c:v>
                </c:pt>
                <c:pt idx="3">
                  <c:v>4.8156225624741623E-2</c:v>
                </c:pt>
                <c:pt idx="4">
                  <c:v>6.2723643158012043E-2</c:v>
                </c:pt>
                <c:pt idx="5">
                  <c:v>8.3543194032049878E-2</c:v>
                </c:pt>
                <c:pt idx="6">
                  <c:v>0.11098605520166527</c:v>
                </c:pt>
                <c:pt idx="7">
                  <c:v>0.14304704038191185</c:v>
                </c:pt>
                <c:pt idx="8">
                  <c:v>0.18089353193189425</c:v>
                </c:pt>
                <c:pt idx="9">
                  <c:v>0.20052102434662167</c:v>
                </c:pt>
                <c:pt idx="10">
                  <c:v>0.19648207615621407</c:v>
                </c:pt>
                <c:pt idx="11">
                  <c:v>0.19287835782284979</c:v>
                </c:pt>
                <c:pt idx="12">
                  <c:v>0.18988533559286994</c:v>
                </c:pt>
                <c:pt idx="13">
                  <c:v>0.18968202298576278</c:v>
                </c:pt>
                <c:pt idx="14">
                  <c:v>0.19798842142962064</c:v>
                </c:pt>
                <c:pt idx="15">
                  <c:v>0.20972772182111027</c:v>
                </c:pt>
                <c:pt idx="16">
                  <c:v>0.21426978734251262</c:v>
                </c:pt>
                <c:pt idx="17">
                  <c:v>0.22131365262422467</c:v>
                </c:pt>
                <c:pt idx="18">
                  <c:v>0.26492385275376862</c:v>
                </c:pt>
                <c:pt idx="19">
                  <c:v>0.33045867959980152</c:v>
                </c:pt>
                <c:pt idx="20">
                  <c:v>0.37969564459414956</c:v>
                </c:pt>
                <c:pt idx="21">
                  <c:v>0.41111348459983249</c:v>
                </c:pt>
                <c:pt idx="22">
                  <c:v>0.43563034571152781</c:v>
                </c:pt>
                <c:pt idx="23">
                  <c:v>0.47238826421031138</c:v>
                </c:pt>
                <c:pt idx="24">
                  <c:v>0.5345242533749458</c:v>
                </c:pt>
                <c:pt idx="25">
                  <c:v>0.6072483119918366</c:v>
                </c:pt>
                <c:pt idx="26">
                  <c:v>0.6589655258255902</c:v>
                </c:pt>
                <c:pt idx="27">
                  <c:v>0.68977350790445946</c:v>
                </c:pt>
                <c:pt idx="28">
                  <c:v>0.71509144908204325</c:v>
                </c:pt>
                <c:pt idx="29">
                  <c:v>0.73554038341055461</c:v>
                </c:pt>
                <c:pt idx="30">
                  <c:v>0.76746263747574328</c:v>
                </c:pt>
                <c:pt idx="31">
                  <c:v>0.82110921957371197</c:v>
                </c:pt>
                <c:pt idx="32">
                  <c:v>0.89667122777615249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2.3309153078163499E-2</c:v>
                </c:pt>
                <c:pt idx="1">
                  <c:v>3.1206839671348154E-2</c:v>
                </c:pt>
                <c:pt idx="2">
                  <c:v>4.0345153107866717E-2</c:v>
                </c:pt>
                <c:pt idx="3">
                  <c:v>5.0615070026776961E-2</c:v>
                </c:pt>
                <c:pt idx="4">
                  <c:v>6.7788879812291064E-2</c:v>
                </c:pt>
                <c:pt idx="5">
                  <c:v>8.9801178993220238E-2</c:v>
                </c:pt>
                <c:pt idx="6">
                  <c:v>0.11941842838036096</c:v>
                </c:pt>
                <c:pt idx="7">
                  <c:v>0.15014700310636403</c:v>
                </c:pt>
                <c:pt idx="8">
                  <c:v>0.19063332861796145</c:v>
                </c:pt>
                <c:pt idx="9">
                  <c:v>0.18789365480975595</c:v>
                </c:pt>
                <c:pt idx="10">
                  <c:v>0.18469375582038344</c:v>
                </c:pt>
                <c:pt idx="11">
                  <c:v>0.18234855598801913</c:v>
                </c:pt>
                <c:pt idx="12">
                  <c:v>0.18000401351587325</c:v>
                </c:pt>
                <c:pt idx="13">
                  <c:v>0.18261372964244901</c:v>
                </c:pt>
                <c:pt idx="14">
                  <c:v>0.19600774021728795</c:v>
                </c:pt>
                <c:pt idx="15">
                  <c:v>0.20500628830243836</c:v>
                </c:pt>
                <c:pt idx="16">
                  <c:v>0.20502001909332424</c:v>
                </c:pt>
                <c:pt idx="17">
                  <c:v>0.21868707430406506</c:v>
                </c:pt>
                <c:pt idx="18">
                  <c:v>0.28678255227468824</c:v>
                </c:pt>
                <c:pt idx="19">
                  <c:v>0.34116971611893587</c:v>
                </c:pt>
                <c:pt idx="20">
                  <c:v>0.37917397541280073</c:v>
                </c:pt>
                <c:pt idx="21">
                  <c:v>0.40089822716112283</c:v>
                </c:pt>
                <c:pt idx="22">
                  <c:v>0.4262475697775876</c:v>
                </c:pt>
                <c:pt idx="23">
                  <c:v>0.47047472260568535</c:v>
                </c:pt>
                <c:pt idx="24">
                  <c:v>0.54235733136991804</c:v>
                </c:pt>
                <c:pt idx="25">
                  <c:v>0.60610877395737639</c:v>
                </c:pt>
                <c:pt idx="26">
                  <c:v>0.64011855435789855</c:v>
                </c:pt>
                <c:pt idx="27">
                  <c:v>0.66574081267976337</c:v>
                </c:pt>
                <c:pt idx="28">
                  <c:v>0.6894953693583401</c:v>
                </c:pt>
                <c:pt idx="29">
                  <c:v>0.70597316090885054</c:v>
                </c:pt>
                <c:pt idx="30">
                  <c:v>0.75057465874748297</c:v>
                </c:pt>
                <c:pt idx="31">
                  <c:v>0.80692593958710768</c:v>
                </c:pt>
                <c:pt idx="32">
                  <c:v>0.89209655979856084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79728"/>
        <c:axId val="390280120"/>
      </c:lineChart>
      <c:catAx>
        <c:axId val="390279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80120"/>
        <c:crosses val="autoZero"/>
        <c:auto val="1"/>
        <c:lblAlgn val="ctr"/>
        <c:lblOffset val="100"/>
        <c:noMultiLvlLbl val="0"/>
      </c:catAx>
      <c:valAx>
        <c:axId val="390280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79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1.1101661754660066</c:v>
                </c:pt>
                <c:pt idx="2">
                  <c:v>1.2269925268228992</c:v>
                </c:pt>
                <c:pt idx="3">
                  <c:v>1.3527738786865606</c:v>
                </c:pt>
                <c:pt idx="4">
                  <c:v>1.4575965579218897</c:v>
                </c:pt>
                <c:pt idx="5">
                  <c:v>1.5480928821021513</c:v>
                </c:pt>
                <c:pt idx="6">
                  <c:v>1.6530157260201361</c:v>
                </c:pt>
                <c:pt idx="7">
                  <c:v>1.7858478097146906</c:v>
                </c:pt>
                <c:pt idx="8">
                  <c:v>1.9723332041451795</c:v>
                </c:pt>
                <c:pt idx="9">
                  <c:v>2.2372895210144454</c:v>
                </c:pt>
                <c:pt idx="10">
                  <c:v>2.5951417218848665</c:v>
                </c:pt>
                <c:pt idx="11">
                  <c:v>3.049730312195615</c:v>
                </c:pt>
                <c:pt idx="12">
                  <c:v>3.56148971255144</c:v>
                </c:pt>
                <c:pt idx="13">
                  <c:v>4.1069996664652244</c:v>
                </c:pt>
                <c:pt idx="14">
                  <c:v>4.681738929623311</c:v>
                </c:pt>
                <c:pt idx="15">
                  <c:v>5.2848030716937364</c:v>
                </c:pt>
                <c:pt idx="16">
                  <c:v>5.9361038723594266</c:v>
                </c:pt>
                <c:pt idx="17">
                  <c:v>6.6203409818731327</c:v>
                </c:pt>
                <c:pt idx="18">
                  <c:v>7.3396877131569855</c:v>
                </c:pt>
                <c:pt idx="19">
                  <c:v>8.1708861141108891</c:v>
                </c:pt>
                <c:pt idx="20">
                  <c:v>9.171782435451405</c:v>
                </c:pt>
                <c:pt idx="21">
                  <c:v>10.420796993572537</c:v>
                </c:pt>
                <c:pt idx="22">
                  <c:v>11.981827486344244</c:v>
                </c:pt>
                <c:pt idx="23">
                  <c:v>13.838380949617326</c:v>
                </c:pt>
                <c:pt idx="24">
                  <c:v>16.029674801653879</c:v>
                </c:pt>
                <c:pt idx="25">
                  <c:v>18.706998855352271</c:v>
                </c:pt>
                <c:pt idx="26">
                  <c:v>22.058404934899116</c:v>
                </c:pt>
                <c:pt idx="27">
                  <c:v>25.82192510820591</c:v>
                </c:pt>
                <c:pt idx="28">
                  <c:v>29.829375710486623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1.0982366209006136</c:v>
                </c:pt>
                <c:pt idx="2">
                  <c:v>1.2187546195838892</c:v>
                </c:pt>
                <c:pt idx="3">
                  <c:v>1.333772249252426</c:v>
                </c:pt>
                <c:pt idx="4">
                  <c:v>1.4160082543075236</c:v>
                </c:pt>
                <c:pt idx="5">
                  <c:v>1.5047660170272914</c:v>
                </c:pt>
                <c:pt idx="6">
                  <c:v>1.6136505735481772</c:v>
                </c:pt>
                <c:pt idx="7">
                  <c:v>1.7542232213268083</c:v>
                </c:pt>
                <c:pt idx="8">
                  <c:v>1.9621927034808149</c:v>
                </c:pt>
                <c:pt idx="9">
                  <c:v>2.247324969287305</c:v>
                </c:pt>
                <c:pt idx="10">
                  <c:v>2.628204885530129</c:v>
                </c:pt>
                <c:pt idx="11">
                  <c:v>3.0938207160596809</c:v>
                </c:pt>
                <c:pt idx="12">
                  <c:v>3.5807050980748851</c:v>
                </c:pt>
                <c:pt idx="13">
                  <c:v>4.1090959961026288</c:v>
                </c:pt>
                <c:pt idx="14">
                  <c:v>4.6512606548810851</c:v>
                </c:pt>
                <c:pt idx="15">
                  <c:v>5.2319339036519779</c:v>
                </c:pt>
                <c:pt idx="16">
                  <c:v>5.8608542564861263</c:v>
                </c:pt>
                <c:pt idx="17">
                  <c:v>6.4997259419603131</c:v>
                </c:pt>
                <c:pt idx="18">
                  <c:v>7.1804339929024756</c:v>
                </c:pt>
                <c:pt idx="19">
                  <c:v>8.0160214883595202</c:v>
                </c:pt>
                <c:pt idx="20">
                  <c:v>8.9987425423598406</c:v>
                </c:pt>
                <c:pt idx="21">
                  <c:v>10.279824719671543</c:v>
                </c:pt>
                <c:pt idx="22">
                  <c:v>11.837607581287985</c:v>
                </c:pt>
                <c:pt idx="23">
                  <c:v>13.625354130141799</c:v>
                </c:pt>
                <c:pt idx="24">
                  <c:v>15.754208869201857</c:v>
                </c:pt>
                <c:pt idx="25">
                  <c:v>18.39554138887161</c:v>
                </c:pt>
                <c:pt idx="26">
                  <c:v>21.66901164128036</c:v>
                </c:pt>
                <c:pt idx="27">
                  <c:v>25.138521905752746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280904"/>
        <c:axId val="391360856"/>
      </c:lineChart>
      <c:catAx>
        <c:axId val="390280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0856"/>
        <c:crosses val="autoZero"/>
        <c:auto val="1"/>
        <c:lblAlgn val="ctr"/>
        <c:lblOffset val="100"/>
        <c:noMultiLvlLbl val="0"/>
      </c:catAx>
      <c:valAx>
        <c:axId val="391360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280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5.2848030716937364</c:v>
                </c:pt>
                <c:pt idx="1">
                  <c:v>5.9361038723594266</c:v>
                </c:pt>
                <c:pt idx="2">
                  <c:v>6.6203409818731327</c:v>
                </c:pt>
                <c:pt idx="3">
                  <c:v>7.3396877131569855</c:v>
                </c:pt>
                <c:pt idx="4">
                  <c:v>8.1708861141108891</c:v>
                </c:pt>
                <c:pt idx="5">
                  <c:v>9.171782435451405</c:v>
                </c:pt>
                <c:pt idx="6">
                  <c:v>10.420796993572537</c:v>
                </c:pt>
                <c:pt idx="7">
                  <c:v>11.981827486344244</c:v>
                </c:pt>
                <c:pt idx="8">
                  <c:v>13.838380949617326</c:v>
                </c:pt>
                <c:pt idx="9">
                  <c:v>16.029674801653879</c:v>
                </c:pt>
                <c:pt idx="10">
                  <c:v>18.706998855352271</c:v>
                </c:pt>
                <c:pt idx="11">
                  <c:v>22.058404934899116</c:v>
                </c:pt>
                <c:pt idx="12">
                  <c:v>25.82192510820591</c:v>
                </c:pt>
                <c:pt idx="13">
                  <c:v>29.829375710486623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5.2319339036519779</c:v>
                </c:pt>
                <c:pt idx="1">
                  <c:v>5.8608542564861263</c:v>
                </c:pt>
                <c:pt idx="2">
                  <c:v>6.4997259419603131</c:v>
                </c:pt>
                <c:pt idx="3">
                  <c:v>7.1804339929024756</c:v>
                </c:pt>
                <c:pt idx="4">
                  <c:v>8.0160214883595202</c:v>
                </c:pt>
                <c:pt idx="5">
                  <c:v>8.9987425423598406</c:v>
                </c:pt>
                <c:pt idx="6">
                  <c:v>10.279824719671543</c:v>
                </c:pt>
                <c:pt idx="7">
                  <c:v>11.837607581287985</c:v>
                </c:pt>
                <c:pt idx="8">
                  <c:v>13.625354130141799</c:v>
                </c:pt>
                <c:pt idx="9">
                  <c:v>15.754208869201857</c:v>
                </c:pt>
                <c:pt idx="10">
                  <c:v>18.39554138887161</c:v>
                </c:pt>
                <c:pt idx="11">
                  <c:v>21.66901164128036</c:v>
                </c:pt>
                <c:pt idx="12">
                  <c:v>25.138521905752746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361640"/>
        <c:axId val="391362032"/>
      </c:lineChart>
      <c:catAx>
        <c:axId val="391361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2032"/>
        <c:crosses val="autoZero"/>
        <c:auto val="1"/>
        <c:lblAlgn val="ctr"/>
        <c:lblOffset val="100"/>
        <c:noMultiLvlLbl val="0"/>
      </c:catAx>
      <c:valAx>
        <c:axId val="391362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1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363208"/>
        <c:axId val="391363600"/>
        <c:extLst/>
      </c:lineChart>
      <c:catAx>
        <c:axId val="391363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36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13636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32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"/>
          <c:y val="1.44670457859434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1364384"/>
        <c:axId val="395411000"/>
        <c:extLst/>
      </c:lineChart>
      <c:catAx>
        <c:axId val="3913643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10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4110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3643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02"/>
          <c:y val="1.44670457859434E-2"/>
          <c:w val="0.518003846401160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411784"/>
        <c:axId val="395412176"/>
        <c:extLst/>
      </c:lineChart>
      <c:catAx>
        <c:axId val="395411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21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4121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1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E-2"/>
          <c:w val="0.515186539182602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1.6347713173173157</c:v>
                </c:pt>
                <c:pt idx="41">
                  <c:v>2.0303859761081062</c:v>
                </c:pt>
                <c:pt idx="42">
                  <c:v>2.4090529606522684</c:v>
                </c:pt>
                <c:pt idx="43">
                  <c:v>2.5331191881258603</c:v>
                </c:pt>
                <c:pt idx="44">
                  <c:v>2.6433098728093349</c:v>
                </c:pt>
                <c:pt idx="45">
                  <c:v>2.7424339930396853</c:v>
                </c:pt>
                <c:pt idx="46">
                  <c:v>2.7808280689422409</c:v>
                </c:pt>
                <c:pt idx="47">
                  <c:v>2.7766568268388272</c:v>
                </c:pt>
                <c:pt idx="48">
                  <c:v>2.8072000519340539</c:v>
                </c:pt>
                <c:pt idx="49">
                  <c:v>2.8577296528688669</c:v>
                </c:pt>
                <c:pt idx="50">
                  <c:v>2.8748760307860803</c:v>
                </c:pt>
                <c:pt idx="51">
                  <c:v>2.9683095017866279</c:v>
                </c:pt>
                <c:pt idx="52">
                  <c:v>3.1924168691715185</c:v>
                </c:pt>
                <c:pt idx="53">
                  <c:v>3.3727884222797093</c:v>
                </c:pt>
                <c:pt idx="54">
                  <c:v>3.4284394312473245</c:v>
                </c:pt>
                <c:pt idx="55">
                  <c:v>3.5330068339003686</c:v>
                </c:pt>
                <c:pt idx="56">
                  <c:v>3.8350789181988505</c:v>
                </c:pt>
                <c:pt idx="57">
                  <c:v>4.0076574695177989</c:v>
                </c:pt>
                <c:pt idx="58">
                  <c:v>4.0617608453562886</c:v>
                </c:pt>
                <c:pt idx="59">
                  <c:v>4.3704546696033661</c:v>
                </c:pt>
                <c:pt idx="60">
                  <c:v>4.6195705857707576</c:v>
                </c:pt>
                <c:pt idx="61">
                  <c:v>4.6796250033857767</c:v>
                </c:pt>
                <c:pt idx="62">
                  <c:v>2.3515115642013527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1.6514971804393346</c:v>
                </c:pt>
                <c:pt idx="41">
                  <c:v>1.9479409243281951</c:v>
                </c:pt>
                <c:pt idx="42">
                  <c:v>2.225522506044963</c:v>
                </c:pt>
                <c:pt idx="43">
                  <c:v>2.4169174415648293</c:v>
                </c:pt>
                <c:pt idx="44">
                  <c:v>2.5341379374807236</c:v>
                </c:pt>
                <c:pt idx="45">
                  <c:v>2.5620134547930111</c:v>
                </c:pt>
                <c:pt idx="46">
                  <c:v>2.5773855355217692</c:v>
                </c:pt>
                <c:pt idx="47">
                  <c:v>2.5748081499862479</c:v>
                </c:pt>
                <c:pt idx="48">
                  <c:v>2.5477726644113923</c:v>
                </c:pt>
                <c:pt idx="49">
                  <c:v>2.5133777334418386</c:v>
                </c:pt>
                <c:pt idx="50">
                  <c:v>2.4568267344393973</c:v>
                </c:pt>
                <c:pt idx="51">
                  <c:v>2.3978628928128516</c:v>
                </c:pt>
                <c:pt idx="52">
                  <c:v>2.3702874695455036</c:v>
                </c:pt>
                <c:pt idx="53">
                  <c:v>2.3738429007498221</c:v>
                </c:pt>
                <c:pt idx="54">
                  <c:v>2.4058897799099443</c:v>
                </c:pt>
                <c:pt idx="55">
                  <c:v>2.4479928510583684</c:v>
                </c:pt>
                <c:pt idx="56">
                  <c:v>2.4994007009305941</c:v>
                </c:pt>
                <c:pt idx="57">
                  <c:v>2.5206456068885039</c:v>
                </c:pt>
                <c:pt idx="58">
                  <c:v>2.5055217332471731</c:v>
                </c:pt>
                <c:pt idx="59">
                  <c:v>2.5080272549804201</c:v>
                </c:pt>
                <c:pt idx="60">
                  <c:v>2.5092812686079107</c:v>
                </c:pt>
                <c:pt idx="61">
                  <c:v>2.4929709403619591</c:v>
                </c:pt>
                <c:pt idx="62">
                  <c:v>1.2340206154791697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0.541629302524128</c:v>
                </c:pt>
                <c:pt idx="1">
                  <c:v>0.58349164718006896</c:v>
                </c:pt>
                <c:pt idx="2">
                  <c:v>0.56459826145527303</c:v>
                </c:pt>
                <c:pt idx="3">
                  <c:v>0.58818528628008593</c:v>
                </c:pt>
                <c:pt idx="4">
                  <c:v>0.60276161274939488</c:v>
                </c:pt>
                <c:pt idx="5">
                  <c:v>0.61494698404713477</c:v>
                </c:pt>
                <c:pt idx="6">
                  <c:v>0.71782628995898767</c:v>
                </c:pt>
                <c:pt idx="7">
                  <c:v>0.73309700586387472</c:v>
                </c:pt>
                <c:pt idx="8">
                  <c:v>0.68192958953845617</c:v>
                </c:pt>
                <c:pt idx="9">
                  <c:v>0.84780328881237532</c:v>
                </c:pt>
                <c:pt idx="10">
                  <c:v>0.84657138149172173</c:v>
                </c:pt>
                <c:pt idx="11">
                  <c:v>0.81653709658266649</c:v>
                </c:pt>
                <c:pt idx="12">
                  <c:v>0.87600810506897664</c:v>
                </c:pt>
                <c:pt idx="13">
                  <c:v>0.72374171118008823</c:v>
                </c:pt>
                <c:pt idx="14">
                  <c:v>0.70285300255184813</c:v>
                </c:pt>
                <c:pt idx="15">
                  <c:v>0.70606846565539583</c:v>
                </c:pt>
                <c:pt idx="16">
                  <c:v>0.71920088704745722</c:v>
                </c:pt>
                <c:pt idx="17">
                  <c:v>0.69144033451589626</c:v>
                </c:pt>
                <c:pt idx="18">
                  <c:v>0.6054033217142224</c:v>
                </c:pt>
                <c:pt idx="19">
                  <c:v>0.65727301936886551</c:v>
                </c:pt>
                <c:pt idx="20">
                  <c:v>0.66338881339945199</c:v>
                </c:pt>
                <c:pt idx="21">
                  <c:v>0.70379149341487879</c:v>
                </c:pt>
                <c:pt idx="22">
                  <c:v>0.71090455920233586</c:v>
                </c:pt>
                <c:pt idx="23">
                  <c:v>0.75611812761915265</c:v>
                </c:pt>
                <c:pt idx="24">
                  <c:v>0.58281858098987604</c:v>
                </c:pt>
                <c:pt idx="25">
                  <c:v>0.69850897919572086</c:v>
                </c:pt>
                <c:pt idx="26">
                  <c:v>0.73356718278978073</c:v>
                </c:pt>
                <c:pt idx="27">
                  <c:v>0.75376995569522343</c:v>
                </c:pt>
                <c:pt idx="28">
                  <c:v>0.85260568115328983</c:v>
                </c:pt>
                <c:pt idx="29">
                  <c:v>0.88192001517411411</c:v>
                </c:pt>
                <c:pt idx="30">
                  <c:v>0.8684459618074658</c:v>
                </c:pt>
                <c:pt idx="31">
                  <c:v>0.86807259724950903</c:v>
                </c:pt>
                <c:pt idx="32">
                  <c:v>0.92433047254678946</c:v>
                </c:pt>
                <c:pt idx="33">
                  <c:v>1</c:v>
                </c:pt>
                <c:pt idx="34">
                  <c:v>1.0984094770694175</c:v>
                </c:pt>
                <c:pt idx="35">
                  <c:v>1.1670251757968169</c:v>
                </c:pt>
                <c:pt idx="36">
                  <c:v>1.3168975546853816</c:v>
                </c:pt>
                <c:pt idx="37">
                  <c:v>1.1652017095731846</c:v>
                </c:pt>
                <c:pt idx="38">
                  <c:v>1.3871920340615984</c:v>
                </c:pt>
                <c:pt idx="39">
                  <c:v>1.4544228801755477</c:v>
                </c:pt>
                <c:pt idx="40">
                  <c:v>1.6216815113957357</c:v>
                </c:pt>
                <c:pt idx="41">
                  <c:v>1.9573695842546528</c:v>
                </c:pt>
                <c:pt idx="42">
                  <c:v>2.3508008706898376</c:v>
                </c:pt>
                <c:pt idx="43">
                  <c:v>2.5435665420864044</c:v>
                </c:pt>
                <c:pt idx="44">
                  <c:v>2.6682013026486384</c:v>
                </c:pt>
                <c:pt idx="45">
                  <c:v>2.7749293547545841</c:v>
                </c:pt>
                <c:pt idx="46">
                  <c:v>2.8401401945913163</c:v>
                </c:pt>
                <c:pt idx="47">
                  <c:v>2.8557609656615686</c:v>
                </c:pt>
                <c:pt idx="48">
                  <c:v>2.8900300972495074</c:v>
                </c:pt>
                <c:pt idx="49">
                  <c:v>2.9218204283192519</c:v>
                </c:pt>
                <c:pt idx="50">
                  <c:v>2.9510386326024443</c:v>
                </c:pt>
                <c:pt idx="51">
                  <c:v>3.0056328473055896</c:v>
                </c:pt>
                <c:pt idx="52">
                  <c:v>3.113835629808591</c:v>
                </c:pt>
                <c:pt idx="53">
                  <c:v>3.2570720687797863</c:v>
                </c:pt>
                <c:pt idx="54">
                  <c:v>3.3889834875653677</c:v>
                </c:pt>
                <c:pt idx="55">
                  <c:v>3.5211538435804175</c:v>
                </c:pt>
                <c:pt idx="56">
                  <c:v>3.7394653818824035</c:v>
                </c:pt>
                <c:pt idx="57">
                  <c:v>4.0199252855235832</c:v>
                </c:pt>
                <c:pt idx="58">
                  <c:v>4.2792104664398538</c:v>
                </c:pt>
                <c:pt idx="59">
                  <c:v>4.5509403310587837</c:v>
                </c:pt>
                <c:pt idx="60">
                  <c:v>4.776211877446193</c:v>
                </c:pt>
                <c:pt idx="61">
                  <c:v>4.9171101278308553</c:v>
                </c:pt>
                <c:pt idx="62">
                  <c:v>2.5224774955772289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412960"/>
        <c:axId val="395413352"/>
        <c:extLst/>
      </c:lineChart>
      <c:catAx>
        <c:axId val="395412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33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413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2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2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10.696688504622076</c:v>
                </c:pt>
                <c:pt idx="1">
                  <c:v>12.697878721292998</c:v>
                </c:pt>
                <c:pt idx="2">
                  <c:v>17.092275770922711</c:v>
                </c:pt>
                <c:pt idx="3">
                  <c:v>22.202316497977343</c:v>
                </c:pt>
                <c:pt idx="4">
                  <c:v>29.263305515939592</c:v>
                </c:pt>
                <c:pt idx="5">
                  <c:v>39.156171028864215</c:v>
                </c:pt>
                <c:pt idx="6">
                  <c:v>52.158124084280523</c:v>
                </c:pt>
                <c:pt idx="7">
                  <c:v>67.613258359692367</c:v>
                </c:pt>
                <c:pt idx="8">
                  <c:v>86.059682149808381</c:v>
                </c:pt>
                <c:pt idx="9">
                  <c:v>98.287785126424964</c:v>
                </c:pt>
                <c:pt idx="10">
                  <c:v>101.74416922003205</c:v>
                </c:pt>
                <c:pt idx="11">
                  <c:v>105.11811226228467</c:v>
                </c:pt>
                <c:pt idx="12">
                  <c:v>108.51771051174534</c:v>
                </c:pt>
                <c:pt idx="13">
                  <c:v>112.80348922516605</c:v>
                </c:pt>
                <c:pt idx="14">
                  <c:v>120.23660405597121</c:v>
                </c:pt>
                <c:pt idx="15">
                  <c:v>129.08784014029072</c:v>
                </c:pt>
                <c:pt idx="16">
                  <c:v>135.41408457047302</c:v>
                </c:pt>
                <c:pt idx="17">
                  <c:v>142.68006517356596</c:v>
                </c:pt>
                <c:pt idx="18">
                  <c:v>163.54247799484077</c:v>
                </c:pt>
                <c:pt idx="19">
                  <c:v>193.38433220000184</c:v>
                </c:pt>
                <c:pt idx="20">
                  <c:v>218.67358160252283</c:v>
                </c:pt>
                <c:pt idx="21">
                  <c:v>238.4620172171318</c:v>
                </c:pt>
                <c:pt idx="22">
                  <c:v>256.26660964430749</c:v>
                </c:pt>
                <c:pt idx="23">
                  <c:v>278.78377180381091</c:v>
                </c:pt>
                <c:pt idx="24">
                  <c:v>310.89052239941748</c:v>
                </c:pt>
                <c:pt idx="25">
                  <c:v>347.86942076209414</c:v>
                </c:pt>
                <c:pt idx="26">
                  <c:v>378.85956207659092</c:v>
                </c:pt>
                <c:pt idx="27">
                  <c:v>403.32957442064929</c:v>
                </c:pt>
                <c:pt idx="28">
                  <c:v>426.1404750001048</c:v>
                </c:pt>
                <c:pt idx="29">
                  <c:v>447.37322865856544</c:v>
                </c:pt>
                <c:pt idx="30">
                  <c:v>472.54352678163821</c:v>
                </c:pt>
                <c:pt idx="31">
                  <c:v>505.41188958231459</c:v>
                </c:pt>
                <c:pt idx="32">
                  <c:v>546.4684419999395</c:v>
                </c:pt>
                <c:pt idx="33">
                  <c:v>598.13443154640856</c:v>
                </c:pt>
                <c:pt idx="34">
                  <c:v>653.83171713771674</c:v>
                </c:pt>
                <c:pt idx="35">
                  <c:v>713.5269891293234</c:v>
                </c:pt>
                <c:pt idx="36">
                  <c:v>778.05125365389267</c:v>
                </c:pt>
                <c:pt idx="37">
                  <c:v>837.52624712704551</c:v>
                </c:pt>
                <c:pt idx="38">
                  <c:v>893.62465920445595</c:v>
                </c:pt>
                <c:pt idx="39">
                  <c:v>955.50559781115578</c:v>
                </c:pt>
                <c:pt idx="40">
                  <c:v>1027.9148785214588</c:v>
                </c:pt>
                <c:pt idx="41">
                  <c:v>1118.7928019091737</c:v>
                </c:pt>
                <c:pt idx="42">
                  <c:v>1236.3497174477966</c:v>
                </c:pt>
                <c:pt idx="43">
                  <c:v>1388.5162340789252</c:v>
                </c:pt>
                <c:pt idx="44">
                  <c:v>1578.9977872127724</c:v>
                </c:pt>
                <c:pt idx="45">
                  <c:v>1795.1287860689308</c:v>
                </c:pt>
                <c:pt idx="46">
                  <c:v>2030.0286744085261</c:v>
                </c:pt>
                <c:pt idx="47">
                  <c:v>2283.5545218073489</c:v>
                </c:pt>
                <c:pt idx="48">
                  <c:v>2554.7821596762419</c:v>
                </c:pt>
                <c:pt idx="49">
                  <c:v>2848.1607251233886</c:v>
                </c:pt>
                <c:pt idx="50">
                  <c:v>3159.1667603462256</c:v>
                </c:pt>
                <c:pt idx="51">
                  <c:v>3478.5446448362727</c:v>
                </c:pt>
                <c:pt idx="52">
                  <c:v>3838.5352618694646</c:v>
                </c:pt>
                <c:pt idx="53">
                  <c:v>4264.5103603149473</c:v>
                </c:pt>
                <c:pt idx="54">
                  <c:v>4785.9970426855925</c:v>
                </c:pt>
                <c:pt idx="55">
                  <c:v>5434.06840409081</c:v>
                </c:pt>
                <c:pt idx="56">
                  <c:v>6189.142820698803</c:v>
                </c:pt>
                <c:pt idx="57">
                  <c:v>7065.7516346571465</c:v>
                </c:pt>
                <c:pt idx="58">
                  <c:v>8128.0207536470043</c:v>
                </c:pt>
                <c:pt idx="59">
                  <c:v>9434.708554398745</c:v>
                </c:pt>
                <c:pt idx="60">
                  <c:v>10995.741070638678</c:v>
                </c:pt>
                <c:pt idx="61">
                  <c:v>12807.20681422551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10.69702729276036</c:v>
                </c:pt>
                <c:pt idx="1">
                  <c:v>12.197413704177269</c:v>
                </c:pt>
                <c:pt idx="2">
                  <c:v>15.927882974755176</c:v>
                </c:pt>
                <c:pt idx="3">
                  <c:v>20.18523452740417</c:v>
                </c:pt>
                <c:pt idx="4">
                  <c:v>26.181771334532051</c:v>
                </c:pt>
                <c:pt idx="5">
                  <c:v>34.659691460166009</c:v>
                </c:pt>
                <c:pt idx="6">
                  <c:v>45.798796905099493</c:v>
                </c:pt>
                <c:pt idx="7">
                  <c:v>58.790937492264959</c:v>
                </c:pt>
                <c:pt idx="8">
                  <c:v>74.151331965042857</c:v>
                </c:pt>
                <c:pt idx="9">
                  <c:v>82.476944386555274</c:v>
                </c:pt>
                <c:pt idx="10">
                  <c:v>82.065672795161575</c:v>
                </c:pt>
                <c:pt idx="11">
                  <c:v>81.623148559756885</c:v>
                </c:pt>
                <c:pt idx="12">
                  <c:v>81.247870151803397</c:v>
                </c:pt>
                <c:pt idx="13">
                  <c:v>81.806913192128974</c:v>
                </c:pt>
                <c:pt idx="14">
                  <c:v>85.472380871367747</c:v>
                </c:pt>
                <c:pt idx="15">
                  <c:v>90.3145599578705</c:v>
                </c:pt>
                <c:pt idx="16">
                  <c:v>92.478918515966583</c:v>
                </c:pt>
                <c:pt idx="17">
                  <c:v>95.607585104105652</c:v>
                </c:pt>
                <c:pt idx="18">
                  <c:v>112.11018800884737</c:v>
                </c:pt>
                <c:pt idx="19">
                  <c:v>136.36482670419957</c:v>
                </c:pt>
                <c:pt idx="20">
                  <c:v>155.088649425997</c:v>
                </c:pt>
                <c:pt idx="21">
                  <c:v>167.64203218942018</c:v>
                </c:pt>
                <c:pt idx="22">
                  <c:v>177.85458191055588</c:v>
                </c:pt>
                <c:pt idx="23">
                  <c:v>192.37309455801872</c:v>
                </c:pt>
                <c:pt idx="24">
                  <c:v>215.74829983633276</c:v>
                </c:pt>
                <c:pt idx="25">
                  <c:v>242.77732553056049</c:v>
                </c:pt>
                <c:pt idx="26">
                  <c:v>262.75887319248227</c:v>
                </c:pt>
                <c:pt idx="27">
                  <c:v>275.7159014643068</c:v>
                </c:pt>
                <c:pt idx="28">
                  <c:v>286.68657234260951</c:v>
                </c:pt>
                <c:pt idx="29">
                  <c:v>295.81444164540903</c:v>
                </c:pt>
                <c:pt idx="30">
                  <c:v>308.77462935940321</c:v>
                </c:pt>
                <c:pt idx="31">
                  <c:v>328.8641515979217</c:v>
                </c:pt>
                <c:pt idx="32">
                  <c:v>356.39522868140563</c:v>
                </c:pt>
                <c:pt idx="33">
                  <c:v>393.31458634947637</c:v>
                </c:pt>
                <c:pt idx="34">
                  <c:v>432.67207456289975</c:v>
                </c:pt>
                <c:pt idx="35">
                  <c:v>474.62053802965551</c:v>
                </c:pt>
                <c:pt idx="36">
                  <c:v>519.63343875541318</c:v>
                </c:pt>
                <c:pt idx="37">
                  <c:v>557.94724544696987</c:v>
                </c:pt>
                <c:pt idx="38">
                  <c:v>591.81683298455971</c:v>
                </c:pt>
                <c:pt idx="39">
                  <c:v>630.32534959504881</c:v>
                </c:pt>
                <c:pt idx="40">
                  <c:v>677.91478972462016</c:v>
                </c:pt>
                <c:pt idx="41">
                  <c:v>742.02463221197343</c:v>
                </c:pt>
                <c:pt idx="42">
                  <c:v>829.85982166108317</c:v>
                </c:pt>
                <c:pt idx="43">
                  <c:v>948.15937501583505</c:v>
                </c:pt>
                <c:pt idx="44">
                  <c:v>1098.9962242909517</c:v>
                </c:pt>
                <c:pt idx="45">
                  <c:v>1268.314027993953</c:v>
                </c:pt>
                <c:pt idx="46">
                  <c:v>1448.9492453728321</c:v>
                </c:pt>
                <c:pt idx="47">
                  <c:v>1640.1107566162352</c:v>
                </c:pt>
                <c:pt idx="48">
                  <c:v>1840.6613862311374</c:v>
                </c:pt>
                <c:pt idx="49">
                  <c:v>2054.545956581695</c:v>
                </c:pt>
                <c:pt idx="50">
                  <c:v>2276.6597044630116</c:v>
                </c:pt>
                <c:pt idx="51">
                  <c:v>2497.7363147843807</c:v>
                </c:pt>
                <c:pt idx="52">
                  <c:v>2750.3534530606667</c:v>
                </c:pt>
                <c:pt idx="53">
                  <c:v>3056.8545184188365</c:v>
                </c:pt>
                <c:pt idx="54">
                  <c:v>3444.8762122788021</c:v>
                </c:pt>
                <c:pt idx="55">
                  <c:v>3939.9778237185565</c:v>
                </c:pt>
                <c:pt idx="56">
                  <c:v>4518.1713129929749</c:v>
                </c:pt>
                <c:pt idx="57">
                  <c:v>5190.8564959576361</c:v>
                </c:pt>
                <c:pt idx="58">
                  <c:v>6016.8247157790975</c:v>
                </c:pt>
                <c:pt idx="59">
                  <c:v>7046.169936344515</c:v>
                </c:pt>
                <c:pt idx="60">
                  <c:v>8278.7400231360079</c:v>
                </c:pt>
                <c:pt idx="61">
                  <c:v>9702.0511948954409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414136"/>
        <c:axId val="395414528"/>
        <c:extLst/>
      </c:lineChart>
      <c:catAx>
        <c:axId val="3954141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452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414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4141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1.9911207335623522</c:v>
                </c:pt>
                <c:pt idx="1">
                  <c:v>2.5138880680317301</c:v>
                </c:pt>
                <c:pt idx="2">
                  <c:v>3.6783028627941508</c:v>
                </c:pt>
                <c:pt idx="3">
                  <c:v>5.0299384248538219</c:v>
                </c:pt>
                <c:pt idx="4">
                  <c:v>6.9117814839194898</c:v>
                </c:pt>
                <c:pt idx="5">
                  <c:v>9.5628215423065441</c:v>
                </c:pt>
                <c:pt idx="6">
                  <c:v>13.061163045997121</c:v>
                </c:pt>
                <c:pt idx="7">
                  <c:v>17.212529840112396</c:v>
                </c:pt>
                <c:pt idx="8">
                  <c:v>22.171217904909096</c:v>
                </c:pt>
                <c:pt idx="9">
                  <c:v>25.257705667660776</c:v>
                </c:pt>
                <c:pt idx="10">
                  <c:v>25.77351954420876</c:v>
                </c:pt>
                <c:pt idx="11">
                  <c:v>26.193290587326558</c:v>
                </c:pt>
                <c:pt idx="12">
                  <c:v>26.526770976430363</c:v>
                </c:pt>
                <c:pt idx="13">
                  <c:v>27.008057326618793</c:v>
                </c:pt>
                <c:pt idx="14">
                  <c:v>28.28572119676717</c:v>
                </c:pt>
                <c:pt idx="15">
                  <c:v>29.811078973185293</c:v>
                </c:pt>
                <c:pt idx="16">
                  <c:v>30.387266460261657</c:v>
                </c:pt>
                <c:pt idx="17">
                  <c:v>31.071162705376231</c:v>
                </c:pt>
                <c:pt idx="18">
                  <c:v>35.744561822803796</c:v>
                </c:pt>
                <c:pt idx="19">
                  <c:v>42.94753617833593</c:v>
                </c:pt>
                <c:pt idx="20">
                  <c:v>48.557447812859849</c:v>
                </c:pt>
                <c:pt idx="21">
                  <c:v>52.319686263318587</c:v>
                </c:pt>
                <c:pt idx="22">
                  <c:v>55.401480033492248</c:v>
                </c:pt>
                <c:pt idx="23">
                  <c:v>59.974896691196427</c:v>
                </c:pt>
                <c:pt idx="24">
                  <c:v>67.639625384884908</c:v>
                </c:pt>
                <c:pt idx="25">
                  <c:v>76.876772723257929</c:v>
                </c:pt>
                <c:pt idx="26">
                  <c:v>84.16643620785274</c:v>
                </c:pt>
                <c:pt idx="27">
                  <c:v>89.320701471934612</c:v>
                </c:pt>
                <c:pt idx="28">
                  <c:v>93.868471309381462</c:v>
                </c:pt>
                <c:pt idx="29">
                  <c:v>97.755648190924006</c:v>
                </c:pt>
                <c:pt idx="30">
                  <c:v>102.77660243067955</c:v>
                </c:pt>
                <c:pt idx="31">
                  <c:v>110.10478139244061</c:v>
                </c:pt>
                <c:pt idx="32">
                  <c:v>119.88630041167406</c:v>
                </c:pt>
                <c:pt idx="33">
                  <c:v>132.91840273335404</c:v>
                </c:pt>
                <c:pt idx="34">
                  <c:v>146.92352773653928</c:v>
                </c:pt>
                <c:pt idx="35">
                  <c:v>161.95390423895651</c:v>
                </c:pt>
                <c:pt idx="36">
                  <c:v>178.30245417768577</c:v>
                </c:pt>
                <c:pt idx="37">
                  <c:v>192.52818190547885</c:v>
                </c:pt>
                <c:pt idx="38">
                  <c:v>205.30777691403284</c:v>
                </c:pt>
                <c:pt idx="39">
                  <c:v>219.94573310550402</c:v>
                </c:pt>
                <c:pt idx="40">
                  <c:v>238.02352259286965</c:v>
                </c:pt>
                <c:pt idx="41">
                  <c:v>263.50149430931805</c:v>
                </c:pt>
                <c:pt idx="42">
                  <c:v>300.80648942437432</c:v>
                </c:pt>
                <c:pt idx="43">
                  <c:v>351.22995322473378</c:v>
                </c:pt>
                <c:pt idx="44">
                  <c:v>414.91703266256451</c:v>
                </c:pt>
                <c:pt idx="45">
                  <c:v>488.88694707266939</c:v>
                </c:pt>
                <c:pt idx="46">
                  <c:v>571.06307337635917</c:v>
                </c:pt>
                <c:pt idx="47">
                  <c:v>660.07399954496555</c:v>
                </c:pt>
                <c:pt idx="48">
                  <c:v>756.43472406873491</c:v>
                </c:pt>
                <c:pt idx="49">
                  <c:v>864.23536584345754</c:v>
                </c:pt>
                <c:pt idx="50">
                  <c:v>982.35563236132418</c:v>
                </c:pt>
                <c:pt idx="51">
                  <c:v>1116.0740197428186</c:v>
                </c:pt>
                <c:pt idx="52">
                  <c:v>1274.6265797960602</c:v>
                </c:pt>
                <c:pt idx="53">
                  <c:v>1467.6115701861206</c:v>
                </c:pt>
                <c:pt idx="54">
                  <c:v>1707.4586534075206</c:v>
                </c:pt>
                <c:pt idx="55">
                  <c:v>1996.7851589327731</c:v>
                </c:pt>
                <c:pt idx="56">
                  <c:v>2355.5909016410133</c:v>
                </c:pt>
                <c:pt idx="57">
                  <c:v>2795.9126737155207</c:v>
                </c:pt>
                <c:pt idx="58">
                  <c:v>3338.5117556602991</c:v>
                </c:pt>
                <c:pt idx="59">
                  <c:v>4035.6578564430515</c:v>
                </c:pt>
                <c:pt idx="60">
                  <c:v>4795.8811345277827</c:v>
                </c:pt>
                <c:pt idx="61">
                  <c:v>5572.9681182757513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1.9911837968259156</c:v>
                </c:pt>
                <c:pt idx="1">
                  <c:v>2.2968045705771605</c:v>
                </c:pt>
                <c:pt idx="2">
                  <c:v>3.1554115831289811</c:v>
                </c:pt>
                <c:pt idx="3">
                  <c:v>4.1038119976889131</c:v>
                </c:pt>
                <c:pt idx="4">
                  <c:v>5.4786999369846887</c:v>
                </c:pt>
                <c:pt idx="5">
                  <c:v>7.4386599425110749</c:v>
                </c:pt>
                <c:pt idx="6">
                  <c:v>10.015538014821997</c:v>
                </c:pt>
                <c:pt idx="7">
                  <c:v>12.937693185284935</c:v>
                </c:pt>
                <c:pt idx="8">
                  <c:v>16.375784721236087</c:v>
                </c:pt>
                <c:pt idx="9">
                  <c:v>17.554532315696218</c:v>
                </c:pt>
                <c:pt idx="10">
                  <c:v>16.392857985446188</c:v>
                </c:pt>
                <c:pt idx="11">
                  <c:v>15.372748241027368</c:v>
                </c:pt>
                <c:pt idx="12">
                  <c:v>14.49850311784888</c:v>
                </c:pt>
                <c:pt idx="13">
                  <c:v>14.014797055056816</c:v>
                </c:pt>
                <c:pt idx="14">
                  <c:v>14.516517299386715</c:v>
                </c:pt>
                <c:pt idx="15">
                  <c:v>15.328141077242588</c:v>
                </c:pt>
                <c:pt idx="16">
                  <c:v>15.335864350042119</c:v>
                </c:pt>
                <c:pt idx="17">
                  <c:v>15.728514512535025</c:v>
                </c:pt>
                <c:pt idx="18">
                  <c:v>20.195434704462855</c:v>
                </c:pt>
                <c:pt idx="19">
                  <c:v>26.540732902975812</c:v>
                </c:pt>
                <c:pt idx="20">
                  <c:v>30.85373761754197</c:v>
                </c:pt>
                <c:pt idx="21">
                  <c:v>33.099914284960974</c:v>
                </c:pt>
                <c:pt idx="22">
                  <c:v>34.638769125529265</c:v>
                </c:pt>
                <c:pt idx="23">
                  <c:v>37.54667086072044</c:v>
                </c:pt>
                <c:pt idx="24">
                  <c:v>43.134930358447981</c:v>
                </c:pt>
                <c:pt idx="25">
                  <c:v>49.515892961104264</c:v>
                </c:pt>
                <c:pt idx="26">
                  <c:v>53.341995661864473</c:v>
                </c:pt>
                <c:pt idx="27">
                  <c:v>54.911706343859862</c:v>
                </c:pt>
                <c:pt idx="28">
                  <c:v>55.937509507896017</c:v>
                </c:pt>
                <c:pt idx="29">
                  <c:v>56.465271765669328</c:v>
                </c:pt>
                <c:pt idx="30">
                  <c:v>58.466163534051063</c:v>
                </c:pt>
                <c:pt idx="31">
                  <c:v>62.784418835324736</c:v>
                </c:pt>
                <c:pt idx="32">
                  <c:v>69.448680500904203</c:v>
                </c:pt>
                <c:pt idx="33">
                  <c:v>78.959406751597186</c:v>
                </c:pt>
                <c:pt idx="34">
                  <c:v>88.766747940218167</c:v>
                </c:pt>
                <c:pt idx="35">
                  <c:v>99.116878903967162</c:v>
                </c:pt>
                <c:pt idx="36">
                  <c:v>110.00745275445023</c:v>
                </c:pt>
                <c:pt idx="37">
                  <c:v>118.11420446557392</c:v>
                </c:pt>
                <c:pt idx="38">
                  <c:v>124.59508904714662</c:v>
                </c:pt>
                <c:pt idx="39">
                  <c:v>132.66523892768066</c:v>
                </c:pt>
                <c:pt idx="40">
                  <c:v>143.61890036605732</c:v>
                </c:pt>
                <c:pt idx="41">
                  <c:v>161.1448880512151</c:v>
                </c:pt>
                <c:pt idx="42">
                  <c:v>188.59124582754023</c:v>
                </c:pt>
                <c:pt idx="43">
                  <c:v>226.15176893259991</c:v>
                </c:pt>
                <c:pt idx="44">
                  <c:v>273.02728661860721</c:v>
                </c:pt>
                <c:pt idx="45">
                  <c:v>325.4266857001594</c:v>
                </c:pt>
                <c:pt idx="46">
                  <c:v>381.23797288065612</c:v>
                </c:pt>
                <c:pt idx="47">
                  <c:v>438.90777005301294</c:v>
                </c:pt>
                <c:pt idx="48">
                  <c:v>499.27109277747172</c:v>
                </c:pt>
                <c:pt idx="49">
                  <c:v>566.07273428083499</c:v>
                </c:pt>
                <c:pt idx="50">
                  <c:v>637.58994194823617</c:v>
                </c:pt>
                <c:pt idx="51">
                  <c:v>719.37762046230773</c:v>
                </c:pt>
                <c:pt idx="52">
                  <c:v>819.22051087970488</c:v>
                </c:pt>
                <c:pt idx="53">
                  <c:v>945.22305527074195</c:v>
                </c:pt>
                <c:pt idx="54">
                  <c:v>1106.8572574406589</c:v>
                </c:pt>
                <c:pt idx="55">
                  <c:v>1303.293295613164</c:v>
                </c:pt>
                <c:pt idx="56">
                  <c:v>1552.0260608592789</c:v>
                </c:pt>
                <c:pt idx="57">
                  <c:v>1858.2719746269627</c:v>
                </c:pt>
                <c:pt idx="58">
                  <c:v>2238.9343550256071</c:v>
                </c:pt>
                <c:pt idx="59">
                  <c:v>2736.3353676908068</c:v>
                </c:pt>
                <c:pt idx="60">
                  <c:v>3245.5213899365885</c:v>
                </c:pt>
                <c:pt idx="61">
                  <c:v>3733.6168877343171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337224"/>
        <c:axId val="415337616"/>
        <c:extLst/>
      </c:lineChart>
      <c:catAx>
        <c:axId val="415337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76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337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7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0.58600169528259516</c:v>
                </c:pt>
                <c:pt idx="1">
                  <c:v>0.74098123488859102</c:v>
                </c:pt>
                <c:pt idx="2">
                  <c:v>1.0930065775339199</c:v>
                </c:pt>
                <c:pt idx="3">
                  <c:v>1.522030511875833</c:v>
                </c:pt>
                <c:pt idx="4">
                  <c:v>2.1472251309732258</c:v>
                </c:pt>
                <c:pt idx="5">
                  <c:v>3.0627397987911973</c:v>
                </c:pt>
                <c:pt idx="6">
                  <c:v>4.3209407139228313</c:v>
                </c:pt>
                <c:pt idx="7">
                  <c:v>5.8748537302123527</c:v>
                </c:pt>
                <c:pt idx="8">
                  <c:v>7.8097770676446929</c:v>
                </c:pt>
                <c:pt idx="9">
                  <c:v>9.0919194288894385</c:v>
                </c:pt>
                <c:pt idx="10">
                  <c:v>9.4254235089215772</c:v>
                </c:pt>
                <c:pt idx="11">
                  <c:v>9.7608856642985504</c:v>
                </c:pt>
                <c:pt idx="12">
                  <c:v>10.109219655177064</c:v>
                </c:pt>
                <c:pt idx="13">
                  <c:v>10.584362488275467</c:v>
                </c:pt>
                <c:pt idx="14">
                  <c:v>11.49658307771554</c:v>
                </c:pt>
                <c:pt idx="15">
                  <c:v>12.618992736012549</c:v>
                </c:pt>
                <c:pt idx="16">
                  <c:v>13.400952467449493</c:v>
                </c:pt>
                <c:pt idx="17">
                  <c:v>14.348744657079665</c:v>
                </c:pt>
                <c:pt idx="18">
                  <c:v>17.420169704684874</c:v>
                </c:pt>
                <c:pt idx="19">
                  <c:v>21.93839345934985</c:v>
                </c:pt>
                <c:pt idx="20">
                  <c:v>25.807912030645017</c:v>
                </c:pt>
                <c:pt idx="21">
                  <c:v>28.828564185699204</c:v>
                </c:pt>
                <c:pt idx="22">
                  <c:v>31.57125798744233</c:v>
                </c:pt>
                <c:pt idx="23">
                  <c:v>35.209756754636373</c:v>
                </c:pt>
                <c:pt idx="24">
                  <c:v>40.678799636285369</c:v>
                </c:pt>
                <c:pt idx="25">
                  <c:v>47.149826500883535</c:v>
                </c:pt>
                <c:pt idx="26">
                  <c:v>52.571081695770857</c:v>
                </c:pt>
                <c:pt idx="27">
                  <c:v>56.811798353823207</c:v>
                </c:pt>
                <c:pt idx="28">
                  <c:v>60.802387961263754</c:v>
                </c:pt>
                <c:pt idx="29">
                  <c:v>64.542389883157526</c:v>
                </c:pt>
                <c:pt idx="30">
                  <c:v>69.238114210479864</c:v>
                </c:pt>
                <c:pt idx="31">
                  <c:v>75.731339532051479</c:v>
                </c:pt>
                <c:pt idx="32">
                  <c:v>84.233080398996847</c:v>
                </c:pt>
                <c:pt idx="33">
                  <c:v>95.373440511387059</c:v>
                </c:pt>
                <c:pt idx="34">
                  <c:v>107.67250394994484</c:v>
                </c:pt>
                <c:pt idx="35">
                  <c:v>121.20270644091134</c:v>
                </c:pt>
                <c:pt idx="36">
                  <c:v>136.16827554773749</c:v>
                </c:pt>
                <c:pt idx="37">
                  <c:v>150.08611202846535</c:v>
                </c:pt>
                <c:pt idx="38">
                  <c:v>163.38165880696431</c:v>
                </c:pt>
                <c:pt idx="39">
                  <c:v>178.4491034835321</c:v>
                </c:pt>
                <c:pt idx="40">
                  <c:v>196.73911605647447</c:v>
                </c:pt>
                <c:pt idx="41">
                  <c:v>221.08964634105433</c:v>
                </c:pt>
                <c:pt idx="42">
                  <c:v>253.83719106905846</c:v>
                </c:pt>
                <c:pt idx="43">
                  <c:v>296.47172594704466</c:v>
                </c:pt>
                <c:pt idx="44">
                  <c:v>350.33515498714405</c:v>
                </c:pt>
                <c:pt idx="45">
                  <c:v>412.44612435079523</c:v>
                </c:pt>
                <c:pt idx="46">
                  <c:v>480.77186318617692</c:v>
                </c:pt>
                <c:pt idx="47">
                  <c:v>555.18216302483268</c:v>
                </c:pt>
                <c:pt idx="48">
                  <c:v>635.87534566480997</c:v>
                </c:pt>
                <c:pt idx="49">
                  <c:v>725.10620038745742</c:v>
                </c:pt>
                <c:pt idx="50">
                  <c:v>821.41431585281703</c:v>
                </c:pt>
                <c:pt idx="51">
                  <c:v>929.13631307769288</c:v>
                </c:pt>
                <c:pt idx="52">
                  <c:v>1050.5340555623789</c:v>
                </c:pt>
                <c:pt idx="53">
                  <c:v>1185.6111774769206</c:v>
                </c:pt>
                <c:pt idx="54">
                  <c:v>1339.4808352889402</c:v>
                </c:pt>
                <c:pt idx="55">
                  <c:v>1521.6177540607416</c:v>
                </c:pt>
                <c:pt idx="56">
                  <c:v>1728.4265063900821</c:v>
                </c:pt>
                <c:pt idx="57">
                  <c:v>1963.4362291708526</c:v>
                </c:pt>
                <c:pt idx="58">
                  <c:v>2236.2928158445879</c:v>
                </c:pt>
                <c:pt idx="59">
                  <c:v>2549.4669407296215</c:v>
                </c:pt>
                <c:pt idx="60">
                  <c:v>2873.7064811658288</c:v>
                </c:pt>
                <c:pt idx="61">
                  <c:v>3180.3069926510989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0.586020255271819</c:v>
                </c:pt>
                <c:pt idx="1">
                  <c:v>0.70006489060801946</c:v>
                </c:pt>
                <c:pt idx="2">
                  <c:v>0.99255553919484663</c:v>
                </c:pt>
                <c:pt idx="3">
                  <c:v>1.3397708445418031</c:v>
                </c:pt>
                <c:pt idx="4">
                  <c:v>1.8572988525470824</c:v>
                </c:pt>
                <c:pt idx="5">
                  <c:v>2.6196276664741083</c:v>
                </c:pt>
                <c:pt idx="6">
                  <c:v>3.6642643516818234</c:v>
                </c:pt>
                <c:pt idx="7">
                  <c:v>4.9203256460766651</c:v>
                </c:pt>
                <c:pt idx="8">
                  <c:v>6.4681923395180076</c:v>
                </c:pt>
                <c:pt idx="9">
                  <c:v>7.2410598363276808</c:v>
                </c:pt>
                <c:pt idx="10">
                  <c:v>7.0859739209731556</c:v>
                </c:pt>
                <c:pt idx="11">
                  <c:v>6.9548764392751066</c:v>
                </c:pt>
                <c:pt idx="12">
                  <c:v>6.855763291496574</c:v>
                </c:pt>
                <c:pt idx="13">
                  <c:v>6.9030749408029592</c:v>
                </c:pt>
                <c:pt idx="14">
                  <c:v>7.3891913932477049</c:v>
                </c:pt>
                <c:pt idx="15">
                  <c:v>8.0464337413407385</c:v>
                </c:pt>
                <c:pt idx="16">
                  <c:v>8.3435796683260595</c:v>
                </c:pt>
                <c:pt idx="17">
                  <c:v>8.8264775688563937</c:v>
                </c:pt>
                <c:pt idx="18">
                  <c:v>11.397867054486003</c:v>
                </c:pt>
                <c:pt idx="19">
                  <c:v>15.147921592583941</c:v>
                </c:pt>
                <c:pt idx="20">
                  <c:v>18.04370496380464</c:v>
                </c:pt>
                <c:pt idx="21">
                  <c:v>19.962639004425057</c:v>
                </c:pt>
                <c:pt idx="22">
                  <c:v>21.554802089858065</c:v>
                </c:pt>
                <c:pt idx="23">
                  <c:v>23.978366771256429</c:v>
                </c:pt>
                <c:pt idx="24">
                  <c:v>28.076194698143048</c:v>
                </c:pt>
                <c:pt idx="25">
                  <c:v>32.880588867106205</c:v>
                </c:pt>
                <c:pt idx="26">
                  <c:v>36.381377866077038</c:v>
                </c:pt>
                <c:pt idx="27">
                  <c:v>38.604392151789405</c:v>
                </c:pt>
                <c:pt idx="28">
                  <c:v>40.523752808316281</c:v>
                </c:pt>
                <c:pt idx="29">
                  <c:v>42.147446268996582</c:v>
                </c:pt>
                <c:pt idx="30">
                  <c:v>44.721487399695619</c:v>
                </c:pt>
                <c:pt idx="31">
                  <c:v>48.925317938677495</c:v>
                </c:pt>
                <c:pt idx="32">
                  <c:v>54.903002023495809</c:v>
                </c:pt>
                <c:pt idx="33">
                  <c:v>63.116735348102743</c:v>
                </c:pt>
                <c:pt idx="34">
                  <c:v>71.954879579615152</c:v>
                </c:pt>
                <c:pt idx="35">
                  <c:v>81.559603819277598</c:v>
                </c:pt>
                <c:pt idx="36">
                  <c:v>92.005781162771868</c:v>
                </c:pt>
                <c:pt idx="37">
                  <c:v>100.8593781525903</c:v>
                </c:pt>
                <c:pt idx="38">
                  <c:v>108.77618014171205</c:v>
                </c:pt>
                <c:pt idx="39">
                  <c:v>118.12128209586493</c:v>
                </c:pt>
                <c:pt idx="40">
                  <c:v>130.22319162543744</c:v>
                </c:pt>
                <c:pt idx="41">
                  <c:v>147.70023406678385</c:v>
                </c:pt>
                <c:pt idx="42">
                  <c:v>172.39754657382713</c:v>
                </c:pt>
                <c:pt idx="43">
                  <c:v>205.31577188668993</c:v>
                </c:pt>
                <c:pt idx="44">
                  <c:v>247.18036929079099</c:v>
                </c:pt>
                <c:pt idx="45">
                  <c:v>294.42726595245028</c:v>
                </c:pt>
                <c:pt idx="46">
                  <c:v>344.93057059718683</c:v>
                </c:pt>
                <c:pt idx="47">
                  <c:v>398.33207949297679</c:v>
                </c:pt>
                <c:pt idx="48">
                  <c:v>454.79376870775246</c:v>
                </c:pt>
                <c:pt idx="49">
                  <c:v>516.35562845638242</c:v>
                </c:pt>
                <c:pt idx="50">
                  <c:v>581.23671641202134</c:v>
                </c:pt>
                <c:pt idx="51">
                  <c:v>653.84544630440041</c:v>
                </c:pt>
                <c:pt idx="52">
                  <c:v>735.57452560304534</c:v>
                </c:pt>
                <c:pt idx="53">
                  <c:v>826.26199427629444</c:v>
                </c:pt>
                <c:pt idx="54">
                  <c:v>930.28561118962648</c:v>
                </c:pt>
                <c:pt idx="55">
                  <c:v>1056.3553723451364</c:v>
                </c:pt>
                <c:pt idx="56">
                  <c:v>1198.9923399578665</c:v>
                </c:pt>
                <c:pt idx="57">
                  <c:v>1361.7346967280371</c:v>
                </c:pt>
                <c:pt idx="58">
                  <c:v>1552.0859966831169</c:v>
                </c:pt>
                <c:pt idx="59">
                  <c:v>1771.4393013955923</c:v>
                </c:pt>
                <c:pt idx="60">
                  <c:v>1988.3846713684632</c:v>
                </c:pt>
                <c:pt idx="61">
                  <c:v>2177.5291790742363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338400"/>
        <c:axId val="415338792"/>
        <c:extLst/>
      </c:lineChart>
      <c:catAx>
        <c:axId val="415338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879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338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84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10.696688504622076</c:v>
                </c:pt>
                <c:pt idx="1">
                  <c:v>12.697878721292998</c:v>
                </c:pt>
                <c:pt idx="2">
                  <c:v>17.092275770922711</c:v>
                </c:pt>
                <c:pt idx="3">
                  <c:v>22.202316497977343</c:v>
                </c:pt>
                <c:pt idx="4">
                  <c:v>29.263305515939592</c:v>
                </c:pt>
                <c:pt idx="5">
                  <c:v>39.156171028864215</c:v>
                </c:pt>
                <c:pt idx="6">
                  <c:v>52.158124084280523</c:v>
                </c:pt>
                <c:pt idx="7">
                  <c:v>67.613258359692367</c:v>
                </c:pt>
                <c:pt idx="8">
                  <c:v>86.059682149808381</c:v>
                </c:pt>
                <c:pt idx="9">
                  <c:v>98.287785126424964</c:v>
                </c:pt>
                <c:pt idx="10">
                  <c:v>101.74416922003205</c:v>
                </c:pt>
                <c:pt idx="11">
                  <c:v>105.11811226228467</c:v>
                </c:pt>
                <c:pt idx="12">
                  <c:v>108.51771051174534</c:v>
                </c:pt>
                <c:pt idx="13">
                  <c:v>112.80348922516605</c:v>
                </c:pt>
                <c:pt idx="14">
                  <c:v>120.23660405597121</c:v>
                </c:pt>
                <c:pt idx="15">
                  <c:v>129.08784014029072</c:v>
                </c:pt>
                <c:pt idx="16">
                  <c:v>135.41408457047302</c:v>
                </c:pt>
                <c:pt idx="17">
                  <c:v>142.68006517356596</c:v>
                </c:pt>
                <c:pt idx="18">
                  <c:v>163.54247799484077</c:v>
                </c:pt>
                <c:pt idx="19">
                  <c:v>193.38433220000184</c:v>
                </c:pt>
                <c:pt idx="20">
                  <c:v>218.67358160252283</c:v>
                </c:pt>
                <c:pt idx="21">
                  <c:v>238.4620172171318</c:v>
                </c:pt>
                <c:pt idx="22">
                  <c:v>256.26660964430749</c:v>
                </c:pt>
                <c:pt idx="23">
                  <c:v>278.78377180381091</c:v>
                </c:pt>
                <c:pt idx="24">
                  <c:v>310.89052239941748</c:v>
                </c:pt>
                <c:pt idx="25">
                  <c:v>347.86942076209414</c:v>
                </c:pt>
                <c:pt idx="26">
                  <c:v>378.85956207659092</c:v>
                </c:pt>
                <c:pt idx="27">
                  <c:v>403.32957442064929</c:v>
                </c:pt>
                <c:pt idx="28">
                  <c:v>426.1404750001048</c:v>
                </c:pt>
                <c:pt idx="29">
                  <c:v>447.37322865856544</c:v>
                </c:pt>
                <c:pt idx="30">
                  <c:v>472.54352678163821</c:v>
                </c:pt>
                <c:pt idx="31">
                  <c:v>505.41188958231459</c:v>
                </c:pt>
                <c:pt idx="32">
                  <c:v>546.4684419999395</c:v>
                </c:pt>
                <c:pt idx="33">
                  <c:v>598.13443154640856</c:v>
                </c:pt>
                <c:pt idx="34">
                  <c:v>653.83171713771674</c:v>
                </c:pt>
                <c:pt idx="35">
                  <c:v>713.5269891293234</c:v>
                </c:pt>
                <c:pt idx="36">
                  <c:v>778.05125365389267</c:v>
                </c:pt>
                <c:pt idx="37">
                  <c:v>837.52624712704551</c:v>
                </c:pt>
                <c:pt idx="38">
                  <c:v>893.62465920445595</c:v>
                </c:pt>
                <c:pt idx="39">
                  <c:v>955.50559781115578</c:v>
                </c:pt>
                <c:pt idx="40">
                  <c:v>1027.9148785214588</c:v>
                </c:pt>
                <c:pt idx="41">
                  <c:v>1118.7928019091737</c:v>
                </c:pt>
                <c:pt idx="42">
                  <c:v>1236.3497174477966</c:v>
                </c:pt>
                <c:pt idx="43">
                  <c:v>1388.5162340789252</c:v>
                </c:pt>
                <c:pt idx="44">
                  <c:v>1578.9977872127724</c:v>
                </c:pt>
                <c:pt idx="45">
                  <c:v>1795.1287860689308</c:v>
                </c:pt>
                <c:pt idx="46">
                  <c:v>2030.0286744085261</c:v>
                </c:pt>
                <c:pt idx="47">
                  <c:v>2283.5545218073489</c:v>
                </c:pt>
                <c:pt idx="48">
                  <c:v>2554.7821596762419</c:v>
                </c:pt>
                <c:pt idx="49">
                  <c:v>2848.1607251233886</c:v>
                </c:pt>
                <c:pt idx="50">
                  <c:v>3159.1667603462256</c:v>
                </c:pt>
                <c:pt idx="51">
                  <c:v>3478.5446448362727</c:v>
                </c:pt>
                <c:pt idx="52">
                  <c:v>3838.5352618694646</c:v>
                </c:pt>
                <c:pt idx="53">
                  <c:v>4264.5103603149473</c:v>
                </c:pt>
                <c:pt idx="54">
                  <c:v>4785.9970426855925</c:v>
                </c:pt>
                <c:pt idx="55">
                  <c:v>5434.06840409081</c:v>
                </c:pt>
                <c:pt idx="56">
                  <c:v>6189.142820698803</c:v>
                </c:pt>
                <c:pt idx="57">
                  <c:v>7065.7516346571465</c:v>
                </c:pt>
                <c:pt idx="58">
                  <c:v>8128.0207536470043</c:v>
                </c:pt>
                <c:pt idx="59">
                  <c:v>9434.708554398745</c:v>
                </c:pt>
                <c:pt idx="60">
                  <c:v>10995.741070638678</c:v>
                </c:pt>
                <c:pt idx="61">
                  <c:v>12807.20681422551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1.9911207335623522</c:v>
                </c:pt>
                <c:pt idx="1">
                  <c:v>2.5138880680317301</c:v>
                </c:pt>
                <c:pt idx="2">
                  <c:v>3.6783028627941508</c:v>
                </c:pt>
                <c:pt idx="3">
                  <c:v>5.0299384248538219</c:v>
                </c:pt>
                <c:pt idx="4">
                  <c:v>6.9117814839194898</c:v>
                </c:pt>
                <c:pt idx="5">
                  <c:v>9.5628215423065441</c:v>
                </c:pt>
                <c:pt idx="6">
                  <c:v>13.061163045997121</c:v>
                </c:pt>
                <c:pt idx="7">
                  <c:v>17.212529840112396</c:v>
                </c:pt>
                <c:pt idx="8">
                  <c:v>22.171217904909096</c:v>
                </c:pt>
                <c:pt idx="9">
                  <c:v>25.257705667660776</c:v>
                </c:pt>
                <c:pt idx="10">
                  <c:v>25.77351954420876</c:v>
                </c:pt>
                <c:pt idx="11">
                  <c:v>26.193290587326558</c:v>
                </c:pt>
                <c:pt idx="12">
                  <c:v>26.526770976430363</c:v>
                </c:pt>
                <c:pt idx="13">
                  <c:v>27.008057326618793</c:v>
                </c:pt>
                <c:pt idx="14">
                  <c:v>28.28572119676717</c:v>
                </c:pt>
                <c:pt idx="15">
                  <c:v>29.811078973185293</c:v>
                </c:pt>
                <c:pt idx="16">
                  <c:v>30.387266460261657</c:v>
                </c:pt>
                <c:pt idx="17">
                  <c:v>31.071162705376231</c:v>
                </c:pt>
                <c:pt idx="18">
                  <c:v>35.744561822803796</c:v>
                </c:pt>
                <c:pt idx="19">
                  <c:v>42.94753617833593</c:v>
                </c:pt>
                <c:pt idx="20">
                  <c:v>48.557447812859849</c:v>
                </c:pt>
                <c:pt idx="21">
                  <c:v>52.319686263318587</c:v>
                </c:pt>
                <c:pt idx="22">
                  <c:v>55.401480033492248</c:v>
                </c:pt>
                <c:pt idx="23">
                  <c:v>59.974896691196427</c:v>
                </c:pt>
                <c:pt idx="24">
                  <c:v>67.639625384884908</c:v>
                </c:pt>
                <c:pt idx="25">
                  <c:v>76.876772723257929</c:v>
                </c:pt>
                <c:pt idx="26">
                  <c:v>84.16643620785274</c:v>
                </c:pt>
                <c:pt idx="27">
                  <c:v>89.320701471934612</c:v>
                </c:pt>
                <c:pt idx="28">
                  <c:v>93.868471309381462</c:v>
                </c:pt>
                <c:pt idx="29">
                  <c:v>97.755648190924006</c:v>
                </c:pt>
                <c:pt idx="30">
                  <c:v>102.77660243067955</c:v>
                </c:pt>
                <c:pt idx="31">
                  <c:v>110.10478139244061</c:v>
                </c:pt>
                <c:pt idx="32">
                  <c:v>119.88630041167406</c:v>
                </c:pt>
                <c:pt idx="33">
                  <c:v>132.91840273335404</c:v>
                </c:pt>
                <c:pt idx="34">
                  <c:v>146.92352773653928</c:v>
                </c:pt>
                <c:pt idx="35">
                  <c:v>161.95390423895651</c:v>
                </c:pt>
                <c:pt idx="36">
                  <c:v>178.30245417768577</c:v>
                </c:pt>
                <c:pt idx="37">
                  <c:v>192.52818190547885</c:v>
                </c:pt>
                <c:pt idx="38">
                  <c:v>205.30777691403284</c:v>
                </c:pt>
                <c:pt idx="39">
                  <c:v>219.94573310550402</c:v>
                </c:pt>
                <c:pt idx="40">
                  <c:v>238.02352259286965</c:v>
                </c:pt>
                <c:pt idx="41">
                  <c:v>263.50149430931805</c:v>
                </c:pt>
                <c:pt idx="42">
                  <c:v>300.80648942437432</c:v>
                </c:pt>
                <c:pt idx="43">
                  <c:v>351.22995322473378</c:v>
                </c:pt>
                <c:pt idx="44">
                  <c:v>414.91703266256451</c:v>
                </c:pt>
                <c:pt idx="45">
                  <c:v>488.88694707266939</c:v>
                </c:pt>
                <c:pt idx="46">
                  <c:v>571.06307337635917</c:v>
                </c:pt>
                <c:pt idx="47">
                  <c:v>660.07399954496555</c:v>
                </c:pt>
                <c:pt idx="48">
                  <c:v>756.43472406873491</c:v>
                </c:pt>
                <c:pt idx="49">
                  <c:v>864.23536584345754</c:v>
                </c:pt>
                <c:pt idx="50">
                  <c:v>982.35563236132418</c:v>
                </c:pt>
                <c:pt idx="51">
                  <c:v>1116.0740197428186</c:v>
                </c:pt>
                <c:pt idx="52">
                  <c:v>1274.6265797960602</c:v>
                </c:pt>
                <c:pt idx="53">
                  <c:v>1467.6115701861206</c:v>
                </c:pt>
                <c:pt idx="54">
                  <c:v>1707.4586534075206</c:v>
                </c:pt>
                <c:pt idx="55">
                  <c:v>1996.7851589327731</c:v>
                </c:pt>
                <c:pt idx="56">
                  <c:v>2355.5909016410133</c:v>
                </c:pt>
                <c:pt idx="57">
                  <c:v>2795.9126737155207</c:v>
                </c:pt>
                <c:pt idx="58">
                  <c:v>3338.5117556602991</c:v>
                </c:pt>
                <c:pt idx="59">
                  <c:v>4035.6578564430515</c:v>
                </c:pt>
                <c:pt idx="60">
                  <c:v>4795.8811345277827</c:v>
                </c:pt>
                <c:pt idx="61">
                  <c:v>5572.9681182757513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0.58600169528259516</c:v>
                </c:pt>
                <c:pt idx="1">
                  <c:v>0.74098123488859102</c:v>
                </c:pt>
                <c:pt idx="2">
                  <c:v>1.0930065775339199</c:v>
                </c:pt>
                <c:pt idx="3">
                  <c:v>1.522030511875833</c:v>
                </c:pt>
                <c:pt idx="4">
                  <c:v>2.1472251309732258</c:v>
                </c:pt>
                <c:pt idx="5">
                  <c:v>3.0627397987911973</c:v>
                </c:pt>
                <c:pt idx="6">
                  <c:v>4.3209407139228313</c:v>
                </c:pt>
                <c:pt idx="7">
                  <c:v>5.8748537302123527</c:v>
                </c:pt>
                <c:pt idx="8">
                  <c:v>7.8097770676446929</c:v>
                </c:pt>
                <c:pt idx="9">
                  <c:v>9.0919194288894385</c:v>
                </c:pt>
                <c:pt idx="10">
                  <c:v>9.4254235089215772</c:v>
                </c:pt>
                <c:pt idx="11">
                  <c:v>9.7608856642985504</c:v>
                </c:pt>
                <c:pt idx="12">
                  <c:v>10.109219655177064</c:v>
                </c:pt>
                <c:pt idx="13">
                  <c:v>10.584362488275467</c:v>
                </c:pt>
                <c:pt idx="14">
                  <c:v>11.49658307771554</c:v>
                </c:pt>
                <c:pt idx="15">
                  <c:v>12.618992736012549</c:v>
                </c:pt>
                <c:pt idx="16">
                  <c:v>13.400952467449493</c:v>
                </c:pt>
                <c:pt idx="17">
                  <c:v>14.348744657079665</c:v>
                </c:pt>
                <c:pt idx="18">
                  <c:v>17.420169704684874</c:v>
                </c:pt>
                <c:pt idx="19">
                  <c:v>21.93839345934985</c:v>
                </c:pt>
                <c:pt idx="20">
                  <c:v>25.807912030645017</c:v>
                </c:pt>
                <c:pt idx="21">
                  <c:v>28.828564185699204</c:v>
                </c:pt>
                <c:pt idx="22">
                  <c:v>31.57125798744233</c:v>
                </c:pt>
                <c:pt idx="23">
                  <c:v>35.209756754636373</c:v>
                </c:pt>
                <c:pt idx="24">
                  <c:v>40.678799636285369</c:v>
                </c:pt>
                <c:pt idx="25">
                  <c:v>47.149826500883535</c:v>
                </c:pt>
                <c:pt idx="26">
                  <c:v>52.571081695770857</c:v>
                </c:pt>
                <c:pt idx="27">
                  <c:v>56.811798353823207</c:v>
                </c:pt>
                <c:pt idx="28">
                  <c:v>60.802387961263754</c:v>
                </c:pt>
                <c:pt idx="29">
                  <c:v>64.542389883157526</c:v>
                </c:pt>
                <c:pt idx="30">
                  <c:v>69.238114210479864</c:v>
                </c:pt>
                <c:pt idx="31">
                  <c:v>75.731339532051479</c:v>
                </c:pt>
                <c:pt idx="32">
                  <c:v>84.233080398996847</c:v>
                </c:pt>
                <c:pt idx="33">
                  <c:v>95.373440511387059</c:v>
                </c:pt>
                <c:pt idx="34">
                  <c:v>107.67250394994484</c:v>
                </c:pt>
                <c:pt idx="35">
                  <c:v>121.20270644091134</c:v>
                </c:pt>
                <c:pt idx="36">
                  <c:v>136.16827554773749</c:v>
                </c:pt>
                <c:pt idx="37">
                  <c:v>150.08611202846535</c:v>
                </c:pt>
                <c:pt idx="38">
                  <c:v>163.38165880696431</c:v>
                </c:pt>
                <c:pt idx="39">
                  <c:v>178.4491034835321</c:v>
                </c:pt>
                <c:pt idx="40">
                  <c:v>196.73911605647447</c:v>
                </c:pt>
                <c:pt idx="41">
                  <c:v>221.08964634105433</c:v>
                </c:pt>
                <c:pt idx="42">
                  <c:v>253.83719106905846</c:v>
                </c:pt>
                <c:pt idx="43">
                  <c:v>296.47172594704466</c:v>
                </c:pt>
                <c:pt idx="44">
                  <c:v>350.33515498714405</c:v>
                </c:pt>
                <c:pt idx="45">
                  <c:v>412.44612435079523</c:v>
                </c:pt>
                <c:pt idx="46">
                  <c:v>480.77186318617692</c:v>
                </c:pt>
                <c:pt idx="47">
                  <c:v>555.18216302483268</c:v>
                </c:pt>
                <c:pt idx="48">
                  <c:v>635.87534566480997</c:v>
                </c:pt>
                <c:pt idx="49">
                  <c:v>725.10620038745742</c:v>
                </c:pt>
                <c:pt idx="50">
                  <c:v>821.41431585281703</c:v>
                </c:pt>
                <c:pt idx="51">
                  <c:v>929.13631307769288</c:v>
                </c:pt>
                <c:pt idx="52">
                  <c:v>1050.5340555623789</c:v>
                </c:pt>
                <c:pt idx="53">
                  <c:v>1185.6111774769206</c:v>
                </c:pt>
                <c:pt idx="54">
                  <c:v>1339.4808352889402</c:v>
                </c:pt>
                <c:pt idx="55">
                  <c:v>1521.6177540607416</c:v>
                </c:pt>
                <c:pt idx="56">
                  <c:v>1728.4265063900821</c:v>
                </c:pt>
                <c:pt idx="57">
                  <c:v>1963.4362291708526</c:v>
                </c:pt>
                <c:pt idx="58">
                  <c:v>2236.2928158445879</c:v>
                </c:pt>
                <c:pt idx="59">
                  <c:v>2549.4669407296215</c:v>
                </c:pt>
                <c:pt idx="60">
                  <c:v>2873.7064811658288</c:v>
                </c:pt>
                <c:pt idx="61">
                  <c:v>3180.3069926510989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339576"/>
        <c:axId val="415339968"/>
        <c:extLst/>
      </c:lineChart>
      <c:catAx>
        <c:axId val="415339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99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339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339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10.69702729276036</c:v>
                </c:pt>
                <c:pt idx="1">
                  <c:v>12.197413704177269</c:v>
                </c:pt>
                <c:pt idx="2">
                  <c:v>15.927882974755176</c:v>
                </c:pt>
                <c:pt idx="3">
                  <c:v>20.18523452740417</c:v>
                </c:pt>
                <c:pt idx="4">
                  <c:v>26.181771334532051</c:v>
                </c:pt>
                <c:pt idx="5">
                  <c:v>34.659691460166009</c:v>
                </c:pt>
                <c:pt idx="6">
                  <c:v>45.798796905099493</c:v>
                </c:pt>
                <c:pt idx="7">
                  <c:v>58.790937492264959</c:v>
                </c:pt>
                <c:pt idx="8">
                  <c:v>74.151331965042857</c:v>
                </c:pt>
                <c:pt idx="9">
                  <c:v>82.476944386555274</c:v>
                </c:pt>
                <c:pt idx="10">
                  <c:v>82.065672795161575</c:v>
                </c:pt>
                <c:pt idx="11">
                  <c:v>81.623148559756885</c:v>
                </c:pt>
                <c:pt idx="12">
                  <c:v>81.247870151803397</c:v>
                </c:pt>
                <c:pt idx="13">
                  <c:v>81.806913192128974</c:v>
                </c:pt>
                <c:pt idx="14">
                  <c:v>85.472380871367747</c:v>
                </c:pt>
                <c:pt idx="15">
                  <c:v>90.3145599578705</c:v>
                </c:pt>
                <c:pt idx="16">
                  <c:v>92.478918515966583</c:v>
                </c:pt>
                <c:pt idx="17">
                  <c:v>95.607585104105652</c:v>
                </c:pt>
                <c:pt idx="18">
                  <c:v>112.11018800884737</c:v>
                </c:pt>
                <c:pt idx="19">
                  <c:v>136.36482670419957</c:v>
                </c:pt>
                <c:pt idx="20">
                  <c:v>155.088649425997</c:v>
                </c:pt>
                <c:pt idx="21">
                  <c:v>167.64203218942018</c:v>
                </c:pt>
                <c:pt idx="22">
                  <c:v>177.85458191055588</c:v>
                </c:pt>
                <c:pt idx="23">
                  <c:v>192.37309455801872</c:v>
                </c:pt>
                <c:pt idx="24">
                  <c:v>215.74829983633276</c:v>
                </c:pt>
                <c:pt idx="25">
                  <c:v>242.77732553056049</c:v>
                </c:pt>
                <c:pt idx="26">
                  <c:v>262.75887319248227</c:v>
                </c:pt>
                <c:pt idx="27">
                  <c:v>275.7159014643068</c:v>
                </c:pt>
                <c:pt idx="28">
                  <c:v>286.68657234260951</c:v>
                </c:pt>
                <c:pt idx="29">
                  <c:v>295.81444164540903</c:v>
                </c:pt>
                <c:pt idx="30">
                  <c:v>308.77462935940321</c:v>
                </c:pt>
                <c:pt idx="31">
                  <c:v>328.8641515979217</c:v>
                </c:pt>
                <c:pt idx="32">
                  <c:v>356.39522868140563</c:v>
                </c:pt>
                <c:pt idx="33">
                  <c:v>393.31458634947637</c:v>
                </c:pt>
                <c:pt idx="34">
                  <c:v>432.67207456289975</c:v>
                </c:pt>
                <c:pt idx="35">
                  <c:v>474.62053802965551</c:v>
                </c:pt>
                <c:pt idx="36">
                  <c:v>519.63343875541318</c:v>
                </c:pt>
                <c:pt idx="37">
                  <c:v>557.94724544696987</c:v>
                </c:pt>
                <c:pt idx="38">
                  <c:v>591.81683298455971</c:v>
                </c:pt>
                <c:pt idx="39">
                  <c:v>630.32534959504881</c:v>
                </c:pt>
                <c:pt idx="40">
                  <c:v>677.91478972462016</c:v>
                </c:pt>
                <c:pt idx="41">
                  <c:v>742.02463221197343</c:v>
                </c:pt>
                <c:pt idx="42">
                  <c:v>829.85982166108317</c:v>
                </c:pt>
                <c:pt idx="43">
                  <c:v>948.15937501583505</c:v>
                </c:pt>
                <c:pt idx="44">
                  <c:v>1098.9962242909517</c:v>
                </c:pt>
                <c:pt idx="45">
                  <c:v>1268.314027993953</c:v>
                </c:pt>
                <c:pt idx="46">
                  <c:v>1448.9492453728321</c:v>
                </c:pt>
                <c:pt idx="47">
                  <c:v>1640.1107566162352</c:v>
                </c:pt>
                <c:pt idx="48">
                  <c:v>1840.6613862311374</c:v>
                </c:pt>
                <c:pt idx="49">
                  <c:v>2054.545956581695</c:v>
                </c:pt>
                <c:pt idx="50">
                  <c:v>2276.6597044630116</c:v>
                </c:pt>
                <c:pt idx="51">
                  <c:v>2497.7363147843807</c:v>
                </c:pt>
                <c:pt idx="52">
                  <c:v>2750.3534530606667</c:v>
                </c:pt>
                <c:pt idx="53">
                  <c:v>3056.8545184188365</c:v>
                </c:pt>
                <c:pt idx="54">
                  <c:v>3444.8762122788021</c:v>
                </c:pt>
                <c:pt idx="55">
                  <c:v>3939.9778237185565</c:v>
                </c:pt>
                <c:pt idx="56">
                  <c:v>4518.1713129929749</c:v>
                </c:pt>
                <c:pt idx="57">
                  <c:v>5190.8564959576361</c:v>
                </c:pt>
                <c:pt idx="58">
                  <c:v>6016.8247157790975</c:v>
                </c:pt>
                <c:pt idx="59">
                  <c:v>7046.169936344515</c:v>
                </c:pt>
                <c:pt idx="60">
                  <c:v>8278.7400231360079</c:v>
                </c:pt>
                <c:pt idx="61">
                  <c:v>9702.0511948954409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1.9911837968259156</c:v>
                </c:pt>
                <c:pt idx="1">
                  <c:v>2.2968045705771605</c:v>
                </c:pt>
                <c:pt idx="2">
                  <c:v>3.1554115831289811</c:v>
                </c:pt>
                <c:pt idx="3">
                  <c:v>4.1038119976889131</c:v>
                </c:pt>
                <c:pt idx="4">
                  <c:v>5.4786999369846887</c:v>
                </c:pt>
                <c:pt idx="5">
                  <c:v>7.4386599425110749</c:v>
                </c:pt>
                <c:pt idx="6">
                  <c:v>10.015538014821997</c:v>
                </c:pt>
                <c:pt idx="7">
                  <c:v>12.937693185284935</c:v>
                </c:pt>
                <c:pt idx="8">
                  <c:v>16.375784721236087</c:v>
                </c:pt>
                <c:pt idx="9">
                  <c:v>17.554532315696218</c:v>
                </c:pt>
                <c:pt idx="10">
                  <c:v>16.392857985446188</c:v>
                </c:pt>
                <c:pt idx="11">
                  <c:v>15.372748241027368</c:v>
                </c:pt>
                <c:pt idx="12">
                  <c:v>14.49850311784888</c:v>
                </c:pt>
                <c:pt idx="13">
                  <c:v>14.014797055056816</c:v>
                </c:pt>
                <c:pt idx="14">
                  <c:v>14.516517299386715</c:v>
                </c:pt>
                <c:pt idx="15">
                  <c:v>15.328141077242588</c:v>
                </c:pt>
                <c:pt idx="16">
                  <c:v>15.335864350042119</c:v>
                </c:pt>
                <c:pt idx="17">
                  <c:v>15.728514512535025</c:v>
                </c:pt>
                <c:pt idx="18">
                  <c:v>20.195434704462855</c:v>
                </c:pt>
                <c:pt idx="19">
                  <c:v>26.540732902975812</c:v>
                </c:pt>
                <c:pt idx="20">
                  <c:v>30.85373761754197</c:v>
                </c:pt>
                <c:pt idx="21">
                  <c:v>33.099914284960974</c:v>
                </c:pt>
                <c:pt idx="22">
                  <c:v>34.638769125529265</c:v>
                </c:pt>
                <c:pt idx="23">
                  <c:v>37.54667086072044</c:v>
                </c:pt>
                <c:pt idx="24">
                  <c:v>43.134930358447981</c:v>
                </c:pt>
                <c:pt idx="25">
                  <c:v>49.515892961104264</c:v>
                </c:pt>
                <c:pt idx="26">
                  <c:v>53.341995661864473</c:v>
                </c:pt>
                <c:pt idx="27">
                  <c:v>54.911706343859862</c:v>
                </c:pt>
                <c:pt idx="28">
                  <c:v>55.937509507896017</c:v>
                </c:pt>
                <c:pt idx="29">
                  <c:v>56.465271765669328</c:v>
                </c:pt>
                <c:pt idx="30">
                  <c:v>58.466163534051063</c:v>
                </c:pt>
                <c:pt idx="31">
                  <c:v>62.784418835324736</c:v>
                </c:pt>
                <c:pt idx="32">
                  <c:v>69.448680500904203</c:v>
                </c:pt>
                <c:pt idx="33">
                  <c:v>78.959406751597186</c:v>
                </c:pt>
                <c:pt idx="34">
                  <c:v>88.766747940218167</c:v>
                </c:pt>
                <c:pt idx="35">
                  <c:v>99.116878903967162</c:v>
                </c:pt>
                <c:pt idx="36">
                  <c:v>110.00745275445023</c:v>
                </c:pt>
                <c:pt idx="37">
                  <c:v>118.11420446557392</c:v>
                </c:pt>
                <c:pt idx="38">
                  <c:v>124.59508904714662</c:v>
                </c:pt>
                <c:pt idx="39">
                  <c:v>132.66523892768066</c:v>
                </c:pt>
                <c:pt idx="40">
                  <c:v>143.61890036605732</c:v>
                </c:pt>
                <c:pt idx="41">
                  <c:v>161.1448880512151</c:v>
                </c:pt>
                <c:pt idx="42">
                  <c:v>188.59124582754023</c:v>
                </c:pt>
                <c:pt idx="43">
                  <c:v>226.15176893259991</c:v>
                </c:pt>
                <c:pt idx="44">
                  <c:v>273.02728661860721</c:v>
                </c:pt>
                <c:pt idx="45">
                  <c:v>325.4266857001594</c:v>
                </c:pt>
                <c:pt idx="46">
                  <c:v>381.23797288065612</c:v>
                </c:pt>
                <c:pt idx="47">
                  <c:v>438.90777005301294</c:v>
                </c:pt>
                <c:pt idx="48">
                  <c:v>499.27109277747172</c:v>
                </c:pt>
                <c:pt idx="49">
                  <c:v>566.07273428083499</c:v>
                </c:pt>
                <c:pt idx="50">
                  <c:v>637.58994194823617</c:v>
                </c:pt>
                <c:pt idx="51">
                  <c:v>719.37762046230773</c:v>
                </c:pt>
                <c:pt idx="52">
                  <c:v>819.22051087970488</c:v>
                </c:pt>
                <c:pt idx="53">
                  <c:v>945.22305527074195</c:v>
                </c:pt>
                <c:pt idx="54">
                  <c:v>1106.8572574406589</c:v>
                </c:pt>
                <c:pt idx="55">
                  <c:v>1303.293295613164</c:v>
                </c:pt>
                <c:pt idx="56">
                  <c:v>1552.0260608592789</c:v>
                </c:pt>
                <c:pt idx="57">
                  <c:v>1858.2719746269627</c:v>
                </c:pt>
                <c:pt idx="58">
                  <c:v>2238.9343550256071</c:v>
                </c:pt>
                <c:pt idx="59">
                  <c:v>2736.3353676908068</c:v>
                </c:pt>
                <c:pt idx="60">
                  <c:v>3245.5213899365885</c:v>
                </c:pt>
                <c:pt idx="61">
                  <c:v>3733.6168877343171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0.586020255271819</c:v>
                </c:pt>
                <c:pt idx="1">
                  <c:v>0.70006489060801946</c:v>
                </c:pt>
                <c:pt idx="2">
                  <c:v>0.99255553919484663</c:v>
                </c:pt>
                <c:pt idx="3">
                  <c:v>1.3397708445418031</c:v>
                </c:pt>
                <c:pt idx="4">
                  <c:v>1.8572988525470824</c:v>
                </c:pt>
                <c:pt idx="5">
                  <c:v>2.6196276664741083</c:v>
                </c:pt>
                <c:pt idx="6">
                  <c:v>3.6642643516818234</c:v>
                </c:pt>
                <c:pt idx="7">
                  <c:v>4.9203256460766651</c:v>
                </c:pt>
                <c:pt idx="8">
                  <c:v>6.4681923395180076</c:v>
                </c:pt>
                <c:pt idx="9">
                  <c:v>7.2410598363276808</c:v>
                </c:pt>
                <c:pt idx="10">
                  <c:v>7.0859739209731556</c:v>
                </c:pt>
                <c:pt idx="11">
                  <c:v>6.9548764392751066</c:v>
                </c:pt>
                <c:pt idx="12">
                  <c:v>6.855763291496574</c:v>
                </c:pt>
                <c:pt idx="13">
                  <c:v>6.9030749408029592</c:v>
                </c:pt>
                <c:pt idx="14">
                  <c:v>7.3891913932477049</c:v>
                </c:pt>
                <c:pt idx="15">
                  <c:v>8.0464337413407385</c:v>
                </c:pt>
                <c:pt idx="16">
                  <c:v>8.3435796683260595</c:v>
                </c:pt>
                <c:pt idx="17">
                  <c:v>8.8264775688563937</c:v>
                </c:pt>
                <c:pt idx="18">
                  <c:v>11.397867054486003</c:v>
                </c:pt>
                <c:pt idx="19">
                  <c:v>15.147921592583941</c:v>
                </c:pt>
                <c:pt idx="20">
                  <c:v>18.04370496380464</c:v>
                </c:pt>
                <c:pt idx="21">
                  <c:v>19.962639004425057</c:v>
                </c:pt>
                <c:pt idx="22">
                  <c:v>21.554802089858065</c:v>
                </c:pt>
                <c:pt idx="23">
                  <c:v>23.978366771256429</c:v>
                </c:pt>
                <c:pt idx="24">
                  <c:v>28.076194698143048</c:v>
                </c:pt>
                <c:pt idx="25">
                  <c:v>32.880588867106205</c:v>
                </c:pt>
                <c:pt idx="26">
                  <c:v>36.381377866077038</c:v>
                </c:pt>
                <c:pt idx="27">
                  <c:v>38.604392151789405</c:v>
                </c:pt>
                <c:pt idx="28">
                  <c:v>40.523752808316281</c:v>
                </c:pt>
                <c:pt idx="29">
                  <c:v>42.147446268996582</c:v>
                </c:pt>
                <c:pt idx="30">
                  <c:v>44.721487399695619</c:v>
                </c:pt>
                <c:pt idx="31">
                  <c:v>48.925317938677495</c:v>
                </c:pt>
                <c:pt idx="32">
                  <c:v>54.903002023495809</c:v>
                </c:pt>
                <c:pt idx="33">
                  <c:v>63.116735348102743</c:v>
                </c:pt>
                <c:pt idx="34">
                  <c:v>71.954879579615152</c:v>
                </c:pt>
                <c:pt idx="35">
                  <c:v>81.559603819277598</c:v>
                </c:pt>
                <c:pt idx="36">
                  <c:v>92.005781162771868</c:v>
                </c:pt>
                <c:pt idx="37">
                  <c:v>100.8593781525903</c:v>
                </c:pt>
                <c:pt idx="38">
                  <c:v>108.77618014171205</c:v>
                </c:pt>
                <c:pt idx="39">
                  <c:v>118.12128209586493</c:v>
                </c:pt>
                <c:pt idx="40">
                  <c:v>130.22319162543744</c:v>
                </c:pt>
                <c:pt idx="41">
                  <c:v>147.70023406678385</c:v>
                </c:pt>
                <c:pt idx="42">
                  <c:v>172.39754657382713</c:v>
                </c:pt>
                <c:pt idx="43">
                  <c:v>205.31577188668993</c:v>
                </c:pt>
                <c:pt idx="44">
                  <c:v>247.18036929079099</c:v>
                </c:pt>
                <c:pt idx="45">
                  <c:v>294.42726595245028</c:v>
                </c:pt>
                <c:pt idx="46">
                  <c:v>344.93057059718683</c:v>
                </c:pt>
                <c:pt idx="47">
                  <c:v>398.33207949297679</c:v>
                </c:pt>
                <c:pt idx="48">
                  <c:v>454.79376870775246</c:v>
                </c:pt>
                <c:pt idx="49">
                  <c:v>516.35562845638242</c:v>
                </c:pt>
                <c:pt idx="50">
                  <c:v>581.23671641202134</c:v>
                </c:pt>
                <c:pt idx="51">
                  <c:v>653.84544630440041</c:v>
                </c:pt>
                <c:pt idx="52">
                  <c:v>735.57452560304534</c:v>
                </c:pt>
                <c:pt idx="53">
                  <c:v>826.26199427629444</c:v>
                </c:pt>
                <c:pt idx="54">
                  <c:v>930.28561118962648</c:v>
                </c:pt>
                <c:pt idx="55">
                  <c:v>1056.3553723451364</c:v>
                </c:pt>
                <c:pt idx="56">
                  <c:v>1198.9923399578665</c:v>
                </c:pt>
                <c:pt idx="57">
                  <c:v>1361.7346967280371</c:v>
                </c:pt>
                <c:pt idx="58">
                  <c:v>1552.0859966831169</c:v>
                </c:pt>
                <c:pt idx="59">
                  <c:v>1771.4393013955923</c:v>
                </c:pt>
                <c:pt idx="60">
                  <c:v>1988.3846713684632</c:v>
                </c:pt>
                <c:pt idx="61">
                  <c:v>2177.5291790742363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5788984"/>
        <c:axId val="415789376"/>
        <c:extLst/>
      </c:lineChart>
      <c:catAx>
        <c:axId val="415788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893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578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88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5789768"/>
        <c:axId val="415790160"/>
      </c:scatterChart>
      <c:valAx>
        <c:axId val="41578976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90160"/>
        <c:crosses val="autoZero"/>
        <c:crossBetween val="midCat"/>
      </c:valAx>
      <c:valAx>
        <c:axId val="4157901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897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801E-2"/>
          <c:w val="0.91809383202099804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5790944"/>
        <c:axId val="415791336"/>
      </c:scatterChart>
      <c:valAx>
        <c:axId val="41579094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91336"/>
        <c:crosses val="autoZero"/>
        <c:crossBetween val="midCat"/>
        <c:majorUnit val="2"/>
      </c:valAx>
      <c:valAx>
        <c:axId val="4157913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909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11689268008166"/>
          <c:w val="0.37279286964129499"/>
          <c:h val="0.18062117235345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5792120"/>
        <c:axId val="415792512"/>
      </c:scatterChart>
      <c:valAx>
        <c:axId val="41579212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92512"/>
        <c:crosses val="autoZero"/>
        <c:crossBetween val="midCat"/>
        <c:majorUnit val="5"/>
      </c:valAx>
      <c:valAx>
        <c:axId val="41579251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7921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195"/>
          <c:y val="0.12557815689705501"/>
          <c:w val="0.36168175853018403"/>
          <c:h val="0.166732283464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114512"/>
        <c:axId val="417114904"/>
      </c:scatterChart>
      <c:valAx>
        <c:axId val="417114512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4904"/>
        <c:crosses val="autoZero"/>
        <c:crossBetween val="midCat"/>
      </c:valAx>
      <c:valAx>
        <c:axId val="4171149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45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801E-2"/>
          <c:w val="0.934760498687663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115688"/>
        <c:axId val="417116080"/>
      </c:scatterChart>
      <c:valAx>
        <c:axId val="41711568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6080"/>
        <c:crosses val="autoZero"/>
        <c:crossBetween val="midCat"/>
        <c:majorUnit val="2"/>
      </c:valAx>
      <c:valAx>
        <c:axId val="4171160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5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116864"/>
        <c:axId val="417117256"/>
      </c:scatterChart>
      <c:valAx>
        <c:axId val="417116864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7256"/>
        <c:crosses val="autoZero"/>
        <c:crossBetween val="midCat"/>
        <c:majorUnit val="5"/>
      </c:valAx>
      <c:valAx>
        <c:axId val="4171172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116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1.1170523984334633E-2</c:v>
                </c:pt>
                <c:pt idx="1">
                  <c:v>1.1977195670172218E-2</c:v>
                </c:pt>
                <c:pt idx="2">
                  <c:v>1.2687242859084524E-2</c:v>
                </c:pt>
                <c:pt idx="3">
                  <c:v>1.2297227789382071E-2</c:v>
                </c:pt>
                <c:pt idx="4">
                  <c:v>1.2601129107810943E-2</c:v>
                </c:pt>
                <c:pt idx="5">
                  <c:v>1.2719354754956608E-2</c:v>
                </c:pt>
                <c:pt idx="6">
                  <c:v>1.3485033672752311E-2</c:v>
                </c:pt>
                <c:pt idx="7">
                  <c:v>1.3569324794260686E-2</c:v>
                </c:pt>
                <c:pt idx="8">
                  <c:v>1.6991421652717314E-2</c:v>
                </c:pt>
                <c:pt idx="9">
                  <c:v>1.775051435647447E-2</c:v>
                </c:pt>
                <c:pt idx="10">
                  <c:v>1.8439182674603798E-2</c:v>
                </c:pt>
                <c:pt idx="11">
                  <c:v>1.9202015156719959E-2</c:v>
                </c:pt>
                <c:pt idx="12">
                  <c:v>1.960245497814524E-2</c:v>
                </c:pt>
                <c:pt idx="13">
                  <c:v>1.9503381880267311E-2</c:v>
                </c:pt>
                <c:pt idx="14">
                  <c:v>2.0294609203383284E-2</c:v>
                </c:pt>
                <c:pt idx="15">
                  <c:v>2.1497861303081969E-2</c:v>
                </c:pt>
                <c:pt idx="16">
                  <c:v>2.1354594316741294E-2</c:v>
                </c:pt>
                <c:pt idx="17">
                  <c:v>1.887152735120563E-2</c:v>
                </c:pt>
                <c:pt idx="18">
                  <c:v>1.9405091646385431E-2</c:v>
                </c:pt>
                <c:pt idx="19">
                  <c:v>2.0161595163041737E-2</c:v>
                </c:pt>
                <c:pt idx="20">
                  <c:v>2.1058690917430505E-2</c:v>
                </c:pt>
                <c:pt idx="21">
                  <c:v>2.1392375240996058E-2</c:v>
                </c:pt>
                <c:pt idx="22">
                  <c:v>2.1193416785276784E-2</c:v>
                </c:pt>
                <c:pt idx="23">
                  <c:v>2.0658959653875746E-2</c:v>
                </c:pt>
                <c:pt idx="24">
                  <c:v>2.0967828625973153E-2</c:v>
                </c:pt>
                <c:pt idx="25">
                  <c:v>2.1871654196844389E-2</c:v>
                </c:pt>
                <c:pt idx="26">
                  <c:v>2.2484923385084399E-2</c:v>
                </c:pt>
                <c:pt idx="27">
                  <c:v>2.3013510511539523E-2</c:v>
                </c:pt>
                <c:pt idx="28">
                  <c:v>2.3682874369506283E-2</c:v>
                </c:pt>
                <c:pt idx="29">
                  <c:v>2.3630275097695243E-2</c:v>
                </c:pt>
                <c:pt idx="30">
                  <c:v>2.3722454590490077E-2</c:v>
                </c:pt>
                <c:pt idx="31">
                  <c:v>2.3439767530849066E-2</c:v>
                </c:pt>
                <c:pt idx="32">
                  <c:v>2.315340634019877E-2</c:v>
                </c:pt>
                <c:pt idx="33">
                  <c:v>2.330364328190487E-2</c:v>
                </c:pt>
                <c:pt idx="34">
                  <c:v>2.3093026915334387E-2</c:v>
                </c:pt>
                <c:pt idx="35">
                  <c:v>2.3191451799103258E-2</c:v>
                </c:pt>
                <c:pt idx="36">
                  <c:v>2.3659536505548275E-2</c:v>
                </c:pt>
                <c:pt idx="37">
                  <c:v>2.3829383433568704E-2</c:v>
                </c:pt>
                <c:pt idx="38">
                  <c:v>2.3849766616050601E-2</c:v>
                </c:pt>
                <c:pt idx="39">
                  <c:v>2.3715347716423047E-2</c:v>
                </c:pt>
                <c:pt idx="40">
                  <c:v>2.3271267125071077E-2</c:v>
                </c:pt>
                <c:pt idx="41">
                  <c:v>2.2684837255648377E-2</c:v>
                </c:pt>
                <c:pt idx="42">
                  <c:v>2.1925344626648555E-2</c:v>
                </c:pt>
                <c:pt idx="43">
                  <c:v>2.1287298328351564E-2</c:v>
                </c:pt>
                <c:pt idx="44">
                  <c:v>2.1032733848344989E-2</c:v>
                </c:pt>
                <c:pt idx="45">
                  <c:v>2.078382453612878E-2</c:v>
                </c:pt>
                <c:pt idx="46">
                  <c:v>2.0694721698158752E-2</c:v>
                </c:pt>
                <c:pt idx="47">
                  <c:v>2.0614431446747052E-2</c:v>
                </c:pt>
                <c:pt idx="48">
                  <c:v>2.0567864748053444E-2</c:v>
                </c:pt>
                <c:pt idx="49">
                  <c:v>2.0645661806408762E-2</c:v>
                </c:pt>
                <c:pt idx="50">
                  <c:v>2.0812774314264468E-2</c:v>
                </c:pt>
                <c:pt idx="51">
                  <c:v>2.0595045591310906E-2</c:v>
                </c:pt>
                <c:pt idx="52">
                  <c:v>2.0494544909394809E-2</c:v>
                </c:pt>
                <c:pt idx="53">
                  <c:v>2.0060577041658419E-2</c:v>
                </c:pt>
                <c:pt idx="54">
                  <c:v>1.9744144476046194E-2</c:v>
                </c:pt>
                <c:pt idx="55">
                  <c:v>1.9569697039345982E-2</c:v>
                </c:pt>
                <c:pt idx="56">
                  <c:v>1.9313006670268373E-2</c:v>
                </c:pt>
                <c:pt idx="57">
                  <c:v>1.8937680257542305E-2</c:v>
                </c:pt>
                <c:pt idx="58">
                  <c:v>1.8574452251805679E-2</c:v>
                </c:pt>
                <c:pt idx="59">
                  <c:v>1.8353415707628794E-2</c:v>
                </c:pt>
                <c:pt idx="60">
                  <c:v>1.8206427736084684E-2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3.763427750272845E-2</c:v>
                </c:pt>
                <c:pt idx="1">
                  <c:v>3.887361996090874E-2</c:v>
                </c:pt>
                <c:pt idx="2">
                  <c:v>4.0005766459579276E-2</c:v>
                </c:pt>
                <c:pt idx="3">
                  <c:v>3.7617936775588438E-2</c:v>
                </c:pt>
                <c:pt idx="4">
                  <c:v>3.7990051151912833E-2</c:v>
                </c:pt>
                <c:pt idx="5">
                  <c:v>3.7843808209444961E-2</c:v>
                </c:pt>
                <c:pt idx="6">
                  <c:v>3.9909607477863249E-2</c:v>
                </c:pt>
                <c:pt idx="7">
                  <c:v>3.9567536107515719E-2</c:v>
                </c:pt>
                <c:pt idx="8">
                  <c:v>5.024913116722788E-2</c:v>
                </c:pt>
                <c:pt idx="9">
                  <c:v>5.0448059611069365E-2</c:v>
                </c:pt>
                <c:pt idx="10">
                  <c:v>5.0313340204006449E-2</c:v>
                </c:pt>
                <c:pt idx="11">
                  <c:v>5.0379133828200841E-2</c:v>
                </c:pt>
                <c:pt idx="12">
                  <c:v>4.9223044772161613E-2</c:v>
                </c:pt>
                <c:pt idx="13">
                  <c:v>4.6876698182839481E-2</c:v>
                </c:pt>
                <c:pt idx="14">
                  <c:v>4.7966731148038254E-2</c:v>
                </c:pt>
                <c:pt idx="15">
                  <c:v>4.9915920160725089E-2</c:v>
                </c:pt>
                <c:pt idx="16">
                  <c:v>4.7247588355816918E-2</c:v>
                </c:pt>
                <c:pt idx="17">
                  <c:v>3.9422495168184794E-2</c:v>
                </c:pt>
                <c:pt idx="18">
                  <c:v>4.2683949198144944E-2</c:v>
                </c:pt>
                <c:pt idx="19">
                  <c:v>4.5293280627108988E-2</c:v>
                </c:pt>
                <c:pt idx="20">
                  <c:v>4.7371532843286476E-2</c:v>
                </c:pt>
                <c:pt idx="21">
                  <c:v>4.7175147460019023E-2</c:v>
                </c:pt>
                <c:pt idx="22">
                  <c:v>4.5666085682054332E-2</c:v>
                </c:pt>
                <c:pt idx="23">
                  <c:v>4.3929724475965243E-2</c:v>
                </c:pt>
                <c:pt idx="24">
                  <c:v>4.5113757557504797E-2</c:v>
                </c:pt>
                <c:pt idx="25">
                  <c:v>4.7440202899207383E-2</c:v>
                </c:pt>
                <c:pt idx="26">
                  <c:v>4.8128099745031787E-2</c:v>
                </c:pt>
                <c:pt idx="27">
                  <c:v>4.8348877118330094E-2</c:v>
                </c:pt>
                <c:pt idx="28">
                  <c:v>4.887372613703015E-2</c:v>
                </c:pt>
                <c:pt idx="29">
                  <c:v>4.7349040714946382E-2</c:v>
                </c:pt>
                <c:pt idx="30">
                  <c:v>4.6906917393113562E-2</c:v>
                </c:pt>
                <c:pt idx="31">
                  <c:v>4.578521469761037E-2</c:v>
                </c:pt>
                <c:pt idx="32">
                  <c:v>4.5204472645130243E-2</c:v>
                </c:pt>
                <c:pt idx="33">
                  <c:v>4.5977055158700209E-2</c:v>
                </c:pt>
                <c:pt idx="34">
                  <c:v>4.5548469414499498E-2</c:v>
                </c:pt>
                <c:pt idx="35">
                  <c:v>4.6085549314674464E-2</c:v>
                </c:pt>
                <c:pt idx="36">
                  <c:v>4.7321893223792724E-2</c:v>
                </c:pt>
                <c:pt idx="37">
                  <c:v>4.7308361540208552E-2</c:v>
                </c:pt>
                <c:pt idx="38">
                  <c:v>4.6960360921972435E-2</c:v>
                </c:pt>
                <c:pt idx="39">
                  <c:v>4.6413757877213878E-2</c:v>
                </c:pt>
                <c:pt idx="40">
                  <c:v>4.5378699506899295E-2</c:v>
                </c:pt>
                <c:pt idx="41">
                  <c:v>4.4459158770329021E-2</c:v>
                </c:pt>
                <c:pt idx="42">
                  <c:v>4.3486867795835819E-2</c:v>
                </c:pt>
                <c:pt idx="43">
                  <c:v>4.3137227406974767E-2</c:v>
                </c:pt>
                <c:pt idx="44">
                  <c:v>4.3759830189482755E-2</c:v>
                </c:pt>
                <c:pt idx="45">
                  <c:v>4.404821033416096E-2</c:v>
                </c:pt>
                <c:pt idx="46">
                  <c:v>4.4551924137950977E-2</c:v>
                </c:pt>
                <c:pt idx="47">
                  <c:v>4.4827434565946726E-2</c:v>
                </c:pt>
                <c:pt idx="48">
                  <c:v>4.5042313595270819E-2</c:v>
                </c:pt>
                <c:pt idx="49">
                  <c:v>4.5468297387257647E-2</c:v>
                </c:pt>
                <c:pt idx="50">
                  <c:v>4.5949570176523652E-2</c:v>
                </c:pt>
                <c:pt idx="51">
                  <c:v>4.52240929290669E-2</c:v>
                </c:pt>
                <c:pt idx="52">
                  <c:v>4.5061655464425969E-2</c:v>
                </c:pt>
                <c:pt idx="53">
                  <c:v>4.4058596437814915E-2</c:v>
                </c:pt>
                <c:pt idx="54">
                  <c:v>4.3694552364157577E-2</c:v>
                </c:pt>
                <c:pt idx="55">
                  <c:v>4.3779470439700444E-2</c:v>
                </c:pt>
                <c:pt idx="56">
                  <c:v>4.3556420478867097E-2</c:v>
                </c:pt>
                <c:pt idx="57">
                  <c:v>4.3034891859631733E-2</c:v>
                </c:pt>
                <c:pt idx="58">
                  <c:v>4.2654073096321118E-2</c:v>
                </c:pt>
                <c:pt idx="59">
                  <c:v>4.2702491222034379E-2</c:v>
                </c:pt>
                <c:pt idx="60">
                  <c:v>4.2856489655928226E-2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92744"/>
        <c:axId val="415893136"/>
      </c:lineChart>
      <c:catAx>
        <c:axId val="415892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3136"/>
        <c:crosses val="autoZero"/>
        <c:auto val="1"/>
        <c:lblAlgn val="ctr"/>
        <c:lblOffset val="100"/>
        <c:noMultiLvlLbl val="0"/>
      </c:catAx>
      <c:valAx>
        <c:axId val="415893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2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7"/>
          <c:y val="0.37037037037037002"/>
          <c:w val="0.470914916885389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4.2062862817884974E-2</c:v>
                </c:pt>
                <c:pt idx="1">
                  <c:v>4.7907964826384972E-2</c:v>
                </c:pt>
                <c:pt idx="2">
                  <c:v>5.2692293913233761E-2</c:v>
                </c:pt>
                <c:pt idx="3">
                  <c:v>5.1477745526507947E-2</c:v>
                </c:pt>
                <c:pt idx="4">
                  <c:v>5.371364254321765E-2</c:v>
                </c:pt>
                <c:pt idx="5">
                  <c:v>5.4840034996940526E-2</c:v>
                </c:pt>
                <c:pt idx="6">
                  <c:v>5.9253897546151936E-2</c:v>
                </c:pt>
                <c:pt idx="7">
                  <c:v>6.006303277264486E-2</c:v>
                </c:pt>
                <c:pt idx="8">
                  <c:v>7.9881881509550681E-2</c:v>
                </c:pt>
                <c:pt idx="9">
                  <c:v>8.6607740720402351E-2</c:v>
                </c:pt>
                <c:pt idx="10">
                  <c:v>9.3241609768022607E-2</c:v>
                </c:pt>
                <c:pt idx="11">
                  <c:v>0.10063082910856418</c:v>
                </c:pt>
                <c:pt idx="12">
                  <c:v>0.10492608964867632</c:v>
                </c:pt>
                <c:pt idx="13">
                  <c:v>0.10349829239169613</c:v>
                </c:pt>
                <c:pt idx="14">
                  <c:v>0.10843396459428657</c:v>
                </c:pt>
                <c:pt idx="15">
                  <c:v>0.11743368016817951</c:v>
                </c:pt>
                <c:pt idx="16">
                  <c:v>0.1126099501464327</c:v>
                </c:pt>
                <c:pt idx="17">
                  <c:v>8.5401699414658916E-2</c:v>
                </c:pt>
                <c:pt idx="18">
                  <c:v>8.4955037649160348E-2</c:v>
                </c:pt>
                <c:pt idx="19">
                  <c:v>8.6968054419875707E-2</c:v>
                </c:pt>
                <c:pt idx="20">
                  <c:v>9.0387010761985812E-2</c:v>
                </c:pt>
                <c:pt idx="21">
                  <c:v>8.9912853954849409E-2</c:v>
                </c:pt>
                <c:pt idx="22">
                  <c:v>8.5912468554261476E-2</c:v>
                </c:pt>
                <c:pt idx="23">
                  <c:v>8.0499896248419328E-2</c:v>
                </c:pt>
                <c:pt idx="24">
                  <c:v>8.1653588440254721E-2</c:v>
                </c:pt>
                <c:pt idx="25">
                  <c:v>8.7081913674928541E-2</c:v>
                </c:pt>
                <c:pt idx="26">
                  <c:v>9.0746794780350873E-2</c:v>
                </c:pt>
                <c:pt idx="27">
                  <c:v>9.3967044569244554E-2</c:v>
                </c:pt>
                <c:pt idx="28">
                  <c:v>9.8293104812019971E-2</c:v>
                </c:pt>
                <c:pt idx="29">
                  <c:v>9.6977085028595561E-2</c:v>
                </c:pt>
                <c:pt idx="30">
                  <c:v>9.6628919256871559E-2</c:v>
                </c:pt>
                <c:pt idx="31">
                  <c:v>9.3385013420955038E-2</c:v>
                </c:pt>
                <c:pt idx="32">
                  <c:v>9.0352280165339305E-2</c:v>
                </c:pt>
                <c:pt idx="33">
                  <c:v>9.0636130862018383E-2</c:v>
                </c:pt>
                <c:pt idx="34">
                  <c:v>8.8427844752044488E-2</c:v>
                </c:pt>
                <c:pt idx="35">
                  <c:v>8.8555378927214753E-2</c:v>
                </c:pt>
                <c:pt idx="36">
                  <c:v>9.1231642662332399E-2</c:v>
                </c:pt>
                <c:pt idx="37">
                  <c:v>9.1759609755185878E-2</c:v>
                </c:pt>
                <c:pt idx="38">
                  <c:v>9.1318615032400727E-2</c:v>
                </c:pt>
                <c:pt idx="39">
                  <c:v>9.0146858655213616E-2</c:v>
                </c:pt>
                <c:pt idx="40">
                  <c:v>8.6181075859698641E-2</c:v>
                </c:pt>
                <c:pt idx="41">
                  <c:v>8.1852655727511658E-2</c:v>
                </c:pt>
                <c:pt idx="42">
                  <c:v>7.8461861148814829E-2</c:v>
                </c:pt>
                <c:pt idx="43">
                  <c:v>7.6154814221422298E-2</c:v>
                </c:pt>
                <c:pt idx="44">
                  <c:v>7.5868637828133467E-2</c:v>
                </c:pt>
                <c:pt idx="45">
                  <c:v>7.5839884041477915E-2</c:v>
                </c:pt>
                <c:pt idx="46">
                  <c:v>7.6834277963518841E-2</c:v>
                </c:pt>
                <c:pt idx="47">
                  <c:v>7.7428225237353196E-2</c:v>
                </c:pt>
                <c:pt idx="48">
                  <c:v>7.7946086039864804E-2</c:v>
                </c:pt>
                <c:pt idx="49">
                  <c:v>7.9144033335863243E-2</c:v>
                </c:pt>
                <c:pt idx="50">
                  <c:v>7.9149673607446153E-2</c:v>
                </c:pt>
                <c:pt idx="51">
                  <c:v>7.906506119522147E-2</c:v>
                </c:pt>
                <c:pt idx="52">
                  <c:v>7.8129756306276527E-2</c:v>
                </c:pt>
                <c:pt idx="53">
                  <c:v>7.7018794068146754E-2</c:v>
                </c:pt>
                <c:pt idx="54">
                  <c:v>7.6489355841175402E-2</c:v>
                </c:pt>
                <c:pt idx="55">
                  <c:v>7.4694349857914552E-2</c:v>
                </c:pt>
                <c:pt idx="56">
                  <c:v>7.4147860853240738E-2</c:v>
                </c:pt>
                <c:pt idx="57">
                  <c:v>7.2568779358765781E-2</c:v>
                </c:pt>
                <c:pt idx="58">
                  <c:v>7.08533073519685E-2</c:v>
                </c:pt>
                <c:pt idx="59">
                  <c:v>7.3856752138054094E-2</c:v>
                </c:pt>
                <c:pt idx="60">
                  <c:v>7.4846613338284823E-2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8.7886937256360362E-2</c:v>
                </c:pt>
                <c:pt idx="1">
                  <c:v>9.4098785396282109E-2</c:v>
                </c:pt>
                <c:pt idx="2">
                  <c:v>9.8757878271565E-2</c:v>
                </c:pt>
                <c:pt idx="3">
                  <c:v>9.1633387011866047E-2</c:v>
                </c:pt>
                <c:pt idx="4">
                  <c:v>9.3645504156175438E-2</c:v>
                </c:pt>
                <c:pt idx="5">
                  <c:v>9.3663840805107396E-2</c:v>
                </c:pt>
                <c:pt idx="6">
                  <c:v>0.10042168593257031</c:v>
                </c:pt>
                <c:pt idx="7">
                  <c:v>9.9176801780505031E-2</c:v>
                </c:pt>
                <c:pt idx="8">
                  <c:v>0.13524061913579216</c:v>
                </c:pt>
                <c:pt idx="9">
                  <c:v>0.13555810062612697</c:v>
                </c:pt>
                <c:pt idx="10">
                  <c:v>0.13459978582637025</c:v>
                </c:pt>
                <c:pt idx="11">
                  <c:v>0.13448282015170548</c:v>
                </c:pt>
                <c:pt idx="12">
                  <c:v>0.12885852933112066</c:v>
                </c:pt>
                <c:pt idx="13">
                  <c:v>0.11801479409100123</c:v>
                </c:pt>
                <c:pt idx="14">
                  <c:v>0.1228482214082456</c:v>
                </c:pt>
                <c:pt idx="15">
                  <c:v>0.13168750722011471</c:v>
                </c:pt>
                <c:pt idx="16">
                  <c:v>0.11871258241584128</c:v>
                </c:pt>
                <c:pt idx="17">
                  <c:v>8.7699687430874959E-2</c:v>
                </c:pt>
                <c:pt idx="18">
                  <c:v>0.10335911656770744</c:v>
                </c:pt>
                <c:pt idx="19">
                  <c:v>0.1141709919140063</c:v>
                </c:pt>
                <c:pt idx="20">
                  <c:v>0.12234789490957688</c:v>
                </c:pt>
                <c:pt idx="21">
                  <c:v>0.12115384509107796</c:v>
                </c:pt>
                <c:pt idx="22">
                  <c:v>0.1147226591132553</c:v>
                </c:pt>
                <c:pt idx="23">
                  <c:v>0.10806400364951657</c:v>
                </c:pt>
                <c:pt idx="24">
                  <c:v>0.11320067920081439</c:v>
                </c:pt>
                <c:pt idx="25">
                  <c:v>0.12253902970863707</c:v>
                </c:pt>
                <c:pt idx="26">
                  <c:v>0.12505104754592511</c:v>
                </c:pt>
                <c:pt idx="27">
                  <c:v>0.12562167216371223</c:v>
                </c:pt>
                <c:pt idx="28">
                  <c:v>0.1276240380805119</c:v>
                </c:pt>
                <c:pt idx="29">
                  <c:v>0.12038930094426396</c:v>
                </c:pt>
                <c:pt idx="30">
                  <c:v>0.11841447874191717</c:v>
                </c:pt>
                <c:pt idx="31">
                  <c:v>0.11363188837221043</c:v>
                </c:pt>
                <c:pt idx="32">
                  <c:v>0.11165355096635476</c:v>
                </c:pt>
                <c:pt idx="33">
                  <c:v>0.1153239503963079</c:v>
                </c:pt>
                <c:pt idx="34">
                  <c:v>0.11371347988985969</c:v>
                </c:pt>
                <c:pt idx="35">
                  <c:v>0.11610480037270364</c:v>
                </c:pt>
                <c:pt idx="36">
                  <c:v>0.12121975632887518</c:v>
                </c:pt>
                <c:pt idx="37">
                  <c:v>0.12084855099889846</c:v>
                </c:pt>
                <c:pt idx="38">
                  <c:v>0.11909749126966293</c:v>
                </c:pt>
                <c:pt idx="39">
                  <c:v>0.1168627810304893</c:v>
                </c:pt>
                <c:pt idx="40">
                  <c:v>0.11131790442992008</c:v>
                </c:pt>
                <c:pt idx="41">
                  <c:v>0.1072108018117674</c:v>
                </c:pt>
                <c:pt idx="42">
                  <c:v>0.1055142663936218</c:v>
                </c:pt>
                <c:pt idx="43">
                  <c:v>0.10533805520256255</c:v>
                </c:pt>
                <c:pt idx="44">
                  <c:v>0.10768634899948082</c:v>
                </c:pt>
                <c:pt idx="45">
                  <c:v>0.10908310117323969</c:v>
                </c:pt>
                <c:pt idx="46">
                  <c:v>0.11134285924778146</c:v>
                </c:pt>
                <c:pt idx="47">
                  <c:v>0.11196016328093836</c:v>
                </c:pt>
                <c:pt idx="48">
                  <c:v>0.11212297169471838</c:v>
                </c:pt>
                <c:pt idx="49">
                  <c:v>0.1132666923175914</c:v>
                </c:pt>
                <c:pt idx="50">
                  <c:v>0.11201893456883275</c:v>
                </c:pt>
                <c:pt idx="51">
                  <c:v>0.11112810731817661</c:v>
                </c:pt>
                <c:pt idx="52">
                  <c:v>0.10923651831840799</c:v>
                </c:pt>
                <c:pt idx="53">
                  <c:v>0.1077867849877458</c:v>
                </c:pt>
                <c:pt idx="54">
                  <c:v>0.10776238935854081</c:v>
                </c:pt>
                <c:pt idx="55">
                  <c:v>0.10561134895195781</c:v>
                </c:pt>
                <c:pt idx="56">
                  <c:v>0.10611680598031277</c:v>
                </c:pt>
                <c:pt idx="57">
                  <c:v>0.10455431479868353</c:v>
                </c:pt>
                <c:pt idx="58">
                  <c:v>0.10306326019002815</c:v>
                </c:pt>
                <c:pt idx="59">
                  <c:v>0.10966764200145528</c:v>
                </c:pt>
                <c:pt idx="60">
                  <c:v>0.11051364154537065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93920"/>
        <c:axId val="415894312"/>
      </c:lineChart>
      <c:catAx>
        <c:axId val="415893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4312"/>
        <c:crosses val="autoZero"/>
        <c:auto val="1"/>
        <c:lblAlgn val="ctr"/>
        <c:lblOffset val="100"/>
        <c:noMultiLvlLbl val="0"/>
      </c:catAx>
      <c:valAx>
        <c:axId val="415894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901"/>
          <c:y val="0.54166666666666696"/>
          <c:w val="0.52647047244094503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2.3388275045730267E-2</c:v>
                </c:pt>
                <c:pt idx="1">
                  <c:v>2.5894890474803946E-2</c:v>
                </c:pt>
                <c:pt idx="2">
                  <c:v>2.7930936999628345E-2</c:v>
                </c:pt>
                <c:pt idx="3">
                  <c:v>2.6841765798470061E-2</c:v>
                </c:pt>
                <c:pt idx="4">
                  <c:v>2.7744068205211938E-2</c:v>
                </c:pt>
                <c:pt idx="5">
                  <c:v>2.8105702515770138E-2</c:v>
                </c:pt>
                <c:pt idx="6">
                  <c:v>3.0205844602190765E-2</c:v>
                </c:pt>
                <c:pt idx="7">
                  <c:v>3.0385361863695386E-2</c:v>
                </c:pt>
                <c:pt idx="8">
                  <c:v>4.0140680129207948E-2</c:v>
                </c:pt>
                <c:pt idx="9">
                  <c:v>4.2354005594646402E-2</c:v>
                </c:pt>
                <c:pt idx="10">
                  <c:v>4.4355141082449784E-2</c:v>
                </c:pt>
                <c:pt idx="11">
                  <c:v>4.6599622031539494E-2</c:v>
                </c:pt>
                <c:pt idx="12">
                  <c:v>4.7469687708579955E-2</c:v>
                </c:pt>
                <c:pt idx="13">
                  <c:v>4.6326627043885571E-2</c:v>
                </c:pt>
                <c:pt idx="14">
                  <c:v>4.8393135640208244E-2</c:v>
                </c:pt>
                <c:pt idx="15">
                  <c:v>5.2054549692461545E-2</c:v>
                </c:pt>
                <c:pt idx="16">
                  <c:v>5.0357909911464757E-2</c:v>
                </c:pt>
                <c:pt idx="17">
                  <c:v>4.0458642265597207E-2</c:v>
                </c:pt>
                <c:pt idx="18">
                  <c:v>4.1932491021972024E-2</c:v>
                </c:pt>
                <c:pt idx="19">
                  <c:v>4.397646295107821E-2</c:v>
                </c:pt>
                <c:pt idx="20">
                  <c:v>4.6351164121532208E-2</c:v>
                </c:pt>
                <c:pt idx="21">
                  <c:v>4.6746740259627745E-2</c:v>
                </c:pt>
                <c:pt idx="22">
                  <c:v>4.5387162313410723E-2</c:v>
                </c:pt>
                <c:pt idx="23">
                  <c:v>4.3168420458037426E-2</c:v>
                </c:pt>
                <c:pt idx="24">
                  <c:v>4.3831477118501723E-2</c:v>
                </c:pt>
                <c:pt idx="25">
                  <c:v>4.6282262997946036E-2</c:v>
                </c:pt>
                <c:pt idx="26">
                  <c:v>4.7671251490440464E-2</c:v>
                </c:pt>
                <c:pt idx="27">
                  <c:v>4.8736997465718995E-2</c:v>
                </c:pt>
                <c:pt idx="28">
                  <c:v>5.0242770331894199E-2</c:v>
                </c:pt>
                <c:pt idx="29">
                  <c:v>4.9321108843437746E-2</c:v>
                </c:pt>
                <c:pt idx="30">
                  <c:v>4.9044145948953087E-2</c:v>
                </c:pt>
                <c:pt idx="31">
                  <c:v>4.7689275022819673E-2</c:v>
                </c:pt>
                <c:pt idx="32">
                  <c:v>4.6582347051258362E-2</c:v>
                </c:pt>
                <c:pt idx="33">
                  <c:v>4.6993654483283742E-2</c:v>
                </c:pt>
                <c:pt idx="34">
                  <c:v>4.6297251011515862E-2</c:v>
                </c:pt>
                <c:pt idx="35">
                  <c:v>4.6644085804770766E-2</c:v>
                </c:pt>
                <c:pt idx="36">
                  <c:v>4.8076617170882352E-2</c:v>
                </c:pt>
                <c:pt idx="37">
                  <c:v>4.8481483527891514E-2</c:v>
                </c:pt>
                <c:pt idx="38">
                  <c:v>4.842892568181692E-2</c:v>
                </c:pt>
                <c:pt idx="39">
                  <c:v>4.78919798971413E-2</c:v>
                </c:pt>
                <c:pt idx="40">
                  <c:v>4.6329158717073181E-2</c:v>
                </c:pt>
                <c:pt idx="41">
                  <c:v>4.4835395556254987E-2</c:v>
                </c:pt>
                <c:pt idx="42">
                  <c:v>4.3267221642835911E-2</c:v>
                </c:pt>
                <c:pt idx="43">
                  <c:v>4.2099742454913235E-2</c:v>
                </c:pt>
                <c:pt idx="44">
                  <c:v>4.203304825506568E-2</c:v>
                </c:pt>
                <c:pt idx="45">
                  <c:v>4.1970425031338777E-2</c:v>
                </c:pt>
                <c:pt idx="46">
                  <c:v>4.2283047634616044E-2</c:v>
                </c:pt>
                <c:pt idx="47">
                  <c:v>4.2511456644637166E-2</c:v>
                </c:pt>
                <c:pt idx="48">
                  <c:v>4.2727179301247163E-2</c:v>
                </c:pt>
                <c:pt idx="49">
                  <c:v>4.3311195441363047E-2</c:v>
                </c:pt>
                <c:pt idx="50">
                  <c:v>4.3260541520828151E-2</c:v>
                </c:pt>
                <c:pt idx="51">
                  <c:v>4.3693705454050116E-2</c:v>
                </c:pt>
                <c:pt idx="52">
                  <c:v>4.3831200116896188E-2</c:v>
                </c:pt>
                <c:pt idx="53">
                  <c:v>4.3969182538635722E-2</c:v>
                </c:pt>
                <c:pt idx="54">
                  <c:v>4.3613491066275357E-2</c:v>
                </c:pt>
                <c:pt idx="55">
                  <c:v>4.4054092783526268E-2</c:v>
                </c:pt>
                <c:pt idx="56">
                  <c:v>4.3776842503712436E-2</c:v>
                </c:pt>
                <c:pt idx="57">
                  <c:v>4.3852573508658926E-2</c:v>
                </c:pt>
                <c:pt idx="58">
                  <c:v>4.3700807661553008E-2</c:v>
                </c:pt>
                <c:pt idx="59">
                  <c:v>4.4939842804279269E-2</c:v>
                </c:pt>
                <c:pt idx="60">
                  <c:v>4.5998114823370892E-2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5.4663203900977737E-2</c:v>
                </c:pt>
                <c:pt idx="1">
                  <c:v>5.7976794987194491E-2</c:v>
                </c:pt>
                <c:pt idx="2">
                  <c:v>6.059437433035695E-2</c:v>
                </c:pt>
                <c:pt idx="3">
                  <c:v>5.6273891771583096E-2</c:v>
                </c:pt>
                <c:pt idx="4">
                  <c:v>5.74444175386866E-2</c:v>
                </c:pt>
                <c:pt idx="5">
                  <c:v>5.7471360523040436E-2</c:v>
                </c:pt>
                <c:pt idx="6">
                  <c:v>6.1546401664962551E-2</c:v>
                </c:pt>
                <c:pt idx="7">
                  <c:v>6.0878563964635937E-2</c:v>
                </c:pt>
                <c:pt idx="8">
                  <c:v>8.2116207614417319E-2</c:v>
                </c:pt>
                <c:pt idx="9">
                  <c:v>8.2295535318981108E-2</c:v>
                </c:pt>
                <c:pt idx="10">
                  <c:v>8.1744697185213849E-2</c:v>
                </c:pt>
                <c:pt idx="11">
                  <c:v>8.1668591182139608E-2</c:v>
                </c:pt>
                <c:pt idx="12">
                  <c:v>7.8567839844287529E-2</c:v>
                </c:pt>
                <c:pt idx="13">
                  <c:v>7.2617441185817519E-2</c:v>
                </c:pt>
                <c:pt idx="14">
                  <c:v>7.5282761495504058E-2</c:v>
                </c:pt>
                <c:pt idx="15">
                  <c:v>8.0089433515920724E-2</c:v>
                </c:pt>
                <c:pt idx="16">
                  <c:v>7.3109899395109076E-2</c:v>
                </c:pt>
                <c:pt idx="17">
                  <c:v>5.5715835301173473E-2</c:v>
                </c:pt>
                <c:pt idx="18">
                  <c:v>6.4290084370577247E-2</c:v>
                </c:pt>
                <c:pt idx="19">
                  <c:v>7.0371213543750769E-2</c:v>
                </c:pt>
                <c:pt idx="20">
                  <c:v>7.4981955796142113E-2</c:v>
                </c:pt>
                <c:pt idx="21">
                  <c:v>7.4400774757101176E-2</c:v>
                </c:pt>
                <c:pt idx="22">
                  <c:v>7.0937769724689265E-2</c:v>
                </c:pt>
                <c:pt idx="23">
                  <c:v>6.7276010535795516E-2</c:v>
                </c:pt>
                <c:pt idx="24">
                  <c:v>7.0102917671061679E-2</c:v>
                </c:pt>
                <c:pt idx="25">
                  <c:v>7.5254750539123796E-2</c:v>
                </c:pt>
                <c:pt idx="26">
                  <c:v>7.6672837297638186E-2</c:v>
                </c:pt>
                <c:pt idx="27">
                  <c:v>7.7031210587097998E-2</c:v>
                </c:pt>
                <c:pt idx="28">
                  <c:v>7.8123121538693829E-2</c:v>
                </c:pt>
                <c:pt idx="29">
                  <c:v>7.4383712702541571E-2</c:v>
                </c:pt>
                <c:pt idx="30">
                  <c:v>7.3353285664446002E-2</c:v>
                </c:pt>
                <c:pt idx="31">
                  <c:v>7.0853673749562127E-2</c:v>
                </c:pt>
                <c:pt idx="32">
                  <c:v>6.9760562309159543E-2</c:v>
                </c:pt>
                <c:pt idx="33">
                  <c:v>7.1695984076657768E-2</c:v>
                </c:pt>
                <c:pt idx="34">
                  <c:v>7.0852505541971186E-2</c:v>
                </c:pt>
                <c:pt idx="35">
                  <c:v>7.2155068912958031E-2</c:v>
                </c:pt>
                <c:pt idx="36">
                  <c:v>7.4930524824238481E-2</c:v>
                </c:pt>
                <c:pt idx="37">
                  <c:v>7.4831706224695677E-2</c:v>
                </c:pt>
                <c:pt idx="38">
                  <c:v>7.3997737476087011E-2</c:v>
                </c:pt>
                <c:pt idx="39">
                  <c:v>7.2668445591991065E-2</c:v>
                </c:pt>
                <c:pt idx="40">
                  <c:v>7.0056216501118429E-2</c:v>
                </c:pt>
                <c:pt idx="41">
                  <c:v>6.8509060270871253E-2</c:v>
                </c:pt>
                <c:pt idx="42">
                  <c:v>6.7234212087054893E-2</c:v>
                </c:pt>
                <c:pt idx="43">
                  <c:v>6.6881671498870671E-2</c:v>
                </c:pt>
                <c:pt idx="44">
                  <c:v>6.8396756623505806E-2</c:v>
                </c:pt>
                <c:pt idx="45">
                  <c:v>6.9215381246029078E-2</c:v>
                </c:pt>
                <c:pt idx="46">
                  <c:v>7.0348742810701581E-2</c:v>
                </c:pt>
                <c:pt idx="47">
                  <c:v>7.0878870185851456E-2</c:v>
                </c:pt>
                <c:pt idx="48">
                  <c:v>7.1170047425742344E-2</c:v>
                </c:pt>
                <c:pt idx="49">
                  <c:v>7.2050156629312162E-2</c:v>
                </c:pt>
                <c:pt idx="50">
                  <c:v>7.1420061144755062E-2</c:v>
                </c:pt>
                <c:pt idx="51">
                  <c:v>7.1931121150252728E-2</c:v>
                </c:pt>
                <c:pt idx="52">
                  <c:v>7.1715896814995503E-2</c:v>
                </c:pt>
                <c:pt idx="53">
                  <c:v>7.1592528100776959E-2</c:v>
                </c:pt>
                <c:pt idx="54">
                  <c:v>7.0595240265015319E-2</c:v>
                </c:pt>
                <c:pt idx="55">
                  <c:v>7.1454350734263844E-2</c:v>
                </c:pt>
                <c:pt idx="56">
                  <c:v>7.0674467048830458E-2</c:v>
                </c:pt>
                <c:pt idx="57">
                  <c:v>7.0841495299032053E-2</c:v>
                </c:pt>
                <c:pt idx="58">
                  <c:v>7.0532920991253509E-2</c:v>
                </c:pt>
                <c:pt idx="59">
                  <c:v>7.2965121906109973E-2</c:v>
                </c:pt>
                <c:pt idx="60">
                  <c:v>7.4256704731115078E-2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5895096"/>
        <c:axId val="415895488"/>
      </c:lineChart>
      <c:catAx>
        <c:axId val="415895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5488"/>
        <c:crosses val="autoZero"/>
        <c:auto val="1"/>
        <c:lblAlgn val="ctr"/>
        <c:lblOffset val="100"/>
        <c:noMultiLvlLbl val="0"/>
      </c:catAx>
      <c:valAx>
        <c:axId val="415895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50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099"/>
          <c:y val="0.56018518518518501"/>
          <c:w val="0.48480380577427801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1.3274231344858094</c:v>
                </c:pt>
                <c:pt idx="1">
                  <c:v>1.7761015112722114</c:v>
                </c:pt>
                <c:pt idx="2">
                  <c:v>2.295555141625512</c:v>
                </c:pt>
                <c:pt idx="3">
                  <c:v>2.8792663764774162</c:v>
                </c:pt>
                <c:pt idx="4">
                  <c:v>3.8549816425779158</c:v>
                </c:pt>
                <c:pt idx="5">
                  <c:v>5.1055606204351669</c:v>
                </c:pt>
                <c:pt idx="6">
                  <c:v>6.7882949057715143</c:v>
                </c:pt>
                <c:pt idx="7">
                  <c:v>8.5341721451695918</c:v>
                </c:pt>
                <c:pt idx="8">
                  <c:v>10.835114872741372</c:v>
                </c:pt>
                <c:pt idx="9">
                  <c:v>10.673573760244169</c:v>
                </c:pt>
                <c:pt idx="10">
                  <c:v>10.486974892130295</c:v>
                </c:pt>
                <c:pt idx="11">
                  <c:v>10.349935399649052</c:v>
                </c:pt>
                <c:pt idx="12">
                  <c:v>10.214328944522766</c:v>
                </c:pt>
                <c:pt idx="13">
                  <c:v>10.361806187264044</c:v>
                </c:pt>
                <c:pt idx="14">
                  <c:v>11.120983801680335</c:v>
                </c:pt>
                <c:pt idx="15">
                  <c:v>11.630984690219577</c:v>
                </c:pt>
                <c:pt idx="16">
                  <c:v>11.631113771614203</c:v>
                </c:pt>
                <c:pt idx="17">
                  <c:v>12.402371942615591</c:v>
                </c:pt>
                <c:pt idx="18">
                  <c:v>16.228651247851978</c:v>
                </c:pt>
                <c:pt idx="19">
                  <c:v>19.299312506633353</c:v>
                </c:pt>
                <c:pt idx="20">
                  <c:v>21.447735871139677</c:v>
                </c:pt>
                <c:pt idx="21">
                  <c:v>22.67516731800378</c:v>
                </c:pt>
                <c:pt idx="22">
                  <c:v>24.107760274630067</c:v>
                </c:pt>
                <c:pt idx="23">
                  <c:v>26.60560131346773</c:v>
                </c:pt>
                <c:pt idx="24">
                  <c:v>30.663032289865065</c:v>
                </c:pt>
                <c:pt idx="25">
                  <c:v>34.264989103208983</c:v>
                </c:pt>
                <c:pt idx="26">
                  <c:v>36.185444167586525</c:v>
                </c:pt>
                <c:pt idx="27">
                  <c:v>37.631161888934919</c:v>
                </c:pt>
                <c:pt idx="28">
                  <c:v>38.971273915927668</c:v>
                </c:pt>
                <c:pt idx="29">
                  <c:v>39.900843133715924</c:v>
                </c:pt>
                <c:pt idx="30">
                  <c:v>42.418997996954765</c:v>
                </c:pt>
                <c:pt idx="31">
                  <c:v>45.598463626083529</c:v>
                </c:pt>
                <c:pt idx="32">
                  <c:v>50.399470825009189</c:v>
                </c:pt>
                <c:pt idx="33">
                  <c:v>56.482939665282373</c:v>
                </c:pt>
                <c:pt idx="34">
                  <c:v>62.023582812046214</c:v>
                </c:pt>
                <c:pt idx="35">
                  <c:v>68.820648107694922</c:v>
                </c:pt>
                <c:pt idx="36">
                  <c:v>75.310788817111003</c:v>
                </c:pt>
                <c:pt idx="37">
                  <c:v>79.950929580876661</c:v>
                </c:pt>
                <c:pt idx="38">
                  <c:v>84.958898356847371</c:v>
                </c:pt>
                <c:pt idx="39">
                  <c:v>91.101909935467376</c:v>
                </c:pt>
                <c:pt idx="40">
                  <c:v>99.033880034520521</c:v>
                </c:pt>
                <c:pt idx="41">
                  <c:v>110.77355172085677</c:v>
                </c:pt>
                <c:pt idx="42">
                  <c:v>126.85965200206948</c:v>
                </c:pt>
                <c:pt idx="43">
                  <c:v>148.33335884216757</c:v>
                </c:pt>
                <c:pt idx="44">
                  <c:v>174.59864705369881</c:v>
                </c:pt>
                <c:pt idx="45">
                  <c:v>202.08006141164674</c:v>
                </c:pt>
                <c:pt idx="46">
                  <c:v>231.90751173239096</c:v>
                </c:pt>
                <c:pt idx="47">
                  <c:v>262.50631794443143</c:v>
                </c:pt>
                <c:pt idx="48">
                  <c:v>295.29656096399941</c:v>
                </c:pt>
                <c:pt idx="49">
                  <c:v>330.84790788614379</c:v>
                </c:pt>
                <c:pt idx="50">
                  <c:v>366.99571564328596</c:v>
                </c:pt>
                <c:pt idx="51">
                  <c:v>405.79881114311388</c:v>
                </c:pt>
                <c:pt idx="52">
                  <c:v>453.53047475673839</c:v>
                </c:pt>
                <c:pt idx="53">
                  <c:v>510.06226205022563</c:v>
                </c:pt>
                <c:pt idx="54">
                  <c:v>583.656465095013</c:v>
                </c:pt>
                <c:pt idx="55">
                  <c:v>673.01605189242275</c:v>
                </c:pt>
                <c:pt idx="56">
                  <c:v>776.92475319116431</c:v>
                </c:pt>
                <c:pt idx="57">
                  <c:v>900.61984799777963</c:v>
                </c:pt>
                <c:pt idx="58">
                  <c:v>1055.1032241071093</c:v>
                </c:pt>
                <c:pt idx="59">
                  <c:v>1248.2507941470965</c:v>
                </c:pt>
                <c:pt idx="60">
                  <c:v>1447.1429839778971</c:v>
                </c:pt>
                <c:pt idx="61">
                  <c:v>1667.6626117980827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1.3274231344858094</c:v>
                </c:pt>
                <c:pt idx="1">
                  <c:v>1.8466569772435111</c:v>
                </c:pt>
                <c:pt idx="2">
                  <c:v>2.4543452539852724</c:v>
                </c:pt>
                <c:pt idx="3">
                  <c:v>3.1453305805412599</c:v>
                </c:pt>
                <c:pt idx="4">
                  <c:v>4.2598815036231494</c:v>
                </c:pt>
                <c:pt idx="5">
                  <c:v>5.6915084607540765</c:v>
                </c:pt>
                <c:pt idx="6">
                  <c:v>7.6116036176375204</c:v>
                </c:pt>
                <c:pt idx="7">
                  <c:v>9.6526906566199671</c:v>
                </c:pt>
                <c:pt idx="8">
                  <c:v>12.321564574090651</c:v>
                </c:pt>
                <c:pt idx="9">
                  <c:v>12.513053280219989</c:v>
                </c:pt>
                <c:pt idx="10">
                  <c:v>12.639577234031877</c:v>
                </c:pt>
                <c:pt idx="11">
                  <c:v>12.779002451400316</c:v>
                </c:pt>
                <c:pt idx="12">
                  <c:v>12.885494279586064</c:v>
                </c:pt>
                <c:pt idx="13">
                  <c:v>13.252643324700344</c:v>
                </c:pt>
                <c:pt idx="14">
                  <c:v>14.234867706156692</c:v>
                </c:pt>
                <c:pt idx="15">
                  <c:v>14.968125814066402</c:v>
                </c:pt>
                <c:pt idx="16">
                  <c:v>15.171444752811913</c:v>
                </c:pt>
                <c:pt idx="17">
                  <c:v>16.150438938963916</c:v>
                </c:pt>
                <c:pt idx="18">
                  <c:v>20.305948407950261</c:v>
                </c:pt>
                <c:pt idx="19">
                  <c:v>23.821143333717728</c:v>
                </c:pt>
                <c:pt idx="20">
                  <c:v>26.480412715052807</c:v>
                </c:pt>
                <c:pt idx="21">
                  <c:v>28.237330976155967</c:v>
                </c:pt>
                <c:pt idx="22">
                  <c:v>30.21373824687884</c:v>
                </c:pt>
                <c:pt idx="23">
                  <c:v>33.306898896542947</c:v>
                </c:pt>
                <c:pt idx="24">
                  <c:v>38.071046724935641</c:v>
                </c:pt>
                <c:pt idx="25">
                  <c:v>42.477698757754119</c:v>
                </c:pt>
                <c:pt idx="26">
                  <c:v>45.224102418801252</c:v>
                </c:pt>
                <c:pt idx="27">
                  <c:v>47.477963197801849</c:v>
                </c:pt>
                <c:pt idx="28">
                  <c:v>49.597541610171312</c:v>
                </c:pt>
                <c:pt idx="29">
                  <c:v>51.260892913722671</c:v>
                </c:pt>
                <c:pt idx="30">
                  <c:v>54.522386000781943</c:v>
                </c:pt>
                <c:pt idx="31">
                  <c:v>58.491760727566827</c:v>
                </c:pt>
                <c:pt idx="32">
                  <c:v>64.190449298397908</c:v>
                </c:pt>
                <c:pt idx="33">
                  <c:v>71.332846207439957</c:v>
                </c:pt>
                <c:pt idx="34">
                  <c:v>78.072472638564221</c:v>
                </c:pt>
                <c:pt idx="35">
                  <c:v>86.237437314324893</c:v>
                </c:pt>
                <c:pt idx="36">
                  <c:v>94.249545116253088</c:v>
                </c:pt>
                <c:pt idx="37">
                  <c:v>100.47907895511614</c:v>
                </c:pt>
                <c:pt idx="38">
                  <c:v>107.13046678710847</c:v>
                </c:pt>
                <c:pt idx="39">
                  <c:v>115.00720469507523</c:v>
                </c:pt>
                <c:pt idx="40">
                  <c:v>124.82679007536372</c:v>
                </c:pt>
                <c:pt idx="41">
                  <c:v>138.75459169135223</c:v>
                </c:pt>
                <c:pt idx="42">
                  <c:v>157.50222330420084</c:v>
                </c:pt>
                <c:pt idx="43">
                  <c:v>182.30128623869672</c:v>
                </c:pt>
                <c:pt idx="44">
                  <c:v>212.72276177948237</c:v>
                </c:pt>
                <c:pt idx="45">
                  <c:v>245.2093973585886</c:v>
                </c:pt>
                <c:pt idx="46">
                  <c:v>280.90822438978967</c:v>
                </c:pt>
                <c:pt idx="47">
                  <c:v>318.20464493505716</c:v>
                </c:pt>
                <c:pt idx="48">
                  <c:v>358.5252515753366</c:v>
                </c:pt>
                <c:pt idx="49">
                  <c:v>402.48005704796304</c:v>
                </c:pt>
                <c:pt idx="50">
                  <c:v>447.85631339613644</c:v>
                </c:pt>
                <c:pt idx="51">
                  <c:v>496.7761658878191</c:v>
                </c:pt>
                <c:pt idx="52">
                  <c:v>555.72845428543917</c:v>
                </c:pt>
                <c:pt idx="53">
                  <c:v>624.91647736833227</c:v>
                </c:pt>
                <c:pt idx="54">
                  <c:v>713.13091732523912</c:v>
                </c:pt>
                <c:pt idx="55">
                  <c:v>819.61150591794865</c:v>
                </c:pt>
                <c:pt idx="56">
                  <c:v>943.70429897993893</c:v>
                </c:pt>
                <c:pt idx="57">
                  <c:v>1091.2088739524174</c:v>
                </c:pt>
                <c:pt idx="58">
                  <c:v>1274.1609869998526</c:v>
                </c:pt>
                <c:pt idx="59">
                  <c:v>1501.8322434546676</c:v>
                </c:pt>
                <c:pt idx="60">
                  <c:v>1740.7318444444506</c:v>
                </c:pt>
                <c:pt idx="61">
                  <c:v>2006.9568423079436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1.3274231344858094</c:v>
                </c:pt>
                <c:pt idx="1">
                  <c:v>1.7942477686530647</c:v>
                </c:pt>
                <c:pt idx="2">
                  <c:v>2.333758082920073</c:v>
                </c:pt>
                <c:pt idx="3">
                  <c:v>2.9392179730729611</c:v>
                </c:pt>
                <c:pt idx="4">
                  <c:v>3.9497868653427894</c:v>
                </c:pt>
                <c:pt idx="5">
                  <c:v>5.2440555286230559</c:v>
                </c:pt>
                <c:pt idx="6">
                  <c:v>6.9847075232192282</c:v>
                </c:pt>
                <c:pt idx="7">
                  <c:v>8.7896285962480949</c:v>
                </c:pt>
                <c:pt idx="8">
                  <c:v>11.168032064994621</c:v>
                </c:pt>
                <c:pt idx="9">
                  <c:v>10.996109103302555</c:v>
                </c:pt>
                <c:pt idx="10">
                  <c:v>10.798627119357665</c:v>
                </c:pt>
                <c:pt idx="11">
                  <c:v>10.652796364112559</c:v>
                </c:pt>
                <c:pt idx="12">
                  <c:v>10.508711707461369</c:v>
                </c:pt>
                <c:pt idx="13">
                  <c:v>10.657951171007266</c:v>
                </c:pt>
                <c:pt idx="14">
                  <c:v>11.440578282714807</c:v>
                </c:pt>
                <c:pt idx="15">
                  <c:v>11.964741920667727</c:v>
                </c:pt>
                <c:pt idx="16">
                  <c:v>11.960632770526184</c:v>
                </c:pt>
                <c:pt idx="17">
                  <c:v>12.755245356244371</c:v>
                </c:pt>
                <c:pt idx="18">
                  <c:v>16.713581010111135</c:v>
                </c:pt>
                <c:pt idx="19">
                  <c:v>19.886741588052949</c:v>
                </c:pt>
                <c:pt idx="20">
                  <c:v>22.102765348828179</c:v>
                </c:pt>
                <c:pt idx="21">
                  <c:v>23.363615454180639</c:v>
                </c:pt>
                <c:pt idx="22">
                  <c:v>24.836593491258448</c:v>
                </c:pt>
                <c:pt idx="23">
                  <c:v>27.412665673604351</c:v>
                </c:pt>
                <c:pt idx="24">
                  <c:v>31.603375120486884</c:v>
                </c:pt>
                <c:pt idx="25">
                  <c:v>35.319797559187201</c:v>
                </c:pt>
                <c:pt idx="26">
                  <c:v>37.291843311985701</c:v>
                </c:pt>
                <c:pt idx="27">
                  <c:v>38.771243422424718</c:v>
                </c:pt>
                <c:pt idx="28">
                  <c:v>40.140834456211365</c:v>
                </c:pt>
                <c:pt idx="29">
                  <c:v>41.084570322688123</c:v>
                </c:pt>
                <c:pt idx="30">
                  <c:v>43.674816972264189</c:v>
                </c:pt>
                <c:pt idx="31">
                  <c:v>46.949286756204259</c:v>
                </c:pt>
                <c:pt idx="32">
                  <c:v>51.903543026709109</c:v>
                </c:pt>
                <c:pt idx="33">
                  <c:v>58.184789765519497</c:v>
                </c:pt>
                <c:pt idx="34">
                  <c:v>63.899902484187109</c:v>
                </c:pt>
                <c:pt idx="35">
                  <c:v>70.915002667415877</c:v>
                </c:pt>
                <c:pt idx="36">
                  <c:v>77.608518618016305</c:v>
                </c:pt>
                <c:pt idx="37">
                  <c:v>82.380760515505614</c:v>
                </c:pt>
                <c:pt idx="38">
                  <c:v>87.533287517006485</c:v>
                </c:pt>
                <c:pt idx="39">
                  <c:v>93.861584147236016</c:v>
                </c:pt>
                <c:pt idx="40">
                  <c:v>102.04266048904518</c:v>
                </c:pt>
                <c:pt idx="41">
                  <c:v>114.1750949740469</c:v>
                </c:pt>
                <c:pt idx="42">
                  <c:v>130.81564022013453</c:v>
                </c:pt>
                <c:pt idx="43">
                  <c:v>153.03054765151933</c:v>
                </c:pt>
                <c:pt idx="44">
                  <c:v>180.20306811125451</c:v>
                </c:pt>
                <c:pt idx="45">
                  <c:v>208.62806518480744</c:v>
                </c:pt>
                <c:pt idx="46">
                  <c:v>239.47391274794819</c:v>
                </c:pt>
                <c:pt idx="47">
                  <c:v>271.10244915570718</c:v>
                </c:pt>
                <c:pt idx="48">
                  <c:v>304.99566988163565</c:v>
                </c:pt>
                <c:pt idx="49">
                  <c:v>341.74940363233418</c:v>
                </c:pt>
                <c:pt idx="50">
                  <c:v>379.11502323929392</c:v>
                </c:pt>
                <c:pt idx="51">
                  <c:v>419.28385362989422</c:v>
                </c:pt>
                <c:pt idx="52">
                  <c:v>468.67945669797308</c:v>
                </c:pt>
                <c:pt idx="53">
                  <c:v>527.23593944258789</c:v>
                </c:pt>
                <c:pt idx="54">
                  <c:v>603.44892437213457</c:v>
                </c:pt>
                <c:pt idx="55">
                  <c:v>695.98163748891102</c:v>
                </c:pt>
                <c:pt idx="56">
                  <c:v>803.70041563276538</c:v>
                </c:pt>
                <c:pt idx="57">
                  <c:v>931.91756496963717</c:v>
                </c:pt>
                <c:pt idx="58">
                  <c:v>1092.1041762131722</c:v>
                </c:pt>
                <c:pt idx="59">
                  <c:v>1292.4851777496092</c:v>
                </c:pt>
                <c:pt idx="60">
                  <c:v>1498.2358366346368</c:v>
                </c:pt>
                <c:pt idx="61">
                  <c:v>1726.23896500418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5896272"/>
        <c:axId val="417934344"/>
      </c:scatterChart>
      <c:valAx>
        <c:axId val="41589627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4344"/>
        <c:crosses val="autoZero"/>
        <c:crossBetween val="midCat"/>
      </c:valAx>
      <c:valAx>
        <c:axId val="4179343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58962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4626601476992505"/>
          <c:h val="0.273680283140689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0.71897126648594056</c:v>
                </c:pt>
                <c:pt idx="1">
                  <c:v>1.0363403963712325</c:v>
                </c:pt>
                <c:pt idx="2">
                  <c:v>1.2960664420364771</c:v>
                </c:pt>
                <c:pt idx="3">
                  <c:v>1.6935421179249948</c:v>
                </c:pt>
                <c:pt idx="4">
                  <c:v>2.3236349519995758</c:v>
                </c:pt>
                <c:pt idx="5">
                  <c:v>3.1396491054064244</c:v>
                </c:pt>
                <c:pt idx="6">
                  <c:v>4.8728165473574609</c:v>
                </c:pt>
                <c:pt idx="7">
                  <c:v>6.2563760471507095</c:v>
                </c:pt>
                <c:pt idx="8">
                  <c:v>7.3887854377705446</c:v>
                </c:pt>
                <c:pt idx="9">
                  <c:v>9.0490909373164783</c:v>
                </c:pt>
                <c:pt idx="10">
                  <c:v>8.8779728220997445</c:v>
                </c:pt>
                <c:pt idx="11">
                  <c:v>8.4511062010475975</c:v>
                </c:pt>
                <c:pt idx="12">
                  <c:v>8.9478349432425883</c:v>
                </c:pt>
                <c:pt idx="13">
                  <c:v>7.4992713408869038</c:v>
                </c:pt>
                <c:pt idx="14">
                  <c:v>7.8164168563414895</c:v>
                </c:pt>
                <c:pt idx="15">
                  <c:v>8.2122715142847369</c:v>
                </c:pt>
                <c:pt idx="16">
                  <c:v>8.3651073418948307</c:v>
                </c:pt>
                <c:pt idx="17">
                  <c:v>8.5755002047926894</c:v>
                </c:pt>
                <c:pt idx="18">
                  <c:v>9.8248793723912478</c:v>
                </c:pt>
                <c:pt idx="19">
                  <c:v>12.684917402978209</c:v>
                </c:pt>
                <c:pt idx="20">
                  <c:v>14.228188049660213</c:v>
                </c:pt>
                <c:pt idx="21">
                  <c:v>15.95858987017013</c:v>
                </c:pt>
                <c:pt idx="22">
                  <c:v>17.13831669139147</c:v>
                </c:pt>
                <c:pt idx="23">
                  <c:v>20.116977449320885</c:v>
                </c:pt>
                <c:pt idx="24">
                  <c:v>17.870984968025905</c:v>
                </c:pt>
                <c:pt idx="25">
                  <c:v>23.934402560635011</c:v>
                </c:pt>
                <c:pt idx="26">
                  <c:v>26.544454336013345</c:v>
                </c:pt>
                <c:pt idx="27">
                  <c:v>28.365239229782254</c:v>
                </c:pt>
                <c:pt idx="28">
                  <c:v>33.227129542500947</c:v>
                </c:pt>
                <c:pt idx="29">
                  <c:v>35.189352181946695</c:v>
                </c:pt>
                <c:pt idx="30">
                  <c:v>36.838607514374345</c:v>
                </c:pt>
                <c:pt idx="31">
                  <c:v>39.582776750481585</c:v>
                </c:pt>
                <c:pt idx="32">
                  <c:v>46.585766683788876</c:v>
                </c:pt>
                <c:pt idx="33">
                  <c:v>56.482939665282373</c:v>
                </c:pt>
                <c:pt idx="34">
                  <c:v>68.127291162551387</c:v>
                </c:pt>
                <c:pt idx="35">
                  <c:v>80.315428956333534</c:v>
                </c:pt>
                <c:pt idx="36">
                  <c:v>99.176593634680628</c:v>
                </c:pt>
                <c:pt idx="37">
                  <c:v>93.158959829602779</c:v>
                </c:pt>
                <c:pt idx="38">
                  <c:v>117.85430702326767</c:v>
                </c:pt>
                <c:pt idx="39">
                  <c:v>132.50070223783578</c:v>
                </c:pt>
                <c:pt idx="40">
                  <c:v>161.96916450374164</c:v>
                </c:pt>
                <c:pt idx="41">
                  <c:v>222.34684589615574</c:v>
                </c:pt>
                <c:pt idx="42">
                  <c:v>300.78614504938668</c:v>
                </c:pt>
                <c:pt idx="43">
                  <c:v>373.12044013160437</c:v>
                </c:pt>
                <c:pt idx="44">
                  <c:v>458.94557945367819</c:v>
                </c:pt>
                <c:pt idx="45">
                  <c:v>548.89689639479548</c:v>
                </c:pt>
                <c:pt idx="46">
                  <c:v>638.78085729892996</c:v>
                </c:pt>
                <c:pt idx="47">
                  <c:v>722.84004607219845</c:v>
                </c:pt>
                <c:pt idx="48">
                  <c:v>819.23749928037591</c:v>
                </c:pt>
                <c:pt idx="49">
                  <c:v>928.34918962329311</c:v>
                </c:pt>
                <c:pt idx="50">
                  <c:v>1031.6444848561307</c:v>
                </c:pt>
                <c:pt idx="51">
                  <c:v>1163.6653196234809</c:v>
                </c:pt>
                <c:pt idx="52">
                  <c:v>1370.2020649506674</c:v>
                </c:pt>
                <c:pt idx="53">
                  <c:v>1609.1784863966154</c:v>
                </c:pt>
                <c:pt idx="54">
                  <c:v>1875.3468952642581</c:v>
                </c:pt>
                <c:pt idx="55">
                  <c:v>2224.2663154379588</c:v>
                </c:pt>
                <c:pt idx="56">
                  <c:v>2742.4893971338815</c:v>
                </c:pt>
                <c:pt idx="57">
                  <c:v>3311.9543295395783</c:v>
                </c:pt>
                <c:pt idx="58">
                  <c:v>3941.8604661712843</c:v>
                </c:pt>
                <c:pt idx="59">
                  <c:v>4931.071048938411</c:v>
                </c:pt>
                <c:pt idx="60">
                  <c:v>5986.9010440104039</c:v>
                </c:pt>
                <c:pt idx="61">
                  <c:v>6989.3805677603559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0.71897126648594079</c:v>
                </c:pt>
                <c:pt idx="1">
                  <c:v>1.0775089214283837</c:v>
                </c:pt>
                <c:pt idx="2">
                  <c:v>1.3857190634110856</c:v>
                </c:pt>
                <c:pt idx="3">
                  <c:v>1.8500371679611696</c:v>
                </c:pt>
                <c:pt idx="4">
                  <c:v>2.567693045245206</c:v>
                </c:pt>
                <c:pt idx="5">
                  <c:v>3.4999759626194695</c:v>
                </c:pt>
                <c:pt idx="6">
                  <c:v>5.4638091854871496</c:v>
                </c:pt>
                <c:pt idx="7">
                  <c:v>7.076358618898297</c:v>
                </c:pt>
                <c:pt idx="8">
                  <c:v>8.4024394724812215</c:v>
                </c:pt>
                <c:pt idx="9">
                  <c:v>10.608607724054988</c:v>
                </c:pt>
                <c:pt idx="10">
                  <c:v>10.700304360485681</c:v>
                </c:pt>
                <c:pt idx="11">
                  <c:v>10.434529558889192</c:v>
                </c:pt>
                <c:pt idx="12">
                  <c:v>11.287797426737326</c:v>
                </c:pt>
                <c:pt idx="13">
                  <c:v>9.5914907574780006</c:v>
                </c:pt>
                <c:pt idx="14">
                  <c:v>10.00501950820057</c:v>
                </c:pt>
                <c:pt idx="15">
                  <c:v>10.568521627274786</c:v>
                </c:pt>
                <c:pt idx="16">
                  <c:v>10.911316524013818</c:v>
                </c:pt>
                <c:pt idx="17">
                  <c:v>11.167064902535765</c:v>
                </c:pt>
                <c:pt idx="18">
                  <c:v>12.293288616730715</c:v>
                </c:pt>
                <c:pt idx="19">
                  <c:v>15.656994803771173</c:v>
                </c:pt>
                <c:pt idx="20">
                  <c:v>17.566809569366644</c:v>
                </c:pt>
                <c:pt idx="21">
                  <c:v>19.873193337759023</c:v>
                </c:pt>
                <c:pt idx="22">
                  <c:v>21.479084270252155</c:v>
                </c:pt>
                <c:pt idx="23">
                  <c:v>25.183950030454472</c:v>
                </c:pt>
                <c:pt idx="24">
                  <c:v>22.188513429026255</c:v>
                </c:pt>
                <c:pt idx="25">
                  <c:v>29.671053997862167</c:v>
                </c:pt>
                <c:pt idx="26">
                  <c:v>33.174917405556542</c:v>
                </c:pt>
                <c:pt idx="27">
                  <c:v>35.78746221610654</c:v>
                </c:pt>
                <c:pt idx="28">
                  <c:v>42.287145748068745</c:v>
                </c:pt>
                <c:pt idx="29">
                  <c:v>45.208007456308934</c:v>
                </c:pt>
                <c:pt idx="30">
                  <c:v>47.349745950486984</c:v>
                </c:pt>
                <c:pt idx="31">
                  <c:v>50.775094652475765</c:v>
                </c:pt>
                <c:pt idx="32">
                  <c:v>59.333188332978864</c:v>
                </c:pt>
                <c:pt idx="33">
                  <c:v>71.332846207439957</c:v>
                </c:pt>
                <c:pt idx="34">
                  <c:v>85.755543844441718</c:v>
                </c:pt>
                <c:pt idx="35">
                  <c:v>100.64126044201699</c:v>
                </c:pt>
                <c:pt idx="36">
                  <c:v>124.11699549380326</c:v>
                </c:pt>
                <c:pt idx="37">
                  <c:v>117.0783945748403</c:v>
                </c:pt>
                <c:pt idx="38">
                  <c:v>148.61053013237751</c:v>
                </c:pt>
                <c:pt idx="39">
                  <c:v>167.26910989355011</c:v>
                </c:pt>
                <c:pt idx="40">
                  <c:v>204.15035202220037</c:v>
                </c:pt>
                <c:pt idx="41">
                  <c:v>278.60765975395839</c:v>
                </c:pt>
                <c:pt idx="42">
                  <c:v>373.61724694557313</c:v>
                </c:pt>
                <c:pt idx="43">
                  <c:v>458.64627204991774</c:v>
                </c:pt>
                <c:pt idx="44">
                  <c:v>559.21509592365589</c:v>
                </c:pt>
                <c:pt idx="45">
                  <c:v>666.12237166774264</c:v>
                </c:pt>
                <c:pt idx="46">
                  <c:v>773.77813649189864</c:v>
                </c:pt>
                <c:pt idx="47">
                  <c:v>876.17075339923031</c:v>
                </c:pt>
                <c:pt idx="48">
                  <c:v>994.55811383651996</c:v>
                </c:pt>
                <c:pt idx="49">
                  <c:v>1129.2028079355987</c:v>
                </c:pt>
                <c:pt idx="50">
                  <c:v>1258.7219333041023</c:v>
                </c:pt>
                <c:pt idx="51">
                  <c:v>1424.3638320529631</c:v>
                </c:pt>
                <c:pt idx="52">
                  <c:v>1678.9183620717806</c:v>
                </c:pt>
                <c:pt idx="53">
                  <c:v>1971.7816935513133</c:v>
                </c:pt>
                <c:pt idx="54">
                  <c:v>2291.6785250370872</c:v>
                </c:pt>
                <c:pt idx="55">
                  <c:v>2708.9415087166853</c:v>
                </c:pt>
                <c:pt idx="56">
                  <c:v>3331.8089898393782</c:v>
                </c:pt>
                <c:pt idx="57">
                  <c:v>4013.25024730007</c:v>
                </c:pt>
                <c:pt idx="58">
                  <c:v>4760.4654481083962</c:v>
                </c:pt>
                <c:pt idx="59">
                  <c:v>5932.3957428109734</c:v>
                </c:pt>
                <c:pt idx="60">
                  <c:v>7195.3990699535807</c:v>
                </c:pt>
                <c:pt idx="61">
                  <c:v>8399.4981979900149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0.71897126648594079</c:v>
                </c:pt>
                <c:pt idx="1">
                  <c:v>1.0469285859805399</c:v>
                </c:pt>
                <c:pt idx="2">
                  <c:v>1.3176357562738643</c:v>
                </c:pt>
                <c:pt idx="3">
                  <c:v>1.7288047649314933</c:v>
                </c:pt>
                <c:pt idx="4">
                  <c:v>2.3807799009703969</c:v>
                </c:pt>
                <c:pt idx="5">
                  <c:v>3.2248161315024513</c:v>
                </c:pt>
                <c:pt idx="6">
                  <c:v>5.0138066878410887</c:v>
                </c:pt>
                <c:pt idx="7">
                  <c:v>6.44365040656497</c:v>
                </c:pt>
                <c:pt idx="8">
                  <c:v>7.6158115220340985</c:v>
                </c:pt>
                <c:pt idx="9">
                  <c:v>9.3225374619196053</c:v>
                </c:pt>
                <c:pt idx="10">
                  <c:v>9.141808678648589</c:v>
                </c:pt>
                <c:pt idx="11">
                  <c:v>8.6984034136388573</c:v>
                </c:pt>
                <c:pt idx="12">
                  <c:v>9.2057166295694035</c:v>
                </c:pt>
                <c:pt idx="13">
                  <c:v>7.7136038181786217</c:v>
                </c:pt>
                <c:pt idx="14">
                  <c:v>8.0410447969355676</c:v>
                </c:pt>
                <c:pt idx="15">
                  <c:v>8.4479269698886572</c:v>
                </c:pt>
                <c:pt idx="16">
                  <c:v>8.6020976982113186</c:v>
                </c:pt>
                <c:pt idx="17">
                  <c:v>8.8194911159539409</c:v>
                </c:pt>
                <c:pt idx="18">
                  <c:v>10.118457461261031</c:v>
                </c:pt>
                <c:pt idx="19">
                  <c:v>13.071018688987952</c:v>
                </c:pt>
                <c:pt idx="20">
                  <c:v>14.662727277605651</c:v>
                </c:pt>
                <c:pt idx="21">
                  <c:v>16.443113812068738</c:v>
                </c:pt>
                <c:pt idx="22">
                  <c:v>17.656447547990687</c:v>
                </c:pt>
                <c:pt idx="23">
                  <c:v>20.72721344217554</c:v>
                </c:pt>
                <c:pt idx="24">
                  <c:v>18.419034242212916</c:v>
                </c:pt>
                <c:pt idx="25">
                  <c:v>24.671195738467365</c:v>
                </c:pt>
                <c:pt idx="26">
                  <c:v>27.356072439411275</c:v>
                </c:pt>
                <c:pt idx="27">
                  <c:v>29.224598436769803</c:v>
                </c:pt>
                <c:pt idx="28">
                  <c:v>34.224303503599536</c:v>
                </c:pt>
                <c:pt idx="29">
                  <c:v>36.233304882407069</c:v>
                </c:pt>
                <c:pt idx="30">
                  <c:v>37.929218432243005</c:v>
                </c:pt>
                <c:pt idx="31">
                  <c:v>40.755389293470202</c:v>
                </c:pt>
                <c:pt idx="32">
                  <c:v>47.976026452730643</c:v>
                </c:pt>
                <c:pt idx="33">
                  <c:v>58.184789765519497</c:v>
                </c:pt>
                <c:pt idx="34">
                  <c:v>70.188258472442726</c:v>
                </c:pt>
                <c:pt idx="35">
                  <c:v>82.759593454572752</c:v>
                </c:pt>
                <c:pt idx="36">
                  <c:v>102.2024683908206</c:v>
                </c:pt>
                <c:pt idx="37">
                  <c:v>95.990202988606256</c:v>
                </c:pt>
                <c:pt idx="38">
                  <c:v>121.42547915881497</c:v>
                </c:pt>
                <c:pt idx="39">
                  <c:v>136.51443555326256</c:v>
                </c:pt>
                <c:pt idx="40">
                  <c:v>166.89439674541487</c:v>
                </c:pt>
                <c:pt idx="41">
                  <c:v>229.13382422731789</c:v>
                </c:pt>
                <c:pt idx="42">
                  <c:v>310.06973142190503</c:v>
                </c:pt>
                <c:pt idx="43">
                  <c:v>384.86766529344175</c:v>
                </c:pt>
                <c:pt idx="44">
                  <c:v>473.60079852527161</c:v>
                </c:pt>
                <c:pt idx="45">
                  <c:v>566.5302191660021</c:v>
                </c:pt>
                <c:pt idx="46">
                  <c:v>659.4253990867528</c:v>
                </c:pt>
                <c:pt idx="47">
                  <c:v>746.29224830351484</c:v>
                </c:pt>
                <c:pt idx="48">
                  <c:v>845.82222028411377</c:v>
                </c:pt>
                <c:pt idx="49">
                  <c:v>958.43857257955494</c:v>
                </c:pt>
                <c:pt idx="50">
                  <c:v>1065.0335391880251</c:v>
                </c:pt>
                <c:pt idx="51">
                  <c:v>1201.2641825247117</c:v>
                </c:pt>
                <c:pt idx="52">
                  <c:v>1414.1562470961278</c:v>
                </c:pt>
                <c:pt idx="53">
                  <c:v>1660.7946883005657</c:v>
                </c:pt>
                <c:pt idx="54">
                  <c:v>1935.881828706121</c:v>
                </c:pt>
                <c:pt idx="55">
                  <c:v>2296.3487574908268</c:v>
                </c:pt>
                <c:pt idx="56">
                  <c:v>2831.3132113834336</c:v>
                </c:pt>
                <c:pt idx="57">
                  <c:v>3419.5459532457667</c:v>
                </c:pt>
                <c:pt idx="58">
                  <c:v>4070.6812793540507</c:v>
                </c:pt>
                <c:pt idx="59">
                  <c:v>5091.8886241233886</c:v>
                </c:pt>
                <c:pt idx="60">
                  <c:v>6179.9654386906432</c:v>
                </c:pt>
                <c:pt idx="61">
                  <c:v>7213.1183167093186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935128"/>
        <c:axId val="417935520"/>
      </c:scatterChart>
      <c:valAx>
        <c:axId val="41793512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5520"/>
        <c:crosses val="autoZero"/>
        <c:crossBetween val="midCat"/>
      </c:valAx>
      <c:valAx>
        <c:axId val="417935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51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5778310972930896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2.3309153078163499E-2</c:v>
                </c:pt>
                <c:pt idx="1">
                  <c:v>3.1206839671348154E-2</c:v>
                </c:pt>
                <c:pt idx="2">
                  <c:v>4.0345153107866717E-2</c:v>
                </c:pt>
                <c:pt idx="3">
                  <c:v>5.0615070026776961E-2</c:v>
                </c:pt>
                <c:pt idx="4">
                  <c:v>6.7788879812291064E-2</c:v>
                </c:pt>
                <c:pt idx="5">
                  <c:v>8.9801178993220238E-2</c:v>
                </c:pt>
                <c:pt idx="6">
                  <c:v>0.11941842838036096</c:v>
                </c:pt>
                <c:pt idx="7">
                  <c:v>0.15014700310636403</c:v>
                </c:pt>
                <c:pt idx="8">
                  <c:v>0.19063332861796145</c:v>
                </c:pt>
                <c:pt idx="9">
                  <c:v>0.18789365480975595</c:v>
                </c:pt>
                <c:pt idx="10">
                  <c:v>0.18469375582038344</c:v>
                </c:pt>
                <c:pt idx="11">
                  <c:v>0.18234855598801913</c:v>
                </c:pt>
                <c:pt idx="12">
                  <c:v>0.18000401351587325</c:v>
                </c:pt>
                <c:pt idx="13">
                  <c:v>0.18261372964244901</c:v>
                </c:pt>
                <c:pt idx="14">
                  <c:v>0.19600774021728795</c:v>
                </c:pt>
                <c:pt idx="15">
                  <c:v>0.20500628830243836</c:v>
                </c:pt>
                <c:pt idx="16">
                  <c:v>0.20502001909332424</c:v>
                </c:pt>
                <c:pt idx="17">
                  <c:v>0.21868707430406506</c:v>
                </c:pt>
                <c:pt idx="18">
                  <c:v>0.28678255227468824</c:v>
                </c:pt>
                <c:pt idx="19">
                  <c:v>0.34116971611893587</c:v>
                </c:pt>
                <c:pt idx="20">
                  <c:v>0.37917397541280073</c:v>
                </c:pt>
                <c:pt idx="21">
                  <c:v>0.40089822716112283</c:v>
                </c:pt>
                <c:pt idx="22">
                  <c:v>0.4262475697775876</c:v>
                </c:pt>
                <c:pt idx="23">
                  <c:v>0.47047472260568535</c:v>
                </c:pt>
                <c:pt idx="24">
                  <c:v>0.54235733136991804</c:v>
                </c:pt>
                <c:pt idx="25">
                  <c:v>0.60610877395737639</c:v>
                </c:pt>
                <c:pt idx="26">
                  <c:v>0.64011855435789855</c:v>
                </c:pt>
                <c:pt idx="27">
                  <c:v>0.66574081267976337</c:v>
                </c:pt>
                <c:pt idx="28">
                  <c:v>0.6894953693583401</c:v>
                </c:pt>
                <c:pt idx="29">
                  <c:v>0.70597316090885054</c:v>
                </c:pt>
                <c:pt idx="30">
                  <c:v>0.75057465874748297</c:v>
                </c:pt>
                <c:pt idx="31">
                  <c:v>0.80692593958710768</c:v>
                </c:pt>
                <c:pt idx="32">
                  <c:v>0.89209655979856084</c:v>
                </c:pt>
                <c:pt idx="33">
                  <c:v>1</c:v>
                </c:pt>
                <c:pt idx="34">
                  <c:v>1.0982366209006136</c:v>
                </c:pt>
                <c:pt idx="35">
                  <c:v>1.2187546195838892</c:v>
                </c:pt>
                <c:pt idx="36">
                  <c:v>1.333772249252426</c:v>
                </c:pt>
                <c:pt idx="37">
                  <c:v>1.4160082543075236</c:v>
                </c:pt>
                <c:pt idx="38">
                  <c:v>1.5047660170272914</c:v>
                </c:pt>
                <c:pt idx="39">
                  <c:v>1.6136505735481772</c:v>
                </c:pt>
                <c:pt idx="40">
                  <c:v>1.7542232213268083</c:v>
                </c:pt>
                <c:pt idx="41">
                  <c:v>1.9621927034808149</c:v>
                </c:pt>
                <c:pt idx="42">
                  <c:v>2.247324969287305</c:v>
                </c:pt>
                <c:pt idx="43">
                  <c:v>2.628204885530129</c:v>
                </c:pt>
                <c:pt idx="44">
                  <c:v>3.0938207160596809</c:v>
                </c:pt>
                <c:pt idx="45">
                  <c:v>3.5807050980748851</c:v>
                </c:pt>
                <c:pt idx="46">
                  <c:v>4.1090959961026288</c:v>
                </c:pt>
                <c:pt idx="47">
                  <c:v>4.6512606548810851</c:v>
                </c:pt>
                <c:pt idx="48">
                  <c:v>5.2319339036519779</c:v>
                </c:pt>
                <c:pt idx="49">
                  <c:v>5.8608542564861263</c:v>
                </c:pt>
                <c:pt idx="50">
                  <c:v>6.4997259419603131</c:v>
                </c:pt>
                <c:pt idx="51">
                  <c:v>7.1804339929024756</c:v>
                </c:pt>
                <c:pt idx="52">
                  <c:v>8.0160214883595202</c:v>
                </c:pt>
                <c:pt idx="53">
                  <c:v>8.9987425423598406</c:v>
                </c:pt>
                <c:pt idx="54">
                  <c:v>10.279824719671543</c:v>
                </c:pt>
                <c:pt idx="55">
                  <c:v>11.837607581287985</c:v>
                </c:pt>
                <c:pt idx="56">
                  <c:v>13.625354130141799</c:v>
                </c:pt>
                <c:pt idx="57">
                  <c:v>15.754208869201857</c:v>
                </c:pt>
                <c:pt idx="58">
                  <c:v>18.39554138887161</c:v>
                </c:pt>
                <c:pt idx="59">
                  <c:v>21.66901164128036</c:v>
                </c:pt>
                <c:pt idx="60">
                  <c:v>25.138521905752746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2.588086859495493E-2</c:v>
                </c:pt>
                <c:pt idx="2">
                  <c:v>3.4398770840900546E-2</c:v>
                </c:pt>
                <c:pt idx="3">
                  <c:v>4.4083996303514748E-2</c:v>
                </c:pt>
                <c:pt idx="4">
                  <c:v>5.9706906949913263E-2</c:v>
                </c:pt>
                <c:pt idx="5">
                  <c:v>7.977412756301365E-2</c:v>
                </c:pt>
                <c:pt idx="6">
                  <c:v>0.106689064440652</c:v>
                </c:pt>
                <c:pt idx="7">
                  <c:v>0.1352990982938847</c:v>
                </c:pt>
                <c:pt idx="8">
                  <c:v>0.17270880116002441</c:v>
                </c:pt>
                <c:pt idx="9">
                  <c:v>0.17539640787646785</c:v>
                </c:pt>
                <c:pt idx="10">
                  <c:v>0.17716985110226391</c:v>
                </c:pt>
                <c:pt idx="11">
                  <c:v>0.17912347880235696</c:v>
                </c:pt>
                <c:pt idx="12">
                  <c:v>0.18061751256426362</c:v>
                </c:pt>
                <c:pt idx="13">
                  <c:v>0.18576134828511012</c:v>
                </c:pt>
                <c:pt idx="14">
                  <c:v>0.19952934106981279</c:v>
                </c:pt>
                <c:pt idx="15">
                  <c:v>0.20980776339411925</c:v>
                </c:pt>
                <c:pt idx="16">
                  <c:v>0.21265803489597046</c:v>
                </c:pt>
                <c:pt idx="17">
                  <c:v>0.22638070851007944</c:v>
                </c:pt>
                <c:pt idx="18">
                  <c:v>0.28464571580042469</c:v>
                </c:pt>
                <c:pt idx="19">
                  <c:v>0.3339317503638915</c:v>
                </c:pt>
                <c:pt idx="20">
                  <c:v>0.3712113297111817</c:v>
                </c:pt>
                <c:pt idx="21">
                  <c:v>0.39584093897931566</c:v>
                </c:pt>
                <c:pt idx="22">
                  <c:v>0.42354726035192575</c:v>
                </c:pt>
                <c:pt idx="23">
                  <c:v>0.46691039079121083</c:v>
                </c:pt>
                <c:pt idx="24">
                  <c:v>0.53369130492812022</c:v>
                </c:pt>
                <c:pt idx="25">
                  <c:v>0.59547098309071655</c:v>
                </c:pt>
                <c:pt idx="26">
                  <c:v>0.63397198008956668</c:v>
                </c:pt>
                <c:pt idx="27">
                  <c:v>0.66556829673811635</c:v>
                </c:pt>
                <c:pt idx="28">
                  <c:v>0.69528333990654334</c:v>
                </c:pt>
                <c:pt idx="29">
                  <c:v>0.71860204108337711</c:v>
                </c:pt>
                <c:pt idx="30">
                  <c:v>0.76432383210928823</c:v>
                </c:pt>
                <c:pt idx="31">
                  <c:v>0.8199696346392702</c:v>
                </c:pt>
                <c:pt idx="32">
                  <c:v>0.8998627012102991</c:v>
                </c:pt>
                <c:pt idx="33">
                  <c:v>1</c:v>
                </c:pt>
                <c:pt idx="34">
                  <c:v>1.0944874768464676</c:v>
                </c:pt>
                <c:pt idx="35">
                  <c:v>1.2089588294897518</c:v>
                </c:pt>
                <c:pt idx="36">
                  <c:v>1.3212870747530596</c:v>
                </c:pt>
                <c:pt idx="37">
                  <c:v>1.4086183668234178</c:v>
                </c:pt>
                <c:pt idx="38">
                  <c:v>1.5018678125118705</c:v>
                </c:pt>
                <c:pt idx="39">
                  <c:v>1.6122947217145551</c:v>
                </c:pt>
                <c:pt idx="40">
                  <c:v>1.7499480438439696</c:v>
                </c:pt>
                <c:pt idx="41">
                  <c:v>1.9449187001310941</c:v>
                </c:pt>
                <c:pt idx="42">
                  <c:v>2.2067171366180074</c:v>
                </c:pt>
                <c:pt idx="43">
                  <c:v>2.5532727994187097</c:v>
                </c:pt>
                <c:pt idx="44">
                  <c:v>2.978819419815061</c:v>
                </c:pt>
                <c:pt idx="45">
                  <c:v>3.4330733672897873</c:v>
                </c:pt>
                <c:pt idx="46">
                  <c:v>3.9321017171804695</c:v>
                </c:pt>
                <c:pt idx="47">
                  <c:v>4.4536901050887163</c:v>
                </c:pt>
                <c:pt idx="48">
                  <c:v>5.0174269215844687</c:v>
                </c:pt>
                <c:pt idx="49">
                  <c:v>5.6313966619150451</c:v>
                </c:pt>
                <c:pt idx="50">
                  <c:v>6.2646931722463082</c:v>
                </c:pt>
                <c:pt idx="51">
                  <c:v>6.9442436132627892</c:v>
                </c:pt>
                <c:pt idx="52">
                  <c:v>7.7609326942188028</c:v>
                </c:pt>
                <c:pt idx="53">
                  <c:v>8.7118633860484529</c:v>
                </c:pt>
                <c:pt idx="54">
                  <c:v>9.924583486747375</c:v>
                </c:pt>
                <c:pt idx="55">
                  <c:v>11.390043681998703</c:v>
                </c:pt>
                <c:pt idx="56">
                  <c:v>13.077579495062581</c:v>
                </c:pt>
                <c:pt idx="57">
                  <c:v>15.081578480775015</c:v>
                </c:pt>
                <c:pt idx="58">
                  <c:v>17.550397766515218</c:v>
                </c:pt>
                <c:pt idx="59">
                  <c:v>20.595942911286862</c:v>
                </c:pt>
                <c:pt idx="60">
                  <c:v>23.858153446477054</c:v>
                </c:pt>
                <c:pt idx="61">
                  <c:v>27.497871603156621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3.0826597680197836E-2</c:v>
                </c:pt>
                <c:pt idx="2">
                  <c:v>4.0096775927313824E-2</c:v>
                </c:pt>
                <c:pt idx="3">
                  <c:v>5.0499995943753435E-2</c:v>
                </c:pt>
                <c:pt idx="4">
                  <c:v>6.786504945229449E-2</c:v>
                </c:pt>
                <c:pt idx="5">
                  <c:v>9.0104745349807058E-2</c:v>
                </c:pt>
                <c:pt idx="6">
                  <c:v>0.12001572818716123</c:v>
                </c:pt>
                <c:pt idx="7">
                  <c:v>0.15102997633281978</c:v>
                </c:pt>
                <c:pt idx="8">
                  <c:v>0.19189842292556261</c:v>
                </c:pt>
                <c:pt idx="9">
                  <c:v>0.18894967664972431</c:v>
                </c:pt>
                <c:pt idx="10">
                  <c:v>0.18555546831801387</c:v>
                </c:pt>
                <c:pt idx="11">
                  <c:v>0.18304843054780462</c:v>
                </c:pt>
                <c:pt idx="12">
                  <c:v>0.18057330742543656</c:v>
                </c:pt>
                <c:pt idx="13">
                  <c:v>0.18313660552960132</c:v>
                </c:pt>
                <c:pt idx="14">
                  <c:v>0.19658479492258454</c:v>
                </c:pt>
                <c:pt idx="15">
                  <c:v>0.20559170630344753</c:v>
                </c:pt>
                <c:pt idx="16">
                  <c:v>0.20552117422538735</c:v>
                </c:pt>
                <c:pt idx="17">
                  <c:v>0.21917532415600707</c:v>
                </c:pt>
                <c:pt idx="18">
                  <c:v>0.28722776283840035</c:v>
                </c:pt>
                <c:pt idx="19">
                  <c:v>0.34177169793070955</c:v>
                </c:pt>
                <c:pt idx="20">
                  <c:v>0.37985716021103988</c:v>
                </c:pt>
                <c:pt idx="21">
                  <c:v>0.40152686229602619</c:v>
                </c:pt>
                <c:pt idx="22">
                  <c:v>0.42684187247176675</c:v>
                </c:pt>
                <c:pt idx="23">
                  <c:v>0.47111638893587487</c:v>
                </c:pt>
                <c:pt idx="24">
                  <c:v>0.54313378949868507</c:v>
                </c:pt>
                <c:pt idx="25">
                  <c:v>0.60700904360879349</c:v>
                </c:pt>
                <c:pt idx="26">
                  <c:v>0.64090179732917685</c:v>
                </c:pt>
                <c:pt idx="27">
                  <c:v>0.66632772864827661</c:v>
                </c:pt>
                <c:pt idx="28">
                  <c:v>0.68986755463032412</c:v>
                </c:pt>
                <c:pt idx="29">
                  <c:v>0.70608753870236496</c:v>
                </c:pt>
                <c:pt idx="30">
                  <c:v>0.75060456562846722</c:v>
                </c:pt>
                <c:pt idx="31">
                  <c:v>0.80688165308724547</c:v>
                </c:pt>
                <c:pt idx="32">
                  <c:v>0.89203483910121806</c:v>
                </c:pt>
                <c:pt idx="33">
                  <c:v>1</c:v>
                </c:pt>
                <c:pt idx="34">
                  <c:v>1.0982297124015146</c:v>
                </c:pt>
                <c:pt idx="35">
                  <c:v>1.2188040211399975</c:v>
                </c:pt>
                <c:pt idx="36">
                  <c:v>1.333850423854267</c:v>
                </c:pt>
                <c:pt idx="37">
                  <c:v>1.4158696613592487</c:v>
                </c:pt>
                <c:pt idx="38">
                  <c:v>1.5044290916151568</c:v>
                </c:pt>
                <c:pt idx="39">
                  <c:v>1.6131955900731463</c:v>
                </c:pt>
                <c:pt idx="40">
                  <c:v>1.7537945252360738</c:v>
                </c:pt>
                <c:pt idx="41">
                  <c:v>1.9620103740447568</c:v>
                </c:pt>
                <c:pt idx="42">
                  <c:v>2.2469233721333248</c:v>
                </c:pt>
                <c:pt idx="43">
                  <c:v>2.6276211762798765</c:v>
                </c:pt>
                <c:pt idx="44">
                  <c:v>3.0937195565039883</c:v>
                </c:pt>
                <c:pt idx="45">
                  <c:v>3.5811700280582173</c:v>
                </c:pt>
                <c:pt idx="46">
                  <c:v>4.1100600947375945</c:v>
                </c:pt>
                <c:pt idx="47">
                  <c:v>4.6526519889165883</c:v>
                </c:pt>
                <c:pt idx="48">
                  <c:v>5.2339263290459552</c:v>
                </c:pt>
                <c:pt idx="49">
                  <c:v>5.8636258747098475</c:v>
                </c:pt>
                <c:pt idx="50">
                  <c:v>6.5032006186647653</c:v>
                </c:pt>
                <c:pt idx="51">
                  <c:v>7.1868420765535443</c:v>
                </c:pt>
                <c:pt idx="52">
                  <c:v>8.0252709254345529</c:v>
                </c:pt>
                <c:pt idx="53">
                  <c:v>9.0104704365954795</c:v>
                </c:pt>
                <c:pt idx="54">
                  <c:v>10.294313844483973</c:v>
                </c:pt>
                <c:pt idx="55">
                  <c:v>11.856045668878556</c:v>
                </c:pt>
                <c:pt idx="56">
                  <c:v>13.650224120231252</c:v>
                </c:pt>
                <c:pt idx="57">
                  <c:v>15.786198417745045</c:v>
                </c:pt>
                <c:pt idx="58">
                  <c:v>18.436762085565739</c:v>
                </c:pt>
                <c:pt idx="59">
                  <c:v>21.723974477250863</c:v>
                </c:pt>
                <c:pt idx="60">
                  <c:v>25.186007859927546</c:v>
                </c:pt>
                <c:pt idx="61">
                  <c:v>29.02627299018091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936304"/>
        <c:axId val="417936696"/>
      </c:scatterChart>
      <c:valAx>
        <c:axId val="4179363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6696"/>
        <c:crosses val="autoZero"/>
        <c:crossBetween val="midCat"/>
      </c:valAx>
      <c:valAx>
        <c:axId val="417936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6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2.8819215076844575E-2</c:v>
                </c:pt>
                <c:pt idx="2">
                  <c:v>3.7859764408758212E-2</c:v>
                </c:pt>
                <c:pt idx="3">
                  <c:v>4.8156225624741623E-2</c:v>
                </c:pt>
                <c:pt idx="4">
                  <c:v>6.2723643158012043E-2</c:v>
                </c:pt>
                <c:pt idx="5">
                  <c:v>8.3543194032049878E-2</c:v>
                </c:pt>
                <c:pt idx="6">
                  <c:v>0.11098605520166527</c:v>
                </c:pt>
                <c:pt idx="7">
                  <c:v>0.14304704038191185</c:v>
                </c:pt>
                <c:pt idx="8">
                  <c:v>0.18089353193189425</c:v>
                </c:pt>
                <c:pt idx="9">
                  <c:v>0.20052102434662167</c:v>
                </c:pt>
                <c:pt idx="10">
                  <c:v>0.19648207615621407</c:v>
                </c:pt>
                <c:pt idx="11">
                  <c:v>0.19287835782284979</c:v>
                </c:pt>
                <c:pt idx="12">
                  <c:v>0.18988533559286994</c:v>
                </c:pt>
                <c:pt idx="13">
                  <c:v>0.18968202298576278</c:v>
                </c:pt>
                <c:pt idx="14">
                  <c:v>0.19798842142962064</c:v>
                </c:pt>
                <c:pt idx="15">
                  <c:v>0.20972772182111027</c:v>
                </c:pt>
                <c:pt idx="16">
                  <c:v>0.21426978734251262</c:v>
                </c:pt>
                <c:pt idx="17">
                  <c:v>0.22131365262422467</c:v>
                </c:pt>
                <c:pt idx="18">
                  <c:v>0.26492385275376862</c:v>
                </c:pt>
                <c:pt idx="19">
                  <c:v>0.33045867959980152</c:v>
                </c:pt>
                <c:pt idx="20">
                  <c:v>0.37969564459414956</c:v>
                </c:pt>
                <c:pt idx="21">
                  <c:v>0.41111348459983249</c:v>
                </c:pt>
                <c:pt idx="22">
                  <c:v>0.43563034571152781</c:v>
                </c:pt>
                <c:pt idx="23">
                  <c:v>0.47238826421031138</c:v>
                </c:pt>
                <c:pt idx="24">
                  <c:v>0.5345242533749458</c:v>
                </c:pt>
                <c:pt idx="25">
                  <c:v>0.6072483119918366</c:v>
                </c:pt>
                <c:pt idx="26">
                  <c:v>0.6589655258255902</c:v>
                </c:pt>
                <c:pt idx="27">
                  <c:v>0.68977350790445946</c:v>
                </c:pt>
                <c:pt idx="28">
                  <c:v>0.71509144908204325</c:v>
                </c:pt>
                <c:pt idx="29">
                  <c:v>0.73554038341055461</c:v>
                </c:pt>
                <c:pt idx="30">
                  <c:v>0.76746263747574328</c:v>
                </c:pt>
                <c:pt idx="31">
                  <c:v>0.82110921957371197</c:v>
                </c:pt>
                <c:pt idx="32">
                  <c:v>0.89667122777615249</c:v>
                </c:pt>
                <c:pt idx="33">
                  <c:v>1</c:v>
                </c:pt>
                <c:pt idx="34">
                  <c:v>1.1101661754660066</c:v>
                </c:pt>
                <c:pt idx="35">
                  <c:v>1.2269925268228992</c:v>
                </c:pt>
                <c:pt idx="36">
                  <c:v>1.3527738786865606</c:v>
                </c:pt>
                <c:pt idx="37">
                  <c:v>1.4575965579218897</c:v>
                </c:pt>
                <c:pt idx="38">
                  <c:v>1.5480928821021513</c:v>
                </c:pt>
                <c:pt idx="39">
                  <c:v>1.6530157260201361</c:v>
                </c:pt>
                <c:pt idx="40">
                  <c:v>1.7858478097146906</c:v>
                </c:pt>
                <c:pt idx="41">
                  <c:v>1.9723332041451795</c:v>
                </c:pt>
                <c:pt idx="42">
                  <c:v>2.2372895210144454</c:v>
                </c:pt>
                <c:pt idx="43">
                  <c:v>2.5951417218848665</c:v>
                </c:pt>
                <c:pt idx="44">
                  <c:v>3.049730312195615</c:v>
                </c:pt>
                <c:pt idx="45">
                  <c:v>3.56148971255144</c:v>
                </c:pt>
                <c:pt idx="46">
                  <c:v>4.1069996664652244</c:v>
                </c:pt>
                <c:pt idx="47">
                  <c:v>4.681738929623311</c:v>
                </c:pt>
                <c:pt idx="48">
                  <c:v>5.2848030716937364</c:v>
                </c:pt>
                <c:pt idx="49">
                  <c:v>5.9361038723594266</c:v>
                </c:pt>
                <c:pt idx="50">
                  <c:v>6.6203409818731327</c:v>
                </c:pt>
                <c:pt idx="51">
                  <c:v>7.3396877131569855</c:v>
                </c:pt>
                <c:pt idx="52">
                  <c:v>8.1708861141108891</c:v>
                </c:pt>
                <c:pt idx="53">
                  <c:v>9.171782435451405</c:v>
                </c:pt>
                <c:pt idx="54">
                  <c:v>10.420796993572537</c:v>
                </c:pt>
                <c:pt idx="55">
                  <c:v>11.981827486344244</c:v>
                </c:pt>
                <c:pt idx="56">
                  <c:v>13.838380949617326</c:v>
                </c:pt>
                <c:pt idx="57">
                  <c:v>16.029674801653879</c:v>
                </c:pt>
                <c:pt idx="58">
                  <c:v>18.706998855352271</c:v>
                </c:pt>
                <c:pt idx="59">
                  <c:v>22.058404934899116</c:v>
                </c:pt>
                <c:pt idx="60">
                  <c:v>25.82192510820591</c:v>
                </c:pt>
                <c:pt idx="61">
                  <c:v>29.829375710486623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1.6111741280697547E-2</c:v>
                </c:pt>
                <c:pt idx="1">
                  <c:v>1.936756066231882E-2</c:v>
                </c:pt>
                <c:pt idx="2">
                  <c:v>2.6555384514182972E-2</c:v>
                </c:pt>
                <c:pt idx="3">
                  <c:v>3.4938479389570808E-2</c:v>
                </c:pt>
                <c:pt idx="4">
                  <c:v>4.658088021908717E-2</c:v>
                </c:pt>
                <c:pt idx="5">
                  <c:v>6.2962947236465394E-2</c:v>
                </c:pt>
                <c:pt idx="6">
                  <c:v>8.4585508614541852E-2</c:v>
                </c:pt>
                <c:pt idx="7">
                  <c:v>0.11035858648736575</c:v>
                </c:pt>
                <c:pt idx="8">
                  <c:v>0.14123436871267328</c:v>
                </c:pt>
                <c:pt idx="9">
                  <c:v>0.16142642786973621</c:v>
                </c:pt>
                <c:pt idx="10">
                  <c:v>0.16652440881316286</c:v>
                </c:pt>
                <c:pt idx="11">
                  <c:v>0.17137725303586757</c:v>
                </c:pt>
                <c:pt idx="12">
                  <c:v>0.17612603028555426</c:v>
                </c:pt>
                <c:pt idx="13">
                  <c:v>0.18227234386385743</c:v>
                </c:pt>
                <c:pt idx="14">
                  <c:v>0.19378757372461844</c:v>
                </c:pt>
                <c:pt idx="15">
                  <c:v>0.20754637062751655</c:v>
                </c:pt>
                <c:pt idx="16">
                  <c:v>0.21650652785831045</c:v>
                </c:pt>
                <c:pt idx="17">
                  <c:v>0.22687895691647381</c:v>
                </c:pt>
                <c:pt idx="18">
                  <c:v>0.2614773059594665</c:v>
                </c:pt>
                <c:pt idx="19">
                  <c:v>0.31187663045043751</c:v>
                </c:pt>
                <c:pt idx="20">
                  <c:v>0.35392020555649689</c:v>
                </c:pt>
                <c:pt idx="21">
                  <c:v>0.38584113524520086</c:v>
                </c:pt>
                <c:pt idx="22">
                  <c:v>0.41410289137913014</c:v>
                </c:pt>
                <c:pt idx="23">
                  <c:v>0.4511350974489432</c:v>
                </c:pt>
                <c:pt idx="24">
                  <c:v>0.50610146947985657</c:v>
                </c:pt>
                <c:pt idx="25">
                  <c:v>0.57027487811021127</c:v>
                </c:pt>
                <c:pt idx="26">
                  <c:v>0.62337042783972596</c:v>
                </c:pt>
                <c:pt idx="27">
                  <c:v>0.66427252988622409</c:v>
                </c:pt>
                <c:pt idx="28">
                  <c:v>0.70202938062317088</c:v>
                </c:pt>
                <c:pt idx="29">
                  <c:v>0.73661771726094172</c:v>
                </c:pt>
                <c:pt idx="30">
                  <c:v>0.77864246035158702</c:v>
                </c:pt>
                <c:pt idx="31">
                  <c:v>0.83526145149840503</c:v>
                </c:pt>
                <c:pt idx="32">
                  <c:v>0.90747603712067526</c:v>
                </c:pt>
                <c:pt idx="33">
                  <c:v>1</c:v>
                </c:pt>
                <c:pt idx="34">
                  <c:v>1.1000431141425526</c:v>
                </c:pt>
                <c:pt idx="35">
                  <c:v>1.2077897358338476</c:v>
                </c:pt>
                <c:pt idx="36">
                  <c:v>1.3248762897125477</c:v>
                </c:pt>
                <c:pt idx="37">
                  <c:v>1.4316005246947023</c:v>
                </c:pt>
                <c:pt idx="38">
                  <c:v>1.531484077243366</c:v>
                </c:pt>
                <c:pt idx="39">
                  <c:v>1.6430886816601615</c:v>
                </c:pt>
                <c:pt idx="40">
                  <c:v>1.7760575452880576</c:v>
                </c:pt>
                <c:pt idx="41">
                  <c:v>1.9497664856519721</c:v>
                </c:pt>
                <c:pt idx="42">
                  <c:v>2.1834158207778223</c:v>
                </c:pt>
                <c:pt idx="43">
                  <c:v>2.4853806026843732</c:v>
                </c:pt>
                <c:pt idx="44">
                  <c:v>2.8644167443006556</c:v>
                </c:pt>
                <c:pt idx="45">
                  <c:v>3.3026366809223719</c:v>
                </c:pt>
                <c:pt idx="46">
                  <c:v>3.7835356404838447</c:v>
                </c:pt>
                <c:pt idx="47">
                  <c:v>4.3026657273453335</c:v>
                </c:pt>
                <c:pt idx="48">
                  <c:v>4.863771075865527</c:v>
                </c:pt>
                <c:pt idx="49">
                  <c:v>5.4832254711341406</c:v>
                </c:pt>
                <c:pt idx="50">
                  <c:v>6.149560055193164</c:v>
                </c:pt>
                <c:pt idx="51">
                  <c:v>6.8706120600897069</c:v>
                </c:pt>
                <c:pt idx="52">
                  <c:v>7.6979186666205131</c:v>
                </c:pt>
                <c:pt idx="53">
                  <c:v>8.6633298176168161</c:v>
                </c:pt>
                <c:pt idx="54">
                  <c:v>9.8180456685043662</c:v>
                </c:pt>
                <c:pt idx="55">
                  <c:v>11.220531165958565</c:v>
                </c:pt>
                <c:pt idx="56">
                  <c:v>12.885123459243752</c:v>
                </c:pt>
                <c:pt idx="57">
                  <c:v>14.849731913730928</c:v>
                </c:pt>
                <c:pt idx="58">
                  <c:v>17.212325248540335</c:v>
                </c:pt>
                <c:pt idx="59">
                  <c:v>20.122516836022907</c:v>
                </c:pt>
                <c:pt idx="60">
                  <c:v>23.421811332137413</c:v>
                </c:pt>
                <c:pt idx="61">
                  <c:v>27.011304477948332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2.4901216170811168E-2</c:v>
                </c:pt>
                <c:pt idx="1">
                  <c:v>2.8504086782118285E-2</c:v>
                </c:pt>
                <c:pt idx="2">
                  <c:v>3.7676111532807491E-2</c:v>
                </c:pt>
                <c:pt idx="3">
                  <c:v>4.811016263385403E-2</c:v>
                </c:pt>
                <c:pt idx="4">
                  <c:v>6.2938094395095151E-2</c:v>
                </c:pt>
                <c:pt idx="5">
                  <c:v>8.3994821300701475E-2</c:v>
                </c:pt>
                <c:pt idx="6">
                  <c:v>0.11175280477715493</c:v>
                </c:pt>
                <c:pt idx="7">
                  <c:v>0.14403674194413998</c:v>
                </c:pt>
                <c:pt idx="8">
                  <c:v>0.18229704071775812</c:v>
                </c:pt>
                <c:pt idx="9">
                  <c:v>0.20131973004822062</c:v>
                </c:pt>
                <c:pt idx="10">
                  <c:v>0.19738673752401975</c:v>
                </c:pt>
                <c:pt idx="11">
                  <c:v>0.19387390071445537</c:v>
                </c:pt>
                <c:pt idx="12">
                  <c:v>0.19093670888438022</c:v>
                </c:pt>
                <c:pt idx="13">
                  <c:v>0.19091360119987433</c:v>
                </c:pt>
                <c:pt idx="14">
                  <c:v>0.19953624509326143</c:v>
                </c:pt>
                <c:pt idx="15">
                  <c:v>0.21127770935694545</c:v>
                </c:pt>
                <c:pt idx="16">
                  <c:v>0.21574881953989572</c:v>
                </c:pt>
                <c:pt idx="17">
                  <c:v>0.22315919620340724</c:v>
                </c:pt>
                <c:pt idx="18">
                  <c:v>0.26738885581419863</c:v>
                </c:pt>
                <c:pt idx="19">
                  <c:v>0.33185740095761618</c:v>
                </c:pt>
                <c:pt idx="20">
                  <c:v>0.38047577841842756</c:v>
                </c:pt>
                <c:pt idx="21">
                  <c:v>0.41159986433167983</c:v>
                </c:pt>
                <c:pt idx="22">
                  <c:v>0.4363122889681168</c:v>
                </c:pt>
                <c:pt idx="23">
                  <c:v>0.47342019601004404</c:v>
                </c:pt>
                <c:pt idx="24">
                  <c:v>0.5356047451080439</c:v>
                </c:pt>
                <c:pt idx="25">
                  <c:v>0.60747412427673653</c:v>
                </c:pt>
                <c:pt idx="26">
                  <c:v>0.65845453466669168</c:v>
                </c:pt>
                <c:pt idx="27">
                  <c:v>0.68926536572204955</c:v>
                </c:pt>
                <c:pt idx="28">
                  <c:v>0.71472639723729037</c:v>
                </c:pt>
                <c:pt idx="29">
                  <c:v>0.7351786820677485</c:v>
                </c:pt>
                <c:pt idx="30">
                  <c:v>0.76771555179762541</c:v>
                </c:pt>
                <c:pt idx="31">
                  <c:v>0.82138582266063132</c:v>
                </c:pt>
                <c:pt idx="32">
                  <c:v>0.89700396257465453</c:v>
                </c:pt>
                <c:pt idx="33">
                  <c:v>1</c:v>
                </c:pt>
                <c:pt idx="34">
                  <c:v>1.1092529783453908</c:v>
                </c:pt>
                <c:pt idx="35">
                  <c:v>1.2259023257907968</c:v>
                </c:pt>
                <c:pt idx="36">
                  <c:v>1.3508963181187084</c:v>
                </c:pt>
                <c:pt idx="37">
                  <c:v>1.4545505704549342</c:v>
                </c:pt>
                <c:pt idx="38">
                  <c:v>1.5447858609793841</c:v>
                </c:pt>
                <c:pt idx="39">
                  <c:v>1.6496898223193679</c:v>
                </c:pt>
                <c:pt idx="40">
                  <c:v>1.7826645551045226</c:v>
                </c:pt>
                <c:pt idx="41">
                  <c:v>1.9708010243963168</c:v>
                </c:pt>
                <c:pt idx="42">
                  <c:v>2.2381160257447892</c:v>
                </c:pt>
                <c:pt idx="43">
                  <c:v>2.5955066534236302</c:v>
                </c:pt>
                <c:pt idx="44">
                  <c:v>3.0489575303924505</c:v>
                </c:pt>
                <c:pt idx="45">
                  <c:v>3.5612004306009939</c:v>
                </c:pt>
                <c:pt idx="46">
                  <c:v>4.1081819658339676</c:v>
                </c:pt>
                <c:pt idx="47">
                  <c:v>4.6831284519641505</c:v>
                </c:pt>
                <c:pt idx="48">
                  <c:v>5.288089187128846</c:v>
                </c:pt>
                <c:pt idx="49">
                  <c:v>5.9438440881598833</c:v>
                </c:pt>
                <c:pt idx="50">
                  <c:v>6.6323224948619988</c:v>
                </c:pt>
                <c:pt idx="51">
                  <c:v>7.3624287910298021</c:v>
                </c:pt>
                <c:pt idx="52">
                  <c:v>8.2088603177910286</c:v>
                </c:pt>
                <c:pt idx="53">
                  <c:v>9.2199174266491255</c:v>
                </c:pt>
                <c:pt idx="54">
                  <c:v>10.46940137476316</c:v>
                </c:pt>
                <c:pt idx="55">
                  <c:v>12.02533595483431</c:v>
                </c:pt>
                <c:pt idx="56">
                  <c:v>13.874017414511016</c:v>
                </c:pt>
                <c:pt idx="57">
                  <c:v>16.055308558269211</c:v>
                </c:pt>
                <c:pt idx="58">
                  <c:v>18.71271932377762</c:v>
                </c:pt>
                <c:pt idx="59">
                  <c:v>22.021396883283085</c:v>
                </c:pt>
                <c:pt idx="60">
                  <c:v>25.711263198269069</c:v>
                </c:pt>
                <c:pt idx="61">
                  <c:v>29.660847626226179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937480"/>
        <c:axId val="417937872"/>
      </c:scatterChart>
      <c:valAx>
        <c:axId val="4179374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7872"/>
        <c:crosses val="autoZero"/>
        <c:crossBetween val="midCat"/>
      </c:valAx>
      <c:valAx>
        <c:axId val="417937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937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1.5480928821021513</c:v>
                </c:pt>
                <c:pt idx="1">
                  <c:v>1.6530157260201361</c:v>
                </c:pt>
                <c:pt idx="2">
                  <c:v>1.7858478097146906</c:v>
                </c:pt>
                <c:pt idx="3">
                  <c:v>1.9723332041451795</c:v>
                </c:pt>
                <c:pt idx="4">
                  <c:v>2.2372895210144454</c:v>
                </c:pt>
                <c:pt idx="5">
                  <c:v>2.5951417218848665</c:v>
                </c:pt>
                <c:pt idx="6">
                  <c:v>3.049730312195615</c:v>
                </c:pt>
                <c:pt idx="7">
                  <c:v>3.56148971255144</c:v>
                </c:pt>
                <c:pt idx="8">
                  <c:v>4.1069996664652244</c:v>
                </c:pt>
                <c:pt idx="9">
                  <c:v>4.681738929623311</c:v>
                </c:pt>
                <c:pt idx="10">
                  <c:v>5.2848030716937364</c:v>
                </c:pt>
                <c:pt idx="11">
                  <c:v>5.9361038723594266</c:v>
                </c:pt>
                <c:pt idx="12">
                  <c:v>6.6203409818731327</c:v>
                </c:pt>
                <c:pt idx="13">
                  <c:v>7.3396877131569855</c:v>
                </c:pt>
                <c:pt idx="14">
                  <c:v>8.1708861141108891</c:v>
                </c:pt>
                <c:pt idx="15">
                  <c:v>9.171782435451405</c:v>
                </c:pt>
                <c:pt idx="16">
                  <c:v>10.420796993572537</c:v>
                </c:pt>
                <c:pt idx="17">
                  <c:v>11.981827486344244</c:v>
                </c:pt>
                <c:pt idx="18">
                  <c:v>13.838380949617326</c:v>
                </c:pt>
                <c:pt idx="19">
                  <c:v>16.029674801653879</c:v>
                </c:pt>
                <c:pt idx="20">
                  <c:v>18.706998855352271</c:v>
                </c:pt>
                <c:pt idx="21">
                  <c:v>22.058404934899116</c:v>
                </c:pt>
                <c:pt idx="22">
                  <c:v>25.82192510820591</c:v>
                </c:pt>
                <c:pt idx="23">
                  <c:v>29.829375710486623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1.531484077243366</c:v>
                </c:pt>
                <c:pt idx="1">
                  <c:v>1.6430886816601615</c:v>
                </c:pt>
                <c:pt idx="2">
                  <c:v>1.7760575452880576</c:v>
                </c:pt>
                <c:pt idx="3">
                  <c:v>1.9497664856519721</c:v>
                </c:pt>
                <c:pt idx="4">
                  <c:v>2.1834158207778223</c:v>
                </c:pt>
                <c:pt idx="5">
                  <c:v>2.4853806026843732</c:v>
                </c:pt>
                <c:pt idx="6">
                  <c:v>2.8644167443006556</c:v>
                </c:pt>
                <c:pt idx="7">
                  <c:v>3.3026366809223719</c:v>
                </c:pt>
                <c:pt idx="8">
                  <c:v>3.7835356404838447</c:v>
                </c:pt>
                <c:pt idx="9">
                  <c:v>4.3026657273453335</c:v>
                </c:pt>
                <c:pt idx="10">
                  <c:v>4.863771075865527</c:v>
                </c:pt>
                <c:pt idx="11">
                  <c:v>5.4832254711341406</c:v>
                </c:pt>
                <c:pt idx="12">
                  <c:v>6.149560055193164</c:v>
                </c:pt>
                <c:pt idx="13">
                  <c:v>6.8706120600897069</c:v>
                </c:pt>
                <c:pt idx="14">
                  <c:v>7.6979186666205131</c:v>
                </c:pt>
                <c:pt idx="15">
                  <c:v>8.6633298176168161</c:v>
                </c:pt>
                <c:pt idx="16">
                  <c:v>9.8180456685043662</c:v>
                </c:pt>
                <c:pt idx="17">
                  <c:v>11.220531165958565</c:v>
                </c:pt>
                <c:pt idx="18">
                  <c:v>12.885123459243752</c:v>
                </c:pt>
                <c:pt idx="19">
                  <c:v>14.849731913730928</c:v>
                </c:pt>
                <c:pt idx="20">
                  <c:v>17.212325248540335</c:v>
                </c:pt>
                <c:pt idx="21">
                  <c:v>20.122516836022907</c:v>
                </c:pt>
                <c:pt idx="22">
                  <c:v>23.421811332137413</c:v>
                </c:pt>
                <c:pt idx="23">
                  <c:v>27.011304477948332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1.5447858609793841</c:v>
                </c:pt>
                <c:pt idx="1">
                  <c:v>1.6496898223193679</c:v>
                </c:pt>
                <c:pt idx="2">
                  <c:v>1.7826645551045226</c:v>
                </c:pt>
                <c:pt idx="3">
                  <c:v>1.9708010243963168</c:v>
                </c:pt>
                <c:pt idx="4">
                  <c:v>2.2381160257447892</c:v>
                </c:pt>
                <c:pt idx="5">
                  <c:v>2.5955066534236302</c:v>
                </c:pt>
                <c:pt idx="6">
                  <c:v>3.0489575303924505</c:v>
                </c:pt>
                <c:pt idx="7">
                  <c:v>3.5612004306009939</c:v>
                </c:pt>
                <c:pt idx="8">
                  <c:v>4.1081819658339676</c:v>
                </c:pt>
                <c:pt idx="9">
                  <c:v>4.6831284519641505</c:v>
                </c:pt>
                <c:pt idx="10">
                  <c:v>5.288089187128846</c:v>
                </c:pt>
                <c:pt idx="11">
                  <c:v>5.9438440881598833</c:v>
                </c:pt>
                <c:pt idx="12">
                  <c:v>6.6323224948619988</c:v>
                </c:pt>
                <c:pt idx="13">
                  <c:v>7.3624287910298021</c:v>
                </c:pt>
                <c:pt idx="14">
                  <c:v>8.2088603177910286</c:v>
                </c:pt>
                <c:pt idx="15">
                  <c:v>9.2199174266491255</c:v>
                </c:pt>
                <c:pt idx="16">
                  <c:v>10.46940137476316</c:v>
                </c:pt>
                <c:pt idx="17">
                  <c:v>12.02533595483431</c:v>
                </c:pt>
                <c:pt idx="18">
                  <c:v>13.874017414511016</c:v>
                </c:pt>
                <c:pt idx="19">
                  <c:v>16.055308558269211</c:v>
                </c:pt>
                <c:pt idx="20">
                  <c:v>18.71271932377762</c:v>
                </c:pt>
                <c:pt idx="21">
                  <c:v>22.021396883283085</c:v>
                </c:pt>
                <c:pt idx="22">
                  <c:v>25.711263198269069</c:v>
                </c:pt>
                <c:pt idx="23">
                  <c:v>29.660847626226179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087896"/>
        <c:axId val="420088288"/>
      </c:scatterChart>
      <c:valAx>
        <c:axId val="420087896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8288"/>
        <c:crosses val="autoZero"/>
        <c:crossBetween val="midCat"/>
      </c:valAx>
      <c:valAx>
        <c:axId val="42008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78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9E-2"/>
          <c:y val="2.7708641633058199E-2"/>
          <c:w val="0.622434805744813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2.3309153078163499E-2</c:v>
                </c:pt>
                <c:pt idx="1">
                  <c:v>3.1206839671348154E-2</c:v>
                </c:pt>
                <c:pt idx="2">
                  <c:v>4.0345153107866717E-2</c:v>
                </c:pt>
                <c:pt idx="3">
                  <c:v>5.0615070026776961E-2</c:v>
                </c:pt>
                <c:pt idx="4">
                  <c:v>6.7788879812291064E-2</c:v>
                </c:pt>
                <c:pt idx="5">
                  <c:v>8.9801178993220238E-2</c:v>
                </c:pt>
                <c:pt idx="6">
                  <c:v>0.11941842838036096</c:v>
                </c:pt>
                <c:pt idx="7">
                  <c:v>0.15014700310636403</c:v>
                </c:pt>
                <c:pt idx="8">
                  <c:v>0.19063332861796145</c:v>
                </c:pt>
                <c:pt idx="9">
                  <c:v>0.18789365480975595</c:v>
                </c:pt>
                <c:pt idx="10">
                  <c:v>0.18469375582038344</c:v>
                </c:pt>
                <c:pt idx="11">
                  <c:v>0.18234855598801913</c:v>
                </c:pt>
                <c:pt idx="12">
                  <c:v>0.18000401351587325</c:v>
                </c:pt>
                <c:pt idx="13">
                  <c:v>0.18261372964244901</c:v>
                </c:pt>
                <c:pt idx="14">
                  <c:v>0.19600774021728795</c:v>
                </c:pt>
                <c:pt idx="15">
                  <c:v>0.20500628830243836</c:v>
                </c:pt>
                <c:pt idx="16">
                  <c:v>0.20502001909332424</c:v>
                </c:pt>
                <c:pt idx="17">
                  <c:v>0.21868707430406506</c:v>
                </c:pt>
                <c:pt idx="18">
                  <c:v>0.28678255227468824</c:v>
                </c:pt>
                <c:pt idx="19">
                  <c:v>0.34116971611893587</c:v>
                </c:pt>
                <c:pt idx="20">
                  <c:v>0.37917397541280073</c:v>
                </c:pt>
                <c:pt idx="21">
                  <c:v>0.40089822716112283</c:v>
                </c:pt>
                <c:pt idx="22">
                  <c:v>0.4262475697775876</c:v>
                </c:pt>
                <c:pt idx="23">
                  <c:v>0.47047472260568535</c:v>
                </c:pt>
                <c:pt idx="24">
                  <c:v>0.54235733136991804</c:v>
                </c:pt>
                <c:pt idx="25">
                  <c:v>0.60610877395737639</c:v>
                </c:pt>
                <c:pt idx="26">
                  <c:v>0.64011855435789855</c:v>
                </c:pt>
                <c:pt idx="27">
                  <c:v>0.66574081267976337</c:v>
                </c:pt>
                <c:pt idx="28">
                  <c:v>0.6894953693583401</c:v>
                </c:pt>
                <c:pt idx="29">
                  <c:v>0.70597316090885054</c:v>
                </c:pt>
                <c:pt idx="30">
                  <c:v>0.75057465874748297</c:v>
                </c:pt>
                <c:pt idx="31">
                  <c:v>0.80692593958710768</c:v>
                </c:pt>
                <c:pt idx="32">
                  <c:v>0.89209655979856084</c:v>
                </c:pt>
                <c:pt idx="33">
                  <c:v>1</c:v>
                </c:pt>
                <c:pt idx="34">
                  <c:v>1.0982366209006136</c:v>
                </c:pt>
                <c:pt idx="35">
                  <c:v>1.2187546195838892</c:v>
                </c:pt>
                <c:pt idx="36">
                  <c:v>1.333772249252426</c:v>
                </c:pt>
                <c:pt idx="37">
                  <c:v>1.4160082543075236</c:v>
                </c:pt>
                <c:pt idx="38">
                  <c:v>1.5047660170272914</c:v>
                </c:pt>
                <c:pt idx="39">
                  <c:v>1.6136505735481772</c:v>
                </c:pt>
                <c:pt idx="40">
                  <c:v>1.7542232213268083</c:v>
                </c:pt>
                <c:pt idx="41">
                  <c:v>1.9621927034808149</c:v>
                </c:pt>
                <c:pt idx="42">
                  <c:v>2.247324969287305</c:v>
                </c:pt>
                <c:pt idx="43">
                  <c:v>2.628204885530129</c:v>
                </c:pt>
                <c:pt idx="44">
                  <c:v>3.0938207160596809</c:v>
                </c:pt>
                <c:pt idx="45">
                  <c:v>3.5807050980748851</c:v>
                </c:pt>
                <c:pt idx="46">
                  <c:v>4.1090959961026288</c:v>
                </c:pt>
                <c:pt idx="47">
                  <c:v>4.6512606548810851</c:v>
                </c:pt>
                <c:pt idx="48">
                  <c:v>5.2319339036519779</c:v>
                </c:pt>
                <c:pt idx="49">
                  <c:v>5.8608542564861263</c:v>
                </c:pt>
                <c:pt idx="50">
                  <c:v>6.4997259419603131</c:v>
                </c:pt>
                <c:pt idx="51">
                  <c:v>7.1804339929024756</c:v>
                </c:pt>
                <c:pt idx="52">
                  <c:v>8.0160214883595202</c:v>
                </c:pt>
                <c:pt idx="53">
                  <c:v>8.9987425423598406</c:v>
                </c:pt>
                <c:pt idx="54">
                  <c:v>10.279824719671543</c:v>
                </c:pt>
                <c:pt idx="55">
                  <c:v>11.837607581287985</c:v>
                </c:pt>
                <c:pt idx="56">
                  <c:v>13.625354130141799</c:v>
                </c:pt>
                <c:pt idx="57">
                  <c:v>15.754208869201857</c:v>
                </c:pt>
                <c:pt idx="58">
                  <c:v>18.39554138887161</c:v>
                </c:pt>
                <c:pt idx="59">
                  <c:v>21.66901164128036</c:v>
                </c:pt>
                <c:pt idx="60">
                  <c:v>25.138521905752746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2.8819215076844575E-2</c:v>
                </c:pt>
                <c:pt idx="2">
                  <c:v>3.7859764408758212E-2</c:v>
                </c:pt>
                <c:pt idx="3">
                  <c:v>4.8156225624741623E-2</c:v>
                </c:pt>
                <c:pt idx="4">
                  <c:v>6.2723643158012043E-2</c:v>
                </c:pt>
                <c:pt idx="5">
                  <c:v>8.3543194032049878E-2</c:v>
                </c:pt>
                <c:pt idx="6">
                  <c:v>0.11098605520166527</c:v>
                </c:pt>
                <c:pt idx="7">
                  <c:v>0.14304704038191185</c:v>
                </c:pt>
                <c:pt idx="8">
                  <c:v>0.18089353193189425</c:v>
                </c:pt>
                <c:pt idx="9">
                  <c:v>0.20052102434662167</c:v>
                </c:pt>
                <c:pt idx="10">
                  <c:v>0.19648207615621407</c:v>
                </c:pt>
                <c:pt idx="11">
                  <c:v>0.19287835782284979</c:v>
                </c:pt>
                <c:pt idx="12">
                  <c:v>0.18988533559286994</c:v>
                </c:pt>
                <c:pt idx="13">
                  <c:v>0.18968202298576278</c:v>
                </c:pt>
                <c:pt idx="14">
                  <c:v>0.19798842142962064</c:v>
                </c:pt>
                <c:pt idx="15">
                  <c:v>0.20972772182111027</c:v>
                </c:pt>
                <c:pt idx="16">
                  <c:v>0.21426978734251262</c:v>
                </c:pt>
                <c:pt idx="17">
                  <c:v>0.22131365262422467</c:v>
                </c:pt>
                <c:pt idx="18">
                  <c:v>0.26492385275376862</c:v>
                </c:pt>
                <c:pt idx="19">
                  <c:v>0.33045867959980152</c:v>
                </c:pt>
                <c:pt idx="20">
                  <c:v>0.37969564459414956</c:v>
                </c:pt>
                <c:pt idx="21">
                  <c:v>0.41111348459983249</c:v>
                </c:pt>
                <c:pt idx="22">
                  <c:v>0.43563034571152781</c:v>
                </c:pt>
                <c:pt idx="23">
                  <c:v>0.47238826421031138</c:v>
                </c:pt>
                <c:pt idx="24">
                  <c:v>0.5345242533749458</c:v>
                </c:pt>
                <c:pt idx="25">
                  <c:v>0.6072483119918366</c:v>
                </c:pt>
                <c:pt idx="26">
                  <c:v>0.6589655258255902</c:v>
                </c:pt>
                <c:pt idx="27">
                  <c:v>0.68977350790445946</c:v>
                </c:pt>
                <c:pt idx="28">
                  <c:v>0.71509144908204325</c:v>
                </c:pt>
                <c:pt idx="29">
                  <c:v>0.73554038341055461</c:v>
                </c:pt>
                <c:pt idx="30">
                  <c:v>0.76746263747574328</c:v>
                </c:pt>
                <c:pt idx="31">
                  <c:v>0.82110921957371197</c:v>
                </c:pt>
                <c:pt idx="32">
                  <c:v>0.89667122777615249</c:v>
                </c:pt>
                <c:pt idx="33">
                  <c:v>1</c:v>
                </c:pt>
                <c:pt idx="34">
                  <c:v>1.1101661754660066</c:v>
                </c:pt>
                <c:pt idx="35">
                  <c:v>1.2269925268228992</c:v>
                </c:pt>
                <c:pt idx="36">
                  <c:v>1.3527738786865606</c:v>
                </c:pt>
                <c:pt idx="37">
                  <c:v>1.4575965579218897</c:v>
                </c:pt>
                <c:pt idx="38">
                  <c:v>1.5480928821021513</c:v>
                </c:pt>
                <c:pt idx="39">
                  <c:v>1.6530157260201361</c:v>
                </c:pt>
                <c:pt idx="40">
                  <c:v>1.7858478097146906</c:v>
                </c:pt>
                <c:pt idx="41">
                  <c:v>1.9723332041451795</c:v>
                </c:pt>
                <c:pt idx="42">
                  <c:v>2.2372895210144454</c:v>
                </c:pt>
                <c:pt idx="43">
                  <c:v>2.5951417218848665</c:v>
                </c:pt>
                <c:pt idx="44">
                  <c:v>3.049730312195615</c:v>
                </c:pt>
                <c:pt idx="45">
                  <c:v>3.56148971255144</c:v>
                </c:pt>
                <c:pt idx="46">
                  <c:v>4.1069996664652244</c:v>
                </c:pt>
                <c:pt idx="47">
                  <c:v>4.681738929623311</c:v>
                </c:pt>
                <c:pt idx="48">
                  <c:v>5.2848030716937364</c:v>
                </c:pt>
                <c:pt idx="49">
                  <c:v>5.9361038723594266</c:v>
                </c:pt>
                <c:pt idx="50">
                  <c:v>6.6203409818731327</c:v>
                </c:pt>
                <c:pt idx="51">
                  <c:v>7.3396877131569855</c:v>
                </c:pt>
                <c:pt idx="52">
                  <c:v>8.1708861141108891</c:v>
                </c:pt>
                <c:pt idx="53">
                  <c:v>9.171782435451405</c:v>
                </c:pt>
                <c:pt idx="54">
                  <c:v>10.420796993572537</c:v>
                </c:pt>
                <c:pt idx="55">
                  <c:v>11.981827486344244</c:v>
                </c:pt>
                <c:pt idx="56">
                  <c:v>13.838380949617326</c:v>
                </c:pt>
                <c:pt idx="57">
                  <c:v>16.029674801653879</c:v>
                </c:pt>
                <c:pt idx="58">
                  <c:v>18.706998855352271</c:v>
                </c:pt>
                <c:pt idx="59">
                  <c:v>22.058404934899116</c:v>
                </c:pt>
                <c:pt idx="60">
                  <c:v>25.82192510820591</c:v>
                </c:pt>
                <c:pt idx="61">
                  <c:v>29.829375710486623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087112"/>
        <c:axId val="420086720"/>
      </c:scatterChart>
      <c:valAx>
        <c:axId val="4200871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6720"/>
        <c:crosses val="autoZero"/>
        <c:crossBetween val="midCat"/>
      </c:valAx>
      <c:valAx>
        <c:axId val="420086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71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2.588086859495493E-2</c:v>
                </c:pt>
                <c:pt idx="2">
                  <c:v>3.4398770840900546E-2</c:v>
                </c:pt>
                <c:pt idx="3">
                  <c:v>4.4083996303514748E-2</c:v>
                </c:pt>
                <c:pt idx="4">
                  <c:v>5.9706906949913263E-2</c:v>
                </c:pt>
                <c:pt idx="5">
                  <c:v>7.977412756301365E-2</c:v>
                </c:pt>
                <c:pt idx="6">
                  <c:v>0.106689064440652</c:v>
                </c:pt>
                <c:pt idx="7">
                  <c:v>0.1352990982938847</c:v>
                </c:pt>
                <c:pt idx="8">
                  <c:v>0.17270880116002441</c:v>
                </c:pt>
                <c:pt idx="9">
                  <c:v>0.17539640787646785</c:v>
                </c:pt>
                <c:pt idx="10">
                  <c:v>0.17716985110226391</c:v>
                </c:pt>
                <c:pt idx="11">
                  <c:v>0.17912347880235696</c:v>
                </c:pt>
                <c:pt idx="12">
                  <c:v>0.18061751256426362</c:v>
                </c:pt>
                <c:pt idx="13">
                  <c:v>0.18576134828511012</c:v>
                </c:pt>
                <c:pt idx="14">
                  <c:v>0.19952934106981279</c:v>
                </c:pt>
                <c:pt idx="15">
                  <c:v>0.20980776339411925</c:v>
                </c:pt>
                <c:pt idx="16">
                  <c:v>0.21265803489597046</c:v>
                </c:pt>
                <c:pt idx="17">
                  <c:v>0.22638070851007944</c:v>
                </c:pt>
                <c:pt idx="18">
                  <c:v>0.28464571580042469</c:v>
                </c:pt>
                <c:pt idx="19">
                  <c:v>0.3339317503638915</c:v>
                </c:pt>
                <c:pt idx="20">
                  <c:v>0.3712113297111817</c:v>
                </c:pt>
                <c:pt idx="21">
                  <c:v>0.39584093897931566</c:v>
                </c:pt>
                <c:pt idx="22">
                  <c:v>0.42354726035192575</c:v>
                </c:pt>
                <c:pt idx="23">
                  <c:v>0.46691039079121083</c:v>
                </c:pt>
                <c:pt idx="24">
                  <c:v>0.53369130492812022</c:v>
                </c:pt>
                <c:pt idx="25">
                  <c:v>0.59547098309071655</c:v>
                </c:pt>
                <c:pt idx="26">
                  <c:v>0.63397198008956668</c:v>
                </c:pt>
                <c:pt idx="27">
                  <c:v>0.66556829673811635</c:v>
                </c:pt>
                <c:pt idx="28">
                  <c:v>0.69528333990654334</c:v>
                </c:pt>
                <c:pt idx="29">
                  <c:v>0.71860204108337711</c:v>
                </c:pt>
                <c:pt idx="30">
                  <c:v>0.76432383210928823</c:v>
                </c:pt>
                <c:pt idx="31">
                  <c:v>0.8199696346392702</c:v>
                </c:pt>
                <c:pt idx="32">
                  <c:v>0.8998627012102991</c:v>
                </c:pt>
                <c:pt idx="33">
                  <c:v>1</c:v>
                </c:pt>
                <c:pt idx="34">
                  <c:v>1.0944874768464676</c:v>
                </c:pt>
                <c:pt idx="35">
                  <c:v>1.2089588294897518</c:v>
                </c:pt>
                <c:pt idx="36">
                  <c:v>1.3212870747530596</c:v>
                </c:pt>
                <c:pt idx="37">
                  <c:v>1.4086183668234178</c:v>
                </c:pt>
                <c:pt idx="38">
                  <c:v>1.5018678125118705</c:v>
                </c:pt>
                <c:pt idx="39">
                  <c:v>1.6122947217145551</c:v>
                </c:pt>
                <c:pt idx="40">
                  <c:v>1.7499480438439696</c:v>
                </c:pt>
                <c:pt idx="41">
                  <c:v>1.9449187001310941</c:v>
                </c:pt>
                <c:pt idx="42">
                  <c:v>2.2067171366180074</c:v>
                </c:pt>
                <c:pt idx="43">
                  <c:v>2.5532727994187097</c:v>
                </c:pt>
                <c:pt idx="44">
                  <c:v>2.978819419815061</c:v>
                </c:pt>
                <c:pt idx="45">
                  <c:v>3.4330733672897873</c:v>
                </c:pt>
                <c:pt idx="46">
                  <c:v>3.9321017171804695</c:v>
                </c:pt>
                <c:pt idx="47">
                  <c:v>4.4536901050887163</c:v>
                </c:pt>
                <c:pt idx="48">
                  <c:v>5.0174269215844687</c:v>
                </c:pt>
                <c:pt idx="49">
                  <c:v>5.6313966619150451</c:v>
                </c:pt>
                <c:pt idx="50">
                  <c:v>6.2646931722463082</c:v>
                </c:pt>
                <c:pt idx="51">
                  <c:v>6.9442436132627892</c:v>
                </c:pt>
                <c:pt idx="52">
                  <c:v>7.7609326942188028</c:v>
                </c:pt>
                <c:pt idx="53">
                  <c:v>8.7118633860484529</c:v>
                </c:pt>
                <c:pt idx="54">
                  <c:v>9.924583486747375</c:v>
                </c:pt>
                <c:pt idx="55">
                  <c:v>11.390043681998703</c:v>
                </c:pt>
                <c:pt idx="56">
                  <c:v>13.077579495062581</c:v>
                </c:pt>
                <c:pt idx="57">
                  <c:v>15.081578480775015</c:v>
                </c:pt>
                <c:pt idx="58">
                  <c:v>17.550397766515218</c:v>
                </c:pt>
                <c:pt idx="59">
                  <c:v>20.595942911286862</c:v>
                </c:pt>
                <c:pt idx="60">
                  <c:v>23.858153446477054</c:v>
                </c:pt>
                <c:pt idx="61">
                  <c:v>27.497871603156621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1.6111741280697547E-2</c:v>
                </c:pt>
                <c:pt idx="1">
                  <c:v>1.936756066231882E-2</c:v>
                </c:pt>
                <c:pt idx="2">
                  <c:v>2.6555384514182972E-2</c:v>
                </c:pt>
                <c:pt idx="3">
                  <c:v>3.4938479389570808E-2</c:v>
                </c:pt>
                <c:pt idx="4">
                  <c:v>4.658088021908717E-2</c:v>
                </c:pt>
                <c:pt idx="5">
                  <c:v>6.2962947236465394E-2</c:v>
                </c:pt>
                <c:pt idx="6">
                  <c:v>8.4585508614541852E-2</c:v>
                </c:pt>
                <c:pt idx="7">
                  <c:v>0.11035858648736575</c:v>
                </c:pt>
                <c:pt idx="8">
                  <c:v>0.14123436871267328</c:v>
                </c:pt>
                <c:pt idx="9">
                  <c:v>0.16142642786973621</c:v>
                </c:pt>
                <c:pt idx="10">
                  <c:v>0.16652440881316286</c:v>
                </c:pt>
                <c:pt idx="11">
                  <c:v>0.17137725303586757</c:v>
                </c:pt>
                <c:pt idx="12">
                  <c:v>0.17612603028555426</c:v>
                </c:pt>
                <c:pt idx="13">
                  <c:v>0.18227234386385743</c:v>
                </c:pt>
                <c:pt idx="14">
                  <c:v>0.19378757372461844</c:v>
                </c:pt>
                <c:pt idx="15">
                  <c:v>0.20754637062751655</c:v>
                </c:pt>
                <c:pt idx="16">
                  <c:v>0.21650652785831045</c:v>
                </c:pt>
                <c:pt idx="17">
                  <c:v>0.22687895691647381</c:v>
                </c:pt>
                <c:pt idx="18">
                  <c:v>0.2614773059594665</c:v>
                </c:pt>
                <c:pt idx="19">
                  <c:v>0.31187663045043751</c:v>
                </c:pt>
                <c:pt idx="20">
                  <c:v>0.35392020555649689</c:v>
                </c:pt>
                <c:pt idx="21">
                  <c:v>0.38584113524520086</c:v>
                </c:pt>
                <c:pt idx="22">
                  <c:v>0.41410289137913014</c:v>
                </c:pt>
                <c:pt idx="23">
                  <c:v>0.4511350974489432</c:v>
                </c:pt>
                <c:pt idx="24">
                  <c:v>0.50610146947985657</c:v>
                </c:pt>
                <c:pt idx="25">
                  <c:v>0.57027487811021127</c:v>
                </c:pt>
                <c:pt idx="26">
                  <c:v>0.62337042783972596</c:v>
                </c:pt>
                <c:pt idx="27">
                  <c:v>0.66427252988622409</c:v>
                </c:pt>
                <c:pt idx="28">
                  <c:v>0.70202938062317088</c:v>
                </c:pt>
                <c:pt idx="29">
                  <c:v>0.73661771726094172</c:v>
                </c:pt>
                <c:pt idx="30">
                  <c:v>0.77864246035158702</c:v>
                </c:pt>
                <c:pt idx="31">
                  <c:v>0.83526145149840503</c:v>
                </c:pt>
                <c:pt idx="32">
                  <c:v>0.90747603712067526</c:v>
                </c:pt>
                <c:pt idx="33">
                  <c:v>1</c:v>
                </c:pt>
                <c:pt idx="34">
                  <c:v>1.1000431141425526</c:v>
                </c:pt>
                <c:pt idx="35">
                  <c:v>1.2077897358338476</c:v>
                </c:pt>
                <c:pt idx="36">
                  <c:v>1.3248762897125477</c:v>
                </c:pt>
                <c:pt idx="37">
                  <c:v>1.4316005246947023</c:v>
                </c:pt>
                <c:pt idx="38">
                  <c:v>1.531484077243366</c:v>
                </c:pt>
                <c:pt idx="39">
                  <c:v>1.6430886816601615</c:v>
                </c:pt>
                <c:pt idx="40">
                  <c:v>1.7760575452880576</c:v>
                </c:pt>
                <c:pt idx="41">
                  <c:v>1.9497664856519721</c:v>
                </c:pt>
                <c:pt idx="42">
                  <c:v>2.1834158207778223</c:v>
                </c:pt>
                <c:pt idx="43">
                  <c:v>2.4853806026843732</c:v>
                </c:pt>
                <c:pt idx="44">
                  <c:v>2.8644167443006556</c:v>
                </c:pt>
                <c:pt idx="45">
                  <c:v>3.3026366809223719</c:v>
                </c:pt>
                <c:pt idx="46">
                  <c:v>3.7835356404838447</c:v>
                </c:pt>
                <c:pt idx="47">
                  <c:v>4.3026657273453335</c:v>
                </c:pt>
                <c:pt idx="48">
                  <c:v>4.863771075865527</c:v>
                </c:pt>
                <c:pt idx="49">
                  <c:v>5.4832254711341406</c:v>
                </c:pt>
                <c:pt idx="50">
                  <c:v>6.149560055193164</c:v>
                </c:pt>
                <c:pt idx="51">
                  <c:v>6.8706120600897069</c:v>
                </c:pt>
                <c:pt idx="52">
                  <c:v>7.6979186666205131</c:v>
                </c:pt>
                <c:pt idx="53">
                  <c:v>8.6633298176168161</c:v>
                </c:pt>
                <c:pt idx="54">
                  <c:v>9.8180456685043662</c:v>
                </c:pt>
                <c:pt idx="55">
                  <c:v>11.220531165958565</c:v>
                </c:pt>
                <c:pt idx="56">
                  <c:v>12.885123459243752</c:v>
                </c:pt>
                <c:pt idx="57">
                  <c:v>14.849731913730928</c:v>
                </c:pt>
                <c:pt idx="58">
                  <c:v>17.212325248540335</c:v>
                </c:pt>
                <c:pt idx="59">
                  <c:v>20.122516836022907</c:v>
                </c:pt>
                <c:pt idx="60">
                  <c:v>23.421811332137413</c:v>
                </c:pt>
                <c:pt idx="61">
                  <c:v>27.011304477948332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088680"/>
        <c:axId val="420089072"/>
      </c:scatterChart>
      <c:valAx>
        <c:axId val="4200886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9072"/>
        <c:crosses val="autoZero"/>
        <c:crossBetween val="midCat"/>
      </c:valAx>
      <c:valAx>
        <c:axId val="42008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0886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56379048563522005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2.3309153078163499E-2</c:v>
                </c:pt>
                <c:pt idx="1">
                  <c:v>3.1206839671348154E-2</c:v>
                </c:pt>
                <c:pt idx="2">
                  <c:v>4.0345153107866717E-2</c:v>
                </c:pt>
                <c:pt idx="3">
                  <c:v>5.0615070026776961E-2</c:v>
                </c:pt>
                <c:pt idx="4">
                  <c:v>6.7788879812291064E-2</c:v>
                </c:pt>
                <c:pt idx="5">
                  <c:v>8.9801178993220238E-2</c:v>
                </c:pt>
                <c:pt idx="6">
                  <c:v>0.11941842838036096</c:v>
                </c:pt>
                <c:pt idx="7">
                  <c:v>0.15014700310636403</c:v>
                </c:pt>
                <c:pt idx="8">
                  <c:v>0.19063332861796145</c:v>
                </c:pt>
                <c:pt idx="9">
                  <c:v>0.18789365480975595</c:v>
                </c:pt>
                <c:pt idx="10">
                  <c:v>0.18469375582038344</c:v>
                </c:pt>
                <c:pt idx="11">
                  <c:v>0.18234855598801913</c:v>
                </c:pt>
                <c:pt idx="12">
                  <c:v>0.18000401351587325</c:v>
                </c:pt>
                <c:pt idx="13">
                  <c:v>0.18261372964244901</c:v>
                </c:pt>
                <c:pt idx="14">
                  <c:v>0.19600774021728795</c:v>
                </c:pt>
                <c:pt idx="15">
                  <c:v>0.20500628830243836</c:v>
                </c:pt>
                <c:pt idx="16">
                  <c:v>0.20502001909332424</c:v>
                </c:pt>
                <c:pt idx="17">
                  <c:v>0.21868707430406506</c:v>
                </c:pt>
                <c:pt idx="18">
                  <c:v>0.28678255227468824</c:v>
                </c:pt>
                <c:pt idx="19">
                  <c:v>0.34116971611893587</c:v>
                </c:pt>
                <c:pt idx="20">
                  <c:v>0.37917397541280073</c:v>
                </c:pt>
                <c:pt idx="21">
                  <c:v>0.40089822716112283</c:v>
                </c:pt>
                <c:pt idx="22">
                  <c:v>0.4262475697775876</c:v>
                </c:pt>
                <c:pt idx="23">
                  <c:v>0.47047472260568535</c:v>
                </c:pt>
                <c:pt idx="24">
                  <c:v>0.54235733136991804</c:v>
                </c:pt>
                <c:pt idx="25">
                  <c:v>0.60610877395737639</c:v>
                </c:pt>
                <c:pt idx="26">
                  <c:v>0.64011855435789855</c:v>
                </c:pt>
                <c:pt idx="27">
                  <c:v>0.66574081267976337</c:v>
                </c:pt>
                <c:pt idx="28">
                  <c:v>0.6894953693583401</c:v>
                </c:pt>
                <c:pt idx="29">
                  <c:v>0.70597316090885054</c:v>
                </c:pt>
                <c:pt idx="30">
                  <c:v>0.75057465874748297</c:v>
                </c:pt>
                <c:pt idx="31">
                  <c:v>0.80692593958710768</c:v>
                </c:pt>
                <c:pt idx="32">
                  <c:v>0.89209655979856084</c:v>
                </c:pt>
                <c:pt idx="33">
                  <c:v>1</c:v>
                </c:pt>
                <c:pt idx="34">
                  <c:v>1.0982366209006136</c:v>
                </c:pt>
                <c:pt idx="35">
                  <c:v>1.2187546195838892</c:v>
                </c:pt>
                <c:pt idx="36">
                  <c:v>1.333772249252426</c:v>
                </c:pt>
                <c:pt idx="37">
                  <c:v>1.4160082543075236</c:v>
                </c:pt>
                <c:pt idx="38">
                  <c:v>1.5047660170272914</c:v>
                </c:pt>
                <c:pt idx="39">
                  <c:v>1.6136505735481772</c:v>
                </c:pt>
                <c:pt idx="40">
                  <c:v>1.7542232213268083</c:v>
                </c:pt>
                <c:pt idx="41">
                  <c:v>1.9621927034808149</c:v>
                </c:pt>
                <c:pt idx="42">
                  <c:v>2.247324969287305</c:v>
                </c:pt>
                <c:pt idx="43">
                  <c:v>2.628204885530129</c:v>
                </c:pt>
                <c:pt idx="44">
                  <c:v>3.0938207160596809</c:v>
                </c:pt>
                <c:pt idx="45">
                  <c:v>3.5807050980748851</c:v>
                </c:pt>
                <c:pt idx="46">
                  <c:v>4.1090959961026288</c:v>
                </c:pt>
                <c:pt idx="47">
                  <c:v>4.6512606548810851</c:v>
                </c:pt>
                <c:pt idx="48">
                  <c:v>5.2319339036519779</c:v>
                </c:pt>
                <c:pt idx="49">
                  <c:v>5.8608542564861263</c:v>
                </c:pt>
                <c:pt idx="50">
                  <c:v>6.4997259419603131</c:v>
                </c:pt>
                <c:pt idx="51">
                  <c:v>7.1804339929024756</c:v>
                </c:pt>
                <c:pt idx="52">
                  <c:v>8.0160214883595202</c:v>
                </c:pt>
                <c:pt idx="53">
                  <c:v>8.9987425423598406</c:v>
                </c:pt>
                <c:pt idx="54">
                  <c:v>10.279824719671543</c:v>
                </c:pt>
                <c:pt idx="55">
                  <c:v>11.837607581287985</c:v>
                </c:pt>
                <c:pt idx="56">
                  <c:v>13.625354130141799</c:v>
                </c:pt>
                <c:pt idx="57">
                  <c:v>15.754208869201857</c:v>
                </c:pt>
                <c:pt idx="58">
                  <c:v>18.39554138887161</c:v>
                </c:pt>
                <c:pt idx="59">
                  <c:v>21.66901164128036</c:v>
                </c:pt>
                <c:pt idx="60">
                  <c:v>25.138521905752746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1.6111741280697547E-2</c:v>
                </c:pt>
                <c:pt idx="1">
                  <c:v>1.936756066231882E-2</c:v>
                </c:pt>
                <c:pt idx="2">
                  <c:v>2.6555384514182972E-2</c:v>
                </c:pt>
                <c:pt idx="3">
                  <c:v>3.4938479389570808E-2</c:v>
                </c:pt>
                <c:pt idx="4">
                  <c:v>4.658088021908717E-2</c:v>
                </c:pt>
                <c:pt idx="5">
                  <c:v>6.2962947236465394E-2</c:v>
                </c:pt>
                <c:pt idx="6">
                  <c:v>8.4585508614541852E-2</c:v>
                </c:pt>
                <c:pt idx="7">
                  <c:v>0.11035858648736575</c:v>
                </c:pt>
                <c:pt idx="8">
                  <c:v>0.14123436871267328</c:v>
                </c:pt>
                <c:pt idx="9">
                  <c:v>0.16142642786973621</c:v>
                </c:pt>
                <c:pt idx="10">
                  <c:v>0.16652440881316286</c:v>
                </c:pt>
                <c:pt idx="11">
                  <c:v>0.17137725303586757</c:v>
                </c:pt>
                <c:pt idx="12">
                  <c:v>0.17612603028555426</c:v>
                </c:pt>
                <c:pt idx="13">
                  <c:v>0.18227234386385743</c:v>
                </c:pt>
                <c:pt idx="14">
                  <c:v>0.19378757372461844</c:v>
                </c:pt>
                <c:pt idx="15">
                  <c:v>0.20754637062751655</c:v>
                </c:pt>
                <c:pt idx="16">
                  <c:v>0.21650652785831045</c:v>
                </c:pt>
                <c:pt idx="17">
                  <c:v>0.22687895691647381</c:v>
                </c:pt>
                <c:pt idx="18">
                  <c:v>0.2614773059594665</c:v>
                </c:pt>
                <c:pt idx="19">
                  <c:v>0.31187663045043751</c:v>
                </c:pt>
                <c:pt idx="20">
                  <c:v>0.35392020555649689</c:v>
                </c:pt>
                <c:pt idx="21">
                  <c:v>0.38584113524520086</c:v>
                </c:pt>
                <c:pt idx="22">
                  <c:v>0.41410289137913014</c:v>
                </c:pt>
                <c:pt idx="23">
                  <c:v>0.4511350974489432</c:v>
                </c:pt>
                <c:pt idx="24">
                  <c:v>0.50610146947985657</c:v>
                </c:pt>
                <c:pt idx="25">
                  <c:v>0.57027487811021127</c:v>
                </c:pt>
                <c:pt idx="26">
                  <c:v>0.62337042783972596</c:v>
                </c:pt>
                <c:pt idx="27">
                  <c:v>0.66427252988622409</c:v>
                </c:pt>
                <c:pt idx="28">
                  <c:v>0.70202938062317088</c:v>
                </c:pt>
                <c:pt idx="29">
                  <c:v>0.73661771726094172</c:v>
                </c:pt>
                <c:pt idx="30">
                  <c:v>0.77864246035158702</c:v>
                </c:pt>
                <c:pt idx="31">
                  <c:v>0.83526145149840503</c:v>
                </c:pt>
                <c:pt idx="32">
                  <c:v>0.90747603712067526</c:v>
                </c:pt>
                <c:pt idx="33">
                  <c:v>1</c:v>
                </c:pt>
                <c:pt idx="34">
                  <c:v>1.1000431141425526</c:v>
                </c:pt>
                <c:pt idx="35">
                  <c:v>1.2077897358338476</c:v>
                </c:pt>
                <c:pt idx="36">
                  <c:v>1.3248762897125477</c:v>
                </c:pt>
                <c:pt idx="37">
                  <c:v>1.4316005246947023</c:v>
                </c:pt>
                <c:pt idx="38">
                  <c:v>1.531484077243366</c:v>
                </c:pt>
                <c:pt idx="39">
                  <c:v>1.6430886816601615</c:v>
                </c:pt>
                <c:pt idx="40">
                  <c:v>1.7760575452880576</c:v>
                </c:pt>
                <c:pt idx="41">
                  <c:v>1.9497664856519721</c:v>
                </c:pt>
                <c:pt idx="42">
                  <c:v>2.1834158207778223</c:v>
                </c:pt>
                <c:pt idx="43">
                  <c:v>2.4853806026843732</c:v>
                </c:pt>
                <c:pt idx="44">
                  <c:v>2.8644167443006556</c:v>
                </c:pt>
                <c:pt idx="45">
                  <c:v>3.3026366809223719</c:v>
                </c:pt>
                <c:pt idx="46">
                  <c:v>3.7835356404838447</c:v>
                </c:pt>
                <c:pt idx="47">
                  <c:v>4.3026657273453335</c:v>
                </c:pt>
                <c:pt idx="48">
                  <c:v>4.863771075865527</c:v>
                </c:pt>
                <c:pt idx="49">
                  <c:v>5.4832254711341406</c:v>
                </c:pt>
                <c:pt idx="50">
                  <c:v>6.149560055193164</c:v>
                </c:pt>
                <c:pt idx="51">
                  <c:v>6.8706120600897069</c:v>
                </c:pt>
                <c:pt idx="52">
                  <c:v>7.6979186666205131</c:v>
                </c:pt>
                <c:pt idx="53">
                  <c:v>8.6633298176168161</c:v>
                </c:pt>
                <c:pt idx="54">
                  <c:v>9.8180456685043662</c:v>
                </c:pt>
                <c:pt idx="55">
                  <c:v>11.220531165958565</c:v>
                </c:pt>
                <c:pt idx="56">
                  <c:v>12.885123459243752</c:v>
                </c:pt>
                <c:pt idx="57">
                  <c:v>14.849731913730928</c:v>
                </c:pt>
                <c:pt idx="58">
                  <c:v>17.212325248540335</c:v>
                </c:pt>
                <c:pt idx="59">
                  <c:v>20.122516836022907</c:v>
                </c:pt>
                <c:pt idx="60">
                  <c:v>23.421811332137413</c:v>
                </c:pt>
                <c:pt idx="61">
                  <c:v>27.011304477948332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188640"/>
        <c:axId val="420189032"/>
      </c:scatterChart>
      <c:valAx>
        <c:axId val="4201886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189032"/>
        <c:crosses val="autoZero"/>
        <c:crossBetween val="midCat"/>
      </c:valAx>
      <c:valAx>
        <c:axId val="420189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1886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1.3388234041237377</c:v>
                </c:pt>
                <c:pt idx="2">
                  <c:v>1.2928304670629207</c:v>
                </c:pt>
                <c:pt idx="3">
                  <c:v>1.2545514424360373</c:v>
                </c:pt>
                <c:pt idx="4">
                  <c:v>1.3393023021884316</c:v>
                </c:pt>
                <c:pt idx="5">
                  <c:v>1.3247184382140806</c:v>
                </c:pt>
                <c:pt idx="6">
                  <c:v>1.3298091374655199</c:v>
                </c:pt>
                <c:pt idx="7">
                  <c:v>1.2573185323468599</c:v>
                </c:pt>
                <c:pt idx="8">
                  <c:v>1.2696445794720055</c:v>
                </c:pt>
                <c:pt idx="9">
                  <c:v>0.98562856858206604</c:v>
                </c:pt>
                <c:pt idx="10">
                  <c:v>0.98296962719357162</c:v>
                </c:pt>
                <c:pt idx="11">
                  <c:v>0.98730222458281136</c:v>
                </c:pt>
                <c:pt idx="12">
                  <c:v>0.9871425224102135</c:v>
                </c:pt>
                <c:pt idx="13">
                  <c:v>1.0144980996567925</c:v>
                </c:pt>
                <c:pt idx="14">
                  <c:v>1.0733461312085566</c:v>
                </c:pt>
                <c:pt idx="15">
                  <c:v>1.0459091466243879</c:v>
                </c:pt>
                <c:pt idx="16">
                  <c:v>1.0000669774132276</c:v>
                </c:pt>
                <c:pt idx="17">
                  <c:v>1.0666620521799857</c:v>
                </c:pt>
                <c:pt idx="18">
                  <c:v>1.3113831861682983</c:v>
                </c:pt>
                <c:pt idx="19">
                  <c:v>1.1896459997753075</c:v>
                </c:pt>
                <c:pt idx="20">
                  <c:v>1.1113939998139111</c:v>
                </c:pt>
                <c:pt idx="21">
                  <c:v>1.0572936255044172</c:v>
                </c:pt>
                <c:pt idx="22">
                  <c:v>1.0632313662147395</c:v>
                </c:pt>
                <c:pt idx="23">
                  <c:v>1.103759307885732</c:v>
                </c:pt>
                <c:pt idx="24">
                  <c:v>1.152787398154181</c:v>
                </c:pt>
                <c:pt idx="25">
                  <c:v>1.1175450923221251</c:v>
                </c:pt>
                <c:pt idx="26">
                  <c:v>1.0561116780713586</c:v>
                </c:pt>
                <c:pt idx="27">
                  <c:v>1.0400273639116218</c:v>
                </c:pt>
                <c:pt idx="28">
                  <c:v>1.0356813886517773</c:v>
                </c:pt>
                <c:pt idx="29">
                  <c:v>1.0238983353374005</c:v>
                </c:pt>
                <c:pt idx="30">
                  <c:v>1.0631773278480072</c:v>
                </c:pt>
                <c:pt idx="31">
                  <c:v>1.075077515851202</c:v>
                </c:pt>
                <c:pt idx="32">
                  <c:v>1.1055494885379862</c:v>
                </c:pt>
                <c:pt idx="33">
                  <c:v>1.1209548888136103</c:v>
                </c:pt>
                <c:pt idx="34">
                  <c:v>1.0982366209006136</c:v>
                </c:pt>
                <c:pt idx="35">
                  <c:v>1.1097377344642216</c:v>
                </c:pt>
                <c:pt idx="36">
                  <c:v>1.0943730820136759</c:v>
                </c:pt>
                <c:pt idx="37">
                  <c:v>1.0616567072085887</c:v>
                </c:pt>
                <c:pt idx="38">
                  <c:v>1.0626816704279547</c:v>
                </c:pt>
                <c:pt idx="39">
                  <c:v>1.07235979234565</c:v>
                </c:pt>
                <c:pt idx="40">
                  <c:v>1.0871146765495412</c:v>
                </c:pt>
                <c:pt idx="41">
                  <c:v>1.1185536023156213</c:v>
                </c:pt>
                <c:pt idx="42">
                  <c:v>1.145313080259998</c:v>
                </c:pt>
                <c:pt idx="43">
                  <c:v>1.1694814597123497</c:v>
                </c:pt>
                <c:pt idx="44">
                  <c:v>1.177161161632813</c:v>
                </c:pt>
                <c:pt idx="45">
                  <c:v>1.1573731727529786</c:v>
                </c:pt>
                <c:pt idx="46">
                  <c:v>1.1475661590539321</c:v>
                </c:pt>
                <c:pt idx="47">
                  <c:v>1.1319425633503539</c:v>
                </c:pt>
                <c:pt idx="48">
                  <c:v>1.1248421217076983</c:v>
                </c:pt>
                <c:pt idx="49">
                  <c:v>1.1202080080551384</c:v>
                </c:pt>
                <c:pt idx="50">
                  <c:v>1.1090065812107777</c:v>
                </c:pt>
                <c:pt idx="51">
                  <c:v>1.1047287311835277</c:v>
                </c:pt>
                <c:pt idx="52">
                  <c:v>1.1163700545514357</c:v>
                </c:pt>
                <c:pt idx="53">
                  <c:v>1.1225946132289417</c:v>
                </c:pt>
                <c:pt idx="54">
                  <c:v>1.142362354660249</c:v>
                </c:pt>
                <c:pt idx="55">
                  <c:v>1.1515378816367809</c:v>
                </c:pt>
                <c:pt idx="56">
                  <c:v>1.1510226231590708</c:v>
                </c:pt>
                <c:pt idx="57">
                  <c:v>1.1562421584588864</c:v>
                </c:pt>
                <c:pt idx="58">
                  <c:v>1.1676588486035204</c:v>
                </c:pt>
                <c:pt idx="59">
                  <c:v>1.1779491118640866</c:v>
                </c:pt>
                <c:pt idx="60">
                  <c:v>1.1601139139111831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1.2020774368765381</c:v>
                </c:pt>
                <c:pt idx="2">
                  <c:v>1.3711269569351938</c:v>
                </c:pt>
                <c:pt idx="3">
                  <c:v>1.3156834302629099</c:v>
                </c:pt>
                <c:pt idx="4">
                  <c:v>1.3332257451648466</c:v>
                </c:pt>
                <c:pt idx="5">
                  <c:v>1.3516907997514707</c:v>
                </c:pt>
                <c:pt idx="6">
                  <c:v>1.3434172370754844</c:v>
                </c:pt>
                <c:pt idx="7">
                  <c:v>1.3046985032657594</c:v>
                </c:pt>
                <c:pt idx="8">
                  <c:v>1.2797768910246263</c:v>
                </c:pt>
                <c:pt idx="9">
                  <c:v>1.1429684526585848</c:v>
                </c:pt>
                <c:pt idx="10">
                  <c:v>1.031580832275744</c:v>
                </c:pt>
                <c:pt idx="11">
                  <c:v>1.0291419393546655</c:v>
                </c:pt>
                <c:pt idx="12">
                  <c:v>1.0277094956627226</c:v>
                </c:pt>
                <c:pt idx="13">
                  <c:v>1.034897246978985</c:v>
                </c:pt>
                <c:pt idx="14">
                  <c:v>1.063175957562503</c:v>
                </c:pt>
                <c:pt idx="15">
                  <c:v>1.070999376474211</c:v>
                </c:pt>
                <c:pt idx="16">
                  <c:v>1.0431718328954771</c:v>
                </c:pt>
                <c:pt idx="17">
                  <c:v>1.0479081585242151</c:v>
                </c:pt>
                <c:pt idx="18">
                  <c:v>1.1524969504145339</c:v>
                </c:pt>
                <c:pt idx="19">
                  <c:v>1.1927483699055081</c:v>
                </c:pt>
                <c:pt idx="20">
                  <c:v>1.1348083536920885</c:v>
                </c:pt>
                <c:pt idx="21">
                  <c:v>1.09019244786692</c:v>
                </c:pt>
                <c:pt idx="22">
                  <c:v>1.0732471308845</c:v>
                </c:pt>
                <c:pt idx="23">
                  <c:v>1.0894275476958899</c:v>
                </c:pt>
                <c:pt idx="24">
                  <c:v>1.1218401590604112</c:v>
                </c:pt>
                <c:pt idx="25">
                  <c:v>1.1267994908141812</c:v>
                </c:pt>
                <c:pt idx="26">
                  <c:v>1.0931051879848956</c:v>
                </c:pt>
                <c:pt idx="27">
                  <c:v>1.0656144408201129</c:v>
                </c:pt>
                <c:pt idx="28">
                  <c:v>1.0568393980455788</c:v>
                </c:pt>
                <c:pt idx="29">
                  <c:v>1.0492690727659686</c:v>
                </c:pt>
                <c:pt idx="30">
                  <c:v>1.0570509534401524</c:v>
                </c:pt>
                <c:pt idx="31">
                  <c:v>1.0727150059621104</c:v>
                </c:pt>
                <c:pt idx="32">
                  <c:v>1.0864574625019769</c:v>
                </c:pt>
                <c:pt idx="33">
                  <c:v>1.1019574722577727</c:v>
                </c:pt>
                <c:pt idx="34">
                  <c:v>1.1000431141425526</c:v>
                </c:pt>
                <c:pt idx="35">
                  <c:v>1.0979476352390787</c:v>
                </c:pt>
                <c:pt idx="36">
                  <c:v>1.0969428290412357</c:v>
                </c:pt>
                <c:pt idx="37">
                  <c:v>1.0805541134752363</c:v>
                </c:pt>
                <c:pt idx="38">
                  <c:v>1.0697705475973924</c:v>
                </c:pt>
                <c:pt idx="39">
                  <c:v>1.0728734996825309</c:v>
                </c:pt>
                <c:pt idx="40">
                  <c:v>1.0809261637013685</c:v>
                </c:pt>
                <c:pt idx="41">
                  <c:v>1.097805918971922</c:v>
                </c:pt>
                <c:pt idx="42">
                  <c:v>1.1198345221570065</c:v>
                </c:pt>
                <c:pt idx="43">
                  <c:v>1.1382992552462952</c:v>
                </c:pt>
                <c:pt idx="44">
                  <c:v>1.1525062765867322</c:v>
                </c:pt>
                <c:pt idx="45">
                  <c:v>1.1529874930013744</c:v>
                </c:pt>
                <c:pt idx="46">
                  <c:v>1.1456106154029531</c:v>
                </c:pt>
                <c:pt idx="47">
                  <c:v>1.1372076639920594</c:v>
                </c:pt>
                <c:pt idx="48">
                  <c:v>1.1304087707660213</c:v>
                </c:pt>
                <c:pt idx="49">
                  <c:v>1.127360927479174</c:v>
                </c:pt>
                <c:pt idx="50">
                  <c:v>1.1215223753914318</c:v>
                </c:pt>
                <c:pt idx="51">
                  <c:v>1.1172526161912397</c:v>
                </c:pt>
                <c:pt idx="52">
                  <c:v>1.1204123590875548</c:v>
                </c:pt>
                <c:pt idx="53">
                  <c:v>1.1254119707944552</c:v>
                </c:pt>
                <c:pt idx="54">
                  <c:v>1.1332877629268419</c:v>
                </c:pt>
                <c:pt idx="55">
                  <c:v>1.1428477259943166</c:v>
                </c:pt>
                <c:pt idx="56">
                  <c:v>1.1483523612799467</c:v>
                </c:pt>
                <c:pt idx="57">
                  <c:v>1.1524710617404113</c:v>
                </c:pt>
                <c:pt idx="58">
                  <c:v>1.1591000664883933</c:v>
                </c:pt>
                <c:pt idx="59">
                  <c:v>1.1690760281054628</c:v>
                </c:pt>
                <c:pt idx="60">
                  <c:v>1.1639603297639278</c:v>
                </c:pt>
                <c:pt idx="61">
                  <c:v>1.1532542933981251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189816"/>
        <c:axId val="420190208"/>
      </c:scatterChart>
      <c:valAx>
        <c:axId val="42018981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190208"/>
        <c:crosses val="autoZero"/>
        <c:crossBetween val="midCat"/>
      </c:valAx>
      <c:valAx>
        <c:axId val="420190208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1898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1"/>
          <c:y val="3.2269161767388498E-2"/>
          <c:w val="0.75368637932342397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660400</xdr:colOff>
      <xdr:row>39</xdr:row>
      <xdr:rowOff>101600</xdr:rowOff>
    </xdr:from>
    <xdr:to>
      <xdr:col>109</xdr:col>
      <xdr:colOff>590550</xdr:colOff>
      <xdr:row>61</xdr:row>
      <xdr:rowOff>73025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142875</xdr:rowOff>
        </xdr:from>
        <xdr:to>
          <xdr:col>63</xdr:col>
          <xdr:colOff>2047875</xdr:colOff>
          <xdr:row>4</xdr:row>
          <xdr:rowOff>485775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523875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142875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409575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295275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587952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image" Target="../media/image7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6" Type="http://schemas.openxmlformats.org/officeDocument/2006/relationships/image" Target="../media/image6.emf"/><Relationship Id="rId20" Type="http://schemas.openxmlformats.org/officeDocument/2006/relationships/comments" Target="../comments2.xml"/><Relationship Id="rId1" Type="http://schemas.openxmlformats.org/officeDocument/2006/relationships/hyperlink" Target="http://www.bls.gov/mfp/mprcaptl.pdf" TargetMode="External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oleObject" Target="../embeddings/oleObject7.bin"/><Relationship Id="rId10" Type="http://schemas.openxmlformats.org/officeDocument/2006/relationships/oleObject" Target="../embeddings/oleObject4.bin"/><Relationship Id="rId19" Type="http://schemas.openxmlformats.org/officeDocument/2006/relationships/oleObject" Target="../embeddings/oleObject9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ColWidth="8.875" defaultRowHeight="13.5"/>
  <sheetData>
    <row r="3" spans="1:5">
      <c r="B3" s="287" t="s">
        <v>393</v>
      </c>
    </row>
    <row r="5" spans="1:5">
      <c r="B5" s="277" t="s">
        <v>303</v>
      </c>
      <c r="D5" t="s">
        <v>310</v>
      </c>
    </row>
    <row r="6" spans="1:5">
      <c r="B6" s="277"/>
    </row>
    <row r="7" spans="1:5">
      <c r="B7" t="s">
        <v>304</v>
      </c>
      <c r="D7" t="s">
        <v>419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3" t="s">
        <v>418</v>
      </c>
    </row>
    <row r="14" spans="1:5">
      <c r="A14" s="285"/>
      <c r="B14" t="s">
        <v>390</v>
      </c>
      <c r="D14" t="s">
        <v>309</v>
      </c>
    </row>
    <row r="15" spans="1:5">
      <c r="A15" s="285"/>
      <c r="B15" t="s">
        <v>391</v>
      </c>
      <c r="D15" t="s">
        <v>388</v>
      </c>
    </row>
    <row r="16" spans="1:5">
      <c r="A16" s="285"/>
      <c r="B16" t="s">
        <v>386</v>
      </c>
      <c r="D16" t="s">
        <v>389</v>
      </c>
    </row>
    <row r="17" spans="1:5">
      <c r="A17" s="285"/>
      <c r="B17" t="s">
        <v>392</v>
      </c>
      <c r="D17" t="s">
        <v>420</v>
      </c>
    </row>
    <row r="19" spans="1:5">
      <c r="B19" s="277" t="s">
        <v>139</v>
      </c>
      <c r="D19" t="s">
        <v>421</v>
      </c>
    </row>
    <row r="20" spans="1:5">
      <c r="E20" s="286" t="s">
        <v>422</v>
      </c>
    </row>
  </sheetData>
  <phoneticPr fontId="11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workbookViewId="0">
      <pane xSplit="1" ySplit="11" topLeftCell="AD12" activePane="bottomRight" state="frozen"/>
      <selection pane="topRight" activeCell="B1" sqref="B1"/>
      <selection pane="bottomLeft" activeCell="A11" sqref="A11"/>
      <selection pane="bottomRight" activeCell="G21" sqref="G21"/>
    </sheetView>
  </sheetViews>
  <sheetFormatPr defaultColWidth="8.875" defaultRowHeight="12.75"/>
  <cols>
    <col min="1" max="16384" width="8.875" style="1"/>
  </cols>
  <sheetData>
    <row r="1" spans="1:99" ht="18">
      <c r="A1" s="291" t="s">
        <v>277</v>
      </c>
      <c r="B1" s="21" t="s">
        <v>126</v>
      </c>
      <c r="F1" s="291" t="s">
        <v>437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425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2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6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6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302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67" t="s">
        <v>426</v>
      </c>
      <c r="H13" s="297"/>
      <c r="I13" s="298"/>
      <c r="J13" s="297"/>
      <c r="K13" s="298"/>
      <c r="L13" s="304" t="e">
        <f>+J13/H13</f>
        <v>#DIV/0!</v>
      </c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67" t="s">
        <v>427</v>
      </c>
      <c r="H14" s="297"/>
      <c r="I14" s="298"/>
      <c r="J14" s="297"/>
      <c r="K14" s="298"/>
      <c r="L14" s="15" t="e">
        <f t="shared" ref="L14:L72" si="0">+J14/H14</f>
        <v>#DIV/0!</v>
      </c>
      <c r="M14" s="16">
        <f t="shared" ref="M14:M15" si="1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>+H14</f>
        <v>0</v>
      </c>
      <c r="BC14" s="40">
        <f t="shared" ref="BC14:BC56" si="2">+I14</f>
        <v>0</v>
      </c>
      <c r="BD14" s="40">
        <f t="shared" ref="BD14:BD56" si="3">+J14</f>
        <v>0</v>
      </c>
      <c r="BE14" s="40">
        <f t="shared" ref="BE14:BE56" si="4">+K14</f>
        <v>0</v>
      </c>
      <c r="BF14" s="15" t="e">
        <f>+BD14/BB14</f>
        <v>#DIV/0!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5">+AVERAGE(CI$42:CI$46)</f>
        <v>0.57734662155498784</v>
      </c>
      <c r="CJ14" s="50">
        <f t="shared" si="5"/>
        <v>7.8576424136119608E-2</v>
      </c>
      <c r="CK14" s="50">
        <f t="shared" si="5"/>
        <v>9.2426250396518889E-2</v>
      </c>
      <c r="CL14" s="50">
        <f t="shared" si="5"/>
        <v>0.25165070391237376</v>
      </c>
      <c r="CN14" s="63">
        <f>+CI14*$BB14</f>
        <v>0</v>
      </c>
      <c r="CO14" s="63">
        <f>+CJ14*$BB14</f>
        <v>0</v>
      </c>
      <c r="CP14" s="63">
        <f>+CK14*$BB14</f>
        <v>0</v>
      </c>
      <c r="CQ14" s="63">
        <f>+CL14*$BB14</f>
        <v>0</v>
      </c>
      <c r="CR14" s="63" t="e">
        <f>+CQ14+CP14+CO14*((CP14+CQ14)/(CP14+CQ14+CN14))</f>
        <v>#DIV/0!</v>
      </c>
      <c r="CS14" s="63"/>
    </row>
    <row r="15" spans="1:99">
      <c r="A15" s="1">
        <v>1951</v>
      </c>
      <c r="B15" s="26"/>
      <c r="C15" s="26"/>
      <c r="D15" s="26"/>
      <c r="E15" s="26"/>
      <c r="F15" s="12"/>
      <c r="G15" s="67" t="s">
        <v>428</v>
      </c>
      <c r="H15" s="297"/>
      <c r="I15" s="298"/>
      <c r="J15" s="297"/>
      <c r="K15" s="298"/>
      <c r="L15" s="15" t="e">
        <f t="shared" si="0"/>
        <v>#DIV/0!</v>
      </c>
      <c r="M15" s="16">
        <f t="shared" si="1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>
        <v>121.1</v>
      </c>
      <c r="BB15" s="40">
        <f t="shared" ref="BB15:BB56" si="6">+H15</f>
        <v>0</v>
      </c>
      <c r="BC15" s="40">
        <f t="shared" si="2"/>
        <v>0</v>
      </c>
      <c r="BD15" s="40">
        <f t="shared" si="3"/>
        <v>0</v>
      </c>
      <c r="BE15" s="40">
        <f t="shared" si="4"/>
        <v>0</v>
      </c>
      <c r="BF15" s="15" t="e">
        <f t="shared" ref="BF15:BF78" si="7">+BD15/BB15</f>
        <v>#DIV/0!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0.74663431824577164</v>
      </c>
      <c r="BZ15" s="49">
        <f t="shared" ref="BZ15:BZ66" si="8">+BZ14-((BZ$14-AVERAGE(BZ$67:BZ$69))/53)</f>
        <v>0.20053106082442121</v>
      </c>
      <c r="CA15" s="49">
        <f t="shared" ref="CA15:CA66" si="9">+CA14-((CA$14-AVERAGE(CA$67:CA$69))/53)</f>
        <v>5.2834709459340587E-2</v>
      </c>
      <c r="CC15" s="68" t="s">
        <v>123</v>
      </c>
      <c r="CD15" s="69">
        <f>+(CD21/CD17)^(0.2)-1</f>
        <v>0.22563736366733234</v>
      </c>
      <c r="CE15" s="69">
        <f t="shared" ref="CE15:CF15" si="10">+(CE21/CE17)^(0.2)-1</f>
        <v>0.23272849474381863</v>
      </c>
      <c r="CF15" s="69">
        <f t="shared" si="10"/>
        <v>0.27451279440255649</v>
      </c>
      <c r="CG15" s="14"/>
      <c r="CH15" s="9"/>
      <c r="CI15" s="50">
        <f t="shared" si="5"/>
        <v>0.57734662155498784</v>
      </c>
      <c r="CJ15" s="50">
        <f t="shared" si="5"/>
        <v>7.8576424136119608E-2</v>
      </c>
      <c r="CK15" s="50">
        <f t="shared" si="5"/>
        <v>9.2426250396518889E-2</v>
      </c>
      <c r="CL15" s="50">
        <f t="shared" si="5"/>
        <v>0.25165070391237376</v>
      </c>
      <c r="CN15" s="63">
        <f t="shared" ref="CN15:CN56" si="11">+CI15*$BB15</f>
        <v>0</v>
      </c>
      <c r="CO15" s="63">
        <f t="shared" ref="CO15:CO77" si="12">+CJ15*$BB15</f>
        <v>0</v>
      </c>
      <c r="CP15" s="63">
        <f t="shared" ref="CP15:CP77" si="13">+CK15*$BB15</f>
        <v>0</v>
      </c>
      <c r="CQ15" s="63">
        <f t="shared" ref="CQ15:CQ77" si="14">+CL15*$BB15</f>
        <v>0</v>
      </c>
      <c r="CR15" s="63" t="e">
        <f t="shared" ref="CR15:CR77" si="15">+CQ15+CP15+CO15*((CP15+CQ15)/(CP15+CQ15+CN15))</f>
        <v>#DIV/0!</v>
      </c>
      <c r="CS15" s="63"/>
      <c r="CU15" s="57" t="s">
        <v>116</v>
      </c>
    </row>
    <row r="16" spans="1:99">
      <c r="A16" s="1">
        <v>1952</v>
      </c>
      <c r="B16" s="302"/>
      <c r="C16" s="302"/>
      <c r="D16" s="302"/>
      <c r="E16" s="302"/>
      <c r="F16" s="15"/>
      <c r="G16" s="67" t="s">
        <v>429</v>
      </c>
      <c r="H16" s="298">
        <f>N16</f>
        <v>24.51</v>
      </c>
      <c r="I16" s="298">
        <f t="shared" ref="I16:K16" si="16">O16</f>
        <v>3.89</v>
      </c>
      <c r="J16" s="297">
        <f t="shared" si="16"/>
        <v>1.66</v>
      </c>
      <c r="K16" s="298">
        <f t="shared" si="16"/>
        <v>2.2300000000000004</v>
      </c>
      <c r="L16" s="15">
        <f t="shared" si="0"/>
        <v>6.7727458180334543E-2</v>
      </c>
      <c r="M16" s="16">
        <f>+I16-J16-K16</f>
        <v>0</v>
      </c>
      <c r="N16" s="74">
        <v>24.51</v>
      </c>
      <c r="O16" s="74">
        <v>3.89</v>
      </c>
      <c r="P16" s="56">
        <v>1.66</v>
      </c>
      <c r="Q16" s="74">
        <v>2.2300000000000004</v>
      </c>
      <c r="R16" s="15">
        <f>+P16/N16</f>
        <v>6.7727458180334543E-2</v>
      </c>
      <c r="S16" s="16">
        <f>+O16-P16-Q16</f>
        <v>0</v>
      </c>
      <c r="T16" s="56">
        <v>100</v>
      </c>
      <c r="U16" s="301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>
        <v>96.1</v>
      </c>
      <c r="BB16" s="40">
        <f t="shared" si="6"/>
        <v>24.51</v>
      </c>
      <c r="BC16" s="40">
        <f t="shared" si="2"/>
        <v>3.89</v>
      </c>
      <c r="BD16" s="40">
        <f t="shared" si="3"/>
        <v>1.66</v>
      </c>
      <c r="BE16" s="40">
        <f t="shared" si="4"/>
        <v>2.2300000000000004</v>
      </c>
      <c r="BF16" s="15">
        <f t="shared" si="7"/>
        <v>6.7727458180334543E-2</v>
      </c>
      <c r="BG16" s="25"/>
      <c r="BP16" s="76">
        <f t="shared" ref="BP16" si="17">+BP17/BH17*100</f>
        <v>0.541629302524128</v>
      </c>
      <c r="BQ16" s="76">
        <f t="shared" ref="BQ16" si="18">+BQ17/BI17*100</f>
        <v>0.541629302524128</v>
      </c>
      <c r="BR16" s="76">
        <f t="shared" ref="BR16" si="19">+BR17/BJ17*100</f>
        <v>0.541629302524128</v>
      </c>
      <c r="BS16" s="76">
        <f t="shared" ref="BS16" si="20">+BS17/BK17*100</f>
        <v>0.541629302524128</v>
      </c>
      <c r="BT16" s="76">
        <f t="shared" ref="BT16:BW16" si="21">+BT17/((BH17+BH18)/(2*100))</f>
        <v>0.49074244175207166</v>
      </c>
      <c r="BU16" s="76">
        <f t="shared" si="21"/>
        <v>0.49074244175207166</v>
      </c>
      <c r="BV16" s="76">
        <f t="shared" si="21"/>
        <v>0.49074244175207166</v>
      </c>
      <c r="BW16" s="76">
        <f t="shared" si="21"/>
        <v>0.49074244175207166</v>
      </c>
      <c r="BX16" s="76"/>
      <c r="BY16" s="49">
        <f t="shared" ref="BY16:BY66" si="22">+BY15-((BY$14-AVERAGE(BY$67:BY$69))/53)</f>
        <v>0.74326863649154329</v>
      </c>
      <c r="BZ16" s="49">
        <f t="shared" si="8"/>
        <v>0.20106212164884241</v>
      </c>
      <c r="CA16" s="49">
        <f t="shared" si="9"/>
        <v>5.5669418918681171E-2</v>
      </c>
      <c r="CC16" s="66">
        <f>+CD16+CE16+CF16</f>
        <v>13.274231344858094</v>
      </c>
      <c r="CD16" s="65">
        <f>+CD17/(CD14+CD15)-CD17</f>
        <v>10.69702729276036</v>
      </c>
      <c r="CE16" s="65">
        <f t="shared" ref="CE16:CF16" si="23">+CE17/(CE14+CE15)-CE17</f>
        <v>1.9911837968259156</v>
      </c>
      <c r="CF16" s="65">
        <f t="shared" si="23"/>
        <v>0.586020255271819</v>
      </c>
      <c r="CG16" s="14">
        <f t="shared" ref="CG16:CG78" si="24">+CC16-CD16-CE16-CF16</f>
        <v>0</v>
      </c>
      <c r="CH16" s="9"/>
      <c r="CI16" s="50">
        <f t="shared" si="5"/>
        <v>0.57734662155498784</v>
      </c>
      <c r="CJ16" s="50">
        <f t="shared" si="5"/>
        <v>7.8576424136119608E-2</v>
      </c>
      <c r="CK16" s="50">
        <f t="shared" si="5"/>
        <v>9.2426250396518889E-2</v>
      </c>
      <c r="CL16" s="50">
        <f t="shared" si="5"/>
        <v>0.25165070391237376</v>
      </c>
      <c r="CN16" s="63">
        <f t="shared" si="11"/>
        <v>14.150765694312753</v>
      </c>
      <c r="CO16" s="63">
        <f t="shared" si="12"/>
        <v>1.9259081555762918</v>
      </c>
      <c r="CP16" s="63">
        <f t="shared" si="13"/>
        <v>2.2653673972186783</v>
      </c>
      <c r="CQ16" s="63">
        <f t="shared" si="14"/>
        <v>6.1679587528922815</v>
      </c>
      <c r="CR16" s="63">
        <f t="shared" si="15"/>
        <v>9.1524966052711392</v>
      </c>
      <c r="CS16" s="63"/>
    </row>
    <row r="17" spans="1:97">
      <c r="A17" s="1">
        <v>1953</v>
      </c>
      <c r="B17" s="302"/>
      <c r="C17" s="302"/>
      <c r="D17" s="302"/>
      <c r="E17" s="302"/>
      <c r="F17" s="15"/>
      <c r="G17" s="67" t="s">
        <v>430</v>
      </c>
      <c r="H17" s="298">
        <f t="shared" ref="H17:H41" si="25">N17</f>
        <v>30.23</v>
      </c>
      <c r="I17" s="298">
        <f t="shared" ref="I17:I41" si="26">O17</f>
        <v>5.27</v>
      </c>
      <c r="J17" s="297">
        <f t="shared" ref="J17:J41" si="27">P17</f>
        <v>3.21</v>
      </c>
      <c r="K17" s="298">
        <f t="shared" ref="K17:K41" si="28">Q17</f>
        <v>2.0599999999999996</v>
      </c>
      <c r="L17" s="15">
        <f t="shared" si="0"/>
        <v>0.10618590803837248</v>
      </c>
      <c r="M17" s="16">
        <f t="shared" ref="M17" si="29">+I17-J17-K17</f>
        <v>0</v>
      </c>
      <c r="N17" s="74">
        <v>30.23</v>
      </c>
      <c r="O17" s="74">
        <v>5.27</v>
      </c>
      <c r="P17" s="56">
        <v>3.21</v>
      </c>
      <c r="Q17" s="74">
        <v>2.0599999999999996</v>
      </c>
      <c r="R17" s="15">
        <f t="shared" ref="R17:R59" si="30">+P17/N17</f>
        <v>0.10618590803837248</v>
      </c>
      <c r="S17" s="16">
        <f t="shared" ref="S17:S25" si="31">+O17-P17-Q17</f>
        <v>0</v>
      </c>
      <c r="T17" s="56">
        <v>179.5</v>
      </c>
      <c r="U17" s="301">
        <v>179.5</v>
      </c>
      <c r="V17" s="12">
        <f>+T17</f>
        <v>179.5</v>
      </c>
      <c r="W17" s="16">
        <f>+V17-U17</f>
        <v>0</v>
      </c>
      <c r="X17" s="14">
        <f>+U17/U16*100</f>
        <v>179.5</v>
      </c>
      <c r="Y17" s="16">
        <f>+X17-T17</f>
        <v>0</v>
      </c>
      <c r="Z17" s="19">
        <f>+(P17/P16)/(T17/100)*100</f>
        <v>107.72896600328895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103.5</v>
      </c>
      <c r="BB17" s="40">
        <f t="shared" si="6"/>
        <v>30.23</v>
      </c>
      <c r="BC17" s="40">
        <f t="shared" si="2"/>
        <v>5.27</v>
      </c>
      <c r="BD17" s="40">
        <f t="shared" si="3"/>
        <v>3.21</v>
      </c>
      <c r="BE17" s="40">
        <f t="shared" si="4"/>
        <v>2.0599999999999996</v>
      </c>
      <c r="BF17" s="15">
        <f t="shared" si="7"/>
        <v>0.10618590803837248</v>
      </c>
      <c r="BG17" s="25"/>
      <c r="BH17" s="41">
        <f t="shared" ref="BH17:BH54" si="32">+Z17</f>
        <v>107.72896600328895</v>
      </c>
      <c r="BI17" s="41">
        <f t="shared" ref="BI17:BI54" si="33">+Z17</f>
        <v>107.72896600328895</v>
      </c>
      <c r="BJ17" s="41">
        <f t="shared" ref="BJ17:BJ54" si="34">+Z17</f>
        <v>107.72896600328895</v>
      </c>
      <c r="BK17" s="41">
        <f t="shared" ref="BK17:BK54" si="35">+Z17</f>
        <v>107.72896600328895</v>
      </c>
      <c r="BP17" s="76">
        <f t="shared" ref="BP17:BP47" si="36">+BP18/BH18*100</f>
        <v>0.58349164718006896</v>
      </c>
      <c r="BQ17" s="76">
        <f t="shared" ref="BQ17:BQ48" si="37">+BQ18/BI18*100</f>
        <v>0.58349164718006896</v>
      </c>
      <c r="BR17" s="76">
        <f t="shared" ref="BR17:BR48" si="38">+BR18/BJ18*100</f>
        <v>0.58349164718006896</v>
      </c>
      <c r="BS17" s="76">
        <f t="shared" ref="BS17:BS48" si="39">+BS18/BK18*100</f>
        <v>0.58349164718006896</v>
      </c>
      <c r="BT17" s="76">
        <f t="shared" ref="BT17:BW17" si="40">+BT18/((BH18+BH19)/(2*100))</f>
        <v>0.50176201090259309</v>
      </c>
      <c r="BU17" s="76">
        <f t="shared" si="40"/>
        <v>0.50176201090259309</v>
      </c>
      <c r="BV17" s="76">
        <f t="shared" si="40"/>
        <v>0.50176201090259309</v>
      </c>
      <c r="BW17" s="76">
        <f t="shared" si="40"/>
        <v>0.50176201090259309</v>
      </c>
      <c r="BX17" s="76"/>
      <c r="BY17" s="49">
        <f t="shared" si="22"/>
        <v>0.73990295473731493</v>
      </c>
      <c r="BZ17" s="49">
        <f t="shared" si="8"/>
        <v>0.2015931824732636</v>
      </c>
      <c r="CA17" s="49">
        <f t="shared" si="9"/>
        <v>5.8504128378021755E-2</v>
      </c>
      <c r="CC17" s="47">
        <f t="shared" ref="CC17:CC48" si="41">+$BD17/BP17</f>
        <v>5.5013640992351256</v>
      </c>
      <c r="CD17" s="47">
        <f t="shared" ref="CD17:CD48" si="42">+$BD17*BY17/BQ17</f>
        <v>4.0704755521098566</v>
      </c>
      <c r="CE17" s="47">
        <f t="shared" ref="CE17:CE48" si="43">+$BD17*BZ17/BR17</f>
        <v>1.1090374967089682</v>
      </c>
      <c r="CF17" s="47">
        <f t="shared" ref="CF17:CF48" si="44">+$BD17*CA17/BS17</f>
        <v>0.32185251151589184</v>
      </c>
      <c r="CG17" s="14">
        <f t="shared" si="24"/>
        <v>-1.4610995910380176E-6</v>
      </c>
      <c r="CH17" s="9"/>
      <c r="CI17" s="50">
        <f t="shared" si="5"/>
        <v>0.57734662155498784</v>
      </c>
      <c r="CJ17" s="50">
        <f t="shared" si="5"/>
        <v>7.8576424136119608E-2</v>
      </c>
      <c r="CK17" s="50">
        <f t="shared" si="5"/>
        <v>9.2426250396518889E-2</v>
      </c>
      <c r="CL17" s="50">
        <f t="shared" si="5"/>
        <v>0.25165070391237376</v>
      </c>
      <c r="CN17" s="63">
        <f t="shared" si="11"/>
        <v>17.453188369607282</v>
      </c>
      <c r="CO17" s="63">
        <f t="shared" si="12"/>
        <v>2.3753653016348957</v>
      </c>
      <c r="CP17" s="63">
        <f t="shared" si="13"/>
        <v>2.794045549486766</v>
      </c>
      <c r="CQ17" s="63">
        <f t="shared" si="14"/>
        <v>7.6074007792710594</v>
      </c>
      <c r="CR17" s="63">
        <f t="shared" si="15"/>
        <v>11.288452565375215</v>
      </c>
      <c r="CS17" s="63"/>
    </row>
    <row r="18" spans="1:97">
      <c r="A18" s="1">
        <v>1954</v>
      </c>
      <c r="B18" s="302"/>
      <c r="C18" s="302"/>
      <c r="D18" s="302"/>
      <c r="E18" s="302"/>
      <c r="F18" s="15"/>
      <c r="G18" s="67" t="s">
        <v>431</v>
      </c>
      <c r="H18" s="298">
        <f t="shared" si="25"/>
        <v>25.51</v>
      </c>
      <c r="I18" s="298">
        <f t="shared" si="26"/>
        <v>5.45</v>
      </c>
      <c r="J18" s="297">
        <f t="shared" si="27"/>
        <v>3.69</v>
      </c>
      <c r="K18" s="298">
        <f t="shared" si="28"/>
        <v>1.7600000000000002</v>
      </c>
      <c r="L18" s="15">
        <f t="shared" si="0"/>
        <v>0.14464915719325752</v>
      </c>
      <c r="M18" s="16">
        <f t="shared" ref="M18:M72" si="45">+I18-J18-K18</f>
        <v>0</v>
      </c>
      <c r="N18" s="74">
        <v>25.51</v>
      </c>
      <c r="O18" s="74">
        <v>5.45</v>
      </c>
      <c r="P18" s="56">
        <v>3.69</v>
      </c>
      <c r="Q18" s="74">
        <v>1.7600000000000002</v>
      </c>
      <c r="R18" s="15">
        <f t="shared" si="30"/>
        <v>0.14464915719325752</v>
      </c>
      <c r="S18" s="16">
        <f t="shared" si="31"/>
        <v>0</v>
      </c>
      <c r="T18" s="56">
        <v>118.8</v>
      </c>
      <c r="U18" s="301">
        <v>213.34599999999998</v>
      </c>
      <c r="V18" s="14">
        <f>+V17*T18/100</f>
        <v>213.24599999999998</v>
      </c>
      <c r="W18" s="16">
        <f t="shared" ref="W18:W59" si="46">+V18-U18</f>
        <v>-9.9999999999994316E-2</v>
      </c>
      <c r="X18" s="14">
        <f t="shared" ref="X18:X59" si="47">+U18/U17*100</f>
        <v>118.85571030640666</v>
      </c>
      <c r="Y18" s="16">
        <f t="shared" ref="Y18:Y59" si="48">+X18-T18</f>
        <v>5.5710306406666632E-2</v>
      </c>
      <c r="Z18" s="19">
        <f t="shared" ref="Z18:Z25" si="49">+(P18/P17)/(T18/100)*100</f>
        <v>96.762012649863124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101.7</v>
      </c>
      <c r="BB18" s="40">
        <f t="shared" si="6"/>
        <v>25.51</v>
      </c>
      <c r="BC18" s="40">
        <f t="shared" si="2"/>
        <v>5.45</v>
      </c>
      <c r="BD18" s="40">
        <f t="shared" si="3"/>
        <v>3.69</v>
      </c>
      <c r="BE18" s="40">
        <f t="shared" si="4"/>
        <v>1.7600000000000002</v>
      </c>
      <c r="BF18" s="15">
        <f t="shared" si="7"/>
        <v>0.14464915719325752</v>
      </c>
      <c r="BG18" s="25"/>
      <c r="BH18" s="41">
        <f t="shared" si="32"/>
        <v>96.762012649863124</v>
      </c>
      <c r="BI18" s="41">
        <f t="shared" si="33"/>
        <v>96.762012649863124</v>
      </c>
      <c r="BJ18" s="41">
        <f t="shared" si="34"/>
        <v>96.762012649863124</v>
      </c>
      <c r="BK18" s="41">
        <f t="shared" si="35"/>
        <v>96.762012649863124</v>
      </c>
      <c r="BP18" s="76">
        <f t="shared" si="36"/>
        <v>0.56459826145527303</v>
      </c>
      <c r="BQ18" s="76">
        <f t="shared" si="37"/>
        <v>0.56459826145527303</v>
      </c>
      <c r="BR18" s="76">
        <f t="shared" si="38"/>
        <v>0.56459826145527303</v>
      </c>
      <c r="BS18" s="76">
        <f t="shared" si="39"/>
        <v>0.56459826145527303</v>
      </c>
      <c r="BT18" s="76">
        <f t="shared" ref="BT18:BW18" si="50">+BT19/((BH19+BH20)/(2*100))</f>
        <v>0.50411948402310847</v>
      </c>
      <c r="BU18" s="76">
        <f t="shared" si="50"/>
        <v>0.50411948402310847</v>
      </c>
      <c r="BV18" s="76">
        <f t="shared" si="50"/>
        <v>0.50411948402310847</v>
      </c>
      <c r="BW18" s="76">
        <f t="shared" si="50"/>
        <v>0.50411948402310847</v>
      </c>
      <c r="BX18" s="76"/>
      <c r="BY18" s="49">
        <f t="shared" si="22"/>
        <v>0.73653727298308658</v>
      </c>
      <c r="BZ18" s="49">
        <f t="shared" si="8"/>
        <v>0.2021242432976848</v>
      </c>
      <c r="CA18" s="49">
        <f t="shared" si="9"/>
        <v>6.1338837837362339E-2</v>
      </c>
      <c r="CC18" s="47">
        <f t="shared" si="41"/>
        <v>6.5356205498913296</v>
      </c>
      <c r="CD18" s="47">
        <f t="shared" si="42"/>
        <v>4.8137281370691802</v>
      </c>
      <c r="CE18" s="47">
        <f t="shared" si="43"/>
        <v>1.3210073581275836</v>
      </c>
      <c r="CF18" s="47">
        <f t="shared" si="44"/>
        <v>0.40088736907631711</v>
      </c>
      <c r="CG18" s="14">
        <f t="shared" si="24"/>
        <v>-2.3143817514115206E-6</v>
      </c>
      <c r="CH18" s="9"/>
      <c r="CI18" s="50">
        <f t="shared" si="5"/>
        <v>0.57734662155498784</v>
      </c>
      <c r="CJ18" s="50">
        <f t="shared" si="5"/>
        <v>7.8576424136119608E-2</v>
      </c>
      <c r="CK18" s="50">
        <f t="shared" si="5"/>
        <v>9.2426250396518889E-2</v>
      </c>
      <c r="CL18" s="50">
        <f t="shared" si="5"/>
        <v>0.25165070391237376</v>
      </c>
      <c r="CN18" s="63">
        <f t="shared" si="11"/>
        <v>14.72811231586774</v>
      </c>
      <c r="CO18" s="63">
        <f t="shared" si="12"/>
        <v>2.0044845797124111</v>
      </c>
      <c r="CP18" s="63">
        <f t="shared" si="13"/>
        <v>2.3577936476151971</v>
      </c>
      <c r="CQ18" s="63">
        <f t="shared" si="14"/>
        <v>6.4196094568046549</v>
      </c>
      <c r="CR18" s="63">
        <f t="shared" si="15"/>
        <v>9.5259154794152074</v>
      </c>
      <c r="CS18" s="63"/>
    </row>
    <row r="19" spans="1:97">
      <c r="A19" s="1">
        <v>1955</v>
      </c>
      <c r="B19" s="302"/>
      <c r="C19" s="302"/>
      <c r="D19" s="302"/>
      <c r="E19" s="302"/>
      <c r="F19" s="15"/>
      <c r="G19" s="67" t="s">
        <v>432</v>
      </c>
      <c r="H19" s="298">
        <f t="shared" si="25"/>
        <v>34.049999999999997</v>
      </c>
      <c r="I19" s="298">
        <f t="shared" si="26"/>
        <v>6.08</v>
      </c>
      <c r="J19" s="297">
        <f t="shared" si="27"/>
        <v>4.4400000000000004</v>
      </c>
      <c r="K19" s="298">
        <f t="shared" si="28"/>
        <v>1.6399999999999997</v>
      </c>
      <c r="L19" s="15">
        <f t="shared" si="0"/>
        <v>0.13039647577092514</v>
      </c>
      <c r="M19" s="16">
        <f t="shared" si="45"/>
        <v>0</v>
      </c>
      <c r="N19" s="74">
        <v>34.049999999999997</v>
      </c>
      <c r="O19" s="74">
        <v>6.08</v>
      </c>
      <c r="P19" s="56">
        <v>4.4400000000000004</v>
      </c>
      <c r="Q19" s="74">
        <v>1.6399999999999997</v>
      </c>
      <c r="R19" s="15">
        <f t="shared" si="30"/>
        <v>0.13039647577092514</v>
      </c>
      <c r="S19" s="16">
        <f t="shared" si="31"/>
        <v>0</v>
      </c>
      <c r="T19" s="56">
        <v>115.5</v>
      </c>
      <c r="U19" s="301">
        <v>246.41462999999996</v>
      </c>
      <c r="V19" s="14">
        <f t="shared" ref="V19:V59" si="51">+V18*T19/100</f>
        <v>246.29912999999996</v>
      </c>
      <c r="W19" s="16">
        <f t="shared" si="46"/>
        <v>-0.11549999999999727</v>
      </c>
      <c r="X19" s="14">
        <f t="shared" si="47"/>
        <v>115.5</v>
      </c>
      <c r="Y19" s="16">
        <f t="shared" si="48"/>
        <v>0</v>
      </c>
      <c r="Z19" s="19">
        <f t="shared" si="49"/>
        <v>104.17766515327492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100.2</v>
      </c>
      <c r="BB19" s="40">
        <f t="shared" si="6"/>
        <v>34.049999999999997</v>
      </c>
      <c r="BC19" s="40">
        <f t="shared" si="2"/>
        <v>6.08</v>
      </c>
      <c r="BD19" s="40">
        <f t="shared" si="3"/>
        <v>4.4400000000000004</v>
      </c>
      <c r="BE19" s="40">
        <f t="shared" si="4"/>
        <v>1.6399999999999997</v>
      </c>
      <c r="BF19" s="15">
        <f t="shared" si="7"/>
        <v>0.13039647577092514</v>
      </c>
      <c r="BG19" s="25"/>
      <c r="BH19" s="41">
        <f t="shared" si="32"/>
        <v>104.17766515327492</v>
      </c>
      <c r="BI19" s="41">
        <f t="shared" si="33"/>
        <v>104.17766515327492</v>
      </c>
      <c r="BJ19" s="41">
        <f t="shared" si="34"/>
        <v>104.17766515327492</v>
      </c>
      <c r="BK19" s="41">
        <f t="shared" si="35"/>
        <v>104.17766515327492</v>
      </c>
      <c r="BP19" s="76">
        <f t="shared" si="36"/>
        <v>0.58818528628008593</v>
      </c>
      <c r="BQ19" s="76">
        <f t="shared" si="37"/>
        <v>0.58818528628008593</v>
      </c>
      <c r="BR19" s="76">
        <f t="shared" si="38"/>
        <v>0.58818528628008593</v>
      </c>
      <c r="BS19" s="76">
        <f t="shared" si="39"/>
        <v>0.58818528628008593</v>
      </c>
      <c r="BT19" s="76">
        <f t="shared" ref="BT19:BW19" si="52">+BT20/((BH20+BH21)/(2*100))</f>
        <v>0.52089620571897222</v>
      </c>
      <c r="BU19" s="76">
        <f t="shared" si="52"/>
        <v>0.52089620571897222</v>
      </c>
      <c r="BV19" s="76">
        <f t="shared" si="52"/>
        <v>0.52089620571897222</v>
      </c>
      <c r="BW19" s="76">
        <f t="shared" si="52"/>
        <v>0.52089620571897222</v>
      </c>
      <c r="BX19" s="76"/>
      <c r="BY19" s="49">
        <f t="shared" si="22"/>
        <v>0.73317159122885822</v>
      </c>
      <c r="BZ19" s="49">
        <f t="shared" si="8"/>
        <v>0.202655304122106</v>
      </c>
      <c r="CA19" s="49">
        <f t="shared" si="9"/>
        <v>6.4173547296702924E-2</v>
      </c>
      <c r="CC19" s="47">
        <f t="shared" si="41"/>
        <v>7.5486417351244857</v>
      </c>
      <c r="CD19" s="47">
        <f t="shared" si="42"/>
        <v>5.5344496725577885</v>
      </c>
      <c r="CE19" s="47">
        <f t="shared" si="43"/>
        <v>1.5297722865404746</v>
      </c>
      <c r="CF19" s="47">
        <f t="shared" si="44"/>
        <v>0.48442311741487681</v>
      </c>
      <c r="CG19" s="14">
        <f t="shared" si="24"/>
        <v>-3.3413886542654758E-6</v>
      </c>
      <c r="CH19" s="9"/>
      <c r="CI19" s="50">
        <f t="shared" si="5"/>
        <v>0.57734662155498784</v>
      </c>
      <c r="CJ19" s="50">
        <f t="shared" si="5"/>
        <v>7.8576424136119608E-2</v>
      </c>
      <c r="CK19" s="50">
        <f t="shared" si="5"/>
        <v>9.2426250396518889E-2</v>
      </c>
      <c r="CL19" s="50">
        <f t="shared" si="5"/>
        <v>0.25165070391237376</v>
      </c>
      <c r="CN19" s="63">
        <f t="shared" si="11"/>
        <v>19.658652463947334</v>
      </c>
      <c r="CO19" s="63">
        <f t="shared" si="12"/>
        <v>2.6755272418348723</v>
      </c>
      <c r="CP19" s="63">
        <f t="shared" si="13"/>
        <v>3.1471138260014677</v>
      </c>
      <c r="CQ19" s="63">
        <f t="shared" si="14"/>
        <v>8.5687064682163268</v>
      </c>
      <c r="CR19" s="63">
        <f t="shared" si="15"/>
        <v>12.71491266460556</v>
      </c>
      <c r="CS19" s="63"/>
    </row>
    <row r="20" spans="1:97">
      <c r="A20" s="1">
        <v>1956</v>
      </c>
      <c r="B20" s="302"/>
      <c r="C20" s="302"/>
      <c r="D20" s="302"/>
      <c r="E20" s="302"/>
      <c r="F20" s="15"/>
      <c r="G20" s="67" t="s">
        <v>433</v>
      </c>
      <c r="H20" s="298">
        <f t="shared" si="25"/>
        <v>44.6</v>
      </c>
      <c r="I20" s="298">
        <f t="shared" si="26"/>
        <v>9.48</v>
      </c>
      <c r="J20" s="297">
        <f t="shared" si="27"/>
        <v>7.23</v>
      </c>
      <c r="K20" s="298">
        <f t="shared" si="28"/>
        <v>2.25</v>
      </c>
      <c r="L20" s="15">
        <f t="shared" si="0"/>
        <v>0.16210762331838566</v>
      </c>
      <c r="M20" s="16">
        <f t="shared" si="45"/>
        <v>0</v>
      </c>
      <c r="N20" s="74">
        <v>44.6</v>
      </c>
      <c r="O20" s="74">
        <v>9.48</v>
      </c>
      <c r="P20" s="56">
        <v>7.23</v>
      </c>
      <c r="Q20" s="74">
        <v>2.25</v>
      </c>
      <c r="R20" s="15">
        <f t="shared" si="30"/>
        <v>0.16210762331838566</v>
      </c>
      <c r="S20" s="16">
        <f t="shared" si="31"/>
        <v>0</v>
      </c>
      <c r="T20" s="56">
        <v>158.9</v>
      </c>
      <c r="U20" s="301">
        <v>391.55284706999993</v>
      </c>
      <c r="V20" s="14">
        <f t="shared" si="51"/>
        <v>391.36931756999996</v>
      </c>
      <c r="W20" s="16">
        <f t="shared" si="46"/>
        <v>-0.18352949999996326</v>
      </c>
      <c r="X20" s="14">
        <f t="shared" si="47"/>
        <v>158.9</v>
      </c>
      <c r="Y20" s="16">
        <f t="shared" si="48"/>
        <v>0</v>
      </c>
      <c r="Z20" s="19">
        <f t="shared" si="49"/>
        <v>102.4781861786267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99.5</v>
      </c>
      <c r="BB20" s="40">
        <f t="shared" si="6"/>
        <v>44.6</v>
      </c>
      <c r="BC20" s="40">
        <f t="shared" si="2"/>
        <v>9.48</v>
      </c>
      <c r="BD20" s="40">
        <f t="shared" si="3"/>
        <v>7.23</v>
      </c>
      <c r="BE20" s="40">
        <f t="shared" si="4"/>
        <v>2.25</v>
      </c>
      <c r="BF20" s="15">
        <f t="shared" si="7"/>
        <v>0.16210762331838566</v>
      </c>
      <c r="BG20" s="25"/>
      <c r="BH20" s="41">
        <f t="shared" si="32"/>
        <v>102.4781861786267</v>
      </c>
      <c r="BI20" s="41">
        <f t="shared" si="33"/>
        <v>102.4781861786267</v>
      </c>
      <c r="BJ20" s="41">
        <f t="shared" si="34"/>
        <v>102.4781861786267</v>
      </c>
      <c r="BK20" s="41">
        <f t="shared" si="35"/>
        <v>102.4781861786267</v>
      </c>
      <c r="BP20" s="76">
        <f t="shared" si="36"/>
        <v>0.60276161274939488</v>
      </c>
      <c r="BQ20" s="76">
        <f t="shared" si="37"/>
        <v>0.60276161274939488</v>
      </c>
      <c r="BR20" s="76">
        <f t="shared" si="38"/>
        <v>0.60276161274939488</v>
      </c>
      <c r="BS20" s="76">
        <f t="shared" si="39"/>
        <v>0.60276161274939488</v>
      </c>
      <c r="BT20" s="76">
        <f t="shared" ref="BT20:BW20" si="53">+BT21/((BH21+BH22)/(2*100))</f>
        <v>0.53261578862354708</v>
      </c>
      <c r="BU20" s="76">
        <f t="shared" si="53"/>
        <v>0.53261578862354708</v>
      </c>
      <c r="BV20" s="76">
        <f t="shared" si="53"/>
        <v>0.53261578862354708</v>
      </c>
      <c r="BW20" s="76">
        <f t="shared" si="53"/>
        <v>0.53261578862354708</v>
      </c>
      <c r="BX20" s="76"/>
      <c r="BY20" s="49">
        <f t="shared" si="22"/>
        <v>0.72980590947462987</v>
      </c>
      <c r="BZ20" s="49">
        <f t="shared" si="8"/>
        <v>0.2031863649465272</v>
      </c>
      <c r="CA20" s="49">
        <f t="shared" si="9"/>
        <v>6.7008256756043508E-2</v>
      </c>
      <c r="CC20" s="47">
        <f t="shared" si="41"/>
        <v>11.994791717112809</v>
      </c>
      <c r="CD20" s="47">
        <f t="shared" si="42"/>
        <v>8.7538698780662703</v>
      </c>
      <c r="CE20" s="47">
        <f t="shared" si="43"/>
        <v>2.4371781272908648</v>
      </c>
      <c r="CF20" s="47">
        <f t="shared" si="44"/>
        <v>0.80375008311555907</v>
      </c>
      <c r="CG20" s="14">
        <f t="shared" si="24"/>
        <v>-6.3713598847936481E-6</v>
      </c>
      <c r="CH20" s="9"/>
      <c r="CI20" s="50">
        <f t="shared" si="5"/>
        <v>0.57734662155498784</v>
      </c>
      <c r="CJ20" s="50">
        <f t="shared" si="5"/>
        <v>7.8576424136119608E-2</v>
      </c>
      <c r="CK20" s="50">
        <f t="shared" si="5"/>
        <v>9.2426250396518889E-2</v>
      </c>
      <c r="CL20" s="50">
        <f t="shared" si="5"/>
        <v>0.25165070391237376</v>
      </c>
      <c r="CN20" s="63">
        <f t="shared" si="11"/>
        <v>25.749659321352457</v>
      </c>
      <c r="CO20" s="63">
        <f t="shared" si="12"/>
        <v>3.5045085164709344</v>
      </c>
      <c r="CP20" s="63">
        <f t="shared" si="13"/>
        <v>4.1222107676847424</v>
      </c>
      <c r="CQ20" s="63">
        <f t="shared" si="14"/>
        <v>11.22362139449187</v>
      </c>
      <c r="CR20" s="63">
        <f t="shared" si="15"/>
        <v>16.654481786825492</v>
      </c>
      <c r="CS20" s="63"/>
    </row>
    <row r="21" spans="1:97">
      <c r="A21" s="1">
        <v>1957</v>
      </c>
      <c r="B21" s="302"/>
      <c r="C21" s="302"/>
      <c r="D21" s="302"/>
      <c r="E21" s="302"/>
      <c r="F21" s="15"/>
      <c r="G21" s="7" t="s">
        <v>438</v>
      </c>
      <c r="H21" s="298">
        <f t="shared" si="25"/>
        <v>47.64</v>
      </c>
      <c r="I21" s="298">
        <f t="shared" si="26"/>
        <v>13.61</v>
      </c>
      <c r="J21" s="297">
        <f t="shared" si="27"/>
        <v>9.5299999999999994</v>
      </c>
      <c r="K21" s="298">
        <f t="shared" si="28"/>
        <v>4.08</v>
      </c>
      <c r="L21" s="15">
        <f t="shared" si="0"/>
        <v>0.2000419815281276</v>
      </c>
      <c r="M21" s="16">
        <f t="shared" si="45"/>
        <v>0</v>
      </c>
      <c r="N21" s="74">
        <v>47.64</v>
      </c>
      <c r="O21" s="74">
        <v>13.61</v>
      </c>
      <c r="P21" s="56">
        <v>9.5299999999999994</v>
      </c>
      <c r="Q21" s="74">
        <v>4.08</v>
      </c>
      <c r="R21" s="15">
        <f t="shared" si="30"/>
        <v>0.2000419815281276</v>
      </c>
      <c r="S21" s="16">
        <f t="shared" si="31"/>
        <v>0</v>
      </c>
      <c r="T21" s="56">
        <v>129.19999999999999</v>
      </c>
      <c r="U21" s="301">
        <v>505.98627841443988</v>
      </c>
      <c r="V21" s="14">
        <f>+V20*T21/100</f>
        <v>505.64915830043986</v>
      </c>
      <c r="W21" s="16">
        <f>+V21-U21</f>
        <v>-0.33712011400001529</v>
      </c>
      <c r="X21" s="14">
        <f t="shared" si="47"/>
        <v>129.22553933670724</v>
      </c>
      <c r="Y21" s="16">
        <f>+X21-T21</f>
        <v>2.5539336707254279E-2</v>
      </c>
      <c r="Z21" s="19">
        <f t="shared" si="49"/>
        <v>102.02159046628041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105.2</v>
      </c>
      <c r="BB21" s="40">
        <f t="shared" si="6"/>
        <v>47.64</v>
      </c>
      <c r="BC21" s="40">
        <f t="shared" si="2"/>
        <v>13.61</v>
      </c>
      <c r="BD21" s="40">
        <f t="shared" si="3"/>
        <v>9.5299999999999994</v>
      </c>
      <c r="BE21" s="40">
        <f t="shared" si="4"/>
        <v>4.08</v>
      </c>
      <c r="BF21" s="15">
        <f t="shared" si="7"/>
        <v>0.2000419815281276</v>
      </c>
      <c r="BG21" s="25"/>
      <c r="BH21" s="41">
        <f t="shared" si="32"/>
        <v>102.02159046628041</v>
      </c>
      <c r="BI21" s="41">
        <f t="shared" si="33"/>
        <v>102.02159046628041</v>
      </c>
      <c r="BJ21" s="41">
        <f t="shared" si="34"/>
        <v>102.02159046628041</v>
      </c>
      <c r="BK21" s="41">
        <f t="shared" si="35"/>
        <v>102.02159046628041</v>
      </c>
      <c r="BP21" s="76">
        <f t="shared" si="36"/>
        <v>0.61494698404713477</v>
      </c>
      <c r="BQ21" s="76">
        <f t="shared" si="37"/>
        <v>0.61494698404713477</v>
      </c>
      <c r="BR21" s="76">
        <f t="shared" si="38"/>
        <v>0.61494698404713477</v>
      </c>
      <c r="BS21" s="76">
        <f t="shared" si="39"/>
        <v>0.61494698404713477</v>
      </c>
      <c r="BT21" s="76">
        <f t="shared" ref="BT21:BW21" si="54">+BT22/((BH22+BH23)/(2*100))</f>
        <v>0.58255218075022108</v>
      </c>
      <c r="BU21" s="76">
        <f t="shared" si="54"/>
        <v>0.58255218075022108</v>
      </c>
      <c r="BV21" s="76">
        <f t="shared" si="54"/>
        <v>0.58255218075022108</v>
      </c>
      <c r="BW21" s="76">
        <f t="shared" si="54"/>
        <v>0.58255218075022108</v>
      </c>
      <c r="BX21" s="76"/>
      <c r="BY21" s="49">
        <f t="shared" si="22"/>
        <v>0.72644022772040151</v>
      </c>
      <c r="BZ21" s="49">
        <f t="shared" si="8"/>
        <v>0.2037174257709484</v>
      </c>
      <c r="CA21" s="49">
        <f t="shared" si="9"/>
        <v>6.9842966215384092E-2</v>
      </c>
      <c r="CC21" s="47">
        <f t="shared" si="41"/>
        <v>15.497270898509747</v>
      </c>
      <c r="CD21" s="47">
        <f t="shared" si="42"/>
        <v>11.257841000558171</v>
      </c>
      <c r="CE21" s="47">
        <f t="shared" si="43"/>
        <v>3.1570641339194383</v>
      </c>
      <c r="CF21" s="47">
        <f t="shared" si="44"/>
        <v>1.0823753677952714</v>
      </c>
      <c r="CG21" s="14">
        <f t="shared" si="24"/>
        <v>-9.6037631340806229E-6</v>
      </c>
      <c r="CH21" s="9"/>
      <c r="CI21" s="50">
        <f t="shared" si="5"/>
        <v>0.57734662155498784</v>
      </c>
      <c r="CJ21" s="50">
        <f t="shared" si="5"/>
        <v>7.8576424136119608E-2</v>
      </c>
      <c r="CK21" s="50">
        <f t="shared" si="5"/>
        <v>9.2426250396518889E-2</v>
      </c>
      <c r="CL21" s="50">
        <f t="shared" si="5"/>
        <v>0.25165070391237376</v>
      </c>
      <c r="CN21" s="63">
        <f t="shared" si="11"/>
        <v>27.50479305087962</v>
      </c>
      <c r="CO21" s="63">
        <f t="shared" si="12"/>
        <v>3.743380845844738</v>
      </c>
      <c r="CP21" s="63">
        <f t="shared" si="13"/>
        <v>4.4031865688901597</v>
      </c>
      <c r="CQ21" s="63">
        <f t="shared" si="14"/>
        <v>11.988639534385486</v>
      </c>
      <c r="CR21" s="63">
        <f t="shared" si="15"/>
        <v>17.789675164223464</v>
      </c>
      <c r="CS21" s="63"/>
    </row>
    <row r="22" spans="1:97">
      <c r="A22" s="1">
        <v>1958</v>
      </c>
      <c r="B22" s="302"/>
      <c r="C22" s="302"/>
      <c r="D22" s="302"/>
      <c r="E22" s="302"/>
      <c r="F22" s="15"/>
      <c r="G22" s="7" t="s">
        <v>439</v>
      </c>
      <c r="H22" s="298">
        <f t="shared" si="25"/>
        <v>62.32</v>
      </c>
      <c r="I22" s="298">
        <f t="shared" si="26"/>
        <v>21.41</v>
      </c>
      <c r="J22" s="297">
        <f t="shared" si="27"/>
        <v>14.94</v>
      </c>
      <c r="K22" s="298">
        <f t="shared" si="28"/>
        <v>6.4700000000000006</v>
      </c>
      <c r="L22" s="15">
        <f t="shared" si="0"/>
        <v>0.23973042362002567</v>
      </c>
      <c r="M22" s="16">
        <f t="shared" si="45"/>
        <v>0</v>
      </c>
      <c r="N22" s="74">
        <v>62.32</v>
      </c>
      <c r="O22" s="74">
        <v>21.41</v>
      </c>
      <c r="P22" s="56">
        <v>14.94</v>
      </c>
      <c r="Q22" s="74">
        <v>6.4700000000000006</v>
      </c>
      <c r="R22" s="15">
        <f t="shared" si="30"/>
        <v>0.23973042362002567</v>
      </c>
      <c r="S22" s="16">
        <f t="shared" si="31"/>
        <v>0</v>
      </c>
      <c r="T22" s="56">
        <v>134.30000000000001</v>
      </c>
      <c r="U22" s="301">
        <v>679.73957191059287</v>
      </c>
      <c r="V22" s="14">
        <f t="shared" si="51"/>
        <v>679.08681959749083</v>
      </c>
      <c r="W22" s="16">
        <f t="shared" si="46"/>
        <v>-0.65275231310204163</v>
      </c>
      <c r="X22" s="14">
        <f>+U22/U21*100</f>
        <v>134.33952676357683</v>
      </c>
      <c r="Y22" s="16">
        <f t="shared" si="48"/>
        <v>3.9526763576816393E-2</v>
      </c>
      <c r="Z22" s="19">
        <f t="shared" si="49"/>
        <v>116.72978461245162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99.5</v>
      </c>
      <c r="BB22" s="40">
        <f t="shared" si="6"/>
        <v>62.32</v>
      </c>
      <c r="BC22" s="40">
        <f t="shared" si="2"/>
        <v>21.41</v>
      </c>
      <c r="BD22" s="40">
        <f t="shared" si="3"/>
        <v>14.94</v>
      </c>
      <c r="BE22" s="40">
        <f t="shared" si="4"/>
        <v>6.4700000000000006</v>
      </c>
      <c r="BF22" s="15">
        <f t="shared" si="7"/>
        <v>0.23973042362002567</v>
      </c>
      <c r="BG22" s="25"/>
      <c r="BH22" s="41">
        <f t="shared" si="32"/>
        <v>116.72978461245162</v>
      </c>
      <c r="BI22" s="41">
        <f t="shared" si="33"/>
        <v>116.72978461245162</v>
      </c>
      <c r="BJ22" s="41">
        <f t="shared" si="34"/>
        <v>116.72978461245162</v>
      </c>
      <c r="BK22" s="41">
        <f t="shared" si="35"/>
        <v>116.72978461245162</v>
      </c>
      <c r="BP22" s="76">
        <f t="shared" si="36"/>
        <v>0.71782628995898767</v>
      </c>
      <c r="BQ22" s="76">
        <f t="shared" si="37"/>
        <v>0.71782628995898767</v>
      </c>
      <c r="BR22" s="76">
        <f t="shared" si="38"/>
        <v>0.71782628995898767</v>
      </c>
      <c r="BS22" s="76">
        <f t="shared" si="39"/>
        <v>0.71782628995898767</v>
      </c>
      <c r="BT22" s="76">
        <f t="shared" ref="BT22:BW22" si="55">+BT23/((BH23+BH24)/(2*100))</f>
        <v>0.63747852075765599</v>
      </c>
      <c r="BU22" s="76">
        <f t="shared" si="55"/>
        <v>0.63747852075765599</v>
      </c>
      <c r="BV22" s="76">
        <f t="shared" si="55"/>
        <v>0.63747852075765599</v>
      </c>
      <c r="BW22" s="76">
        <f t="shared" si="55"/>
        <v>0.63747852075765599</v>
      </c>
      <c r="BX22" s="76"/>
      <c r="BY22" s="49">
        <f t="shared" si="22"/>
        <v>0.72307454596617315</v>
      </c>
      <c r="BZ22" s="49">
        <f t="shared" si="8"/>
        <v>0.20424848659536959</v>
      </c>
      <c r="CA22" s="49">
        <f t="shared" si="9"/>
        <v>7.2677675674724676E-2</v>
      </c>
      <c r="CC22" s="47">
        <f t="shared" si="41"/>
        <v>20.812834816698594</v>
      </c>
      <c r="CD22" s="47">
        <f t="shared" si="42"/>
        <v>15.049231085353298</v>
      </c>
      <c r="CE22" s="47">
        <f t="shared" si="43"/>
        <v>4.2509900130701048</v>
      </c>
      <c r="CF22" s="47">
        <f t="shared" si="44"/>
        <v>1.5126284586796381</v>
      </c>
      <c r="CG22" s="14">
        <f t="shared" si="24"/>
        <v>-1.4740404447710631E-5</v>
      </c>
      <c r="CH22" s="9"/>
      <c r="CI22" s="50">
        <f t="shared" si="5"/>
        <v>0.57734662155498784</v>
      </c>
      <c r="CJ22" s="50">
        <f t="shared" si="5"/>
        <v>7.8576424136119608E-2</v>
      </c>
      <c r="CK22" s="50">
        <f t="shared" si="5"/>
        <v>9.2426250396518889E-2</v>
      </c>
      <c r="CL22" s="50">
        <f t="shared" si="5"/>
        <v>0.25165070391237376</v>
      </c>
      <c r="CN22" s="63">
        <f t="shared" si="11"/>
        <v>35.980241455306839</v>
      </c>
      <c r="CO22" s="63">
        <f t="shared" si="12"/>
        <v>4.8968827521629743</v>
      </c>
      <c r="CP22" s="63">
        <f t="shared" si="13"/>
        <v>5.7600039247110573</v>
      </c>
      <c r="CQ22" s="63">
        <f t="shared" si="14"/>
        <v>15.682871867819133</v>
      </c>
      <c r="CR22" s="63">
        <f t="shared" si="15"/>
        <v>23.271464236658396</v>
      </c>
      <c r="CS22" s="63"/>
    </row>
    <row r="23" spans="1:97">
      <c r="A23" s="1">
        <v>1959</v>
      </c>
      <c r="B23" s="302"/>
      <c r="C23" s="302"/>
      <c r="D23" s="302"/>
      <c r="E23" s="302"/>
      <c r="F23" s="15"/>
      <c r="G23" s="7" t="s">
        <v>440</v>
      </c>
      <c r="H23" s="298">
        <f t="shared" si="25"/>
        <v>65.72</v>
      </c>
      <c r="I23" s="298">
        <f t="shared" si="26"/>
        <v>24.22</v>
      </c>
      <c r="J23" s="297">
        <f t="shared" si="27"/>
        <v>16.57</v>
      </c>
      <c r="K23" s="298">
        <f t="shared" si="28"/>
        <v>7.6499999999999986</v>
      </c>
      <c r="L23" s="15">
        <f t="shared" si="0"/>
        <v>0.25213024954351798</v>
      </c>
      <c r="M23" s="16">
        <f t="shared" si="45"/>
        <v>0</v>
      </c>
      <c r="N23" s="74">
        <v>65.72</v>
      </c>
      <c r="O23" s="74">
        <v>24.22</v>
      </c>
      <c r="P23" s="56">
        <v>16.57</v>
      </c>
      <c r="Q23" s="74">
        <v>7.6499999999999986</v>
      </c>
      <c r="R23" s="15">
        <f t="shared" si="30"/>
        <v>0.25213024954351798</v>
      </c>
      <c r="S23" s="16">
        <f t="shared" si="31"/>
        <v>0</v>
      </c>
      <c r="T23" s="56">
        <v>108.6</v>
      </c>
      <c r="U23" s="301">
        <v>738.09717509490372</v>
      </c>
      <c r="V23" s="14">
        <f t="shared" si="51"/>
        <v>737.48828608287499</v>
      </c>
      <c r="W23" s="16">
        <f t="shared" si="46"/>
        <v>-0.60888901202872603</v>
      </c>
      <c r="X23" s="14">
        <f t="shared" si="47"/>
        <v>108.58528848339387</v>
      </c>
      <c r="Y23" s="16">
        <f t="shared" si="48"/>
        <v>-1.4711516606126906E-2</v>
      </c>
      <c r="Z23" s="19">
        <f t="shared" si="49"/>
        <v>102.12735533909736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101.1</v>
      </c>
      <c r="BB23" s="40">
        <f t="shared" si="6"/>
        <v>65.72</v>
      </c>
      <c r="BC23" s="40">
        <f t="shared" si="2"/>
        <v>24.22</v>
      </c>
      <c r="BD23" s="40">
        <f t="shared" si="3"/>
        <v>16.57</v>
      </c>
      <c r="BE23" s="40">
        <f t="shared" si="4"/>
        <v>7.6499999999999986</v>
      </c>
      <c r="BF23" s="15">
        <f t="shared" si="7"/>
        <v>0.25213024954351798</v>
      </c>
      <c r="BG23" s="25"/>
      <c r="BH23" s="41">
        <f t="shared" si="32"/>
        <v>102.12735533909736</v>
      </c>
      <c r="BI23" s="41">
        <f t="shared" si="33"/>
        <v>102.12735533909736</v>
      </c>
      <c r="BJ23" s="41">
        <f t="shared" si="34"/>
        <v>102.12735533909736</v>
      </c>
      <c r="BK23" s="41">
        <f t="shared" si="35"/>
        <v>102.12735533909736</v>
      </c>
      <c r="BP23" s="76">
        <f t="shared" si="36"/>
        <v>0.73309700586387472</v>
      </c>
      <c r="BQ23" s="76">
        <f t="shared" si="37"/>
        <v>0.73309700586387472</v>
      </c>
      <c r="BR23" s="76">
        <f t="shared" si="38"/>
        <v>0.73309700586387472</v>
      </c>
      <c r="BS23" s="76">
        <f t="shared" si="39"/>
        <v>0.73309700586387472</v>
      </c>
      <c r="BT23" s="76">
        <f t="shared" ref="BT23:BW23" si="56">+BT24/((BH24+BH25)/(2*100))</f>
        <v>0.62201243475070556</v>
      </c>
      <c r="BU23" s="76">
        <f t="shared" si="56"/>
        <v>0.62201243475070556</v>
      </c>
      <c r="BV23" s="76">
        <f t="shared" si="56"/>
        <v>0.62201243475070556</v>
      </c>
      <c r="BW23" s="76">
        <f t="shared" si="56"/>
        <v>0.62201243475070556</v>
      </c>
      <c r="BX23" s="76"/>
      <c r="BY23" s="49">
        <f t="shared" si="22"/>
        <v>0.7197088642119448</v>
      </c>
      <c r="BZ23" s="49">
        <f t="shared" si="8"/>
        <v>0.20477954741979079</v>
      </c>
      <c r="CA23" s="49">
        <f t="shared" si="9"/>
        <v>7.551238513406526E-2</v>
      </c>
      <c r="CC23" s="47">
        <f t="shared" si="41"/>
        <v>22.602738610934669</v>
      </c>
      <c r="CD23" s="47">
        <f t="shared" si="42"/>
        <v>16.26739133375526</v>
      </c>
      <c r="CE23" s="47">
        <f t="shared" si="43"/>
        <v>4.6285785831950328</v>
      </c>
      <c r="CF23" s="47">
        <f t="shared" si="44"/>
        <v>1.7067867030735058</v>
      </c>
      <c r="CG23" s="14">
        <f t="shared" si="24"/>
        <v>-1.8009089129744638E-5</v>
      </c>
      <c r="CH23" s="9"/>
      <c r="CI23" s="50">
        <f t="shared" si="5"/>
        <v>0.57734662155498784</v>
      </c>
      <c r="CJ23" s="50">
        <f t="shared" si="5"/>
        <v>7.8576424136119608E-2</v>
      </c>
      <c r="CK23" s="50">
        <f t="shared" si="5"/>
        <v>9.2426250396518889E-2</v>
      </c>
      <c r="CL23" s="50">
        <f t="shared" si="5"/>
        <v>0.25165070391237376</v>
      </c>
      <c r="CN23" s="63">
        <f t="shared" si="11"/>
        <v>37.943219968593802</v>
      </c>
      <c r="CO23" s="63">
        <f t="shared" si="12"/>
        <v>5.1640425942257808</v>
      </c>
      <c r="CP23" s="63">
        <f t="shared" si="13"/>
        <v>6.0742531760592211</v>
      </c>
      <c r="CQ23" s="63">
        <f t="shared" si="14"/>
        <v>16.538484261121205</v>
      </c>
      <c r="CR23" s="63">
        <f t="shared" si="15"/>
        <v>24.541088408748237</v>
      </c>
      <c r="CS23" s="63"/>
    </row>
    <row r="24" spans="1:97">
      <c r="A24" s="1">
        <v>1960</v>
      </c>
      <c r="B24" s="302"/>
      <c r="C24" s="302"/>
      <c r="D24" s="302"/>
      <c r="E24" s="302"/>
      <c r="F24" s="15"/>
      <c r="G24" s="7" t="s">
        <v>441</v>
      </c>
      <c r="H24" s="298">
        <f t="shared" si="25"/>
        <v>63.34</v>
      </c>
      <c r="I24" s="298">
        <f t="shared" si="26"/>
        <v>20.55</v>
      </c>
      <c r="J24" s="297">
        <f t="shared" si="27"/>
        <v>20.13</v>
      </c>
      <c r="K24" s="298">
        <f t="shared" si="28"/>
        <v>0.42000000000000171</v>
      </c>
      <c r="L24" s="15">
        <f t="shared" si="0"/>
        <v>0.31780865172087147</v>
      </c>
      <c r="M24" s="16">
        <f t="shared" si="45"/>
        <v>0</v>
      </c>
      <c r="N24" s="74">
        <v>63.34</v>
      </c>
      <c r="O24" s="74">
        <v>20.55</v>
      </c>
      <c r="P24" s="56">
        <v>20.13</v>
      </c>
      <c r="Q24" s="74">
        <v>0.42000000000000171</v>
      </c>
      <c r="R24" s="15">
        <f t="shared" si="30"/>
        <v>0.31780865172087147</v>
      </c>
      <c r="S24" s="16">
        <f t="shared" si="31"/>
        <v>0</v>
      </c>
      <c r="T24" s="56">
        <v>130.6</v>
      </c>
      <c r="U24" s="301">
        <v>963.7</v>
      </c>
      <c r="V24" s="14">
        <f t="shared" si="51"/>
        <v>963.15970162423469</v>
      </c>
      <c r="W24" s="16">
        <f t="shared" si="46"/>
        <v>-0.54029837576536011</v>
      </c>
      <c r="X24" s="14">
        <f t="shared" si="47"/>
        <v>130.56546380577714</v>
      </c>
      <c r="Y24" s="16">
        <f t="shared" si="48"/>
        <v>-3.4536194222852146E-2</v>
      </c>
      <c r="Z24" s="19">
        <f t="shared" si="49"/>
        <v>93.02037575980502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109.4</v>
      </c>
      <c r="BB24" s="40">
        <f t="shared" si="6"/>
        <v>63.34</v>
      </c>
      <c r="BC24" s="40">
        <f t="shared" si="2"/>
        <v>20.55</v>
      </c>
      <c r="BD24" s="40">
        <f t="shared" si="3"/>
        <v>20.13</v>
      </c>
      <c r="BE24" s="40">
        <f t="shared" si="4"/>
        <v>0.42000000000000171</v>
      </c>
      <c r="BF24" s="15">
        <f t="shared" si="7"/>
        <v>0.31780865172087147</v>
      </c>
      <c r="BG24" s="25"/>
      <c r="BH24" s="41">
        <f t="shared" si="32"/>
        <v>93.02037575980502</v>
      </c>
      <c r="BI24" s="41">
        <f t="shared" si="33"/>
        <v>93.02037575980502</v>
      </c>
      <c r="BJ24" s="41">
        <f t="shared" si="34"/>
        <v>93.02037575980502</v>
      </c>
      <c r="BK24" s="41">
        <f t="shared" si="35"/>
        <v>93.02037575980502</v>
      </c>
      <c r="BP24" s="76">
        <f t="shared" si="36"/>
        <v>0.68192958953845617</v>
      </c>
      <c r="BQ24" s="76">
        <f t="shared" si="37"/>
        <v>0.68192958953845617</v>
      </c>
      <c r="BR24" s="76">
        <f t="shared" si="38"/>
        <v>0.68192958953845617</v>
      </c>
      <c r="BS24" s="76">
        <f t="shared" si="39"/>
        <v>0.68192958953845617</v>
      </c>
      <c r="BT24" s="76">
        <f t="shared" ref="BT24:BW24" si="57">+BT25/((BH25+BH26)/(2*100))</f>
        <v>0.67595504434353726</v>
      </c>
      <c r="BU24" s="76">
        <f t="shared" si="57"/>
        <v>0.67595504434353726</v>
      </c>
      <c r="BV24" s="76">
        <f t="shared" si="57"/>
        <v>0.67595504434353726</v>
      </c>
      <c r="BW24" s="76">
        <f t="shared" si="57"/>
        <v>0.67595504434353726</v>
      </c>
      <c r="BX24" s="76"/>
      <c r="BY24" s="49">
        <f t="shared" si="22"/>
        <v>0.71634318245771644</v>
      </c>
      <c r="BZ24" s="49">
        <f t="shared" si="8"/>
        <v>0.20531060824421199</v>
      </c>
      <c r="CA24" s="49">
        <f t="shared" si="9"/>
        <v>7.8347094593405844E-2</v>
      </c>
      <c r="CC24" s="47">
        <f t="shared" si="41"/>
        <v>29.519176625880675</v>
      </c>
      <c r="CD24" s="47">
        <f t="shared" si="42"/>
        <v>21.1458609277148</v>
      </c>
      <c r="CE24" s="47">
        <f t="shared" si="43"/>
        <v>6.0606001079278871</v>
      </c>
      <c r="CF24" s="47">
        <f t="shared" si="44"/>
        <v>2.3127417234273282</v>
      </c>
      <c r="CG24" s="14">
        <f t="shared" si="24"/>
        <v>-2.6133189340082907E-5</v>
      </c>
      <c r="CH24" s="9"/>
      <c r="CI24" s="50">
        <f t="shared" si="5"/>
        <v>0.57734662155498784</v>
      </c>
      <c r="CJ24" s="50">
        <f t="shared" si="5"/>
        <v>7.8576424136119608E-2</v>
      </c>
      <c r="CK24" s="50">
        <f t="shared" si="5"/>
        <v>9.2426250396518889E-2</v>
      </c>
      <c r="CL24" s="50">
        <f t="shared" si="5"/>
        <v>0.25165070391237376</v>
      </c>
      <c r="CN24" s="63">
        <f t="shared" si="11"/>
        <v>36.569135009292928</v>
      </c>
      <c r="CO24" s="63">
        <f t="shared" si="12"/>
        <v>4.9770307047818161</v>
      </c>
      <c r="CP24" s="63">
        <f t="shared" si="13"/>
        <v>5.8542787001155068</v>
      </c>
      <c r="CQ24" s="63">
        <f t="shared" si="14"/>
        <v>15.939555585809755</v>
      </c>
      <c r="CR24" s="63">
        <f t="shared" si="15"/>
        <v>23.652351488285351</v>
      </c>
      <c r="CS24" s="63"/>
    </row>
    <row r="25" spans="1:97">
      <c r="A25" s="1">
        <v>1961</v>
      </c>
      <c r="B25" s="302"/>
      <c r="C25" s="302"/>
      <c r="D25" s="302"/>
      <c r="E25" s="302"/>
      <c r="F25" s="15"/>
      <c r="G25" s="7" t="s">
        <v>442</v>
      </c>
      <c r="H25" s="298">
        <f t="shared" si="25"/>
        <v>47.96</v>
      </c>
      <c r="I25" s="298">
        <f t="shared" si="26"/>
        <v>6.13</v>
      </c>
      <c r="J25" s="297">
        <f t="shared" si="27"/>
        <v>4.7300000000000004</v>
      </c>
      <c r="K25" s="298">
        <f t="shared" si="28"/>
        <v>1.3999999999999995</v>
      </c>
      <c r="L25" s="15">
        <f t="shared" si="0"/>
        <v>9.862385321100918E-2</v>
      </c>
      <c r="M25" s="16">
        <f t="shared" si="45"/>
        <v>0</v>
      </c>
      <c r="N25" s="74">
        <v>47.96</v>
      </c>
      <c r="O25" s="74">
        <v>6.13</v>
      </c>
      <c r="P25" s="56">
        <v>4.7300000000000004</v>
      </c>
      <c r="Q25" s="74">
        <v>1.3999999999999995</v>
      </c>
      <c r="R25" s="15">
        <f t="shared" si="30"/>
        <v>9.862385321100918E-2</v>
      </c>
      <c r="S25" s="16">
        <f t="shared" si="31"/>
        <v>0</v>
      </c>
      <c r="T25" s="56">
        <v>18.899999999999999</v>
      </c>
      <c r="U25" s="301">
        <v>182.13929999999999</v>
      </c>
      <c r="V25" s="14">
        <f t="shared" si="51"/>
        <v>182.03718360698034</v>
      </c>
      <c r="W25" s="16">
        <f t="shared" si="46"/>
        <v>-0.10211639301965647</v>
      </c>
      <c r="X25" s="14">
        <f t="shared" si="47"/>
        <v>18.899999999999999</v>
      </c>
      <c r="Y25" s="16">
        <f t="shared" si="48"/>
        <v>0</v>
      </c>
      <c r="Z25" s="19">
        <f t="shared" si="49"/>
        <v>124.32416804001507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108.4</v>
      </c>
      <c r="BB25" s="40">
        <f t="shared" si="6"/>
        <v>47.96</v>
      </c>
      <c r="BC25" s="40">
        <f t="shared" si="2"/>
        <v>6.13</v>
      </c>
      <c r="BD25" s="40">
        <f t="shared" si="3"/>
        <v>4.7300000000000004</v>
      </c>
      <c r="BE25" s="40">
        <f t="shared" si="4"/>
        <v>1.3999999999999995</v>
      </c>
      <c r="BF25" s="15">
        <f t="shared" si="7"/>
        <v>9.862385321100918E-2</v>
      </c>
      <c r="BG25" s="25"/>
      <c r="BH25" s="41">
        <f t="shared" si="32"/>
        <v>124.32416804001507</v>
      </c>
      <c r="BI25" s="41">
        <f t="shared" si="33"/>
        <v>124.32416804001507</v>
      </c>
      <c r="BJ25" s="41">
        <f t="shared" si="34"/>
        <v>124.32416804001507</v>
      </c>
      <c r="BK25" s="41">
        <f t="shared" si="35"/>
        <v>124.32416804001507</v>
      </c>
      <c r="BP25" s="76">
        <f t="shared" si="36"/>
        <v>0.84780328881237532</v>
      </c>
      <c r="BQ25" s="76">
        <f t="shared" si="37"/>
        <v>0.84780328881237532</v>
      </c>
      <c r="BR25" s="76">
        <f t="shared" si="38"/>
        <v>0.84780328881237532</v>
      </c>
      <c r="BS25" s="76">
        <f t="shared" si="39"/>
        <v>0.84780328881237532</v>
      </c>
      <c r="BT25" s="76">
        <f t="shared" ref="BT25:BW25" si="58">+BT26/((BH26+BH27)/(2*100))</f>
        <v>0.757674163843857</v>
      </c>
      <c r="BU25" s="76">
        <f t="shared" si="58"/>
        <v>0.757674163843857</v>
      </c>
      <c r="BV25" s="76">
        <f t="shared" si="58"/>
        <v>0.757674163843857</v>
      </c>
      <c r="BW25" s="76">
        <f t="shared" si="58"/>
        <v>0.757674163843857</v>
      </c>
      <c r="BX25" s="76"/>
      <c r="BY25" s="49">
        <f t="shared" si="22"/>
        <v>0.71297750070348809</v>
      </c>
      <c r="BZ25" s="49">
        <f t="shared" si="8"/>
        <v>0.20584166906863319</v>
      </c>
      <c r="CA25" s="49">
        <f t="shared" si="9"/>
        <v>8.1181804052746429E-2</v>
      </c>
      <c r="CC25" s="47">
        <f t="shared" si="41"/>
        <v>5.5791243822914467</v>
      </c>
      <c r="CD25" s="47">
        <f t="shared" si="42"/>
        <v>3.9777901582000474</v>
      </c>
      <c r="CE25" s="47">
        <f t="shared" si="43"/>
        <v>1.1484162747923785</v>
      </c>
      <c r="CF25" s="47">
        <f t="shared" si="44"/>
        <v>0.45292338238908419</v>
      </c>
      <c r="CG25" s="14">
        <f t="shared" si="24"/>
        <v>-5.4330900634558255E-6</v>
      </c>
      <c r="CH25" s="9"/>
      <c r="CI25" s="50">
        <f t="shared" si="5"/>
        <v>0.57734662155498784</v>
      </c>
      <c r="CJ25" s="50">
        <f t="shared" si="5"/>
        <v>7.8576424136119608E-2</v>
      </c>
      <c r="CK25" s="50">
        <f t="shared" si="5"/>
        <v>9.2426250396518889E-2</v>
      </c>
      <c r="CL25" s="50">
        <f t="shared" si="5"/>
        <v>0.25165070391237376</v>
      </c>
      <c r="CN25" s="63">
        <f t="shared" si="11"/>
        <v>27.689543969777215</v>
      </c>
      <c r="CO25" s="63">
        <f t="shared" si="12"/>
        <v>3.7685253015682965</v>
      </c>
      <c r="CP25" s="63">
        <f t="shared" si="13"/>
        <v>4.4327629690170456</v>
      </c>
      <c r="CQ25" s="63">
        <f t="shared" si="14"/>
        <v>12.069167759637446</v>
      </c>
      <c r="CR25" s="63">
        <f t="shared" si="15"/>
        <v>17.909169203949567</v>
      </c>
      <c r="CS25" s="63"/>
    </row>
    <row r="26" spans="1:97">
      <c r="A26" s="1">
        <v>1962</v>
      </c>
      <c r="B26" s="302"/>
      <c r="C26" s="302"/>
      <c r="D26" s="302"/>
      <c r="E26" s="302"/>
      <c r="F26" s="15"/>
      <c r="G26" s="16"/>
      <c r="H26" s="298">
        <f t="shared" si="25"/>
        <v>51.99</v>
      </c>
      <c r="I26" s="298">
        <f t="shared" si="26"/>
        <v>5.83</v>
      </c>
      <c r="J26" s="297">
        <f t="shared" si="27"/>
        <v>4.3499999999999996</v>
      </c>
      <c r="K26" s="298">
        <f t="shared" si="28"/>
        <v>1.4800000000000004</v>
      </c>
      <c r="L26" s="15">
        <f t="shared" si="0"/>
        <v>8.366993652625504E-2</v>
      </c>
      <c r="M26" s="16">
        <f t="shared" si="45"/>
        <v>0</v>
      </c>
      <c r="N26" s="74">
        <v>51.99</v>
      </c>
      <c r="O26" s="74">
        <v>5.83</v>
      </c>
      <c r="P26" s="56">
        <v>4.3499999999999996</v>
      </c>
      <c r="Q26" s="74">
        <v>1.4800000000000004</v>
      </c>
      <c r="R26" s="15">
        <f t="shared" si="30"/>
        <v>8.366993652625504E-2</v>
      </c>
      <c r="S26" s="16">
        <f t="shared" ref="S26:S59" si="59">+O26-P26-Q26</f>
        <v>0</v>
      </c>
      <c r="T26" s="56">
        <v>92.1</v>
      </c>
      <c r="U26" s="301">
        <v>167.7502953</v>
      </c>
      <c r="V26" s="14">
        <f t="shared" si="51"/>
        <v>167.65624610202889</v>
      </c>
      <c r="W26" s="16">
        <f t="shared" si="46"/>
        <v>-9.4049197971116882E-2</v>
      </c>
      <c r="X26" s="14">
        <f t="shared" si="47"/>
        <v>92.100000000000009</v>
      </c>
      <c r="Y26" s="16">
        <f t="shared" si="48"/>
        <v>0</v>
      </c>
      <c r="Z26" s="19">
        <f t="shared" ref="Z26:Z59" si="60">+(P26/P25)/(T26/100)*100</f>
        <v>99.854694203607153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99.6</v>
      </c>
      <c r="BB26" s="40">
        <f t="shared" si="6"/>
        <v>51.99</v>
      </c>
      <c r="BC26" s="40">
        <f t="shared" si="2"/>
        <v>5.83</v>
      </c>
      <c r="BD26" s="40">
        <f t="shared" si="3"/>
        <v>4.3499999999999996</v>
      </c>
      <c r="BE26" s="40">
        <f t="shared" si="4"/>
        <v>1.4800000000000004</v>
      </c>
      <c r="BF26" s="15">
        <f t="shared" si="7"/>
        <v>8.366993652625504E-2</v>
      </c>
      <c r="BG26" s="25"/>
      <c r="BH26" s="41">
        <f t="shared" si="32"/>
        <v>99.854694203607153</v>
      </c>
      <c r="BI26" s="41">
        <f t="shared" si="33"/>
        <v>99.854694203607153</v>
      </c>
      <c r="BJ26" s="41">
        <f t="shared" si="34"/>
        <v>99.854694203607153</v>
      </c>
      <c r="BK26" s="41">
        <f t="shared" si="35"/>
        <v>99.854694203607153</v>
      </c>
      <c r="BP26" s="76">
        <f t="shared" si="36"/>
        <v>0.84657138149172173</v>
      </c>
      <c r="BQ26" s="76">
        <f t="shared" si="37"/>
        <v>0.84657138149172173</v>
      </c>
      <c r="BR26" s="76">
        <f t="shared" si="38"/>
        <v>0.84657138149172173</v>
      </c>
      <c r="BS26" s="76">
        <f t="shared" si="39"/>
        <v>0.84657138149172173</v>
      </c>
      <c r="BT26" s="76">
        <f t="shared" ref="BT26:BW26" si="61">+BT27/((BH27+BH28)/(2*100))</f>
        <v>0.74368347722808481</v>
      </c>
      <c r="BU26" s="76">
        <f t="shared" si="61"/>
        <v>0.74368347722808481</v>
      </c>
      <c r="BV26" s="76">
        <f t="shared" si="61"/>
        <v>0.74368347722808481</v>
      </c>
      <c r="BW26" s="76">
        <f t="shared" si="61"/>
        <v>0.74368347722808481</v>
      </c>
      <c r="BX26" s="76"/>
      <c r="BY26" s="49">
        <f t="shared" si="22"/>
        <v>0.70961181894925973</v>
      </c>
      <c r="BZ26" s="49">
        <f t="shared" si="8"/>
        <v>0.20637272989305439</v>
      </c>
      <c r="CA26" s="49">
        <f t="shared" si="9"/>
        <v>8.4016513512087013E-2</v>
      </c>
      <c r="CC26" s="47">
        <f t="shared" si="41"/>
        <v>5.1383735560904222</v>
      </c>
      <c r="CD26" s="47">
        <f t="shared" si="42"/>
        <v>3.6462506055781008</v>
      </c>
      <c r="CE26" s="47">
        <f t="shared" si="43"/>
        <v>1.0604201779806621</v>
      </c>
      <c r="CF26" s="47">
        <f t="shared" si="44"/>
        <v>0.43170823130542152</v>
      </c>
      <c r="CG26" s="14">
        <f t="shared" si="24"/>
        <v>-5.458773762179181E-6</v>
      </c>
      <c r="CH26" s="9"/>
      <c r="CI26" s="50">
        <f t="shared" si="5"/>
        <v>0.57734662155498784</v>
      </c>
      <c r="CJ26" s="50">
        <f t="shared" si="5"/>
        <v>7.8576424136119608E-2</v>
      </c>
      <c r="CK26" s="50">
        <f t="shared" si="5"/>
        <v>9.2426250396518889E-2</v>
      </c>
      <c r="CL26" s="50">
        <f t="shared" si="5"/>
        <v>0.25165070391237376</v>
      </c>
      <c r="CN26" s="63">
        <f t="shared" si="11"/>
        <v>30.016250854643818</v>
      </c>
      <c r="CO26" s="63">
        <f t="shared" si="12"/>
        <v>4.0851882908368582</v>
      </c>
      <c r="CP26" s="63">
        <f t="shared" si="13"/>
        <v>4.8052407581150174</v>
      </c>
      <c r="CQ26" s="63">
        <f t="shared" si="14"/>
        <v>13.083320096404313</v>
      </c>
      <c r="CR26" s="63">
        <f t="shared" si="15"/>
        <v>19.414047266750163</v>
      </c>
      <c r="CS26" s="63"/>
    </row>
    <row r="27" spans="1:97">
      <c r="A27" s="1">
        <v>1963</v>
      </c>
      <c r="B27" s="302"/>
      <c r="C27" s="302"/>
      <c r="D27" s="302"/>
      <c r="E27" s="302"/>
      <c r="F27" s="15"/>
      <c r="G27" s="16"/>
      <c r="H27" s="298">
        <f t="shared" si="25"/>
        <v>57</v>
      </c>
      <c r="I27" s="298">
        <f t="shared" si="26"/>
        <v>9.07</v>
      </c>
      <c r="J27" s="297">
        <f t="shared" si="27"/>
        <v>4.46</v>
      </c>
      <c r="K27" s="298">
        <f t="shared" si="28"/>
        <v>4.6100000000000003</v>
      </c>
      <c r="L27" s="15">
        <f t="shared" si="0"/>
        <v>7.8245614035087716E-2</v>
      </c>
      <c r="M27" s="16">
        <f t="shared" si="45"/>
        <v>0</v>
      </c>
      <c r="N27" s="74">
        <v>57</v>
      </c>
      <c r="O27" s="74">
        <v>9.07</v>
      </c>
      <c r="P27" s="56">
        <v>4.46</v>
      </c>
      <c r="Q27" s="74">
        <v>4.6100000000000003</v>
      </c>
      <c r="R27" s="15">
        <f t="shared" si="30"/>
        <v>7.8245614035087716E-2</v>
      </c>
      <c r="S27" s="16">
        <f t="shared" si="59"/>
        <v>0</v>
      </c>
      <c r="T27" s="56">
        <v>106.3</v>
      </c>
      <c r="U27" s="301">
        <v>178.41856390389998</v>
      </c>
      <c r="V27" s="14">
        <f t="shared" si="51"/>
        <v>178.2185896064567</v>
      </c>
      <c r="W27" s="16">
        <f t="shared" si="46"/>
        <v>-0.19997429744327633</v>
      </c>
      <c r="X27" s="14">
        <f t="shared" si="47"/>
        <v>106.35961241368972</v>
      </c>
      <c r="Y27" s="16">
        <f t="shared" si="48"/>
        <v>5.9612413689720256E-2</v>
      </c>
      <c r="Z27" s="19">
        <f t="shared" si="60"/>
        <v>96.452244244763804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97.7</v>
      </c>
      <c r="BB27" s="40">
        <f t="shared" si="6"/>
        <v>57</v>
      </c>
      <c r="BC27" s="40">
        <f t="shared" si="2"/>
        <v>9.07</v>
      </c>
      <c r="BD27" s="40">
        <f t="shared" si="3"/>
        <v>4.46</v>
      </c>
      <c r="BE27" s="40">
        <f t="shared" si="4"/>
        <v>4.6100000000000003</v>
      </c>
      <c r="BF27" s="15">
        <f t="shared" si="7"/>
        <v>7.8245614035087716E-2</v>
      </c>
      <c r="BG27" s="25"/>
      <c r="BH27" s="41">
        <f t="shared" si="32"/>
        <v>96.452244244763804</v>
      </c>
      <c r="BI27" s="41">
        <f t="shared" si="33"/>
        <v>96.452244244763804</v>
      </c>
      <c r="BJ27" s="41">
        <f t="shared" si="34"/>
        <v>96.452244244763804</v>
      </c>
      <c r="BK27" s="41">
        <f t="shared" si="35"/>
        <v>96.452244244763804</v>
      </c>
      <c r="BP27" s="76">
        <f t="shared" si="36"/>
        <v>0.81653709658266649</v>
      </c>
      <c r="BQ27" s="76">
        <f t="shared" si="37"/>
        <v>0.81653709658266649</v>
      </c>
      <c r="BR27" s="76">
        <f t="shared" si="38"/>
        <v>0.81653709658266649</v>
      </c>
      <c r="BS27" s="76">
        <f t="shared" si="39"/>
        <v>0.81653709658266649</v>
      </c>
      <c r="BT27" s="76">
        <f t="shared" ref="BT27:BW27" si="62">+BT28/((BH28+BH29)/(2*100))</f>
        <v>0.75757386372708768</v>
      </c>
      <c r="BU27" s="76">
        <f t="shared" si="62"/>
        <v>0.75757386372708768</v>
      </c>
      <c r="BV27" s="76">
        <f t="shared" si="62"/>
        <v>0.75757386372708768</v>
      </c>
      <c r="BW27" s="76">
        <f t="shared" si="62"/>
        <v>0.75757386372708768</v>
      </c>
      <c r="BX27" s="76"/>
      <c r="BY27" s="49">
        <f t="shared" si="22"/>
        <v>0.70624613719503138</v>
      </c>
      <c r="BZ27" s="49">
        <f t="shared" si="8"/>
        <v>0.20690379071747558</v>
      </c>
      <c r="CA27" s="49">
        <f t="shared" si="9"/>
        <v>8.6851222971427597E-2</v>
      </c>
      <c r="CC27" s="47">
        <f t="shared" si="41"/>
        <v>5.4620910901241189</v>
      </c>
      <c r="CD27" s="47">
        <f t="shared" si="42"/>
        <v>3.8575807334075574</v>
      </c>
      <c r="CE27" s="47">
        <f t="shared" si="43"/>
        <v>1.1301273517908288</v>
      </c>
      <c r="CF27" s="47">
        <f t="shared" si="44"/>
        <v>0.47438929115861789</v>
      </c>
      <c r="CG27" s="14">
        <f t="shared" si="24"/>
        <v>-6.2862328851776006E-6</v>
      </c>
      <c r="CH27" s="9"/>
      <c r="CI27" s="50">
        <f t="shared" si="5"/>
        <v>0.57734662155498784</v>
      </c>
      <c r="CJ27" s="50">
        <f t="shared" si="5"/>
        <v>7.8576424136119608E-2</v>
      </c>
      <c r="CK27" s="50">
        <f t="shared" si="5"/>
        <v>9.2426250396518889E-2</v>
      </c>
      <c r="CL27" s="50">
        <f t="shared" si="5"/>
        <v>0.25165070391237376</v>
      </c>
      <c r="CN27" s="63">
        <f t="shared" si="11"/>
        <v>32.90875742863431</v>
      </c>
      <c r="CO27" s="63">
        <f t="shared" si="12"/>
        <v>4.4788561757588177</v>
      </c>
      <c r="CP27" s="63">
        <f t="shared" si="13"/>
        <v>5.2682962726015763</v>
      </c>
      <c r="CQ27" s="63">
        <f t="shared" si="14"/>
        <v>14.344090123005305</v>
      </c>
      <c r="CR27" s="63">
        <f t="shared" si="15"/>
        <v>21.284875826211952</v>
      </c>
      <c r="CS27" s="63"/>
    </row>
    <row r="28" spans="1:97">
      <c r="A28" s="1">
        <v>1964</v>
      </c>
      <c r="B28" s="302"/>
      <c r="C28" s="302"/>
      <c r="D28" s="302"/>
      <c r="E28" s="302"/>
      <c r="F28" s="15"/>
      <c r="G28" s="16"/>
      <c r="H28" s="298">
        <f t="shared" si="25"/>
        <v>61.09</v>
      </c>
      <c r="I28" s="298">
        <f t="shared" si="26"/>
        <v>6.32</v>
      </c>
      <c r="J28" s="297">
        <f t="shared" si="27"/>
        <v>4.67</v>
      </c>
      <c r="K28" s="298">
        <f t="shared" si="28"/>
        <v>1.6500000000000004</v>
      </c>
      <c r="L28" s="15">
        <f t="shared" si="0"/>
        <v>7.6444589949255196E-2</v>
      </c>
      <c r="M28" s="16">
        <f t="shared" si="45"/>
        <v>0</v>
      </c>
      <c r="N28" s="74">
        <v>61.09</v>
      </c>
      <c r="O28" s="74">
        <v>6.32</v>
      </c>
      <c r="P28" s="56">
        <v>4.67</v>
      </c>
      <c r="Q28" s="74">
        <v>1.6500000000000004</v>
      </c>
      <c r="R28" s="15">
        <f t="shared" si="30"/>
        <v>7.6444589949255196E-2</v>
      </c>
      <c r="S28" s="16">
        <f t="shared" si="59"/>
        <v>0</v>
      </c>
      <c r="T28" s="56">
        <v>97.6</v>
      </c>
      <c r="U28" s="301">
        <v>174.23651837020634</v>
      </c>
      <c r="V28" s="14">
        <f t="shared" si="51"/>
        <v>173.94134345590174</v>
      </c>
      <c r="W28" s="16">
        <f t="shared" si="46"/>
        <v>-0.29517491430459586</v>
      </c>
      <c r="X28" s="14">
        <f t="shared" si="47"/>
        <v>97.656047979432131</v>
      </c>
      <c r="Y28" s="16">
        <f t="shared" si="48"/>
        <v>5.6047979432136685E-2</v>
      </c>
      <c r="Z28" s="19">
        <f t="shared" si="60"/>
        <v>107.28331985591414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97.7</v>
      </c>
      <c r="BB28" s="40">
        <f t="shared" si="6"/>
        <v>61.09</v>
      </c>
      <c r="BC28" s="40">
        <f t="shared" si="2"/>
        <v>6.32</v>
      </c>
      <c r="BD28" s="40">
        <f t="shared" si="3"/>
        <v>4.67</v>
      </c>
      <c r="BE28" s="40">
        <f t="shared" si="4"/>
        <v>1.6500000000000004</v>
      </c>
      <c r="BF28" s="15">
        <f t="shared" si="7"/>
        <v>7.6444589949255196E-2</v>
      </c>
      <c r="BG28" s="25"/>
      <c r="BH28" s="41">
        <f t="shared" si="32"/>
        <v>107.28331985591414</v>
      </c>
      <c r="BI28" s="41">
        <f t="shared" si="33"/>
        <v>107.28331985591414</v>
      </c>
      <c r="BJ28" s="41">
        <f t="shared" si="34"/>
        <v>107.28331985591414</v>
      </c>
      <c r="BK28" s="41">
        <f t="shared" si="35"/>
        <v>107.28331985591414</v>
      </c>
      <c r="BP28" s="76">
        <f t="shared" si="36"/>
        <v>0.87600810506897664</v>
      </c>
      <c r="BQ28" s="76">
        <f t="shared" si="37"/>
        <v>0.87600810506897664</v>
      </c>
      <c r="BR28" s="76">
        <f t="shared" si="38"/>
        <v>0.87600810506897664</v>
      </c>
      <c r="BS28" s="76">
        <f t="shared" si="39"/>
        <v>0.87600810506897664</v>
      </c>
      <c r="BT28" s="76">
        <f t="shared" ref="BT28:BW28" si="63">+BT29/((BH29+BH30)/(2*100))</f>
        <v>0.7193219602777059</v>
      </c>
      <c r="BU28" s="76">
        <f t="shared" si="63"/>
        <v>0.7193219602777059</v>
      </c>
      <c r="BV28" s="76">
        <f t="shared" si="63"/>
        <v>0.7193219602777059</v>
      </c>
      <c r="BW28" s="76">
        <f t="shared" si="63"/>
        <v>0.7193219602777059</v>
      </c>
      <c r="BX28" s="76"/>
      <c r="BY28" s="49">
        <f t="shared" si="22"/>
        <v>0.70288045544080302</v>
      </c>
      <c r="BZ28" s="49">
        <f t="shared" si="8"/>
        <v>0.20743485154189678</v>
      </c>
      <c r="CA28" s="49">
        <f t="shared" si="9"/>
        <v>8.9685932430768181E-2</v>
      </c>
      <c r="CC28" s="47">
        <f t="shared" si="41"/>
        <v>5.3310009039611401</v>
      </c>
      <c r="CD28" s="47">
        <f t="shared" si="42"/>
        <v>3.7470563433315389</v>
      </c>
      <c r="CE28" s="47">
        <f t="shared" si="43"/>
        <v>1.1058353810828967</v>
      </c>
      <c r="CF28" s="47">
        <f t="shared" si="44"/>
        <v>0.47811578686102291</v>
      </c>
      <c r="CG28" s="14">
        <f t="shared" si="24"/>
        <v>-6.6073143183964511E-6</v>
      </c>
      <c r="CH28" s="9"/>
      <c r="CI28" s="50">
        <f t="shared" si="5"/>
        <v>0.57734662155498784</v>
      </c>
      <c r="CJ28" s="50">
        <f t="shared" si="5"/>
        <v>7.8576424136119608E-2</v>
      </c>
      <c r="CK28" s="50">
        <f t="shared" si="5"/>
        <v>9.2426250396518889E-2</v>
      </c>
      <c r="CL28" s="50">
        <f t="shared" si="5"/>
        <v>0.25165070391237376</v>
      </c>
      <c r="CN28" s="63">
        <f t="shared" si="11"/>
        <v>35.270105110794212</v>
      </c>
      <c r="CO28" s="63">
        <f t="shared" si="12"/>
        <v>4.800233750475547</v>
      </c>
      <c r="CP28" s="63">
        <f t="shared" si="13"/>
        <v>5.646319636723339</v>
      </c>
      <c r="CQ28" s="63">
        <f t="shared" si="14"/>
        <v>15.373341502006914</v>
      </c>
      <c r="CR28" s="63">
        <f t="shared" si="15"/>
        <v>22.812159021461195</v>
      </c>
      <c r="CS28" s="63"/>
    </row>
    <row r="29" spans="1:97">
      <c r="A29" s="1">
        <v>1965</v>
      </c>
      <c r="B29" s="302"/>
      <c r="C29" s="302"/>
      <c r="D29" s="302"/>
      <c r="E29" s="302"/>
      <c r="F29" s="15"/>
      <c r="G29" s="16"/>
      <c r="H29" s="298">
        <f t="shared" si="25"/>
        <v>71.3</v>
      </c>
      <c r="I29" s="298">
        <f t="shared" si="26"/>
        <v>13.09</v>
      </c>
      <c r="J29" s="297">
        <f t="shared" si="27"/>
        <v>5.88</v>
      </c>
      <c r="K29" s="298">
        <f t="shared" si="28"/>
        <v>7.21</v>
      </c>
      <c r="L29" s="15">
        <f t="shared" si="0"/>
        <v>8.2468443197755967E-2</v>
      </c>
      <c r="M29" s="16">
        <f t="shared" si="45"/>
        <v>0</v>
      </c>
      <c r="N29" s="74">
        <v>71.3</v>
      </c>
      <c r="O29" s="74">
        <v>13.09</v>
      </c>
      <c r="P29" s="56">
        <v>5.88</v>
      </c>
      <c r="Q29" s="74">
        <v>7.21</v>
      </c>
      <c r="R29" s="15">
        <f t="shared" si="30"/>
        <v>8.2468443197755967E-2</v>
      </c>
      <c r="S29" s="16">
        <f t="shared" si="59"/>
        <v>0</v>
      </c>
      <c r="T29" s="56">
        <v>152.4</v>
      </c>
      <c r="U29" s="301">
        <v>265.5364539961945</v>
      </c>
      <c r="V29" s="14">
        <f t="shared" si="51"/>
        <v>265.08660742679427</v>
      </c>
      <c r="W29" s="16">
        <f t="shared" si="46"/>
        <v>-0.44984656940022205</v>
      </c>
      <c r="X29" s="14">
        <f t="shared" si="47"/>
        <v>152.40000000000003</v>
      </c>
      <c r="Y29" s="16">
        <f t="shared" si="48"/>
        <v>0</v>
      </c>
      <c r="Z29" s="19">
        <f t="shared" si="60"/>
        <v>82.618152388339041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96.8</v>
      </c>
      <c r="BB29" s="40">
        <f t="shared" si="6"/>
        <v>71.3</v>
      </c>
      <c r="BC29" s="40">
        <f t="shared" si="2"/>
        <v>13.09</v>
      </c>
      <c r="BD29" s="40">
        <f t="shared" si="3"/>
        <v>5.88</v>
      </c>
      <c r="BE29" s="40">
        <f t="shared" si="4"/>
        <v>7.21</v>
      </c>
      <c r="BF29" s="15">
        <f t="shared" si="7"/>
        <v>8.2468443197755967E-2</v>
      </c>
      <c r="BG29" s="25"/>
      <c r="BH29" s="41">
        <f t="shared" si="32"/>
        <v>82.618152388339041</v>
      </c>
      <c r="BI29" s="41">
        <f t="shared" si="33"/>
        <v>82.618152388339041</v>
      </c>
      <c r="BJ29" s="41">
        <f t="shared" si="34"/>
        <v>82.618152388339041</v>
      </c>
      <c r="BK29" s="41">
        <f t="shared" si="35"/>
        <v>82.618152388339041</v>
      </c>
      <c r="BP29" s="76">
        <f t="shared" si="36"/>
        <v>0.72374171118008823</v>
      </c>
      <c r="BQ29" s="76">
        <f t="shared" si="37"/>
        <v>0.72374171118008823</v>
      </c>
      <c r="BR29" s="76">
        <f t="shared" si="38"/>
        <v>0.72374171118008823</v>
      </c>
      <c r="BS29" s="76">
        <f t="shared" si="39"/>
        <v>0.72374171118008823</v>
      </c>
      <c r="BT29" s="76">
        <f t="shared" ref="BT29:BW29" si="64">+BT30/((BH30+BH31)/(2*100))</f>
        <v>0.64642566413262148</v>
      </c>
      <c r="BU29" s="76">
        <f t="shared" si="64"/>
        <v>0.64642566413262148</v>
      </c>
      <c r="BV29" s="76">
        <f t="shared" si="64"/>
        <v>0.64642566413262148</v>
      </c>
      <c r="BW29" s="76">
        <f t="shared" si="64"/>
        <v>0.64642566413262148</v>
      </c>
      <c r="BX29" s="76"/>
      <c r="BY29" s="49">
        <f t="shared" si="22"/>
        <v>0.69951477368657466</v>
      </c>
      <c r="BZ29" s="49">
        <f t="shared" si="8"/>
        <v>0.20796591236631798</v>
      </c>
      <c r="CA29" s="49">
        <f t="shared" si="9"/>
        <v>9.2520641890108765E-2</v>
      </c>
      <c r="CC29" s="47">
        <f t="shared" si="41"/>
        <v>8.1244453776367784</v>
      </c>
      <c r="CD29" s="47">
        <f t="shared" si="42"/>
        <v>5.6831695696665285</v>
      </c>
      <c r="CE29" s="47">
        <f t="shared" si="43"/>
        <v>1.6896076954305472</v>
      </c>
      <c r="CF29" s="47">
        <f t="shared" si="44"/>
        <v>0.75167890134008186</v>
      </c>
      <c r="CG29" s="14">
        <f t="shared" si="24"/>
        <v>-1.0788800379191166E-5</v>
      </c>
      <c r="CH29" s="9"/>
      <c r="CI29" s="50">
        <f t="shared" si="5"/>
        <v>0.57734662155498784</v>
      </c>
      <c r="CJ29" s="50">
        <f t="shared" si="5"/>
        <v>7.8576424136119608E-2</v>
      </c>
      <c r="CK29" s="50">
        <f t="shared" si="5"/>
        <v>9.2426250396518889E-2</v>
      </c>
      <c r="CL29" s="50">
        <f t="shared" si="5"/>
        <v>0.25165070391237376</v>
      </c>
      <c r="CN29" s="63">
        <f t="shared" si="11"/>
        <v>41.16481411687063</v>
      </c>
      <c r="CO29" s="63">
        <f t="shared" si="12"/>
        <v>5.6024990409053279</v>
      </c>
      <c r="CP29" s="63">
        <f t="shared" si="13"/>
        <v>6.5899916532717961</v>
      </c>
      <c r="CQ29" s="63">
        <f t="shared" si="14"/>
        <v>17.94269518895225</v>
      </c>
      <c r="CR29" s="63">
        <f t="shared" si="15"/>
        <v>26.624765726472141</v>
      </c>
      <c r="CS29" s="63"/>
    </row>
    <row r="30" spans="1:97">
      <c r="A30" s="1">
        <v>1966</v>
      </c>
      <c r="B30" s="302"/>
      <c r="C30" s="302"/>
      <c r="D30" s="302"/>
      <c r="E30" s="302"/>
      <c r="F30" s="15"/>
      <c r="G30" s="16"/>
      <c r="H30" s="298">
        <f t="shared" si="25"/>
        <v>84.21</v>
      </c>
      <c r="I30" s="298">
        <f t="shared" si="26"/>
        <v>15.96</v>
      </c>
      <c r="J30" s="297">
        <f t="shared" si="27"/>
        <v>10.210000000000001</v>
      </c>
      <c r="K30" s="298">
        <f t="shared" si="28"/>
        <v>5.75</v>
      </c>
      <c r="L30" s="15">
        <f t="shared" si="0"/>
        <v>0.12124450777817364</v>
      </c>
      <c r="M30" s="16">
        <f t="shared" si="45"/>
        <v>0</v>
      </c>
      <c r="N30" s="74">
        <v>84.21</v>
      </c>
      <c r="O30" s="74">
        <v>15.96</v>
      </c>
      <c r="P30" s="56">
        <v>10.210000000000001</v>
      </c>
      <c r="Q30" s="74">
        <v>5.75</v>
      </c>
      <c r="R30" s="15">
        <f t="shared" si="30"/>
        <v>0.12124450777817364</v>
      </c>
      <c r="S30" s="16">
        <f t="shared" si="59"/>
        <v>0</v>
      </c>
      <c r="T30" s="56">
        <v>178.8</v>
      </c>
      <c r="U30" s="301">
        <v>474.67917974519577</v>
      </c>
      <c r="V30" s="14">
        <f t="shared" si="51"/>
        <v>473.97485407910818</v>
      </c>
      <c r="W30" s="16">
        <f t="shared" si="46"/>
        <v>-0.70432566608758407</v>
      </c>
      <c r="X30" s="14">
        <f t="shared" si="47"/>
        <v>178.76234038735734</v>
      </c>
      <c r="Y30" s="16">
        <f t="shared" si="48"/>
        <v>-3.7659612642670481E-2</v>
      </c>
      <c r="Z30" s="19">
        <f t="shared" si="60"/>
        <v>97.113789587423355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99.2</v>
      </c>
      <c r="BB30" s="40">
        <f t="shared" si="6"/>
        <v>84.21</v>
      </c>
      <c r="BC30" s="40">
        <f t="shared" si="2"/>
        <v>15.96</v>
      </c>
      <c r="BD30" s="40">
        <f t="shared" si="3"/>
        <v>10.210000000000001</v>
      </c>
      <c r="BE30" s="40">
        <f t="shared" si="4"/>
        <v>5.75</v>
      </c>
      <c r="BF30" s="15">
        <f t="shared" si="7"/>
        <v>0.12124450777817364</v>
      </c>
      <c r="BG30" s="25"/>
      <c r="BH30" s="41">
        <f t="shared" si="32"/>
        <v>97.113789587423355</v>
      </c>
      <c r="BI30" s="41">
        <f t="shared" si="33"/>
        <v>97.113789587423355</v>
      </c>
      <c r="BJ30" s="41">
        <f t="shared" si="34"/>
        <v>97.113789587423355</v>
      </c>
      <c r="BK30" s="41">
        <f t="shared" si="35"/>
        <v>97.113789587423355</v>
      </c>
      <c r="BP30" s="76">
        <f t="shared" si="36"/>
        <v>0.70285300255184813</v>
      </c>
      <c r="BQ30" s="76">
        <f t="shared" si="37"/>
        <v>0.70285300255184813</v>
      </c>
      <c r="BR30" s="76">
        <f t="shared" si="38"/>
        <v>0.70285300255184813</v>
      </c>
      <c r="BS30" s="76">
        <f t="shared" si="39"/>
        <v>0.70285300255184813</v>
      </c>
      <c r="BT30" s="76">
        <f t="shared" ref="BT30:BW30" si="65">+BT31/((BH31+BH32)/(2*100))</f>
        <v>0.63857571932186452</v>
      </c>
      <c r="BU30" s="76">
        <f t="shared" si="65"/>
        <v>0.63857571932186452</v>
      </c>
      <c r="BV30" s="76">
        <f t="shared" si="65"/>
        <v>0.63857571932186452</v>
      </c>
      <c r="BW30" s="76">
        <f t="shared" si="65"/>
        <v>0.63857571932186452</v>
      </c>
      <c r="BX30" s="76"/>
      <c r="BY30" s="49">
        <f t="shared" si="22"/>
        <v>0.69614909193234631</v>
      </c>
      <c r="BZ30" s="49">
        <f t="shared" si="8"/>
        <v>0.20849697319073918</v>
      </c>
      <c r="CA30" s="49">
        <f t="shared" si="9"/>
        <v>9.5355351349449349E-2</v>
      </c>
      <c r="CC30" s="47">
        <f t="shared" si="41"/>
        <v>14.526508335214558</v>
      </c>
      <c r="CD30" s="47">
        <f t="shared" si="42"/>
        <v>10.112615586507275</v>
      </c>
      <c r="CE30" s="47">
        <f t="shared" si="43"/>
        <v>3.0287330189222788</v>
      </c>
      <c r="CF30" s="47">
        <f t="shared" si="44"/>
        <v>1.3851803061850887</v>
      </c>
      <c r="CG30" s="14">
        <f t="shared" si="24"/>
        <v>-2.0576400084015845E-5</v>
      </c>
      <c r="CH30" s="9"/>
      <c r="CI30" s="50">
        <f t="shared" si="5"/>
        <v>0.57734662155498784</v>
      </c>
      <c r="CJ30" s="50">
        <f t="shared" si="5"/>
        <v>7.8576424136119608E-2</v>
      </c>
      <c r="CK30" s="50">
        <f t="shared" si="5"/>
        <v>9.2426250396518889E-2</v>
      </c>
      <c r="CL30" s="50">
        <f t="shared" si="5"/>
        <v>0.25165070391237376</v>
      </c>
      <c r="CN30" s="63">
        <f t="shared" si="11"/>
        <v>48.618359001145521</v>
      </c>
      <c r="CO30" s="63">
        <f t="shared" si="12"/>
        <v>6.616920676502632</v>
      </c>
      <c r="CP30" s="63">
        <f t="shared" si="13"/>
        <v>7.7832145458908553</v>
      </c>
      <c r="CQ30" s="63">
        <f t="shared" si="14"/>
        <v>21.191505776460993</v>
      </c>
      <c r="CR30" s="63">
        <f t="shared" si="15"/>
        <v>31.445603391672076</v>
      </c>
      <c r="CS30" s="63"/>
    </row>
    <row r="31" spans="1:97">
      <c r="A31" s="1">
        <v>1967</v>
      </c>
      <c r="B31" s="302"/>
      <c r="C31" s="302"/>
      <c r="D31" s="302"/>
      <c r="E31" s="302"/>
      <c r="F31" s="15"/>
      <c r="G31" s="16"/>
      <c r="H31" s="298">
        <f t="shared" si="25"/>
        <v>77.67</v>
      </c>
      <c r="I31" s="298">
        <f t="shared" si="26"/>
        <v>11.57</v>
      </c>
      <c r="J31" s="297">
        <f t="shared" si="27"/>
        <v>8.7899999999999991</v>
      </c>
      <c r="K31" s="298">
        <f t="shared" si="28"/>
        <v>2.7800000000000011</v>
      </c>
      <c r="L31" s="15">
        <f t="shared" si="0"/>
        <v>0.11317110853611431</v>
      </c>
      <c r="M31" s="16">
        <f t="shared" si="45"/>
        <v>0</v>
      </c>
      <c r="N31" s="74">
        <v>77.67</v>
      </c>
      <c r="O31" s="74">
        <v>11.57</v>
      </c>
      <c r="P31" s="56">
        <v>8.7899999999999991</v>
      </c>
      <c r="Q31" s="74">
        <v>2.7800000000000011</v>
      </c>
      <c r="R31" s="15">
        <f t="shared" si="30"/>
        <v>0.11317110853611431</v>
      </c>
      <c r="S31" s="16">
        <f t="shared" si="59"/>
        <v>0</v>
      </c>
      <c r="T31" s="56">
        <v>85.7</v>
      </c>
      <c r="U31" s="301">
        <v>406.7000570416327</v>
      </c>
      <c r="V31" s="14">
        <f t="shared" si="51"/>
        <v>406.19644994579573</v>
      </c>
      <c r="W31" s="16">
        <f t="shared" si="46"/>
        <v>-0.50360709583696917</v>
      </c>
      <c r="X31" s="14">
        <f t="shared" si="47"/>
        <v>85.678933139630487</v>
      </c>
      <c r="Y31" s="16">
        <f t="shared" si="48"/>
        <v>-2.1066860369515439E-2</v>
      </c>
      <c r="Z31" s="19">
        <f t="shared" si="60"/>
        <v>100.45748728281352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100.2</v>
      </c>
      <c r="BB31" s="40">
        <f t="shared" si="6"/>
        <v>77.67</v>
      </c>
      <c r="BC31" s="40">
        <f t="shared" si="2"/>
        <v>11.57</v>
      </c>
      <c r="BD31" s="40">
        <f t="shared" si="3"/>
        <v>8.7899999999999991</v>
      </c>
      <c r="BE31" s="40">
        <f t="shared" si="4"/>
        <v>2.7800000000000011</v>
      </c>
      <c r="BF31" s="15">
        <f t="shared" si="7"/>
        <v>0.11317110853611431</v>
      </c>
      <c r="BG31" s="25"/>
      <c r="BH31" s="41">
        <f t="shared" si="32"/>
        <v>100.45748728281352</v>
      </c>
      <c r="BI31" s="41">
        <f t="shared" si="33"/>
        <v>100.45748728281352</v>
      </c>
      <c r="BJ31" s="41">
        <f t="shared" si="34"/>
        <v>100.45748728281352</v>
      </c>
      <c r="BK31" s="41">
        <f t="shared" si="35"/>
        <v>100.45748728281352</v>
      </c>
      <c r="BP31" s="76">
        <f t="shared" si="36"/>
        <v>0.70606846565539583</v>
      </c>
      <c r="BQ31" s="76">
        <f t="shared" si="37"/>
        <v>0.70606846565539583</v>
      </c>
      <c r="BR31" s="76">
        <f t="shared" si="38"/>
        <v>0.70606846565539583</v>
      </c>
      <c r="BS31" s="76">
        <f t="shared" si="39"/>
        <v>0.70606846565539583</v>
      </c>
      <c r="BT31" s="76">
        <f t="shared" ref="BT31:BW31" si="66">+BT32/((BH32+BH33)/(2*100))</f>
        <v>0.64597497043704533</v>
      </c>
      <c r="BU31" s="76">
        <f t="shared" si="66"/>
        <v>0.64597497043704533</v>
      </c>
      <c r="BV31" s="76">
        <f t="shared" si="66"/>
        <v>0.64597497043704533</v>
      </c>
      <c r="BW31" s="76">
        <f t="shared" si="66"/>
        <v>0.64597497043704533</v>
      </c>
      <c r="BX31" s="76"/>
      <c r="BY31" s="49">
        <f t="shared" si="22"/>
        <v>0.69278341017811795</v>
      </c>
      <c r="BZ31" s="49">
        <f t="shared" si="8"/>
        <v>0.20902803401516037</v>
      </c>
      <c r="CA31" s="49">
        <f t="shared" si="9"/>
        <v>9.8190060808789933E-2</v>
      </c>
      <c r="CC31" s="47">
        <f t="shared" si="41"/>
        <v>12.449217643278876</v>
      </c>
      <c r="CD31" s="47">
        <f t="shared" si="42"/>
        <v>8.6246114529603322</v>
      </c>
      <c r="CE31" s="47">
        <f t="shared" si="43"/>
        <v>2.6022354890014316</v>
      </c>
      <c r="CF31" s="47">
        <f t="shared" si="44"/>
        <v>1.2223894374154134</v>
      </c>
      <c r="CG31" s="14">
        <f t="shared" si="24"/>
        <v>-1.8736098300831117E-5</v>
      </c>
      <c r="CH31" s="9"/>
      <c r="CI31" s="50">
        <f t="shared" si="5"/>
        <v>0.57734662155498784</v>
      </c>
      <c r="CJ31" s="50">
        <f t="shared" si="5"/>
        <v>7.8576424136119608E-2</v>
      </c>
      <c r="CK31" s="50">
        <f t="shared" si="5"/>
        <v>9.2426250396518889E-2</v>
      </c>
      <c r="CL31" s="50">
        <f t="shared" si="5"/>
        <v>0.25165070391237376</v>
      </c>
      <c r="CN31" s="63">
        <f t="shared" si="11"/>
        <v>44.842512096175909</v>
      </c>
      <c r="CO31" s="63">
        <f t="shared" si="12"/>
        <v>6.1030308626524103</v>
      </c>
      <c r="CP31" s="63">
        <f t="shared" si="13"/>
        <v>7.1787468682976225</v>
      </c>
      <c r="CQ31" s="63">
        <f t="shared" si="14"/>
        <v>19.54571017287407</v>
      </c>
      <c r="CR31" s="63">
        <f t="shared" si="15"/>
        <v>29.003443954769864</v>
      </c>
      <c r="CS31" s="63"/>
    </row>
    <row r="32" spans="1:97">
      <c r="A32" s="1">
        <v>1968</v>
      </c>
      <c r="B32" s="302"/>
      <c r="C32" s="302"/>
      <c r="D32" s="302"/>
      <c r="E32" s="302"/>
      <c r="F32" s="15"/>
      <c r="G32" s="16"/>
      <c r="H32" s="298">
        <f t="shared" si="25"/>
        <v>74.67</v>
      </c>
      <c r="I32" s="298">
        <f t="shared" si="26"/>
        <v>9.76</v>
      </c>
      <c r="J32" s="297">
        <f t="shared" si="27"/>
        <v>5.39</v>
      </c>
      <c r="K32" s="298">
        <f t="shared" si="28"/>
        <v>4.37</v>
      </c>
      <c r="L32" s="15">
        <f t="shared" si="0"/>
        <v>7.218427748761215E-2</v>
      </c>
      <c r="M32" s="16">
        <f t="shared" si="45"/>
        <v>0</v>
      </c>
      <c r="N32" s="74">
        <v>74.67</v>
      </c>
      <c r="O32" s="74">
        <v>9.76</v>
      </c>
      <c r="P32" s="56">
        <v>5.39</v>
      </c>
      <c r="Q32" s="74">
        <v>4.37</v>
      </c>
      <c r="R32" s="15">
        <f t="shared" si="30"/>
        <v>7.218427748761215E-2</v>
      </c>
      <c r="S32" s="16">
        <f t="shared" si="59"/>
        <v>0</v>
      </c>
      <c r="T32" s="56">
        <v>60.2</v>
      </c>
      <c r="U32" s="301">
        <v>244.8334343390629</v>
      </c>
      <c r="V32" s="14">
        <f t="shared" si="51"/>
        <v>244.53026286736906</v>
      </c>
      <c r="W32" s="16">
        <f t="shared" si="46"/>
        <v>-0.30317147169384384</v>
      </c>
      <c r="X32" s="14">
        <f t="shared" si="47"/>
        <v>60.20000000000001</v>
      </c>
      <c r="Y32" s="16">
        <f t="shared" si="48"/>
        <v>0</v>
      </c>
      <c r="Z32" s="19">
        <f t="shared" si="60"/>
        <v>101.85993597375453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100.2</v>
      </c>
      <c r="BB32" s="40">
        <f t="shared" si="6"/>
        <v>74.67</v>
      </c>
      <c r="BC32" s="40">
        <f t="shared" si="2"/>
        <v>9.76</v>
      </c>
      <c r="BD32" s="40">
        <f t="shared" si="3"/>
        <v>5.39</v>
      </c>
      <c r="BE32" s="40">
        <f t="shared" si="4"/>
        <v>4.37</v>
      </c>
      <c r="BF32" s="15">
        <f t="shared" si="7"/>
        <v>7.218427748761215E-2</v>
      </c>
      <c r="BG32" s="25"/>
      <c r="BH32" s="41">
        <f t="shared" si="32"/>
        <v>101.85993597375453</v>
      </c>
      <c r="BI32" s="41">
        <f t="shared" si="33"/>
        <v>101.85993597375453</v>
      </c>
      <c r="BJ32" s="41">
        <f t="shared" si="34"/>
        <v>101.85993597375453</v>
      </c>
      <c r="BK32" s="41">
        <f t="shared" si="35"/>
        <v>101.85993597375453</v>
      </c>
      <c r="BP32" s="76">
        <f t="shared" si="36"/>
        <v>0.71920088704745722</v>
      </c>
      <c r="BQ32" s="76">
        <f t="shared" si="37"/>
        <v>0.71920088704745722</v>
      </c>
      <c r="BR32" s="76">
        <f t="shared" si="38"/>
        <v>0.71920088704745722</v>
      </c>
      <c r="BS32" s="76">
        <f t="shared" si="39"/>
        <v>0.71920088704745722</v>
      </c>
      <c r="BT32" s="76">
        <f t="shared" ref="BT32:BW32" si="67">+BT33/((BH33+BH34)/(2*100))</f>
        <v>0.63951528415847614</v>
      </c>
      <c r="BU32" s="76">
        <f t="shared" si="67"/>
        <v>0.63951528415847614</v>
      </c>
      <c r="BV32" s="76">
        <f t="shared" si="67"/>
        <v>0.63951528415847614</v>
      </c>
      <c r="BW32" s="76">
        <f t="shared" si="67"/>
        <v>0.63951528415847614</v>
      </c>
      <c r="BX32" s="76"/>
      <c r="BY32" s="49">
        <f t="shared" si="22"/>
        <v>0.6894177284238896</v>
      </c>
      <c r="BZ32" s="49">
        <f t="shared" si="8"/>
        <v>0.20955909483958157</v>
      </c>
      <c r="CA32" s="49">
        <f t="shared" si="9"/>
        <v>0.10102477026813052</v>
      </c>
      <c r="CC32" s="47">
        <f t="shared" si="41"/>
        <v>7.4944290212538833</v>
      </c>
      <c r="CD32" s="47">
        <f t="shared" si="42"/>
        <v>5.1667922316669266</v>
      </c>
      <c r="CE32" s="47">
        <f t="shared" si="43"/>
        <v>1.5705257620334552</v>
      </c>
      <c r="CF32" s="47">
        <f t="shared" si="44"/>
        <v>0.75712297016298391</v>
      </c>
      <c r="CG32" s="14">
        <f t="shared" si="24"/>
        <v>-1.1942609482340494E-5</v>
      </c>
      <c r="CH32" s="9"/>
      <c r="CI32" s="50">
        <f t="shared" si="5"/>
        <v>0.57734662155498784</v>
      </c>
      <c r="CJ32" s="50">
        <f t="shared" si="5"/>
        <v>7.8576424136119608E-2</v>
      </c>
      <c r="CK32" s="50">
        <f t="shared" si="5"/>
        <v>9.2426250396518889E-2</v>
      </c>
      <c r="CL32" s="50">
        <f t="shared" si="5"/>
        <v>0.25165070391237376</v>
      </c>
      <c r="CN32" s="63">
        <f t="shared" si="11"/>
        <v>43.11047223151094</v>
      </c>
      <c r="CO32" s="63">
        <f t="shared" si="12"/>
        <v>5.8673015902440513</v>
      </c>
      <c r="CP32" s="63">
        <f t="shared" si="13"/>
        <v>6.9014681171080658</v>
      </c>
      <c r="CQ32" s="63">
        <f t="shared" si="14"/>
        <v>18.790758061136948</v>
      </c>
      <c r="CR32" s="63">
        <f t="shared" si="15"/>
        <v>27.883187332337656</v>
      </c>
      <c r="CS32" s="63"/>
    </row>
    <row r="33" spans="1:99">
      <c r="A33" s="1">
        <v>1969</v>
      </c>
      <c r="B33" s="302"/>
      <c r="C33" s="302"/>
      <c r="D33" s="302"/>
      <c r="E33" s="302"/>
      <c r="F33" s="15"/>
      <c r="G33" s="16"/>
      <c r="H33" s="298">
        <f t="shared" si="25"/>
        <v>78.13</v>
      </c>
      <c r="I33" s="298">
        <f t="shared" si="26"/>
        <v>18.23</v>
      </c>
      <c r="J33" s="297">
        <f t="shared" si="27"/>
        <v>10.68</v>
      </c>
      <c r="K33" s="298">
        <f t="shared" si="28"/>
        <v>7.5500000000000007</v>
      </c>
      <c r="L33" s="15">
        <f t="shared" si="0"/>
        <v>0.13669525150390374</v>
      </c>
      <c r="M33" s="16">
        <f t="shared" si="45"/>
        <v>0</v>
      </c>
      <c r="N33" s="74">
        <v>78.13</v>
      </c>
      <c r="O33" s="74">
        <v>18.23</v>
      </c>
      <c r="P33" s="56">
        <v>10.68</v>
      </c>
      <c r="Q33" s="74">
        <v>7.5500000000000007</v>
      </c>
      <c r="R33" s="15">
        <f t="shared" si="30"/>
        <v>0.13669525150390374</v>
      </c>
      <c r="S33" s="16">
        <f t="shared" si="59"/>
        <v>0</v>
      </c>
      <c r="T33" s="56">
        <v>206.1</v>
      </c>
      <c r="U33" s="301">
        <v>504.40170817280864</v>
      </c>
      <c r="V33" s="14">
        <f t="shared" si="51"/>
        <v>503.97687176964763</v>
      </c>
      <c r="W33" s="16">
        <f t="shared" si="46"/>
        <v>-0.42483640316100946</v>
      </c>
      <c r="X33" s="14">
        <f t="shared" si="47"/>
        <v>206.01831181041922</v>
      </c>
      <c r="Y33" s="16">
        <f t="shared" si="48"/>
        <v>-8.1688189580773951E-2</v>
      </c>
      <c r="Z33" s="19">
        <f t="shared" si="60"/>
        <v>96.140083663477299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100.4</v>
      </c>
      <c r="BB33" s="40">
        <f t="shared" si="6"/>
        <v>78.13</v>
      </c>
      <c r="BC33" s="40">
        <f t="shared" si="2"/>
        <v>18.23</v>
      </c>
      <c r="BD33" s="40">
        <f t="shared" si="3"/>
        <v>10.68</v>
      </c>
      <c r="BE33" s="40">
        <f t="shared" si="4"/>
        <v>7.5500000000000007</v>
      </c>
      <c r="BF33" s="15">
        <f t="shared" si="7"/>
        <v>0.13669525150390374</v>
      </c>
      <c r="BG33" s="25"/>
      <c r="BH33" s="41">
        <f t="shared" si="32"/>
        <v>96.140083663477299</v>
      </c>
      <c r="BI33" s="41">
        <f t="shared" si="33"/>
        <v>96.140083663477299</v>
      </c>
      <c r="BJ33" s="41">
        <f t="shared" si="34"/>
        <v>96.140083663477299</v>
      </c>
      <c r="BK33" s="41">
        <f t="shared" si="35"/>
        <v>96.140083663477299</v>
      </c>
      <c r="BP33" s="76">
        <f t="shared" si="36"/>
        <v>0.69144033451589626</v>
      </c>
      <c r="BQ33" s="76">
        <f t="shared" si="37"/>
        <v>0.69144033451589626</v>
      </c>
      <c r="BR33" s="76">
        <f t="shared" si="38"/>
        <v>0.69144033451589626</v>
      </c>
      <c r="BS33" s="76">
        <f t="shared" si="39"/>
        <v>0.69144033451589626</v>
      </c>
      <c r="BT33" s="76">
        <f t="shared" ref="BT33:BW33" si="68">+BT34/((BH34+BH35)/(2*100))</f>
        <v>0.58738495830382542</v>
      </c>
      <c r="BU33" s="76">
        <f t="shared" si="68"/>
        <v>0.58738495830382542</v>
      </c>
      <c r="BV33" s="76">
        <f t="shared" si="68"/>
        <v>0.58738495830382542</v>
      </c>
      <c r="BW33" s="76">
        <f t="shared" si="68"/>
        <v>0.58738495830382542</v>
      </c>
      <c r="BX33" s="76"/>
      <c r="BY33" s="49">
        <f t="shared" si="22"/>
        <v>0.68605204666966124</v>
      </c>
      <c r="BZ33" s="49">
        <f t="shared" si="8"/>
        <v>0.21009015566400277</v>
      </c>
      <c r="CA33" s="49">
        <f t="shared" si="9"/>
        <v>0.1038594797274711</v>
      </c>
      <c r="CC33" s="47">
        <f t="shared" si="41"/>
        <v>15.446018212804255</v>
      </c>
      <c r="CD33" s="47">
        <f t="shared" si="42"/>
        <v>10.596772407791223</v>
      </c>
      <c r="CE33" s="47">
        <f t="shared" si="43"/>
        <v>3.2450563707170677</v>
      </c>
      <c r="CF33" s="47">
        <f t="shared" si="44"/>
        <v>1.6042154154428927</v>
      </c>
      <c r="CG33" s="14">
        <f t="shared" si="24"/>
        <v>-2.5981146928311105E-5</v>
      </c>
      <c r="CH33" s="9"/>
      <c r="CI33" s="50">
        <f t="shared" si="5"/>
        <v>0.57734662155498784</v>
      </c>
      <c r="CJ33" s="50">
        <f t="shared" si="5"/>
        <v>7.8576424136119608E-2</v>
      </c>
      <c r="CK33" s="50">
        <f t="shared" si="5"/>
        <v>9.2426250396518889E-2</v>
      </c>
      <c r="CL33" s="50">
        <f t="shared" si="5"/>
        <v>0.25165070391237376</v>
      </c>
      <c r="CN33" s="63">
        <f t="shared" si="11"/>
        <v>45.108091542091195</v>
      </c>
      <c r="CO33" s="63">
        <f t="shared" si="12"/>
        <v>6.139176017755025</v>
      </c>
      <c r="CP33" s="63">
        <f t="shared" si="13"/>
        <v>7.2212629434800206</v>
      </c>
      <c r="CQ33" s="63">
        <f t="shared" si="14"/>
        <v>19.66146949667376</v>
      </c>
      <c r="CR33" s="63">
        <f t="shared" si="15"/>
        <v>29.175216636876133</v>
      </c>
      <c r="CS33" s="63"/>
    </row>
    <row r="34" spans="1:99">
      <c r="A34" s="1">
        <v>1970</v>
      </c>
      <c r="B34" s="302"/>
      <c r="C34" s="302"/>
      <c r="D34" s="302"/>
      <c r="E34" s="302"/>
      <c r="F34" s="15"/>
      <c r="G34" s="16"/>
      <c r="H34" s="298">
        <f t="shared" si="25"/>
        <v>90.61</v>
      </c>
      <c r="I34" s="298">
        <f t="shared" si="26"/>
        <v>34.42</v>
      </c>
      <c r="J34" s="297">
        <f t="shared" si="27"/>
        <v>28.82</v>
      </c>
      <c r="K34" s="298">
        <f t="shared" si="28"/>
        <v>5.6000000000000014</v>
      </c>
      <c r="L34" s="15">
        <f t="shared" si="0"/>
        <v>0.31806643858293787</v>
      </c>
      <c r="M34" s="16">
        <f t="shared" si="45"/>
        <v>0</v>
      </c>
      <c r="N34" s="74">
        <v>90.61</v>
      </c>
      <c r="O34" s="74">
        <v>34.42</v>
      </c>
      <c r="P34" s="56">
        <v>28.82</v>
      </c>
      <c r="Q34" s="74">
        <v>5.6000000000000014</v>
      </c>
      <c r="R34" s="15">
        <f t="shared" si="30"/>
        <v>0.31806643858293787</v>
      </c>
      <c r="S34" s="16">
        <f t="shared" si="59"/>
        <v>0</v>
      </c>
      <c r="T34" s="56">
        <v>308.2</v>
      </c>
      <c r="U34" s="301">
        <v>1554.6660645885959</v>
      </c>
      <c r="V34" s="14">
        <f t="shared" si="51"/>
        <v>1553.256718794054</v>
      </c>
      <c r="W34" s="16">
        <f t="shared" si="46"/>
        <v>-1.4093457945418777</v>
      </c>
      <c r="X34" s="14">
        <f t="shared" si="47"/>
        <v>308.21982546814957</v>
      </c>
      <c r="Y34" s="16">
        <f t="shared" si="48"/>
        <v>1.9825468149576864E-2</v>
      </c>
      <c r="Z34" s="19">
        <f t="shared" si="60"/>
        <v>87.556842072004429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99.6</v>
      </c>
      <c r="BB34" s="40">
        <f t="shared" si="6"/>
        <v>90.61</v>
      </c>
      <c r="BC34" s="40">
        <f t="shared" si="2"/>
        <v>34.42</v>
      </c>
      <c r="BD34" s="40">
        <f t="shared" si="3"/>
        <v>28.82</v>
      </c>
      <c r="BE34" s="40">
        <f t="shared" si="4"/>
        <v>5.6000000000000014</v>
      </c>
      <c r="BF34" s="15">
        <f t="shared" si="7"/>
        <v>0.31806643858293787</v>
      </c>
      <c r="BG34" s="25"/>
      <c r="BH34" s="41">
        <f t="shared" si="32"/>
        <v>87.556842072004429</v>
      </c>
      <c r="BI34" s="41">
        <f t="shared" si="33"/>
        <v>87.556842072004429</v>
      </c>
      <c r="BJ34" s="41">
        <f t="shared" si="34"/>
        <v>87.556842072004429</v>
      </c>
      <c r="BK34" s="41">
        <f t="shared" si="35"/>
        <v>87.556842072004429</v>
      </c>
      <c r="BP34" s="76">
        <f t="shared" si="36"/>
        <v>0.6054033217142224</v>
      </c>
      <c r="BQ34" s="76">
        <f t="shared" si="37"/>
        <v>0.6054033217142224</v>
      </c>
      <c r="BR34" s="76">
        <f t="shared" si="38"/>
        <v>0.6054033217142224</v>
      </c>
      <c r="BS34" s="76">
        <f t="shared" si="39"/>
        <v>0.6054033217142224</v>
      </c>
      <c r="BT34" s="76">
        <f t="shared" ref="BT34:BW34" si="69">+BT35/((BH35+BH36)/(2*100))</f>
        <v>0.57600330017392365</v>
      </c>
      <c r="BU34" s="76">
        <f t="shared" si="69"/>
        <v>0.57600330017392365</v>
      </c>
      <c r="BV34" s="76">
        <f t="shared" si="69"/>
        <v>0.57600330017392365</v>
      </c>
      <c r="BW34" s="76">
        <f t="shared" si="69"/>
        <v>0.57600330017392365</v>
      </c>
      <c r="BX34" s="76"/>
      <c r="BY34" s="49">
        <f t="shared" si="22"/>
        <v>0.68268636491543289</v>
      </c>
      <c r="BZ34" s="49">
        <f t="shared" si="8"/>
        <v>0.21062121648842397</v>
      </c>
      <c r="CA34" s="49">
        <f t="shared" si="9"/>
        <v>0.10669418918681169</v>
      </c>
      <c r="CC34" s="47">
        <f t="shared" si="41"/>
        <v>47.604628131862704</v>
      </c>
      <c r="CD34" s="47">
        <f t="shared" si="42"/>
        <v>32.499030532492306</v>
      </c>
      <c r="CE34" s="47">
        <f t="shared" si="43"/>
        <v>10.026544687611974</v>
      </c>
      <c r="CF34" s="47">
        <f t="shared" si="44"/>
        <v>5.0791372000687778</v>
      </c>
      <c r="CG34" s="14">
        <f t="shared" si="24"/>
        <v>-8.42883103535641E-5</v>
      </c>
      <c r="CH34" s="9"/>
      <c r="CI34" s="50">
        <f t="shared" si="5"/>
        <v>0.57734662155498784</v>
      </c>
      <c r="CJ34" s="50">
        <f t="shared" si="5"/>
        <v>7.8576424136119608E-2</v>
      </c>
      <c r="CK34" s="50">
        <f t="shared" si="5"/>
        <v>9.2426250396518889E-2</v>
      </c>
      <c r="CL34" s="50">
        <f t="shared" si="5"/>
        <v>0.25165070391237376</v>
      </c>
      <c r="CN34" s="63">
        <f t="shared" si="11"/>
        <v>52.313377379097446</v>
      </c>
      <c r="CO34" s="63">
        <f t="shared" si="12"/>
        <v>7.1198097909737976</v>
      </c>
      <c r="CP34" s="63">
        <f t="shared" si="13"/>
        <v>8.3747425484285767</v>
      </c>
      <c r="CQ34" s="63">
        <f t="shared" si="14"/>
        <v>22.802070281500185</v>
      </c>
      <c r="CR34" s="63">
        <f t="shared" si="15"/>
        <v>33.835484186194122</v>
      </c>
      <c r="CS34" s="63"/>
    </row>
    <row r="35" spans="1:99">
      <c r="A35" s="1">
        <v>1971</v>
      </c>
      <c r="B35" s="302"/>
      <c r="C35" s="302"/>
      <c r="D35" s="302"/>
      <c r="E35" s="302"/>
      <c r="F35" s="15"/>
      <c r="G35" s="16"/>
      <c r="H35" s="298">
        <f t="shared" si="25"/>
        <v>99.77</v>
      </c>
      <c r="I35" s="298">
        <f t="shared" si="26"/>
        <v>39.86</v>
      </c>
      <c r="J35" s="297">
        <f t="shared" si="27"/>
        <v>27.91</v>
      </c>
      <c r="K35" s="298">
        <f t="shared" si="28"/>
        <v>11.95</v>
      </c>
      <c r="L35" s="15">
        <f t="shared" si="0"/>
        <v>0.27974340984263807</v>
      </c>
      <c r="M35" s="16">
        <f t="shared" si="45"/>
        <v>0</v>
      </c>
      <c r="N35" s="74">
        <v>99.77</v>
      </c>
      <c r="O35" s="74">
        <v>39.86</v>
      </c>
      <c r="P35" s="56">
        <v>27.91</v>
      </c>
      <c r="Q35" s="74">
        <v>11.95</v>
      </c>
      <c r="R35" s="15">
        <f t="shared" si="30"/>
        <v>0.27974340984263807</v>
      </c>
      <c r="S35" s="16">
        <f t="shared" si="59"/>
        <v>0</v>
      </c>
      <c r="T35" s="56">
        <v>89.2</v>
      </c>
      <c r="U35" s="301">
        <v>1386.8621296130275</v>
      </c>
      <c r="V35" s="14">
        <f t="shared" si="51"/>
        <v>1385.5049931642964</v>
      </c>
      <c r="W35" s="16">
        <f t="shared" si="46"/>
        <v>-1.3571364487311257</v>
      </c>
      <c r="X35" s="14">
        <f t="shared" si="47"/>
        <v>89.20643224948931</v>
      </c>
      <c r="Y35" s="16">
        <f t="shared" si="48"/>
        <v>6.4322494893076509E-3</v>
      </c>
      <c r="Z35" s="19">
        <f t="shared" si="60"/>
        <v>108.56779204774961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99.7</v>
      </c>
      <c r="BB35" s="40">
        <f t="shared" si="6"/>
        <v>99.77</v>
      </c>
      <c r="BC35" s="40">
        <f t="shared" si="2"/>
        <v>39.86</v>
      </c>
      <c r="BD35" s="40">
        <f t="shared" si="3"/>
        <v>27.91</v>
      </c>
      <c r="BE35" s="40">
        <f t="shared" si="4"/>
        <v>11.95</v>
      </c>
      <c r="BF35" s="15">
        <f t="shared" si="7"/>
        <v>0.27974340984263807</v>
      </c>
      <c r="BG35" s="25"/>
      <c r="BH35" s="41">
        <f t="shared" si="32"/>
        <v>108.56779204774961</v>
      </c>
      <c r="BI35" s="41">
        <f t="shared" si="33"/>
        <v>108.56779204774961</v>
      </c>
      <c r="BJ35" s="41">
        <f t="shared" si="34"/>
        <v>108.56779204774961</v>
      </c>
      <c r="BK35" s="41">
        <f t="shared" si="35"/>
        <v>108.56779204774961</v>
      </c>
      <c r="BP35" s="76">
        <f t="shared" si="36"/>
        <v>0.65727301936886551</v>
      </c>
      <c r="BQ35" s="76">
        <f t="shared" si="37"/>
        <v>0.65727301936886551</v>
      </c>
      <c r="BR35" s="76">
        <f t="shared" si="38"/>
        <v>0.65727301936886551</v>
      </c>
      <c r="BS35" s="76">
        <f t="shared" si="39"/>
        <v>0.65727301936886551</v>
      </c>
      <c r="BT35" s="76">
        <f t="shared" ref="BT35:BW35" si="70">+BT36/((BH36+BH37)/(2*100))</f>
        <v>0.6033584804187021</v>
      </c>
      <c r="BU35" s="76">
        <f t="shared" si="70"/>
        <v>0.6033584804187021</v>
      </c>
      <c r="BV35" s="76">
        <f t="shared" si="70"/>
        <v>0.6033584804187021</v>
      </c>
      <c r="BW35" s="76">
        <f t="shared" si="70"/>
        <v>0.6033584804187021</v>
      </c>
      <c r="BX35" s="76"/>
      <c r="BY35" s="49">
        <f t="shared" si="22"/>
        <v>0.67932068316120453</v>
      </c>
      <c r="BZ35" s="49">
        <f t="shared" si="8"/>
        <v>0.21115227731284517</v>
      </c>
      <c r="CA35" s="49">
        <f t="shared" si="9"/>
        <v>0.10952889864615227</v>
      </c>
      <c r="CC35" s="47">
        <f t="shared" si="41"/>
        <v>42.463328293621529</v>
      </c>
      <c r="CD35" s="47">
        <f t="shared" si="42"/>
        <v>28.846217185721486</v>
      </c>
      <c r="CE35" s="47">
        <f t="shared" si="43"/>
        <v>8.9662284714811573</v>
      </c>
      <c r="CF35" s="47">
        <f t="shared" si="44"/>
        <v>4.650961580850363</v>
      </c>
      <c r="CG35" s="14">
        <f t="shared" si="24"/>
        <v>-7.8944431476379862E-5</v>
      </c>
      <c r="CH35" s="9"/>
      <c r="CI35" s="50">
        <f t="shared" si="5"/>
        <v>0.57734662155498784</v>
      </c>
      <c r="CJ35" s="50">
        <f t="shared" si="5"/>
        <v>7.8576424136119608E-2</v>
      </c>
      <c r="CK35" s="50">
        <f t="shared" si="5"/>
        <v>9.2426250396518889E-2</v>
      </c>
      <c r="CL35" s="50">
        <f t="shared" si="5"/>
        <v>0.25165070391237376</v>
      </c>
      <c r="CN35" s="63">
        <f t="shared" si="11"/>
        <v>57.601872432541136</v>
      </c>
      <c r="CO35" s="63">
        <f t="shared" si="12"/>
        <v>7.8395698360606527</v>
      </c>
      <c r="CP35" s="63">
        <f t="shared" si="13"/>
        <v>9.2213670020606884</v>
      </c>
      <c r="CQ35" s="63">
        <f t="shared" si="14"/>
        <v>25.107190729337528</v>
      </c>
      <c r="CR35" s="63">
        <f t="shared" si="15"/>
        <v>37.256001073353794</v>
      </c>
      <c r="CS35" s="63"/>
    </row>
    <row r="36" spans="1:99">
      <c r="A36" s="1">
        <v>1972</v>
      </c>
      <c r="B36" s="302"/>
      <c r="C36" s="302"/>
      <c r="D36" s="302"/>
      <c r="E36" s="302"/>
      <c r="F36" s="15"/>
      <c r="G36" s="16"/>
      <c r="H36" s="298">
        <f t="shared" si="25"/>
        <v>100.69</v>
      </c>
      <c r="I36" s="298">
        <f t="shared" si="26"/>
        <v>27.77</v>
      </c>
      <c r="J36" s="297">
        <f t="shared" si="27"/>
        <v>23.24</v>
      </c>
      <c r="K36" s="298">
        <f t="shared" si="28"/>
        <v>4.5300000000000011</v>
      </c>
      <c r="L36" s="15">
        <f t="shared" si="0"/>
        <v>0.23080742874168239</v>
      </c>
      <c r="M36" s="16">
        <f t="shared" si="45"/>
        <v>0</v>
      </c>
      <c r="N36" s="74">
        <v>100.69</v>
      </c>
      <c r="O36" s="74">
        <v>27.77</v>
      </c>
      <c r="P36" s="56">
        <v>23.24</v>
      </c>
      <c r="Q36" s="74">
        <v>4.5300000000000011</v>
      </c>
      <c r="R36" s="15">
        <f t="shared" si="30"/>
        <v>0.23080742874168239</v>
      </c>
      <c r="S36" s="16">
        <f t="shared" si="59"/>
        <v>0</v>
      </c>
      <c r="T36" s="56">
        <v>82.5</v>
      </c>
      <c r="U36" s="301">
        <v>1143.5999999999999</v>
      </c>
      <c r="V36" s="14">
        <f t="shared" si="51"/>
        <v>1143.0416193605445</v>
      </c>
      <c r="W36" s="16">
        <f t="shared" si="46"/>
        <v>-0.55838063945543581</v>
      </c>
      <c r="X36" s="14">
        <f t="shared" si="47"/>
        <v>82.459530445113217</v>
      </c>
      <c r="Y36" s="16">
        <f t="shared" si="48"/>
        <v>-4.0469554886783499E-2</v>
      </c>
      <c r="Z36" s="19">
        <f t="shared" si="60"/>
        <v>100.93048000608013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99.6</v>
      </c>
      <c r="BB36" s="40">
        <f t="shared" si="6"/>
        <v>100.69</v>
      </c>
      <c r="BC36" s="40">
        <f t="shared" si="2"/>
        <v>27.77</v>
      </c>
      <c r="BD36" s="40">
        <f t="shared" si="3"/>
        <v>23.24</v>
      </c>
      <c r="BE36" s="40">
        <f t="shared" si="4"/>
        <v>4.5300000000000011</v>
      </c>
      <c r="BF36" s="15">
        <f t="shared" si="7"/>
        <v>0.23080742874168239</v>
      </c>
      <c r="BG36" s="25"/>
      <c r="BH36" s="41">
        <f t="shared" si="32"/>
        <v>100.93048000608013</v>
      </c>
      <c r="BI36" s="41">
        <f t="shared" si="33"/>
        <v>100.93048000608013</v>
      </c>
      <c r="BJ36" s="41">
        <f t="shared" si="34"/>
        <v>100.93048000608013</v>
      </c>
      <c r="BK36" s="41">
        <f t="shared" si="35"/>
        <v>100.93048000608013</v>
      </c>
      <c r="BP36" s="76">
        <f t="shared" si="36"/>
        <v>0.66338881339945199</v>
      </c>
      <c r="BQ36" s="76">
        <f t="shared" si="37"/>
        <v>0.66338881339945199</v>
      </c>
      <c r="BR36" s="76">
        <f t="shared" si="38"/>
        <v>0.66338881339945199</v>
      </c>
      <c r="BS36" s="76">
        <f t="shared" si="39"/>
        <v>0.66338881339945199</v>
      </c>
      <c r="BT36" s="76">
        <f t="shared" ref="BT36:BW36" si="71">+BT37/((BH37+BH38)/(2*100))</f>
        <v>0.62453885767792328</v>
      </c>
      <c r="BU36" s="76">
        <f t="shared" si="71"/>
        <v>0.62453885767792328</v>
      </c>
      <c r="BV36" s="76">
        <f t="shared" si="71"/>
        <v>0.62453885767792328</v>
      </c>
      <c r="BW36" s="76">
        <f t="shared" si="71"/>
        <v>0.62453885767792328</v>
      </c>
      <c r="BX36" s="76"/>
      <c r="BY36" s="49">
        <f t="shared" si="22"/>
        <v>0.67595500140697617</v>
      </c>
      <c r="BZ36" s="49">
        <f t="shared" si="8"/>
        <v>0.21168333813726636</v>
      </c>
      <c r="CA36" s="49">
        <f t="shared" si="9"/>
        <v>0.11236360810549285</v>
      </c>
      <c r="CC36" s="47">
        <f t="shared" si="41"/>
        <v>35.032245842237771</v>
      </c>
      <c r="CD36" s="47">
        <f t="shared" si="42"/>
        <v>23.680221787579367</v>
      </c>
      <c r="CE36" s="47">
        <f t="shared" si="43"/>
        <v>7.4157427423302611</v>
      </c>
      <c r="CF36" s="47">
        <f t="shared" si="44"/>
        <v>3.9363495428724864</v>
      </c>
      <c r="CG36" s="14">
        <f t="shared" si="24"/>
        <v>-6.823054434335063E-5</v>
      </c>
      <c r="CH36" s="9"/>
      <c r="CI36" s="50">
        <f t="shared" si="5"/>
        <v>0.57734662155498784</v>
      </c>
      <c r="CJ36" s="50">
        <f t="shared" si="5"/>
        <v>7.8576424136119608E-2</v>
      </c>
      <c r="CK36" s="50">
        <f t="shared" si="5"/>
        <v>9.2426250396518889E-2</v>
      </c>
      <c r="CL36" s="50">
        <f t="shared" si="5"/>
        <v>0.25165070391237376</v>
      </c>
      <c r="CN36" s="63">
        <f t="shared" si="11"/>
        <v>58.133031324371721</v>
      </c>
      <c r="CO36" s="63">
        <f t="shared" si="12"/>
        <v>7.9118601462658829</v>
      </c>
      <c r="CP36" s="63">
        <f t="shared" si="13"/>
        <v>9.3063991524254863</v>
      </c>
      <c r="CQ36" s="63">
        <f t="shared" si="14"/>
        <v>25.338709376936915</v>
      </c>
      <c r="CR36" s="63">
        <f t="shared" si="15"/>
        <v>37.599546437566339</v>
      </c>
      <c r="CS36" s="63"/>
    </row>
    <row r="37" spans="1:99">
      <c r="A37" s="1">
        <v>1973</v>
      </c>
      <c r="B37" s="302"/>
      <c r="C37" s="302"/>
      <c r="D37" s="302"/>
      <c r="E37" s="302"/>
      <c r="F37" s="15"/>
      <c r="G37" s="16"/>
      <c r="H37" s="298">
        <f t="shared" si="25"/>
        <v>112.57</v>
      </c>
      <c r="I37" s="298">
        <f t="shared" si="26"/>
        <v>33.93</v>
      </c>
      <c r="J37" s="297">
        <f t="shared" si="27"/>
        <v>18.96</v>
      </c>
      <c r="K37" s="298">
        <f t="shared" si="28"/>
        <v>14.969999999999999</v>
      </c>
      <c r="L37" s="15">
        <f t="shared" si="0"/>
        <v>0.16842853335702232</v>
      </c>
      <c r="M37" s="16">
        <f t="shared" si="45"/>
        <v>0</v>
      </c>
      <c r="N37" s="74">
        <v>112.57</v>
      </c>
      <c r="O37" s="74">
        <v>33.93</v>
      </c>
      <c r="P37" s="56">
        <v>18.96</v>
      </c>
      <c r="Q37" s="74">
        <v>14.969999999999999</v>
      </c>
      <c r="R37" s="15">
        <f t="shared" si="30"/>
        <v>0.16842853335702232</v>
      </c>
      <c r="S37" s="16">
        <f t="shared" si="59"/>
        <v>0</v>
      </c>
      <c r="T37" s="56">
        <v>76.900000000000006</v>
      </c>
      <c r="U37" s="301">
        <v>879.9</v>
      </c>
      <c r="V37" s="14">
        <f t="shared" si="51"/>
        <v>878.99900528825879</v>
      </c>
      <c r="W37" s="16">
        <f t="shared" si="46"/>
        <v>-0.90099471174119117</v>
      </c>
      <c r="X37" s="14">
        <f t="shared" si="47"/>
        <v>76.941238195173142</v>
      </c>
      <c r="Y37" s="16">
        <f t="shared" si="48"/>
        <v>4.1238195173136205E-2</v>
      </c>
      <c r="Z37" s="19">
        <f t="shared" si="60"/>
        <v>106.09034689752883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100.3</v>
      </c>
      <c r="BB37" s="40">
        <f t="shared" si="6"/>
        <v>112.57</v>
      </c>
      <c r="BC37" s="40">
        <f t="shared" si="2"/>
        <v>33.93</v>
      </c>
      <c r="BD37" s="40">
        <f t="shared" si="3"/>
        <v>18.96</v>
      </c>
      <c r="BE37" s="40">
        <f t="shared" si="4"/>
        <v>14.969999999999999</v>
      </c>
      <c r="BF37" s="15">
        <f t="shared" si="7"/>
        <v>0.16842853335702232</v>
      </c>
      <c r="BG37" s="25"/>
      <c r="BH37" s="41">
        <f t="shared" si="32"/>
        <v>106.09034689752883</v>
      </c>
      <c r="BI37" s="41">
        <f t="shared" si="33"/>
        <v>106.09034689752883</v>
      </c>
      <c r="BJ37" s="41">
        <f t="shared" si="34"/>
        <v>106.09034689752883</v>
      </c>
      <c r="BK37" s="41">
        <f t="shared" si="35"/>
        <v>106.09034689752883</v>
      </c>
      <c r="BP37" s="76">
        <f t="shared" si="36"/>
        <v>0.70379149341487879</v>
      </c>
      <c r="BQ37" s="76">
        <f t="shared" si="37"/>
        <v>0.70379149341487879</v>
      </c>
      <c r="BR37" s="76">
        <f t="shared" si="38"/>
        <v>0.70379149341487879</v>
      </c>
      <c r="BS37" s="76">
        <f t="shared" si="39"/>
        <v>0.70379149341487879</v>
      </c>
      <c r="BT37" s="76">
        <f t="shared" ref="BT37:BW37" si="72">+BT38/((BH38+BH39)/(2*100))</f>
        <v>0.64671318756610252</v>
      </c>
      <c r="BU37" s="76">
        <f t="shared" si="72"/>
        <v>0.64671318756610252</v>
      </c>
      <c r="BV37" s="76">
        <f t="shared" si="72"/>
        <v>0.64671318756610252</v>
      </c>
      <c r="BW37" s="76">
        <f t="shared" si="72"/>
        <v>0.64671318756610252</v>
      </c>
      <c r="BX37" s="76"/>
      <c r="BY37" s="49">
        <f t="shared" si="22"/>
        <v>0.67258931965274782</v>
      </c>
      <c r="BZ37" s="49">
        <f t="shared" si="8"/>
        <v>0.21221439896168756</v>
      </c>
      <c r="CA37" s="49">
        <f t="shared" si="9"/>
        <v>0.11519831756483344</v>
      </c>
      <c r="CC37" s="47">
        <f t="shared" si="41"/>
        <v>26.939797052680845</v>
      </c>
      <c r="CD37" s="47">
        <f t="shared" si="42"/>
        <v>18.11941977124571</v>
      </c>
      <c r="CE37" s="47">
        <f t="shared" si="43"/>
        <v>5.7170128396845072</v>
      </c>
      <c r="CF37" s="47">
        <f t="shared" si="44"/>
        <v>3.103419296006892</v>
      </c>
      <c r="CG37" s="14">
        <f t="shared" si="24"/>
        <v>-5.4854256263947576E-5</v>
      </c>
      <c r="CH37" s="9"/>
      <c r="CI37" s="50">
        <f t="shared" si="5"/>
        <v>0.57734662155498784</v>
      </c>
      <c r="CJ37" s="50">
        <f t="shared" si="5"/>
        <v>7.8576424136119608E-2</v>
      </c>
      <c r="CK37" s="50">
        <f t="shared" si="5"/>
        <v>9.2426250396518889E-2</v>
      </c>
      <c r="CL37" s="50">
        <f t="shared" si="5"/>
        <v>0.25165070391237376</v>
      </c>
      <c r="CN37" s="63">
        <f t="shared" si="11"/>
        <v>64.991909188444978</v>
      </c>
      <c r="CO37" s="63">
        <f t="shared" si="12"/>
        <v>8.8453480650029839</v>
      </c>
      <c r="CP37" s="63">
        <f t="shared" si="13"/>
        <v>10.404423007136131</v>
      </c>
      <c r="CQ37" s="63">
        <f t="shared" si="14"/>
        <v>28.328319739415914</v>
      </c>
      <c r="CR37" s="63">
        <f t="shared" si="15"/>
        <v>42.035762662397886</v>
      </c>
      <c r="CS37" s="63"/>
    </row>
    <row r="38" spans="1:99">
      <c r="A38" s="1">
        <v>1974</v>
      </c>
      <c r="B38" s="302"/>
      <c r="C38" s="302"/>
      <c r="D38" s="302"/>
      <c r="E38" s="302"/>
      <c r="F38" s="15"/>
      <c r="G38" s="16"/>
      <c r="H38" s="298">
        <f t="shared" si="25"/>
        <v>109.73</v>
      </c>
      <c r="I38" s="298">
        <f t="shared" si="26"/>
        <v>31.84</v>
      </c>
      <c r="J38" s="297">
        <f t="shared" si="27"/>
        <v>21.22</v>
      </c>
      <c r="K38" s="298">
        <f t="shared" si="28"/>
        <v>10.620000000000001</v>
      </c>
      <c r="L38" s="15">
        <f t="shared" si="0"/>
        <v>0.19338376013852182</v>
      </c>
      <c r="M38" s="16">
        <f t="shared" si="45"/>
        <v>0</v>
      </c>
      <c r="N38" s="74">
        <v>109.73</v>
      </c>
      <c r="O38" s="74">
        <v>31.84</v>
      </c>
      <c r="P38" s="56">
        <v>21.22</v>
      </c>
      <c r="Q38" s="74">
        <v>10.620000000000001</v>
      </c>
      <c r="R38" s="15">
        <f t="shared" si="30"/>
        <v>0.19338376013852182</v>
      </c>
      <c r="S38" s="16">
        <f t="shared" si="59"/>
        <v>0</v>
      </c>
      <c r="T38" s="56">
        <v>110.8</v>
      </c>
      <c r="U38" s="301">
        <v>974.82920000000001</v>
      </c>
      <c r="V38" s="14">
        <f t="shared" si="51"/>
        <v>973.93089785939071</v>
      </c>
      <c r="W38" s="16">
        <f t="shared" si="46"/>
        <v>-0.89830214060930302</v>
      </c>
      <c r="X38" s="14">
        <f t="shared" si="47"/>
        <v>110.7886350721673</v>
      </c>
      <c r="Y38" s="16">
        <f t="shared" si="48"/>
        <v>-1.136492783270171E-2</v>
      </c>
      <c r="Z38" s="19">
        <f t="shared" si="60"/>
        <v>101.01067799966488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99.9</v>
      </c>
      <c r="BB38" s="40">
        <f t="shared" si="6"/>
        <v>109.73</v>
      </c>
      <c r="BC38" s="40">
        <f t="shared" si="2"/>
        <v>31.84</v>
      </c>
      <c r="BD38" s="40">
        <f t="shared" si="3"/>
        <v>21.22</v>
      </c>
      <c r="BE38" s="40">
        <f t="shared" si="4"/>
        <v>10.620000000000001</v>
      </c>
      <c r="BF38" s="15">
        <f t="shared" si="7"/>
        <v>0.19338376013852182</v>
      </c>
      <c r="BG38" s="25"/>
      <c r="BH38" s="41">
        <f t="shared" si="32"/>
        <v>101.01067799966488</v>
      </c>
      <c r="BI38" s="41">
        <f t="shared" si="33"/>
        <v>101.01067799966488</v>
      </c>
      <c r="BJ38" s="41">
        <f t="shared" si="34"/>
        <v>101.01067799966488</v>
      </c>
      <c r="BK38" s="41">
        <f t="shared" si="35"/>
        <v>101.01067799966488</v>
      </c>
      <c r="BP38" s="76">
        <f t="shared" si="36"/>
        <v>0.71090455920233586</v>
      </c>
      <c r="BQ38" s="76">
        <f t="shared" si="37"/>
        <v>0.71090455920233586</v>
      </c>
      <c r="BR38" s="76">
        <f t="shared" si="38"/>
        <v>0.71090455920233586</v>
      </c>
      <c r="BS38" s="76">
        <f t="shared" si="39"/>
        <v>0.71090455920233586</v>
      </c>
      <c r="BT38" s="76">
        <f t="shared" ref="BT38:BW38" si="73">+BT39/((BH39+BH40)/(2*100))</f>
        <v>0.67054677837431187</v>
      </c>
      <c r="BU38" s="76">
        <f t="shared" si="73"/>
        <v>0.67054677837431187</v>
      </c>
      <c r="BV38" s="76">
        <f t="shared" si="73"/>
        <v>0.67054677837431187</v>
      </c>
      <c r="BW38" s="76">
        <f t="shared" si="73"/>
        <v>0.67054677837431187</v>
      </c>
      <c r="BX38" s="76"/>
      <c r="BY38" s="49">
        <f t="shared" si="22"/>
        <v>0.66922363789851946</v>
      </c>
      <c r="BZ38" s="49">
        <f t="shared" si="8"/>
        <v>0.21274545978610876</v>
      </c>
      <c r="CA38" s="49">
        <f t="shared" si="9"/>
        <v>0.11803302702417402</v>
      </c>
      <c r="CC38" s="47">
        <f t="shared" si="41"/>
        <v>29.849295134370372</v>
      </c>
      <c r="CD38" s="47">
        <f t="shared" si="42"/>
        <v>19.975853878529918</v>
      </c>
      <c r="CE38" s="47">
        <f t="shared" si="43"/>
        <v>6.3503020176528846</v>
      </c>
      <c r="CF38" s="47">
        <f t="shared" si="44"/>
        <v>3.5232026592476848</v>
      </c>
      <c r="CG38" s="14">
        <f t="shared" si="24"/>
        <v>-6.3421060115143035E-5</v>
      </c>
      <c r="CH38" s="9"/>
      <c r="CI38" s="50">
        <f t="shared" si="5"/>
        <v>0.57734662155498784</v>
      </c>
      <c r="CJ38" s="50">
        <f t="shared" si="5"/>
        <v>7.8576424136119608E-2</v>
      </c>
      <c r="CK38" s="50">
        <f t="shared" si="5"/>
        <v>9.2426250396518889E-2</v>
      </c>
      <c r="CL38" s="50">
        <f t="shared" si="5"/>
        <v>0.25165070391237376</v>
      </c>
      <c r="CN38" s="63">
        <f t="shared" si="11"/>
        <v>63.352244783228819</v>
      </c>
      <c r="CO38" s="63">
        <f t="shared" si="12"/>
        <v>8.6221910204564054</v>
      </c>
      <c r="CP38" s="63">
        <f t="shared" si="13"/>
        <v>10.141932456010018</v>
      </c>
      <c r="CQ38" s="63">
        <f t="shared" si="14"/>
        <v>27.613631740304776</v>
      </c>
      <c r="CR38" s="63">
        <f t="shared" si="15"/>
        <v>40.975253059828731</v>
      </c>
      <c r="CS38" s="63"/>
    </row>
    <row r="39" spans="1:99">
      <c r="A39" s="1">
        <v>1975</v>
      </c>
      <c r="B39" s="302"/>
      <c r="C39" s="302"/>
      <c r="D39" s="302"/>
      <c r="E39" s="302"/>
      <c r="F39" s="15"/>
      <c r="G39" s="16"/>
      <c r="H39" s="298">
        <f t="shared" si="25"/>
        <v>123.11</v>
      </c>
      <c r="I39" s="298">
        <f t="shared" si="26"/>
        <v>48.04</v>
      </c>
      <c r="J39" s="297">
        <f t="shared" si="27"/>
        <v>31.62</v>
      </c>
      <c r="K39" s="298">
        <f t="shared" si="28"/>
        <v>16.419999999999998</v>
      </c>
      <c r="L39" s="15">
        <f t="shared" si="0"/>
        <v>0.25684347331654617</v>
      </c>
      <c r="M39" s="16">
        <f t="shared" si="45"/>
        <v>0</v>
      </c>
      <c r="N39" s="74">
        <v>123.11</v>
      </c>
      <c r="O39" s="74">
        <v>48.04</v>
      </c>
      <c r="P39" s="56">
        <v>31.62</v>
      </c>
      <c r="Q39" s="74">
        <v>16.419999999999998</v>
      </c>
      <c r="R39" s="15">
        <f t="shared" si="30"/>
        <v>0.25684347331654617</v>
      </c>
      <c r="S39" s="16">
        <f t="shared" si="59"/>
        <v>0</v>
      </c>
      <c r="T39" s="56">
        <v>140.1</v>
      </c>
      <c r="U39" s="301">
        <v>1365.4</v>
      </c>
      <c r="V39" s="14">
        <f t="shared" si="51"/>
        <v>1364.4771879010063</v>
      </c>
      <c r="W39" s="16">
        <f t="shared" si="46"/>
        <v>-0.92281209899374517</v>
      </c>
      <c r="X39" s="14">
        <f t="shared" si="47"/>
        <v>140.06556225439289</v>
      </c>
      <c r="Y39" s="16">
        <f t="shared" si="48"/>
        <v>-3.4437745607107217E-2</v>
      </c>
      <c r="Z39" s="19">
        <f t="shared" si="60"/>
        <v>106.36000540882003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99.9</v>
      </c>
      <c r="BB39" s="40">
        <f t="shared" si="6"/>
        <v>123.11</v>
      </c>
      <c r="BC39" s="40">
        <f t="shared" si="2"/>
        <v>48.04</v>
      </c>
      <c r="BD39" s="40">
        <f t="shared" si="3"/>
        <v>31.62</v>
      </c>
      <c r="BE39" s="40">
        <f t="shared" si="4"/>
        <v>16.419999999999998</v>
      </c>
      <c r="BF39" s="15">
        <f t="shared" si="7"/>
        <v>0.25684347331654617</v>
      </c>
      <c r="BG39" s="25"/>
      <c r="BH39" s="41">
        <f t="shared" si="32"/>
        <v>106.36000540882003</v>
      </c>
      <c r="BI39" s="41">
        <f t="shared" si="33"/>
        <v>106.36000540882003</v>
      </c>
      <c r="BJ39" s="41">
        <f t="shared" si="34"/>
        <v>106.36000540882003</v>
      </c>
      <c r="BK39" s="41">
        <f t="shared" si="35"/>
        <v>106.36000540882003</v>
      </c>
      <c r="BP39" s="76">
        <f t="shared" si="36"/>
        <v>0.75611812761915265</v>
      </c>
      <c r="BQ39" s="76">
        <f t="shared" si="37"/>
        <v>0.75611812761915265</v>
      </c>
      <c r="BR39" s="76">
        <f t="shared" si="38"/>
        <v>0.75611812761915265</v>
      </c>
      <c r="BS39" s="76">
        <f t="shared" si="39"/>
        <v>0.75611812761915265</v>
      </c>
      <c r="BT39" s="76">
        <f t="shared" ref="BT39:BW39" si="74">+BT40/((BH40+BH41)/(2*100))</f>
        <v>0.61502673299074717</v>
      </c>
      <c r="BU39" s="76">
        <f t="shared" si="74"/>
        <v>0.61502673299074717</v>
      </c>
      <c r="BV39" s="76">
        <f t="shared" si="74"/>
        <v>0.61502673299074717</v>
      </c>
      <c r="BW39" s="76">
        <f t="shared" si="74"/>
        <v>0.61502673299074717</v>
      </c>
      <c r="BX39" s="76"/>
      <c r="BY39" s="49">
        <f t="shared" si="22"/>
        <v>0.66585795614429111</v>
      </c>
      <c r="BZ39" s="49">
        <f t="shared" si="8"/>
        <v>0.21327652061052996</v>
      </c>
      <c r="CA39" s="49">
        <f t="shared" si="9"/>
        <v>0.12086773648351461</v>
      </c>
      <c r="CC39" s="47">
        <f t="shared" si="41"/>
        <v>41.818862483252886</v>
      </c>
      <c r="CD39" s="47">
        <f t="shared" si="42"/>
        <v>27.84542230137794</v>
      </c>
      <c r="CE39" s="47">
        <f t="shared" si="43"/>
        <v>8.9189814863184029</v>
      </c>
      <c r="CF39" s="47">
        <f t="shared" si="44"/>
        <v>5.0545512506661456</v>
      </c>
      <c r="CG39" s="14">
        <f t="shared" si="24"/>
        <v>-9.2555109603154051E-5</v>
      </c>
      <c r="CH39" s="9"/>
      <c r="CI39" s="50">
        <f t="shared" si="5"/>
        <v>0.57734662155498784</v>
      </c>
      <c r="CJ39" s="50">
        <f t="shared" si="5"/>
        <v>7.8576424136119608E-2</v>
      </c>
      <c r="CK39" s="50">
        <f t="shared" si="5"/>
        <v>9.2426250396518889E-2</v>
      </c>
      <c r="CL39" s="50">
        <f t="shared" si="5"/>
        <v>0.25165070391237376</v>
      </c>
      <c r="CN39" s="63">
        <f t="shared" si="11"/>
        <v>71.077142579634554</v>
      </c>
      <c r="CO39" s="63">
        <f t="shared" si="12"/>
        <v>9.6735435753976855</v>
      </c>
      <c r="CP39" s="63">
        <f t="shared" si="13"/>
        <v>11.378595686315441</v>
      </c>
      <c r="CQ39" s="63">
        <f t="shared" si="14"/>
        <v>30.980718158652333</v>
      </c>
      <c r="CR39" s="63">
        <f t="shared" si="15"/>
        <v>45.971597595876368</v>
      </c>
      <c r="CS39" s="63"/>
      <c r="CU39" s="57" t="s">
        <v>117</v>
      </c>
    </row>
    <row r="40" spans="1:99">
      <c r="A40" s="1">
        <v>1976</v>
      </c>
      <c r="B40" s="302"/>
      <c r="C40" s="302"/>
      <c r="D40" s="302"/>
      <c r="E40" s="302"/>
      <c r="F40" s="15"/>
      <c r="G40" s="16"/>
      <c r="H40" s="298">
        <f t="shared" si="25"/>
        <v>111.14</v>
      </c>
      <c r="I40" s="298">
        <f t="shared" si="26"/>
        <v>49.52</v>
      </c>
      <c r="J40" s="297">
        <f t="shared" si="27"/>
        <v>34.78</v>
      </c>
      <c r="K40" s="298">
        <f t="shared" si="28"/>
        <v>14.740000000000002</v>
      </c>
      <c r="L40" s="15">
        <f t="shared" si="0"/>
        <v>0.31293863595465182</v>
      </c>
      <c r="M40" s="16">
        <f t="shared" si="45"/>
        <v>0</v>
      </c>
      <c r="N40" s="74">
        <v>111.14</v>
      </c>
      <c r="O40" s="74">
        <v>49.52</v>
      </c>
      <c r="P40" s="56">
        <v>34.78</v>
      </c>
      <c r="Q40" s="74">
        <v>14.740000000000002</v>
      </c>
      <c r="R40" s="15">
        <f t="shared" si="30"/>
        <v>0.31293863595465182</v>
      </c>
      <c r="S40" s="16">
        <f t="shared" si="59"/>
        <v>0</v>
      </c>
      <c r="T40" s="56">
        <v>142.69999999999999</v>
      </c>
      <c r="U40" s="301">
        <v>1949.1</v>
      </c>
      <c r="V40" s="14">
        <f t="shared" si="51"/>
        <v>1947.1089471347359</v>
      </c>
      <c r="W40" s="16">
        <f t="shared" si="46"/>
        <v>-1.9910528652640096</v>
      </c>
      <c r="X40" s="14">
        <f t="shared" si="47"/>
        <v>142.74937747180311</v>
      </c>
      <c r="Y40" s="16">
        <f t="shared" si="48"/>
        <v>4.9377471803126127E-2</v>
      </c>
      <c r="Z40" s="19">
        <f t="shared" si="60"/>
        <v>77.080360819418758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</v>
      </c>
      <c r="BB40" s="40">
        <f t="shared" si="6"/>
        <v>111.14</v>
      </c>
      <c r="BC40" s="40">
        <f t="shared" si="2"/>
        <v>49.52</v>
      </c>
      <c r="BD40" s="40">
        <f t="shared" si="3"/>
        <v>34.78</v>
      </c>
      <c r="BE40" s="40">
        <f t="shared" si="4"/>
        <v>14.740000000000002</v>
      </c>
      <c r="BF40" s="15">
        <f t="shared" si="7"/>
        <v>0.31293863595465182</v>
      </c>
      <c r="BG40" s="25"/>
      <c r="BH40" s="41">
        <f t="shared" si="32"/>
        <v>77.080360819418758</v>
      </c>
      <c r="BI40" s="41">
        <f t="shared" si="33"/>
        <v>77.080360819418758</v>
      </c>
      <c r="BJ40" s="41">
        <f t="shared" si="34"/>
        <v>77.080360819418758</v>
      </c>
      <c r="BK40" s="41">
        <f t="shared" si="35"/>
        <v>77.080360819418758</v>
      </c>
      <c r="BP40" s="76">
        <f t="shared" si="36"/>
        <v>0.58281858098987604</v>
      </c>
      <c r="BQ40" s="76">
        <f t="shared" si="37"/>
        <v>0.58281858098987604</v>
      </c>
      <c r="BR40" s="76">
        <f t="shared" si="38"/>
        <v>0.58281858098987604</v>
      </c>
      <c r="BS40" s="76">
        <f t="shared" si="39"/>
        <v>0.58281858098987604</v>
      </c>
      <c r="BT40" s="76">
        <f t="shared" ref="BT40:BW40" si="75">+BT41/((BH41+BH42)/(2*100))</f>
        <v>0.60558766228817129</v>
      </c>
      <c r="BU40" s="76">
        <f t="shared" si="75"/>
        <v>0.60558766228817129</v>
      </c>
      <c r="BV40" s="76">
        <f t="shared" si="75"/>
        <v>0.60558766228817129</v>
      </c>
      <c r="BW40" s="76">
        <f t="shared" si="75"/>
        <v>0.60558766228817129</v>
      </c>
      <c r="BX40" s="76"/>
      <c r="BY40" s="49">
        <f t="shared" si="22"/>
        <v>0.66249227439006275</v>
      </c>
      <c r="BZ40" s="49">
        <f t="shared" si="8"/>
        <v>0.21380758143495115</v>
      </c>
      <c r="CA40" s="49">
        <f t="shared" si="9"/>
        <v>0.12370244594285519</v>
      </c>
      <c r="CC40" s="47">
        <f t="shared" si="41"/>
        <v>59.67551676360187</v>
      </c>
      <c r="CD40" s="47">
        <f t="shared" si="42"/>
        <v>39.534568826120918</v>
      </c>
      <c r="CE40" s="47">
        <f t="shared" si="43"/>
        <v>12.759077910106599</v>
      </c>
      <c r="CF40" s="47">
        <f t="shared" si="44"/>
        <v>7.3820073865614084</v>
      </c>
      <c r="CG40" s="14">
        <f t="shared" si="24"/>
        <v>-1.3735918705570782E-4</v>
      </c>
      <c r="CH40" s="9"/>
      <c r="CI40" s="50">
        <f t="shared" si="5"/>
        <v>0.57734662155498784</v>
      </c>
      <c r="CJ40" s="50">
        <f t="shared" si="5"/>
        <v>7.8576424136119608E-2</v>
      </c>
      <c r="CK40" s="50">
        <f t="shared" si="5"/>
        <v>9.2426250396518889E-2</v>
      </c>
      <c r="CL40" s="50">
        <f t="shared" si="5"/>
        <v>0.25165070391237376</v>
      </c>
      <c r="CN40" s="63">
        <f t="shared" si="11"/>
        <v>64.166303519621351</v>
      </c>
      <c r="CO40" s="63">
        <f t="shared" si="12"/>
        <v>8.7329837784883324</v>
      </c>
      <c r="CP40" s="63">
        <f t="shared" si="13"/>
        <v>10.27225346906911</v>
      </c>
      <c r="CQ40" s="63">
        <f t="shared" si="14"/>
        <v>27.968459232821221</v>
      </c>
      <c r="CR40" s="63">
        <f t="shared" si="15"/>
        <v>41.501773672371861</v>
      </c>
      <c r="CS40" s="63"/>
    </row>
    <row r="41" spans="1:99">
      <c r="A41" s="1">
        <v>1977</v>
      </c>
      <c r="B41" s="302"/>
      <c r="C41" s="302"/>
      <c r="D41" s="302"/>
      <c r="E41" s="302"/>
      <c r="F41" s="15"/>
      <c r="G41" s="16"/>
      <c r="H41" s="298">
        <f t="shared" si="25"/>
        <v>134.6</v>
      </c>
      <c r="I41" s="298">
        <f t="shared" si="26"/>
        <v>52.12</v>
      </c>
      <c r="J41" s="297">
        <f t="shared" si="27"/>
        <v>40.35</v>
      </c>
      <c r="K41" s="298">
        <f t="shared" si="28"/>
        <v>11.769999999999996</v>
      </c>
      <c r="L41" s="15">
        <f t="shared" si="0"/>
        <v>0.29977711738484403</v>
      </c>
      <c r="M41" s="16">
        <f t="shared" si="45"/>
        <v>0</v>
      </c>
      <c r="N41" s="74">
        <v>134.6</v>
      </c>
      <c r="O41" s="74">
        <v>52.12</v>
      </c>
      <c r="P41" s="56">
        <v>40.35</v>
      </c>
      <c r="Q41" s="74">
        <v>11.769999999999996</v>
      </c>
      <c r="R41" s="15">
        <f t="shared" si="30"/>
        <v>0.29977711738484403</v>
      </c>
      <c r="S41" s="16">
        <f t="shared" si="59"/>
        <v>0</v>
      </c>
      <c r="T41" s="56">
        <v>96.8</v>
      </c>
      <c r="U41" s="301">
        <v>1887.6</v>
      </c>
      <c r="V41" s="14">
        <f t="shared" si="51"/>
        <v>1884.8014608264243</v>
      </c>
      <c r="W41" s="16">
        <f t="shared" si="46"/>
        <v>-2.7985391735755911</v>
      </c>
      <c r="X41" s="14">
        <f t="shared" si="47"/>
        <v>96.844697552716639</v>
      </c>
      <c r="Y41" s="16">
        <f t="shared" si="48"/>
        <v>4.4697552716641553E-2</v>
      </c>
      <c r="Z41" s="19">
        <f t="shared" si="60"/>
        <v>119.8501561170807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100.1</v>
      </c>
      <c r="BB41" s="40">
        <f t="shared" si="6"/>
        <v>134.6</v>
      </c>
      <c r="BC41" s="40">
        <f t="shared" si="2"/>
        <v>52.12</v>
      </c>
      <c r="BD41" s="40">
        <f t="shared" si="3"/>
        <v>40.35</v>
      </c>
      <c r="BE41" s="40">
        <f t="shared" si="4"/>
        <v>11.769999999999996</v>
      </c>
      <c r="BF41" s="15">
        <f t="shared" si="7"/>
        <v>0.29977711738484403</v>
      </c>
      <c r="BG41" s="25"/>
      <c r="BH41" s="41">
        <f t="shared" si="32"/>
        <v>119.8501561170807</v>
      </c>
      <c r="BI41" s="41">
        <f t="shared" si="33"/>
        <v>119.8501561170807</v>
      </c>
      <c r="BJ41" s="41">
        <f t="shared" si="34"/>
        <v>119.8501561170807</v>
      </c>
      <c r="BK41" s="41">
        <f t="shared" si="35"/>
        <v>119.8501561170807</v>
      </c>
      <c r="BP41" s="76">
        <f t="shared" si="36"/>
        <v>0.69850897919572086</v>
      </c>
      <c r="BQ41" s="76">
        <f t="shared" si="37"/>
        <v>0.69850897919572086</v>
      </c>
      <c r="BR41" s="76">
        <f t="shared" si="38"/>
        <v>0.69850897919572086</v>
      </c>
      <c r="BS41" s="76">
        <f t="shared" si="39"/>
        <v>0.69850897919572086</v>
      </c>
      <c r="BT41" s="76">
        <f t="shared" ref="BT41:BW41" si="76">+BT42/((BH42+BH43)/(2*100))</f>
        <v>0.68088994930963731</v>
      </c>
      <c r="BU41" s="76">
        <f t="shared" si="76"/>
        <v>0.68088994930963731</v>
      </c>
      <c r="BV41" s="76">
        <f t="shared" si="76"/>
        <v>0.68088994930963731</v>
      </c>
      <c r="BW41" s="76">
        <f t="shared" si="76"/>
        <v>0.68088994930963731</v>
      </c>
      <c r="BX41" s="76"/>
      <c r="BY41" s="49">
        <f t="shared" si="22"/>
        <v>0.6591265926358344</v>
      </c>
      <c r="BZ41" s="49">
        <f t="shared" si="8"/>
        <v>0.21433864225937235</v>
      </c>
      <c r="CA41" s="49">
        <f t="shared" si="9"/>
        <v>0.12653715540219579</v>
      </c>
      <c r="CC41" s="47">
        <f t="shared" si="41"/>
        <v>57.765900227166597</v>
      </c>
      <c r="CD41" s="47">
        <f t="shared" si="42"/>
        <v>38.075040987273894</v>
      </c>
      <c r="CE41" s="47">
        <f t="shared" si="43"/>
        <v>12.381464623581257</v>
      </c>
      <c r="CF41" s="47">
        <f t="shared" si="44"/>
        <v>7.3095326939927165</v>
      </c>
      <c r="CG41" s="14">
        <f t="shared" si="24"/>
        <v>-1.3807768127094278E-4</v>
      </c>
      <c r="CH41" s="9"/>
      <c r="CI41" s="50">
        <f>+AVERAGE(CI$42:CI$46)</f>
        <v>0.57734662155498784</v>
      </c>
      <c r="CJ41" s="50">
        <f t="shared" ref="CJ41:CL41" si="77">+AVERAGE(CJ$42:CJ$46)</f>
        <v>7.8576424136119608E-2</v>
      </c>
      <c r="CK41" s="50">
        <f t="shared" si="77"/>
        <v>9.2426250396518889E-2</v>
      </c>
      <c r="CL41" s="50">
        <f t="shared" si="77"/>
        <v>0.25165070391237376</v>
      </c>
      <c r="CN41" s="63">
        <f t="shared" si="11"/>
        <v>77.710855261301361</v>
      </c>
      <c r="CO41" s="63">
        <f t="shared" si="12"/>
        <v>10.5763866887217</v>
      </c>
      <c r="CP41" s="63">
        <f t="shared" si="13"/>
        <v>12.440573303371442</v>
      </c>
      <c r="CQ41" s="63">
        <f t="shared" si="14"/>
        <v>33.872184746605505</v>
      </c>
      <c r="CR41" s="63">
        <f t="shared" si="15"/>
        <v>50.262180459791729</v>
      </c>
      <c r="CS41" s="63"/>
    </row>
    <row r="42" spans="1:99">
      <c r="A42" s="1">
        <v>1978</v>
      </c>
      <c r="B42" s="302"/>
      <c r="C42" s="302"/>
      <c r="D42" s="302"/>
      <c r="E42" s="302"/>
      <c r="F42" s="15"/>
      <c r="G42" s="16"/>
      <c r="H42" s="56">
        <v>151.19999999999999</v>
      </c>
      <c r="I42" s="74">
        <v>43.12</v>
      </c>
      <c r="J42" s="56">
        <v>31.4</v>
      </c>
      <c r="K42" s="74">
        <v>11.72</v>
      </c>
      <c r="L42" s="15">
        <f t="shared" si="0"/>
        <v>0.20767195767195767</v>
      </c>
      <c r="M42" s="16">
        <f t="shared" si="45"/>
        <v>0</v>
      </c>
      <c r="N42" s="74">
        <v>151.19</v>
      </c>
      <c r="O42" s="74">
        <v>43.11</v>
      </c>
      <c r="P42" s="56">
        <v>31.4</v>
      </c>
      <c r="Q42" s="74">
        <v>11.71</v>
      </c>
      <c r="R42" s="15">
        <f t="shared" si="30"/>
        <v>0.20768569349824723</v>
      </c>
      <c r="S42" s="16">
        <f t="shared" si="59"/>
        <v>0</v>
      </c>
      <c r="T42" s="56">
        <v>74.099999999999994</v>
      </c>
      <c r="U42" s="301">
        <v>1399.3</v>
      </c>
      <c r="V42" s="14">
        <f t="shared" si="51"/>
        <v>1396.6378824723804</v>
      </c>
      <c r="W42" s="16">
        <f t="shared" si="46"/>
        <v>-2.6621175276195572</v>
      </c>
      <c r="X42" s="14">
        <f t="shared" si="47"/>
        <v>74.131171858444588</v>
      </c>
      <c r="Y42" s="16">
        <f t="shared" si="48"/>
        <v>3.1171858444594136E-2</v>
      </c>
      <c r="Z42" s="19">
        <f t="shared" si="60"/>
        <v>105.01900542988392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151</v>
      </c>
      <c r="AN42" s="74">
        <v>86.58</v>
      </c>
      <c r="AO42" s="56">
        <v>11.72</v>
      </c>
      <c r="AP42" s="56">
        <v>13.7</v>
      </c>
      <c r="AQ42" s="56">
        <v>39</v>
      </c>
      <c r="AR42" s="16">
        <f t="shared" ref="AR42:AR56" si="78">+AM42-SUM(AN42:AQ42)</f>
        <v>0</v>
      </c>
      <c r="AT42" s="26"/>
      <c r="AU42" s="26"/>
      <c r="AV42" s="26"/>
      <c r="AW42" s="26"/>
      <c r="AX42" s="16"/>
      <c r="AY42" s="16"/>
      <c r="AZ42" s="26">
        <v>100.3</v>
      </c>
      <c r="BB42" s="40">
        <f t="shared" si="6"/>
        <v>151.19999999999999</v>
      </c>
      <c r="BC42" s="40">
        <f t="shared" si="2"/>
        <v>43.12</v>
      </c>
      <c r="BD42" s="40">
        <f t="shared" si="3"/>
        <v>31.4</v>
      </c>
      <c r="BE42" s="40">
        <f t="shared" si="4"/>
        <v>11.72</v>
      </c>
      <c r="BF42" s="15">
        <f t="shared" si="7"/>
        <v>0.20767195767195767</v>
      </c>
      <c r="BG42" s="25"/>
      <c r="BH42" s="41">
        <f t="shared" si="32"/>
        <v>105.01900542988392</v>
      </c>
      <c r="BI42" s="41">
        <f t="shared" si="33"/>
        <v>105.01900542988392</v>
      </c>
      <c r="BJ42" s="41">
        <f t="shared" si="34"/>
        <v>105.01900542988392</v>
      </c>
      <c r="BK42" s="41">
        <f t="shared" si="35"/>
        <v>105.01900542988392</v>
      </c>
      <c r="BP42" s="76">
        <f t="shared" si="36"/>
        <v>0.73356718278978073</v>
      </c>
      <c r="BQ42" s="76">
        <f t="shared" si="37"/>
        <v>0.73356718278978073</v>
      </c>
      <c r="BR42" s="76">
        <f t="shared" si="38"/>
        <v>0.73356718278978073</v>
      </c>
      <c r="BS42" s="76">
        <f t="shared" si="39"/>
        <v>0.73356718278978073</v>
      </c>
      <c r="BT42" s="76">
        <f t="shared" ref="BT42:BW42" si="79">+BT43/((BH43+BH44)/(2*100))</f>
        <v>0.70735291007579537</v>
      </c>
      <c r="BU42" s="76">
        <f t="shared" si="79"/>
        <v>0.70735291007579537</v>
      </c>
      <c r="BV42" s="76">
        <f t="shared" si="79"/>
        <v>0.70735291007579537</v>
      </c>
      <c r="BW42" s="76">
        <f t="shared" si="79"/>
        <v>0.70735291007579537</v>
      </c>
      <c r="BX42" s="76"/>
      <c r="BY42" s="49">
        <f t="shared" si="22"/>
        <v>0.65576091088160604</v>
      </c>
      <c r="BZ42" s="49">
        <f t="shared" si="8"/>
        <v>0.21486970308379355</v>
      </c>
      <c r="CA42" s="49">
        <f t="shared" si="9"/>
        <v>0.12937186486153637</v>
      </c>
      <c r="CC42" s="47">
        <f t="shared" si="41"/>
        <v>42.80453206833046</v>
      </c>
      <c r="CD42" s="47">
        <f t="shared" si="42"/>
        <v>28.069538938989297</v>
      </c>
      <c r="CE42" s="47">
        <f t="shared" si="43"/>
        <v>9.1973970961628844</v>
      </c>
      <c r="CF42" s="47">
        <f t="shared" si="44"/>
        <v>5.537702138205348</v>
      </c>
      <c r="CG42" s="14">
        <f t="shared" si="24"/>
        <v>-1.0610502706942526E-4</v>
      </c>
      <c r="CH42" s="9"/>
      <c r="CI42" s="49">
        <f t="shared" ref="CI42:CI56" si="80">+AN42/$AM42</f>
        <v>0.57337748344370865</v>
      </c>
      <c r="CJ42" s="49">
        <f t="shared" ref="CJ42:CJ56" si="81">+AO42/$AM42</f>
        <v>7.7615894039735109E-2</v>
      </c>
      <c r="CK42" s="49">
        <f t="shared" ref="CK42:CK56" si="82">+AP42/$AM42</f>
        <v>9.0728476821192047E-2</v>
      </c>
      <c r="CL42" s="49">
        <f t="shared" ref="CL42:CL56" si="83">+AQ42/$AM42</f>
        <v>0.25827814569536423</v>
      </c>
      <c r="CN42" s="63">
        <f t="shared" si="11"/>
        <v>86.694675496688745</v>
      </c>
      <c r="CO42" s="63">
        <f t="shared" si="12"/>
        <v>11.735523178807947</v>
      </c>
      <c r="CP42" s="63">
        <f t="shared" si="13"/>
        <v>13.718145695364237</v>
      </c>
      <c r="CQ42" s="63">
        <f t="shared" si="14"/>
        <v>39.05165562913907</v>
      </c>
      <c r="CR42" s="63">
        <f t="shared" si="15"/>
        <v>57.210224009190114</v>
      </c>
      <c r="CS42" s="63"/>
    </row>
    <row r="43" spans="1:99">
      <c r="A43" s="1">
        <v>1979</v>
      </c>
      <c r="B43" s="302"/>
      <c r="C43" s="302"/>
      <c r="D43" s="302"/>
      <c r="E43" s="302"/>
      <c r="F43" s="15"/>
      <c r="G43" s="16"/>
      <c r="H43" s="56">
        <v>193.26</v>
      </c>
      <c r="I43" s="74">
        <v>47.71</v>
      </c>
      <c r="J43" s="56">
        <v>29.49</v>
      </c>
      <c r="K43" s="74">
        <v>18.22</v>
      </c>
      <c r="L43" s="15">
        <f t="shared" si="0"/>
        <v>0.15259236262030426</v>
      </c>
      <c r="M43" s="16">
        <f t="shared" si="45"/>
        <v>0</v>
      </c>
      <c r="N43" s="300">
        <v>193.26</v>
      </c>
      <c r="O43" s="74">
        <v>47.71</v>
      </c>
      <c r="P43" s="56">
        <v>29.49</v>
      </c>
      <c r="Q43" s="74">
        <v>18.220000000000002</v>
      </c>
      <c r="R43" s="15">
        <f t="shared" si="30"/>
        <v>0.15259236262030426</v>
      </c>
      <c r="S43" s="16">
        <f t="shared" si="59"/>
        <v>0</v>
      </c>
      <c r="T43" s="56">
        <v>91.4</v>
      </c>
      <c r="U43" s="301">
        <v>1279.5999999999999</v>
      </c>
      <c r="V43" s="14">
        <f t="shared" si="51"/>
        <v>1276.5270245797558</v>
      </c>
      <c r="W43" s="16">
        <f t="shared" si="46"/>
        <v>-3.07297542024412</v>
      </c>
      <c r="X43" s="14">
        <f t="shared" si="47"/>
        <v>91.44572286143071</v>
      </c>
      <c r="Y43" s="16">
        <f t="shared" si="48"/>
        <v>4.5722861430704143E-2</v>
      </c>
      <c r="Z43" s="19">
        <f t="shared" si="60"/>
        <v>102.75404535254846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188.46</v>
      </c>
      <c r="AN43" s="74">
        <v>113.45</v>
      </c>
      <c r="AO43" s="56">
        <v>13.72</v>
      </c>
      <c r="AP43" s="56">
        <v>17</v>
      </c>
      <c r="AQ43" s="56">
        <v>44.29</v>
      </c>
      <c r="AR43" s="16">
        <f t="shared" si="78"/>
        <v>0</v>
      </c>
      <c r="AT43" s="26"/>
      <c r="AU43" s="26"/>
      <c r="AV43" s="26"/>
      <c r="AW43" s="26"/>
      <c r="AX43" s="16"/>
      <c r="AY43" s="16"/>
      <c r="AZ43" s="26">
        <v>101.3</v>
      </c>
      <c r="BB43" s="40">
        <f t="shared" si="6"/>
        <v>193.26</v>
      </c>
      <c r="BC43" s="40">
        <f t="shared" si="2"/>
        <v>47.71</v>
      </c>
      <c r="BD43" s="40">
        <f t="shared" si="3"/>
        <v>29.49</v>
      </c>
      <c r="BE43" s="40">
        <f t="shared" si="4"/>
        <v>18.22</v>
      </c>
      <c r="BF43" s="15">
        <f t="shared" si="7"/>
        <v>0.15259236262030426</v>
      </c>
      <c r="BG43" s="25"/>
      <c r="BH43" s="41">
        <f t="shared" si="32"/>
        <v>102.75404535254846</v>
      </c>
      <c r="BI43" s="41">
        <f t="shared" si="33"/>
        <v>102.75404535254846</v>
      </c>
      <c r="BJ43" s="41">
        <f t="shared" si="34"/>
        <v>102.75404535254846</v>
      </c>
      <c r="BK43" s="41">
        <f t="shared" si="35"/>
        <v>102.75404535254846</v>
      </c>
      <c r="BP43" s="76">
        <f t="shared" si="36"/>
        <v>0.75376995569522343</v>
      </c>
      <c r="BQ43" s="76">
        <f t="shared" si="37"/>
        <v>0.75376995569522343</v>
      </c>
      <c r="BR43" s="76">
        <f t="shared" si="38"/>
        <v>0.75376995569522343</v>
      </c>
      <c r="BS43" s="76">
        <f t="shared" si="39"/>
        <v>0.75376995569522343</v>
      </c>
      <c r="BT43" s="76">
        <f t="shared" ref="BT43:BW43" si="84">+BT44/((BH44+BH45)/(2*100))</f>
        <v>0.76346803788812501</v>
      </c>
      <c r="BU43" s="76">
        <f t="shared" si="84"/>
        <v>0.76346803788812501</v>
      </c>
      <c r="BV43" s="76">
        <f t="shared" si="84"/>
        <v>0.76346803788812501</v>
      </c>
      <c r="BW43" s="76">
        <f t="shared" si="84"/>
        <v>0.76346803788812501</v>
      </c>
      <c r="BX43" s="76"/>
      <c r="BY43" s="49">
        <f t="shared" si="22"/>
        <v>0.65239522912737768</v>
      </c>
      <c r="BZ43" s="49">
        <f t="shared" si="8"/>
        <v>0.21540076390821475</v>
      </c>
      <c r="CA43" s="49">
        <f t="shared" si="9"/>
        <v>0.13220657432087696</v>
      </c>
      <c r="CC43" s="47">
        <f t="shared" si="41"/>
        <v>39.123342310454035</v>
      </c>
      <c r="CD43" s="47">
        <f t="shared" si="42"/>
        <v>25.52388187085749</v>
      </c>
      <c r="CE43" s="47">
        <f t="shared" si="43"/>
        <v>8.4271978203143778</v>
      </c>
      <c r="CF43" s="47">
        <f t="shared" si="44"/>
        <v>5.1723630628481514</v>
      </c>
      <c r="CG43" s="14">
        <f t="shared" si="24"/>
        <v>-1.0044356598459814E-4</v>
      </c>
      <c r="CH43" s="9"/>
      <c r="CI43" s="49">
        <f t="shared" si="80"/>
        <v>0.60198450599596731</v>
      </c>
      <c r="CJ43" s="49">
        <f t="shared" si="81"/>
        <v>7.2800594290565637E-2</v>
      </c>
      <c r="CK43" s="49">
        <f t="shared" si="82"/>
        <v>9.0204817998514264E-2</v>
      </c>
      <c r="CL43" s="49">
        <f t="shared" si="83"/>
        <v>0.23501008171495277</v>
      </c>
      <c r="CN43" s="63">
        <f t="shared" si="11"/>
        <v>116.33952562878063</v>
      </c>
      <c r="CO43" s="63">
        <f t="shared" si="12"/>
        <v>14.069442852594715</v>
      </c>
      <c r="CP43" s="63">
        <f t="shared" si="13"/>
        <v>17.432983126392866</v>
      </c>
      <c r="CQ43" s="63">
        <f t="shared" si="14"/>
        <v>45.418048392231768</v>
      </c>
      <c r="CR43" s="63">
        <f t="shared" si="15"/>
        <v>67.785884170767986</v>
      </c>
      <c r="CS43" s="63"/>
    </row>
    <row r="44" spans="1:99">
      <c r="A44" s="1">
        <v>1980</v>
      </c>
      <c r="B44" s="302"/>
      <c r="C44" s="302"/>
      <c r="D44" s="302"/>
      <c r="E44" s="302"/>
      <c r="F44" s="15"/>
      <c r="G44" s="16"/>
      <c r="H44" s="56">
        <v>200.19</v>
      </c>
      <c r="I44" s="74">
        <v>40.1</v>
      </c>
      <c r="J44" s="56">
        <v>33.19</v>
      </c>
      <c r="K44" s="74">
        <v>6.91</v>
      </c>
      <c r="L44" s="15">
        <f t="shared" si="0"/>
        <v>0.16579249712772864</v>
      </c>
      <c r="M44" s="16">
        <f t="shared" si="45"/>
        <v>0</v>
      </c>
      <c r="N44" s="74">
        <v>200.19</v>
      </c>
      <c r="O44" s="74">
        <v>40.1</v>
      </c>
      <c r="P44" s="56">
        <v>33.19</v>
      </c>
      <c r="Q44" s="74">
        <v>6.9100000000000037</v>
      </c>
      <c r="R44" s="15">
        <f t="shared" si="30"/>
        <v>0.16579249712772864</v>
      </c>
      <c r="S44" s="16">
        <f t="shared" si="59"/>
        <v>0</v>
      </c>
      <c r="T44" s="56">
        <v>99.5</v>
      </c>
      <c r="U44" s="301">
        <v>1273.0999999999999</v>
      </c>
      <c r="V44" s="14">
        <f t="shared" si="51"/>
        <v>1270.144389456857</v>
      </c>
      <c r="W44" s="16">
        <f t="shared" si="46"/>
        <v>-2.9556105431429387</v>
      </c>
      <c r="X44" s="14">
        <f t="shared" si="47"/>
        <v>99.492028758987189</v>
      </c>
      <c r="Y44" s="16">
        <f t="shared" si="48"/>
        <v>-7.9712410128109923E-3</v>
      </c>
      <c r="Z44" s="19">
        <f t="shared" si="60"/>
        <v>113.11218690945401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199.38</v>
      </c>
      <c r="AN44" s="74">
        <v>110.72</v>
      </c>
      <c r="AO44" s="56">
        <v>16.399999999999999</v>
      </c>
      <c r="AP44" s="56">
        <v>18.41</v>
      </c>
      <c r="AQ44" s="56">
        <v>53.85</v>
      </c>
      <c r="AR44" s="16">
        <f t="shared" si="78"/>
        <v>0</v>
      </c>
      <c r="AT44" s="26"/>
      <c r="AU44" s="26"/>
      <c r="AV44" s="26"/>
      <c r="AW44" s="26"/>
      <c r="AZ44" s="26">
        <v>106.8</v>
      </c>
      <c r="BB44" s="40">
        <f t="shared" si="6"/>
        <v>200.19</v>
      </c>
      <c r="BC44" s="40">
        <f t="shared" si="2"/>
        <v>40.1</v>
      </c>
      <c r="BD44" s="40">
        <f t="shared" si="3"/>
        <v>33.19</v>
      </c>
      <c r="BE44" s="40">
        <f t="shared" si="4"/>
        <v>6.91</v>
      </c>
      <c r="BF44" s="15">
        <f t="shared" si="7"/>
        <v>0.16579249712772864</v>
      </c>
      <c r="BG44" s="25"/>
      <c r="BH44" s="41">
        <f t="shared" si="32"/>
        <v>113.11218690945401</v>
      </c>
      <c r="BI44" s="41">
        <f t="shared" si="33"/>
        <v>113.11218690945401</v>
      </c>
      <c r="BJ44" s="41">
        <f t="shared" si="34"/>
        <v>113.11218690945401</v>
      </c>
      <c r="BK44" s="41">
        <f t="shared" si="35"/>
        <v>113.11218690945401</v>
      </c>
      <c r="BP44" s="76">
        <f t="shared" si="36"/>
        <v>0.85260568115328983</v>
      </c>
      <c r="BQ44" s="76">
        <f t="shared" si="37"/>
        <v>0.85260568115328983</v>
      </c>
      <c r="BR44" s="76">
        <f t="shared" si="38"/>
        <v>0.85260568115328983</v>
      </c>
      <c r="BS44" s="76">
        <f t="shared" si="39"/>
        <v>0.85260568115328983</v>
      </c>
      <c r="BT44" s="76">
        <f t="shared" ref="BT44:BW44" si="85">+BT45/((BH45+BH46)/(2*100))</f>
        <v>0.82664651535607903</v>
      </c>
      <c r="BU44" s="76">
        <f t="shared" si="85"/>
        <v>0.82664651535607903</v>
      </c>
      <c r="BV44" s="76">
        <f t="shared" si="85"/>
        <v>0.82664651535607903</v>
      </c>
      <c r="BW44" s="76">
        <f t="shared" si="85"/>
        <v>0.82664651535607903</v>
      </c>
      <c r="BX44" s="76"/>
      <c r="BY44" s="49">
        <f t="shared" si="22"/>
        <v>0.64902954737314933</v>
      </c>
      <c r="BZ44" s="49">
        <f t="shared" si="8"/>
        <v>0.21593182473263595</v>
      </c>
      <c r="CA44" s="49">
        <f t="shared" si="9"/>
        <v>0.13504128378021754</v>
      </c>
      <c r="CC44" s="47">
        <f t="shared" si="41"/>
        <v>38.927725598901766</v>
      </c>
      <c r="CD44" s="47">
        <f t="shared" si="42"/>
        <v>25.265244125721374</v>
      </c>
      <c r="CE44" s="47">
        <f t="shared" si="43"/>
        <v>8.4057348212622021</v>
      </c>
      <c r="CF44" s="47">
        <f t="shared" si="44"/>
        <v>5.2568500395197315</v>
      </c>
      <c r="CG44" s="14">
        <f t="shared" si="24"/>
        <v>-1.0338760154127158E-4</v>
      </c>
      <c r="CH44" s="9"/>
      <c r="CI44" s="49">
        <f t="shared" si="80"/>
        <v>0.55532149663958275</v>
      </c>
      <c r="CJ44" s="49">
        <f t="shared" si="81"/>
        <v>8.2254990470458422E-2</v>
      </c>
      <c r="CK44" s="49">
        <f t="shared" si="82"/>
        <v>9.2336242351288997E-2</v>
      </c>
      <c r="CL44" s="49">
        <f t="shared" si="83"/>
        <v>0.27008727053866988</v>
      </c>
      <c r="CN44" s="63">
        <f t="shared" si="11"/>
        <v>111.16981041227807</v>
      </c>
      <c r="CO44" s="63">
        <f t="shared" si="12"/>
        <v>16.466626542281073</v>
      </c>
      <c r="CP44" s="63">
        <f t="shared" si="13"/>
        <v>18.484792356304546</v>
      </c>
      <c r="CQ44" s="63">
        <f t="shared" si="14"/>
        <v>54.068770689136322</v>
      </c>
      <c r="CR44" s="63">
        <f t="shared" si="15"/>
        <v>79.056341676685975</v>
      </c>
      <c r="CS44" s="63"/>
    </row>
    <row r="45" spans="1:99">
      <c r="A45" s="1">
        <v>1981</v>
      </c>
      <c r="B45" s="302"/>
      <c r="C45" s="302"/>
      <c r="D45" s="302"/>
      <c r="E45" s="302"/>
      <c r="F45" s="15"/>
      <c r="G45" s="16"/>
      <c r="H45" s="56">
        <v>214.48</v>
      </c>
      <c r="I45" s="74">
        <v>49.28</v>
      </c>
      <c r="J45" s="56">
        <v>31.31</v>
      </c>
      <c r="K45" s="74">
        <v>17.97</v>
      </c>
      <c r="L45" s="15">
        <f t="shared" si="0"/>
        <v>0.14598097724729578</v>
      </c>
      <c r="M45" s="16">
        <f t="shared" si="45"/>
        <v>0</v>
      </c>
      <c r="N45" s="74">
        <v>214.48</v>
      </c>
      <c r="O45" s="74">
        <v>49.28</v>
      </c>
      <c r="P45" s="56">
        <v>31.31</v>
      </c>
      <c r="Q45" s="74">
        <v>17.970000000000002</v>
      </c>
      <c r="R45" s="15">
        <f t="shared" si="30"/>
        <v>0.14598097724729578</v>
      </c>
      <c r="S45" s="16">
        <f t="shared" si="59"/>
        <v>0</v>
      </c>
      <c r="T45" s="56">
        <v>91.2</v>
      </c>
      <c r="U45" s="301">
        <v>1160.9000000000001</v>
      </c>
      <c r="V45" s="14">
        <f t="shared" si="51"/>
        <v>1158.3716831846534</v>
      </c>
      <c r="W45" s="16">
        <f t="shared" si="46"/>
        <v>-2.5283168153466704</v>
      </c>
      <c r="X45" s="14">
        <f t="shared" si="47"/>
        <v>91.186866703322607</v>
      </c>
      <c r="Y45" s="16">
        <f t="shared" si="48"/>
        <v>-1.3133296677395379E-2</v>
      </c>
      <c r="Z45" s="19">
        <f t="shared" si="60"/>
        <v>103.43820533557455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219.75</v>
      </c>
      <c r="AN45" s="74">
        <v>125.84</v>
      </c>
      <c r="AO45" s="56">
        <v>17.73</v>
      </c>
      <c r="AP45" s="56">
        <v>20.66</v>
      </c>
      <c r="AQ45" s="56">
        <v>55.52</v>
      </c>
      <c r="AR45" s="16">
        <f t="shared" si="78"/>
        <v>0</v>
      </c>
      <c r="AT45" s="26"/>
      <c r="AU45" s="26"/>
      <c r="AV45" s="26"/>
      <c r="AW45" s="26"/>
      <c r="AZ45" s="26">
        <v>102.1</v>
      </c>
      <c r="BB45" s="40">
        <f t="shared" si="6"/>
        <v>214.48</v>
      </c>
      <c r="BC45" s="40">
        <f t="shared" si="2"/>
        <v>49.28</v>
      </c>
      <c r="BD45" s="40">
        <f t="shared" si="3"/>
        <v>31.31</v>
      </c>
      <c r="BE45" s="40">
        <f t="shared" si="4"/>
        <v>17.97</v>
      </c>
      <c r="BF45" s="15">
        <f t="shared" si="7"/>
        <v>0.14598097724729578</v>
      </c>
      <c r="BG45" s="25"/>
      <c r="BH45" s="41">
        <f t="shared" si="32"/>
        <v>103.43820533557455</v>
      </c>
      <c r="BI45" s="41">
        <f t="shared" si="33"/>
        <v>103.43820533557455</v>
      </c>
      <c r="BJ45" s="41">
        <f t="shared" si="34"/>
        <v>103.43820533557455</v>
      </c>
      <c r="BK45" s="41">
        <f t="shared" si="35"/>
        <v>103.43820533557455</v>
      </c>
      <c r="BP45" s="76">
        <f t="shared" si="36"/>
        <v>0.88192001517411411</v>
      </c>
      <c r="BQ45" s="76">
        <f t="shared" si="37"/>
        <v>0.88192001517411411</v>
      </c>
      <c r="BR45" s="76">
        <f t="shared" si="38"/>
        <v>0.88192001517411411</v>
      </c>
      <c r="BS45" s="76">
        <f t="shared" si="39"/>
        <v>0.88192001517411411</v>
      </c>
      <c r="BT45" s="76">
        <f t="shared" ref="BT45:BW45" si="86">+BT46/((BH46+BH47)/(2*100))</f>
        <v>0.83454262772389243</v>
      </c>
      <c r="BU45" s="76">
        <f t="shared" si="86"/>
        <v>0.83454262772389243</v>
      </c>
      <c r="BV45" s="76">
        <f t="shared" si="86"/>
        <v>0.83454262772389243</v>
      </c>
      <c r="BW45" s="76">
        <f t="shared" si="86"/>
        <v>0.83454262772389243</v>
      </c>
      <c r="BX45" s="76"/>
      <c r="BY45" s="49">
        <f t="shared" si="22"/>
        <v>0.64566386561892097</v>
      </c>
      <c r="BZ45" s="49">
        <f t="shared" si="8"/>
        <v>0.21646288555705714</v>
      </c>
      <c r="CA45" s="49">
        <f t="shared" si="9"/>
        <v>0.13787599323955813</v>
      </c>
      <c r="CC45" s="47">
        <f t="shared" si="41"/>
        <v>35.502085746198404</v>
      </c>
      <c r="CD45" s="47">
        <f t="shared" si="42"/>
        <v>22.922413920424855</v>
      </c>
      <c r="CE45" s="47">
        <f t="shared" si="43"/>
        <v>7.6848839239161748</v>
      </c>
      <c r="CF45" s="47">
        <f t="shared" si="44"/>
        <v>4.8948853343330638</v>
      </c>
      <c r="CG45" s="14">
        <f t="shared" si="24"/>
        <v>-9.7432475690162335E-5</v>
      </c>
      <c r="CH45" s="9"/>
      <c r="CI45" s="49">
        <f t="shared" si="80"/>
        <v>0.57265073947667811</v>
      </c>
      <c r="CJ45" s="49">
        <f t="shared" si="81"/>
        <v>8.0682593856655285E-2</v>
      </c>
      <c r="CK45" s="49">
        <f t="shared" si="82"/>
        <v>9.4015927189988621E-2</v>
      </c>
      <c r="CL45" s="49">
        <f t="shared" si="83"/>
        <v>0.25265073947667804</v>
      </c>
      <c r="CN45" s="63">
        <f t="shared" si="11"/>
        <v>122.82213060295791</v>
      </c>
      <c r="CO45" s="63">
        <f t="shared" si="12"/>
        <v>17.304802730375425</v>
      </c>
      <c r="CP45" s="63">
        <f t="shared" si="13"/>
        <v>20.164536063708759</v>
      </c>
      <c r="CQ45" s="63">
        <f t="shared" si="14"/>
        <v>54.188530602957904</v>
      </c>
      <c r="CR45" s="63">
        <f t="shared" si="15"/>
        <v>80.878558558558552</v>
      </c>
      <c r="CS45" s="63"/>
    </row>
    <row r="46" spans="1:99">
      <c r="A46" s="1">
        <v>1982</v>
      </c>
      <c r="B46" s="302"/>
      <c r="C46" s="302"/>
      <c r="D46" s="302"/>
      <c r="E46" s="302"/>
      <c r="F46" s="15"/>
      <c r="G46" s="16"/>
      <c r="H46" s="56">
        <v>243.52</v>
      </c>
      <c r="I46" s="74">
        <v>65.47</v>
      </c>
      <c r="J46" s="56">
        <v>45.6</v>
      </c>
      <c r="K46" s="74">
        <v>19.87</v>
      </c>
      <c r="L46" s="15">
        <f t="shared" si="0"/>
        <v>0.18725361366622864</v>
      </c>
      <c r="M46" s="16">
        <f t="shared" si="45"/>
        <v>0</v>
      </c>
      <c r="N46" s="74">
        <v>243.52</v>
      </c>
      <c r="O46" s="74">
        <v>65.47</v>
      </c>
      <c r="P46" s="56">
        <v>45.6</v>
      </c>
      <c r="Q46" s="74">
        <v>19.869999999999997</v>
      </c>
      <c r="R46" s="15">
        <f t="shared" si="30"/>
        <v>0.18725361366622864</v>
      </c>
      <c r="S46" s="16">
        <f t="shared" si="59"/>
        <v>0</v>
      </c>
      <c r="T46" s="56">
        <v>147.9</v>
      </c>
      <c r="U46" s="301">
        <v>1716.8</v>
      </c>
      <c r="V46" s="14">
        <f t="shared" si="51"/>
        <v>1713.2317194301024</v>
      </c>
      <c r="W46" s="16">
        <f t="shared" si="46"/>
        <v>-3.5682805698975244</v>
      </c>
      <c r="X46" s="14">
        <f t="shared" si="47"/>
        <v>147.88526143509344</v>
      </c>
      <c r="Y46" s="16">
        <f t="shared" si="48"/>
        <v>-1.4738564906565443E-2</v>
      </c>
      <c r="Z46" s="19">
        <f t="shared" si="60"/>
        <v>98.472190999771314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241.55</v>
      </c>
      <c r="AN46" s="74">
        <v>140.91999999999999</v>
      </c>
      <c r="AO46" s="56">
        <v>19.21</v>
      </c>
      <c r="AP46" s="56">
        <v>22.91</v>
      </c>
      <c r="AQ46" s="56">
        <v>58.51</v>
      </c>
      <c r="AR46" s="16">
        <f t="shared" si="78"/>
        <v>0</v>
      </c>
      <c r="AT46" s="26"/>
      <c r="AU46" s="26"/>
      <c r="AV46" s="26"/>
      <c r="AW46" s="26"/>
      <c r="AZ46" s="26">
        <v>100.9</v>
      </c>
      <c r="BB46" s="40">
        <f t="shared" si="6"/>
        <v>243.52</v>
      </c>
      <c r="BC46" s="40">
        <f t="shared" si="2"/>
        <v>65.47</v>
      </c>
      <c r="BD46" s="40">
        <f t="shared" si="3"/>
        <v>45.6</v>
      </c>
      <c r="BE46" s="40">
        <f t="shared" si="4"/>
        <v>19.87</v>
      </c>
      <c r="BF46" s="15">
        <f t="shared" si="7"/>
        <v>0.18725361366622864</v>
      </c>
      <c r="BG46" s="25"/>
      <c r="BH46" s="41">
        <f t="shared" si="32"/>
        <v>98.472190999771314</v>
      </c>
      <c r="BI46" s="41">
        <f t="shared" si="33"/>
        <v>98.472190999771314</v>
      </c>
      <c r="BJ46" s="41">
        <f t="shared" si="34"/>
        <v>98.472190999771314</v>
      </c>
      <c r="BK46" s="41">
        <f t="shared" si="35"/>
        <v>98.472190999771314</v>
      </c>
      <c r="BP46" s="76">
        <f t="shared" si="36"/>
        <v>0.8684459618074658</v>
      </c>
      <c r="BQ46" s="76">
        <f t="shared" si="37"/>
        <v>0.8684459618074658</v>
      </c>
      <c r="BR46" s="76">
        <f t="shared" si="38"/>
        <v>0.8684459618074658</v>
      </c>
      <c r="BS46" s="76">
        <f t="shared" si="39"/>
        <v>0.8684459618074658</v>
      </c>
      <c r="BT46" s="76">
        <f t="shared" ref="BT46:BW46" si="87">+BT47/((BH47+BH48)/(2*100))</f>
        <v>0.82798812466136384</v>
      </c>
      <c r="BU46" s="76">
        <f t="shared" si="87"/>
        <v>0.82798812466136384</v>
      </c>
      <c r="BV46" s="76">
        <f t="shared" si="87"/>
        <v>0.82798812466136384</v>
      </c>
      <c r="BW46" s="76">
        <f t="shared" si="87"/>
        <v>0.82798812466136384</v>
      </c>
      <c r="BX46" s="76"/>
      <c r="BY46" s="49">
        <f t="shared" si="22"/>
        <v>0.64229818386469262</v>
      </c>
      <c r="BZ46" s="49">
        <f t="shared" si="8"/>
        <v>0.21699394638147834</v>
      </c>
      <c r="CA46" s="49">
        <f t="shared" si="9"/>
        <v>0.14071070269889871</v>
      </c>
      <c r="CC46" s="47">
        <f t="shared" si="41"/>
        <v>52.507584818627443</v>
      </c>
      <c r="CD46" s="47">
        <f t="shared" si="42"/>
        <v>33.725526368125713</v>
      </c>
      <c r="CE46" s="47">
        <f t="shared" si="43"/>
        <v>11.393828044754169</v>
      </c>
      <c r="CF46" s="47">
        <f t="shared" si="44"/>
        <v>7.3883791568510935</v>
      </c>
      <c r="CG46" s="14">
        <f t="shared" si="24"/>
        <v>-1.4875110353340659E-4</v>
      </c>
      <c r="CH46" s="9"/>
      <c r="CI46" s="49">
        <f t="shared" si="80"/>
        <v>0.58339888221900216</v>
      </c>
      <c r="CJ46" s="49">
        <f t="shared" si="81"/>
        <v>7.9528048023183612E-2</v>
      </c>
      <c r="CK46" s="49">
        <f t="shared" si="82"/>
        <v>9.4845787621610431E-2</v>
      </c>
      <c r="CL46" s="49">
        <f t="shared" si="83"/>
        <v>0.24222728213620368</v>
      </c>
      <c r="CN46" s="63">
        <f t="shared" si="11"/>
        <v>142.06929579797142</v>
      </c>
      <c r="CO46" s="63">
        <f t="shared" si="12"/>
        <v>19.366670254605673</v>
      </c>
      <c r="CP46" s="63">
        <f t="shared" si="13"/>
        <v>23.096846201614571</v>
      </c>
      <c r="CQ46" s="63">
        <f t="shared" si="14"/>
        <v>58.98718774580832</v>
      </c>
      <c r="CR46" s="63">
        <f t="shared" si="15"/>
        <v>89.176029504362688</v>
      </c>
      <c r="CS46" s="63"/>
    </row>
    <row r="47" spans="1:99">
      <c r="A47" s="1">
        <v>1983</v>
      </c>
      <c r="B47" s="302"/>
      <c r="C47" s="302"/>
      <c r="D47" s="302"/>
      <c r="E47" s="302"/>
      <c r="F47" s="15"/>
      <c r="G47" s="16"/>
      <c r="H47" s="56">
        <v>270.45</v>
      </c>
      <c r="I47" s="74">
        <v>69.959999999999994</v>
      </c>
      <c r="J47" s="56">
        <v>53.01</v>
      </c>
      <c r="K47" s="74">
        <v>16.95</v>
      </c>
      <c r="L47" s="15">
        <f t="shared" si="0"/>
        <v>0.19600665557404326</v>
      </c>
      <c r="M47" s="16">
        <f t="shared" si="45"/>
        <v>0</v>
      </c>
      <c r="N47" s="74">
        <v>270.45</v>
      </c>
      <c r="O47" s="74">
        <v>69.959999999999994</v>
      </c>
      <c r="P47" s="56">
        <v>53.01</v>
      </c>
      <c r="Q47" s="74">
        <v>16.949999999999996</v>
      </c>
      <c r="R47" s="15">
        <f t="shared" si="30"/>
        <v>0.19600665557404326</v>
      </c>
      <c r="S47" s="16">
        <f t="shared" si="59"/>
        <v>0</v>
      </c>
      <c r="T47" s="56">
        <v>116.3</v>
      </c>
      <c r="U47" s="301">
        <v>1996.4</v>
      </c>
      <c r="V47" s="14">
        <f t="shared" si="51"/>
        <v>1992.4884896972092</v>
      </c>
      <c r="W47" s="16">
        <f t="shared" si="46"/>
        <v>-3.9115103027909299</v>
      </c>
      <c r="X47" s="14">
        <f t="shared" si="47"/>
        <v>116.28611369990681</v>
      </c>
      <c r="Y47" s="16">
        <f t="shared" si="48"/>
        <v>-1.3886300093190584E-2</v>
      </c>
      <c r="Z47" s="19">
        <f t="shared" si="60"/>
        <v>99.957007738607047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262.58</v>
      </c>
      <c r="AN47" s="74">
        <v>151.93</v>
      </c>
      <c r="AO47" s="56">
        <v>21.8</v>
      </c>
      <c r="AP47" s="56">
        <v>24.02</v>
      </c>
      <c r="AQ47" s="56">
        <v>64.83</v>
      </c>
      <c r="AR47" s="16">
        <f t="shared" si="78"/>
        <v>0</v>
      </c>
      <c r="AT47" s="26"/>
      <c r="AU47" s="26"/>
      <c r="AV47" s="26"/>
      <c r="AW47" s="26"/>
      <c r="AZ47" s="26">
        <v>101.7</v>
      </c>
      <c r="BB47" s="40">
        <f t="shared" si="6"/>
        <v>270.45</v>
      </c>
      <c r="BC47" s="40">
        <f t="shared" si="2"/>
        <v>69.959999999999994</v>
      </c>
      <c r="BD47" s="40">
        <f t="shared" si="3"/>
        <v>53.01</v>
      </c>
      <c r="BE47" s="40">
        <f t="shared" si="4"/>
        <v>16.95</v>
      </c>
      <c r="BF47" s="15">
        <f t="shared" si="7"/>
        <v>0.19600665557404326</v>
      </c>
      <c r="BG47" s="25"/>
      <c r="BH47" s="41">
        <f t="shared" si="32"/>
        <v>99.957007738607047</v>
      </c>
      <c r="BI47" s="41">
        <f t="shared" si="33"/>
        <v>99.957007738607047</v>
      </c>
      <c r="BJ47" s="41">
        <f t="shared" si="34"/>
        <v>99.957007738607047</v>
      </c>
      <c r="BK47" s="41">
        <f t="shared" si="35"/>
        <v>99.957007738607047</v>
      </c>
      <c r="BP47" s="76">
        <f t="shared" si="36"/>
        <v>0.86807259724950903</v>
      </c>
      <c r="BQ47" s="76">
        <f t="shared" si="37"/>
        <v>0.86807259724950903</v>
      </c>
      <c r="BR47" s="76">
        <f t="shared" si="38"/>
        <v>0.86807259724950903</v>
      </c>
      <c r="BS47" s="76">
        <f t="shared" si="39"/>
        <v>0.86807259724950903</v>
      </c>
      <c r="BT47" s="76">
        <f t="shared" ref="BT47:BW47" si="88">+BT48/((BH48+BH49)/(2*100))</f>
        <v>0.85464018365860117</v>
      </c>
      <c r="BU47" s="76">
        <f t="shared" si="88"/>
        <v>0.85464018365860117</v>
      </c>
      <c r="BV47" s="76">
        <f t="shared" si="88"/>
        <v>0.85464018365860117</v>
      </c>
      <c r="BW47" s="76">
        <f t="shared" si="88"/>
        <v>0.85464018365860117</v>
      </c>
      <c r="BX47" s="76"/>
      <c r="BY47" s="49">
        <f t="shared" si="22"/>
        <v>0.63893250211046426</v>
      </c>
      <c r="BZ47" s="49">
        <f t="shared" si="8"/>
        <v>0.21752500720589954</v>
      </c>
      <c r="CA47" s="49">
        <f t="shared" si="9"/>
        <v>0.14354541215823929</v>
      </c>
      <c r="CC47" s="47">
        <f t="shared" si="41"/>
        <v>61.066321144063714</v>
      </c>
      <c r="CD47" s="47">
        <f t="shared" si="42"/>
        <v>39.017257363257777</v>
      </c>
      <c r="CE47" s="47">
        <f t="shared" si="43"/>
        <v>13.283451946900234</v>
      </c>
      <c r="CF47" s="47">
        <f t="shared" si="44"/>
        <v>8.7657902376120287</v>
      </c>
      <c r="CG47" s="14">
        <f t="shared" si="24"/>
        <v>-1.784037063252697E-4</v>
      </c>
      <c r="CH47" s="9"/>
      <c r="CI47" s="49">
        <f t="shared" si="80"/>
        <v>0.57860461573615662</v>
      </c>
      <c r="CJ47" s="49">
        <f t="shared" si="81"/>
        <v>8.302231700814991E-2</v>
      </c>
      <c r="CK47" s="49">
        <f t="shared" si="82"/>
        <v>9.1476883235585352E-2</v>
      </c>
      <c r="CL47" s="49">
        <f t="shared" si="83"/>
        <v>0.24689618402010816</v>
      </c>
      <c r="CN47" s="63">
        <f t="shared" si="11"/>
        <v>156.48361832584357</v>
      </c>
      <c r="CO47" s="63">
        <f t="shared" si="12"/>
        <v>22.453385634854143</v>
      </c>
      <c r="CP47" s="63">
        <f t="shared" si="13"/>
        <v>24.739923071064059</v>
      </c>
      <c r="CQ47" s="63">
        <f t="shared" si="14"/>
        <v>66.773072968238253</v>
      </c>
      <c r="CR47" s="63">
        <f t="shared" si="15"/>
        <v>99.798498629454272</v>
      </c>
      <c r="CS47" s="63"/>
    </row>
    <row r="48" spans="1:99">
      <c r="A48" s="1">
        <v>1984</v>
      </c>
      <c r="B48" s="302"/>
      <c r="C48" s="302"/>
      <c r="D48" s="302"/>
      <c r="E48" s="302"/>
      <c r="F48" s="15"/>
      <c r="G48" s="16"/>
      <c r="H48" s="56">
        <v>328.3</v>
      </c>
      <c r="I48" s="74">
        <v>97.35</v>
      </c>
      <c r="J48" s="56">
        <v>74</v>
      </c>
      <c r="K48" s="74">
        <v>23.35</v>
      </c>
      <c r="L48" s="15">
        <f t="shared" si="0"/>
        <v>0.22540359427353029</v>
      </c>
      <c r="M48" s="16">
        <f t="shared" si="45"/>
        <v>0</v>
      </c>
      <c r="N48" s="74">
        <v>328.3</v>
      </c>
      <c r="O48" s="74">
        <v>97.35</v>
      </c>
      <c r="P48" s="56">
        <v>74</v>
      </c>
      <c r="Q48" s="74">
        <v>23.349999999999994</v>
      </c>
      <c r="R48" s="15">
        <f t="shared" si="30"/>
        <v>0.22540359427353029</v>
      </c>
      <c r="S48" s="16">
        <f t="shared" si="59"/>
        <v>0</v>
      </c>
      <c r="T48" s="56">
        <v>131.1</v>
      </c>
      <c r="U48" s="301">
        <v>2617.2804000000001</v>
      </c>
      <c r="V48" s="14">
        <f t="shared" si="51"/>
        <v>2612.1524099930411</v>
      </c>
      <c r="W48" s="16">
        <f t="shared" si="46"/>
        <v>-5.127990006958953</v>
      </c>
      <c r="X48" s="14">
        <f t="shared" si="47"/>
        <v>131.1</v>
      </c>
      <c r="Y48" s="16">
        <f t="shared" si="48"/>
        <v>0</v>
      </c>
      <c r="Z48" s="19">
        <f t="shared" si="60"/>
        <v>106.48078000336997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328.22</v>
      </c>
      <c r="AN48" s="74">
        <v>185.51</v>
      </c>
      <c r="AO48" s="56">
        <v>29.05</v>
      </c>
      <c r="AP48" s="56">
        <v>33.74</v>
      </c>
      <c r="AQ48" s="56">
        <v>79.92</v>
      </c>
      <c r="AR48" s="16">
        <f t="shared" si="78"/>
        <v>0</v>
      </c>
      <c r="AT48" s="26"/>
      <c r="AU48" s="26"/>
      <c r="AV48" s="26"/>
      <c r="AW48" s="26"/>
      <c r="AZ48" s="26">
        <v>102.9</v>
      </c>
      <c r="BB48" s="40">
        <f t="shared" si="6"/>
        <v>328.3</v>
      </c>
      <c r="BC48" s="40">
        <f t="shared" si="2"/>
        <v>97.35</v>
      </c>
      <c r="BD48" s="40">
        <f t="shared" si="3"/>
        <v>74</v>
      </c>
      <c r="BE48" s="40">
        <f t="shared" si="4"/>
        <v>23.35</v>
      </c>
      <c r="BF48" s="15">
        <f t="shared" si="7"/>
        <v>0.22540359427353029</v>
      </c>
      <c r="BG48" s="25"/>
      <c r="BH48" s="41">
        <f t="shared" si="32"/>
        <v>106.48078000336997</v>
      </c>
      <c r="BI48" s="41">
        <f t="shared" si="33"/>
        <v>106.48078000336997</v>
      </c>
      <c r="BJ48" s="41">
        <f t="shared" si="34"/>
        <v>106.48078000336997</v>
      </c>
      <c r="BK48" s="41">
        <f t="shared" si="35"/>
        <v>106.48078000336997</v>
      </c>
      <c r="BP48" s="76">
        <f>+BP49/BH49*100</f>
        <v>0.92433047254678946</v>
      </c>
      <c r="BQ48" s="76">
        <f t="shared" si="37"/>
        <v>0.92433047254678946</v>
      </c>
      <c r="BR48" s="76">
        <f t="shared" si="38"/>
        <v>0.92433047254678946</v>
      </c>
      <c r="BS48" s="76">
        <f t="shared" si="39"/>
        <v>0.92433047254678946</v>
      </c>
      <c r="BT48" s="76">
        <f>+BT49/((BH49+BH50)/(2*100))</f>
        <v>0.91731605435305175</v>
      </c>
      <c r="BU48" s="76">
        <f t="shared" ref="BU48:BW48" si="89">+BU49/((BI49+BI50)/(2*100))</f>
        <v>0.91731605435305175</v>
      </c>
      <c r="BV48" s="76">
        <f t="shared" si="89"/>
        <v>0.91731605435305175</v>
      </c>
      <c r="BW48" s="76">
        <f t="shared" si="89"/>
        <v>0.91731605435305175</v>
      </c>
      <c r="BX48" s="76"/>
      <c r="BY48" s="49">
        <f t="shared" si="22"/>
        <v>0.63556682035623591</v>
      </c>
      <c r="BZ48" s="49">
        <f t="shared" si="8"/>
        <v>0.21805606803032074</v>
      </c>
      <c r="CA48" s="49">
        <f t="shared" si="9"/>
        <v>0.14638012161757988</v>
      </c>
      <c r="CC48" s="47">
        <f t="shared" si="41"/>
        <v>80.057947019867541</v>
      </c>
      <c r="CD48" s="47">
        <f t="shared" si="42"/>
        <v>50.882174831665203</v>
      </c>
      <c r="CE48" s="47">
        <f t="shared" si="43"/>
        <v>17.457121141732053</v>
      </c>
      <c r="CF48" s="47">
        <f t="shared" si="44"/>
        <v>11.718892021221977</v>
      </c>
      <c r="CG48" s="14">
        <f t="shared" si="24"/>
        <v>-2.4097475169249094E-4</v>
      </c>
      <c r="CH48" s="9"/>
      <c r="CI48" s="49">
        <f t="shared" si="80"/>
        <v>0.56520017061726879</v>
      </c>
      <c r="CJ48" s="49">
        <f t="shared" si="81"/>
        <v>8.8507708244470171E-2</v>
      </c>
      <c r="CK48" s="49">
        <f t="shared" si="82"/>
        <v>0.10279690451526415</v>
      </c>
      <c r="CL48" s="49">
        <f t="shared" si="83"/>
        <v>0.24349521662299675</v>
      </c>
      <c r="CN48" s="63">
        <f t="shared" si="11"/>
        <v>185.55521601364936</v>
      </c>
      <c r="CO48" s="63">
        <f t="shared" si="12"/>
        <v>29.057080616659558</v>
      </c>
      <c r="CP48" s="63">
        <f t="shared" si="13"/>
        <v>33.74822375236122</v>
      </c>
      <c r="CQ48" s="63">
        <f t="shared" si="14"/>
        <v>79.939479617329837</v>
      </c>
      <c r="CR48" s="63">
        <f t="shared" si="15"/>
        <v>124.72700471303941</v>
      </c>
      <c r="CS48" s="63"/>
    </row>
    <row r="49" spans="1:99">
      <c r="A49" s="1">
        <v>1985</v>
      </c>
      <c r="B49" s="302"/>
      <c r="C49" s="302"/>
      <c r="D49" s="302"/>
      <c r="E49" s="302"/>
      <c r="F49" s="15"/>
      <c r="G49" s="16"/>
      <c r="H49" s="56">
        <v>386.76</v>
      </c>
      <c r="I49" s="74">
        <v>135.43</v>
      </c>
      <c r="J49" s="56">
        <v>96.71</v>
      </c>
      <c r="K49" s="74">
        <v>38.72</v>
      </c>
      <c r="L49" s="15">
        <f t="shared" si="0"/>
        <v>0.2500517116558072</v>
      </c>
      <c r="M49" s="16">
        <f t="shared" si="45"/>
        <v>0</v>
      </c>
      <c r="N49" s="74">
        <v>386.76</v>
      </c>
      <c r="O49" s="74">
        <v>135.43</v>
      </c>
      <c r="P49" s="56">
        <v>96.71</v>
      </c>
      <c r="Q49" s="74">
        <v>38.720000000000013</v>
      </c>
      <c r="R49" s="15">
        <f t="shared" si="30"/>
        <v>0.2500517116558072</v>
      </c>
      <c r="S49" s="16">
        <f t="shared" si="59"/>
        <v>0</v>
      </c>
      <c r="T49" s="56">
        <v>120.8</v>
      </c>
      <c r="U49" s="301">
        <v>3160.5</v>
      </c>
      <c r="V49" s="14">
        <f t="shared" si="51"/>
        <v>3155.4801112715936</v>
      </c>
      <c r="W49" s="16">
        <f t="shared" si="46"/>
        <v>-5.0198887284063858</v>
      </c>
      <c r="X49" s="14">
        <f t="shared" si="47"/>
        <v>120.75511664703559</v>
      </c>
      <c r="Y49" s="16">
        <f t="shared" si="48"/>
        <v>-4.4883352964404821E-2</v>
      </c>
      <c r="Z49" s="19">
        <f t="shared" si="60"/>
        <v>108.1864148917129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396.26</v>
      </c>
      <c r="AN49" s="74">
        <v>223.45</v>
      </c>
      <c r="AO49" s="56">
        <v>26.51</v>
      </c>
      <c r="AP49" s="56">
        <v>29.26</v>
      </c>
      <c r="AQ49" s="56">
        <v>117.04</v>
      </c>
      <c r="AR49" s="16">
        <f t="shared" si="78"/>
        <v>0</v>
      </c>
      <c r="AT49" s="26"/>
      <c r="AU49" s="26"/>
      <c r="AV49" s="26"/>
      <c r="AW49" s="26"/>
      <c r="AZ49" s="26">
        <v>108.4</v>
      </c>
      <c r="BB49" s="40">
        <f t="shared" si="6"/>
        <v>386.76</v>
      </c>
      <c r="BC49" s="40">
        <f t="shared" si="2"/>
        <v>135.43</v>
      </c>
      <c r="BD49" s="40">
        <f t="shared" si="3"/>
        <v>96.71</v>
      </c>
      <c r="BE49" s="40">
        <f t="shared" si="4"/>
        <v>38.72</v>
      </c>
      <c r="BF49" s="15">
        <f t="shared" si="7"/>
        <v>0.2500517116558072</v>
      </c>
      <c r="BG49" s="25"/>
      <c r="BH49" s="41">
        <f t="shared" si="32"/>
        <v>108.1864148917129</v>
      </c>
      <c r="BI49" s="41">
        <f t="shared" si="33"/>
        <v>108.1864148917129</v>
      </c>
      <c r="BJ49" s="41">
        <f t="shared" si="34"/>
        <v>108.1864148917129</v>
      </c>
      <c r="BK49" s="41">
        <f t="shared" si="35"/>
        <v>108.1864148917129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22"/>
        <v>0.63220113860200755</v>
      </c>
      <c r="BZ49" s="49">
        <f t="shared" si="8"/>
        <v>0.21858712885474194</v>
      </c>
      <c r="CA49" s="49">
        <f t="shared" si="9"/>
        <v>0.14921483107692046</v>
      </c>
      <c r="CC49" s="8">
        <f t="shared" ref="CC49:CC80" si="90">+$BD49/BP49</f>
        <v>96.71</v>
      </c>
      <c r="CD49" s="48">
        <f t="shared" ref="CD49:CD80" si="91">+$BD49*BY49/BQ49</f>
        <v>61.140172114200148</v>
      </c>
      <c r="CE49" s="48">
        <f t="shared" ref="CE49:CE80" si="92">+$BD49*BZ49/BR49</f>
        <v>21.139561231542093</v>
      </c>
      <c r="CF49" s="48">
        <f t="shared" ref="CF49:CF80" si="93">+$BD49*CA49/BS49</f>
        <v>14.430566313448978</v>
      </c>
      <c r="CG49" s="14">
        <f t="shared" si="24"/>
        <v>-2.9965919122432183E-4</v>
      </c>
      <c r="CH49" s="9"/>
      <c r="CI49" s="49">
        <f t="shared" si="80"/>
        <v>0.56389744107404227</v>
      </c>
      <c r="CJ49" s="49">
        <f t="shared" si="81"/>
        <v>6.6900519860697533E-2</v>
      </c>
      <c r="CK49" s="49">
        <f t="shared" si="82"/>
        <v>7.3840407813052039E-2</v>
      </c>
      <c r="CL49" s="49">
        <f t="shared" si="83"/>
        <v>0.29536163125220816</v>
      </c>
      <c r="CN49" s="63">
        <f t="shared" si="11"/>
        <v>218.09297430979657</v>
      </c>
      <c r="CO49" s="63">
        <f t="shared" si="12"/>
        <v>25.874445061323378</v>
      </c>
      <c r="CP49" s="63">
        <f t="shared" si="13"/>
        <v>28.558516125776006</v>
      </c>
      <c r="CQ49" s="63">
        <f t="shared" si="14"/>
        <v>114.23406450310402</v>
      </c>
      <c r="CR49" s="63">
        <f t="shared" si="15"/>
        <v>153.03039350912778</v>
      </c>
      <c r="CS49" s="63"/>
    </row>
    <row r="50" spans="1:99">
      <c r="A50" s="1">
        <v>1986</v>
      </c>
      <c r="B50" s="302"/>
      <c r="C50" s="302"/>
      <c r="D50" s="302"/>
      <c r="E50" s="302"/>
      <c r="F50" s="15"/>
      <c r="G50" s="16"/>
      <c r="H50" s="56">
        <v>454.28</v>
      </c>
      <c r="I50" s="74">
        <v>146.72999999999999</v>
      </c>
      <c r="J50" s="56">
        <v>104.74</v>
      </c>
      <c r="K50" s="74">
        <v>41.99</v>
      </c>
      <c r="L50" s="15">
        <f t="shared" si="0"/>
        <v>0.23056264858677467</v>
      </c>
      <c r="M50" s="16">
        <f t="shared" si="45"/>
        <v>0</v>
      </c>
      <c r="N50" s="74">
        <v>454.28</v>
      </c>
      <c r="O50" s="74">
        <v>146.72999999999999</v>
      </c>
      <c r="P50" s="56">
        <v>104.74</v>
      </c>
      <c r="Q50" s="74">
        <v>41.989999999999995</v>
      </c>
      <c r="R50" s="15">
        <f t="shared" si="30"/>
        <v>0.23056264858677467</v>
      </c>
      <c r="S50" s="16">
        <f t="shared" si="59"/>
        <v>0</v>
      </c>
      <c r="T50" s="56">
        <v>98.6</v>
      </c>
      <c r="U50" s="301">
        <v>3114.8</v>
      </c>
      <c r="V50" s="14">
        <f t="shared" si="51"/>
        <v>3111.3033897137911</v>
      </c>
      <c r="W50" s="16">
        <f t="shared" si="46"/>
        <v>-3.4966102862090338</v>
      </c>
      <c r="X50" s="14">
        <f t="shared" si="47"/>
        <v>98.55402626166746</v>
      </c>
      <c r="Y50" s="16">
        <f t="shared" si="48"/>
        <v>-4.5973738332534708E-2</v>
      </c>
      <c r="Z50" s="19">
        <f t="shared" si="60"/>
        <v>109.84094770694175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442.04</v>
      </c>
      <c r="AN50" s="74">
        <v>245.21</v>
      </c>
      <c r="AO50" s="56">
        <v>43.56</v>
      </c>
      <c r="AP50" s="56">
        <v>45.97</v>
      </c>
      <c r="AQ50" s="56">
        <v>107.3</v>
      </c>
      <c r="AR50" s="16">
        <f t="shared" si="78"/>
        <v>0</v>
      </c>
      <c r="AT50" s="26"/>
      <c r="AU50" s="26"/>
      <c r="AV50" s="26"/>
      <c r="AW50" s="26"/>
      <c r="AZ50" s="26">
        <v>105.5</v>
      </c>
      <c r="BB50" s="40">
        <f t="shared" si="6"/>
        <v>454.28</v>
      </c>
      <c r="BC50" s="40">
        <f t="shared" si="2"/>
        <v>146.72999999999999</v>
      </c>
      <c r="BD50" s="40">
        <f t="shared" si="3"/>
        <v>104.74</v>
      </c>
      <c r="BE50" s="40">
        <f t="shared" si="4"/>
        <v>41.99</v>
      </c>
      <c r="BF50" s="15">
        <f t="shared" si="7"/>
        <v>0.23056264858677467</v>
      </c>
      <c r="BG50" s="25"/>
      <c r="BH50" s="41">
        <f t="shared" si="32"/>
        <v>109.84094770694175</v>
      </c>
      <c r="BI50" s="41">
        <f t="shared" si="33"/>
        <v>109.84094770694175</v>
      </c>
      <c r="BJ50" s="41">
        <f t="shared" si="34"/>
        <v>109.84094770694175</v>
      </c>
      <c r="BK50" s="41">
        <f t="shared" si="35"/>
        <v>109.84094770694175</v>
      </c>
      <c r="BP50" s="76">
        <f>+BP49*BH50/100</f>
        <v>1.0984094770694175</v>
      </c>
      <c r="BQ50" s="76">
        <f t="shared" ref="BQ50:BQ55" si="94">+BQ49*BI50/100</f>
        <v>1.0984094770694175</v>
      </c>
      <c r="BR50" s="76">
        <f t="shared" ref="BR50:BR55" si="95">+BR49*BJ50/100</f>
        <v>1.0984094770694175</v>
      </c>
      <c r="BS50" s="76">
        <f t="shared" ref="BS50:BS55" si="96">+BS49*BK50/100</f>
        <v>1.0984094770694175</v>
      </c>
      <c r="BT50" s="76">
        <f>+(BH50+BH51)/(2*100)*BT49</f>
        <v>1.0804388548455348</v>
      </c>
      <c r="BU50" s="76">
        <f t="shared" ref="BU50:BU54" si="97">+(BI50+BI51)/(2*100)*BU49</f>
        <v>1.0804388548455348</v>
      </c>
      <c r="BV50" s="76">
        <f t="shared" ref="BV50:BV54" si="98">+(BJ50+BJ51)/(2*100)*BV49</f>
        <v>1.0804388548455348</v>
      </c>
      <c r="BW50" s="76">
        <f t="shared" ref="BW50:BW54" si="99">+(BK50+BK51)/(2*100)*BW49</f>
        <v>1.0804388548455348</v>
      </c>
      <c r="BX50" s="76"/>
      <c r="BY50" s="49">
        <f t="shared" si="22"/>
        <v>0.6288354568477792</v>
      </c>
      <c r="BZ50" s="49">
        <f t="shared" si="8"/>
        <v>0.21911818967916313</v>
      </c>
      <c r="CA50" s="49">
        <f t="shared" si="9"/>
        <v>0.15204954053626105</v>
      </c>
      <c r="CC50" s="47">
        <f t="shared" si="90"/>
        <v>95.356059999999999</v>
      </c>
      <c r="CD50" s="47">
        <f t="shared" si="91"/>
        <v>59.963271553304239</v>
      </c>
      <c r="CE50" s="47">
        <f t="shared" si="92"/>
        <v>20.894247242137659</v>
      </c>
      <c r="CF50" s="47">
        <f t="shared" si="93"/>
        <v>14.498845110348139</v>
      </c>
      <c r="CG50" s="14">
        <f t="shared" si="24"/>
        <v>-3.0390579003736207E-4</v>
      </c>
      <c r="CH50" s="9"/>
      <c r="CI50" s="49">
        <f t="shared" si="80"/>
        <v>0.55472355442946342</v>
      </c>
      <c r="CJ50" s="49">
        <f t="shared" si="81"/>
        <v>9.854311826983983E-2</v>
      </c>
      <c r="CK50" s="49">
        <f t="shared" si="82"/>
        <v>0.1039951135643833</v>
      </c>
      <c r="CL50" s="49">
        <f t="shared" si="83"/>
        <v>0.24273821373631344</v>
      </c>
      <c r="CN50" s="63">
        <f t="shared" si="11"/>
        <v>251.99981630621662</v>
      </c>
      <c r="CO50" s="63">
        <f t="shared" si="12"/>
        <v>44.766167767622832</v>
      </c>
      <c r="CP50" s="63">
        <f t="shared" si="13"/>
        <v>47.242900190028045</v>
      </c>
      <c r="CQ50" s="63">
        <f t="shared" si="14"/>
        <v>110.27111573613246</v>
      </c>
      <c r="CR50" s="63">
        <f t="shared" si="15"/>
        <v>174.73272334872513</v>
      </c>
      <c r="CS50" s="63"/>
    </row>
    <row r="51" spans="1:99">
      <c r="A51" s="1">
        <v>1987</v>
      </c>
      <c r="B51" s="302"/>
      <c r="C51" s="302"/>
      <c r="D51" s="302"/>
      <c r="E51" s="302"/>
      <c r="F51" s="15"/>
      <c r="G51" s="16"/>
      <c r="H51" s="56">
        <v>499.85</v>
      </c>
      <c r="I51" s="74">
        <v>168.02</v>
      </c>
      <c r="J51" s="56">
        <v>130.97999999999999</v>
      </c>
      <c r="K51" s="74">
        <v>37.04</v>
      </c>
      <c r="L51" s="15">
        <f t="shared" si="0"/>
        <v>0.26203861158347502</v>
      </c>
      <c r="M51" s="16">
        <f t="shared" si="45"/>
        <v>0</v>
      </c>
      <c r="N51" s="74">
        <v>499.85</v>
      </c>
      <c r="O51" s="74">
        <v>168.02</v>
      </c>
      <c r="P51" s="56">
        <v>130.97999999999999</v>
      </c>
      <c r="Q51" s="74">
        <v>37.04000000000002</v>
      </c>
      <c r="R51" s="15">
        <f t="shared" si="30"/>
        <v>0.26203861158347502</v>
      </c>
      <c r="S51" s="16">
        <f t="shared" si="59"/>
        <v>0</v>
      </c>
      <c r="T51" s="56">
        <v>117.7</v>
      </c>
      <c r="U51" s="301">
        <v>3664.6</v>
      </c>
      <c r="V51" s="14">
        <f t="shared" si="51"/>
        <v>3662.0040896931328</v>
      </c>
      <c r="W51" s="16">
        <f t="shared" si="46"/>
        <v>-2.5959103068671538</v>
      </c>
      <c r="X51" s="14">
        <f t="shared" si="47"/>
        <v>117.6512135610633</v>
      </c>
      <c r="Y51" s="16">
        <f t="shared" si="48"/>
        <v>-4.878643893670187E-2</v>
      </c>
      <c r="Z51" s="19">
        <f t="shared" si="60"/>
        <v>106.24682326216519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517.77</v>
      </c>
      <c r="AN51" s="74">
        <v>288.19</v>
      </c>
      <c r="AO51" s="56">
        <v>52.61</v>
      </c>
      <c r="AP51" s="56">
        <v>53.85</v>
      </c>
      <c r="AQ51" s="56">
        <v>123.12</v>
      </c>
      <c r="AR51" s="16">
        <f t="shared" si="78"/>
        <v>0</v>
      </c>
      <c r="AT51" s="26"/>
      <c r="AU51" s="26"/>
      <c r="AV51" s="26"/>
      <c r="AW51" s="26"/>
      <c r="AZ51" s="26">
        <v>107.5</v>
      </c>
      <c r="BB51" s="40">
        <f t="shared" si="6"/>
        <v>499.85</v>
      </c>
      <c r="BC51" s="40">
        <f t="shared" si="2"/>
        <v>168.02</v>
      </c>
      <c r="BD51" s="40">
        <f t="shared" si="3"/>
        <v>130.97999999999999</v>
      </c>
      <c r="BE51" s="40">
        <f t="shared" si="4"/>
        <v>37.04</v>
      </c>
      <c r="BF51" s="15">
        <f t="shared" si="7"/>
        <v>0.26203861158347502</v>
      </c>
      <c r="BG51" s="25"/>
      <c r="BH51" s="41">
        <f t="shared" si="32"/>
        <v>106.24682326216519</v>
      </c>
      <c r="BI51" s="41">
        <f t="shared" si="33"/>
        <v>106.24682326216519</v>
      </c>
      <c r="BJ51" s="41">
        <f t="shared" si="34"/>
        <v>106.24682326216519</v>
      </c>
      <c r="BK51" s="41">
        <f t="shared" si="35"/>
        <v>106.24682326216519</v>
      </c>
      <c r="BP51" s="76">
        <f t="shared" ref="BP51:BP55" si="100">+BP50*BH51/100</f>
        <v>1.1670251757968169</v>
      </c>
      <c r="BQ51" s="76">
        <f t="shared" si="94"/>
        <v>1.1670251757968169</v>
      </c>
      <c r="BR51" s="76">
        <f t="shared" si="95"/>
        <v>1.1670251757968169</v>
      </c>
      <c r="BS51" s="76">
        <f t="shared" si="96"/>
        <v>1.1670251757968169</v>
      </c>
      <c r="BT51" s="76">
        <f t="shared" ref="BT51:BT54" si="101">+(BH51+BH52)/(2*100)*BT50</f>
        <v>1.1835617779738103</v>
      </c>
      <c r="BU51" s="76">
        <f t="shared" si="97"/>
        <v>1.1835617779738103</v>
      </c>
      <c r="BV51" s="76">
        <f t="shared" si="98"/>
        <v>1.1835617779738103</v>
      </c>
      <c r="BW51" s="76">
        <f t="shared" si="99"/>
        <v>1.1835617779738103</v>
      </c>
      <c r="BX51" s="76"/>
      <c r="BY51" s="49">
        <f t="shared" si="22"/>
        <v>0.62546977509355084</v>
      </c>
      <c r="BZ51" s="49">
        <f t="shared" si="8"/>
        <v>0.21964925050358433</v>
      </c>
      <c r="CA51" s="49">
        <f t="shared" si="9"/>
        <v>0.15488424999560163</v>
      </c>
      <c r="CC51" s="47">
        <f t="shared" si="90"/>
        <v>112.23408262000002</v>
      </c>
      <c r="CD51" s="47">
        <f t="shared" si="91"/>
        <v>70.199026414162418</v>
      </c>
      <c r="CE51" s="47">
        <f t="shared" si="92"/>
        <v>24.652132128440368</v>
      </c>
      <c r="CF51" s="47">
        <f t="shared" si="93"/>
        <v>17.383291710543091</v>
      </c>
      <c r="CG51" s="14">
        <f t="shared" si="24"/>
        <v>-3.6763314585286366E-4</v>
      </c>
      <c r="CH51" s="9"/>
      <c r="CI51" s="49">
        <f t="shared" si="80"/>
        <v>0.55659848967688352</v>
      </c>
      <c r="CJ51" s="49">
        <f t="shared" si="81"/>
        <v>0.10160882245012265</v>
      </c>
      <c r="CK51" s="49">
        <f t="shared" si="82"/>
        <v>0.10400370821020917</v>
      </c>
      <c r="CL51" s="49">
        <f t="shared" si="83"/>
        <v>0.23778897966278464</v>
      </c>
      <c r="CN51" s="63">
        <f t="shared" si="11"/>
        <v>278.21575506499022</v>
      </c>
      <c r="CO51" s="63">
        <f t="shared" si="12"/>
        <v>50.789169901693811</v>
      </c>
      <c r="CP51" s="63">
        <f t="shared" si="13"/>
        <v>51.986253548873059</v>
      </c>
      <c r="CQ51" s="63">
        <f t="shared" si="14"/>
        <v>118.85882148444291</v>
      </c>
      <c r="CR51" s="63">
        <f t="shared" si="15"/>
        <v>190.16780140166827</v>
      </c>
      <c r="CS51" s="63"/>
    </row>
    <row r="52" spans="1:99">
      <c r="A52" s="1">
        <v>1988</v>
      </c>
      <c r="B52" s="302"/>
      <c r="C52" s="302"/>
      <c r="D52" s="302"/>
      <c r="E52" s="302"/>
      <c r="F52" s="15"/>
      <c r="G52" s="16"/>
      <c r="H52" s="56">
        <v>612.63</v>
      </c>
      <c r="I52" s="74">
        <v>223.31</v>
      </c>
      <c r="J52" s="56">
        <v>149.87</v>
      </c>
      <c r="K52" s="74">
        <v>73.44</v>
      </c>
      <c r="L52" s="15">
        <f t="shared" si="0"/>
        <v>0.24463379201149144</v>
      </c>
      <c r="M52" s="16">
        <f t="shared" si="45"/>
        <v>0</v>
      </c>
      <c r="N52" s="74">
        <v>612.63</v>
      </c>
      <c r="O52" s="74">
        <v>223.31</v>
      </c>
      <c r="P52" s="56">
        <v>149.87</v>
      </c>
      <c r="Q52" s="74">
        <v>73.44</v>
      </c>
      <c r="R52" s="15">
        <f t="shared" si="30"/>
        <v>0.24463379201149144</v>
      </c>
      <c r="S52" s="16">
        <f t="shared" si="59"/>
        <v>0</v>
      </c>
      <c r="T52" s="56">
        <v>101.4</v>
      </c>
      <c r="U52" s="301">
        <v>3714.4</v>
      </c>
      <c r="V52" s="14">
        <f t="shared" si="51"/>
        <v>3713.272146948837</v>
      </c>
      <c r="W52" s="16">
        <f t="shared" si="46"/>
        <v>-1.1278530511631288</v>
      </c>
      <c r="X52" s="14">
        <f t="shared" si="47"/>
        <v>101.3589477705616</v>
      </c>
      <c r="Y52" s="16">
        <f t="shared" si="48"/>
        <v>-4.1052229438406584E-2</v>
      </c>
      <c r="Z52" s="19">
        <f t="shared" si="60"/>
        <v>112.84225756194466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626.52</v>
      </c>
      <c r="AN52" s="74">
        <v>347.59</v>
      </c>
      <c r="AO52" s="56">
        <v>62.35</v>
      </c>
      <c r="AP52" s="56">
        <v>60.15</v>
      </c>
      <c r="AQ52" s="56">
        <v>156.43</v>
      </c>
      <c r="AR52" s="16">
        <f t="shared" si="78"/>
        <v>0</v>
      </c>
      <c r="AT52" s="26"/>
      <c r="AU52" s="26"/>
      <c r="AV52" s="26"/>
      <c r="AW52" s="26"/>
      <c r="AZ52" s="26">
        <v>119</v>
      </c>
      <c r="BB52" s="40">
        <f t="shared" si="6"/>
        <v>612.63</v>
      </c>
      <c r="BC52" s="40">
        <f t="shared" si="2"/>
        <v>223.31</v>
      </c>
      <c r="BD52" s="40">
        <f t="shared" si="3"/>
        <v>149.87</v>
      </c>
      <c r="BE52" s="40">
        <f t="shared" si="4"/>
        <v>73.44</v>
      </c>
      <c r="BF52" s="15">
        <f t="shared" si="7"/>
        <v>0.24463379201149144</v>
      </c>
      <c r="BG52" s="25"/>
      <c r="BH52" s="41">
        <f t="shared" si="32"/>
        <v>112.84225756194466</v>
      </c>
      <c r="BI52" s="41">
        <f t="shared" si="33"/>
        <v>112.84225756194466</v>
      </c>
      <c r="BJ52" s="41">
        <f t="shared" si="34"/>
        <v>112.84225756194466</v>
      </c>
      <c r="BK52" s="41">
        <f t="shared" si="35"/>
        <v>112.84225756194466</v>
      </c>
      <c r="BP52" s="76">
        <f t="shared" si="100"/>
        <v>1.3168975546853816</v>
      </c>
      <c r="BQ52" s="76">
        <f t="shared" si="94"/>
        <v>1.3168975546853816</v>
      </c>
      <c r="BR52" s="76">
        <f t="shared" si="95"/>
        <v>1.3168975546853816</v>
      </c>
      <c r="BS52" s="76">
        <f t="shared" si="96"/>
        <v>1.3168975546853816</v>
      </c>
      <c r="BT52" s="76">
        <f t="shared" si="101"/>
        <v>1.1913914777426533</v>
      </c>
      <c r="BU52" s="76">
        <f t="shared" si="97"/>
        <v>1.1913914777426533</v>
      </c>
      <c r="BV52" s="76">
        <f t="shared" si="98"/>
        <v>1.1913914777426533</v>
      </c>
      <c r="BW52" s="76">
        <f t="shared" si="99"/>
        <v>1.1913914777426533</v>
      </c>
      <c r="BX52" s="76"/>
      <c r="BY52" s="49">
        <f t="shared" si="22"/>
        <v>0.62210409333932248</v>
      </c>
      <c r="BZ52" s="49">
        <f t="shared" si="8"/>
        <v>0.22018031132800553</v>
      </c>
      <c r="CA52" s="49">
        <f t="shared" si="9"/>
        <v>0.15771895945494221</v>
      </c>
      <c r="CC52" s="47">
        <f t="shared" si="90"/>
        <v>113.80535977668002</v>
      </c>
      <c r="CD52" s="47">
        <f t="shared" si="91"/>
        <v>70.798780161026926</v>
      </c>
      <c r="CE52" s="47">
        <f t="shared" si="92"/>
        <v>25.057699546425084</v>
      </c>
      <c r="CF52" s="47">
        <f t="shared" si="93"/>
        <v>17.949262924373308</v>
      </c>
      <c r="CG52" s="14">
        <f t="shared" si="24"/>
        <v>-3.828551452969009E-4</v>
      </c>
      <c r="CH52" s="9"/>
      <c r="CI52" s="49">
        <f t="shared" si="80"/>
        <v>0.55479473919427946</v>
      </c>
      <c r="CJ52" s="49">
        <f t="shared" si="81"/>
        <v>9.9517972291387355E-2</v>
      </c>
      <c r="CK52" s="49">
        <f t="shared" si="82"/>
        <v>9.6006512162420996E-2</v>
      </c>
      <c r="CL52" s="49">
        <f t="shared" si="83"/>
        <v>0.24968077635191216</v>
      </c>
      <c r="CN52" s="63">
        <f t="shared" si="11"/>
        <v>339.88390107259141</v>
      </c>
      <c r="CO52" s="63">
        <f t="shared" si="12"/>
        <v>60.967695364872633</v>
      </c>
      <c r="CP52" s="63">
        <f t="shared" si="13"/>
        <v>58.816469546063971</v>
      </c>
      <c r="CQ52" s="63">
        <f t="shared" si="14"/>
        <v>152.96193401647196</v>
      </c>
      <c r="CR52" s="63">
        <f t="shared" si="15"/>
        <v>235.18337628728929</v>
      </c>
      <c r="CS52" s="63"/>
    </row>
    <row r="53" spans="1:99">
      <c r="A53" s="1">
        <v>1989</v>
      </c>
      <c r="B53" s="302"/>
      <c r="C53" s="302"/>
      <c r="D53" s="302"/>
      <c r="E53" s="302"/>
      <c r="F53" s="15"/>
      <c r="G53" s="16"/>
      <c r="H53" s="56">
        <v>718.07</v>
      </c>
      <c r="I53" s="74">
        <v>201.39</v>
      </c>
      <c r="J53" s="56">
        <v>115.5</v>
      </c>
      <c r="K53" s="74">
        <v>85.89</v>
      </c>
      <c r="L53" s="15">
        <f t="shared" si="0"/>
        <v>0.16084782820616372</v>
      </c>
      <c r="M53" s="16">
        <f t="shared" si="45"/>
        <v>0</v>
      </c>
      <c r="N53" s="74">
        <v>718.07</v>
      </c>
      <c r="O53" s="74">
        <v>201.39</v>
      </c>
      <c r="P53" s="56">
        <v>115.5</v>
      </c>
      <c r="Q53" s="74">
        <v>85.889999999999986</v>
      </c>
      <c r="R53" s="15">
        <f t="shared" si="30"/>
        <v>0.16084782820616372</v>
      </c>
      <c r="S53" s="16">
        <f t="shared" si="59"/>
        <v>0</v>
      </c>
      <c r="T53" s="56">
        <v>87.1</v>
      </c>
      <c r="U53" s="301">
        <v>3235.6424000000002</v>
      </c>
      <c r="V53" s="14">
        <f t="shared" si="51"/>
        <v>3234.2600399924368</v>
      </c>
      <c r="W53" s="16">
        <f t="shared" si="46"/>
        <v>-1.3823600075634204</v>
      </c>
      <c r="X53" s="14">
        <f t="shared" si="47"/>
        <v>87.110768899418474</v>
      </c>
      <c r="Y53" s="16">
        <f t="shared" si="48"/>
        <v>1.0768899418479805E-2</v>
      </c>
      <c r="Z53" s="19">
        <f t="shared" si="60"/>
        <v>88.480816554599912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717.08</v>
      </c>
      <c r="AN53" s="74">
        <v>420.5</v>
      </c>
      <c r="AO53" s="56">
        <v>73.17</v>
      </c>
      <c r="AP53" s="56">
        <v>76.680000000000007</v>
      </c>
      <c r="AQ53" s="56">
        <v>146.72999999999999</v>
      </c>
      <c r="AR53" s="16">
        <f t="shared" si="78"/>
        <v>0</v>
      </c>
      <c r="AT53" s="26"/>
      <c r="AU53" s="26"/>
      <c r="AV53" s="26"/>
      <c r="AW53" s="26"/>
      <c r="AZ53" s="26">
        <v>116.3</v>
      </c>
      <c r="BB53" s="40">
        <f t="shared" si="6"/>
        <v>718.07</v>
      </c>
      <c r="BC53" s="40">
        <f t="shared" si="2"/>
        <v>201.39</v>
      </c>
      <c r="BD53" s="40">
        <f t="shared" si="3"/>
        <v>115.5</v>
      </c>
      <c r="BE53" s="40">
        <f t="shared" si="4"/>
        <v>85.89</v>
      </c>
      <c r="BF53" s="15">
        <f t="shared" si="7"/>
        <v>0.16084782820616372</v>
      </c>
      <c r="BG53" s="25"/>
      <c r="BH53" s="41">
        <f t="shared" si="32"/>
        <v>88.480816554599912</v>
      </c>
      <c r="BI53" s="41">
        <f t="shared" si="33"/>
        <v>88.480816554599912</v>
      </c>
      <c r="BJ53" s="41">
        <f t="shared" si="34"/>
        <v>88.480816554599912</v>
      </c>
      <c r="BK53" s="41">
        <f t="shared" si="35"/>
        <v>88.480816554599912</v>
      </c>
      <c r="BP53" s="76">
        <f t="shared" si="100"/>
        <v>1.1652017095731846</v>
      </c>
      <c r="BQ53" s="76">
        <f t="shared" si="94"/>
        <v>1.1652017095731846</v>
      </c>
      <c r="BR53" s="76">
        <f t="shared" si="95"/>
        <v>1.1652017095731846</v>
      </c>
      <c r="BS53" s="76">
        <f t="shared" si="96"/>
        <v>1.1652017095731846</v>
      </c>
      <c r="BT53" s="76">
        <f t="shared" si="101"/>
        <v>1.2362621484776437</v>
      </c>
      <c r="BU53" s="76">
        <f t="shared" si="97"/>
        <v>1.2362621484776437</v>
      </c>
      <c r="BV53" s="76">
        <f t="shared" si="98"/>
        <v>1.2362621484776437</v>
      </c>
      <c r="BW53" s="76">
        <f t="shared" si="99"/>
        <v>1.2362621484776437</v>
      </c>
      <c r="BX53" s="76"/>
      <c r="BY53" s="49">
        <f t="shared" si="22"/>
        <v>0.61873841158509413</v>
      </c>
      <c r="BZ53" s="49">
        <f t="shared" si="8"/>
        <v>0.22071137215242673</v>
      </c>
      <c r="CA53" s="49">
        <f t="shared" si="9"/>
        <v>0.1605536689142828</v>
      </c>
      <c r="CC53" s="47">
        <f t="shared" si="90"/>
        <v>99.124468365488283</v>
      </c>
      <c r="CD53" s="47">
        <f t="shared" si="91"/>
        <v>61.332116105679127</v>
      </c>
      <c r="CE53" s="47">
        <f t="shared" si="92"/>
        <v>21.877897426826731</v>
      </c>
      <c r="CF53" s="47">
        <f t="shared" si="93"/>
        <v>15.914797075256903</v>
      </c>
      <c r="CG53" s="14">
        <f t="shared" si="24"/>
        <v>-3.4224227447765543E-4</v>
      </c>
      <c r="CH53" s="9"/>
      <c r="CI53" s="49">
        <f t="shared" si="80"/>
        <v>0.58640597980699505</v>
      </c>
      <c r="CJ53" s="49">
        <f t="shared" si="81"/>
        <v>0.10203882412004239</v>
      </c>
      <c r="CK53" s="49">
        <f t="shared" si="82"/>
        <v>0.10693367546159424</v>
      </c>
      <c r="CL53" s="49">
        <f t="shared" si="83"/>
        <v>0.20462152061136829</v>
      </c>
      <c r="CN53" s="63">
        <f t="shared" si="11"/>
        <v>421.08054192000895</v>
      </c>
      <c r="CO53" s="63">
        <f t="shared" si="12"/>
        <v>73.271018435878844</v>
      </c>
      <c r="CP53" s="63">
        <f t="shared" si="13"/>
        <v>76.785864338706986</v>
      </c>
      <c r="CQ53" s="63">
        <f t="shared" si="14"/>
        <v>146.93257530540524</v>
      </c>
      <c r="CR53" s="63">
        <f t="shared" si="15"/>
        <v>249.14043686229439</v>
      </c>
      <c r="CS53" s="63"/>
    </row>
    <row r="54" spans="1:99">
      <c r="A54" s="1">
        <v>1990</v>
      </c>
      <c r="B54" s="302"/>
      <c r="C54" s="302"/>
      <c r="D54" s="302"/>
      <c r="E54" s="302"/>
      <c r="F54" s="15"/>
      <c r="G54" s="16"/>
      <c r="H54" s="56">
        <v>818.89</v>
      </c>
      <c r="I54" s="74">
        <v>261.95</v>
      </c>
      <c r="J54" s="56">
        <v>147.13</v>
      </c>
      <c r="K54" s="74">
        <v>114.82</v>
      </c>
      <c r="L54" s="15">
        <f t="shared" si="0"/>
        <v>0.17967004115326846</v>
      </c>
      <c r="M54" s="16">
        <f t="shared" si="45"/>
        <v>0</v>
      </c>
      <c r="N54" s="74">
        <v>818.89</v>
      </c>
      <c r="O54" s="74">
        <v>261.95</v>
      </c>
      <c r="P54" s="56">
        <v>147.13</v>
      </c>
      <c r="Q54" s="74">
        <v>114.82</v>
      </c>
      <c r="R54" s="15">
        <f t="shared" si="30"/>
        <v>0.17967004115326846</v>
      </c>
      <c r="S54" s="16">
        <f t="shared" si="59"/>
        <v>0</v>
      </c>
      <c r="T54" s="56">
        <v>107</v>
      </c>
      <c r="U54" s="301">
        <v>3462.2373680000001</v>
      </c>
      <c r="V54" s="14">
        <f t="shared" si="51"/>
        <v>3460.6582427919075</v>
      </c>
      <c r="W54" s="16">
        <f t="shared" si="46"/>
        <v>-1.5791252080925915</v>
      </c>
      <c r="X54" s="14">
        <f t="shared" si="47"/>
        <v>107.00309057638755</v>
      </c>
      <c r="Y54" s="16">
        <f t="shared" si="48"/>
        <v>3.090576387549504E-3</v>
      </c>
      <c r="Z54" s="19">
        <f t="shared" si="60"/>
        <v>119.05166484605736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824.38</v>
      </c>
      <c r="AN54" s="74">
        <v>498.23</v>
      </c>
      <c r="AO54" s="56">
        <v>84.45</v>
      </c>
      <c r="AP54" s="56">
        <v>97.92</v>
      </c>
      <c r="AQ54" s="56">
        <v>143.78</v>
      </c>
      <c r="AR54" s="16">
        <f t="shared" si="78"/>
        <v>0</v>
      </c>
      <c r="AT54" s="26"/>
      <c r="AU54" s="26"/>
      <c r="AV54" s="26"/>
      <c r="AW54" s="26"/>
      <c r="AZ54" s="26">
        <v>104.2</v>
      </c>
      <c r="BB54" s="40">
        <f t="shared" si="6"/>
        <v>818.89</v>
      </c>
      <c r="BC54" s="40">
        <f t="shared" si="2"/>
        <v>261.95</v>
      </c>
      <c r="BD54" s="40">
        <f t="shared" si="3"/>
        <v>147.13</v>
      </c>
      <c r="BE54" s="40">
        <f t="shared" si="4"/>
        <v>114.82</v>
      </c>
      <c r="BF54" s="15">
        <f t="shared" si="7"/>
        <v>0.17967004115326846</v>
      </c>
      <c r="BG54" s="25"/>
      <c r="BH54" s="41">
        <f t="shared" si="32"/>
        <v>119.05166484605736</v>
      </c>
      <c r="BI54" s="41">
        <f t="shared" si="33"/>
        <v>119.05166484605736</v>
      </c>
      <c r="BJ54" s="41">
        <f t="shared" si="34"/>
        <v>119.05166484605736</v>
      </c>
      <c r="BK54" s="41">
        <f t="shared" si="35"/>
        <v>119.05166484605736</v>
      </c>
      <c r="BP54" s="76">
        <f t="shared" si="100"/>
        <v>1.3871920340615984</v>
      </c>
      <c r="BQ54" s="76">
        <f t="shared" si="94"/>
        <v>1.3871920340615984</v>
      </c>
      <c r="BR54" s="76">
        <f t="shared" si="95"/>
        <v>1.3871920340615984</v>
      </c>
      <c r="BS54" s="76">
        <f t="shared" si="96"/>
        <v>1.3871920340615984</v>
      </c>
      <c r="BT54" s="76">
        <f t="shared" si="101"/>
        <v>1.3839843918752417</v>
      </c>
      <c r="BU54" s="76">
        <f t="shared" si="97"/>
        <v>1.3839843918752417</v>
      </c>
      <c r="BV54" s="76">
        <f t="shared" si="98"/>
        <v>1.3839843918752417</v>
      </c>
      <c r="BW54" s="76">
        <f t="shared" si="99"/>
        <v>1.3839843918752417</v>
      </c>
      <c r="BX54" s="76"/>
      <c r="BY54" s="49">
        <f t="shared" si="22"/>
        <v>0.61537272983086577</v>
      </c>
      <c r="BZ54" s="49">
        <f t="shared" si="8"/>
        <v>0.22124243297684792</v>
      </c>
      <c r="CA54" s="49">
        <f t="shared" si="9"/>
        <v>0.16338837837362338</v>
      </c>
      <c r="CC54" s="47">
        <f t="shared" si="90"/>
        <v>106.06318115107247</v>
      </c>
      <c r="CD54" s="47">
        <f t="shared" si="91"/>
        <v>65.268389319481088</v>
      </c>
      <c r="CE54" s="47">
        <f t="shared" si="92"/>
        <v>23.465676247127433</v>
      </c>
      <c r="CF54" s="47">
        <f t="shared" si="93"/>
        <v>17.329491173421587</v>
      </c>
      <c r="CG54" s="14">
        <f t="shared" si="24"/>
        <v>-3.7558895763822875E-4</v>
      </c>
      <c r="CH54" s="9"/>
      <c r="CI54" s="49">
        <f t="shared" si="80"/>
        <v>0.60436934423445499</v>
      </c>
      <c r="CJ54" s="49">
        <f t="shared" si="81"/>
        <v>0.1024406220432325</v>
      </c>
      <c r="CK54" s="49">
        <f t="shared" si="82"/>
        <v>0.11878017419151363</v>
      </c>
      <c r="CL54" s="49">
        <f t="shared" si="83"/>
        <v>0.17440985953079891</v>
      </c>
      <c r="CN54" s="63">
        <f t="shared" si="11"/>
        <v>494.91201230015281</v>
      </c>
      <c r="CO54" s="63">
        <f t="shared" si="12"/>
        <v>83.887600984982654</v>
      </c>
      <c r="CP54" s="63">
        <f t="shared" si="13"/>
        <v>97.26789684368859</v>
      </c>
      <c r="CQ54" s="63">
        <f t="shared" si="14"/>
        <v>142.82248987117592</v>
      </c>
      <c r="CR54" s="63">
        <f t="shared" si="15"/>
        <v>267.49248307272308</v>
      </c>
      <c r="CS54" s="63"/>
    </row>
    <row r="55" spans="1:99">
      <c r="A55" s="1">
        <v>1991</v>
      </c>
      <c r="B55" s="302"/>
      <c r="C55" s="302"/>
      <c r="D55" s="302"/>
      <c r="E55" s="302"/>
      <c r="F55" s="15"/>
      <c r="G55" s="16"/>
      <c r="H55" s="56">
        <v>913.22</v>
      </c>
      <c r="I55" s="74">
        <v>281.92</v>
      </c>
      <c r="J55" s="56">
        <v>176.32</v>
      </c>
      <c r="K55" s="74">
        <v>105.6</v>
      </c>
      <c r="L55" s="15">
        <f t="shared" si="0"/>
        <v>0.1930750531087799</v>
      </c>
      <c r="M55" s="16">
        <f t="shared" si="45"/>
        <v>0</v>
      </c>
      <c r="N55" s="74">
        <v>913.22</v>
      </c>
      <c r="O55" s="74">
        <v>281.92</v>
      </c>
      <c r="P55" s="56">
        <v>176.32</v>
      </c>
      <c r="Q55" s="74">
        <v>105.60000000000002</v>
      </c>
      <c r="R55" s="15">
        <f t="shared" si="30"/>
        <v>0.1930750531087799</v>
      </c>
      <c r="S55" s="16">
        <f t="shared" si="59"/>
        <v>0</v>
      </c>
      <c r="T55" s="56">
        <v>114.3</v>
      </c>
      <c r="U55" s="301">
        <v>3955.9</v>
      </c>
      <c r="V55" s="14">
        <f t="shared" si="51"/>
        <v>3955.5323715111504</v>
      </c>
      <c r="W55" s="16">
        <f t="shared" si="46"/>
        <v>-0.36762848884973209</v>
      </c>
      <c r="X55" s="14">
        <f t="shared" si="47"/>
        <v>114.25848604612486</v>
      </c>
      <c r="Y55" s="16">
        <f t="shared" si="48"/>
        <v>-4.1513953875139009E-2</v>
      </c>
      <c r="Z55" s="19">
        <f t="shared" si="60"/>
        <v>104.84654211263759</v>
      </c>
      <c r="AA55" s="11"/>
      <c r="AB55" s="26">
        <v>108.3</v>
      </c>
      <c r="AC55" s="26">
        <v>106.9</v>
      </c>
      <c r="AD55" s="26">
        <v>110.4</v>
      </c>
      <c r="AE55" s="26">
        <v>111.8</v>
      </c>
      <c r="AG55" s="35"/>
      <c r="AH55" s="35"/>
      <c r="AI55" s="35"/>
      <c r="AJ55" s="35"/>
      <c r="AK55" s="35"/>
      <c r="AM55" s="56">
        <v>913.38</v>
      </c>
      <c r="AN55" s="74">
        <v>543.76</v>
      </c>
      <c r="AO55" s="56">
        <v>101.14</v>
      </c>
      <c r="AP55" s="56">
        <v>122.35</v>
      </c>
      <c r="AQ55" s="56">
        <v>146.13</v>
      </c>
      <c r="AR55" s="16">
        <f t="shared" si="78"/>
        <v>0</v>
      </c>
      <c r="AT55" s="26"/>
      <c r="AU55" s="26"/>
      <c r="AV55" s="26"/>
      <c r="AW55" s="26"/>
      <c r="AZ55" s="26">
        <v>104.9</v>
      </c>
      <c r="BB55" s="40">
        <f t="shared" si="6"/>
        <v>913.22</v>
      </c>
      <c r="BC55" s="40">
        <f t="shared" si="2"/>
        <v>281.92</v>
      </c>
      <c r="BD55" s="40">
        <f t="shared" si="3"/>
        <v>176.32</v>
      </c>
      <c r="BE55" s="40">
        <f t="shared" si="4"/>
        <v>105.6</v>
      </c>
      <c r="BF55" s="15">
        <f t="shared" si="7"/>
        <v>0.1930750531087799</v>
      </c>
      <c r="BG55" s="25"/>
      <c r="BH55" s="41">
        <f t="shared" ref="BH55" si="102">+Z55</f>
        <v>104.84654211263759</v>
      </c>
      <c r="BI55" s="41">
        <f t="shared" ref="BI55" si="103">+Z55</f>
        <v>104.84654211263759</v>
      </c>
      <c r="BJ55" s="41">
        <f t="shared" ref="BJ55" si="104">+Z55</f>
        <v>104.84654211263759</v>
      </c>
      <c r="BK55" s="41">
        <f t="shared" ref="BK55" si="105">+Z55</f>
        <v>104.84654211263759</v>
      </c>
      <c r="BL55" s="1">
        <f>+AB55</f>
        <v>108.3</v>
      </c>
      <c r="BM55" s="1">
        <f t="shared" ref="BM55:BM94" si="106">+AC55</f>
        <v>106.9</v>
      </c>
      <c r="BN55" s="1">
        <f t="shared" ref="BN55:BN94" si="107">+AD55</f>
        <v>110.4</v>
      </c>
      <c r="BO55" s="1">
        <f t="shared" ref="BO55:BO94" si="108">+AE55</f>
        <v>111.8</v>
      </c>
      <c r="BP55" s="76">
        <f t="shared" si="100"/>
        <v>1.4544228801755477</v>
      </c>
      <c r="BQ55" s="76">
        <f t="shared" si="94"/>
        <v>1.4544228801755477</v>
      </c>
      <c r="BR55" s="76">
        <f t="shared" si="95"/>
        <v>1.4544228801755477</v>
      </c>
      <c r="BS55" s="76">
        <f t="shared" si="96"/>
        <v>1.4544228801755477</v>
      </c>
      <c r="BT55" s="76">
        <f>+BL55/100*BT54</f>
        <v>1.4988550964008867</v>
      </c>
      <c r="BU55" s="76">
        <f t="shared" ref="BU55:BU94" si="109">+BM55/100*BU54</f>
        <v>1.4794793149146332</v>
      </c>
      <c r="BV55" s="76">
        <f t="shared" ref="BV55:BV94" si="110">+BN55/100*BV54</f>
        <v>1.5279187686302669</v>
      </c>
      <c r="BW55" s="76">
        <f t="shared" ref="BW55:BW94" si="111">+BO55/100*BW54</f>
        <v>1.5472945501165201</v>
      </c>
      <c r="BX55" s="76"/>
      <c r="BY55" s="49">
        <f t="shared" si="22"/>
        <v>0.61200704807663742</v>
      </c>
      <c r="BZ55" s="49">
        <f t="shared" si="8"/>
        <v>0.22177349380126912</v>
      </c>
      <c r="CA55" s="49">
        <f t="shared" si="9"/>
        <v>0.16622308783296397</v>
      </c>
      <c r="CC55" s="47">
        <f t="shared" si="90"/>
        <v>121.23021605567585</v>
      </c>
      <c r="CD55" s="47">
        <f t="shared" si="91"/>
        <v>74.193746665927151</v>
      </c>
      <c r="CE55" s="47">
        <f t="shared" si="92"/>
        <v>26.885648568949946</v>
      </c>
      <c r="CF55" s="47">
        <f t="shared" si="93"/>
        <v>20.151260851431804</v>
      </c>
      <c r="CG55" s="14">
        <f t="shared" si="24"/>
        <v>-4.4003063304742795E-4</v>
      </c>
      <c r="CH55" s="9"/>
      <c r="CI55" s="49">
        <f t="shared" si="80"/>
        <v>0.59532724605312137</v>
      </c>
      <c r="CJ55" s="49">
        <f t="shared" si="81"/>
        <v>0.11073156846000569</v>
      </c>
      <c r="CK55" s="49">
        <f t="shared" si="82"/>
        <v>0.1339530097002343</v>
      </c>
      <c r="CL55" s="49">
        <f t="shared" si="83"/>
        <v>0.15998817578663863</v>
      </c>
      <c r="CN55" s="63">
        <f t="shared" si="11"/>
        <v>543.6647476406315</v>
      </c>
      <c r="CO55" s="63">
        <f t="shared" si="12"/>
        <v>101.12228294904639</v>
      </c>
      <c r="CP55" s="63">
        <f t="shared" si="13"/>
        <v>122.32856751844797</v>
      </c>
      <c r="CQ55" s="63">
        <f t="shared" si="14"/>
        <v>146.10440189187412</v>
      </c>
      <c r="CR55" s="63">
        <f t="shared" si="15"/>
        <v>301.85820151679303</v>
      </c>
      <c r="CS55" s="63"/>
    </row>
    <row r="56" spans="1:99">
      <c r="A56" s="1">
        <v>1992</v>
      </c>
      <c r="B56" s="302"/>
      <c r="C56" s="302"/>
      <c r="D56" s="302"/>
      <c r="E56" s="302"/>
      <c r="F56" s="15"/>
      <c r="G56" s="16"/>
      <c r="H56" s="297">
        <v>1089.68</v>
      </c>
      <c r="I56" s="298">
        <v>335.46</v>
      </c>
      <c r="J56" s="297">
        <v>235.63</v>
      </c>
      <c r="K56" s="298">
        <v>119.83</v>
      </c>
      <c r="L56" s="15">
        <f t="shared" si="0"/>
        <v>0.2162377945818956</v>
      </c>
      <c r="M56" s="16">
        <f t="shared" si="45"/>
        <v>-20.000000000000014</v>
      </c>
      <c r="N56" s="74">
        <v>1089.68</v>
      </c>
      <c r="O56" s="74">
        <v>355.46</v>
      </c>
      <c r="P56" s="56">
        <v>235.63</v>
      </c>
      <c r="Q56" s="74">
        <v>119.82999999999998</v>
      </c>
      <c r="R56" s="15">
        <f t="shared" si="30"/>
        <v>0.2162377945818956</v>
      </c>
      <c r="S56" s="16">
        <f t="shared" si="59"/>
        <v>0</v>
      </c>
      <c r="T56" s="56">
        <v>122</v>
      </c>
      <c r="U56" s="301">
        <v>4824.8999999999996</v>
      </c>
      <c r="V56" s="14">
        <f t="shared" si="51"/>
        <v>4825.7494932436039</v>
      </c>
      <c r="W56" s="16">
        <f t="shared" si="46"/>
        <v>0.84949324360422906</v>
      </c>
      <c r="X56" s="14">
        <f t="shared" si="47"/>
        <v>121.96718825046133</v>
      </c>
      <c r="Y56" s="16">
        <f t="shared" si="48"/>
        <v>-3.281174953866639E-2</v>
      </c>
      <c r="Z56" s="19">
        <f t="shared" si="60"/>
        <v>109.53910178215467</v>
      </c>
      <c r="AA56" s="11"/>
      <c r="AB56" s="26">
        <v>117</v>
      </c>
      <c r="AC56" s="26">
        <v>117.9</v>
      </c>
      <c r="AD56" s="26">
        <v>116.7</v>
      </c>
      <c r="AE56" s="26">
        <v>111.2</v>
      </c>
      <c r="AG56" s="35"/>
      <c r="AH56" s="35"/>
      <c r="AI56" s="35"/>
      <c r="AJ56" s="35"/>
      <c r="AK56" s="35"/>
      <c r="AM56" s="56">
        <v>1088.3900000000001</v>
      </c>
      <c r="AN56" s="74">
        <v>551.04999999999995</v>
      </c>
      <c r="AO56" s="56">
        <v>130.54</v>
      </c>
      <c r="AP56" s="56">
        <v>152.36000000000001</v>
      </c>
      <c r="AQ56" s="56">
        <v>254.44</v>
      </c>
      <c r="AR56" s="16">
        <f t="shared" si="78"/>
        <v>0</v>
      </c>
      <c r="AT56" s="26"/>
      <c r="AU56" s="26"/>
      <c r="AV56" s="26"/>
      <c r="AW56" s="26"/>
      <c r="AZ56" s="26">
        <v>109.6</v>
      </c>
      <c r="BB56" s="40">
        <f t="shared" si="6"/>
        <v>1089.68</v>
      </c>
      <c r="BC56" s="40">
        <f t="shared" si="2"/>
        <v>335.46</v>
      </c>
      <c r="BD56" s="40">
        <f t="shared" si="3"/>
        <v>235.63</v>
      </c>
      <c r="BE56" s="40">
        <f t="shared" si="4"/>
        <v>119.83</v>
      </c>
      <c r="BF56" s="15">
        <f t="shared" si="7"/>
        <v>0.2162377945818956</v>
      </c>
      <c r="BG56" s="25"/>
      <c r="BL56" s="1">
        <f t="shared" ref="BL56:BL94" si="112">+AB56</f>
        <v>117</v>
      </c>
      <c r="BM56" s="1">
        <f t="shared" si="106"/>
        <v>117.9</v>
      </c>
      <c r="BN56" s="1">
        <f t="shared" si="107"/>
        <v>116.7</v>
      </c>
      <c r="BO56" s="1">
        <f t="shared" si="108"/>
        <v>111.2</v>
      </c>
      <c r="BP56" s="76">
        <f>+(BL55+BL56)/(2*100)*BP55</f>
        <v>1.6384073745177545</v>
      </c>
      <c r="BQ56" s="76">
        <f t="shared" ref="BQ56:BQ94" si="113">+(BM55+BM56)/(2*100)*BQ55</f>
        <v>1.6347713173173157</v>
      </c>
      <c r="BR56" s="76">
        <f t="shared" ref="BR56:BR94" si="114">+(BN55+BN56)/(2*100)*BR55</f>
        <v>1.6514971804393346</v>
      </c>
      <c r="BS56" s="76">
        <f t="shared" ref="BS56:BS94" si="115">+(BO55+BO56)/(2*100)*BS55</f>
        <v>1.6216815113957357</v>
      </c>
      <c r="BT56" s="76">
        <f t="shared" ref="BT56:BT94" si="116">+BL56/100*BT55</f>
        <v>1.7536604627890373</v>
      </c>
      <c r="BU56" s="76">
        <f t="shared" si="109"/>
        <v>1.7443061122843526</v>
      </c>
      <c r="BV56" s="76">
        <f t="shared" si="110"/>
        <v>1.7830812029915215</v>
      </c>
      <c r="BW56" s="76">
        <f t="shared" si="111"/>
        <v>1.7205915397295706</v>
      </c>
      <c r="BX56" s="76"/>
      <c r="BY56" s="49">
        <f t="shared" si="22"/>
        <v>0.60864136632240906</v>
      </c>
      <c r="BZ56" s="49">
        <f t="shared" si="8"/>
        <v>0.22230455462569032</v>
      </c>
      <c r="CA56" s="49">
        <f t="shared" si="9"/>
        <v>0.16905779729230455</v>
      </c>
      <c r="CC56" s="47">
        <f t="shared" si="90"/>
        <v>143.8164913468818</v>
      </c>
      <c r="CD56" s="47">
        <f t="shared" si="91"/>
        <v>87.727355886017151</v>
      </c>
      <c r="CE56" s="47">
        <f t="shared" si="92"/>
        <v>31.717657666552448</v>
      </c>
      <c r="CF56" s="47">
        <f t="shared" si="93"/>
        <v>24.564064211166084</v>
      </c>
      <c r="CG56" s="14">
        <f t="shared" si="24"/>
        <v>-0.19258641685387801</v>
      </c>
      <c r="CH56" s="9"/>
      <c r="CI56" s="49">
        <f t="shared" si="80"/>
        <v>0.50629829381012315</v>
      </c>
      <c r="CJ56" s="49">
        <f t="shared" si="81"/>
        <v>0.11993862494142722</v>
      </c>
      <c r="CK56" s="49">
        <f t="shared" si="82"/>
        <v>0.13998658569079098</v>
      </c>
      <c r="CL56" s="49">
        <f t="shared" si="83"/>
        <v>0.23377649555765853</v>
      </c>
      <c r="CN56" s="63">
        <f t="shared" si="11"/>
        <v>551.70312479901497</v>
      </c>
      <c r="CO56" s="63">
        <f t="shared" si="12"/>
        <v>130.69472082617443</v>
      </c>
      <c r="CP56" s="63">
        <f t="shared" si="13"/>
        <v>152.54058269554113</v>
      </c>
      <c r="CQ56" s="63">
        <f t="shared" si="14"/>
        <v>254.74157167926936</v>
      </c>
      <c r="CR56" s="63">
        <f t="shared" si="15"/>
        <v>462.78835308242418</v>
      </c>
      <c r="CS56" s="63"/>
    </row>
    <row r="57" spans="1:99">
      <c r="A57" s="1">
        <v>1993</v>
      </c>
      <c r="B57" s="26">
        <v>1437.95</v>
      </c>
      <c r="C57" s="26">
        <v>514.65</v>
      </c>
      <c r="D57" s="26">
        <v>377.95</v>
      </c>
      <c r="E57" s="26">
        <v>136.69999999999999</v>
      </c>
      <c r="F57" s="15">
        <f>+D57/B57</f>
        <v>0.26283945895198024</v>
      </c>
      <c r="G57" s="16">
        <f t="shared" ref="G57:G94" si="117">+C57-D57-E57</f>
        <v>0</v>
      </c>
      <c r="H57" s="56">
        <v>1423.92</v>
      </c>
      <c r="I57" s="74">
        <v>512.30999999999995</v>
      </c>
      <c r="J57" s="56">
        <v>377.95</v>
      </c>
      <c r="K57" s="74">
        <v>134.36000000000001</v>
      </c>
      <c r="L57" s="15">
        <f t="shared" si="0"/>
        <v>0.26542923759761783</v>
      </c>
      <c r="M57" s="16">
        <f t="shared" si="45"/>
        <v>0</v>
      </c>
      <c r="N57" s="74">
        <v>1437.95</v>
      </c>
      <c r="O57" s="74">
        <v>514.65</v>
      </c>
      <c r="P57" s="56">
        <v>377.95</v>
      </c>
      <c r="Q57" s="74">
        <v>136.69999999999999</v>
      </c>
      <c r="R57" s="15">
        <f t="shared" si="30"/>
        <v>0.26283945895198024</v>
      </c>
      <c r="S57" s="16">
        <f t="shared" si="59"/>
        <v>0</v>
      </c>
      <c r="T57" s="56">
        <v>128.80000000000001</v>
      </c>
      <c r="U57" s="301">
        <v>6215.8</v>
      </c>
      <c r="V57" s="14">
        <f t="shared" si="51"/>
        <v>6215.5653472977619</v>
      </c>
      <c r="W57" s="16">
        <f t="shared" si="46"/>
        <v>-0.23465270223823609</v>
      </c>
      <c r="X57" s="14">
        <f t="shared" si="47"/>
        <v>128.82754046715996</v>
      </c>
      <c r="Y57" s="16">
        <f t="shared" si="48"/>
        <v>2.7540467159951731E-2</v>
      </c>
      <c r="Z57" s="19">
        <f t="shared" si="60"/>
        <v>124.5339901514191</v>
      </c>
      <c r="AA57" s="11"/>
      <c r="AB57" s="26">
        <v>127.4</v>
      </c>
      <c r="AC57" s="26">
        <v>130.5</v>
      </c>
      <c r="AD57" s="26">
        <v>119.2</v>
      </c>
      <c r="AE57" s="26">
        <v>130.19999999999999</v>
      </c>
      <c r="AG57" s="26">
        <v>1325.83</v>
      </c>
      <c r="AH57" s="26">
        <v>682.62</v>
      </c>
      <c r="AI57" s="26">
        <v>148.34</v>
      </c>
      <c r="AJ57" s="26">
        <v>126.95</v>
      </c>
      <c r="AK57" s="26">
        <v>367.92</v>
      </c>
      <c r="AL57" s="16">
        <f>+AG57-SUM(AH57:AK57)</f>
        <v>0</v>
      </c>
      <c r="AM57" s="56">
        <v>1424.38</v>
      </c>
      <c r="AN57" s="74">
        <v>708.66</v>
      </c>
      <c r="AO57" s="56">
        <v>169.6</v>
      </c>
      <c r="AP57" s="296">
        <v>137.74</v>
      </c>
      <c r="AQ57" s="56">
        <v>408.38</v>
      </c>
      <c r="AR57" s="16">
        <f>+AM57-SUM(AN57:AQ57)</f>
        <v>0</v>
      </c>
      <c r="AT57" s="26"/>
      <c r="AU57" s="26"/>
      <c r="AV57" s="26"/>
      <c r="AW57" s="26"/>
      <c r="AZ57" s="26">
        <v>118.4</v>
      </c>
      <c r="BB57" s="1">
        <f t="shared" ref="BB57:BB94" si="118">+B57</f>
        <v>1437.95</v>
      </c>
      <c r="BC57" s="1">
        <f t="shared" ref="BC57:BC94" si="119">+C57</f>
        <v>514.65</v>
      </c>
      <c r="BD57" s="1">
        <f t="shared" ref="BD57:BD94" si="120">+D57</f>
        <v>377.95</v>
      </c>
      <c r="BE57" s="1">
        <f t="shared" ref="BE57:BE94" si="121">+E57</f>
        <v>136.69999999999999</v>
      </c>
      <c r="BF57" s="15">
        <f t="shared" si="7"/>
        <v>0.26283945895198024</v>
      </c>
      <c r="BG57" s="25"/>
      <c r="BL57" s="1">
        <f t="shared" si="112"/>
        <v>127.4</v>
      </c>
      <c r="BM57" s="1">
        <f t="shared" si="106"/>
        <v>130.5</v>
      </c>
      <c r="BN57" s="1">
        <f t="shared" si="107"/>
        <v>119.2</v>
      </c>
      <c r="BO57" s="1">
        <f t="shared" si="108"/>
        <v>130.19999999999999</v>
      </c>
      <c r="BP57" s="76">
        <f t="shared" ref="BP57:BP94" si="122">+(BL56+BL57)/(2*100)*BP56</f>
        <v>2.0021338116606961</v>
      </c>
      <c r="BQ57" s="76">
        <f t="shared" si="113"/>
        <v>2.0303859761081062</v>
      </c>
      <c r="BR57" s="76">
        <f t="shared" si="114"/>
        <v>1.9479409243281951</v>
      </c>
      <c r="BS57" s="76">
        <f t="shared" si="115"/>
        <v>1.9573695842546528</v>
      </c>
      <c r="BT57" s="76">
        <f t="shared" si="116"/>
        <v>2.2341634295932336</v>
      </c>
      <c r="BU57" s="76">
        <f t="shared" si="109"/>
        <v>2.2763194765310799</v>
      </c>
      <c r="BV57" s="76">
        <f t="shared" si="110"/>
        <v>2.1254327939658935</v>
      </c>
      <c r="BW57" s="76">
        <f t="shared" si="111"/>
        <v>2.2402101847279008</v>
      </c>
      <c r="BX57" s="76"/>
      <c r="BY57" s="49">
        <f t="shared" si="22"/>
        <v>0.60527568456818071</v>
      </c>
      <c r="BZ57" s="49">
        <f t="shared" si="8"/>
        <v>0.22283561545011152</v>
      </c>
      <c r="CA57" s="49">
        <f t="shared" si="9"/>
        <v>0.17189250675164514</v>
      </c>
      <c r="CC57" s="47">
        <f t="shared" si="90"/>
        <v>188.773596349439</v>
      </c>
      <c r="CD57" s="47">
        <f t="shared" si="91"/>
        <v>112.670175855452</v>
      </c>
      <c r="CE57" s="47">
        <f t="shared" si="92"/>
        <v>43.235767475040674</v>
      </c>
      <c r="CF57" s="47">
        <f t="shared" si="93"/>
        <v>33.190856468490075</v>
      </c>
      <c r="CG57" s="14">
        <f t="shared" si="24"/>
        <v>-0.32320344954374747</v>
      </c>
      <c r="CH57" s="9"/>
      <c r="CI57" s="24">
        <f t="shared" ref="CI57:CI94" si="123">+AH57/$AG57</f>
        <v>0.51486238808897067</v>
      </c>
      <c r="CJ57" s="24">
        <f t="shared" ref="CJ57:CJ94" si="124">+AI57/$AG57</f>
        <v>0.11188463075959966</v>
      </c>
      <c r="CK57" s="24">
        <f t="shared" ref="CK57:CK94" si="125">+AJ57/$AG57</f>
        <v>9.5751340669618282E-2</v>
      </c>
      <c r="CL57" s="24">
        <f t="shared" ref="CL57:CL94" si="126">+AK57/$AG57</f>
        <v>0.27750164048181142</v>
      </c>
      <c r="CN57" s="52">
        <f>+CI57*$BB57</f>
        <v>740.34637095253538</v>
      </c>
      <c r="CO57" s="52">
        <f t="shared" si="12"/>
        <v>160.88450480076634</v>
      </c>
      <c r="CP57" s="52">
        <f t="shared" si="13"/>
        <v>137.68564031587761</v>
      </c>
      <c r="CQ57" s="52">
        <f t="shared" si="14"/>
        <v>399.03348393082075</v>
      </c>
      <c r="CR57" s="63">
        <f t="shared" si="15"/>
        <v>604.33491282303885</v>
      </c>
      <c r="CS57" s="52"/>
    </row>
    <row r="58" spans="1:99">
      <c r="A58" s="1">
        <v>1994</v>
      </c>
      <c r="B58" s="26">
        <v>1895.71</v>
      </c>
      <c r="C58" s="26">
        <v>746.91</v>
      </c>
      <c r="D58" s="26">
        <v>571.67999999999995</v>
      </c>
      <c r="E58" s="26">
        <v>175.23</v>
      </c>
      <c r="F58" s="15">
        <f t="shared" ref="F58:F84" si="127">+D58/B58</f>
        <v>0.30156511280733866</v>
      </c>
      <c r="G58" s="16">
        <f t="shared" si="117"/>
        <v>0</v>
      </c>
      <c r="H58" s="56">
        <v>1858.89</v>
      </c>
      <c r="I58" s="74">
        <v>740.13</v>
      </c>
      <c r="J58" s="56">
        <v>571.67999999999995</v>
      </c>
      <c r="K58" s="74">
        <v>168.45</v>
      </c>
      <c r="L58" s="15">
        <f t="shared" si="0"/>
        <v>0.3075383696722237</v>
      </c>
      <c r="M58" s="16">
        <f t="shared" si="45"/>
        <v>0</v>
      </c>
      <c r="N58" s="74">
        <v>1895.71</v>
      </c>
      <c r="O58" s="74">
        <v>746.91</v>
      </c>
      <c r="P58" s="56">
        <v>571.67999999999995</v>
      </c>
      <c r="Q58" s="74">
        <v>175.23000000000002</v>
      </c>
      <c r="R58" s="15">
        <f t="shared" si="30"/>
        <v>0.30156511280733866</v>
      </c>
      <c r="S58" s="16">
        <f t="shared" si="59"/>
        <v>0</v>
      </c>
      <c r="T58" s="56">
        <v>132.6</v>
      </c>
      <c r="U58" s="301">
        <v>8242.1507999999994</v>
      </c>
      <c r="V58" s="14">
        <f t="shared" si="51"/>
        <v>8241.839650516833</v>
      </c>
      <c r="W58" s="16">
        <f t="shared" si="46"/>
        <v>-0.31114948316644586</v>
      </c>
      <c r="X58" s="14">
        <f t="shared" si="47"/>
        <v>132.6</v>
      </c>
      <c r="Y58" s="16">
        <f t="shared" si="48"/>
        <v>0</v>
      </c>
      <c r="Z58" s="19">
        <f t="shared" si="60"/>
        <v>114.07096751407779</v>
      </c>
      <c r="AA58" s="11"/>
      <c r="AB58" s="26">
        <v>107.9</v>
      </c>
      <c r="AC58" s="26">
        <v>106.8</v>
      </c>
      <c r="AD58" s="26">
        <v>109.3</v>
      </c>
      <c r="AE58" s="26">
        <v>110</v>
      </c>
      <c r="AG58" s="26">
        <v>1700.92</v>
      </c>
      <c r="AH58" s="26">
        <v>907.89</v>
      </c>
      <c r="AI58" s="26">
        <v>198.8</v>
      </c>
      <c r="AJ58" s="26">
        <v>153.81</v>
      </c>
      <c r="AK58" s="26">
        <v>440.42</v>
      </c>
      <c r="AL58" s="16">
        <f t="shared" ref="AL58:AL84" si="128">+AG58-SUM(AH58:AK58)</f>
        <v>0</v>
      </c>
      <c r="AM58" s="55">
        <v>1878.65</v>
      </c>
      <c r="AN58" s="299">
        <v>948.39</v>
      </c>
      <c r="AO58" s="55">
        <v>239.07</v>
      </c>
      <c r="AP58" s="55">
        <v>170.66</v>
      </c>
      <c r="AQ58" s="55">
        <v>520.53</v>
      </c>
      <c r="AR58" s="16">
        <f>+AM58-SUM(AN58:AQ58)</f>
        <v>0</v>
      </c>
      <c r="AT58" s="26"/>
      <c r="AU58" s="26"/>
      <c r="AV58" s="26"/>
      <c r="AW58" s="26"/>
      <c r="AZ58" s="26">
        <v>125.3</v>
      </c>
      <c r="BB58" s="1">
        <f t="shared" si="118"/>
        <v>1895.71</v>
      </c>
      <c r="BC58" s="1">
        <f t="shared" si="119"/>
        <v>746.91</v>
      </c>
      <c r="BD58" s="1">
        <f t="shared" si="120"/>
        <v>571.67999999999995</v>
      </c>
      <c r="BE58" s="1">
        <f t="shared" si="121"/>
        <v>175.23</v>
      </c>
      <c r="BF58" s="15">
        <f t="shared" si="7"/>
        <v>0.30156511280733866</v>
      </c>
      <c r="BL58" s="1">
        <f t="shared" si="112"/>
        <v>107.9</v>
      </c>
      <c r="BM58" s="1">
        <f t="shared" si="106"/>
        <v>106.8</v>
      </c>
      <c r="BN58" s="1">
        <f t="shared" si="107"/>
        <v>109.3</v>
      </c>
      <c r="BO58" s="1">
        <f t="shared" si="108"/>
        <v>110</v>
      </c>
      <c r="BP58" s="76">
        <f t="shared" si="122"/>
        <v>2.3555104294188092</v>
      </c>
      <c r="BQ58" s="76">
        <f t="shared" si="113"/>
        <v>2.4090529606522684</v>
      </c>
      <c r="BR58" s="76">
        <f t="shared" si="114"/>
        <v>2.225522506044963</v>
      </c>
      <c r="BS58" s="76">
        <f t="shared" si="115"/>
        <v>2.3508008706898376</v>
      </c>
      <c r="BT58" s="76">
        <f t="shared" si="116"/>
        <v>2.4106623405310987</v>
      </c>
      <c r="BU58" s="76">
        <f t="shared" si="109"/>
        <v>2.4311092009351936</v>
      </c>
      <c r="BV58" s="76">
        <f t="shared" si="110"/>
        <v>2.3230980438047215</v>
      </c>
      <c r="BW58" s="76">
        <f t="shared" si="111"/>
        <v>2.4642312032006912</v>
      </c>
      <c r="BX58" s="76"/>
      <c r="BY58" s="49">
        <f t="shared" si="22"/>
        <v>0.60191000281395235</v>
      </c>
      <c r="BZ58" s="49">
        <f t="shared" si="8"/>
        <v>0.22336667627453272</v>
      </c>
      <c r="CA58" s="49">
        <f t="shared" si="9"/>
        <v>0.17472721621098572</v>
      </c>
      <c r="CC58" s="47">
        <f t="shared" si="90"/>
        <v>242.69898908537391</v>
      </c>
      <c r="CD58" s="47">
        <f t="shared" si="91"/>
        <v>142.83617505673797</v>
      </c>
      <c r="CE58" s="47">
        <f t="shared" si="92"/>
        <v>57.37720519373844</v>
      </c>
      <c r="CF58" s="47">
        <f t="shared" si="93"/>
        <v>42.491074513761077</v>
      </c>
      <c r="CG58" s="14">
        <f t="shared" si="24"/>
        <v>-5.4656788635796261E-3</v>
      </c>
      <c r="CH58" s="9"/>
      <c r="CI58" s="24">
        <f t="shared" si="123"/>
        <v>0.53376408061519642</v>
      </c>
      <c r="CJ58" s="24">
        <f t="shared" si="124"/>
        <v>0.11687792488770783</v>
      </c>
      <c r="CK58" s="24">
        <f t="shared" si="125"/>
        <v>9.0427533334901111E-2</v>
      </c>
      <c r="CL58" s="24">
        <f t="shared" si="126"/>
        <v>0.25893046116219459</v>
      </c>
      <c r="CN58" s="52">
        <f t="shared" ref="CN58:CN77" si="129">+CI58*$BB58</f>
        <v>1011.861905263034</v>
      </c>
      <c r="CO58" s="52">
        <f t="shared" si="12"/>
        <v>221.56665098887663</v>
      </c>
      <c r="CP58" s="52">
        <f t="shared" si="13"/>
        <v>171.42437921830538</v>
      </c>
      <c r="CQ58" s="52">
        <f t="shared" si="14"/>
        <v>490.85706452978394</v>
      </c>
      <c r="CR58" s="63">
        <f t="shared" si="15"/>
        <v>749.9319317364791</v>
      </c>
      <c r="CS58" s="52"/>
    </row>
    <row r="59" spans="1:99">
      <c r="A59" s="1">
        <v>1995</v>
      </c>
      <c r="B59" s="26">
        <v>2435.04</v>
      </c>
      <c r="C59" s="26">
        <v>987.03</v>
      </c>
      <c r="D59" s="26">
        <v>778.25</v>
      </c>
      <c r="E59" s="26">
        <v>208.78</v>
      </c>
      <c r="F59" s="15">
        <f t="shared" si="127"/>
        <v>0.31960460608449964</v>
      </c>
      <c r="G59" s="16">
        <f t="shared" si="117"/>
        <v>0</v>
      </c>
      <c r="H59" s="56">
        <v>2364.4499999999998</v>
      </c>
      <c r="I59" s="74">
        <v>973.63</v>
      </c>
      <c r="J59" s="56">
        <v>778.25</v>
      </c>
      <c r="K59" s="74">
        <v>195.38</v>
      </c>
      <c r="L59" s="15">
        <f t="shared" si="0"/>
        <v>0.3291463130960689</v>
      </c>
      <c r="M59" s="16">
        <f t="shared" si="45"/>
        <v>0</v>
      </c>
      <c r="N59" s="74">
        <v>2435.04</v>
      </c>
      <c r="O59" s="74">
        <v>987.03</v>
      </c>
      <c r="P59" s="56">
        <v>778.25</v>
      </c>
      <c r="Q59" s="74">
        <v>208.77999999999997</v>
      </c>
      <c r="R59" s="15">
        <f t="shared" si="30"/>
        <v>0.31960460608449964</v>
      </c>
      <c r="S59" s="16">
        <f t="shared" si="59"/>
        <v>0</v>
      </c>
      <c r="T59" s="56">
        <v>120.6</v>
      </c>
      <c r="U59" s="301">
        <v>9940</v>
      </c>
      <c r="V59" s="14">
        <f t="shared" si="51"/>
        <v>9939.6586185233009</v>
      </c>
      <c r="W59" s="16">
        <f t="shared" si="46"/>
        <v>-0.34138147669909813</v>
      </c>
      <c r="X59" s="14">
        <f t="shared" si="47"/>
        <v>120.5995891266634</v>
      </c>
      <c r="Y59" s="16">
        <f t="shared" si="48"/>
        <v>-4.1087333659106662E-4</v>
      </c>
      <c r="Z59" s="19">
        <f t="shared" si="60"/>
        <v>112.88047355349387</v>
      </c>
      <c r="AA59" s="11"/>
      <c r="AB59" s="26">
        <v>105</v>
      </c>
      <c r="AC59" s="26">
        <v>103.5</v>
      </c>
      <c r="AD59" s="26">
        <v>107.9</v>
      </c>
      <c r="AE59" s="26">
        <v>106.4</v>
      </c>
      <c r="AG59" s="26">
        <v>2109.38</v>
      </c>
      <c r="AH59" s="26">
        <v>1227.04</v>
      </c>
      <c r="AI59" s="26">
        <v>261.66000000000003</v>
      </c>
      <c r="AJ59" s="26">
        <v>237.38</v>
      </c>
      <c r="AK59" s="26">
        <v>383.3</v>
      </c>
      <c r="AL59" s="16">
        <f t="shared" si="128"/>
        <v>0</v>
      </c>
      <c r="AM59" s="56">
        <v>2391.42</v>
      </c>
      <c r="AN59" s="74">
        <v>1291.82</v>
      </c>
      <c r="AO59" s="56">
        <v>325.76</v>
      </c>
      <c r="AP59" s="56">
        <v>283.64999999999998</v>
      </c>
      <c r="AQ59" s="56">
        <v>490.19</v>
      </c>
      <c r="AR59" s="16">
        <f t="shared" ref="AR59" si="130">+AM59-SUM(AN59:AQ59)</f>
        <v>0</v>
      </c>
      <c r="AT59" s="26"/>
      <c r="AU59" s="26"/>
      <c r="AV59" s="26"/>
      <c r="AW59" s="26"/>
      <c r="AZ59" s="26">
        <v>120</v>
      </c>
      <c r="BB59" s="1">
        <f t="shared" si="118"/>
        <v>2435.04</v>
      </c>
      <c r="BC59" s="1">
        <f t="shared" si="119"/>
        <v>987.03</v>
      </c>
      <c r="BD59" s="1">
        <f t="shared" si="120"/>
        <v>778.25</v>
      </c>
      <c r="BE59" s="1">
        <f t="shared" si="121"/>
        <v>208.78</v>
      </c>
      <c r="BF59" s="15">
        <f t="shared" si="7"/>
        <v>0.31960460608449964</v>
      </c>
      <c r="BL59" s="1">
        <f t="shared" si="112"/>
        <v>105</v>
      </c>
      <c r="BM59" s="1">
        <f t="shared" si="106"/>
        <v>103.5</v>
      </c>
      <c r="BN59" s="1">
        <f t="shared" si="107"/>
        <v>107.9</v>
      </c>
      <c r="BO59" s="1">
        <f t="shared" si="108"/>
        <v>106.4</v>
      </c>
      <c r="BP59" s="76">
        <f t="shared" si="122"/>
        <v>2.5074408521163223</v>
      </c>
      <c r="BQ59" s="76">
        <f t="shared" si="113"/>
        <v>2.5331191881258603</v>
      </c>
      <c r="BR59" s="76">
        <f t="shared" si="114"/>
        <v>2.4169174415648293</v>
      </c>
      <c r="BS59" s="76">
        <f t="shared" si="115"/>
        <v>2.5435665420864044</v>
      </c>
      <c r="BT59" s="76">
        <f t="shared" si="116"/>
        <v>2.5311954575576538</v>
      </c>
      <c r="BU59" s="76">
        <f t="shared" si="109"/>
        <v>2.5161980229679251</v>
      </c>
      <c r="BV59" s="76">
        <f t="shared" si="110"/>
        <v>2.5066227892652946</v>
      </c>
      <c r="BW59" s="76">
        <f t="shared" si="111"/>
        <v>2.6219420002055358</v>
      </c>
      <c r="BX59" s="76"/>
      <c r="BY59" s="49">
        <f t="shared" si="22"/>
        <v>0.59854432105972399</v>
      </c>
      <c r="BZ59" s="49">
        <f t="shared" si="8"/>
        <v>0.22389773709895391</v>
      </c>
      <c r="CA59" s="49">
        <f t="shared" si="9"/>
        <v>0.1775619256703263</v>
      </c>
      <c r="CC59" s="47">
        <f t="shared" si="90"/>
        <v>310.37621459471075</v>
      </c>
      <c r="CD59" s="47">
        <f t="shared" si="91"/>
        <v>183.89072257171094</v>
      </c>
      <c r="CE59" s="47">
        <f t="shared" si="92"/>
        <v>72.095310704714862</v>
      </c>
      <c r="CF59" s="47">
        <f t="shared" si="93"/>
        <v>54.328269524877733</v>
      </c>
      <c r="CG59" s="14">
        <f t="shared" si="24"/>
        <v>6.1911793407212201E-2</v>
      </c>
      <c r="CH59" s="9"/>
      <c r="CI59" s="24">
        <f t="shared" si="123"/>
        <v>0.58170647299206402</v>
      </c>
      <c r="CJ59" s="24">
        <f t="shared" si="124"/>
        <v>0.12404592818742949</v>
      </c>
      <c r="CK59" s="24">
        <f t="shared" si="125"/>
        <v>0.11253543695303833</v>
      </c>
      <c r="CL59" s="24">
        <f t="shared" si="126"/>
        <v>0.18171216186746816</v>
      </c>
      <c r="CN59" s="52">
        <f t="shared" si="129"/>
        <v>1416.4785299945956</v>
      </c>
      <c r="CO59" s="52">
        <f t="shared" si="12"/>
        <v>302.05679697351832</v>
      </c>
      <c r="CP59" s="52">
        <f t="shared" si="13"/>
        <v>274.02829039812644</v>
      </c>
      <c r="CQ59" s="52">
        <f t="shared" si="14"/>
        <v>442.47638263375967</v>
      </c>
      <c r="CR59" s="63">
        <f t="shared" si="15"/>
        <v>817.97059467884742</v>
      </c>
      <c r="CS59" s="52"/>
    </row>
    <row r="60" spans="1:99" ht="14.25">
      <c r="A60" s="1">
        <v>1996</v>
      </c>
      <c r="B60" s="26">
        <v>2933.1</v>
      </c>
      <c r="C60" s="26">
        <v>1213.67</v>
      </c>
      <c r="D60" s="26">
        <v>985.03</v>
      </c>
      <c r="E60" s="26">
        <v>228.64</v>
      </c>
      <c r="F60" s="15">
        <f t="shared" si="127"/>
        <v>0.33583239575875357</v>
      </c>
      <c r="G60" s="16">
        <f t="shared" si="117"/>
        <v>0</v>
      </c>
      <c r="H60" s="56">
        <v>2720.28</v>
      </c>
      <c r="I60" s="74">
        <v>1191.75</v>
      </c>
      <c r="J60" s="56">
        <v>985.03</v>
      </c>
      <c r="K60" s="74">
        <v>206.72</v>
      </c>
      <c r="L60" s="15">
        <f t="shared" si="0"/>
        <v>0.36210610672430776</v>
      </c>
      <c r="M60" s="16">
        <f t="shared" si="45"/>
        <v>0</v>
      </c>
      <c r="O60"/>
      <c r="P60"/>
      <c r="Z60" s="7"/>
      <c r="AB60" s="26">
        <v>104</v>
      </c>
      <c r="AC60" s="26">
        <v>105.2</v>
      </c>
      <c r="AD60" s="26">
        <v>101.8</v>
      </c>
      <c r="AE60" s="26">
        <v>103.4</v>
      </c>
      <c r="AG60" s="26">
        <v>2499.77</v>
      </c>
      <c r="AH60" s="26">
        <v>1602.45</v>
      </c>
      <c r="AI60" s="26">
        <v>275.75</v>
      </c>
      <c r="AJ60" s="26">
        <v>300.12</v>
      </c>
      <c r="AK60" s="26">
        <v>321.45</v>
      </c>
      <c r="AL60" s="16">
        <f t="shared" si="128"/>
        <v>0</v>
      </c>
      <c r="AM60" s="7"/>
      <c r="AT60" s="26"/>
      <c r="AU60" s="26"/>
      <c r="AV60" s="26"/>
      <c r="AW60" s="26"/>
      <c r="AZ60" s="26">
        <v>109.4</v>
      </c>
      <c r="BB60" s="1">
        <f t="shared" si="118"/>
        <v>2933.1</v>
      </c>
      <c r="BC60" s="1">
        <f t="shared" si="119"/>
        <v>1213.67</v>
      </c>
      <c r="BD60" s="1">
        <f t="shared" si="120"/>
        <v>985.03</v>
      </c>
      <c r="BE60" s="1">
        <f t="shared" si="121"/>
        <v>228.64</v>
      </c>
      <c r="BF60" s="15">
        <f t="shared" si="7"/>
        <v>0.33583239575875357</v>
      </c>
      <c r="BL60" s="1">
        <f t="shared" si="112"/>
        <v>104</v>
      </c>
      <c r="BM60" s="1">
        <f t="shared" si="106"/>
        <v>105.2</v>
      </c>
      <c r="BN60" s="1">
        <f t="shared" si="107"/>
        <v>101.8</v>
      </c>
      <c r="BO60" s="1">
        <f t="shared" si="108"/>
        <v>103.4</v>
      </c>
      <c r="BP60" s="76">
        <f t="shared" si="122"/>
        <v>2.6202756904615567</v>
      </c>
      <c r="BQ60" s="76">
        <f t="shared" si="113"/>
        <v>2.6433098728093349</v>
      </c>
      <c r="BR60" s="76">
        <f t="shared" si="114"/>
        <v>2.5341379374807236</v>
      </c>
      <c r="BS60" s="76">
        <f t="shared" si="115"/>
        <v>2.6682013026486384</v>
      </c>
      <c r="BT60" s="76">
        <f t="shared" si="116"/>
        <v>2.6324432758599601</v>
      </c>
      <c r="BU60" s="76">
        <f t="shared" si="109"/>
        <v>2.6470403201622572</v>
      </c>
      <c r="BV60" s="76">
        <f t="shared" si="110"/>
        <v>2.5517419994720698</v>
      </c>
      <c r="BW60" s="76">
        <f t="shared" si="111"/>
        <v>2.711088028212524</v>
      </c>
      <c r="BX60" s="76"/>
      <c r="BY60" s="49">
        <f t="shared" si="22"/>
        <v>0.59517863930549564</v>
      </c>
      <c r="BZ60" s="49">
        <f t="shared" si="8"/>
        <v>0.22442879792337511</v>
      </c>
      <c r="CA60" s="49">
        <f t="shared" si="9"/>
        <v>0.18039663512966689</v>
      </c>
      <c r="CC60" s="47">
        <f t="shared" si="90"/>
        <v>375.92609189397501</v>
      </c>
      <c r="CD60" s="47">
        <f t="shared" si="91"/>
        <v>221.79344960869088</v>
      </c>
      <c r="CE60" s="47">
        <f t="shared" si="92"/>
        <v>87.236411068544598</v>
      </c>
      <c r="CF60" s="47">
        <f t="shared" si="93"/>
        <v>66.597710347185014</v>
      </c>
      <c r="CG60" s="14">
        <f t="shared" si="24"/>
        <v>0.29852086955452251</v>
      </c>
      <c r="CH60" s="9"/>
      <c r="CI60" s="24">
        <f t="shared" si="123"/>
        <v>0.64103897558575396</v>
      </c>
      <c r="CJ60" s="24">
        <f t="shared" si="124"/>
        <v>0.11031014853366509</v>
      </c>
      <c r="CK60" s="24">
        <f t="shared" si="125"/>
        <v>0.12005904543217977</v>
      </c>
      <c r="CL60" s="24">
        <f t="shared" si="126"/>
        <v>0.12859183044840125</v>
      </c>
      <c r="CN60" s="52">
        <f t="shared" si="129"/>
        <v>1880.2314192905749</v>
      </c>
      <c r="CO60" s="52">
        <f t="shared" si="12"/>
        <v>323.5506966640931</v>
      </c>
      <c r="CP60" s="52">
        <f t="shared" si="13"/>
        <v>352.14518615712649</v>
      </c>
      <c r="CQ60" s="52">
        <f t="shared" si="14"/>
        <v>377.17269788820568</v>
      </c>
      <c r="CR60" s="63">
        <f t="shared" si="15"/>
        <v>819.74396228451189</v>
      </c>
      <c r="CS60" s="52"/>
    </row>
    <row r="61" spans="1:99" ht="14.25">
      <c r="A61" s="1">
        <v>1997</v>
      </c>
      <c r="B61" s="26">
        <v>3369.12</v>
      </c>
      <c r="C61" s="26">
        <v>1500.61</v>
      </c>
      <c r="D61" s="26">
        <v>1102.0999999999999</v>
      </c>
      <c r="E61" s="26">
        <v>398.51</v>
      </c>
      <c r="F61" s="15">
        <f t="shared" si="127"/>
        <v>0.32711806050244574</v>
      </c>
      <c r="G61" s="16">
        <f t="shared" si="117"/>
        <v>0</v>
      </c>
      <c r="H61" s="56">
        <v>3107.91</v>
      </c>
      <c r="I61" s="74">
        <v>1466.81</v>
      </c>
      <c r="J61" s="56">
        <v>1102.0999999999999</v>
      </c>
      <c r="K61" s="74">
        <v>364.71</v>
      </c>
      <c r="L61" s="15">
        <f t="shared" si="0"/>
        <v>0.35461129826796783</v>
      </c>
      <c r="M61" s="16">
        <f t="shared" si="45"/>
        <v>0</v>
      </c>
      <c r="O61"/>
      <c r="P61"/>
      <c r="Z61" s="7"/>
      <c r="AB61" s="26">
        <v>102.1</v>
      </c>
      <c r="AC61" s="26">
        <v>102.3</v>
      </c>
      <c r="AD61" s="26">
        <v>100.4</v>
      </c>
      <c r="AE61" s="26">
        <v>104.6</v>
      </c>
      <c r="AG61" s="26">
        <v>2856.47</v>
      </c>
      <c r="AH61" s="26">
        <v>1837.34</v>
      </c>
      <c r="AI61" s="26">
        <v>319.66000000000003</v>
      </c>
      <c r="AJ61" s="26">
        <v>416.98</v>
      </c>
      <c r="AK61" s="26">
        <v>282.49</v>
      </c>
      <c r="AL61" s="16">
        <f t="shared" si="128"/>
        <v>0</v>
      </c>
      <c r="AM61" s="7"/>
      <c r="AT61" s="26"/>
      <c r="AU61" s="26"/>
      <c r="AV61" s="26"/>
      <c r="AW61" s="26"/>
      <c r="AZ61" s="26">
        <v>103.2</v>
      </c>
      <c r="BB61" s="1">
        <f t="shared" si="118"/>
        <v>3369.12</v>
      </c>
      <c r="BC61" s="1">
        <f t="shared" si="119"/>
        <v>1500.61</v>
      </c>
      <c r="BD61" s="1">
        <f t="shared" si="120"/>
        <v>1102.0999999999999</v>
      </c>
      <c r="BE61" s="1">
        <f t="shared" si="121"/>
        <v>398.51</v>
      </c>
      <c r="BF61" s="15">
        <f t="shared" si="7"/>
        <v>0.32711806050244574</v>
      </c>
      <c r="BL61" s="1">
        <f t="shared" si="112"/>
        <v>102.1</v>
      </c>
      <c r="BM61" s="1">
        <f t="shared" si="106"/>
        <v>102.3</v>
      </c>
      <c r="BN61" s="1">
        <f t="shared" si="107"/>
        <v>100.4</v>
      </c>
      <c r="BO61" s="1">
        <f t="shared" si="108"/>
        <v>104.6</v>
      </c>
      <c r="BP61" s="76">
        <f t="shared" si="122"/>
        <v>2.7001940990206341</v>
      </c>
      <c r="BQ61" s="76">
        <f t="shared" si="113"/>
        <v>2.7424339930396853</v>
      </c>
      <c r="BR61" s="76">
        <f t="shared" si="114"/>
        <v>2.5620134547930111</v>
      </c>
      <c r="BS61" s="76">
        <f t="shared" si="115"/>
        <v>2.7749293547545841</v>
      </c>
      <c r="BT61" s="76">
        <f t="shared" si="116"/>
        <v>2.6877245846530191</v>
      </c>
      <c r="BU61" s="76">
        <f t="shared" si="109"/>
        <v>2.707922247525989</v>
      </c>
      <c r="BV61" s="76">
        <f t="shared" si="110"/>
        <v>2.561948967469958</v>
      </c>
      <c r="BW61" s="76">
        <f t="shared" si="111"/>
        <v>2.8357980775103004</v>
      </c>
      <c r="BX61" s="76"/>
      <c r="BY61" s="49">
        <f t="shared" si="22"/>
        <v>0.59181295755126728</v>
      </c>
      <c r="BZ61" s="49">
        <f t="shared" si="8"/>
        <v>0.22495985874779631</v>
      </c>
      <c r="CA61" s="49">
        <f t="shared" si="9"/>
        <v>0.18323134458900747</v>
      </c>
      <c r="CC61" s="47">
        <f t="shared" si="90"/>
        <v>408.15584346315467</v>
      </c>
      <c r="CD61" s="47">
        <f t="shared" si="91"/>
        <v>237.83145270684122</v>
      </c>
      <c r="CE61" s="47">
        <f t="shared" si="92"/>
        <v>96.770865844643581</v>
      </c>
      <c r="CF61" s="47">
        <f t="shared" si="93"/>
        <v>72.772758890434773</v>
      </c>
      <c r="CG61" s="14">
        <f t="shared" si="24"/>
        <v>0.78076602123509531</v>
      </c>
      <c r="CH61" s="9"/>
      <c r="CI61" s="24">
        <f t="shared" si="123"/>
        <v>0.64322047842266861</v>
      </c>
      <c r="CJ61" s="24">
        <f t="shared" si="124"/>
        <v>0.11190735418190986</v>
      </c>
      <c r="CK61" s="24">
        <f t="shared" si="125"/>
        <v>0.14597737767244187</v>
      </c>
      <c r="CL61" s="24">
        <f t="shared" si="126"/>
        <v>9.889478972297977E-2</v>
      </c>
      <c r="CN61" s="52">
        <f t="shared" si="129"/>
        <v>2167.0869782633813</v>
      </c>
      <c r="CO61" s="52">
        <f t="shared" si="12"/>
        <v>377.02930512135612</v>
      </c>
      <c r="CP61" s="52">
        <f t="shared" si="13"/>
        <v>491.81530266377735</v>
      </c>
      <c r="CQ61" s="52">
        <f t="shared" si="14"/>
        <v>333.18841395148559</v>
      </c>
      <c r="CR61" s="63">
        <f t="shared" si="15"/>
        <v>928.96132008309644</v>
      </c>
      <c r="CS61" s="52"/>
    </row>
    <row r="62" spans="1:99" ht="14.25">
      <c r="A62" s="1">
        <v>1998</v>
      </c>
      <c r="B62" s="26">
        <v>3621.4</v>
      </c>
      <c r="C62" s="26">
        <v>1659.4</v>
      </c>
      <c r="D62" s="26">
        <v>1238.9000000000001</v>
      </c>
      <c r="E62" s="26">
        <v>420.45</v>
      </c>
      <c r="F62" s="15">
        <f t="shared" si="127"/>
        <v>0.34210526315789475</v>
      </c>
      <c r="G62" s="16">
        <f t="shared" si="117"/>
        <v>5.0000000000011369E-2</v>
      </c>
      <c r="H62" s="56">
        <v>3344.45</v>
      </c>
      <c r="I62" s="74">
        <v>1614.6</v>
      </c>
      <c r="J62" s="56">
        <v>1238.9000000000001</v>
      </c>
      <c r="K62" s="74">
        <v>375.7</v>
      </c>
      <c r="L62" s="15">
        <f t="shared" si="0"/>
        <v>0.37043460060697581</v>
      </c>
      <c r="M62" s="16">
        <f t="shared" si="45"/>
        <v>0</v>
      </c>
      <c r="O62"/>
      <c r="P62"/>
      <c r="Z62" s="7"/>
      <c r="AB62" s="26">
        <v>100.5</v>
      </c>
      <c r="AC62" s="26">
        <v>100.5</v>
      </c>
      <c r="AD62" s="26">
        <v>100.8</v>
      </c>
      <c r="AE62" s="26">
        <v>100.1</v>
      </c>
      <c r="AG62" s="26">
        <v>3114.02</v>
      </c>
      <c r="AH62" s="26">
        <v>1964.61</v>
      </c>
      <c r="AI62" s="26">
        <v>360.9</v>
      </c>
      <c r="AJ62" s="26">
        <v>496.52</v>
      </c>
      <c r="AK62" s="26">
        <v>291.99</v>
      </c>
      <c r="AL62" s="16">
        <f t="shared" si="128"/>
        <v>0</v>
      </c>
      <c r="AT62" s="26"/>
      <c r="AU62" s="26"/>
      <c r="AV62" s="26"/>
      <c r="AW62" s="26"/>
      <c r="AZ62" s="26">
        <v>98.4</v>
      </c>
      <c r="BB62" s="1">
        <f t="shared" si="118"/>
        <v>3621.4</v>
      </c>
      <c r="BC62" s="1">
        <f t="shared" si="119"/>
        <v>1659.4</v>
      </c>
      <c r="BD62" s="1">
        <f t="shared" si="120"/>
        <v>1238.9000000000001</v>
      </c>
      <c r="BE62" s="1">
        <f t="shared" si="121"/>
        <v>420.45</v>
      </c>
      <c r="BF62" s="15">
        <f t="shared" si="7"/>
        <v>0.34210526315789475</v>
      </c>
      <c r="BL62" s="1">
        <f t="shared" si="112"/>
        <v>100.5</v>
      </c>
      <c r="BM62" s="1">
        <f t="shared" si="106"/>
        <v>100.5</v>
      </c>
      <c r="BN62" s="1">
        <f t="shared" si="107"/>
        <v>100.8</v>
      </c>
      <c r="BO62" s="1">
        <f t="shared" si="108"/>
        <v>100.1</v>
      </c>
      <c r="BP62" s="76">
        <f t="shared" si="122"/>
        <v>2.735296622307902</v>
      </c>
      <c r="BQ62" s="76">
        <f t="shared" si="113"/>
        <v>2.7808280689422409</v>
      </c>
      <c r="BR62" s="76">
        <f t="shared" si="114"/>
        <v>2.5773855355217692</v>
      </c>
      <c r="BS62" s="76">
        <f t="shared" si="115"/>
        <v>2.8401401945913163</v>
      </c>
      <c r="BT62" s="76">
        <f t="shared" si="116"/>
        <v>2.7011632075762839</v>
      </c>
      <c r="BU62" s="76">
        <f t="shared" si="109"/>
        <v>2.7214618587636186</v>
      </c>
      <c r="BV62" s="76">
        <f t="shared" si="110"/>
        <v>2.5824445592097178</v>
      </c>
      <c r="BW62" s="76">
        <f t="shared" si="111"/>
        <v>2.8386338755878104</v>
      </c>
      <c r="BX62" s="76"/>
      <c r="BY62" s="49">
        <f t="shared" si="22"/>
        <v>0.58844727579703893</v>
      </c>
      <c r="BZ62" s="49">
        <f t="shared" si="8"/>
        <v>0.22549091957221751</v>
      </c>
      <c r="CA62" s="49">
        <f t="shared" si="9"/>
        <v>0.18606605404834806</v>
      </c>
      <c r="CC62" s="47">
        <f t="shared" si="90"/>
        <v>452.93076805493962</v>
      </c>
      <c r="CD62" s="47">
        <f t="shared" si="91"/>
        <v>262.16195748565491</v>
      </c>
      <c r="CE62" s="47">
        <f t="shared" si="92"/>
        <v>108.38917826139898</v>
      </c>
      <c r="CF62" s="47">
        <f t="shared" si="93"/>
        <v>81.164033662665318</v>
      </c>
      <c r="CG62" s="14">
        <f t="shared" si="24"/>
        <v>1.2155986452204104</v>
      </c>
      <c r="CH62" s="9"/>
      <c r="CI62" s="24">
        <f t="shared" si="123"/>
        <v>0.63089190178611565</v>
      </c>
      <c r="CJ62" s="24">
        <f t="shared" si="124"/>
        <v>0.11589520940777515</v>
      </c>
      <c r="CK62" s="24">
        <f t="shared" si="125"/>
        <v>0.15944663168508871</v>
      </c>
      <c r="CL62" s="24">
        <f t="shared" si="126"/>
        <v>9.3766257121020422E-2</v>
      </c>
      <c r="CN62" s="52">
        <f t="shared" si="129"/>
        <v>2284.7119331282393</v>
      </c>
      <c r="CO62" s="52">
        <f t="shared" si="12"/>
        <v>419.70291134931693</v>
      </c>
      <c r="CP62" s="52">
        <f t="shared" si="13"/>
        <v>577.42003198438033</v>
      </c>
      <c r="CQ62" s="52">
        <f t="shared" si="14"/>
        <v>339.56512353806335</v>
      </c>
      <c r="CR62" s="63">
        <f t="shared" si="15"/>
        <v>1037.1905743302143</v>
      </c>
      <c r="CS62" s="52"/>
    </row>
    <row r="63" spans="1:99">
      <c r="A63" s="1">
        <v>1999</v>
      </c>
      <c r="B63" s="26">
        <v>3806.54</v>
      </c>
      <c r="C63" s="26">
        <v>1811.66</v>
      </c>
      <c r="D63" s="26">
        <v>1320.1</v>
      </c>
      <c r="E63" s="26">
        <v>491.56</v>
      </c>
      <c r="F63" s="15">
        <f t="shared" si="127"/>
        <v>0.34679787943907064</v>
      </c>
      <c r="G63" s="16">
        <f t="shared" si="117"/>
        <v>0</v>
      </c>
      <c r="H63" s="56">
        <v>3504.01</v>
      </c>
      <c r="I63" s="74">
        <v>1754.79</v>
      </c>
      <c r="J63" s="56">
        <v>1320.1</v>
      </c>
      <c r="K63" s="74">
        <v>434.69</v>
      </c>
      <c r="L63" s="15">
        <f t="shared" si="0"/>
        <v>0.37673979240926819</v>
      </c>
      <c r="M63" s="16">
        <f t="shared" si="45"/>
        <v>0</v>
      </c>
      <c r="Z63" s="7"/>
      <c r="AB63" s="26">
        <v>99.5</v>
      </c>
      <c r="AC63" s="26">
        <v>99.2</v>
      </c>
      <c r="AD63" s="26">
        <v>99</v>
      </c>
      <c r="AE63" s="26">
        <v>101</v>
      </c>
      <c r="AG63" s="26">
        <v>3229.29</v>
      </c>
      <c r="AH63" s="26">
        <v>1954.57</v>
      </c>
      <c r="AI63" s="26">
        <v>433.95</v>
      </c>
      <c r="AJ63" s="26">
        <v>562.92999999999995</v>
      </c>
      <c r="AK63" s="26">
        <v>277.83999999999997</v>
      </c>
      <c r="AL63" s="16">
        <f t="shared" si="128"/>
        <v>0</v>
      </c>
      <c r="AT63" s="26"/>
      <c r="AU63" s="26"/>
      <c r="AV63" s="26"/>
      <c r="AW63" s="26"/>
      <c r="AZ63" s="26">
        <v>97.8</v>
      </c>
      <c r="BB63" s="1">
        <f t="shared" si="118"/>
        <v>3806.54</v>
      </c>
      <c r="BC63" s="1">
        <f t="shared" si="119"/>
        <v>1811.66</v>
      </c>
      <c r="BD63" s="1">
        <f t="shared" si="120"/>
        <v>1320.1</v>
      </c>
      <c r="BE63" s="1">
        <f t="shared" si="121"/>
        <v>491.56</v>
      </c>
      <c r="BF63" s="15">
        <f t="shared" si="7"/>
        <v>0.34679787943907064</v>
      </c>
      <c r="BL63" s="1">
        <f t="shared" si="112"/>
        <v>99.5</v>
      </c>
      <c r="BM63" s="1">
        <f t="shared" si="106"/>
        <v>99.2</v>
      </c>
      <c r="BN63" s="1">
        <f t="shared" si="107"/>
        <v>99</v>
      </c>
      <c r="BO63" s="1">
        <f t="shared" si="108"/>
        <v>101</v>
      </c>
      <c r="BP63" s="76">
        <f t="shared" si="122"/>
        <v>2.735296622307902</v>
      </c>
      <c r="BQ63" s="76">
        <f t="shared" si="113"/>
        <v>2.7766568268388272</v>
      </c>
      <c r="BR63" s="76">
        <f t="shared" si="114"/>
        <v>2.5748081499862479</v>
      </c>
      <c r="BS63" s="76">
        <f t="shared" si="115"/>
        <v>2.8557609656615686</v>
      </c>
      <c r="BT63" s="76">
        <f t="shared" si="116"/>
        <v>2.6876573915384023</v>
      </c>
      <c r="BU63" s="76">
        <f t="shared" si="109"/>
        <v>2.6996901638935098</v>
      </c>
      <c r="BV63" s="76">
        <f t="shared" si="110"/>
        <v>2.5566201136176208</v>
      </c>
      <c r="BW63" s="76">
        <f t="shared" si="111"/>
        <v>2.8670202143436887</v>
      </c>
      <c r="BX63" s="76"/>
      <c r="BY63" s="49">
        <f t="shared" si="22"/>
        <v>0.58508159404281057</v>
      </c>
      <c r="BZ63" s="49">
        <f t="shared" si="8"/>
        <v>0.22602198039663871</v>
      </c>
      <c r="CA63" s="49">
        <f t="shared" si="9"/>
        <v>0.18890076350768864</v>
      </c>
      <c r="CC63" s="47">
        <f t="shared" si="90"/>
        <v>482.61676237737157</v>
      </c>
      <c r="CD63" s="47">
        <f t="shared" si="91"/>
        <v>278.16408741271749</v>
      </c>
      <c r="CE63" s="47">
        <f t="shared" si="92"/>
        <v>115.88110606345423</v>
      </c>
      <c r="CF63" s="47">
        <f t="shared" si="93"/>
        <v>87.320998117477572</v>
      </c>
      <c r="CG63" s="14">
        <f t="shared" si="24"/>
        <v>1.2505707837222815</v>
      </c>
      <c r="CH63" s="9"/>
      <c r="CI63" s="24">
        <f t="shared" si="123"/>
        <v>0.60526307640379151</v>
      </c>
      <c r="CJ63" s="24">
        <f t="shared" si="124"/>
        <v>0.13437938370353855</v>
      </c>
      <c r="CK63" s="24">
        <f t="shared" si="125"/>
        <v>0.174320051776087</v>
      </c>
      <c r="CL63" s="24">
        <f t="shared" si="126"/>
        <v>8.6037488116582891E-2</v>
      </c>
      <c r="CN63" s="52">
        <f t="shared" si="129"/>
        <v>2303.9581108540883</v>
      </c>
      <c r="CO63" s="52">
        <f t="shared" si="12"/>
        <v>511.52049924286763</v>
      </c>
      <c r="CP63" s="52">
        <f t="shared" si="13"/>
        <v>663.55624988774616</v>
      </c>
      <c r="CQ63" s="52">
        <f t="shared" si="14"/>
        <v>327.50514001529746</v>
      </c>
      <c r="CR63" s="63">
        <f t="shared" si="15"/>
        <v>1144.9142629519129</v>
      </c>
      <c r="CS63" s="52"/>
      <c r="CU63" s="57" t="s">
        <v>118</v>
      </c>
    </row>
    <row r="64" spans="1:99">
      <c r="A64" s="1">
        <v>2000</v>
      </c>
      <c r="B64" s="26">
        <v>3760.48</v>
      </c>
      <c r="C64" s="26">
        <v>1882.47</v>
      </c>
      <c r="D64" s="26">
        <v>1451.85</v>
      </c>
      <c r="E64" s="26">
        <v>430.62</v>
      </c>
      <c r="F64" s="15">
        <f t="shared" si="127"/>
        <v>0.3860810322086542</v>
      </c>
      <c r="G64" s="16">
        <f t="shared" si="117"/>
        <v>0</v>
      </c>
      <c r="H64" s="56">
        <v>3760.48</v>
      </c>
      <c r="I64" s="74">
        <v>1882.47</v>
      </c>
      <c r="J64" s="56">
        <v>1451.85</v>
      </c>
      <c r="K64" s="74">
        <v>430.62</v>
      </c>
      <c r="L64" s="15">
        <f t="shared" si="0"/>
        <v>0.3860810322086542</v>
      </c>
      <c r="M64" s="16">
        <f t="shared" si="45"/>
        <v>0</v>
      </c>
      <c r="Z64" s="7"/>
      <c r="AB64" s="26">
        <v>101.7</v>
      </c>
      <c r="AC64" s="26">
        <v>103</v>
      </c>
      <c r="AD64" s="26">
        <v>98.9</v>
      </c>
      <c r="AE64" s="26">
        <v>101.4</v>
      </c>
      <c r="AG64" s="26">
        <v>3545.39</v>
      </c>
      <c r="AH64" s="26">
        <v>2169.86</v>
      </c>
      <c r="AI64" s="26">
        <v>509.56</v>
      </c>
      <c r="AJ64" s="26">
        <v>563.66</v>
      </c>
      <c r="AK64" s="26">
        <v>302.31</v>
      </c>
      <c r="AL64" s="16">
        <f t="shared" si="128"/>
        <v>0</v>
      </c>
      <c r="AT64" s="26"/>
      <c r="AU64" s="26"/>
      <c r="AV64" s="26"/>
      <c r="AW64" s="26"/>
      <c r="AZ64" s="26">
        <v>99</v>
      </c>
      <c r="BB64" s="1">
        <f t="shared" si="118"/>
        <v>3760.48</v>
      </c>
      <c r="BC64" s="1">
        <f t="shared" si="119"/>
        <v>1882.47</v>
      </c>
      <c r="BD64" s="1">
        <f t="shared" si="120"/>
        <v>1451.85</v>
      </c>
      <c r="BE64" s="1">
        <f t="shared" si="121"/>
        <v>430.62</v>
      </c>
      <c r="BF64" s="15">
        <f t="shared" si="7"/>
        <v>0.3860810322086542</v>
      </c>
      <c r="BL64" s="1">
        <f t="shared" si="112"/>
        <v>101.7</v>
      </c>
      <c r="BM64" s="1">
        <f t="shared" si="106"/>
        <v>103</v>
      </c>
      <c r="BN64" s="1">
        <f t="shared" si="107"/>
        <v>98.9</v>
      </c>
      <c r="BO64" s="1">
        <f t="shared" si="108"/>
        <v>101.4</v>
      </c>
      <c r="BP64" s="76">
        <f t="shared" si="122"/>
        <v>2.7517084020417495</v>
      </c>
      <c r="BQ64" s="76">
        <f t="shared" si="113"/>
        <v>2.8072000519340539</v>
      </c>
      <c r="BR64" s="76">
        <f t="shared" si="114"/>
        <v>2.5477726644113923</v>
      </c>
      <c r="BS64" s="76">
        <f t="shared" si="115"/>
        <v>2.8900300972495074</v>
      </c>
      <c r="BT64" s="76">
        <f t="shared" si="116"/>
        <v>2.7333475671945555</v>
      </c>
      <c r="BU64" s="76">
        <f t="shared" si="109"/>
        <v>2.7806808688103151</v>
      </c>
      <c r="BV64" s="76">
        <f t="shared" si="110"/>
        <v>2.5284972923678271</v>
      </c>
      <c r="BW64" s="76">
        <f t="shared" si="111"/>
        <v>2.9071584973445002</v>
      </c>
      <c r="BX64" s="76"/>
      <c r="BY64" s="49">
        <f t="shared" si="22"/>
        <v>0.58171591228858222</v>
      </c>
      <c r="BZ64" s="49">
        <f t="shared" si="8"/>
        <v>0.2265530412210599</v>
      </c>
      <c r="CA64" s="49">
        <f t="shared" si="9"/>
        <v>0.19173547296702922</v>
      </c>
      <c r="CC64" s="47">
        <f t="shared" si="90"/>
        <v>527.61767886551377</v>
      </c>
      <c r="CD64" s="47">
        <f t="shared" si="91"/>
        <v>300.8564518493456</v>
      </c>
      <c r="CE64" s="47">
        <f t="shared" si="92"/>
        <v>129.10140590302075</v>
      </c>
      <c r="CF64" s="47">
        <f t="shared" si="93"/>
        <v>96.321192880348235</v>
      </c>
      <c r="CG64" s="14">
        <f t="shared" si="24"/>
        <v>1.3386282327991808</v>
      </c>
      <c r="CH64" s="9"/>
      <c r="CI64" s="24">
        <f t="shared" si="123"/>
        <v>0.61202293682782438</v>
      </c>
      <c r="CJ64" s="24">
        <f t="shared" si="124"/>
        <v>0.14372466780805498</v>
      </c>
      <c r="CK64" s="24">
        <f t="shared" si="125"/>
        <v>0.15898391996367112</v>
      </c>
      <c r="CL64" s="24">
        <f t="shared" si="126"/>
        <v>8.52684754004496E-2</v>
      </c>
      <c r="CN64" s="52">
        <f t="shared" si="129"/>
        <v>2301.5000134822972</v>
      </c>
      <c r="CO64" s="52">
        <f t="shared" si="12"/>
        <v>540.47373879883457</v>
      </c>
      <c r="CP64" s="52">
        <f t="shared" si="13"/>
        <v>597.85585134498592</v>
      </c>
      <c r="CQ64" s="52">
        <f t="shared" si="14"/>
        <v>320.6503963738827</v>
      </c>
      <c r="CR64" s="63">
        <f t="shared" si="15"/>
        <v>1072.6762913601881</v>
      </c>
      <c r="CS64" s="52"/>
    </row>
    <row r="65" spans="1:97">
      <c r="A65" s="1">
        <v>2001</v>
      </c>
      <c r="B65" s="26">
        <v>4102.08</v>
      </c>
      <c r="C65" s="26">
        <v>1884.57</v>
      </c>
      <c r="D65" s="26">
        <v>1610.93</v>
      </c>
      <c r="E65" s="26">
        <v>273.64</v>
      </c>
      <c r="F65" s="15">
        <f t="shared" si="127"/>
        <v>0.39271052734222639</v>
      </c>
      <c r="G65" s="16">
        <f t="shared" si="117"/>
        <v>0</v>
      </c>
      <c r="H65" s="56">
        <v>4102.08</v>
      </c>
      <c r="I65" s="74">
        <v>1884.57</v>
      </c>
      <c r="J65" s="56">
        <v>1610.93</v>
      </c>
      <c r="K65" s="74">
        <v>273.64</v>
      </c>
      <c r="L65" s="15">
        <f t="shared" si="0"/>
        <v>0.39271052734222639</v>
      </c>
      <c r="M65" s="16">
        <f t="shared" si="45"/>
        <v>0</v>
      </c>
      <c r="Z65" s="7"/>
      <c r="AB65" s="26">
        <v>100.1</v>
      </c>
      <c r="AC65" s="26">
        <v>100.6</v>
      </c>
      <c r="AD65" s="26">
        <v>98.4</v>
      </c>
      <c r="AE65" s="26">
        <v>100.8</v>
      </c>
      <c r="AG65" s="26">
        <v>3880.53</v>
      </c>
      <c r="AH65" s="26">
        <v>2340</v>
      </c>
      <c r="AI65" s="26">
        <v>521.62</v>
      </c>
      <c r="AJ65" s="26">
        <v>592.96</v>
      </c>
      <c r="AK65" s="26">
        <v>425.95</v>
      </c>
      <c r="AL65" s="16">
        <f t="shared" si="128"/>
        <v>0</v>
      </c>
      <c r="AT65" s="26"/>
      <c r="AU65" s="26"/>
      <c r="AV65" s="26"/>
      <c r="AW65" s="26"/>
      <c r="AZ65" s="26">
        <v>100.3</v>
      </c>
      <c r="BB65" s="1">
        <f t="shared" si="118"/>
        <v>4102.08</v>
      </c>
      <c r="BC65" s="1">
        <f t="shared" si="119"/>
        <v>1884.57</v>
      </c>
      <c r="BD65" s="1">
        <f t="shared" si="120"/>
        <v>1610.93</v>
      </c>
      <c r="BE65" s="1">
        <f t="shared" si="121"/>
        <v>273.64</v>
      </c>
      <c r="BF65" s="15">
        <f t="shared" si="7"/>
        <v>0.39271052734222639</v>
      </c>
      <c r="BL65" s="1">
        <f t="shared" si="112"/>
        <v>100.1</v>
      </c>
      <c r="BM65" s="1">
        <f t="shared" si="106"/>
        <v>100.6</v>
      </c>
      <c r="BN65" s="1">
        <f t="shared" si="107"/>
        <v>98.4</v>
      </c>
      <c r="BO65" s="1">
        <f t="shared" si="108"/>
        <v>100.8</v>
      </c>
      <c r="BP65" s="76">
        <f t="shared" si="122"/>
        <v>2.7764737776601254</v>
      </c>
      <c r="BQ65" s="76">
        <f t="shared" si="113"/>
        <v>2.8577296528688669</v>
      </c>
      <c r="BR65" s="76">
        <f t="shared" si="114"/>
        <v>2.5133777334418386</v>
      </c>
      <c r="BS65" s="76">
        <f t="shared" si="115"/>
        <v>2.9218204283192519</v>
      </c>
      <c r="BT65" s="76">
        <f t="shared" si="116"/>
        <v>2.7360809147617497</v>
      </c>
      <c r="BU65" s="76">
        <f t="shared" si="109"/>
        <v>2.7973649540231769</v>
      </c>
      <c r="BV65" s="76">
        <f t="shared" si="110"/>
        <v>2.488041335689942</v>
      </c>
      <c r="BW65" s="76">
        <f t="shared" si="111"/>
        <v>2.9304157653232563</v>
      </c>
      <c r="BX65" s="76"/>
      <c r="BY65" s="49">
        <f t="shared" si="22"/>
        <v>0.57835023053435386</v>
      </c>
      <c r="BZ65" s="49">
        <f t="shared" si="8"/>
        <v>0.2270841020454811</v>
      </c>
      <c r="CA65" s="49">
        <f t="shared" si="9"/>
        <v>0.19457018242636981</v>
      </c>
      <c r="CC65" s="47">
        <f t="shared" si="90"/>
        <v>580.20717247962341</v>
      </c>
      <c r="CD65" s="47">
        <f t="shared" si="91"/>
        <v>326.02165006735117</v>
      </c>
      <c r="CE65" s="47">
        <f t="shared" si="92"/>
        <v>145.54779714992335</v>
      </c>
      <c r="CF65" s="47">
        <f t="shared" si="93"/>
        <v>107.27522504058012</v>
      </c>
      <c r="CG65" s="14">
        <f t="shared" si="24"/>
        <v>1.3625002217687552</v>
      </c>
      <c r="CH65" s="9"/>
      <c r="CI65" s="24">
        <f t="shared" si="123"/>
        <v>0.60301041352598739</v>
      </c>
      <c r="CJ65" s="24">
        <f t="shared" si="124"/>
        <v>0.13441978286471176</v>
      </c>
      <c r="CK65" s="24">
        <f t="shared" si="125"/>
        <v>0.15280386957451689</v>
      </c>
      <c r="CL65" s="24">
        <f t="shared" si="126"/>
        <v>0.10976593403478389</v>
      </c>
      <c r="CN65" s="52">
        <f t="shared" si="129"/>
        <v>2473.5969571166825</v>
      </c>
      <c r="CO65" s="52">
        <f t="shared" si="12"/>
        <v>551.40070289367679</v>
      </c>
      <c r="CP65" s="52">
        <f t="shared" si="13"/>
        <v>626.81369730423421</v>
      </c>
      <c r="CQ65" s="52">
        <f t="shared" si="14"/>
        <v>450.26864268540629</v>
      </c>
      <c r="CR65" s="63">
        <f t="shared" si="15"/>
        <v>1244.347223593368</v>
      </c>
      <c r="CS65" s="52"/>
    </row>
    <row r="66" spans="1:97">
      <c r="A66" s="1">
        <v>2002</v>
      </c>
      <c r="B66" s="26">
        <v>4416.88</v>
      </c>
      <c r="C66" s="26">
        <v>1905.92</v>
      </c>
      <c r="D66" s="26">
        <v>1699.78</v>
      </c>
      <c r="E66" s="26">
        <v>206.14</v>
      </c>
      <c r="F66" s="15">
        <f t="shared" si="127"/>
        <v>0.38483726069080437</v>
      </c>
      <c r="G66" s="16">
        <f t="shared" si="117"/>
        <v>0</v>
      </c>
      <c r="H66" s="56">
        <v>4416.88</v>
      </c>
      <c r="I66" s="74">
        <v>1905.92</v>
      </c>
      <c r="J66" s="56">
        <v>1699.78</v>
      </c>
      <c r="K66" s="74">
        <v>206.14</v>
      </c>
      <c r="L66" s="15">
        <f t="shared" si="0"/>
        <v>0.38483726069080437</v>
      </c>
      <c r="M66" s="16">
        <f t="shared" si="45"/>
        <v>0</v>
      </c>
      <c r="Z66" s="7"/>
      <c r="AB66" s="26">
        <v>99.8</v>
      </c>
      <c r="AC66" s="26">
        <v>100.6</v>
      </c>
      <c r="AD66" s="26">
        <v>97.1</v>
      </c>
      <c r="AE66" s="26">
        <v>101.2</v>
      </c>
      <c r="AG66" s="26">
        <v>4212.82</v>
      </c>
      <c r="AH66" s="26">
        <v>2563.02</v>
      </c>
      <c r="AI66" s="26">
        <v>559.92999999999995</v>
      </c>
      <c r="AJ66" s="26">
        <v>623.57000000000005</v>
      </c>
      <c r="AK66" s="26">
        <v>466.3</v>
      </c>
      <c r="AL66" s="16">
        <f t="shared" si="128"/>
        <v>0</v>
      </c>
      <c r="AT66" s="26">
        <v>1376.2</v>
      </c>
      <c r="AU66" s="26"/>
      <c r="AV66" s="26"/>
      <c r="AW66" s="26"/>
      <c r="AZ66" s="26">
        <v>99.6</v>
      </c>
      <c r="BB66" s="1">
        <f t="shared" si="118"/>
        <v>4416.88</v>
      </c>
      <c r="BC66" s="1">
        <f t="shared" si="119"/>
        <v>1905.92</v>
      </c>
      <c r="BD66" s="1">
        <f t="shared" si="120"/>
        <v>1699.78</v>
      </c>
      <c r="BE66" s="1">
        <f t="shared" si="121"/>
        <v>206.14</v>
      </c>
      <c r="BF66" s="15">
        <f t="shared" si="7"/>
        <v>0.38483726069080437</v>
      </c>
      <c r="BL66" s="1">
        <f t="shared" si="112"/>
        <v>99.8</v>
      </c>
      <c r="BM66" s="1">
        <f t="shared" si="106"/>
        <v>100.6</v>
      </c>
      <c r="BN66" s="1">
        <f t="shared" si="107"/>
        <v>97.1</v>
      </c>
      <c r="BO66" s="1">
        <f t="shared" si="108"/>
        <v>101.2</v>
      </c>
      <c r="BP66" s="76">
        <f t="shared" si="122"/>
        <v>2.7750855407712947</v>
      </c>
      <c r="BQ66" s="76">
        <f t="shared" si="113"/>
        <v>2.8748760307860803</v>
      </c>
      <c r="BR66" s="76">
        <f t="shared" si="114"/>
        <v>2.4568267344393973</v>
      </c>
      <c r="BS66" s="76">
        <f t="shared" si="115"/>
        <v>2.9510386326024443</v>
      </c>
      <c r="BT66" s="76">
        <f t="shared" si="116"/>
        <v>2.730608752932226</v>
      </c>
      <c r="BU66" s="76">
        <f t="shared" si="109"/>
        <v>2.8141491437473158</v>
      </c>
      <c r="BV66" s="76">
        <f t="shared" si="110"/>
        <v>2.4158881369549334</v>
      </c>
      <c r="BW66" s="76">
        <f t="shared" si="111"/>
        <v>2.9655807545071355</v>
      </c>
      <c r="BX66" s="76"/>
      <c r="BY66" s="49">
        <f t="shared" si="22"/>
        <v>0.5749845487801255</v>
      </c>
      <c r="BZ66" s="49">
        <f t="shared" si="8"/>
        <v>0.2276151628699023</v>
      </c>
      <c r="CA66" s="49">
        <f t="shared" si="9"/>
        <v>0.19740489188571039</v>
      </c>
      <c r="CC66" s="47">
        <f t="shared" si="90"/>
        <v>612.51445226714372</v>
      </c>
      <c r="CD66" s="47">
        <f t="shared" si="91"/>
        <v>339.96152385681989</v>
      </c>
      <c r="CE66" s="47">
        <f t="shared" si="92"/>
        <v>157.47781319682073</v>
      </c>
      <c r="CF66" s="47">
        <f t="shared" si="93"/>
        <v>113.70399676319536</v>
      </c>
      <c r="CG66" s="14">
        <f t="shared" si="24"/>
        <v>1.3711184503077334</v>
      </c>
      <c r="CH66" s="9"/>
      <c r="CI66" s="24">
        <f t="shared" si="123"/>
        <v>0.60838583181811712</v>
      </c>
      <c r="CJ66" s="24">
        <f t="shared" si="124"/>
        <v>0.13291097174814021</v>
      </c>
      <c r="CK66" s="24">
        <f t="shared" si="125"/>
        <v>0.14801724260708982</v>
      </c>
      <c r="CL66" s="24">
        <f t="shared" si="126"/>
        <v>0.11068595382665294</v>
      </c>
      <c r="CN66" s="52">
        <f t="shared" si="129"/>
        <v>2687.1672128408054</v>
      </c>
      <c r="CO66" s="52">
        <f t="shared" si="12"/>
        <v>587.05181289492555</v>
      </c>
      <c r="CP66" s="52">
        <f t="shared" si="13"/>
        <v>653.77439852640293</v>
      </c>
      <c r="CQ66" s="52">
        <f t="shared" si="14"/>
        <v>488.88657573786685</v>
      </c>
      <c r="CR66" s="63">
        <f t="shared" si="15"/>
        <v>1317.8127470578092</v>
      </c>
      <c r="CS66" s="52"/>
    </row>
    <row r="67" spans="1:97">
      <c r="A67" s="1">
        <v>2003</v>
      </c>
      <c r="B67" s="26">
        <v>4910.53</v>
      </c>
      <c r="C67" s="26">
        <v>2037.19</v>
      </c>
      <c r="D67" s="26">
        <v>1875.78</v>
      </c>
      <c r="E67" s="26">
        <v>161.41</v>
      </c>
      <c r="F67" s="15">
        <f t="shared" si="127"/>
        <v>0.38199135327551204</v>
      </c>
      <c r="G67" s="16">
        <f t="shared" si="117"/>
        <v>0</v>
      </c>
      <c r="H67" s="56">
        <v>4910.53</v>
      </c>
      <c r="I67" s="74">
        <v>2037.19</v>
      </c>
      <c r="J67" s="56">
        <v>1875.78</v>
      </c>
      <c r="K67" s="74">
        <v>161.41</v>
      </c>
      <c r="L67" s="15">
        <f t="shared" si="0"/>
        <v>0.38199135327551204</v>
      </c>
      <c r="M67" s="16">
        <f t="shared" si="45"/>
        <v>0</v>
      </c>
      <c r="Z67" s="7"/>
      <c r="AB67" s="26">
        <v>103.3</v>
      </c>
      <c r="AC67" s="26">
        <v>105.9</v>
      </c>
      <c r="AD67" s="26">
        <v>98.1</v>
      </c>
      <c r="AE67" s="26">
        <v>102.5</v>
      </c>
      <c r="AG67" s="26">
        <v>4757.45</v>
      </c>
      <c r="AH67" s="26">
        <v>2661.84</v>
      </c>
      <c r="AI67" s="26">
        <v>748.13</v>
      </c>
      <c r="AJ67" s="26">
        <v>779.39</v>
      </c>
      <c r="AK67" s="26">
        <v>568.09</v>
      </c>
      <c r="AL67" s="16">
        <f t="shared" si="128"/>
        <v>0</v>
      </c>
      <c r="AT67" s="26">
        <v>1573.7</v>
      </c>
      <c r="AU67" s="26">
        <v>863.77</v>
      </c>
      <c r="AV67" s="26">
        <v>373.03</v>
      </c>
      <c r="AW67" s="26">
        <v>336.93</v>
      </c>
      <c r="AX67" s="16">
        <f>+AT67-SUM(AU67:AW67)</f>
        <v>-2.9999999999972715E-2</v>
      </c>
      <c r="AY67" s="16"/>
      <c r="AZ67" s="26">
        <v>102.2</v>
      </c>
      <c r="BB67" s="1">
        <f t="shared" si="118"/>
        <v>4910.53</v>
      </c>
      <c r="BC67" s="1">
        <f t="shared" si="119"/>
        <v>2037.19</v>
      </c>
      <c r="BD67" s="1">
        <f t="shared" si="120"/>
        <v>1875.78</v>
      </c>
      <c r="BE67" s="1">
        <f t="shared" si="121"/>
        <v>161.41</v>
      </c>
      <c r="BF67" s="15">
        <f t="shared" si="7"/>
        <v>0.38199135327551204</v>
      </c>
      <c r="BL67" s="1">
        <f t="shared" si="112"/>
        <v>103.3</v>
      </c>
      <c r="BM67" s="1">
        <f t="shared" si="106"/>
        <v>105.9</v>
      </c>
      <c r="BN67" s="1">
        <f t="shared" si="107"/>
        <v>98.1</v>
      </c>
      <c r="BO67" s="1">
        <f t="shared" si="108"/>
        <v>102.5</v>
      </c>
      <c r="BP67" s="76">
        <f t="shared" si="122"/>
        <v>2.8180993666532501</v>
      </c>
      <c r="BQ67" s="76">
        <f t="shared" si="113"/>
        <v>2.9683095017866279</v>
      </c>
      <c r="BR67" s="76">
        <f t="shared" si="114"/>
        <v>2.3978628928128516</v>
      </c>
      <c r="BS67" s="76">
        <f t="shared" si="115"/>
        <v>3.0056328473055896</v>
      </c>
      <c r="BT67" s="76">
        <f t="shared" si="116"/>
        <v>2.8207188417789895</v>
      </c>
      <c r="BU67" s="76">
        <f t="shared" si="109"/>
        <v>2.9801839432284081</v>
      </c>
      <c r="BV67" s="76">
        <f t="shared" si="110"/>
        <v>2.3699862623527896</v>
      </c>
      <c r="BW67" s="76">
        <f t="shared" si="111"/>
        <v>3.0397202733698139</v>
      </c>
      <c r="BX67" s="76"/>
      <c r="BY67" s="44">
        <f t="shared" ref="BY67:BY94" si="131">+AU67/$AT67</f>
        <v>0.54887843934676239</v>
      </c>
      <c r="BZ67" s="44">
        <f t="shared" ref="BZ67:BZ94" si="132">+AV67/$AT67</f>
        <v>0.23704009658765962</v>
      </c>
      <c r="CA67" s="44">
        <f t="shared" ref="CA67:CA94" si="133">+AW67/$AT67</f>
        <v>0.21410052741945731</v>
      </c>
      <c r="CC67" s="47">
        <f t="shared" si="90"/>
        <v>665.61882884479678</v>
      </c>
      <c r="CD67" s="47">
        <f t="shared" si="91"/>
        <v>346.85574342505993</v>
      </c>
      <c r="CE67" s="47">
        <f t="shared" si="92"/>
        <v>185.42973149545421</v>
      </c>
      <c r="CF67" s="47">
        <f t="shared" si="93"/>
        <v>133.61761323672329</v>
      </c>
      <c r="CG67" s="14">
        <f t="shared" si="24"/>
        <v>-0.28425931244063918</v>
      </c>
      <c r="CH67" s="9"/>
      <c r="CI67" s="24">
        <f t="shared" si="123"/>
        <v>0.55950982143795525</v>
      </c>
      <c r="CJ67" s="24">
        <f t="shared" si="124"/>
        <v>0.1572544115019601</v>
      </c>
      <c r="CK67" s="24">
        <f t="shared" si="125"/>
        <v>0.16382515843571663</v>
      </c>
      <c r="CL67" s="24">
        <f t="shared" si="126"/>
        <v>0.11941060862436811</v>
      </c>
      <c r="CN67" s="52">
        <f t="shared" si="129"/>
        <v>2747.4897634657223</v>
      </c>
      <c r="CO67" s="52">
        <f t="shared" si="12"/>
        <v>772.20250531272006</v>
      </c>
      <c r="CP67" s="52">
        <f t="shared" si="13"/>
        <v>804.4683552533395</v>
      </c>
      <c r="CQ67" s="52">
        <f t="shared" si="14"/>
        <v>586.36937596821838</v>
      </c>
      <c r="CR67" s="63">
        <f t="shared" si="15"/>
        <v>1650.3648909041935</v>
      </c>
      <c r="CS67" s="52"/>
    </row>
    <row r="68" spans="1:97">
      <c r="A68" s="1">
        <v>2004</v>
      </c>
      <c r="B68" s="26">
        <v>5633.3</v>
      </c>
      <c r="C68" s="26">
        <v>2538.77</v>
      </c>
      <c r="D68" s="26">
        <v>2325.87</v>
      </c>
      <c r="E68" s="26">
        <v>212.9</v>
      </c>
      <c r="F68" s="15">
        <f t="shared" si="127"/>
        <v>0.41287877443061788</v>
      </c>
      <c r="G68" s="16">
        <f t="shared" si="117"/>
        <v>0</v>
      </c>
      <c r="H68" s="56">
        <v>5633.3</v>
      </c>
      <c r="I68" s="74">
        <v>2538.77</v>
      </c>
      <c r="J68" s="56">
        <v>2325.87</v>
      </c>
      <c r="K68" s="74">
        <v>212.9</v>
      </c>
      <c r="L68" s="15">
        <f t="shared" si="0"/>
        <v>0.41287877443061788</v>
      </c>
      <c r="M68" s="16">
        <f t="shared" si="45"/>
        <v>0</v>
      </c>
      <c r="Z68" s="7"/>
      <c r="AB68" s="26">
        <v>106</v>
      </c>
      <c r="AC68" s="26">
        <v>109.2</v>
      </c>
      <c r="AD68" s="26">
        <v>99.6</v>
      </c>
      <c r="AE68" s="26">
        <v>104.7</v>
      </c>
      <c r="AG68" s="26">
        <v>5633.24</v>
      </c>
      <c r="AH68" s="26">
        <v>2518.21</v>
      </c>
      <c r="AI68" s="26">
        <v>764.57</v>
      </c>
      <c r="AJ68" s="26">
        <v>804.48</v>
      </c>
      <c r="AK68" s="26">
        <v>1545.98</v>
      </c>
      <c r="AL68" s="16">
        <f t="shared" si="128"/>
        <v>0</v>
      </c>
      <c r="AT68" s="26">
        <v>2005.15</v>
      </c>
      <c r="AU68" s="26">
        <v>1171.05</v>
      </c>
      <c r="AV68" s="26">
        <v>444.42</v>
      </c>
      <c r="AW68" s="26">
        <v>389.67</v>
      </c>
      <c r="AX68" s="16">
        <f t="shared" ref="AX68:AX84" si="134">+AT68-SUM(AU68:AW68)</f>
        <v>9.9999999999909051E-3</v>
      </c>
      <c r="AY68" s="16"/>
      <c r="AZ68" s="26">
        <v>104.9</v>
      </c>
      <c r="BB68" s="1">
        <f t="shared" si="118"/>
        <v>5633.3</v>
      </c>
      <c r="BC68" s="1">
        <f t="shared" si="119"/>
        <v>2538.77</v>
      </c>
      <c r="BD68" s="1">
        <f t="shared" si="120"/>
        <v>2325.87</v>
      </c>
      <c r="BE68" s="1">
        <f t="shared" si="121"/>
        <v>212.9</v>
      </c>
      <c r="BF68" s="15">
        <f t="shared" si="7"/>
        <v>0.41287877443061788</v>
      </c>
      <c r="BL68" s="1">
        <f t="shared" si="112"/>
        <v>106</v>
      </c>
      <c r="BM68" s="1">
        <f t="shared" si="106"/>
        <v>109.2</v>
      </c>
      <c r="BN68" s="1">
        <f t="shared" si="107"/>
        <v>99.6</v>
      </c>
      <c r="BO68" s="1">
        <f t="shared" si="108"/>
        <v>104.7</v>
      </c>
      <c r="BP68" s="76">
        <f t="shared" si="122"/>
        <v>2.9491409872026262</v>
      </c>
      <c r="BQ68" s="76">
        <f t="shared" si="113"/>
        <v>3.1924168691715185</v>
      </c>
      <c r="BR68" s="76">
        <f t="shared" si="114"/>
        <v>2.3702874695455036</v>
      </c>
      <c r="BS68" s="76">
        <f t="shared" si="115"/>
        <v>3.113835629808591</v>
      </c>
      <c r="BT68" s="76">
        <f t="shared" si="116"/>
        <v>2.9899619722857289</v>
      </c>
      <c r="BU68" s="76">
        <f t="shared" si="109"/>
        <v>3.2543608660054217</v>
      </c>
      <c r="BV68" s="76">
        <f t="shared" si="110"/>
        <v>2.3605063173033787</v>
      </c>
      <c r="BW68" s="76">
        <f t="shared" si="111"/>
        <v>3.1825871262181948</v>
      </c>
      <c r="BX68" s="76"/>
      <c r="BY68" s="44">
        <f t="shared" si="131"/>
        <v>0.58402114555020812</v>
      </c>
      <c r="BZ68" s="44">
        <f t="shared" si="132"/>
        <v>0.22163927885694337</v>
      </c>
      <c r="CA68" s="44">
        <f t="shared" si="133"/>
        <v>0.19433458843478044</v>
      </c>
      <c r="CC68" s="47">
        <f t="shared" si="90"/>
        <v>788.66015904047276</v>
      </c>
      <c r="CD68" s="47">
        <f t="shared" si="91"/>
        <v>425.49495177720235</v>
      </c>
      <c r="CE68" s="47">
        <f t="shared" si="92"/>
        <v>217.48591938253188</v>
      </c>
      <c r="CF68" s="47">
        <f t="shared" si="93"/>
        <v>145.15762645781891</v>
      </c>
      <c r="CG68" s="14">
        <f t="shared" si="24"/>
        <v>0.52166142291963524</v>
      </c>
      <c r="CH68" s="9"/>
      <c r="CI68" s="24">
        <f t="shared" si="123"/>
        <v>0.44702693299060581</v>
      </c>
      <c r="CJ68" s="24">
        <f t="shared" si="124"/>
        <v>0.13572473390091672</v>
      </c>
      <c r="CK68" s="24">
        <f t="shared" si="125"/>
        <v>0.14280946666571992</v>
      </c>
      <c r="CL68" s="24">
        <f t="shared" si="126"/>
        <v>0.27443886644275767</v>
      </c>
      <c r="CN68" s="52">
        <f t="shared" si="129"/>
        <v>2518.2368216159798</v>
      </c>
      <c r="CO68" s="52">
        <f t="shared" si="12"/>
        <v>764.57814348403417</v>
      </c>
      <c r="CP68" s="52">
        <f t="shared" si="13"/>
        <v>804.48856856800001</v>
      </c>
      <c r="CQ68" s="52">
        <f t="shared" si="14"/>
        <v>1545.9964663319868</v>
      </c>
      <c r="CR68" s="63">
        <f t="shared" si="15"/>
        <v>2719.6023386263601</v>
      </c>
      <c r="CS68" s="52"/>
    </row>
    <row r="69" spans="1:97">
      <c r="A69" s="1">
        <v>2005</v>
      </c>
      <c r="B69" s="26">
        <v>6520.14</v>
      </c>
      <c r="C69" s="26">
        <v>2943.58</v>
      </c>
      <c r="D69" s="26">
        <v>2804.01</v>
      </c>
      <c r="E69" s="26">
        <v>139.57</v>
      </c>
      <c r="F69" s="15">
        <f t="shared" si="127"/>
        <v>0.43005364915477279</v>
      </c>
      <c r="G69" s="16">
        <f t="shared" si="117"/>
        <v>-2.8421709430404007E-13</v>
      </c>
      <c r="H69" s="56">
        <v>6520.14</v>
      </c>
      <c r="I69" s="74">
        <v>2943.58</v>
      </c>
      <c r="J69" s="56">
        <v>2804.01</v>
      </c>
      <c r="K69" s="74">
        <v>139.57</v>
      </c>
      <c r="L69" s="15">
        <f t="shared" si="0"/>
        <v>0.43005364915477279</v>
      </c>
      <c r="M69" s="16">
        <f t="shared" si="45"/>
        <v>-2.8421709430404007E-13</v>
      </c>
      <c r="AB69" s="26">
        <v>102.2</v>
      </c>
      <c r="AC69" s="26">
        <v>102.1</v>
      </c>
      <c r="AD69" s="26">
        <v>100.7</v>
      </c>
      <c r="AE69" s="26">
        <v>104.5</v>
      </c>
      <c r="AG69" s="26">
        <v>6590.19</v>
      </c>
      <c r="AH69" s="26">
        <v>2962.9</v>
      </c>
      <c r="AI69" s="26">
        <v>982.09</v>
      </c>
      <c r="AJ69" s="26">
        <v>1126.8599999999999</v>
      </c>
      <c r="AK69" s="26">
        <v>1518.34</v>
      </c>
      <c r="AL69" s="16">
        <f t="shared" si="128"/>
        <v>0</v>
      </c>
      <c r="AT69" s="26">
        <v>2387.41</v>
      </c>
      <c r="AU69" s="26">
        <v>1389.37</v>
      </c>
      <c r="AV69" s="26">
        <v>538.98</v>
      </c>
      <c r="AW69" s="26">
        <v>459.06</v>
      </c>
      <c r="AX69" s="16">
        <f t="shared" si="134"/>
        <v>0</v>
      </c>
      <c r="AY69" s="16"/>
      <c r="AZ69" s="26">
        <v>102.9</v>
      </c>
      <c r="BB69" s="1">
        <f t="shared" si="118"/>
        <v>6520.14</v>
      </c>
      <c r="BC69" s="1">
        <f t="shared" si="119"/>
        <v>2943.58</v>
      </c>
      <c r="BD69" s="1">
        <f t="shared" si="120"/>
        <v>2804.01</v>
      </c>
      <c r="BE69" s="1">
        <f t="shared" si="121"/>
        <v>139.57</v>
      </c>
      <c r="BF69" s="15">
        <f t="shared" si="7"/>
        <v>0.43005364915477279</v>
      </c>
      <c r="BL69" s="1">
        <f t="shared" si="112"/>
        <v>102.2</v>
      </c>
      <c r="BM69" s="1">
        <f t="shared" si="106"/>
        <v>102.1</v>
      </c>
      <c r="BN69" s="1">
        <f t="shared" si="107"/>
        <v>100.7</v>
      </c>
      <c r="BO69" s="1">
        <f t="shared" si="108"/>
        <v>104.5</v>
      </c>
      <c r="BP69" s="76">
        <f t="shared" si="122"/>
        <v>3.0700557676779336</v>
      </c>
      <c r="BQ69" s="76">
        <f t="shared" si="113"/>
        <v>3.3727884222797093</v>
      </c>
      <c r="BR69" s="76">
        <f t="shared" si="114"/>
        <v>2.3738429007498221</v>
      </c>
      <c r="BS69" s="76">
        <f t="shared" si="115"/>
        <v>3.2570720687797863</v>
      </c>
      <c r="BT69" s="76">
        <f t="shared" si="116"/>
        <v>3.0557411356760151</v>
      </c>
      <c r="BU69" s="76">
        <f t="shared" si="109"/>
        <v>3.3227024441915352</v>
      </c>
      <c r="BV69" s="76">
        <f t="shared" si="110"/>
        <v>2.3770298615245027</v>
      </c>
      <c r="BW69" s="76">
        <f t="shared" si="111"/>
        <v>3.3258035468980132</v>
      </c>
      <c r="BX69" s="76"/>
      <c r="BY69" s="44">
        <f t="shared" si="131"/>
        <v>0.5819570161807146</v>
      </c>
      <c r="BZ69" s="44">
        <f t="shared" si="132"/>
        <v>0.22575929563836963</v>
      </c>
      <c r="CA69" s="44">
        <f t="shared" si="133"/>
        <v>0.19228368818091573</v>
      </c>
      <c r="CC69" s="47">
        <f t="shared" si="90"/>
        <v>913.34171500110574</v>
      </c>
      <c r="CD69" s="47">
        <f t="shared" si="91"/>
        <v>483.81727183406394</v>
      </c>
      <c r="CE69" s="47">
        <f t="shared" si="92"/>
        <v>266.66942549694011</v>
      </c>
      <c r="CF69" s="47">
        <f t="shared" si="93"/>
        <v>165.53682973866768</v>
      </c>
      <c r="CG69" s="14">
        <f t="shared" si="24"/>
        <v>-2.6818120685659892</v>
      </c>
      <c r="CH69" s="9"/>
      <c r="CI69" s="24">
        <f t="shared" si="123"/>
        <v>0.44959250036797122</v>
      </c>
      <c r="CJ69" s="24">
        <f t="shared" si="124"/>
        <v>0.14902301754577638</v>
      </c>
      <c r="CK69" s="24">
        <f t="shared" si="125"/>
        <v>0.17099051772407167</v>
      </c>
      <c r="CL69" s="24">
        <f t="shared" si="126"/>
        <v>0.23039396436218076</v>
      </c>
      <c r="CN69" s="52">
        <f t="shared" si="129"/>
        <v>2931.4060453492239</v>
      </c>
      <c r="CO69" s="52">
        <f t="shared" si="12"/>
        <v>971.6509376209184</v>
      </c>
      <c r="CP69" s="52">
        <f t="shared" si="13"/>
        <v>1114.8821142334286</v>
      </c>
      <c r="CQ69" s="52">
        <f t="shared" si="14"/>
        <v>1502.2009027964293</v>
      </c>
      <c r="CR69" s="63">
        <f t="shared" si="15"/>
        <v>3075.3863747080113</v>
      </c>
      <c r="CS69" s="52"/>
    </row>
    <row r="70" spans="1:97">
      <c r="A70" s="1">
        <v>2006</v>
      </c>
      <c r="B70" s="26">
        <v>7972.33</v>
      </c>
      <c r="C70" s="26">
        <v>3634.13</v>
      </c>
      <c r="D70" s="26">
        <v>3555.21</v>
      </c>
      <c r="E70" s="26">
        <v>78.92</v>
      </c>
      <c r="F70" s="15">
        <f t="shared" si="127"/>
        <v>0.44594365762581328</v>
      </c>
      <c r="G70" s="16">
        <f t="shared" si="117"/>
        <v>0</v>
      </c>
      <c r="H70" s="56">
        <v>7972.33</v>
      </c>
      <c r="I70" s="74">
        <v>3634.13</v>
      </c>
      <c r="J70" s="56">
        <v>3555.21</v>
      </c>
      <c r="K70" s="74">
        <v>78.92</v>
      </c>
      <c r="L70" s="15">
        <f t="shared" si="0"/>
        <v>0.44594365762581328</v>
      </c>
      <c r="M70" s="16">
        <f t="shared" si="45"/>
        <v>0</v>
      </c>
      <c r="AB70" s="26">
        <v>101.8</v>
      </c>
      <c r="AC70" s="26">
        <v>101.2</v>
      </c>
      <c r="AD70" s="26">
        <v>102</v>
      </c>
      <c r="AE70" s="26">
        <v>103.6</v>
      </c>
      <c r="AG70" s="26">
        <v>7617.47</v>
      </c>
      <c r="AH70" s="26">
        <v>3200.8</v>
      </c>
      <c r="AI70" s="26">
        <v>1099.07</v>
      </c>
      <c r="AJ70" s="26">
        <v>1188.1500000000001</v>
      </c>
      <c r="AK70" s="26">
        <v>2129.4499999999998</v>
      </c>
      <c r="AL70" s="16">
        <f t="shared" si="128"/>
        <v>0</v>
      </c>
      <c r="AT70" s="26">
        <v>3038.49</v>
      </c>
      <c r="AU70" s="26">
        <v>1822.85</v>
      </c>
      <c r="AV70" s="26">
        <v>671.18</v>
      </c>
      <c r="AW70" s="26">
        <v>544.47</v>
      </c>
      <c r="AX70" s="16">
        <f t="shared" si="134"/>
        <v>-1.0000000000218279E-2</v>
      </c>
      <c r="AY70" s="16"/>
      <c r="AZ70" s="26">
        <v>101.6</v>
      </c>
      <c r="BB70" s="1">
        <f t="shared" si="118"/>
        <v>7972.33</v>
      </c>
      <c r="BC70" s="1">
        <f t="shared" si="119"/>
        <v>3634.13</v>
      </c>
      <c r="BD70" s="1">
        <f t="shared" si="120"/>
        <v>3555.21</v>
      </c>
      <c r="BE70" s="1">
        <f t="shared" si="121"/>
        <v>78.92</v>
      </c>
      <c r="BF70" s="15">
        <f t="shared" si="7"/>
        <v>0.44594365762581328</v>
      </c>
      <c r="BL70" s="1">
        <f t="shared" si="112"/>
        <v>101.8</v>
      </c>
      <c r="BM70" s="1">
        <f t="shared" si="106"/>
        <v>101.2</v>
      </c>
      <c r="BN70" s="1">
        <f t="shared" si="107"/>
        <v>102</v>
      </c>
      <c r="BO70" s="1">
        <f t="shared" si="108"/>
        <v>103.6</v>
      </c>
      <c r="BP70" s="76">
        <f t="shared" si="122"/>
        <v>3.1314568830314924</v>
      </c>
      <c r="BQ70" s="76">
        <f t="shared" si="113"/>
        <v>3.4284394312473245</v>
      </c>
      <c r="BR70" s="76">
        <f t="shared" si="114"/>
        <v>2.4058897799099443</v>
      </c>
      <c r="BS70" s="76">
        <f t="shared" si="115"/>
        <v>3.3889834875653677</v>
      </c>
      <c r="BT70" s="76">
        <f t="shared" si="116"/>
        <v>3.1107444761181835</v>
      </c>
      <c r="BU70" s="76">
        <f t="shared" si="109"/>
        <v>3.3625748735218335</v>
      </c>
      <c r="BV70" s="76">
        <f t="shared" si="110"/>
        <v>2.4245704587549928</v>
      </c>
      <c r="BW70" s="76">
        <f t="shared" si="111"/>
        <v>3.4455324745863418</v>
      </c>
      <c r="BX70" s="76"/>
      <c r="BY70" s="44">
        <f t="shared" si="131"/>
        <v>0.59991969695473735</v>
      </c>
      <c r="BZ70" s="44">
        <f t="shared" si="132"/>
        <v>0.22089261442361172</v>
      </c>
      <c r="CA70" s="44">
        <f t="shared" si="133"/>
        <v>0.17919097973006332</v>
      </c>
      <c r="CC70" s="47">
        <f t="shared" si="90"/>
        <v>1135.3213960136925</v>
      </c>
      <c r="CD70" s="47">
        <f t="shared" si="91"/>
        <v>622.10243131945549</v>
      </c>
      <c r="CE70" s="47">
        <f t="shared" si="92"/>
        <v>326.41546519822873</v>
      </c>
      <c r="CF70" s="47">
        <f t="shared" si="93"/>
        <v>187.98013191376771</v>
      </c>
      <c r="CG70" s="14">
        <f t="shared" si="24"/>
        <v>-1.1766324177594356</v>
      </c>
      <c r="CH70" s="9"/>
      <c r="CI70" s="24">
        <f t="shared" si="123"/>
        <v>0.42019200600724388</v>
      </c>
      <c r="CJ70" s="24">
        <f t="shared" si="124"/>
        <v>0.14428281305997923</v>
      </c>
      <c r="CK70" s="24">
        <f t="shared" si="125"/>
        <v>0.1559769844843498</v>
      </c>
      <c r="CL70" s="24">
        <f t="shared" si="126"/>
        <v>0.27954819644842704</v>
      </c>
      <c r="CN70" s="52">
        <f t="shared" si="129"/>
        <v>3349.9093352517307</v>
      </c>
      <c r="CO70" s="52">
        <f t="shared" si="12"/>
        <v>1150.2701990424641</v>
      </c>
      <c r="CP70" s="52">
        <f t="shared" si="13"/>
        <v>1243.4999927141164</v>
      </c>
      <c r="CQ70" s="52">
        <f t="shared" si="14"/>
        <v>2228.6504729916883</v>
      </c>
      <c r="CR70" s="63">
        <f t="shared" si="15"/>
        <v>4057.5911278841431</v>
      </c>
      <c r="CS70" s="52"/>
    </row>
    <row r="71" spans="1:97">
      <c r="A71" s="1">
        <v>2007</v>
      </c>
      <c r="B71" s="26">
        <v>9550.0400000000009</v>
      </c>
      <c r="C71" s="26">
        <v>4450.25</v>
      </c>
      <c r="D71" s="26">
        <v>4371.1400000000003</v>
      </c>
      <c r="E71" s="26">
        <v>79.11</v>
      </c>
      <c r="F71" s="15">
        <f t="shared" si="127"/>
        <v>0.45770907765831348</v>
      </c>
      <c r="G71" s="16">
        <f t="shared" si="117"/>
        <v>-3.2684965844964609E-13</v>
      </c>
      <c r="H71" s="56">
        <v>9550.0400000000009</v>
      </c>
      <c r="I71" s="74">
        <v>4450.25</v>
      </c>
      <c r="J71" s="56">
        <v>4371.1400000000003</v>
      </c>
      <c r="K71" s="74">
        <v>79.11</v>
      </c>
      <c r="L71" s="15">
        <f t="shared" si="0"/>
        <v>0.45770907765831348</v>
      </c>
      <c r="M71" s="16">
        <f t="shared" si="45"/>
        <v>-3.2684965844964609E-13</v>
      </c>
      <c r="AB71" s="26">
        <v>104.1</v>
      </c>
      <c r="AC71" s="26">
        <v>104.9</v>
      </c>
      <c r="AD71" s="26">
        <v>101.5</v>
      </c>
      <c r="AE71" s="26">
        <v>104.2</v>
      </c>
      <c r="AG71" s="26">
        <v>9333.4</v>
      </c>
      <c r="AH71" s="26">
        <v>3839.07</v>
      </c>
      <c r="AI71" s="26">
        <v>1474.6</v>
      </c>
      <c r="AJ71" s="26">
        <v>1432.14</v>
      </c>
      <c r="AK71" s="26">
        <v>2587.59</v>
      </c>
      <c r="AL71" s="16">
        <f t="shared" si="128"/>
        <v>0</v>
      </c>
      <c r="AT71" s="26">
        <v>3927.36</v>
      </c>
      <c r="AU71" s="26">
        <v>2360.7199999999998</v>
      </c>
      <c r="AV71" s="26">
        <v>845.08</v>
      </c>
      <c r="AW71" s="26">
        <v>721.56</v>
      </c>
      <c r="AX71" s="16">
        <f t="shared" si="134"/>
        <v>0</v>
      </c>
      <c r="AY71" s="16"/>
      <c r="AZ71" s="26">
        <v>104.8</v>
      </c>
      <c r="BB71" s="1">
        <f t="shared" si="118"/>
        <v>9550.0400000000009</v>
      </c>
      <c r="BC71" s="1">
        <f t="shared" si="119"/>
        <v>4450.25</v>
      </c>
      <c r="BD71" s="1">
        <f t="shared" si="120"/>
        <v>4371.1400000000003</v>
      </c>
      <c r="BE71" s="1">
        <f t="shared" si="121"/>
        <v>79.11</v>
      </c>
      <c r="BF71" s="15">
        <f t="shared" si="7"/>
        <v>0.45770907765831348</v>
      </c>
      <c r="BL71" s="1">
        <f t="shared" si="112"/>
        <v>104.1</v>
      </c>
      <c r="BM71" s="1">
        <f t="shared" si="106"/>
        <v>104.9</v>
      </c>
      <c r="BN71" s="1">
        <f t="shared" si="107"/>
        <v>101.5</v>
      </c>
      <c r="BO71" s="1">
        <f t="shared" si="108"/>
        <v>104.2</v>
      </c>
      <c r="BP71" s="76">
        <f t="shared" si="122"/>
        <v>3.2238348610809209</v>
      </c>
      <c r="BQ71" s="76">
        <f t="shared" si="113"/>
        <v>3.5330068339003686</v>
      </c>
      <c r="BR71" s="76">
        <f t="shared" si="114"/>
        <v>2.4479928510583684</v>
      </c>
      <c r="BS71" s="76">
        <f t="shared" si="115"/>
        <v>3.5211538435804175</v>
      </c>
      <c r="BT71" s="76">
        <f t="shared" si="116"/>
        <v>3.2382849996390286</v>
      </c>
      <c r="BU71" s="76">
        <f t="shared" si="109"/>
        <v>3.5273410423244038</v>
      </c>
      <c r="BV71" s="76">
        <f t="shared" si="110"/>
        <v>2.4609390156363173</v>
      </c>
      <c r="BW71" s="76">
        <f t="shared" si="111"/>
        <v>3.5902448385189683</v>
      </c>
      <c r="BX71" s="76"/>
      <c r="BY71" s="44">
        <f t="shared" si="131"/>
        <v>0.60109590157255754</v>
      </c>
      <c r="BZ71" s="44">
        <f t="shared" si="132"/>
        <v>0.21517762568239224</v>
      </c>
      <c r="CA71" s="44">
        <f t="shared" si="133"/>
        <v>0.18372647274505008</v>
      </c>
      <c r="CC71" s="47">
        <f t="shared" si="90"/>
        <v>1355.88210573987</v>
      </c>
      <c r="CD71" s="47">
        <f t="shared" si="91"/>
        <v>743.69353435390633</v>
      </c>
      <c r="CE71" s="47">
        <f t="shared" si="92"/>
        <v>384.22151695364806</v>
      </c>
      <c r="CF71" s="47">
        <f t="shared" si="93"/>
        <v>228.07697980562742</v>
      </c>
      <c r="CG71" s="14">
        <f t="shared" si="24"/>
        <v>-0.10992537331182461</v>
      </c>
      <c r="CH71" s="9"/>
      <c r="CI71" s="24">
        <f t="shared" si="123"/>
        <v>0.41132599052863911</v>
      </c>
      <c r="CJ71" s="24">
        <f t="shared" si="124"/>
        <v>0.15799172863050978</v>
      </c>
      <c r="CK71" s="24">
        <f t="shared" si="125"/>
        <v>0.15344247541088993</v>
      </c>
      <c r="CL71" s="24">
        <f t="shared" si="126"/>
        <v>0.27723980542996124</v>
      </c>
      <c r="CN71" s="52">
        <f t="shared" si="129"/>
        <v>3928.1796625881248</v>
      </c>
      <c r="CO71" s="52">
        <f t="shared" si="12"/>
        <v>1508.8273280905137</v>
      </c>
      <c r="CP71" s="52">
        <f t="shared" si="13"/>
        <v>1465.3817778730154</v>
      </c>
      <c r="CQ71" s="52">
        <f t="shared" si="14"/>
        <v>2647.6512314483471</v>
      </c>
      <c r="CR71" s="63">
        <f t="shared" si="15"/>
        <v>4884.7893176057423</v>
      </c>
      <c r="CS71" s="52"/>
    </row>
    <row r="72" spans="1:97">
      <c r="A72" s="1">
        <v>2008</v>
      </c>
      <c r="B72" s="26">
        <v>11728.64</v>
      </c>
      <c r="C72" s="26">
        <v>5716.36</v>
      </c>
      <c r="D72" s="26">
        <v>5368.99</v>
      </c>
      <c r="E72" s="26">
        <v>347.37</v>
      </c>
      <c r="F72" s="15">
        <f t="shared" si="127"/>
        <v>0.4577674819927971</v>
      </c>
      <c r="G72" s="16">
        <f t="shared" si="117"/>
        <v>0</v>
      </c>
      <c r="H72" s="56">
        <v>11728.64</v>
      </c>
      <c r="I72" s="74">
        <v>5716.36</v>
      </c>
      <c r="J72" s="56">
        <v>5368.99</v>
      </c>
      <c r="K72" s="74">
        <v>347.37</v>
      </c>
      <c r="L72" s="15">
        <f t="shared" si="0"/>
        <v>0.4577674819927971</v>
      </c>
      <c r="M72" s="16">
        <f t="shared" si="45"/>
        <v>0</v>
      </c>
      <c r="AB72" s="26">
        <v>109.4</v>
      </c>
      <c r="AC72" s="26">
        <v>112.2</v>
      </c>
      <c r="AD72" s="26">
        <v>102.7</v>
      </c>
      <c r="AE72" s="26">
        <v>108.2</v>
      </c>
      <c r="AG72" s="26">
        <v>11328.92</v>
      </c>
      <c r="AH72" s="26">
        <v>5794.91</v>
      </c>
      <c r="AI72" s="26">
        <v>1550.37</v>
      </c>
      <c r="AJ72" s="26">
        <v>1586.83</v>
      </c>
      <c r="AK72" s="26">
        <v>2396.81</v>
      </c>
      <c r="AL72" s="16">
        <f t="shared" si="128"/>
        <v>0</v>
      </c>
      <c r="AT72" s="26">
        <v>5148.76</v>
      </c>
      <c r="AU72" s="26">
        <v>3103.58</v>
      </c>
      <c r="AV72" s="26">
        <v>1168.3599999999999</v>
      </c>
      <c r="AW72" s="26">
        <v>876.82</v>
      </c>
      <c r="AX72" s="16">
        <f t="shared" si="134"/>
        <v>0</v>
      </c>
      <c r="AY72" s="16"/>
      <c r="AZ72" s="26">
        <v>106.3</v>
      </c>
      <c r="BB72" s="1">
        <f t="shared" si="118"/>
        <v>11728.64</v>
      </c>
      <c r="BC72" s="1">
        <f t="shared" si="119"/>
        <v>5716.36</v>
      </c>
      <c r="BD72" s="1">
        <f t="shared" si="120"/>
        <v>5368.99</v>
      </c>
      <c r="BE72" s="1">
        <f t="shared" si="121"/>
        <v>347.37</v>
      </c>
      <c r="BF72" s="15">
        <f t="shared" si="7"/>
        <v>0.4577674819927971</v>
      </c>
      <c r="BL72" s="1">
        <f t="shared" si="112"/>
        <v>109.4</v>
      </c>
      <c r="BM72" s="1">
        <f t="shared" si="106"/>
        <v>112.2</v>
      </c>
      <c r="BN72" s="1">
        <f t="shared" si="107"/>
        <v>102.7</v>
      </c>
      <c r="BO72" s="1">
        <f t="shared" si="108"/>
        <v>108.2</v>
      </c>
      <c r="BP72" s="76">
        <f t="shared" si="122"/>
        <v>3.4414437142038827</v>
      </c>
      <c r="BQ72" s="76">
        <f t="shared" si="113"/>
        <v>3.8350789181988505</v>
      </c>
      <c r="BR72" s="76">
        <f t="shared" si="114"/>
        <v>2.4994007009305941</v>
      </c>
      <c r="BS72" s="76">
        <f t="shared" si="115"/>
        <v>3.7394653818824035</v>
      </c>
      <c r="BT72" s="76">
        <f t="shared" si="116"/>
        <v>3.5426837896050976</v>
      </c>
      <c r="BU72" s="76">
        <f t="shared" si="109"/>
        <v>3.9576766494879814</v>
      </c>
      <c r="BV72" s="76">
        <f t="shared" si="110"/>
        <v>2.5273843690584981</v>
      </c>
      <c r="BW72" s="76">
        <f t="shared" si="111"/>
        <v>3.8846449152775238</v>
      </c>
      <c r="BX72" s="76"/>
      <c r="BY72" s="44">
        <f t="shared" si="131"/>
        <v>0.60278202907107725</v>
      </c>
      <c r="BZ72" s="44">
        <f t="shared" si="132"/>
        <v>0.22692065662411917</v>
      </c>
      <c r="CA72" s="44">
        <f t="shared" si="133"/>
        <v>0.17029731430480349</v>
      </c>
      <c r="CC72" s="47">
        <f t="shared" si="90"/>
        <v>1560.0981581772057</v>
      </c>
      <c r="CD72" s="47">
        <f t="shared" si="91"/>
        <v>843.8759032844805</v>
      </c>
      <c r="CE72" s="47">
        <f t="shared" si="92"/>
        <v>487.45074599471417</v>
      </c>
      <c r="CF72" s="47">
        <f t="shared" si="93"/>
        <v>244.50676344250218</v>
      </c>
      <c r="CG72" s="14">
        <f t="shared" si="24"/>
        <v>-15.735254544491113</v>
      </c>
      <c r="CH72" s="9"/>
      <c r="CI72" s="24">
        <f t="shared" si="123"/>
        <v>0.51151477810771018</v>
      </c>
      <c r="CJ72" s="24">
        <f t="shared" si="124"/>
        <v>0.13685064419203241</v>
      </c>
      <c r="CK72" s="24">
        <f t="shared" si="125"/>
        <v>0.1400689562641452</v>
      </c>
      <c r="CL72" s="24">
        <f t="shared" si="126"/>
        <v>0.21156562143611218</v>
      </c>
      <c r="CN72" s="52">
        <f t="shared" si="129"/>
        <v>5999.372687105214</v>
      </c>
      <c r="CO72" s="52">
        <f t="shared" si="12"/>
        <v>1605.071939496439</v>
      </c>
      <c r="CP72" s="52">
        <f t="shared" si="13"/>
        <v>1642.8183631979039</v>
      </c>
      <c r="CQ72" s="52">
        <f t="shared" si="14"/>
        <v>2481.3770102004428</v>
      </c>
      <c r="CR72" s="63">
        <f t="shared" si="15"/>
        <v>4778.0784931917306</v>
      </c>
      <c r="CS72" s="52"/>
    </row>
    <row r="73" spans="1:97">
      <c r="A73" s="1">
        <v>2009</v>
      </c>
      <c r="B73" s="26">
        <v>13240.42</v>
      </c>
      <c r="C73" s="26">
        <v>6827</v>
      </c>
      <c r="D73" s="26">
        <v>6612.85</v>
      </c>
      <c r="E73" s="26">
        <v>214.15</v>
      </c>
      <c r="F73" s="15">
        <f t="shared" si="127"/>
        <v>0.49944412639478208</v>
      </c>
      <c r="G73" s="16">
        <f t="shared" si="117"/>
        <v>-3.694822225952521E-13</v>
      </c>
      <c r="H73" s="7"/>
      <c r="AB73" s="26">
        <v>98.8</v>
      </c>
      <c r="AC73" s="26">
        <v>96.8</v>
      </c>
      <c r="AD73" s="26">
        <v>99</v>
      </c>
      <c r="AE73" s="26">
        <v>106.8</v>
      </c>
      <c r="AG73" s="26">
        <v>12961.1</v>
      </c>
      <c r="AH73" s="26">
        <v>6199.16</v>
      </c>
      <c r="AI73" s="26">
        <v>1835.04</v>
      </c>
      <c r="AJ73" s="26">
        <v>1946.71</v>
      </c>
      <c r="AK73" s="26">
        <v>2980.19</v>
      </c>
      <c r="AL73" s="16">
        <f t="shared" si="128"/>
        <v>0</v>
      </c>
      <c r="AT73" s="26">
        <v>7183.67</v>
      </c>
      <c r="AU73" s="26">
        <v>4334.03</v>
      </c>
      <c r="AV73" s="26">
        <v>1572.63</v>
      </c>
      <c r="AW73" s="26">
        <v>1277.02</v>
      </c>
      <c r="AX73" s="16">
        <f t="shared" si="134"/>
        <v>-1.0000000000218279E-2</v>
      </c>
      <c r="AY73" s="16"/>
      <c r="AZ73" s="26">
        <v>99.6</v>
      </c>
      <c r="BB73" s="1">
        <f t="shared" si="118"/>
        <v>13240.42</v>
      </c>
      <c r="BC73" s="1">
        <f t="shared" si="119"/>
        <v>6827</v>
      </c>
      <c r="BD73" s="1">
        <f t="shared" si="120"/>
        <v>6612.85</v>
      </c>
      <c r="BE73" s="1">
        <f t="shared" si="121"/>
        <v>214.15</v>
      </c>
      <c r="BF73" s="15">
        <f t="shared" si="7"/>
        <v>0.49944412639478208</v>
      </c>
      <c r="BL73" s="1">
        <f t="shared" si="112"/>
        <v>98.8</v>
      </c>
      <c r="BM73" s="1">
        <f t="shared" si="106"/>
        <v>96.8</v>
      </c>
      <c r="BN73" s="1">
        <f t="shared" si="107"/>
        <v>99</v>
      </c>
      <c r="BO73" s="1">
        <f t="shared" si="108"/>
        <v>106.8</v>
      </c>
      <c r="BP73" s="76">
        <f t="shared" si="122"/>
        <v>3.5825429064862417</v>
      </c>
      <c r="BQ73" s="76">
        <f t="shared" si="113"/>
        <v>4.0076574695177989</v>
      </c>
      <c r="BR73" s="76">
        <f t="shared" si="114"/>
        <v>2.5206456068885039</v>
      </c>
      <c r="BS73" s="76">
        <f t="shared" si="115"/>
        <v>4.0199252855235832</v>
      </c>
      <c r="BT73" s="76">
        <f t="shared" si="116"/>
        <v>3.5001715841298364</v>
      </c>
      <c r="BU73" s="76">
        <f t="shared" si="109"/>
        <v>3.8310309967043659</v>
      </c>
      <c r="BV73" s="76">
        <f t="shared" si="110"/>
        <v>2.5021105253679132</v>
      </c>
      <c r="BW73" s="76">
        <f t="shared" si="111"/>
        <v>4.148800769516396</v>
      </c>
      <c r="BX73" s="76"/>
      <c r="BY73" s="44">
        <f t="shared" si="131"/>
        <v>0.60331696751103536</v>
      </c>
      <c r="BZ73" s="44">
        <f t="shared" si="132"/>
        <v>0.21891735004531113</v>
      </c>
      <c r="CA73" s="44">
        <f t="shared" si="133"/>
        <v>0.1777670744897803</v>
      </c>
      <c r="CC73" s="47">
        <f t="shared" si="90"/>
        <v>1845.8536778519378</v>
      </c>
      <c r="CD73" s="47">
        <f t="shared" si="91"/>
        <v>995.50538910836224</v>
      </c>
      <c r="CE73" s="47">
        <f t="shared" si="92"/>
        <v>574.32413120309411</v>
      </c>
      <c r="CF73" s="47">
        <f t="shared" si="93"/>
        <v>292.4300615170842</v>
      </c>
      <c r="CG73" s="14">
        <f t="shared" si="24"/>
        <v>-16.405903976602701</v>
      </c>
      <c r="CH73" s="9"/>
      <c r="CI73" s="24">
        <f t="shared" si="123"/>
        <v>0.47828965134132129</v>
      </c>
      <c r="CJ73" s="24">
        <f t="shared" si="124"/>
        <v>0.14158057572273958</v>
      </c>
      <c r="CK73" s="24">
        <f t="shared" si="125"/>
        <v>0.1501963567907045</v>
      </c>
      <c r="CL73" s="24">
        <f t="shared" si="126"/>
        <v>0.22993341614523458</v>
      </c>
      <c r="CN73" s="52">
        <f t="shared" si="129"/>
        <v>6332.7558654126569</v>
      </c>
      <c r="CO73" s="52">
        <f t="shared" si="12"/>
        <v>1874.5862864108756</v>
      </c>
      <c r="CP73" s="52">
        <f t="shared" si="13"/>
        <v>1988.6628463787797</v>
      </c>
      <c r="CQ73" s="52">
        <f t="shared" si="14"/>
        <v>3044.4150017976867</v>
      </c>
      <c r="CR73" s="63">
        <f t="shared" si="15"/>
        <v>5863.191938386095</v>
      </c>
      <c r="CS73" s="52"/>
    </row>
    <row r="74" spans="1:97">
      <c r="A74" s="1">
        <v>2010</v>
      </c>
      <c r="B74" s="26">
        <v>16182.27</v>
      </c>
      <c r="C74" s="26">
        <v>8511.17</v>
      </c>
      <c r="D74" s="26">
        <v>8200.4</v>
      </c>
      <c r="E74" s="26">
        <v>310.77</v>
      </c>
      <c r="F74" s="15">
        <f t="shared" si="127"/>
        <v>0.50675214293173942</v>
      </c>
      <c r="G74" s="16">
        <f t="shared" si="117"/>
        <v>4.5474735088646412E-13</v>
      </c>
      <c r="AB74" s="26">
        <v>104.7</v>
      </c>
      <c r="AC74" s="26">
        <v>105.9</v>
      </c>
      <c r="AD74" s="26">
        <v>99.8</v>
      </c>
      <c r="AE74" s="26">
        <v>106.1</v>
      </c>
      <c r="AG74" s="26">
        <v>15967.61</v>
      </c>
      <c r="AH74" s="26">
        <v>6787.87</v>
      </c>
      <c r="AI74" s="26">
        <v>2283.1999999999998</v>
      </c>
      <c r="AJ74" s="26">
        <v>2276.31</v>
      </c>
      <c r="AK74" s="26">
        <v>4620.2299999999996</v>
      </c>
      <c r="AL74" s="16">
        <f t="shared" si="128"/>
        <v>0</v>
      </c>
      <c r="AT74" s="26">
        <v>9405.6299999999992</v>
      </c>
      <c r="AU74" s="26">
        <v>5708.3</v>
      </c>
      <c r="AV74" s="26">
        <v>2079.5</v>
      </c>
      <c r="AW74" s="26">
        <v>1617.8</v>
      </c>
      <c r="AX74" s="16">
        <f t="shared" si="134"/>
        <v>2.9999999998835847E-2</v>
      </c>
      <c r="AY74" s="16"/>
      <c r="AZ74" s="26">
        <v>102.9</v>
      </c>
      <c r="BB74" s="1">
        <f t="shared" si="118"/>
        <v>16182.27</v>
      </c>
      <c r="BC74" s="1">
        <f t="shared" si="119"/>
        <v>8511.17</v>
      </c>
      <c r="BD74" s="1">
        <f t="shared" si="120"/>
        <v>8200.4</v>
      </c>
      <c r="BE74" s="1">
        <f t="shared" si="121"/>
        <v>310.77</v>
      </c>
      <c r="BF74" s="15">
        <f t="shared" si="7"/>
        <v>0.50675214293173942</v>
      </c>
      <c r="BL74" s="1">
        <f t="shared" si="112"/>
        <v>104.7</v>
      </c>
      <c r="BM74" s="1">
        <f t="shared" si="106"/>
        <v>105.9</v>
      </c>
      <c r="BN74" s="1">
        <f t="shared" si="107"/>
        <v>99.8</v>
      </c>
      <c r="BO74" s="1">
        <f t="shared" si="108"/>
        <v>106.1</v>
      </c>
      <c r="BP74" s="76">
        <f t="shared" si="122"/>
        <v>3.6452374073497511</v>
      </c>
      <c r="BQ74" s="76">
        <f t="shared" si="113"/>
        <v>4.0617608453562886</v>
      </c>
      <c r="BR74" s="76">
        <f t="shared" si="114"/>
        <v>2.5055217332471731</v>
      </c>
      <c r="BS74" s="76">
        <f t="shared" si="115"/>
        <v>4.2792104664398538</v>
      </c>
      <c r="BT74" s="76">
        <f t="shared" si="116"/>
        <v>3.6646796485839386</v>
      </c>
      <c r="BU74" s="76">
        <f t="shared" si="109"/>
        <v>4.0570618255099244</v>
      </c>
      <c r="BV74" s="76">
        <f t="shared" si="110"/>
        <v>2.4971063043171773</v>
      </c>
      <c r="BW74" s="76">
        <f t="shared" si="111"/>
        <v>4.401877616456896</v>
      </c>
      <c r="BX74" s="76"/>
      <c r="BY74" s="44">
        <f t="shared" si="131"/>
        <v>0.60690246161075878</v>
      </c>
      <c r="BZ74" s="44">
        <f t="shared" si="132"/>
        <v>0.221090984867574</v>
      </c>
      <c r="CA74" s="44">
        <f t="shared" si="133"/>
        <v>0.17200336394265989</v>
      </c>
      <c r="CC74" s="47">
        <f t="shared" si="90"/>
        <v>2249.6202808261132</v>
      </c>
      <c r="CD74" s="47">
        <f t="shared" si="91"/>
        <v>1225.2919695857447</v>
      </c>
      <c r="CE74" s="47">
        <f t="shared" si="92"/>
        <v>723.61556008470495</v>
      </c>
      <c r="CF74" s="47">
        <f t="shared" si="93"/>
        <v>329.6160347188694</v>
      </c>
      <c r="CG74" s="14">
        <f t="shared" si="24"/>
        <v>-28.903283563205832</v>
      </c>
      <c r="CH74" s="9"/>
      <c r="CI74" s="24">
        <f t="shared" si="123"/>
        <v>0.4251024417555288</v>
      </c>
      <c r="CJ74" s="24">
        <f t="shared" si="124"/>
        <v>0.1429894642967858</v>
      </c>
      <c r="CK74" s="24">
        <f t="shared" si="125"/>
        <v>0.14255796578197988</v>
      </c>
      <c r="CL74" s="24">
        <f t="shared" si="126"/>
        <v>0.28935012816570543</v>
      </c>
      <c r="CN74" s="52">
        <f t="shared" si="129"/>
        <v>6879.1224901472415</v>
      </c>
      <c r="CO74" s="52">
        <f t="shared" si="12"/>
        <v>2313.8941184059481</v>
      </c>
      <c r="CP74" s="52">
        <f t="shared" si="13"/>
        <v>2306.9114929347597</v>
      </c>
      <c r="CQ74" s="52">
        <f t="shared" si="14"/>
        <v>4682.3418985120497</v>
      </c>
      <c r="CR74" s="63">
        <f t="shared" si="15"/>
        <v>8155.3879448072657</v>
      </c>
      <c r="CS74" s="52"/>
    </row>
    <row r="75" spans="1:97">
      <c r="A75" s="1">
        <v>2011</v>
      </c>
      <c r="B75" s="26">
        <v>20167.28</v>
      </c>
      <c r="C75" s="26">
        <v>11027.27</v>
      </c>
      <c r="D75" s="26">
        <v>10597.82</v>
      </c>
      <c r="E75" s="26">
        <v>429.45</v>
      </c>
      <c r="F75" s="15">
        <f t="shared" si="127"/>
        <v>0.52549575351757893</v>
      </c>
      <c r="G75" s="16">
        <f t="shared" si="117"/>
        <v>7.3896444519050419E-13</v>
      </c>
      <c r="AB75" s="26">
        <v>107.3</v>
      </c>
      <c r="AC75" s="26">
        <v>109.3</v>
      </c>
      <c r="AD75" s="26">
        <v>100.4</v>
      </c>
      <c r="AE75" s="26">
        <v>106.6</v>
      </c>
      <c r="AG75" s="26">
        <v>19632.259999999998</v>
      </c>
      <c r="AH75" s="26">
        <v>9432.57</v>
      </c>
      <c r="AI75" s="26">
        <v>2676.1</v>
      </c>
      <c r="AJ75" s="26">
        <v>2485.2800000000002</v>
      </c>
      <c r="AK75" s="26">
        <v>5038.3100000000004</v>
      </c>
      <c r="AL75" s="16">
        <f t="shared" si="128"/>
        <v>0</v>
      </c>
      <c r="AT75" s="26">
        <v>12195.39</v>
      </c>
      <c r="AU75" s="26">
        <v>7525.54</v>
      </c>
      <c r="AV75" s="26">
        <v>2659.85</v>
      </c>
      <c r="AW75" s="26">
        <v>2009.99</v>
      </c>
      <c r="AX75" s="16">
        <f t="shared" si="134"/>
        <v>1.0000000000218279E-2</v>
      </c>
      <c r="AY75" s="16"/>
      <c r="AZ75" s="26">
        <v>105.8</v>
      </c>
      <c r="BB75" s="1">
        <f t="shared" si="118"/>
        <v>20167.28</v>
      </c>
      <c r="BC75" s="1">
        <f t="shared" si="119"/>
        <v>11027.27</v>
      </c>
      <c r="BD75" s="1">
        <f t="shared" si="120"/>
        <v>10597.82</v>
      </c>
      <c r="BE75" s="1">
        <f t="shared" si="121"/>
        <v>429.45</v>
      </c>
      <c r="BF75" s="15">
        <f t="shared" si="7"/>
        <v>0.52549575351757893</v>
      </c>
      <c r="BL75" s="1">
        <f t="shared" si="112"/>
        <v>107.3</v>
      </c>
      <c r="BM75" s="1">
        <f t="shared" si="106"/>
        <v>109.3</v>
      </c>
      <c r="BN75" s="1">
        <f t="shared" si="107"/>
        <v>100.4</v>
      </c>
      <c r="BO75" s="1">
        <f t="shared" si="108"/>
        <v>106.6</v>
      </c>
      <c r="BP75" s="76">
        <f t="shared" si="122"/>
        <v>3.8639516517907362</v>
      </c>
      <c r="BQ75" s="76">
        <f t="shared" si="113"/>
        <v>4.3704546696033661</v>
      </c>
      <c r="BR75" s="76">
        <f t="shared" si="114"/>
        <v>2.5080272549804201</v>
      </c>
      <c r="BS75" s="76">
        <f t="shared" si="115"/>
        <v>4.5509403310587837</v>
      </c>
      <c r="BT75" s="76">
        <f t="shared" si="116"/>
        <v>3.9322012629305658</v>
      </c>
      <c r="BU75" s="76">
        <f t="shared" si="109"/>
        <v>4.4343685752823472</v>
      </c>
      <c r="BV75" s="76">
        <f t="shared" si="110"/>
        <v>2.5070947295344461</v>
      </c>
      <c r="BW75" s="76">
        <f t="shared" si="111"/>
        <v>4.6924015391430505</v>
      </c>
      <c r="BX75" s="76"/>
      <c r="BY75" s="44">
        <f t="shared" si="131"/>
        <v>0.61708071656584995</v>
      </c>
      <c r="BZ75" s="44">
        <f t="shared" si="132"/>
        <v>0.21810290609812397</v>
      </c>
      <c r="CA75" s="44">
        <f t="shared" si="133"/>
        <v>0.16481555735404937</v>
      </c>
      <c r="CC75" s="47">
        <f t="shared" si="90"/>
        <v>2742.7413578243077</v>
      </c>
      <c r="CD75" s="47">
        <f t="shared" si="91"/>
        <v>1496.3455416022875</v>
      </c>
      <c r="CE75" s="47">
        <f t="shared" si="92"/>
        <v>921.6069465412827</v>
      </c>
      <c r="CF75" s="47">
        <f t="shared" si="93"/>
        <v>383.80762720998416</v>
      </c>
      <c r="CG75" s="14">
        <f t="shared" si="24"/>
        <v>-59.018757529246727</v>
      </c>
      <c r="CH75" s="9"/>
      <c r="CI75" s="24">
        <f t="shared" si="123"/>
        <v>0.48046276893235934</v>
      </c>
      <c r="CJ75" s="24">
        <f t="shared" si="124"/>
        <v>0.13631135691968221</v>
      </c>
      <c r="CK75" s="24">
        <f t="shared" si="125"/>
        <v>0.12659164049375876</v>
      </c>
      <c r="CL75" s="24">
        <f t="shared" si="126"/>
        <v>0.25663423365419979</v>
      </c>
      <c r="CN75" s="52">
        <f t="shared" si="129"/>
        <v>9689.6271906341917</v>
      </c>
      <c r="CO75" s="52">
        <f t="shared" si="12"/>
        <v>2749.0293021791686</v>
      </c>
      <c r="CP75" s="52">
        <f t="shared" si="13"/>
        <v>2553.0090594969711</v>
      </c>
      <c r="CQ75" s="52">
        <f t="shared" si="14"/>
        <v>5175.6144476896698</v>
      </c>
      <c r="CR75" s="63">
        <f t="shared" si="15"/>
        <v>8948.3907992847453</v>
      </c>
      <c r="CS75" s="52"/>
    </row>
    <row r="76" spans="1:97">
      <c r="A76" s="1">
        <v>2012</v>
      </c>
      <c r="B76" s="26">
        <v>22659.38</v>
      </c>
      <c r="C76" s="26">
        <v>12554.67</v>
      </c>
      <c r="D76" s="26">
        <v>12064.75</v>
      </c>
      <c r="E76" s="26">
        <v>489.92</v>
      </c>
      <c r="F76" s="15">
        <f t="shared" si="127"/>
        <v>0.53243954600699572</v>
      </c>
      <c r="G76" s="16">
        <f t="shared" si="117"/>
        <v>0</v>
      </c>
      <c r="AB76" s="26">
        <v>101.8</v>
      </c>
      <c r="AC76" s="26">
        <v>102.1</v>
      </c>
      <c r="AD76" s="26">
        <v>99.7</v>
      </c>
      <c r="AE76" s="26">
        <v>103.3</v>
      </c>
      <c r="AG76" s="26">
        <v>22250.45</v>
      </c>
      <c r="AH76" s="26">
        <v>10814.15</v>
      </c>
      <c r="AI76" s="26">
        <v>3161.57</v>
      </c>
      <c r="AJ76" s="26">
        <v>2765.11</v>
      </c>
      <c r="AK76" s="26">
        <v>5509.62</v>
      </c>
      <c r="AL76" s="16">
        <f t="shared" si="128"/>
        <v>0</v>
      </c>
      <c r="AT76" s="26">
        <v>15148.71</v>
      </c>
      <c r="AU76" s="26">
        <v>10140.450000000001</v>
      </c>
      <c r="AV76" s="26">
        <v>2823.92</v>
      </c>
      <c r="AW76" s="26">
        <v>2184.33</v>
      </c>
      <c r="AX76" s="16">
        <f t="shared" si="134"/>
        <v>9.9999999983992893E-3</v>
      </c>
      <c r="AY76" s="16"/>
      <c r="AZ76" s="26">
        <v>102.9</v>
      </c>
      <c r="BB76" s="1">
        <f t="shared" si="118"/>
        <v>22659.38</v>
      </c>
      <c r="BC76" s="1">
        <f t="shared" si="119"/>
        <v>12554.67</v>
      </c>
      <c r="BD76" s="1">
        <f t="shared" si="120"/>
        <v>12064.75</v>
      </c>
      <c r="BE76" s="1">
        <f t="shared" si="121"/>
        <v>489.92</v>
      </c>
      <c r="BF76" s="15">
        <f t="shared" si="7"/>
        <v>0.53243954600699572</v>
      </c>
      <c r="BL76" s="1">
        <f t="shared" si="112"/>
        <v>101.8</v>
      </c>
      <c r="BM76" s="1">
        <f t="shared" si="106"/>
        <v>102.1</v>
      </c>
      <c r="BN76" s="1">
        <f t="shared" si="107"/>
        <v>99.7</v>
      </c>
      <c r="BO76" s="1">
        <f t="shared" si="108"/>
        <v>103.3</v>
      </c>
      <c r="BP76" s="76">
        <f t="shared" si="122"/>
        <v>4.0397614519472143</v>
      </c>
      <c r="BQ76" s="76">
        <f t="shared" si="113"/>
        <v>4.6195705857707576</v>
      </c>
      <c r="BR76" s="76">
        <f t="shared" si="114"/>
        <v>2.5092812686079107</v>
      </c>
      <c r="BS76" s="76">
        <f t="shared" si="115"/>
        <v>4.776211877446193</v>
      </c>
      <c r="BT76" s="76">
        <f t="shared" si="116"/>
        <v>4.002980885663316</v>
      </c>
      <c r="BU76" s="76">
        <f t="shared" si="109"/>
        <v>4.5274903153632762</v>
      </c>
      <c r="BV76" s="76">
        <f t="shared" si="110"/>
        <v>2.4995734453458427</v>
      </c>
      <c r="BW76" s="76">
        <f t="shared" si="111"/>
        <v>4.8472507899347708</v>
      </c>
      <c r="BX76" s="76"/>
      <c r="BY76" s="44">
        <f t="shared" si="131"/>
        <v>0.66939363153694287</v>
      </c>
      <c r="BZ76" s="44">
        <f t="shared" si="132"/>
        <v>0.18641323254587355</v>
      </c>
      <c r="CA76" s="44">
        <f t="shared" si="133"/>
        <v>0.14419247579496869</v>
      </c>
      <c r="CC76" s="47">
        <f t="shared" si="90"/>
        <v>2986.5005999759328</v>
      </c>
      <c r="CD76" s="47">
        <f t="shared" si="91"/>
        <v>1748.2289026952644</v>
      </c>
      <c r="CE76" s="47">
        <f t="shared" si="92"/>
        <v>896.28415733782424</v>
      </c>
      <c r="CF76" s="47">
        <f t="shared" si="93"/>
        <v>364.23136514570308</v>
      </c>
      <c r="CG76" s="14">
        <f t="shared" si="24"/>
        <v>-22.243825202858943</v>
      </c>
      <c r="CH76" s="9"/>
      <c r="CI76" s="24">
        <f t="shared" si="123"/>
        <v>0.48601938387762939</v>
      </c>
      <c r="CJ76" s="24">
        <f t="shared" si="124"/>
        <v>0.14209015997429267</v>
      </c>
      <c r="CK76" s="24">
        <f t="shared" si="125"/>
        <v>0.12427209337339246</v>
      </c>
      <c r="CL76" s="24">
        <f t="shared" si="126"/>
        <v>0.24761836277468544</v>
      </c>
      <c r="CN76" s="52">
        <f t="shared" si="129"/>
        <v>11012.897906649077</v>
      </c>
      <c r="CO76" s="52">
        <f t="shared" si="12"/>
        <v>3219.6749291182878</v>
      </c>
      <c r="CP76" s="52">
        <f t="shared" si="13"/>
        <v>2815.9285871431816</v>
      </c>
      <c r="CQ76" s="52">
        <f t="shared" si="14"/>
        <v>5610.8785770894519</v>
      </c>
      <c r="CR76" s="63">
        <f t="shared" si="15"/>
        <v>9822.4857334427179</v>
      </c>
      <c r="CS76" s="52"/>
    </row>
    <row r="77" spans="1:97">
      <c r="A77" s="1">
        <v>2013</v>
      </c>
      <c r="B77" s="26">
        <v>25431.7</v>
      </c>
      <c r="C77" s="26">
        <v>14245.35</v>
      </c>
      <c r="D77" s="26">
        <v>13701.86</v>
      </c>
      <c r="E77" s="26">
        <v>543.49</v>
      </c>
      <c r="F77" s="15">
        <f t="shared" si="127"/>
        <v>0.53877090402922334</v>
      </c>
      <c r="G77" s="16">
        <f t="shared" si="117"/>
        <v>0</v>
      </c>
      <c r="AB77" s="26">
        <v>100.5</v>
      </c>
      <c r="AC77" s="26">
        <v>100.5</v>
      </c>
      <c r="AD77" s="26">
        <v>99</v>
      </c>
      <c r="AE77" s="26">
        <v>102.6</v>
      </c>
      <c r="AG77" s="26">
        <v>24791.83</v>
      </c>
      <c r="AH77" s="26">
        <v>12075.92</v>
      </c>
      <c r="AI77" s="26">
        <v>3592.53</v>
      </c>
      <c r="AJ77" s="26">
        <v>3064.34</v>
      </c>
      <c r="AK77" s="26">
        <v>6059.04</v>
      </c>
      <c r="AL77" s="16">
        <f t="shared" si="128"/>
        <v>0</v>
      </c>
      <c r="AT77" s="26">
        <v>18796.849999999999</v>
      </c>
      <c r="AU77" s="26">
        <v>12927.27</v>
      </c>
      <c r="AV77" s="26">
        <v>3432.07</v>
      </c>
      <c r="AW77" s="26">
        <v>2437.5100000000002</v>
      </c>
      <c r="AX77" s="16">
        <f t="shared" si="134"/>
        <v>0</v>
      </c>
      <c r="AY77" s="16"/>
      <c r="AZ77" s="26">
        <v>102.8</v>
      </c>
      <c r="BB77" s="1">
        <f t="shared" si="118"/>
        <v>25431.7</v>
      </c>
      <c r="BC77" s="1">
        <f t="shared" si="119"/>
        <v>14245.35</v>
      </c>
      <c r="BD77" s="1">
        <f t="shared" si="120"/>
        <v>13701.86</v>
      </c>
      <c r="BE77" s="1">
        <f t="shared" si="121"/>
        <v>543.49</v>
      </c>
      <c r="BF77" s="15">
        <f t="shared" si="7"/>
        <v>0.53877090402922334</v>
      </c>
      <c r="BL77" s="1">
        <f t="shared" si="112"/>
        <v>100.5</v>
      </c>
      <c r="BM77" s="1">
        <f t="shared" si="106"/>
        <v>100.5</v>
      </c>
      <c r="BN77" s="1">
        <f t="shared" si="107"/>
        <v>99</v>
      </c>
      <c r="BO77" s="1">
        <f t="shared" si="108"/>
        <v>102.6</v>
      </c>
      <c r="BP77" s="76">
        <f t="shared" si="122"/>
        <v>4.0862187086446076</v>
      </c>
      <c r="BQ77" s="76">
        <f t="shared" si="113"/>
        <v>4.6796250033857767</v>
      </c>
      <c r="BR77" s="76">
        <f t="shared" si="114"/>
        <v>2.4929709403619591</v>
      </c>
      <c r="BS77" s="76">
        <f t="shared" si="115"/>
        <v>4.9171101278308553</v>
      </c>
      <c r="BT77" s="76">
        <f t="shared" si="116"/>
        <v>4.022995790091632</v>
      </c>
      <c r="BU77" s="76">
        <f t="shared" si="109"/>
        <v>4.5501277669400917</v>
      </c>
      <c r="BV77" s="76">
        <f t="shared" si="110"/>
        <v>2.4745777108923841</v>
      </c>
      <c r="BW77" s="76">
        <f t="shared" si="111"/>
        <v>4.9732793104730746</v>
      </c>
      <c r="BX77" s="76"/>
      <c r="BY77" s="44">
        <f t="shared" si="131"/>
        <v>0.68773597703870604</v>
      </c>
      <c r="BZ77" s="44">
        <f t="shared" si="132"/>
        <v>0.18258750801331075</v>
      </c>
      <c r="CA77" s="44">
        <f t="shared" si="133"/>
        <v>0.12967651494798332</v>
      </c>
      <c r="CC77" s="47">
        <f t="shared" si="90"/>
        <v>3353.1881127686597</v>
      </c>
      <c r="CD77" s="47">
        <f t="shared" si="91"/>
        <v>2013.6788882719659</v>
      </c>
      <c r="CE77" s="47">
        <f t="shared" si="92"/>
        <v>1003.5369574681135</v>
      </c>
      <c r="CF77" s="47">
        <f t="shared" si="93"/>
        <v>361.35238115746671</v>
      </c>
      <c r="CG77" s="14">
        <f t="shared" si="24"/>
        <v>-25.380114128886419</v>
      </c>
      <c r="CH77" s="9"/>
      <c r="CI77" s="24">
        <f t="shared" si="123"/>
        <v>0.48709272369163548</v>
      </c>
      <c r="CJ77" s="24">
        <f t="shared" si="124"/>
        <v>0.14490781842243997</v>
      </c>
      <c r="CK77" s="24">
        <f t="shared" si="125"/>
        <v>0.12360281592766649</v>
      </c>
      <c r="CL77" s="24">
        <f t="shared" si="126"/>
        <v>0.244396641958258</v>
      </c>
      <c r="CN77" s="52">
        <f t="shared" si="129"/>
        <v>12387.596021108566</v>
      </c>
      <c r="CO77" s="52">
        <f t="shared" si="12"/>
        <v>3685.2521657739667</v>
      </c>
      <c r="CP77" s="52">
        <f t="shared" si="13"/>
        <v>3143.429733827636</v>
      </c>
      <c r="CQ77" s="52">
        <f t="shared" si="14"/>
        <v>6215.4220792898304</v>
      </c>
      <c r="CR77" s="63">
        <f t="shared" si="15"/>
        <v>10944.8454970683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7"/>
        <v>#DIV/0!</v>
      </c>
      <c r="G78" s="16">
        <f t="shared" si="117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8"/>
        <v>0</v>
      </c>
      <c r="AT78" s="29"/>
      <c r="AU78" s="29"/>
      <c r="AV78" s="29"/>
      <c r="AW78" s="29"/>
      <c r="AX78" s="16">
        <f t="shared" si="134"/>
        <v>0</v>
      </c>
      <c r="AY78" s="16"/>
      <c r="AZ78" s="26"/>
      <c r="BB78" s="1">
        <f t="shared" si="118"/>
        <v>0</v>
      </c>
      <c r="BC78" s="1">
        <f t="shared" si="119"/>
        <v>0</v>
      </c>
      <c r="BD78" s="1">
        <f t="shared" si="120"/>
        <v>0</v>
      </c>
      <c r="BE78" s="1">
        <f t="shared" si="121"/>
        <v>0</v>
      </c>
      <c r="BF78" s="15" t="e">
        <f t="shared" si="7"/>
        <v>#DIV/0!</v>
      </c>
      <c r="BL78" s="1">
        <f t="shared" si="112"/>
        <v>0</v>
      </c>
      <c r="BM78" s="1">
        <f t="shared" si="106"/>
        <v>0</v>
      </c>
      <c r="BN78" s="1">
        <f t="shared" si="107"/>
        <v>0</v>
      </c>
      <c r="BO78" s="1">
        <f t="shared" si="108"/>
        <v>0</v>
      </c>
      <c r="BP78" s="76">
        <f t="shared" si="122"/>
        <v>2.053324901093915</v>
      </c>
      <c r="BQ78" s="76">
        <f t="shared" si="113"/>
        <v>2.3515115642013527</v>
      </c>
      <c r="BR78" s="76">
        <f t="shared" si="114"/>
        <v>1.2340206154791697</v>
      </c>
      <c r="BS78" s="76">
        <f t="shared" si="115"/>
        <v>2.5224774955772289</v>
      </c>
      <c r="BT78" s="76">
        <f t="shared" si="116"/>
        <v>0</v>
      </c>
      <c r="BU78" s="76">
        <f t="shared" si="109"/>
        <v>0</v>
      </c>
      <c r="BV78" s="76">
        <f t="shared" si="110"/>
        <v>0</v>
      </c>
      <c r="BW78" s="76">
        <f t="shared" si="111"/>
        <v>0</v>
      </c>
      <c r="BX78" s="76"/>
      <c r="BY78" s="44" t="e">
        <f t="shared" si="131"/>
        <v>#DIV/0!</v>
      </c>
      <c r="BZ78" s="44" t="e">
        <f t="shared" si="132"/>
        <v>#DIV/0!</v>
      </c>
      <c r="CA78" s="44" t="e">
        <f t="shared" si="133"/>
        <v>#DIV/0!</v>
      </c>
      <c r="CC78" s="47">
        <f t="shared" si="90"/>
        <v>0</v>
      </c>
      <c r="CD78" s="47" t="e">
        <f t="shared" si="91"/>
        <v>#DIV/0!</v>
      </c>
      <c r="CE78" s="47" t="e">
        <f t="shared" si="92"/>
        <v>#DIV/0!</v>
      </c>
      <c r="CF78" s="47" t="e">
        <f t="shared" si="93"/>
        <v>#DIV/0!</v>
      </c>
      <c r="CG78" s="14" t="e">
        <f t="shared" si="24"/>
        <v>#DIV/0!</v>
      </c>
      <c r="CH78" s="9"/>
      <c r="CI78" s="24" t="e">
        <f t="shared" si="123"/>
        <v>#DIV/0!</v>
      </c>
      <c r="CJ78" s="24" t="e">
        <f t="shared" si="124"/>
        <v>#DIV/0!</v>
      </c>
      <c r="CK78" s="24" t="e">
        <f t="shared" si="125"/>
        <v>#DIV/0!</v>
      </c>
      <c r="CL78" s="24" t="e">
        <f t="shared" si="126"/>
        <v>#DIV/0!</v>
      </c>
      <c r="CN78" s="52" t="e">
        <f t="shared" ref="CN78:CN94" si="135">+CI78*$BB78</f>
        <v>#DIV/0!</v>
      </c>
      <c r="CO78" s="52" t="e">
        <f t="shared" ref="CO78:CO94" si="136">+CJ78*$BB78</f>
        <v>#DIV/0!</v>
      </c>
      <c r="CP78" s="52" t="e">
        <f t="shared" ref="CP78:CP94" si="137">+CK78*$BB78</f>
        <v>#DIV/0!</v>
      </c>
      <c r="CQ78" s="52" t="e">
        <f t="shared" ref="CQ78:CQ94" si="138">+CL78*$BB78</f>
        <v>#DIV/0!</v>
      </c>
      <c r="CR78" s="63" t="e">
        <f t="shared" ref="CR78:CR94" si="139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7"/>
        <v>#DIV/0!</v>
      </c>
      <c r="G79" s="16">
        <f t="shared" si="117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8"/>
        <v>0</v>
      </c>
      <c r="AT79" s="29"/>
      <c r="AU79" s="29"/>
      <c r="AV79" s="29"/>
      <c r="AW79" s="29"/>
      <c r="AX79" s="16">
        <f t="shared" si="134"/>
        <v>0</v>
      </c>
      <c r="AY79" s="16"/>
      <c r="AZ79" s="26"/>
      <c r="BB79" s="1">
        <f t="shared" si="118"/>
        <v>0</v>
      </c>
      <c r="BC79" s="1">
        <f t="shared" si="119"/>
        <v>0</v>
      </c>
      <c r="BD79" s="1">
        <f t="shared" si="120"/>
        <v>0</v>
      </c>
      <c r="BE79" s="1">
        <f t="shared" si="121"/>
        <v>0</v>
      </c>
      <c r="BF79" s="15" t="e">
        <f t="shared" ref="BF79:BF84" si="140">+BD79/BB79</f>
        <v>#DIV/0!</v>
      </c>
      <c r="BL79" s="1">
        <f t="shared" si="112"/>
        <v>0</v>
      </c>
      <c r="BM79" s="1">
        <f t="shared" si="106"/>
        <v>0</v>
      </c>
      <c r="BN79" s="1">
        <f t="shared" si="107"/>
        <v>0</v>
      </c>
      <c r="BO79" s="1">
        <f t="shared" si="108"/>
        <v>0</v>
      </c>
      <c r="BP79" s="76">
        <f t="shared" si="122"/>
        <v>0</v>
      </c>
      <c r="BQ79" s="76">
        <f t="shared" si="113"/>
        <v>0</v>
      </c>
      <c r="BR79" s="76">
        <f t="shared" si="114"/>
        <v>0</v>
      </c>
      <c r="BS79" s="76">
        <f t="shared" si="115"/>
        <v>0</v>
      </c>
      <c r="BT79" s="76">
        <f t="shared" si="116"/>
        <v>0</v>
      </c>
      <c r="BU79" s="76">
        <f t="shared" si="109"/>
        <v>0</v>
      </c>
      <c r="BV79" s="76">
        <f t="shared" si="110"/>
        <v>0</v>
      </c>
      <c r="BW79" s="76">
        <f t="shared" si="111"/>
        <v>0</v>
      </c>
      <c r="BX79" s="76"/>
      <c r="BY79" s="44" t="e">
        <f t="shared" si="131"/>
        <v>#DIV/0!</v>
      </c>
      <c r="BZ79" s="44" t="e">
        <f t="shared" si="132"/>
        <v>#DIV/0!</v>
      </c>
      <c r="CA79" s="44" t="e">
        <f t="shared" si="133"/>
        <v>#DIV/0!</v>
      </c>
      <c r="CC79" s="47" t="e">
        <f t="shared" si="90"/>
        <v>#DIV/0!</v>
      </c>
      <c r="CD79" s="47" t="e">
        <f t="shared" si="91"/>
        <v>#DIV/0!</v>
      </c>
      <c r="CE79" s="47" t="e">
        <f t="shared" si="92"/>
        <v>#DIV/0!</v>
      </c>
      <c r="CF79" s="47" t="e">
        <f t="shared" si="93"/>
        <v>#DIV/0!</v>
      </c>
      <c r="CG79" s="14" t="e">
        <f t="shared" ref="CG79:CG84" si="141">+CC79-CD79-CE79-CF79</f>
        <v>#DIV/0!</v>
      </c>
      <c r="CH79" s="9"/>
      <c r="CI79" s="24" t="e">
        <f t="shared" si="123"/>
        <v>#DIV/0!</v>
      </c>
      <c r="CJ79" s="24" t="e">
        <f t="shared" si="124"/>
        <v>#DIV/0!</v>
      </c>
      <c r="CK79" s="24" t="e">
        <f t="shared" si="125"/>
        <v>#DIV/0!</v>
      </c>
      <c r="CL79" s="24" t="e">
        <f t="shared" si="126"/>
        <v>#DIV/0!</v>
      </c>
      <c r="CN79" s="52" t="e">
        <f t="shared" si="135"/>
        <v>#DIV/0!</v>
      </c>
      <c r="CO79" s="52" t="e">
        <f t="shared" si="136"/>
        <v>#DIV/0!</v>
      </c>
      <c r="CP79" s="52" t="e">
        <f t="shared" si="137"/>
        <v>#DIV/0!</v>
      </c>
      <c r="CQ79" s="52" t="e">
        <f t="shared" si="138"/>
        <v>#DIV/0!</v>
      </c>
      <c r="CR79" s="63" t="e">
        <f t="shared" si="139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7"/>
        <v>#DIV/0!</v>
      </c>
      <c r="G80" s="16">
        <f t="shared" si="117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8"/>
        <v>0</v>
      </c>
      <c r="AT80" s="29"/>
      <c r="AU80" s="29"/>
      <c r="AV80" s="29"/>
      <c r="AW80" s="29"/>
      <c r="AX80" s="16">
        <f t="shared" si="134"/>
        <v>0</v>
      </c>
      <c r="AY80" s="16"/>
      <c r="AZ80" s="26"/>
      <c r="BB80" s="1">
        <f t="shared" si="118"/>
        <v>0</v>
      </c>
      <c r="BC80" s="1">
        <f t="shared" si="119"/>
        <v>0</v>
      </c>
      <c r="BD80" s="1">
        <f t="shared" si="120"/>
        <v>0</v>
      </c>
      <c r="BE80" s="1">
        <f t="shared" si="121"/>
        <v>0</v>
      </c>
      <c r="BF80" s="15" t="e">
        <f t="shared" si="140"/>
        <v>#DIV/0!</v>
      </c>
      <c r="BL80" s="1">
        <f t="shared" si="112"/>
        <v>0</v>
      </c>
      <c r="BM80" s="1">
        <f t="shared" si="106"/>
        <v>0</v>
      </c>
      <c r="BN80" s="1">
        <f t="shared" si="107"/>
        <v>0</v>
      </c>
      <c r="BO80" s="1">
        <f t="shared" si="108"/>
        <v>0</v>
      </c>
      <c r="BP80" s="76">
        <f t="shared" si="122"/>
        <v>0</v>
      </c>
      <c r="BQ80" s="76">
        <f t="shared" si="113"/>
        <v>0</v>
      </c>
      <c r="BR80" s="76">
        <f t="shared" si="114"/>
        <v>0</v>
      </c>
      <c r="BS80" s="76">
        <f t="shared" si="115"/>
        <v>0</v>
      </c>
      <c r="BT80" s="76">
        <f t="shared" si="116"/>
        <v>0</v>
      </c>
      <c r="BU80" s="76">
        <f t="shared" si="109"/>
        <v>0</v>
      </c>
      <c r="BV80" s="76">
        <f t="shared" si="110"/>
        <v>0</v>
      </c>
      <c r="BW80" s="76">
        <f t="shared" si="111"/>
        <v>0</v>
      </c>
      <c r="BX80" s="76"/>
      <c r="BY80" s="44" t="e">
        <f t="shared" si="131"/>
        <v>#DIV/0!</v>
      </c>
      <c r="BZ80" s="44" t="e">
        <f t="shared" si="132"/>
        <v>#DIV/0!</v>
      </c>
      <c r="CA80" s="44" t="e">
        <f t="shared" si="133"/>
        <v>#DIV/0!</v>
      </c>
      <c r="CC80" s="47" t="e">
        <f t="shared" si="90"/>
        <v>#DIV/0!</v>
      </c>
      <c r="CD80" s="47" t="e">
        <f t="shared" si="91"/>
        <v>#DIV/0!</v>
      </c>
      <c r="CE80" s="47" t="e">
        <f t="shared" si="92"/>
        <v>#DIV/0!</v>
      </c>
      <c r="CF80" s="47" t="e">
        <f t="shared" si="93"/>
        <v>#DIV/0!</v>
      </c>
      <c r="CG80" s="14" t="e">
        <f t="shared" si="141"/>
        <v>#DIV/0!</v>
      </c>
      <c r="CH80" s="9"/>
      <c r="CI80" s="24" t="e">
        <f t="shared" si="123"/>
        <v>#DIV/0!</v>
      </c>
      <c r="CJ80" s="24" t="e">
        <f t="shared" si="124"/>
        <v>#DIV/0!</v>
      </c>
      <c r="CK80" s="24" t="e">
        <f t="shared" si="125"/>
        <v>#DIV/0!</v>
      </c>
      <c r="CL80" s="24" t="e">
        <f t="shared" si="126"/>
        <v>#DIV/0!</v>
      </c>
      <c r="CN80" s="52" t="e">
        <f t="shared" si="135"/>
        <v>#DIV/0!</v>
      </c>
      <c r="CO80" s="52" t="e">
        <f t="shared" si="136"/>
        <v>#DIV/0!</v>
      </c>
      <c r="CP80" s="52" t="e">
        <f t="shared" si="137"/>
        <v>#DIV/0!</v>
      </c>
      <c r="CQ80" s="52" t="e">
        <f t="shared" si="138"/>
        <v>#DIV/0!</v>
      </c>
      <c r="CR80" s="63" t="e">
        <f t="shared" si="139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7"/>
        <v>#DIV/0!</v>
      </c>
      <c r="G81" s="16">
        <f t="shared" si="117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8"/>
        <v>0</v>
      </c>
      <c r="AT81" s="29"/>
      <c r="AU81" s="29"/>
      <c r="AV81" s="29"/>
      <c r="AW81" s="29"/>
      <c r="AX81" s="16">
        <f t="shared" si="134"/>
        <v>0</v>
      </c>
      <c r="AY81" s="16"/>
      <c r="AZ81" s="26"/>
      <c r="BB81" s="1">
        <f t="shared" si="118"/>
        <v>0</v>
      </c>
      <c r="BC81" s="1">
        <f t="shared" si="119"/>
        <v>0</v>
      </c>
      <c r="BD81" s="1">
        <f t="shared" si="120"/>
        <v>0</v>
      </c>
      <c r="BE81" s="1">
        <f t="shared" si="121"/>
        <v>0</v>
      </c>
      <c r="BF81" s="15" t="e">
        <f t="shared" si="140"/>
        <v>#DIV/0!</v>
      </c>
      <c r="BL81" s="1">
        <f t="shared" si="112"/>
        <v>0</v>
      </c>
      <c r="BM81" s="1">
        <f t="shared" si="106"/>
        <v>0</v>
      </c>
      <c r="BN81" s="1">
        <f t="shared" si="107"/>
        <v>0</v>
      </c>
      <c r="BO81" s="1">
        <f t="shared" si="108"/>
        <v>0</v>
      </c>
      <c r="BP81" s="76">
        <f t="shared" si="122"/>
        <v>0</v>
      </c>
      <c r="BQ81" s="76">
        <f t="shared" si="113"/>
        <v>0</v>
      </c>
      <c r="BR81" s="76">
        <f t="shared" si="114"/>
        <v>0</v>
      </c>
      <c r="BS81" s="76">
        <f t="shared" si="115"/>
        <v>0</v>
      </c>
      <c r="BT81" s="76">
        <f t="shared" si="116"/>
        <v>0</v>
      </c>
      <c r="BU81" s="76">
        <f t="shared" si="109"/>
        <v>0</v>
      </c>
      <c r="BV81" s="76">
        <f t="shared" si="110"/>
        <v>0</v>
      </c>
      <c r="BW81" s="76">
        <f t="shared" si="111"/>
        <v>0</v>
      </c>
      <c r="BX81" s="76"/>
      <c r="BY81" s="44" t="e">
        <f t="shared" si="131"/>
        <v>#DIV/0!</v>
      </c>
      <c r="BZ81" s="44" t="e">
        <f t="shared" si="132"/>
        <v>#DIV/0!</v>
      </c>
      <c r="CA81" s="44" t="e">
        <f t="shared" si="133"/>
        <v>#DIV/0!</v>
      </c>
      <c r="CC81" s="47" t="e">
        <f t="shared" ref="CC81:CC94" si="142">+$BD81/BP81</f>
        <v>#DIV/0!</v>
      </c>
      <c r="CD81" s="47" t="e">
        <f t="shared" ref="CD81:CD94" si="143">+$BD81*BY81/BQ81</f>
        <v>#DIV/0!</v>
      </c>
      <c r="CE81" s="47" t="e">
        <f t="shared" ref="CE81:CE94" si="144">+$BD81*BZ81/BR81</f>
        <v>#DIV/0!</v>
      </c>
      <c r="CF81" s="47" t="e">
        <f t="shared" ref="CF81:CF94" si="145">+$BD81*CA81/BS81</f>
        <v>#DIV/0!</v>
      </c>
      <c r="CG81" s="14" t="e">
        <f t="shared" si="141"/>
        <v>#DIV/0!</v>
      </c>
      <c r="CH81" s="9"/>
      <c r="CI81" s="24" t="e">
        <f t="shared" si="123"/>
        <v>#DIV/0!</v>
      </c>
      <c r="CJ81" s="24" t="e">
        <f t="shared" si="124"/>
        <v>#DIV/0!</v>
      </c>
      <c r="CK81" s="24" t="e">
        <f t="shared" si="125"/>
        <v>#DIV/0!</v>
      </c>
      <c r="CL81" s="24" t="e">
        <f t="shared" si="126"/>
        <v>#DIV/0!</v>
      </c>
      <c r="CN81" s="52" t="e">
        <f t="shared" si="135"/>
        <v>#DIV/0!</v>
      </c>
      <c r="CO81" s="52" t="e">
        <f t="shared" si="136"/>
        <v>#DIV/0!</v>
      </c>
      <c r="CP81" s="52" t="e">
        <f t="shared" si="137"/>
        <v>#DIV/0!</v>
      </c>
      <c r="CQ81" s="52" t="e">
        <f t="shared" si="138"/>
        <v>#DIV/0!</v>
      </c>
      <c r="CR81" s="63" t="e">
        <f t="shared" si="139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7"/>
        <v>#DIV/0!</v>
      </c>
      <c r="G82" s="16">
        <f t="shared" si="117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8"/>
        <v>0</v>
      </c>
      <c r="AT82" s="29"/>
      <c r="AU82" s="29"/>
      <c r="AV82" s="29"/>
      <c r="AW82" s="29"/>
      <c r="AX82" s="16">
        <f t="shared" si="134"/>
        <v>0</v>
      </c>
      <c r="AY82" s="16"/>
      <c r="AZ82" s="26"/>
      <c r="BB82" s="1">
        <f t="shared" si="118"/>
        <v>0</v>
      </c>
      <c r="BC82" s="1">
        <f t="shared" si="119"/>
        <v>0</v>
      </c>
      <c r="BD82" s="1">
        <f t="shared" si="120"/>
        <v>0</v>
      </c>
      <c r="BE82" s="1">
        <f t="shared" si="121"/>
        <v>0</v>
      </c>
      <c r="BF82" s="15" t="e">
        <f t="shared" si="140"/>
        <v>#DIV/0!</v>
      </c>
      <c r="BL82" s="1">
        <f t="shared" si="112"/>
        <v>0</v>
      </c>
      <c r="BM82" s="1">
        <f t="shared" si="106"/>
        <v>0</v>
      </c>
      <c r="BN82" s="1">
        <f t="shared" si="107"/>
        <v>0</v>
      </c>
      <c r="BO82" s="1">
        <f t="shared" si="108"/>
        <v>0</v>
      </c>
      <c r="BP82" s="76">
        <f t="shared" si="122"/>
        <v>0</v>
      </c>
      <c r="BQ82" s="76">
        <f t="shared" si="113"/>
        <v>0</v>
      </c>
      <c r="BR82" s="76">
        <f t="shared" si="114"/>
        <v>0</v>
      </c>
      <c r="BS82" s="76">
        <f t="shared" si="115"/>
        <v>0</v>
      </c>
      <c r="BT82" s="76">
        <f t="shared" si="116"/>
        <v>0</v>
      </c>
      <c r="BU82" s="76">
        <f t="shared" si="109"/>
        <v>0</v>
      </c>
      <c r="BV82" s="76">
        <f t="shared" si="110"/>
        <v>0</v>
      </c>
      <c r="BW82" s="76">
        <f t="shared" si="111"/>
        <v>0</v>
      </c>
      <c r="BX82" s="76"/>
      <c r="BY82" s="44" t="e">
        <f t="shared" si="131"/>
        <v>#DIV/0!</v>
      </c>
      <c r="BZ82" s="44" t="e">
        <f t="shared" si="132"/>
        <v>#DIV/0!</v>
      </c>
      <c r="CA82" s="44" t="e">
        <f t="shared" si="133"/>
        <v>#DIV/0!</v>
      </c>
      <c r="CC82" s="47" t="e">
        <f t="shared" si="142"/>
        <v>#DIV/0!</v>
      </c>
      <c r="CD82" s="47" t="e">
        <f t="shared" si="143"/>
        <v>#DIV/0!</v>
      </c>
      <c r="CE82" s="47" t="e">
        <f t="shared" si="144"/>
        <v>#DIV/0!</v>
      </c>
      <c r="CF82" s="47" t="e">
        <f t="shared" si="145"/>
        <v>#DIV/0!</v>
      </c>
      <c r="CG82" s="14" t="e">
        <f t="shared" si="141"/>
        <v>#DIV/0!</v>
      </c>
      <c r="CH82" s="9"/>
      <c r="CI82" s="24" t="e">
        <f t="shared" si="123"/>
        <v>#DIV/0!</v>
      </c>
      <c r="CJ82" s="24" t="e">
        <f t="shared" si="124"/>
        <v>#DIV/0!</v>
      </c>
      <c r="CK82" s="24" t="e">
        <f t="shared" si="125"/>
        <v>#DIV/0!</v>
      </c>
      <c r="CL82" s="24" t="e">
        <f t="shared" si="126"/>
        <v>#DIV/0!</v>
      </c>
      <c r="CN82" s="52" t="e">
        <f t="shared" si="135"/>
        <v>#DIV/0!</v>
      </c>
      <c r="CO82" s="52" t="e">
        <f t="shared" si="136"/>
        <v>#DIV/0!</v>
      </c>
      <c r="CP82" s="52" t="e">
        <f t="shared" si="137"/>
        <v>#DIV/0!</v>
      </c>
      <c r="CQ82" s="52" t="e">
        <f t="shared" si="138"/>
        <v>#DIV/0!</v>
      </c>
      <c r="CR82" s="63" t="e">
        <f t="shared" si="139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7"/>
        <v>#DIV/0!</v>
      </c>
      <c r="G83" s="16">
        <f t="shared" si="117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8"/>
        <v>0</v>
      </c>
      <c r="AT83" s="29"/>
      <c r="AU83" s="29"/>
      <c r="AV83" s="29"/>
      <c r="AW83" s="29"/>
      <c r="AX83" s="16">
        <f t="shared" si="134"/>
        <v>0</v>
      </c>
      <c r="AY83" s="16"/>
      <c r="AZ83" s="26"/>
      <c r="BB83" s="1">
        <f t="shared" si="118"/>
        <v>0</v>
      </c>
      <c r="BC83" s="1">
        <f t="shared" si="119"/>
        <v>0</v>
      </c>
      <c r="BD83" s="1">
        <f t="shared" si="120"/>
        <v>0</v>
      </c>
      <c r="BE83" s="1">
        <f t="shared" si="121"/>
        <v>0</v>
      </c>
      <c r="BF83" s="15" t="e">
        <f t="shared" si="140"/>
        <v>#DIV/0!</v>
      </c>
      <c r="BL83" s="1">
        <f t="shared" si="112"/>
        <v>0</v>
      </c>
      <c r="BM83" s="1">
        <f t="shared" si="106"/>
        <v>0</v>
      </c>
      <c r="BN83" s="1">
        <f t="shared" si="107"/>
        <v>0</v>
      </c>
      <c r="BO83" s="1">
        <f t="shared" si="108"/>
        <v>0</v>
      </c>
      <c r="BP83" s="76">
        <f t="shared" si="122"/>
        <v>0</v>
      </c>
      <c r="BQ83" s="76">
        <f t="shared" si="113"/>
        <v>0</v>
      </c>
      <c r="BR83" s="76">
        <f t="shared" si="114"/>
        <v>0</v>
      </c>
      <c r="BS83" s="76">
        <f t="shared" si="115"/>
        <v>0</v>
      </c>
      <c r="BT83" s="76">
        <f t="shared" si="116"/>
        <v>0</v>
      </c>
      <c r="BU83" s="76">
        <f t="shared" si="109"/>
        <v>0</v>
      </c>
      <c r="BV83" s="76">
        <f t="shared" si="110"/>
        <v>0</v>
      </c>
      <c r="BW83" s="76">
        <f t="shared" si="111"/>
        <v>0</v>
      </c>
      <c r="BX83" s="76"/>
      <c r="BY83" s="44" t="e">
        <f t="shared" si="131"/>
        <v>#DIV/0!</v>
      </c>
      <c r="BZ83" s="44" t="e">
        <f t="shared" si="132"/>
        <v>#DIV/0!</v>
      </c>
      <c r="CA83" s="44" t="e">
        <f t="shared" si="133"/>
        <v>#DIV/0!</v>
      </c>
      <c r="CC83" s="47" t="e">
        <f t="shared" si="142"/>
        <v>#DIV/0!</v>
      </c>
      <c r="CD83" s="47" t="e">
        <f t="shared" si="143"/>
        <v>#DIV/0!</v>
      </c>
      <c r="CE83" s="47" t="e">
        <f t="shared" si="144"/>
        <v>#DIV/0!</v>
      </c>
      <c r="CF83" s="47" t="e">
        <f t="shared" si="145"/>
        <v>#DIV/0!</v>
      </c>
      <c r="CG83" s="14" t="e">
        <f t="shared" si="141"/>
        <v>#DIV/0!</v>
      </c>
      <c r="CH83" s="9"/>
      <c r="CI83" s="24" t="e">
        <f t="shared" si="123"/>
        <v>#DIV/0!</v>
      </c>
      <c r="CJ83" s="24" t="e">
        <f t="shared" si="124"/>
        <v>#DIV/0!</v>
      </c>
      <c r="CK83" s="24" t="e">
        <f t="shared" si="125"/>
        <v>#DIV/0!</v>
      </c>
      <c r="CL83" s="24" t="e">
        <f t="shared" si="126"/>
        <v>#DIV/0!</v>
      </c>
      <c r="CN83" s="52" t="e">
        <f t="shared" si="135"/>
        <v>#DIV/0!</v>
      </c>
      <c r="CO83" s="52" t="e">
        <f t="shared" si="136"/>
        <v>#DIV/0!</v>
      </c>
      <c r="CP83" s="52" t="e">
        <f t="shared" si="137"/>
        <v>#DIV/0!</v>
      </c>
      <c r="CQ83" s="52" t="e">
        <f t="shared" si="138"/>
        <v>#DIV/0!</v>
      </c>
      <c r="CR83" s="63" t="e">
        <f t="shared" si="139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7"/>
        <v>#DIV/0!</v>
      </c>
      <c r="G84" s="16">
        <f t="shared" si="117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8"/>
        <v>0</v>
      </c>
      <c r="AT84" s="29"/>
      <c r="AU84" s="29"/>
      <c r="AV84" s="29"/>
      <c r="AW84" s="29"/>
      <c r="AX84" s="16">
        <f t="shared" si="134"/>
        <v>0</v>
      </c>
      <c r="AY84" s="16"/>
      <c r="AZ84" s="26"/>
      <c r="BB84" s="1">
        <f t="shared" si="118"/>
        <v>0</v>
      </c>
      <c r="BC84" s="1">
        <f t="shared" si="119"/>
        <v>0</v>
      </c>
      <c r="BD84" s="1">
        <f t="shared" si="120"/>
        <v>0</v>
      </c>
      <c r="BE84" s="1">
        <f t="shared" si="121"/>
        <v>0</v>
      </c>
      <c r="BF84" s="15" t="e">
        <f t="shared" si="140"/>
        <v>#DIV/0!</v>
      </c>
      <c r="BL84" s="1">
        <f t="shared" si="112"/>
        <v>0</v>
      </c>
      <c r="BM84" s="1">
        <f t="shared" si="106"/>
        <v>0</v>
      </c>
      <c r="BN84" s="1">
        <f t="shared" si="107"/>
        <v>0</v>
      </c>
      <c r="BO84" s="1">
        <f t="shared" si="108"/>
        <v>0</v>
      </c>
      <c r="BP84" s="76">
        <f t="shared" si="122"/>
        <v>0</v>
      </c>
      <c r="BQ84" s="76">
        <f t="shared" si="113"/>
        <v>0</v>
      </c>
      <c r="BR84" s="76">
        <f t="shared" si="114"/>
        <v>0</v>
      </c>
      <c r="BS84" s="76">
        <f t="shared" si="115"/>
        <v>0</v>
      </c>
      <c r="BT84" s="76">
        <f t="shared" si="116"/>
        <v>0</v>
      </c>
      <c r="BU84" s="76">
        <f t="shared" si="109"/>
        <v>0</v>
      </c>
      <c r="BV84" s="76">
        <f t="shared" si="110"/>
        <v>0</v>
      </c>
      <c r="BW84" s="76">
        <f t="shared" si="111"/>
        <v>0</v>
      </c>
      <c r="BX84" s="76"/>
      <c r="BY84" s="44" t="e">
        <f t="shared" si="131"/>
        <v>#DIV/0!</v>
      </c>
      <c r="BZ84" s="44" t="e">
        <f t="shared" si="132"/>
        <v>#DIV/0!</v>
      </c>
      <c r="CA84" s="44" t="e">
        <f t="shared" si="133"/>
        <v>#DIV/0!</v>
      </c>
      <c r="CC84" s="47" t="e">
        <f t="shared" si="142"/>
        <v>#DIV/0!</v>
      </c>
      <c r="CD84" s="47" t="e">
        <f t="shared" si="143"/>
        <v>#DIV/0!</v>
      </c>
      <c r="CE84" s="47" t="e">
        <f t="shared" si="144"/>
        <v>#DIV/0!</v>
      </c>
      <c r="CF84" s="47" t="e">
        <f t="shared" si="145"/>
        <v>#DIV/0!</v>
      </c>
      <c r="CG84" s="14" t="e">
        <f t="shared" si="141"/>
        <v>#DIV/0!</v>
      </c>
      <c r="CH84" s="9"/>
      <c r="CI84" s="24" t="e">
        <f t="shared" si="123"/>
        <v>#DIV/0!</v>
      </c>
      <c r="CJ84" s="24" t="e">
        <f t="shared" si="124"/>
        <v>#DIV/0!</v>
      </c>
      <c r="CK84" s="24" t="e">
        <f t="shared" si="125"/>
        <v>#DIV/0!</v>
      </c>
      <c r="CL84" s="24" t="e">
        <f t="shared" si="126"/>
        <v>#DIV/0!</v>
      </c>
      <c r="CN84" s="52" t="e">
        <f t="shared" si="135"/>
        <v>#DIV/0!</v>
      </c>
      <c r="CO84" s="52" t="e">
        <f t="shared" si="136"/>
        <v>#DIV/0!</v>
      </c>
      <c r="CP84" s="52" t="e">
        <f t="shared" si="137"/>
        <v>#DIV/0!</v>
      </c>
      <c r="CQ84" s="52" t="e">
        <f t="shared" si="138"/>
        <v>#DIV/0!</v>
      </c>
      <c r="CR84" s="63" t="e">
        <f t="shared" si="139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46">+D85/B85</f>
        <v>#DIV/0!</v>
      </c>
      <c r="G85" s="16">
        <f t="shared" si="117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7">+AG85-SUM(AH85:AK85)</f>
        <v>0</v>
      </c>
      <c r="AT85" s="29"/>
      <c r="AU85" s="29"/>
      <c r="AV85" s="29"/>
      <c r="AW85" s="29"/>
      <c r="AX85" s="16">
        <f t="shared" ref="AX85:AX94" si="148">+AT85-SUM(AU85:AW85)</f>
        <v>0</v>
      </c>
      <c r="AY85" s="16"/>
      <c r="AZ85" s="26"/>
      <c r="BB85" s="1">
        <f t="shared" si="118"/>
        <v>0</v>
      </c>
      <c r="BC85" s="1">
        <f t="shared" si="119"/>
        <v>0</v>
      </c>
      <c r="BD85" s="1">
        <f t="shared" si="120"/>
        <v>0</v>
      </c>
      <c r="BE85" s="1">
        <f t="shared" si="121"/>
        <v>0</v>
      </c>
      <c r="BF85" s="15" t="e">
        <f t="shared" ref="BF85:BF94" si="149">+BD85/BB85</f>
        <v>#DIV/0!</v>
      </c>
      <c r="BL85" s="1">
        <f t="shared" si="112"/>
        <v>0</v>
      </c>
      <c r="BM85" s="1">
        <f t="shared" si="106"/>
        <v>0</v>
      </c>
      <c r="BN85" s="1">
        <f t="shared" si="107"/>
        <v>0</v>
      </c>
      <c r="BO85" s="1">
        <f t="shared" si="108"/>
        <v>0</v>
      </c>
      <c r="BP85" s="76">
        <f t="shared" si="122"/>
        <v>0</v>
      </c>
      <c r="BQ85" s="76">
        <f t="shared" si="113"/>
        <v>0</v>
      </c>
      <c r="BR85" s="76">
        <f t="shared" si="114"/>
        <v>0</v>
      </c>
      <c r="BS85" s="76">
        <f t="shared" si="115"/>
        <v>0</v>
      </c>
      <c r="BT85" s="76">
        <f t="shared" si="116"/>
        <v>0</v>
      </c>
      <c r="BU85" s="76">
        <f t="shared" si="109"/>
        <v>0</v>
      </c>
      <c r="BV85" s="76">
        <f t="shared" si="110"/>
        <v>0</v>
      </c>
      <c r="BW85" s="76">
        <f t="shared" si="111"/>
        <v>0</v>
      </c>
      <c r="BX85" s="76"/>
      <c r="BY85" s="44" t="e">
        <f t="shared" si="131"/>
        <v>#DIV/0!</v>
      </c>
      <c r="BZ85" s="44" t="e">
        <f t="shared" si="132"/>
        <v>#DIV/0!</v>
      </c>
      <c r="CA85" s="44" t="e">
        <f t="shared" si="133"/>
        <v>#DIV/0!</v>
      </c>
      <c r="CC85" s="47" t="e">
        <f t="shared" si="142"/>
        <v>#DIV/0!</v>
      </c>
      <c r="CD85" s="47" t="e">
        <f t="shared" si="143"/>
        <v>#DIV/0!</v>
      </c>
      <c r="CE85" s="47" t="e">
        <f t="shared" si="144"/>
        <v>#DIV/0!</v>
      </c>
      <c r="CF85" s="47" t="e">
        <f t="shared" si="145"/>
        <v>#DIV/0!</v>
      </c>
      <c r="CG85" s="14" t="e">
        <f t="shared" ref="CG85:CG94" si="150">+CC85-CD85-CE85-CF85</f>
        <v>#DIV/0!</v>
      </c>
      <c r="CH85" s="9"/>
      <c r="CI85" s="24" t="e">
        <f t="shared" si="123"/>
        <v>#DIV/0!</v>
      </c>
      <c r="CJ85" s="24" t="e">
        <f t="shared" si="124"/>
        <v>#DIV/0!</v>
      </c>
      <c r="CK85" s="24" t="e">
        <f t="shared" si="125"/>
        <v>#DIV/0!</v>
      </c>
      <c r="CL85" s="24" t="e">
        <f t="shared" si="126"/>
        <v>#DIV/0!</v>
      </c>
      <c r="CN85" s="52" t="e">
        <f t="shared" si="135"/>
        <v>#DIV/0!</v>
      </c>
      <c r="CO85" s="52" t="e">
        <f t="shared" si="136"/>
        <v>#DIV/0!</v>
      </c>
      <c r="CP85" s="52" t="e">
        <f t="shared" si="137"/>
        <v>#DIV/0!</v>
      </c>
      <c r="CQ85" s="52" t="e">
        <f t="shared" si="138"/>
        <v>#DIV/0!</v>
      </c>
      <c r="CR85" s="63" t="e">
        <f t="shared" si="139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46"/>
        <v>#DIV/0!</v>
      </c>
      <c r="G86" s="16">
        <f t="shared" si="117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7"/>
        <v>0</v>
      </c>
      <c r="AT86" s="29"/>
      <c r="AU86" s="29"/>
      <c r="AV86" s="29"/>
      <c r="AW86" s="29"/>
      <c r="AX86" s="16">
        <f t="shared" si="148"/>
        <v>0</v>
      </c>
      <c r="AY86" s="16"/>
      <c r="AZ86" s="26"/>
      <c r="BB86" s="1">
        <f t="shared" si="118"/>
        <v>0</v>
      </c>
      <c r="BC86" s="1">
        <f t="shared" si="119"/>
        <v>0</v>
      </c>
      <c r="BD86" s="1">
        <f t="shared" si="120"/>
        <v>0</v>
      </c>
      <c r="BE86" s="1">
        <f t="shared" si="121"/>
        <v>0</v>
      </c>
      <c r="BF86" s="15" t="e">
        <f t="shared" si="149"/>
        <v>#DIV/0!</v>
      </c>
      <c r="BL86" s="1">
        <f t="shared" si="112"/>
        <v>0</v>
      </c>
      <c r="BM86" s="1">
        <f t="shared" si="106"/>
        <v>0</v>
      </c>
      <c r="BN86" s="1">
        <f t="shared" si="107"/>
        <v>0</v>
      </c>
      <c r="BO86" s="1">
        <f t="shared" si="108"/>
        <v>0</v>
      </c>
      <c r="BP86" s="76">
        <f t="shared" si="122"/>
        <v>0</v>
      </c>
      <c r="BQ86" s="76">
        <f t="shared" si="113"/>
        <v>0</v>
      </c>
      <c r="BR86" s="76">
        <f t="shared" si="114"/>
        <v>0</v>
      </c>
      <c r="BS86" s="76">
        <f t="shared" si="115"/>
        <v>0</v>
      </c>
      <c r="BT86" s="76">
        <f t="shared" si="116"/>
        <v>0</v>
      </c>
      <c r="BU86" s="76">
        <f t="shared" si="109"/>
        <v>0</v>
      </c>
      <c r="BV86" s="76">
        <f t="shared" si="110"/>
        <v>0</v>
      </c>
      <c r="BW86" s="76">
        <f t="shared" si="111"/>
        <v>0</v>
      </c>
      <c r="BX86" s="76"/>
      <c r="BY86" s="44" t="e">
        <f t="shared" si="131"/>
        <v>#DIV/0!</v>
      </c>
      <c r="BZ86" s="44" t="e">
        <f t="shared" si="132"/>
        <v>#DIV/0!</v>
      </c>
      <c r="CA86" s="44" t="e">
        <f t="shared" si="133"/>
        <v>#DIV/0!</v>
      </c>
      <c r="CC86" s="47" t="e">
        <f t="shared" si="142"/>
        <v>#DIV/0!</v>
      </c>
      <c r="CD86" s="47" t="e">
        <f t="shared" si="143"/>
        <v>#DIV/0!</v>
      </c>
      <c r="CE86" s="47" t="e">
        <f t="shared" si="144"/>
        <v>#DIV/0!</v>
      </c>
      <c r="CF86" s="47" t="e">
        <f t="shared" si="145"/>
        <v>#DIV/0!</v>
      </c>
      <c r="CG86" s="14" t="e">
        <f t="shared" si="150"/>
        <v>#DIV/0!</v>
      </c>
      <c r="CH86" s="9"/>
      <c r="CI86" s="24" t="e">
        <f t="shared" si="123"/>
        <v>#DIV/0!</v>
      </c>
      <c r="CJ86" s="24" t="e">
        <f t="shared" si="124"/>
        <v>#DIV/0!</v>
      </c>
      <c r="CK86" s="24" t="e">
        <f t="shared" si="125"/>
        <v>#DIV/0!</v>
      </c>
      <c r="CL86" s="24" t="e">
        <f t="shared" si="126"/>
        <v>#DIV/0!</v>
      </c>
      <c r="CN86" s="52" t="e">
        <f t="shared" si="135"/>
        <v>#DIV/0!</v>
      </c>
      <c r="CO86" s="52" t="e">
        <f t="shared" si="136"/>
        <v>#DIV/0!</v>
      </c>
      <c r="CP86" s="52" t="e">
        <f t="shared" si="137"/>
        <v>#DIV/0!</v>
      </c>
      <c r="CQ86" s="52" t="e">
        <f t="shared" si="138"/>
        <v>#DIV/0!</v>
      </c>
      <c r="CR86" s="63" t="e">
        <f t="shared" si="139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46"/>
        <v>#DIV/0!</v>
      </c>
      <c r="G87" s="16">
        <f t="shared" si="117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7"/>
        <v>0</v>
      </c>
      <c r="AT87" s="29"/>
      <c r="AU87" s="29"/>
      <c r="AV87" s="29"/>
      <c r="AW87" s="29"/>
      <c r="AX87" s="16">
        <f t="shared" si="148"/>
        <v>0</v>
      </c>
      <c r="AY87" s="16"/>
      <c r="AZ87" s="26"/>
      <c r="BB87" s="1">
        <f t="shared" si="118"/>
        <v>0</v>
      </c>
      <c r="BC87" s="1">
        <f t="shared" si="119"/>
        <v>0</v>
      </c>
      <c r="BD87" s="1">
        <f t="shared" si="120"/>
        <v>0</v>
      </c>
      <c r="BE87" s="1">
        <f t="shared" si="121"/>
        <v>0</v>
      </c>
      <c r="BF87" s="15" t="e">
        <f t="shared" si="149"/>
        <v>#DIV/0!</v>
      </c>
      <c r="BL87" s="1">
        <f t="shared" si="112"/>
        <v>0</v>
      </c>
      <c r="BM87" s="1">
        <f t="shared" si="106"/>
        <v>0</v>
      </c>
      <c r="BN87" s="1">
        <f t="shared" si="107"/>
        <v>0</v>
      </c>
      <c r="BO87" s="1">
        <f t="shared" si="108"/>
        <v>0</v>
      </c>
      <c r="BP87" s="76">
        <f t="shared" si="122"/>
        <v>0</v>
      </c>
      <c r="BQ87" s="76">
        <f t="shared" si="113"/>
        <v>0</v>
      </c>
      <c r="BR87" s="76">
        <f t="shared" si="114"/>
        <v>0</v>
      </c>
      <c r="BS87" s="76">
        <f t="shared" si="115"/>
        <v>0</v>
      </c>
      <c r="BT87" s="76">
        <f t="shared" si="116"/>
        <v>0</v>
      </c>
      <c r="BU87" s="76">
        <f t="shared" si="109"/>
        <v>0</v>
      </c>
      <c r="BV87" s="76">
        <f t="shared" si="110"/>
        <v>0</v>
      </c>
      <c r="BW87" s="76">
        <f t="shared" si="111"/>
        <v>0</v>
      </c>
      <c r="BX87" s="76"/>
      <c r="BY87" s="44" t="e">
        <f t="shared" si="131"/>
        <v>#DIV/0!</v>
      </c>
      <c r="BZ87" s="44" t="e">
        <f t="shared" si="132"/>
        <v>#DIV/0!</v>
      </c>
      <c r="CA87" s="44" t="e">
        <f t="shared" si="133"/>
        <v>#DIV/0!</v>
      </c>
      <c r="CC87" s="47" t="e">
        <f t="shared" si="142"/>
        <v>#DIV/0!</v>
      </c>
      <c r="CD87" s="47" t="e">
        <f t="shared" si="143"/>
        <v>#DIV/0!</v>
      </c>
      <c r="CE87" s="47" t="e">
        <f t="shared" si="144"/>
        <v>#DIV/0!</v>
      </c>
      <c r="CF87" s="47" t="e">
        <f t="shared" si="145"/>
        <v>#DIV/0!</v>
      </c>
      <c r="CG87" s="14" t="e">
        <f t="shared" si="150"/>
        <v>#DIV/0!</v>
      </c>
      <c r="CH87" s="9"/>
      <c r="CI87" s="24" t="e">
        <f t="shared" si="123"/>
        <v>#DIV/0!</v>
      </c>
      <c r="CJ87" s="24" t="e">
        <f t="shared" si="124"/>
        <v>#DIV/0!</v>
      </c>
      <c r="CK87" s="24" t="e">
        <f t="shared" si="125"/>
        <v>#DIV/0!</v>
      </c>
      <c r="CL87" s="24" t="e">
        <f t="shared" si="126"/>
        <v>#DIV/0!</v>
      </c>
      <c r="CN87" s="52" t="e">
        <f t="shared" si="135"/>
        <v>#DIV/0!</v>
      </c>
      <c r="CO87" s="52" t="e">
        <f t="shared" si="136"/>
        <v>#DIV/0!</v>
      </c>
      <c r="CP87" s="52" t="e">
        <f t="shared" si="137"/>
        <v>#DIV/0!</v>
      </c>
      <c r="CQ87" s="52" t="e">
        <f t="shared" si="138"/>
        <v>#DIV/0!</v>
      </c>
      <c r="CR87" s="63" t="e">
        <f t="shared" si="139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46"/>
        <v>#DIV/0!</v>
      </c>
      <c r="G88" s="16">
        <f t="shared" si="117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7"/>
        <v>0</v>
      </c>
      <c r="AT88" s="29"/>
      <c r="AU88" s="29"/>
      <c r="AV88" s="29"/>
      <c r="AW88" s="29"/>
      <c r="AX88" s="16">
        <f t="shared" si="148"/>
        <v>0</v>
      </c>
      <c r="AY88" s="16"/>
      <c r="AZ88" s="26"/>
      <c r="BB88" s="1">
        <f t="shared" si="118"/>
        <v>0</v>
      </c>
      <c r="BC88" s="1">
        <f t="shared" si="119"/>
        <v>0</v>
      </c>
      <c r="BD88" s="1">
        <f t="shared" si="120"/>
        <v>0</v>
      </c>
      <c r="BE88" s="1">
        <f t="shared" si="121"/>
        <v>0</v>
      </c>
      <c r="BF88" s="15" t="e">
        <f t="shared" si="149"/>
        <v>#DIV/0!</v>
      </c>
      <c r="BL88" s="1">
        <f t="shared" si="112"/>
        <v>0</v>
      </c>
      <c r="BM88" s="1">
        <f t="shared" si="106"/>
        <v>0</v>
      </c>
      <c r="BN88" s="1">
        <f t="shared" si="107"/>
        <v>0</v>
      </c>
      <c r="BO88" s="1">
        <f t="shared" si="108"/>
        <v>0</v>
      </c>
      <c r="BP88" s="76">
        <f t="shared" si="122"/>
        <v>0</v>
      </c>
      <c r="BQ88" s="76">
        <f t="shared" si="113"/>
        <v>0</v>
      </c>
      <c r="BR88" s="76">
        <f t="shared" si="114"/>
        <v>0</v>
      </c>
      <c r="BS88" s="76">
        <f t="shared" si="115"/>
        <v>0</v>
      </c>
      <c r="BT88" s="76">
        <f t="shared" si="116"/>
        <v>0</v>
      </c>
      <c r="BU88" s="76">
        <f t="shared" si="109"/>
        <v>0</v>
      </c>
      <c r="BV88" s="76">
        <f t="shared" si="110"/>
        <v>0</v>
      </c>
      <c r="BW88" s="76">
        <f t="shared" si="111"/>
        <v>0</v>
      </c>
      <c r="BX88" s="76"/>
      <c r="BY88" s="44" t="e">
        <f t="shared" si="131"/>
        <v>#DIV/0!</v>
      </c>
      <c r="BZ88" s="44" t="e">
        <f t="shared" si="132"/>
        <v>#DIV/0!</v>
      </c>
      <c r="CA88" s="44" t="e">
        <f t="shared" si="133"/>
        <v>#DIV/0!</v>
      </c>
      <c r="CC88" s="47" t="e">
        <f t="shared" si="142"/>
        <v>#DIV/0!</v>
      </c>
      <c r="CD88" s="47" t="e">
        <f t="shared" si="143"/>
        <v>#DIV/0!</v>
      </c>
      <c r="CE88" s="47" t="e">
        <f t="shared" si="144"/>
        <v>#DIV/0!</v>
      </c>
      <c r="CF88" s="47" t="e">
        <f t="shared" si="145"/>
        <v>#DIV/0!</v>
      </c>
      <c r="CG88" s="14" t="e">
        <f t="shared" si="150"/>
        <v>#DIV/0!</v>
      </c>
      <c r="CH88" s="9"/>
      <c r="CI88" s="24" t="e">
        <f t="shared" si="123"/>
        <v>#DIV/0!</v>
      </c>
      <c r="CJ88" s="24" t="e">
        <f t="shared" si="124"/>
        <v>#DIV/0!</v>
      </c>
      <c r="CK88" s="24" t="e">
        <f t="shared" si="125"/>
        <v>#DIV/0!</v>
      </c>
      <c r="CL88" s="24" t="e">
        <f t="shared" si="126"/>
        <v>#DIV/0!</v>
      </c>
      <c r="CN88" s="52" t="e">
        <f t="shared" si="135"/>
        <v>#DIV/0!</v>
      </c>
      <c r="CO88" s="52" t="e">
        <f t="shared" si="136"/>
        <v>#DIV/0!</v>
      </c>
      <c r="CP88" s="52" t="e">
        <f t="shared" si="137"/>
        <v>#DIV/0!</v>
      </c>
      <c r="CQ88" s="52" t="e">
        <f t="shared" si="138"/>
        <v>#DIV/0!</v>
      </c>
      <c r="CR88" s="63" t="e">
        <f t="shared" si="139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46"/>
        <v>#DIV/0!</v>
      </c>
      <c r="G89" s="16">
        <f t="shared" si="117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7"/>
        <v>0</v>
      </c>
      <c r="AT89" s="29"/>
      <c r="AU89" s="29"/>
      <c r="AV89" s="29"/>
      <c r="AW89" s="29"/>
      <c r="AX89" s="16">
        <f t="shared" si="148"/>
        <v>0</v>
      </c>
      <c r="AY89" s="16"/>
      <c r="AZ89" s="26"/>
      <c r="BB89" s="1">
        <f t="shared" si="118"/>
        <v>0</v>
      </c>
      <c r="BC89" s="1">
        <f t="shared" si="119"/>
        <v>0</v>
      </c>
      <c r="BD89" s="1">
        <f t="shared" si="120"/>
        <v>0</v>
      </c>
      <c r="BE89" s="1">
        <f t="shared" si="121"/>
        <v>0</v>
      </c>
      <c r="BF89" s="15" t="e">
        <f t="shared" si="149"/>
        <v>#DIV/0!</v>
      </c>
      <c r="BL89" s="1">
        <f t="shared" si="112"/>
        <v>0</v>
      </c>
      <c r="BM89" s="1">
        <f t="shared" si="106"/>
        <v>0</v>
      </c>
      <c r="BN89" s="1">
        <f t="shared" si="107"/>
        <v>0</v>
      </c>
      <c r="BO89" s="1">
        <f t="shared" si="108"/>
        <v>0</v>
      </c>
      <c r="BP89" s="76">
        <f t="shared" si="122"/>
        <v>0</v>
      </c>
      <c r="BQ89" s="76">
        <f t="shared" si="113"/>
        <v>0</v>
      </c>
      <c r="BR89" s="76">
        <f t="shared" si="114"/>
        <v>0</v>
      </c>
      <c r="BS89" s="76">
        <f t="shared" si="115"/>
        <v>0</v>
      </c>
      <c r="BT89" s="76">
        <f t="shared" si="116"/>
        <v>0</v>
      </c>
      <c r="BU89" s="76">
        <f t="shared" si="109"/>
        <v>0</v>
      </c>
      <c r="BV89" s="76">
        <f t="shared" si="110"/>
        <v>0</v>
      </c>
      <c r="BW89" s="76">
        <f t="shared" si="111"/>
        <v>0</v>
      </c>
      <c r="BX89" s="76"/>
      <c r="BY89" s="44" t="e">
        <f t="shared" si="131"/>
        <v>#DIV/0!</v>
      </c>
      <c r="BZ89" s="44" t="e">
        <f t="shared" si="132"/>
        <v>#DIV/0!</v>
      </c>
      <c r="CA89" s="44" t="e">
        <f t="shared" si="133"/>
        <v>#DIV/0!</v>
      </c>
      <c r="CC89" s="47" t="e">
        <f t="shared" si="142"/>
        <v>#DIV/0!</v>
      </c>
      <c r="CD89" s="47" t="e">
        <f t="shared" si="143"/>
        <v>#DIV/0!</v>
      </c>
      <c r="CE89" s="47" t="e">
        <f t="shared" si="144"/>
        <v>#DIV/0!</v>
      </c>
      <c r="CF89" s="47" t="e">
        <f t="shared" si="145"/>
        <v>#DIV/0!</v>
      </c>
      <c r="CG89" s="14" t="e">
        <f t="shared" si="150"/>
        <v>#DIV/0!</v>
      </c>
      <c r="CH89" s="9"/>
      <c r="CI89" s="24" t="e">
        <f t="shared" si="123"/>
        <v>#DIV/0!</v>
      </c>
      <c r="CJ89" s="24" t="e">
        <f t="shared" si="124"/>
        <v>#DIV/0!</v>
      </c>
      <c r="CK89" s="24" t="e">
        <f t="shared" si="125"/>
        <v>#DIV/0!</v>
      </c>
      <c r="CL89" s="24" t="e">
        <f t="shared" si="126"/>
        <v>#DIV/0!</v>
      </c>
      <c r="CN89" s="52" t="e">
        <f t="shared" si="135"/>
        <v>#DIV/0!</v>
      </c>
      <c r="CO89" s="52" t="e">
        <f t="shared" si="136"/>
        <v>#DIV/0!</v>
      </c>
      <c r="CP89" s="52" t="e">
        <f t="shared" si="137"/>
        <v>#DIV/0!</v>
      </c>
      <c r="CQ89" s="52" t="e">
        <f t="shared" si="138"/>
        <v>#DIV/0!</v>
      </c>
      <c r="CR89" s="63" t="e">
        <f t="shared" si="139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46"/>
        <v>#DIV/0!</v>
      </c>
      <c r="G90" s="16">
        <f t="shared" si="117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7"/>
        <v>0</v>
      </c>
      <c r="AT90" s="29"/>
      <c r="AU90" s="29"/>
      <c r="AV90" s="29"/>
      <c r="AW90" s="29"/>
      <c r="AX90" s="16">
        <f t="shared" si="148"/>
        <v>0</v>
      </c>
      <c r="AY90" s="16"/>
      <c r="AZ90" s="26"/>
      <c r="BB90" s="1">
        <f t="shared" si="118"/>
        <v>0</v>
      </c>
      <c r="BC90" s="1">
        <f t="shared" si="119"/>
        <v>0</v>
      </c>
      <c r="BD90" s="1">
        <f t="shared" si="120"/>
        <v>0</v>
      </c>
      <c r="BE90" s="1">
        <f t="shared" si="121"/>
        <v>0</v>
      </c>
      <c r="BF90" s="15" t="e">
        <f t="shared" si="149"/>
        <v>#DIV/0!</v>
      </c>
      <c r="BL90" s="1">
        <f t="shared" si="112"/>
        <v>0</v>
      </c>
      <c r="BM90" s="1">
        <f t="shared" si="106"/>
        <v>0</v>
      </c>
      <c r="BN90" s="1">
        <f t="shared" si="107"/>
        <v>0</v>
      </c>
      <c r="BO90" s="1">
        <f t="shared" si="108"/>
        <v>0</v>
      </c>
      <c r="BP90" s="76">
        <f t="shared" si="122"/>
        <v>0</v>
      </c>
      <c r="BQ90" s="76">
        <f t="shared" si="113"/>
        <v>0</v>
      </c>
      <c r="BR90" s="76">
        <f t="shared" si="114"/>
        <v>0</v>
      </c>
      <c r="BS90" s="76">
        <f t="shared" si="115"/>
        <v>0</v>
      </c>
      <c r="BT90" s="76">
        <f t="shared" si="116"/>
        <v>0</v>
      </c>
      <c r="BU90" s="76">
        <f t="shared" si="109"/>
        <v>0</v>
      </c>
      <c r="BV90" s="76">
        <f t="shared" si="110"/>
        <v>0</v>
      </c>
      <c r="BW90" s="76">
        <f t="shared" si="111"/>
        <v>0</v>
      </c>
      <c r="BX90" s="76"/>
      <c r="BY90" s="44" t="e">
        <f t="shared" si="131"/>
        <v>#DIV/0!</v>
      </c>
      <c r="BZ90" s="44" t="e">
        <f t="shared" si="132"/>
        <v>#DIV/0!</v>
      </c>
      <c r="CA90" s="44" t="e">
        <f t="shared" si="133"/>
        <v>#DIV/0!</v>
      </c>
      <c r="CC90" s="47" t="e">
        <f t="shared" si="142"/>
        <v>#DIV/0!</v>
      </c>
      <c r="CD90" s="47" t="e">
        <f t="shared" si="143"/>
        <v>#DIV/0!</v>
      </c>
      <c r="CE90" s="47" t="e">
        <f t="shared" si="144"/>
        <v>#DIV/0!</v>
      </c>
      <c r="CF90" s="47" t="e">
        <f t="shared" si="145"/>
        <v>#DIV/0!</v>
      </c>
      <c r="CG90" s="14" t="e">
        <f t="shared" si="150"/>
        <v>#DIV/0!</v>
      </c>
      <c r="CH90" s="9"/>
      <c r="CI90" s="24" t="e">
        <f t="shared" si="123"/>
        <v>#DIV/0!</v>
      </c>
      <c r="CJ90" s="24" t="e">
        <f t="shared" si="124"/>
        <v>#DIV/0!</v>
      </c>
      <c r="CK90" s="24" t="e">
        <f t="shared" si="125"/>
        <v>#DIV/0!</v>
      </c>
      <c r="CL90" s="24" t="e">
        <f t="shared" si="126"/>
        <v>#DIV/0!</v>
      </c>
      <c r="CN90" s="52" t="e">
        <f t="shared" si="135"/>
        <v>#DIV/0!</v>
      </c>
      <c r="CO90" s="52" t="e">
        <f t="shared" si="136"/>
        <v>#DIV/0!</v>
      </c>
      <c r="CP90" s="52" t="e">
        <f t="shared" si="137"/>
        <v>#DIV/0!</v>
      </c>
      <c r="CQ90" s="52" t="e">
        <f t="shared" si="138"/>
        <v>#DIV/0!</v>
      </c>
      <c r="CR90" s="63" t="e">
        <f t="shared" si="139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46"/>
        <v>#DIV/0!</v>
      </c>
      <c r="G91" s="16">
        <f t="shared" si="117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7"/>
        <v>0</v>
      </c>
      <c r="AT91" s="29"/>
      <c r="AU91" s="29"/>
      <c r="AV91" s="29"/>
      <c r="AW91" s="29"/>
      <c r="AX91" s="16">
        <f t="shared" si="148"/>
        <v>0</v>
      </c>
      <c r="AY91" s="16"/>
      <c r="AZ91" s="26"/>
      <c r="BB91" s="1">
        <f t="shared" si="118"/>
        <v>0</v>
      </c>
      <c r="BC91" s="1">
        <f t="shared" si="119"/>
        <v>0</v>
      </c>
      <c r="BD91" s="1">
        <f t="shared" si="120"/>
        <v>0</v>
      </c>
      <c r="BE91" s="1">
        <f t="shared" si="121"/>
        <v>0</v>
      </c>
      <c r="BF91" s="15" t="e">
        <f t="shared" si="149"/>
        <v>#DIV/0!</v>
      </c>
      <c r="BL91" s="1">
        <f t="shared" si="112"/>
        <v>0</v>
      </c>
      <c r="BM91" s="1">
        <f t="shared" si="106"/>
        <v>0</v>
      </c>
      <c r="BN91" s="1">
        <f t="shared" si="107"/>
        <v>0</v>
      </c>
      <c r="BO91" s="1">
        <f t="shared" si="108"/>
        <v>0</v>
      </c>
      <c r="BP91" s="76">
        <f t="shared" si="122"/>
        <v>0</v>
      </c>
      <c r="BQ91" s="76">
        <f t="shared" si="113"/>
        <v>0</v>
      </c>
      <c r="BR91" s="76">
        <f t="shared" si="114"/>
        <v>0</v>
      </c>
      <c r="BS91" s="76">
        <f t="shared" si="115"/>
        <v>0</v>
      </c>
      <c r="BT91" s="76">
        <f t="shared" si="116"/>
        <v>0</v>
      </c>
      <c r="BU91" s="76">
        <f t="shared" si="109"/>
        <v>0</v>
      </c>
      <c r="BV91" s="76">
        <f t="shared" si="110"/>
        <v>0</v>
      </c>
      <c r="BW91" s="76">
        <f t="shared" si="111"/>
        <v>0</v>
      </c>
      <c r="BX91" s="76"/>
      <c r="BY91" s="44" t="e">
        <f t="shared" si="131"/>
        <v>#DIV/0!</v>
      </c>
      <c r="BZ91" s="44" t="e">
        <f t="shared" si="132"/>
        <v>#DIV/0!</v>
      </c>
      <c r="CA91" s="44" t="e">
        <f t="shared" si="133"/>
        <v>#DIV/0!</v>
      </c>
      <c r="CC91" s="47" t="e">
        <f t="shared" si="142"/>
        <v>#DIV/0!</v>
      </c>
      <c r="CD91" s="47" t="e">
        <f t="shared" si="143"/>
        <v>#DIV/0!</v>
      </c>
      <c r="CE91" s="47" t="e">
        <f t="shared" si="144"/>
        <v>#DIV/0!</v>
      </c>
      <c r="CF91" s="47" t="e">
        <f t="shared" si="145"/>
        <v>#DIV/0!</v>
      </c>
      <c r="CG91" s="14" t="e">
        <f t="shared" si="150"/>
        <v>#DIV/0!</v>
      </c>
      <c r="CH91" s="9"/>
      <c r="CI91" s="24" t="e">
        <f t="shared" si="123"/>
        <v>#DIV/0!</v>
      </c>
      <c r="CJ91" s="24" t="e">
        <f t="shared" si="124"/>
        <v>#DIV/0!</v>
      </c>
      <c r="CK91" s="24" t="e">
        <f t="shared" si="125"/>
        <v>#DIV/0!</v>
      </c>
      <c r="CL91" s="24" t="e">
        <f t="shared" si="126"/>
        <v>#DIV/0!</v>
      </c>
      <c r="CN91" s="52" t="e">
        <f t="shared" si="135"/>
        <v>#DIV/0!</v>
      </c>
      <c r="CO91" s="52" t="e">
        <f t="shared" si="136"/>
        <v>#DIV/0!</v>
      </c>
      <c r="CP91" s="52" t="e">
        <f t="shared" si="137"/>
        <v>#DIV/0!</v>
      </c>
      <c r="CQ91" s="52" t="e">
        <f t="shared" si="138"/>
        <v>#DIV/0!</v>
      </c>
      <c r="CR91" s="63" t="e">
        <f t="shared" si="139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46"/>
        <v>#DIV/0!</v>
      </c>
      <c r="G92" s="16">
        <f t="shared" si="117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7"/>
        <v>0</v>
      </c>
      <c r="AT92" s="29"/>
      <c r="AU92" s="29"/>
      <c r="AV92" s="29"/>
      <c r="AW92" s="29"/>
      <c r="AX92" s="16">
        <f t="shared" si="148"/>
        <v>0</v>
      </c>
      <c r="AY92" s="16"/>
      <c r="AZ92" s="26"/>
      <c r="BB92" s="1">
        <f t="shared" si="118"/>
        <v>0</v>
      </c>
      <c r="BC92" s="1">
        <f t="shared" si="119"/>
        <v>0</v>
      </c>
      <c r="BD92" s="1">
        <f t="shared" si="120"/>
        <v>0</v>
      </c>
      <c r="BE92" s="1">
        <f t="shared" si="121"/>
        <v>0</v>
      </c>
      <c r="BF92" s="15" t="e">
        <f t="shared" si="149"/>
        <v>#DIV/0!</v>
      </c>
      <c r="BL92" s="1">
        <f t="shared" si="112"/>
        <v>0</v>
      </c>
      <c r="BM92" s="1">
        <f t="shared" si="106"/>
        <v>0</v>
      </c>
      <c r="BN92" s="1">
        <f t="shared" si="107"/>
        <v>0</v>
      </c>
      <c r="BO92" s="1">
        <f t="shared" si="108"/>
        <v>0</v>
      </c>
      <c r="BP92" s="76">
        <f t="shared" si="122"/>
        <v>0</v>
      </c>
      <c r="BQ92" s="76">
        <f t="shared" si="113"/>
        <v>0</v>
      </c>
      <c r="BR92" s="76">
        <f t="shared" si="114"/>
        <v>0</v>
      </c>
      <c r="BS92" s="76">
        <f t="shared" si="115"/>
        <v>0</v>
      </c>
      <c r="BT92" s="76">
        <f t="shared" si="116"/>
        <v>0</v>
      </c>
      <c r="BU92" s="76">
        <f t="shared" si="109"/>
        <v>0</v>
      </c>
      <c r="BV92" s="76">
        <f t="shared" si="110"/>
        <v>0</v>
      </c>
      <c r="BW92" s="76">
        <f t="shared" si="111"/>
        <v>0</v>
      </c>
      <c r="BX92" s="76"/>
      <c r="BY92" s="44" t="e">
        <f t="shared" si="131"/>
        <v>#DIV/0!</v>
      </c>
      <c r="BZ92" s="44" t="e">
        <f t="shared" si="132"/>
        <v>#DIV/0!</v>
      </c>
      <c r="CA92" s="44" t="e">
        <f t="shared" si="133"/>
        <v>#DIV/0!</v>
      </c>
      <c r="CC92" s="47" t="e">
        <f t="shared" si="142"/>
        <v>#DIV/0!</v>
      </c>
      <c r="CD92" s="47" t="e">
        <f t="shared" si="143"/>
        <v>#DIV/0!</v>
      </c>
      <c r="CE92" s="47" t="e">
        <f t="shared" si="144"/>
        <v>#DIV/0!</v>
      </c>
      <c r="CF92" s="47" t="e">
        <f t="shared" si="145"/>
        <v>#DIV/0!</v>
      </c>
      <c r="CG92" s="14" t="e">
        <f t="shared" si="150"/>
        <v>#DIV/0!</v>
      </c>
      <c r="CH92" s="9"/>
      <c r="CI92" s="24" t="e">
        <f t="shared" si="123"/>
        <v>#DIV/0!</v>
      </c>
      <c r="CJ92" s="24" t="e">
        <f t="shared" si="124"/>
        <v>#DIV/0!</v>
      </c>
      <c r="CK92" s="24" t="e">
        <f t="shared" si="125"/>
        <v>#DIV/0!</v>
      </c>
      <c r="CL92" s="24" t="e">
        <f t="shared" si="126"/>
        <v>#DIV/0!</v>
      </c>
      <c r="CN92" s="52" t="e">
        <f t="shared" si="135"/>
        <v>#DIV/0!</v>
      </c>
      <c r="CO92" s="52" t="e">
        <f t="shared" si="136"/>
        <v>#DIV/0!</v>
      </c>
      <c r="CP92" s="52" t="e">
        <f t="shared" si="137"/>
        <v>#DIV/0!</v>
      </c>
      <c r="CQ92" s="52" t="e">
        <f t="shared" si="138"/>
        <v>#DIV/0!</v>
      </c>
      <c r="CR92" s="63" t="e">
        <f t="shared" si="139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46"/>
        <v>#DIV/0!</v>
      </c>
      <c r="G93" s="16">
        <f t="shared" si="117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7"/>
        <v>0</v>
      </c>
      <c r="AT93" s="29"/>
      <c r="AU93" s="29"/>
      <c r="AV93" s="29"/>
      <c r="AW93" s="29"/>
      <c r="AX93" s="16">
        <f t="shared" si="148"/>
        <v>0</v>
      </c>
      <c r="AY93" s="16"/>
      <c r="AZ93" s="26"/>
      <c r="BB93" s="1">
        <f t="shared" si="118"/>
        <v>0</v>
      </c>
      <c r="BC93" s="1">
        <f t="shared" si="119"/>
        <v>0</v>
      </c>
      <c r="BD93" s="1">
        <f t="shared" si="120"/>
        <v>0</v>
      </c>
      <c r="BE93" s="1">
        <f t="shared" si="121"/>
        <v>0</v>
      </c>
      <c r="BF93" s="15" t="e">
        <f t="shared" si="149"/>
        <v>#DIV/0!</v>
      </c>
      <c r="BL93" s="1">
        <f t="shared" si="112"/>
        <v>0</v>
      </c>
      <c r="BM93" s="1">
        <f t="shared" si="106"/>
        <v>0</v>
      </c>
      <c r="BN93" s="1">
        <f t="shared" si="107"/>
        <v>0</v>
      </c>
      <c r="BO93" s="1">
        <f t="shared" si="108"/>
        <v>0</v>
      </c>
      <c r="BP93" s="76">
        <f t="shared" si="122"/>
        <v>0</v>
      </c>
      <c r="BQ93" s="76">
        <f t="shared" si="113"/>
        <v>0</v>
      </c>
      <c r="BR93" s="76">
        <f t="shared" si="114"/>
        <v>0</v>
      </c>
      <c r="BS93" s="76">
        <f t="shared" si="115"/>
        <v>0</v>
      </c>
      <c r="BT93" s="76">
        <f t="shared" si="116"/>
        <v>0</v>
      </c>
      <c r="BU93" s="76">
        <f t="shared" si="109"/>
        <v>0</v>
      </c>
      <c r="BV93" s="76">
        <f t="shared" si="110"/>
        <v>0</v>
      </c>
      <c r="BW93" s="76">
        <f t="shared" si="111"/>
        <v>0</v>
      </c>
      <c r="BX93" s="76"/>
      <c r="BY93" s="44" t="e">
        <f t="shared" si="131"/>
        <v>#DIV/0!</v>
      </c>
      <c r="BZ93" s="44" t="e">
        <f t="shared" si="132"/>
        <v>#DIV/0!</v>
      </c>
      <c r="CA93" s="44" t="e">
        <f t="shared" si="133"/>
        <v>#DIV/0!</v>
      </c>
      <c r="CC93" s="47" t="e">
        <f t="shared" si="142"/>
        <v>#DIV/0!</v>
      </c>
      <c r="CD93" s="47" t="e">
        <f t="shared" si="143"/>
        <v>#DIV/0!</v>
      </c>
      <c r="CE93" s="47" t="e">
        <f t="shared" si="144"/>
        <v>#DIV/0!</v>
      </c>
      <c r="CF93" s="47" t="e">
        <f t="shared" si="145"/>
        <v>#DIV/0!</v>
      </c>
      <c r="CG93" s="14" t="e">
        <f t="shared" si="150"/>
        <v>#DIV/0!</v>
      </c>
      <c r="CH93" s="9"/>
      <c r="CI93" s="24" t="e">
        <f t="shared" si="123"/>
        <v>#DIV/0!</v>
      </c>
      <c r="CJ93" s="24" t="e">
        <f t="shared" si="124"/>
        <v>#DIV/0!</v>
      </c>
      <c r="CK93" s="24" t="e">
        <f t="shared" si="125"/>
        <v>#DIV/0!</v>
      </c>
      <c r="CL93" s="24" t="e">
        <f t="shared" si="126"/>
        <v>#DIV/0!</v>
      </c>
      <c r="CN93" s="52" t="e">
        <f t="shared" si="135"/>
        <v>#DIV/0!</v>
      </c>
      <c r="CO93" s="52" t="e">
        <f t="shared" si="136"/>
        <v>#DIV/0!</v>
      </c>
      <c r="CP93" s="52" t="e">
        <f t="shared" si="137"/>
        <v>#DIV/0!</v>
      </c>
      <c r="CQ93" s="52" t="e">
        <f t="shared" si="138"/>
        <v>#DIV/0!</v>
      </c>
      <c r="CR93" s="63" t="e">
        <f t="shared" si="139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46"/>
        <v>#DIV/0!</v>
      </c>
      <c r="G94" s="16">
        <f t="shared" si="117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7"/>
        <v>0</v>
      </c>
      <c r="AT94" s="29"/>
      <c r="AU94" s="29"/>
      <c r="AV94" s="29"/>
      <c r="AW94" s="29"/>
      <c r="AX94" s="16">
        <f t="shared" si="148"/>
        <v>0</v>
      </c>
      <c r="AY94" s="16"/>
      <c r="AZ94" s="26"/>
      <c r="BB94" s="1">
        <f t="shared" si="118"/>
        <v>0</v>
      </c>
      <c r="BC94" s="1">
        <f t="shared" si="119"/>
        <v>0</v>
      </c>
      <c r="BD94" s="1">
        <f t="shared" si="120"/>
        <v>0</v>
      </c>
      <c r="BE94" s="1">
        <f t="shared" si="121"/>
        <v>0</v>
      </c>
      <c r="BF94" s="15" t="e">
        <f t="shared" si="149"/>
        <v>#DIV/0!</v>
      </c>
      <c r="BL94" s="1">
        <f t="shared" si="112"/>
        <v>0</v>
      </c>
      <c r="BM94" s="1">
        <f t="shared" si="106"/>
        <v>0</v>
      </c>
      <c r="BN94" s="1">
        <f t="shared" si="107"/>
        <v>0</v>
      </c>
      <c r="BO94" s="1">
        <f t="shared" si="108"/>
        <v>0</v>
      </c>
      <c r="BP94" s="76">
        <f t="shared" si="122"/>
        <v>0</v>
      </c>
      <c r="BQ94" s="76">
        <f t="shared" si="113"/>
        <v>0</v>
      </c>
      <c r="BR94" s="76">
        <f t="shared" si="114"/>
        <v>0</v>
      </c>
      <c r="BS94" s="76">
        <f t="shared" si="115"/>
        <v>0</v>
      </c>
      <c r="BT94" s="76">
        <f t="shared" si="116"/>
        <v>0</v>
      </c>
      <c r="BU94" s="76">
        <f t="shared" si="109"/>
        <v>0</v>
      </c>
      <c r="BV94" s="76">
        <f t="shared" si="110"/>
        <v>0</v>
      </c>
      <c r="BW94" s="76">
        <f t="shared" si="111"/>
        <v>0</v>
      </c>
      <c r="BX94" s="76"/>
      <c r="BY94" s="44" t="e">
        <f t="shared" si="131"/>
        <v>#DIV/0!</v>
      </c>
      <c r="BZ94" s="44" t="e">
        <f t="shared" si="132"/>
        <v>#DIV/0!</v>
      </c>
      <c r="CA94" s="44" t="e">
        <f t="shared" si="133"/>
        <v>#DIV/0!</v>
      </c>
      <c r="CC94" s="47" t="e">
        <f t="shared" si="142"/>
        <v>#DIV/0!</v>
      </c>
      <c r="CD94" s="47" t="e">
        <f t="shared" si="143"/>
        <v>#DIV/0!</v>
      </c>
      <c r="CE94" s="47" t="e">
        <f t="shared" si="144"/>
        <v>#DIV/0!</v>
      </c>
      <c r="CF94" s="47" t="e">
        <f t="shared" si="145"/>
        <v>#DIV/0!</v>
      </c>
      <c r="CG94" s="14" t="e">
        <f t="shared" si="150"/>
        <v>#DIV/0!</v>
      </c>
      <c r="CH94" s="9"/>
      <c r="CI94" s="24" t="e">
        <f t="shared" si="123"/>
        <v>#DIV/0!</v>
      </c>
      <c r="CJ94" s="24" t="e">
        <f t="shared" si="124"/>
        <v>#DIV/0!</v>
      </c>
      <c r="CK94" s="24" t="e">
        <f t="shared" si="125"/>
        <v>#DIV/0!</v>
      </c>
      <c r="CL94" s="24" t="e">
        <f t="shared" si="126"/>
        <v>#DIV/0!</v>
      </c>
      <c r="CN94" s="52" t="e">
        <f t="shared" si="135"/>
        <v>#DIV/0!</v>
      </c>
      <c r="CO94" s="52" t="e">
        <f t="shared" si="136"/>
        <v>#DIV/0!</v>
      </c>
      <c r="CP94" s="52" t="e">
        <f t="shared" si="137"/>
        <v>#DIV/0!</v>
      </c>
      <c r="CQ94" s="52" t="e">
        <f t="shared" si="138"/>
        <v>#DIV/0!</v>
      </c>
      <c r="CR94" s="63" t="e">
        <f t="shared" si="139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303" t="s">
        <v>434</v>
      </c>
    </row>
    <row r="134" spans="99:99">
      <c r="CU134" s="57" t="s">
        <v>131</v>
      </c>
    </row>
    <row r="157" spans="99:99">
      <c r="CU157" s="303" t="s">
        <v>435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H1" workbookViewId="0">
      <pane ySplit="5" topLeftCell="A6" activePane="bottomLeft" state="frozen"/>
      <selection pane="bottomLeft" activeCell="AU5" sqref="AU5:AY5"/>
    </sheetView>
  </sheetViews>
  <sheetFormatPr defaultColWidth="8.875" defaultRowHeight="12.75"/>
  <cols>
    <col min="1" max="1" width="18.125" style="115" customWidth="1"/>
    <col min="2" max="52" width="8.875" style="115"/>
    <col min="53" max="53" width="13.125" style="115" customWidth="1"/>
    <col min="54" max="55" width="13.5" style="115" customWidth="1"/>
    <col min="56" max="57" width="8.875" style="115"/>
    <col min="58" max="58" width="10.5" style="115" customWidth="1"/>
    <col min="59" max="62" width="8.875" style="115"/>
    <col min="63" max="63" width="8.875" style="138"/>
    <col min="64" max="64" width="30.875" style="145" customWidth="1"/>
    <col min="65" max="65" width="11.375" style="115" bestFit="1" customWidth="1"/>
    <col min="66" max="68" width="8.875" style="115"/>
    <col min="69" max="69" width="11.375" style="115" bestFit="1" customWidth="1"/>
    <col min="70" max="73" width="8.875" style="115"/>
    <col min="74" max="74" width="9.875" style="115" customWidth="1"/>
    <col min="75" max="80" width="8.875" style="115"/>
    <col min="81" max="81" width="27.125" style="115" customWidth="1"/>
    <col min="82" max="82" width="11.375" style="115" bestFit="1" customWidth="1"/>
    <col min="83" max="85" width="8.875" style="115"/>
    <col min="86" max="86" width="11.375" style="115" bestFit="1" customWidth="1"/>
    <col min="87" max="90" width="8.875" style="115"/>
    <col min="91" max="91" width="9.625" style="115" customWidth="1"/>
    <col min="92" max="107" width="8.875" style="115"/>
    <col min="108" max="108" width="9.875" style="115" customWidth="1"/>
    <col min="109" max="127" width="8.875" style="115"/>
    <col min="128" max="264" width="8.875" style="186"/>
    <col min="265" max="265" width="18.125" style="186" customWidth="1"/>
    <col min="266" max="315" width="8.875" style="186"/>
    <col min="316" max="316" width="13.125" style="186" customWidth="1"/>
    <col min="317" max="318" width="13.5" style="186" customWidth="1"/>
    <col min="319" max="320" width="8.875" style="186"/>
    <col min="321" max="321" width="10.5" style="186" customWidth="1"/>
    <col min="322" max="326" width="8.875" style="186"/>
    <col min="327" max="327" width="30.875" style="186" customWidth="1"/>
    <col min="328" max="328" width="11.375" style="186" bestFit="1" customWidth="1"/>
    <col min="329" max="331" width="8.875" style="186"/>
    <col min="332" max="332" width="11.375" style="186" bestFit="1" customWidth="1"/>
    <col min="333" max="336" width="8.875" style="186"/>
    <col min="337" max="337" width="9.875" style="186" customWidth="1"/>
    <col min="338" max="340" width="8.875" style="186"/>
    <col min="341" max="341" width="27.125" style="186" customWidth="1"/>
    <col min="342" max="342" width="11.375" style="186" bestFit="1" customWidth="1"/>
    <col min="343" max="345" width="8.875" style="186"/>
    <col min="346" max="346" width="11.375" style="186" bestFit="1" customWidth="1"/>
    <col min="347" max="350" width="8.875" style="186"/>
    <col min="351" max="351" width="9.625" style="186" customWidth="1"/>
    <col min="352" max="364" width="8.875" style="186"/>
    <col min="365" max="365" width="9.875" style="186" customWidth="1"/>
    <col min="366" max="520" width="8.875" style="186"/>
    <col min="521" max="521" width="18.125" style="186" customWidth="1"/>
    <col min="522" max="571" width="8.875" style="186"/>
    <col min="572" max="572" width="13.125" style="186" customWidth="1"/>
    <col min="573" max="574" width="13.5" style="186" customWidth="1"/>
    <col min="575" max="576" width="8.875" style="186"/>
    <col min="577" max="577" width="10.5" style="186" customWidth="1"/>
    <col min="578" max="582" width="8.875" style="186"/>
    <col min="583" max="583" width="30.875" style="186" customWidth="1"/>
    <col min="584" max="584" width="11.375" style="186" bestFit="1" customWidth="1"/>
    <col min="585" max="587" width="8.875" style="186"/>
    <col min="588" max="588" width="11.375" style="186" bestFit="1" customWidth="1"/>
    <col min="589" max="592" width="8.875" style="186"/>
    <col min="593" max="593" width="9.875" style="186" customWidth="1"/>
    <col min="594" max="596" width="8.875" style="186"/>
    <col min="597" max="597" width="27.125" style="186" customWidth="1"/>
    <col min="598" max="598" width="11.375" style="186" bestFit="1" customWidth="1"/>
    <col min="599" max="601" width="8.875" style="186"/>
    <col min="602" max="602" width="11.375" style="186" bestFit="1" customWidth="1"/>
    <col min="603" max="606" width="8.875" style="186"/>
    <col min="607" max="607" width="9.625" style="186" customWidth="1"/>
    <col min="608" max="620" width="8.875" style="186"/>
    <col min="621" max="621" width="9.875" style="186" customWidth="1"/>
    <col min="622" max="776" width="8.875" style="186"/>
    <col min="777" max="777" width="18.125" style="186" customWidth="1"/>
    <col min="778" max="827" width="8.875" style="186"/>
    <col min="828" max="828" width="13.125" style="186" customWidth="1"/>
    <col min="829" max="830" width="13.5" style="186" customWidth="1"/>
    <col min="831" max="832" width="8.875" style="186"/>
    <col min="833" max="833" width="10.5" style="186" customWidth="1"/>
    <col min="834" max="838" width="8.875" style="186"/>
    <col min="839" max="839" width="30.875" style="186" customWidth="1"/>
    <col min="840" max="840" width="11.375" style="186" bestFit="1" customWidth="1"/>
    <col min="841" max="843" width="8.875" style="186"/>
    <col min="844" max="844" width="11.375" style="186" bestFit="1" customWidth="1"/>
    <col min="845" max="848" width="8.875" style="186"/>
    <col min="849" max="849" width="9.875" style="186" customWidth="1"/>
    <col min="850" max="852" width="8.875" style="186"/>
    <col min="853" max="853" width="27.125" style="186" customWidth="1"/>
    <col min="854" max="854" width="11.375" style="186" bestFit="1" customWidth="1"/>
    <col min="855" max="857" width="8.875" style="186"/>
    <col min="858" max="858" width="11.375" style="186" bestFit="1" customWidth="1"/>
    <col min="859" max="862" width="8.875" style="186"/>
    <col min="863" max="863" width="9.625" style="186" customWidth="1"/>
    <col min="864" max="876" width="8.875" style="186"/>
    <col min="877" max="877" width="9.875" style="186" customWidth="1"/>
    <col min="878" max="1032" width="8.875" style="186"/>
    <col min="1033" max="1033" width="18.125" style="186" customWidth="1"/>
    <col min="1034" max="1083" width="8.875" style="186"/>
    <col min="1084" max="1084" width="13.125" style="186" customWidth="1"/>
    <col min="1085" max="1086" width="13.5" style="186" customWidth="1"/>
    <col min="1087" max="1088" width="8.875" style="186"/>
    <col min="1089" max="1089" width="10.5" style="186" customWidth="1"/>
    <col min="1090" max="1094" width="8.875" style="186"/>
    <col min="1095" max="1095" width="30.875" style="186" customWidth="1"/>
    <col min="1096" max="1096" width="11.375" style="186" bestFit="1" customWidth="1"/>
    <col min="1097" max="1099" width="8.875" style="186"/>
    <col min="1100" max="1100" width="11.375" style="186" bestFit="1" customWidth="1"/>
    <col min="1101" max="1104" width="8.875" style="186"/>
    <col min="1105" max="1105" width="9.875" style="186" customWidth="1"/>
    <col min="1106" max="1108" width="8.875" style="186"/>
    <col min="1109" max="1109" width="27.125" style="186" customWidth="1"/>
    <col min="1110" max="1110" width="11.375" style="186" bestFit="1" customWidth="1"/>
    <col min="1111" max="1113" width="8.875" style="186"/>
    <col min="1114" max="1114" width="11.375" style="186" bestFit="1" customWidth="1"/>
    <col min="1115" max="1118" width="8.875" style="186"/>
    <col min="1119" max="1119" width="9.625" style="186" customWidth="1"/>
    <col min="1120" max="1132" width="8.875" style="186"/>
    <col min="1133" max="1133" width="9.875" style="186" customWidth="1"/>
    <col min="1134" max="1288" width="8.875" style="186"/>
    <col min="1289" max="1289" width="18.125" style="186" customWidth="1"/>
    <col min="1290" max="1339" width="8.875" style="186"/>
    <col min="1340" max="1340" width="13.125" style="186" customWidth="1"/>
    <col min="1341" max="1342" width="13.5" style="186" customWidth="1"/>
    <col min="1343" max="1344" width="8.875" style="186"/>
    <col min="1345" max="1345" width="10.5" style="186" customWidth="1"/>
    <col min="1346" max="1350" width="8.875" style="186"/>
    <col min="1351" max="1351" width="30.875" style="186" customWidth="1"/>
    <col min="1352" max="1352" width="11.375" style="186" bestFit="1" customWidth="1"/>
    <col min="1353" max="1355" width="8.875" style="186"/>
    <col min="1356" max="1356" width="11.375" style="186" bestFit="1" customWidth="1"/>
    <col min="1357" max="1360" width="8.875" style="186"/>
    <col min="1361" max="1361" width="9.875" style="186" customWidth="1"/>
    <col min="1362" max="1364" width="8.875" style="186"/>
    <col min="1365" max="1365" width="27.125" style="186" customWidth="1"/>
    <col min="1366" max="1366" width="11.375" style="186" bestFit="1" customWidth="1"/>
    <col min="1367" max="1369" width="8.875" style="186"/>
    <col min="1370" max="1370" width="11.375" style="186" bestFit="1" customWidth="1"/>
    <col min="1371" max="1374" width="8.875" style="186"/>
    <col min="1375" max="1375" width="9.625" style="186" customWidth="1"/>
    <col min="1376" max="1388" width="8.875" style="186"/>
    <col min="1389" max="1389" width="9.875" style="186" customWidth="1"/>
    <col min="1390" max="1544" width="8.875" style="186"/>
    <col min="1545" max="1545" width="18.125" style="186" customWidth="1"/>
    <col min="1546" max="1595" width="8.875" style="186"/>
    <col min="1596" max="1596" width="13.125" style="186" customWidth="1"/>
    <col min="1597" max="1598" width="13.5" style="186" customWidth="1"/>
    <col min="1599" max="1600" width="8.875" style="186"/>
    <col min="1601" max="1601" width="10.5" style="186" customWidth="1"/>
    <col min="1602" max="1606" width="8.875" style="186"/>
    <col min="1607" max="1607" width="30.875" style="186" customWidth="1"/>
    <col min="1608" max="1608" width="11.375" style="186" bestFit="1" customWidth="1"/>
    <col min="1609" max="1611" width="8.875" style="186"/>
    <col min="1612" max="1612" width="11.375" style="186" bestFit="1" customWidth="1"/>
    <col min="1613" max="1616" width="8.875" style="186"/>
    <col min="1617" max="1617" width="9.875" style="186" customWidth="1"/>
    <col min="1618" max="1620" width="8.875" style="186"/>
    <col min="1621" max="1621" width="27.125" style="186" customWidth="1"/>
    <col min="1622" max="1622" width="11.375" style="186" bestFit="1" customWidth="1"/>
    <col min="1623" max="1625" width="8.875" style="186"/>
    <col min="1626" max="1626" width="11.375" style="186" bestFit="1" customWidth="1"/>
    <col min="1627" max="1630" width="8.875" style="186"/>
    <col min="1631" max="1631" width="9.625" style="186" customWidth="1"/>
    <col min="1632" max="1644" width="8.875" style="186"/>
    <col min="1645" max="1645" width="9.875" style="186" customWidth="1"/>
    <col min="1646" max="1800" width="8.875" style="186"/>
    <col min="1801" max="1801" width="18.125" style="186" customWidth="1"/>
    <col min="1802" max="1851" width="8.875" style="186"/>
    <col min="1852" max="1852" width="13.125" style="186" customWidth="1"/>
    <col min="1853" max="1854" width="13.5" style="186" customWidth="1"/>
    <col min="1855" max="1856" width="8.875" style="186"/>
    <col min="1857" max="1857" width="10.5" style="186" customWidth="1"/>
    <col min="1858" max="1862" width="8.875" style="186"/>
    <col min="1863" max="1863" width="30.875" style="186" customWidth="1"/>
    <col min="1864" max="1864" width="11.375" style="186" bestFit="1" customWidth="1"/>
    <col min="1865" max="1867" width="8.875" style="186"/>
    <col min="1868" max="1868" width="11.375" style="186" bestFit="1" customWidth="1"/>
    <col min="1869" max="1872" width="8.875" style="186"/>
    <col min="1873" max="1873" width="9.875" style="186" customWidth="1"/>
    <col min="1874" max="1876" width="8.875" style="186"/>
    <col min="1877" max="1877" width="27.125" style="186" customWidth="1"/>
    <col min="1878" max="1878" width="11.375" style="186" bestFit="1" customWidth="1"/>
    <col min="1879" max="1881" width="8.875" style="186"/>
    <col min="1882" max="1882" width="11.375" style="186" bestFit="1" customWidth="1"/>
    <col min="1883" max="1886" width="8.875" style="186"/>
    <col min="1887" max="1887" width="9.625" style="186" customWidth="1"/>
    <col min="1888" max="1900" width="8.875" style="186"/>
    <col min="1901" max="1901" width="9.875" style="186" customWidth="1"/>
    <col min="1902" max="2056" width="8.875" style="186"/>
    <col min="2057" max="2057" width="18.125" style="186" customWidth="1"/>
    <col min="2058" max="2107" width="8.875" style="186"/>
    <col min="2108" max="2108" width="13.125" style="186" customWidth="1"/>
    <col min="2109" max="2110" width="13.5" style="186" customWidth="1"/>
    <col min="2111" max="2112" width="8.875" style="186"/>
    <col min="2113" max="2113" width="10.5" style="186" customWidth="1"/>
    <col min="2114" max="2118" width="8.875" style="186"/>
    <col min="2119" max="2119" width="30.875" style="186" customWidth="1"/>
    <col min="2120" max="2120" width="11.375" style="186" bestFit="1" customWidth="1"/>
    <col min="2121" max="2123" width="8.875" style="186"/>
    <col min="2124" max="2124" width="11.375" style="186" bestFit="1" customWidth="1"/>
    <col min="2125" max="2128" width="8.875" style="186"/>
    <col min="2129" max="2129" width="9.875" style="186" customWidth="1"/>
    <col min="2130" max="2132" width="8.875" style="186"/>
    <col min="2133" max="2133" width="27.125" style="186" customWidth="1"/>
    <col min="2134" max="2134" width="11.375" style="186" bestFit="1" customWidth="1"/>
    <col min="2135" max="2137" width="8.875" style="186"/>
    <col min="2138" max="2138" width="11.375" style="186" bestFit="1" customWidth="1"/>
    <col min="2139" max="2142" width="8.875" style="186"/>
    <col min="2143" max="2143" width="9.625" style="186" customWidth="1"/>
    <col min="2144" max="2156" width="8.875" style="186"/>
    <col min="2157" max="2157" width="9.875" style="186" customWidth="1"/>
    <col min="2158" max="2312" width="8.875" style="186"/>
    <col min="2313" max="2313" width="18.125" style="186" customWidth="1"/>
    <col min="2314" max="2363" width="8.875" style="186"/>
    <col min="2364" max="2364" width="13.125" style="186" customWidth="1"/>
    <col min="2365" max="2366" width="13.5" style="186" customWidth="1"/>
    <col min="2367" max="2368" width="8.875" style="186"/>
    <col min="2369" max="2369" width="10.5" style="186" customWidth="1"/>
    <col min="2370" max="2374" width="8.875" style="186"/>
    <col min="2375" max="2375" width="30.875" style="186" customWidth="1"/>
    <col min="2376" max="2376" width="11.375" style="186" bestFit="1" customWidth="1"/>
    <col min="2377" max="2379" width="8.875" style="186"/>
    <col min="2380" max="2380" width="11.375" style="186" bestFit="1" customWidth="1"/>
    <col min="2381" max="2384" width="8.875" style="186"/>
    <col min="2385" max="2385" width="9.875" style="186" customWidth="1"/>
    <col min="2386" max="2388" width="8.875" style="186"/>
    <col min="2389" max="2389" width="27.125" style="186" customWidth="1"/>
    <col min="2390" max="2390" width="11.375" style="186" bestFit="1" customWidth="1"/>
    <col min="2391" max="2393" width="8.875" style="186"/>
    <col min="2394" max="2394" width="11.375" style="186" bestFit="1" customWidth="1"/>
    <col min="2395" max="2398" width="8.875" style="186"/>
    <col min="2399" max="2399" width="9.625" style="186" customWidth="1"/>
    <col min="2400" max="2412" width="8.875" style="186"/>
    <col min="2413" max="2413" width="9.875" style="186" customWidth="1"/>
    <col min="2414" max="2568" width="8.875" style="186"/>
    <col min="2569" max="2569" width="18.125" style="186" customWidth="1"/>
    <col min="2570" max="2619" width="8.875" style="186"/>
    <col min="2620" max="2620" width="13.125" style="186" customWidth="1"/>
    <col min="2621" max="2622" width="13.5" style="186" customWidth="1"/>
    <col min="2623" max="2624" width="8.875" style="186"/>
    <col min="2625" max="2625" width="10.5" style="186" customWidth="1"/>
    <col min="2626" max="2630" width="8.875" style="186"/>
    <col min="2631" max="2631" width="30.875" style="186" customWidth="1"/>
    <col min="2632" max="2632" width="11.375" style="186" bestFit="1" customWidth="1"/>
    <col min="2633" max="2635" width="8.875" style="186"/>
    <col min="2636" max="2636" width="11.375" style="186" bestFit="1" customWidth="1"/>
    <col min="2637" max="2640" width="8.875" style="186"/>
    <col min="2641" max="2641" width="9.875" style="186" customWidth="1"/>
    <col min="2642" max="2644" width="8.875" style="186"/>
    <col min="2645" max="2645" width="27.125" style="186" customWidth="1"/>
    <col min="2646" max="2646" width="11.375" style="186" bestFit="1" customWidth="1"/>
    <col min="2647" max="2649" width="8.875" style="186"/>
    <col min="2650" max="2650" width="11.375" style="186" bestFit="1" customWidth="1"/>
    <col min="2651" max="2654" width="8.875" style="186"/>
    <col min="2655" max="2655" width="9.625" style="186" customWidth="1"/>
    <col min="2656" max="2668" width="8.875" style="186"/>
    <col min="2669" max="2669" width="9.875" style="186" customWidth="1"/>
    <col min="2670" max="2824" width="8.875" style="186"/>
    <col min="2825" max="2825" width="18.125" style="186" customWidth="1"/>
    <col min="2826" max="2875" width="8.875" style="186"/>
    <col min="2876" max="2876" width="13.125" style="186" customWidth="1"/>
    <col min="2877" max="2878" width="13.5" style="186" customWidth="1"/>
    <col min="2879" max="2880" width="8.875" style="186"/>
    <col min="2881" max="2881" width="10.5" style="186" customWidth="1"/>
    <col min="2882" max="2886" width="8.875" style="186"/>
    <col min="2887" max="2887" width="30.875" style="186" customWidth="1"/>
    <col min="2888" max="2888" width="11.375" style="186" bestFit="1" customWidth="1"/>
    <col min="2889" max="2891" width="8.875" style="186"/>
    <col min="2892" max="2892" width="11.375" style="186" bestFit="1" customWidth="1"/>
    <col min="2893" max="2896" width="8.875" style="186"/>
    <col min="2897" max="2897" width="9.875" style="186" customWidth="1"/>
    <col min="2898" max="2900" width="8.875" style="186"/>
    <col min="2901" max="2901" width="27.125" style="186" customWidth="1"/>
    <col min="2902" max="2902" width="11.375" style="186" bestFit="1" customWidth="1"/>
    <col min="2903" max="2905" width="8.875" style="186"/>
    <col min="2906" max="2906" width="11.375" style="186" bestFit="1" customWidth="1"/>
    <col min="2907" max="2910" width="8.875" style="186"/>
    <col min="2911" max="2911" width="9.625" style="186" customWidth="1"/>
    <col min="2912" max="2924" width="8.875" style="186"/>
    <col min="2925" max="2925" width="9.875" style="186" customWidth="1"/>
    <col min="2926" max="3080" width="8.875" style="186"/>
    <col min="3081" max="3081" width="18.125" style="186" customWidth="1"/>
    <col min="3082" max="3131" width="8.875" style="186"/>
    <col min="3132" max="3132" width="13.125" style="186" customWidth="1"/>
    <col min="3133" max="3134" width="13.5" style="186" customWidth="1"/>
    <col min="3135" max="3136" width="8.875" style="186"/>
    <col min="3137" max="3137" width="10.5" style="186" customWidth="1"/>
    <col min="3138" max="3142" width="8.875" style="186"/>
    <col min="3143" max="3143" width="30.875" style="186" customWidth="1"/>
    <col min="3144" max="3144" width="11.375" style="186" bestFit="1" customWidth="1"/>
    <col min="3145" max="3147" width="8.875" style="186"/>
    <col min="3148" max="3148" width="11.375" style="186" bestFit="1" customWidth="1"/>
    <col min="3149" max="3152" width="8.875" style="186"/>
    <col min="3153" max="3153" width="9.875" style="186" customWidth="1"/>
    <col min="3154" max="3156" width="8.875" style="186"/>
    <col min="3157" max="3157" width="27.125" style="186" customWidth="1"/>
    <col min="3158" max="3158" width="11.375" style="186" bestFit="1" customWidth="1"/>
    <col min="3159" max="3161" width="8.875" style="186"/>
    <col min="3162" max="3162" width="11.375" style="186" bestFit="1" customWidth="1"/>
    <col min="3163" max="3166" width="8.875" style="186"/>
    <col min="3167" max="3167" width="9.625" style="186" customWidth="1"/>
    <col min="3168" max="3180" width="8.875" style="186"/>
    <col min="3181" max="3181" width="9.875" style="186" customWidth="1"/>
    <col min="3182" max="3336" width="8.875" style="186"/>
    <col min="3337" max="3337" width="18.125" style="186" customWidth="1"/>
    <col min="3338" max="3387" width="8.875" style="186"/>
    <col min="3388" max="3388" width="13.125" style="186" customWidth="1"/>
    <col min="3389" max="3390" width="13.5" style="186" customWidth="1"/>
    <col min="3391" max="3392" width="8.875" style="186"/>
    <col min="3393" max="3393" width="10.5" style="186" customWidth="1"/>
    <col min="3394" max="3398" width="8.875" style="186"/>
    <col min="3399" max="3399" width="30.875" style="186" customWidth="1"/>
    <col min="3400" max="3400" width="11.375" style="186" bestFit="1" customWidth="1"/>
    <col min="3401" max="3403" width="8.875" style="186"/>
    <col min="3404" max="3404" width="11.375" style="186" bestFit="1" customWidth="1"/>
    <col min="3405" max="3408" width="8.875" style="186"/>
    <col min="3409" max="3409" width="9.875" style="186" customWidth="1"/>
    <col min="3410" max="3412" width="8.875" style="186"/>
    <col min="3413" max="3413" width="27.125" style="186" customWidth="1"/>
    <col min="3414" max="3414" width="11.375" style="186" bestFit="1" customWidth="1"/>
    <col min="3415" max="3417" width="8.875" style="186"/>
    <col min="3418" max="3418" width="11.375" style="186" bestFit="1" customWidth="1"/>
    <col min="3419" max="3422" width="8.875" style="186"/>
    <col min="3423" max="3423" width="9.625" style="186" customWidth="1"/>
    <col min="3424" max="3436" width="8.875" style="186"/>
    <col min="3437" max="3437" width="9.875" style="186" customWidth="1"/>
    <col min="3438" max="3592" width="8.875" style="186"/>
    <col min="3593" max="3593" width="18.125" style="186" customWidth="1"/>
    <col min="3594" max="3643" width="8.875" style="186"/>
    <col min="3644" max="3644" width="13.125" style="186" customWidth="1"/>
    <col min="3645" max="3646" width="13.5" style="186" customWidth="1"/>
    <col min="3647" max="3648" width="8.875" style="186"/>
    <col min="3649" max="3649" width="10.5" style="186" customWidth="1"/>
    <col min="3650" max="3654" width="8.875" style="186"/>
    <col min="3655" max="3655" width="30.875" style="186" customWidth="1"/>
    <col min="3656" max="3656" width="11.375" style="186" bestFit="1" customWidth="1"/>
    <col min="3657" max="3659" width="8.875" style="186"/>
    <col min="3660" max="3660" width="11.375" style="186" bestFit="1" customWidth="1"/>
    <col min="3661" max="3664" width="8.875" style="186"/>
    <col min="3665" max="3665" width="9.875" style="186" customWidth="1"/>
    <col min="3666" max="3668" width="8.875" style="186"/>
    <col min="3669" max="3669" width="27.125" style="186" customWidth="1"/>
    <col min="3670" max="3670" width="11.375" style="186" bestFit="1" customWidth="1"/>
    <col min="3671" max="3673" width="8.875" style="186"/>
    <col min="3674" max="3674" width="11.375" style="186" bestFit="1" customWidth="1"/>
    <col min="3675" max="3678" width="8.875" style="186"/>
    <col min="3679" max="3679" width="9.625" style="186" customWidth="1"/>
    <col min="3680" max="3692" width="8.875" style="186"/>
    <col min="3693" max="3693" width="9.875" style="186" customWidth="1"/>
    <col min="3694" max="3848" width="8.875" style="186"/>
    <col min="3849" max="3849" width="18.125" style="186" customWidth="1"/>
    <col min="3850" max="3899" width="8.875" style="186"/>
    <col min="3900" max="3900" width="13.125" style="186" customWidth="1"/>
    <col min="3901" max="3902" width="13.5" style="186" customWidth="1"/>
    <col min="3903" max="3904" width="8.875" style="186"/>
    <col min="3905" max="3905" width="10.5" style="186" customWidth="1"/>
    <col min="3906" max="3910" width="8.875" style="186"/>
    <col min="3911" max="3911" width="30.875" style="186" customWidth="1"/>
    <col min="3912" max="3912" width="11.375" style="186" bestFit="1" customWidth="1"/>
    <col min="3913" max="3915" width="8.875" style="186"/>
    <col min="3916" max="3916" width="11.375" style="186" bestFit="1" customWidth="1"/>
    <col min="3917" max="3920" width="8.875" style="186"/>
    <col min="3921" max="3921" width="9.875" style="186" customWidth="1"/>
    <col min="3922" max="3924" width="8.875" style="186"/>
    <col min="3925" max="3925" width="27.125" style="186" customWidth="1"/>
    <col min="3926" max="3926" width="11.375" style="186" bestFit="1" customWidth="1"/>
    <col min="3927" max="3929" width="8.875" style="186"/>
    <col min="3930" max="3930" width="11.375" style="186" bestFit="1" customWidth="1"/>
    <col min="3931" max="3934" width="8.875" style="186"/>
    <col min="3935" max="3935" width="9.625" style="186" customWidth="1"/>
    <col min="3936" max="3948" width="8.875" style="186"/>
    <col min="3949" max="3949" width="9.875" style="186" customWidth="1"/>
    <col min="3950" max="4104" width="8.875" style="186"/>
    <col min="4105" max="4105" width="18.125" style="186" customWidth="1"/>
    <col min="4106" max="4155" width="8.875" style="186"/>
    <col min="4156" max="4156" width="13.125" style="186" customWidth="1"/>
    <col min="4157" max="4158" width="13.5" style="186" customWidth="1"/>
    <col min="4159" max="4160" width="8.875" style="186"/>
    <col min="4161" max="4161" width="10.5" style="186" customWidth="1"/>
    <col min="4162" max="4166" width="8.875" style="186"/>
    <col min="4167" max="4167" width="30.875" style="186" customWidth="1"/>
    <col min="4168" max="4168" width="11.375" style="186" bestFit="1" customWidth="1"/>
    <col min="4169" max="4171" width="8.875" style="186"/>
    <col min="4172" max="4172" width="11.375" style="186" bestFit="1" customWidth="1"/>
    <col min="4173" max="4176" width="8.875" style="186"/>
    <col min="4177" max="4177" width="9.875" style="186" customWidth="1"/>
    <col min="4178" max="4180" width="8.875" style="186"/>
    <col min="4181" max="4181" width="27.125" style="186" customWidth="1"/>
    <col min="4182" max="4182" width="11.375" style="186" bestFit="1" customWidth="1"/>
    <col min="4183" max="4185" width="8.875" style="186"/>
    <col min="4186" max="4186" width="11.375" style="186" bestFit="1" customWidth="1"/>
    <col min="4187" max="4190" width="8.875" style="186"/>
    <col min="4191" max="4191" width="9.625" style="186" customWidth="1"/>
    <col min="4192" max="4204" width="8.875" style="186"/>
    <col min="4205" max="4205" width="9.875" style="186" customWidth="1"/>
    <col min="4206" max="4360" width="8.875" style="186"/>
    <col min="4361" max="4361" width="18.125" style="186" customWidth="1"/>
    <col min="4362" max="4411" width="8.875" style="186"/>
    <col min="4412" max="4412" width="13.125" style="186" customWidth="1"/>
    <col min="4413" max="4414" width="13.5" style="186" customWidth="1"/>
    <col min="4415" max="4416" width="8.875" style="186"/>
    <col min="4417" max="4417" width="10.5" style="186" customWidth="1"/>
    <col min="4418" max="4422" width="8.875" style="186"/>
    <col min="4423" max="4423" width="30.875" style="186" customWidth="1"/>
    <col min="4424" max="4424" width="11.375" style="186" bestFit="1" customWidth="1"/>
    <col min="4425" max="4427" width="8.875" style="186"/>
    <col min="4428" max="4428" width="11.375" style="186" bestFit="1" customWidth="1"/>
    <col min="4429" max="4432" width="8.875" style="186"/>
    <col min="4433" max="4433" width="9.875" style="186" customWidth="1"/>
    <col min="4434" max="4436" width="8.875" style="186"/>
    <col min="4437" max="4437" width="27.125" style="186" customWidth="1"/>
    <col min="4438" max="4438" width="11.375" style="186" bestFit="1" customWidth="1"/>
    <col min="4439" max="4441" width="8.875" style="186"/>
    <col min="4442" max="4442" width="11.375" style="186" bestFit="1" customWidth="1"/>
    <col min="4443" max="4446" width="8.875" style="186"/>
    <col min="4447" max="4447" width="9.625" style="186" customWidth="1"/>
    <col min="4448" max="4460" width="8.875" style="186"/>
    <col min="4461" max="4461" width="9.875" style="186" customWidth="1"/>
    <col min="4462" max="4616" width="8.875" style="186"/>
    <col min="4617" max="4617" width="18.125" style="186" customWidth="1"/>
    <col min="4618" max="4667" width="8.875" style="186"/>
    <col min="4668" max="4668" width="13.125" style="186" customWidth="1"/>
    <col min="4669" max="4670" width="13.5" style="186" customWidth="1"/>
    <col min="4671" max="4672" width="8.875" style="186"/>
    <col min="4673" max="4673" width="10.5" style="186" customWidth="1"/>
    <col min="4674" max="4678" width="8.875" style="186"/>
    <col min="4679" max="4679" width="30.875" style="186" customWidth="1"/>
    <col min="4680" max="4680" width="11.375" style="186" bestFit="1" customWidth="1"/>
    <col min="4681" max="4683" width="8.875" style="186"/>
    <col min="4684" max="4684" width="11.375" style="186" bestFit="1" customWidth="1"/>
    <col min="4685" max="4688" width="8.875" style="186"/>
    <col min="4689" max="4689" width="9.875" style="186" customWidth="1"/>
    <col min="4690" max="4692" width="8.875" style="186"/>
    <col min="4693" max="4693" width="27.125" style="186" customWidth="1"/>
    <col min="4694" max="4694" width="11.375" style="186" bestFit="1" customWidth="1"/>
    <col min="4695" max="4697" width="8.875" style="186"/>
    <col min="4698" max="4698" width="11.375" style="186" bestFit="1" customWidth="1"/>
    <col min="4699" max="4702" width="8.875" style="186"/>
    <col min="4703" max="4703" width="9.625" style="186" customWidth="1"/>
    <col min="4704" max="4716" width="8.875" style="186"/>
    <col min="4717" max="4717" width="9.875" style="186" customWidth="1"/>
    <col min="4718" max="4872" width="8.875" style="186"/>
    <col min="4873" max="4873" width="18.125" style="186" customWidth="1"/>
    <col min="4874" max="4923" width="8.875" style="186"/>
    <col min="4924" max="4924" width="13.125" style="186" customWidth="1"/>
    <col min="4925" max="4926" width="13.5" style="186" customWidth="1"/>
    <col min="4927" max="4928" width="8.875" style="186"/>
    <col min="4929" max="4929" width="10.5" style="186" customWidth="1"/>
    <col min="4930" max="4934" width="8.875" style="186"/>
    <col min="4935" max="4935" width="30.875" style="186" customWidth="1"/>
    <col min="4936" max="4936" width="11.375" style="186" bestFit="1" customWidth="1"/>
    <col min="4937" max="4939" width="8.875" style="186"/>
    <col min="4940" max="4940" width="11.375" style="186" bestFit="1" customWidth="1"/>
    <col min="4941" max="4944" width="8.875" style="186"/>
    <col min="4945" max="4945" width="9.875" style="186" customWidth="1"/>
    <col min="4946" max="4948" width="8.875" style="186"/>
    <col min="4949" max="4949" width="27.125" style="186" customWidth="1"/>
    <col min="4950" max="4950" width="11.375" style="186" bestFit="1" customWidth="1"/>
    <col min="4951" max="4953" width="8.875" style="186"/>
    <col min="4954" max="4954" width="11.375" style="186" bestFit="1" customWidth="1"/>
    <col min="4955" max="4958" width="8.875" style="186"/>
    <col min="4959" max="4959" width="9.625" style="186" customWidth="1"/>
    <col min="4960" max="4972" width="8.875" style="186"/>
    <col min="4973" max="4973" width="9.875" style="186" customWidth="1"/>
    <col min="4974" max="5128" width="8.875" style="186"/>
    <col min="5129" max="5129" width="18.125" style="186" customWidth="1"/>
    <col min="5130" max="5179" width="8.875" style="186"/>
    <col min="5180" max="5180" width="13.125" style="186" customWidth="1"/>
    <col min="5181" max="5182" width="13.5" style="186" customWidth="1"/>
    <col min="5183" max="5184" width="8.875" style="186"/>
    <col min="5185" max="5185" width="10.5" style="186" customWidth="1"/>
    <col min="5186" max="5190" width="8.875" style="186"/>
    <col min="5191" max="5191" width="30.875" style="186" customWidth="1"/>
    <col min="5192" max="5192" width="11.375" style="186" bestFit="1" customWidth="1"/>
    <col min="5193" max="5195" width="8.875" style="186"/>
    <col min="5196" max="5196" width="11.375" style="186" bestFit="1" customWidth="1"/>
    <col min="5197" max="5200" width="8.875" style="186"/>
    <col min="5201" max="5201" width="9.875" style="186" customWidth="1"/>
    <col min="5202" max="5204" width="8.875" style="186"/>
    <col min="5205" max="5205" width="27.125" style="186" customWidth="1"/>
    <col min="5206" max="5206" width="11.375" style="186" bestFit="1" customWidth="1"/>
    <col min="5207" max="5209" width="8.875" style="186"/>
    <col min="5210" max="5210" width="11.375" style="186" bestFit="1" customWidth="1"/>
    <col min="5211" max="5214" width="8.875" style="186"/>
    <col min="5215" max="5215" width="9.625" style="186" customWidth="1"/>
    <col min="5216" max="5228" width="8.875" style="186"/>
    <col min="5229" max="5229" width="9.875" style="186" customWidth="1"/>
    <col min="5230" max="5384" width="8.875" style="186"/>
    <col min="5385" max="5385" width="18.125" style="186" customWidth="1"/>
    <col min="5386" max="5435" width="8.875" style="186"/>
    <col min="5436" max="5436" width="13.125" style="186" customWidth="1"/>
    <col min="5437" max="5438" width="13.5" style="186" customWidth="1"/>
    <col min="5439" max="5440" width="8.875" style="186"/>
    <col min="5441" max="5441" width="10.5" style="186" customWidth="1"/>
    <col min="5442" max="5446" width="8.875" style="186"/>
    <col min="5447" max="5447" width="30.875" style="186" customWidth="1"/>
    <col min="5448" max="5448" width="11.375" style="186" bestFit="1" customWidth="1"/>
    <col min="5449" max="5451" width="8.875" style="186"/>
    <col min="5452" max="5452" width="11.375" style="186" bestFit="1" customWidth="1"/>
    <col min="5453" max="5456" width="8.875" style="186"/>
    <col min="5457" max="5457" width="9.875" style="186" customWidth="1"/>
    <col min="5458" max="5460" width="8.875" style="186"/>
    <col min="5461" max="5461" width="27.125" style="186" customWidth="1"/>
    <col min="5462" max="5462" width="11.375" style="186" bestFit="1" customWidth="1"/>
    <col min="5463" max="5465" width="8.875" style="186"/>
    <col min="5466" max="5466" width="11.375" style="186" bestFit="1" customWidth="1"/>
    <col min="5467" max="5470" width="8.875" style="186"/>
    <col min="5471" max="5471" width="9.625" style="186" customWidth="1"/>
    <col min="5472" max="5484" width="8.875" style="186"/>
    <col min="5485" max="5485" width="9.875" style="186" customWidth="1"/>
    <col min="5486" max="5640" width="8.875" style="186"/>
    <col min="5641" max="5641" width="18.125" style="186" customWidth="1"/>
    <col min="5642" max="5691" width="8.875" style="186"/>
    <col min="5692" max="5692" width="13.125" style="186" customWidth="1"/>
    <col min="5693" max="5694" width="13.5" style="186" customWidth="1"/>
    <col min="5695" max="5696" width="8.875" style="186"/>
    <col min="5697" max="5697" width="10.5" style="186" customWidth="1"/>
    <col min="5698" max="5702" width="8.875" style="186"/>
    <col min="5703" max="5703" width="30.875" style="186" customWidth="1"/>
    <col min="5704" max="5704" width="11.375" style="186" bestFit="1" customWidth="1"/>
    <col min="5705" max="5707" width="8.875" style="186"/>
    <col min="5708" max="5708" width="11.375" style="186" bestFit="1" customWidth="1"/>
    <col min="5709" max="5712" width="8.875" style="186"/>
    <col min="5713" max="5713" width="9.875" style="186" customWidth="1"/>
    <col min="5714" max="5716" width="8.875" style="186"/>
    <col min="5717" max="5717" width="27.125" style="186" customWidth="1"/>
    <col min="5718" max="5718" width="11.375" style="186" bestFit="1" customWidth="1"/>
    <col min="5719" max="5721" width="8.875" style="186"/>
    <col min="5722" max="5722" width="11.375" style="186" bestFit="1" customWidth="1"/>
    <col min="5723" max="5726" width="8.875" style="186"/>
    <col min="5727" max="5727" width="9.625" style="186" customWidth="1"/>
    <col min="5728" max="5740" width="8.875" style="186"/>
    <col min="5741" max="5741" width="9.875" style="186" customWidth="1"/>
    <col min="5742" max="5896" width="8.875" style="186"/>
    <col min="5897" max="5897" width="18.125" style="186" customWidth="1"/>
    <col min="5898" max="5947" width="8.875" style="186"/>
    <col min="5948" max="5948" width="13.125" style="186" customWidth="1"/>
    <col min="5949" max="5950" width="13.5" style="186" customWidth="1"/>
    <col min="5951" max="5952" width="8.875" style="186"/>
    <col min="5953" max="5953" width="10.5" style="186" customWidth="1"/>
    <col min="5954" max="5958" width="8.875" style="186"/>
    <col min="5959" max="5959" width="30.875" style="186" customWidth="1"/>
    <col min="5960" max="5960" width="11.375" style="186" bestFit="1" customWidth="1"/>
    <col min="5961" max="5963" width="8.875" style="186"/>
    <col min="5964" max="5964" width="11.375" style="186" bestFit="1" customWidth="1"/>
    <col min="5965" max="5968" width="8.875" style="186"/>
    <col min="5969" max="5969" width="9.875" style="186" customWidth="1"/>
    <col min="5970" max="5972" width="8.875" style="186"/>
    <col min="5973" max="5973" width="27.125" style="186" customWidth="1"/>
    <col min="5974" max="5974" width="11.375" style="186" bestFit="1" customWidth="1"/>
    <col min="5975" max="5977" width="8.875" style="186"/>
    <col min="5978" max="5978" width="11.375" style="186" bestFit="1" customWidth="1"/>
    <col min="5979" max="5982" width="8.875" style="186"/>
    <col min="5983" max="5983" width="9.625" style="186" customWidth="1"/>
    <col min="5984" max="5996" width="8.875" style="186"/>
    <col min="5997" max="5997" width="9.875" style="186" customWidth="1"/>
    <col min="5998" max="6152" width="8.875" style="186"/>
    <col min="6153" max="6153" width="18.125" style="186" customWidth="1"/>
    <col min="6154" max="6203" width="8.875" style="186"/>
    <col min="6204" max="6204" width="13.125" style="186" customWidth="1"/>
    <col min="6205" max="6206" width="13.5" style="186" customWidth="1"/>
    <col min="6207" max="6208" width="8.875" style="186"/>
    <col min="6209" max="6209" width="10.5" style="186" customWidth="1"/>
    <col min="6210" max="6214" width="8.875" style="186"/>
    <col min="6215" max="6215" width="30.875" style="186" customWidth="1"/>
    <col min="6216" max="6216" width="11.375" style="186" bestFit="1" customWidth="1"/>
    <col min="6217" max="6219" width="8.875" style="186"/>
    <col min="6220" max="6220" width="11.375" style="186" bestFit="1" customWidth="1"/>
    <col min="6221" max="6224" width="8.875" style="186"/>
    <col min="6225" max="6225" width="9.875" style="186" customWidth="1"/>
    <col min="6226" max="6228" width="8.875" style="186"/>
    <col min="6229" max="6229" width="27.125" style="186" customWidth="1"/>
    <col min="6230" max="6230" width="11.375" style="186" bestFit="1" customWidth="1"/>
    <col min="6231" max="6233" width="8.875" style="186"/>
    <col min="6234" max="6234" width="11.375" style="186" bestFit="1" customWidth="1"/>
    <col min="6235" max="6238" width="8.875" style="186"/>
    <col min="6239" max="6239" width="9.625" style="186" customWidth="1"/>
    <col min="6240" max="6252" width="8.875" style="186"/>
    <col min="6253" max="6253" width="9.875" style="186" customWidth="1"/>
    <col min="6254" max="6408" width="8.875" style="186"/>
    <col min="6409" max="6409" width="18.125" style="186" customWidth="1"/>
    <col min="6410" max="6459" width="8.875" style="186"/>
    <col min="6460" max="6460" width="13.125" style="186" customWidth="1"/>
    <col min="6461" max="6462" width="13.5" style="186" customWidth="1"/>
    <col min="6463" max="6464" width="8.875" style="186"/>
    <col min="6465" max="6465" width="10.5" style="186" customWidth="1"/>
    <col min="6466" max="6470" width="8.875" style="186"/>
    <col min="6471" max="6471" width="30.875" style="186" customWidth="1"/>
    <col min="6472" max="6472" width="11.375" style="186" bestFit="1" customWidth="1"/>
    <col min="6473" max="6475" width="8.875" style="186"/>
    <col min="6476" max="6476" width="11.375" style="186" bestFit="1" customWidth="1"/>
    <col min="6477" max="6480" width="8.875" style="186"/>
    <col min="6481" max="6481" width="9.875" style="186" customWidth="1"/>
    <col min="6482" max="6484" width="8.875" style="186"/>
    <col min="6485" max="6485" width="27.125" style="186" customWidth="1"/>
    <col min="6486" max="6486" width="11.375" style="186" bestFit="1" customWidth="1"/>
    <col min="6487" max="6489" width="8.875" style="186"/>
    <col min="6490" max="6490" width="11.375" style="186" bestFit="1" customWidth="1"/>
    <col min="6491" max="6494" width="8.875" style="186"/>
    <col min="6495" max="6495" width="9.625" style="186" customWidth="1"/>
    <col min="6496" max="6508" width="8.875" style="186"/>
    <col min="6509" max="6509" width="9.875" style="186" customWidth="1"/>
    <col min="6510" max="6664" width="8.875" style="186"/>
    <col min="6665" max="6665" width="18.125" style="186" customWidth="1"/>
    <col min="6666" max="6715" width="8.875" style="186"/>
    <col min="6716" max="6716" width="13.125" style="186" customWidth="1"/>
    <col min="6717" max="6718" width="13.5" style="186" customWidth="1"/>
    <col min="6719" max="6720" width="8.875" style="186"/>
    <col min="6721" max="6721" width="10.5" style="186" customWidth="1"/>
    <col min="6722" max="6726" width="8.875" style="186"/>
    <col min="6727" max="6727" width="30.875" style="186" customWidth="1"/>
    <col min="6728" max="6728" width="11.375" style="186" bestFit="1" customWidth="1"/>
    <col min="6729" max="6731" width="8.875" style="186"/>
    <col min="6732" max="6732" width="11.375" style="186" bestFit="1" customWidth="1"/>
    <col min="6733" max="6736" width="8.875" style="186"/>
    <col min="6737" max="6737" width="9.875" style="186" customWidth="1"/>
    <col min="6738" max="6740" width="8.875" style="186"/>
    <col min="6741" max="6741" width="27.125" style="186" customWidth="1"/>
    <col min="6742" max="6742" width="11.375" style="186" bestFit="1" customWidth="1"/>
    <col min="6743" max="6745" width="8.875" style="186"/>
    <col min="6746" max="6746" width="11.375" style="186" bestFit="1" customWidth="1"/>
    <col min="6747" max="6750" width="8.875" style="186"/>
    <col min="6751" max="6751" width="9.625" style="186" customWidth="1"/>
    <col min="6752" max="6764" width="8.875" style="186"/>
    <col min="6765" max="6765" width="9.875" style="186" customWidth="1"/>
    <col min="6766" max="6920" width="8.875" style="186"/>
    <col min="6921" max="6921" width="18.125" style="186" customWidth="1"/>
    <col min="6922" max="6971" width="8.875" style="186"/>
    <col min="6972" max="6972" width="13.125" style="186" customWidth="1"/>
    <col min="6973" max="6974" width="13.5" style="186" customWidth="1"/>
    <col min="6975" max="6976" width="8.875" style="186"/>
    <col min="6977" max="6977" width="10.5" style="186" customWidth="1"/>
    <col min="6978" max="6982" width="8.875" style="186"/>
    <col min="6983" max="6983" width="30.875" style="186" customWidth="1"/>
    <col min="6984" max="6984" width="11.375" style="186" bestFit="1" customWidth="1"/>
    <col min="6985" max="6987" width="8.875" style="186"/>
    <col min="6988" max="6988" width="11.375" style="186" bestFit="1" customWidth="1"/>
    <col min="6989" max="6992" width="8.875" style="186"/>
    <col min="6993" max="6993" width="9.875" style="186" customWidth="1"/>
    <col min="6994" max="6996" width="8.875" style="186"/>
    <col min="6997" max="6997" width="27.125" style="186" customWidth="1"/>
    <col min="6998" max="6998" width="11.375" style="186" bestFit="1" customWidth="1"/>
    <col min="6999" max="7001" width="8.875" style="186"/>
    <col min="7002" max="7002" width="11.375" style="186" bestFit="1" customWidth="1"/>
    <col min="7003" max="7006" width="8.875" style="186"/>
    <col min="7007" max="7007" width="9.625" style="186" customWidth="1"/>
    <col min="7008" max="7020" width="8.875" style="186"/>
    <col min="7021" max="7021" width="9.875" style="186" customWidth="1"/>
    <col min="7022" max="7176" width="8.875" style="186"/>
    <col min="7177" max="7177" width="18.125" style="186" customWidth="1"/>
    <col min="7178" max="7227" width="8.875" style="186"/>
    <col min="7228" max="7228" width="13.125" style="186" customWidth="1"/>
    <col min="7229" max="7230" width="13.5" style="186" customWidth="1"/>
    <col min="7231" max="7232" width="8.875" style="186"/>
    <col min="7233" max="7233" width="10.5" style="186" customWidth="1"/>
    <col min="7234" max="7238" width="8.875" style="186"/>
    <col min="7239" max="7239" width="30.875" style="186" customWidth="1"/>
    <col min="7240" max="7240" width="11.375" style="186" bestFit="1" customWidth="1"/>
    <col min="7241" max="7243" width="8.875" style="186"/>
    <col min="7244" max="7244" width="11.375" style="186" bestFit="1" customWidth="1"/>
    <col min="7245" max="7248" width="8.875" style="186"/>
    <col min="7249" max="7249" width="9.875" style="186" customWidth="1"/>
    <col min="7250" max="7252" width="8.875" style="186"/>
    <col min="7253" max="7253" width="27.125" style="186" customWidth="1"/>
    <col min="7254" max="7254" width="11.375" style="186" bestFit="1" customWidth="1"/>
    <col min="7255" max="7257" width="8.875" style="186"/>
    <col min="7258" max="7258" width="11.375" style="186" bestFit="1" customWidth="1"/>
    <col min="7259" max="7262" width="8.875" style="186"/>
    <col min="7263" max="7263" width="9.625" style="186" customWidth="1"/>
    <col min="7264" max="7276" width="8.875" style="186"/>
    <col min="7277" max="7277" width="9.875" style="186" customWidth="1"/>
    <col min="7278" max="7432" width="8.875" style="186"/>
    <col min="7433" max="7433" width="18.125" style="186" customWidth="1"/>
    <col min="7434" max="7483" width="8.875" style="186"/>
    <col min="7484" max="7484" width="13.125" style="186" customWidth="1"/>
    <col min="7485" max="7486" width="13.5" style="186" customWidth="1"/>
    <col min="7487" max="7488" width="8.875" style="186"/>
    <col min="7489" max="7489" width="10.5" style="186" customWidth="1"/>
    <col min="7490" max="7494" width="8.875" style="186"/>
    <col min="7495" max="7495" width="30.875" style="186" customWidth="1"/>
    <col min="7496" max="7496" width="11.375" style="186" bestFit="1" customWidth="1"/>
    <col min="7497" max="7499" width="8.875" style="186"/>
    <col min="7500" max="7500" width="11.375" style="186" bestFit="1" customWidth="1"/>
    <col min="7501" max="7504" width="8.875" style="186"/>
    <col min="7505" max="7505" width="9.875" style="186" customWidth="1"/>
    <col min="7506" max="7508" width="8.875" style="186"/>
    <col min="7509" max="7509" width="27.125" style="186" customWidth="1"/>
    <col min="7510" max="7510" width="11.375" style="186" bestFit="1" customWidth="1"/>
    <col min="7511" max="7513" width="8.875" style="186"/>
    <col min="7514" max="7514" width="11.375" style="186" bestFit="1" customWidth="1"/>
    <col min="7515" max="7518" width="8.875" style="186"/>
    <col min="7519" max="7519" width="9.625" style="186" customWidth="1"/>
    <col min="7520" max="7532" width="8.875" style="186"/>
    <col min="7533" max="7533" width="9.875" style="186" customWidth="1"/>
    <col min="7534" max="7688" width="8.875" style="186"/>
    <col min="7689" max="7689" width="18.125" style="186" customWidth="1"/>
    <col min="7690" max="7739" width="8.875" style="186"/>
    <col min="7740" max="7740" width="13.125" style="186" customWidth="1"/>
    <col min="7741" max="7742" width="13.5" style="186" customWidth="1"/>
    <col min="7743" max="7744" width="8.875" style="186"/>
    <col min="7745" max="7745" width="10.5" style="186" customWidth="1"/>
    <col min="7746" max="7750" width="8.875" style="186"/>
    <col min="7751" max="7751" width="30.875" style="186" customWidth="1"/>
    <col min="7752" max="7752" width="11.375" style="186" bestFit="1" customWidth="1"/>
    <col min="7753" max="7755" width="8.875" style="186"/>
    <col min="7756" max="7756" width="11.375" style="186" bestFit="1" customWidth="1"/>
    <col min="7757" max="7760" width="8.875" style="186"/>
    <col min="7761" max="7761" width="9.875" style="186" customWidth="1"/>
    <col min="7762" max="7764" width="8.875" style="186"/>
    <col min="7765" max="7765" width="27.125" style="186" customWidth="1"/>
    <col min="7766" max="7766" width="11.375" style="186" bestFit="1" customWidth="1"/>
    <col min="7767" max="7769" width="8.875" style="186"/>
    <col min="7770" max="7770" width="11.375" style="186" bestFit="1" customWidth="1"/>
    <col min="7771" max="7774" width="8.875" style="186"/>
    <col min="7775" max="7775" width="9.625" style="186" customWidth="1"/>
    <col min="7776" max="7788" width="8.875" style="186"/>
    <col min="7789" max="7789" width="9.875" style="186" customWidth="1"/>
    <col min="7790" max="7944" width="8.875" style="186"/>
    <col min="7945" max="7945" width="18.125" style="186" customWidth="1"/>
    <col min="7946" max="7995" width="8.875" style="186"/>
    <col min="7996" max="7996" width="13.125" style="186" customWidth="1"/>
    <col min="7997" max="7998" width="13.5" style="186" customWidth="1"/>
    <col min="7999" max="8000" width="8.875" style="186"/>
    <col min="8001" max="8001" width="10.5" style="186" customWidth="1"/>
    <col min="8002" max="8006" width="8.875" style="186"/>
    <col min="8007" max="8007" width="30.875" style="186" customWidth="1"/>
    <col min="8008" max="8008" width="11.375" style="186" bestFit="1" customWidth="1"/>
    <col min="8009" max="8011" width="8.875" style="186"/>
    <col min="8012" max="8012" width="11.375" style="186" bestFit="1" customWidth="1"/>
    <col min="8013" max="8016" width="8.875" style="186"/>
    <col min="8017" max="8017" width="9.875" style="186" customWidth="1"/>
    <col min="8018" max="8020" width="8.875" style="186"/>
    <col min="8021" max="8021" width="27.125" style="186" customWidth="1"/>
    <col min="8022" max="8022" width="11.375" style="186" bestFit="1" customWidth="1"/>
    <col min="8023" max="8025" width="8.875" style="186"/>
    <col min="8026" max="8026" width="11.375" style="186" bestFit="1" customWidth="1"/>
    <col min="8027" max="8030" width="8.875" style="186"/>
    <col min="8031" max="8031" width="9.625" style="186" customWidth="1"/>
    <col min="8032" max="8044" width="8.875" style="186"/>
    <col min="8045" max="8045" width="9.875" style="186" customWidth="1"/>
    <col min="8046" max="8200" width="8.875" style="186"/>
    <col min="8201" max="8201" width="18.125" style="186" customWidth="1"/>
    <col min="8202" max="8251" width="8.875" style="186"/>
    <col min="8252" max="8252" width="13.125" style="186" customWidth="1"/>
    <col min="8253" max="8254" width="13.5" style="186" customWidth="1"/>
    <col min="8255" max="8256" width="8.875" style="186"/>
    <col min="8257" max="8257" width="10.5" style="186" customWidth="1"/>
    <col min="8258" max="8262" width="8.875" style="186"/>
    <col min="8263" max="8263" width="30.875" style="186" customWidth="1"/>
    <col min="8264" max="8264" width="11.375" style="186" bestFit="1" customWidth="1"/>
    <col min="8265" max="8267" width="8.875" style="186"/>
    <col min="8268" max="8268" width="11.375" style="186" bestFit="1" customWidth="1"/>
    <col min="8269" max="8272" width="8.875" style="186"/>
    <col min="8273" max="8273" width="9.875" style="186" customWidth="1"/>
    <col min="8274" max="8276" width="8.875" style="186"/>
    <col min="8277" max="8277" width="27.125" style="186" customWidth="1"/>
    <col min="8278" max="8278" width="11.375" style="186" bestFit="1" customWidth="1"/>
    <col min="8279" max="8281" width="8.875" style="186"/>
    <col min="8282" max="8282" width="11.375" style="186" bestFit="1" customWidth="1"/>
    <col min="8283" max="8286" width="8.875" style="186"/>
    <col min="8287" max="8287" width="9.625" style="186" customWidth="1"/>
    <col min="8288" max="8300" width="8.875" style="186"/>
    <col min="8301" max="8301" width="9.875" style="186" customWidth="1"/>
    <col min="8302" max="8456" width="8.875" style="186"/>
    <col min="8457" max="8457" width="18.125" style="186" customWidth="1"/>
    <col min="8458" max="8507" width="8.875" style="186"/>
    <col min="8508" max="8508" width="13.125" style="186" customWidth="1"/>
    <col min="8509" max="8510" width="13.5" style="186" customWidth="1"/>
    <col min="8511" max="8512" width="8.875" style="186"/>
    <col min="8513" max="8513" width="10.5" style="186" customWidth="1"/>
    <col min="8514" max="8518" width="8.875" style="186"/>
    <col min="8519" max="8519" width="30.875" style="186" customWidth="1"/>
    <col min="8520" max="8520" width="11.375" style="186" bestFit="1" customWidth="1"/>
    <col min="8521" max="8523" width="8.875" style="186"/>
    <col min="8524" max="8524" width="11.375" style="186" bestFit="1" customWidth="1"/>
    <col min="8525" max="8528" width="8.875" style="186"/>
    <col min="8529" max="8529" width="9.875" style="186" customWidth="1"/>
    <col min="8530" max="8532" width="8.875" style="186"/>
    <col min="8533" max="8533" width="27.125" style="186" customWidth="1"/>
    <col min="8534" max="8534" width="11.375" style="186" bestFit="1" customWidth="1"/>
    <col min="8535" max="8537" width="8.875" style="186"/>
    <col min="8538" max="8538" width="11.375" style="186" bestFit="1" customWidth="1"/>
    <col min="8539" max="8542" width="8.875" style="186"/>
    <col min="8543" max="8543" width="9.625" style="186" customWidth="1"/>
    <col min="8544" max="8556" width="8.875" style="186"/>
    <col min="8557" max="8557" width="9.875" style="186" customWidth="1"/>
    <col min="8558" max="8712" width="8.875" style="186"/>
    <col min="8713" max="8713" width="18.125" style="186" customWidth="1"/>
    <col min="8714" max="8763" width="8.875" style="186"/>
    <col min="8764" max="8764" width="13.125" style="186" customWidth="1"/>
    <col min="8765" max="8766" width="13.5" style="186" customWidth="1"/>
    <col min="8767" max="8768" width="8.875" style="186"/>
    <col min="8769" max="8769" width="10.5" style="186" customWidth="1"/>
    <col min="8770" max="8774" width="8.875" style="186"/>
    <col min="8775" max="8775" width="30.875" style="186" customWidth="1"/>
    <col min="8776" max="8776" width="11.375" style="186" bestFit="1" customWidth="1"/>
    <col min="8777" max="8779" width="8.875" style="186"/>
    <col min="8780" max="8780" width="11.375" style="186" bestFit="1" customWidth="1"/>
    <col min="8781" max="8784" width="8.875" style="186"/>
    <col min="8785" max="8785" width="9.875" style="186" customWidth="1"/>
    <col min="8786" max="8788" width="8.875" style="186"/>
    <col min="8789" max="8789" width="27.125" style="186" customWidth="1"/>
    <col min="8790" max="8790" width="11.375" style="186" bestFit="1" customWidth="1"/>
    <col min="8791" max="8793" width="8.875" style="186"/>
    <col min="8794" max="8794" width="11.375" style="186" bestFit="1" customWidth="1"/>
    <col min="8795" max="8798" width="8.875" style="186"/>
    <col min="8799" max="8799" width="9.625" style="186" customWidth="1"/>
    <col min="8800" max="8812" width="8.875" style="186"/>
    <col min="8813" max="8813" width="9.875" style="186" customWidth="1"/>
    <col min="8814" max="8968" width="8.875" style="186"/>
    <col min="8969" max="8969" width="18.125" style="186" customWidth="1"/>
    <col min="8970" max="9019" width="8.875" style="186"/>
    <col min="9020" max="9020" width="13.125" style="186" customWidth="1"/>
    <col min="9021" max="9022" width="13.5" style="186" customWidth="1"/>
    <col min="9023" max="9024" width="8.875" style="186"/>
    <col min="9025" max="9025" width="10.5" style="186" customWidth="1"/>
    <col min="9026" max="9030" width="8.875" style="186"/>
    <col min="9031" max="9031" width="30.875" style="186" customWidth="1"/>
    <col min="9032" max="9032" width="11.375" style="186" bestFit="1" customWidth="1"/>
    <col min="9033" max="9035" width="8.875" style="186"/>
    <col min="9036" max="9036" width="11.375" style="186" bestFit="1" customWidth="1"/>
    <col min="9037" max="9040" width="8.875" style="186"/>
    <col min="9041" max="9041" width="9.875" style="186" customWidth="1"/>
    <col min="9042" max="9044" width="8.875" style="186"/>
    <col min="9045" max="9045" width="27.125" style="186" customWidth="1"/>
    <col min="9046" max="9046" width="11.375" style="186" bestFit="1" customWidth="1"/>
    <col min="9047" max="9049" width="8.875" style="186"/>
    <col min="9050" max="9050" width="11.375" style="186" bestFit="1" customWidth="1"/>
    <col min="9051" max="9054" width="8.875" style="186"/>
    <col min="9055" max="9055" width="9.625" style="186" customWidth="1"/>
    <col min="9056" max="9068" width="8.875" style="186"/>
    <col min="9069" max="9069" width="9.875" style="186" customWidth="1"/>
    <col min="9070" max="9224" width="8.875" style="186"/>
    <col min="9225" max="9225" width="18.125" style="186" customWidth="1"/>
    <col min="9226" max="9275" width="8.875" style="186"/>
    <col min="9276" max="9276" width="13.125" style="186" customWidth="1"/>
    <col min="9277" max="9278" width="13.5" style="186" customWidth="1"/>
    <col min="9279" max="9280" width="8.875" style="186"/>
    <col min="9281" max="9281" width="10.5" style="186" customWidth="1"/>
    <col min="9282" max="9286" width="8.875" style="186"/>
    <col min="9287" max="9287" width="30.875" style="186" customWidth="1"/>
    <col min="9288" max="9288" width="11.375" style="186" bestFit="1" customWidth="1"/>
    <col min="9289" max="9291" width="8.875" style="186"/>
    <col min="9292" max="9292" width="11.375" style="186" bestFit="1" customWidth="1"/>
    <col min="9293" max="9296" width="8.875" style="186"/>
    <col min="9297" max="9297" width="9.875" style="186" customWidth="1"/>
    <col min="9298" max="9300" width="8.875" style="186"/>
    <col min="9301" max="9301" width="27.125" style="186" customWidth="1"/>
    <col min="9302" max="9302" width="11.375" style="186" bestFit="1" customWidth="1"/>
    <col min="9303" max="9305" width="8.875" style="186"/>
    <col min="9306" max="9306" width="11.375" style="186" bestFit="1" customWidth="1"/>
    <col min="9307" max="9310" width="8.875" style="186"/>
    <col min="9311" max="9311" width="9.625" style="186" customWidth="1"/>
    <col min="9312" max="9324" width="8.875" style="186"/>
    <col min="9325" max="9325" width="9.875" style="186" customWidth="1"/>
    <col min="9326" max="9480" width="8.875" style="186"/>
    <col min="9481" max="9481" width="18.125" style="186" customWidth="1"/>
    <col min="9482" max="9531" width="8.875" style="186"/>
    <col min="9532" max="9532" width="13.125" style="186" customWidth="1"/>
    <col min="9533" max="9534" width="13.5" style="186" customWidth="1"/>
    <col min="9535" max="9536" width="8.875" style="186"/>
    <col min="9537" max="9537" width="10.5" style="186" customWidth="1"/>
    <col min="9538" max="9542" width="8.875" style="186"/>
    <col min="9543" max="9543" width="30.875" style="186" customWidth="1"/>
    <col min="9544" max="9544" width="11.375" style="186" bestFit="1" customWidth="1"/>
    <col min="9545" max="9547" width="8.875" style="186"/>
    <col min="9548" max="9548" width="11.375" style="186" bestFit="1" customWidth="1"/>
    <col min="9549" max="9552" width="8.875" style="186"/>
    <col min="9553" max="9553" width="9.875" style="186" customWidth="1"/>
    <col min="9554" max="9556" width="8.875" style="186"/>
    <col min="9557" max="9557" width="27.125" style="186" customWidth="1"/>
    <col min="9558" max="9558" width="11.375" style="186" bestFit="1" customWidth="1"/>
    <col min="9559" max="9561" width="8.875" style="186"/>
    <col min="9562" max="9562" width="11.375" style="186" bestFit="1" customWidth="1"/>
    <col min="9563" max="9566" width="8.875" style="186"/>
    <col min="9567" max="9567" width="9.625" style="186" customWidth="1"/>
    <col min="9568" max="9580" width="8.875" style="186"/>
    <col min="9581" max="9581" width="9.875" style="186" customWidth="1"/>
    <col min="9582" max="9736" width="8.875" style="186"/>
    <col min="9737" max="9737" width="18.125" style="186" customWidth="1"/>
    <col min="9738" max="9787" width="8.875" style="186"/>
    <col min="9788" max="9788" width="13.125" style="186" customWidth="1"/>
    <col min="9789" max="9790" width="13.5" style="186" customWidth="1"/>
    <col min="9791" max="9792" width="8.875" style="186"/>
    <col min="9793" max="9793" width="10.5" style="186" customWidth="1"/>
    <col min="9794" max="9798" width="8.875" style="186"/>
    <col min="9799" max="9799" width="30.875" style="186" customWidth="1"/>
    <col min="9800" max="9800" width="11.375" style="186" bestFit="1" customWidth="1"/>
    <col min="9801" max="9803" width="8.875" style="186"/>
    <col min="9804" max="9804" width="11.375" style="186" bestFit="1" customWidth="1"/>
    <col min="9805" max="9808" width="8.875" style="186"/>
    <col min="9809" max="9809" width="9.875" style="186" customWidth="1"/>
    <col min="9810" max="9812" width="8.875" style="186"/>
    <col min="9813" max="9813" width="27.125" style="186" customWidth="1"/>
    <col min="9814" max="9814" width="11.375" style="186" bestFit="1" customWidth="1"/>
    <col min="9815" max="9817" width="8.875" style="186"/>
    <col min="9818" max="9818" width="11.375" style="186" bestFit="1" customWidth="1"/>
    <col min="9819" max="9822" width="8.875" style="186"/>
    <col min="9823" max="9823" width="9.625" style="186" customWidth="1"/>
    <col min="9824" max="9836" width="8.875" style="186"/>
    <col min="9837" max="9837" width="9.875" style="186" customWidth="1"/>
    <col min="9838" max="9992" width="8.875" style="186"/>
    <col min="9993" max="9993" width="18.125" style="186" customWidth="1"/>
    <col min="9994" max="10043" width="8.875" style="186"/>
    <col min="10044" max="10044" width="13.125" style="186" customWidth="1"/>
    <col min="10045" max="10046" width="13.5" style="186" customWidth="1"/>
    <col min="10047" max="10048" width="8.875" style="186"/>
    <col min="10049" max="10049" width="10.5" style="186" customWidth="1"/>
    <col min="10050" max="10054" width="8.875" style="186"/>
    <col min="10055" max="10055" width="30.875" style="186" customWidth="1"/>
    <col min="10056" max="10056" width="11.375" style="186" bestFit="1" customWidth="1"/>
    <col min="10057" max="10059" width="8.875" style="186"/>
    <col min="10060" max="10060" width="11.375" style="186" bestFit="1" customWidth="1"/>
    <col min="10061" max="10064" width="8.875" style="186"/>
    <col min="10065" max="10065" width="9.875" style="186" customWidth="1"/>
    <col min="10066" max="10068" width="8.875" style="186"/>
    <col min="10069" max="10069" width="27.125" style="186" customWidth="1"/>
    <col min="10070" max="10070" width="11.375" style="186" bestFit="1" customWidth="1"/>
    <col min="10071" max="10073" width="8.875" style="186"/>
    <col min="10074" max="10074" width="11.375" style="186" bestFit="1" customWidth="1"/>
    <col min="10075" max="10078" width="8.875" style="186"/>
    <col min="10079" max="10079" width="9.625" style="186" customWidth="1"/>
    <col min="10080" max="10092" width="8.875" style="186"/>
    <col min="10093" max="10093" width="9.875" style="186" customWidth="1"/>
    <col min="10094" max="10248" width="8.875" style="186"/>
    <col min="10249" max="10249" width="18.125" style="186" customWidth="1"/>
    <col min="10250" max="10299" width="8.875" style="186"/>
    <col min="10300" max="10300" width="13.125" style="186" customWidth="1"/>
    <col min="10301" max="10302" width="13.5" style="186" customWidth="1"/>
    <col min="10303" max="10304" width="8.875" style="186"/>
    <col min="10305" max="10305" width="10.5" style="186" customWidth="1"/>
    <col min="10306" max="10310" width="8.875" style="186"/>
    <col min="10311" max="10311" width="30.875" style="186" customWidth="1"/>
    <col min="10312" max="10312" width="11.375" style="186" bestFit="1" customWidth="1"/>
    <col min="10313" max="10315" width="8.875" style="186"/>
    <col min="10316" max="10316" width="11.375" style="186" bestFit="1" customWidth="1"/>
    <col min="10317" max="10320" width="8.875" style="186"/>
    <col min="10321" max="10321" width="9.875" style="186" customWidth="1"/>
    <col min="10322" max="10324" width="8.875" style="186"/>
    <col min="10325" max="10325" width="27.125" style="186" customWidth="1"/>
    <col min="10326" max="10326" width="11.375" style="186" bestFit="1" customWidth="1"/>
    <col min="10327" max="10329" width="8.875" style="186"/>
    <col min="10330" max="10330" width="11.375" style="186" bestFit="1" customWidth="1"/>
    <col min="10331" max="10334" width="8.875" style="186"/>
    <col min="10335" max="10335" width="9.625" style="186" customWidth="1"/>
    <col min="10336" max="10348" width="8.875" style="186"/>
    <col min="10349" max="10349" width="9.875" style="186" customWidth="1"/>
    <col min="10350" max="10504" width="8.875" style="186"/>
    <col min="10505" max="10505" width="18.125" style="186" customWidth="1"/>
    <col min="10506" max="10555" width="8.875" style="186"/>
    <col min="10556" max="10556" width="13.125" style="186" customWidth="1"/>
    <col min="10557" max="10558" width="13.5" style="186" customWidth="1"/>
    <col min="10559" max="10560" width="8.875" style="186"/>
    <col min="10561" max="10561" width="10.5" style="186" customWidth="1"/>
    <col min="10562" max="10566" width="8.875" style="186"/>
    <col min="10567" max="10567" width="30.875" style="186" customWidth="1"/>
    <col min="10568" max="10568" width="11.375" style="186" bestFit="1" customWidth="1"/>
    <col min="10569" max="10571" width="8.875" style="186"/>
    <col min="10572" max="10572" width="11.375" style="186" bestFit="1" customWidth="1"/>
    <col min="10573" max="10576" width="8.875" style="186"/>
    <col min="10577" max="10577" width="9.875" style="186" customWidth="1"/>
    <col min="10578" max="10580" width="8.875" style="186"/>
    <col min="10581" max="10581" width="27.125" style="186" customWidth="1"/>
    <col min="10582" max="10582" width="11.375" style="186" bestFit="1" customWidth="1"/>
    <col min="10583" max="10585" width="8.875" style="186"/>
    <col min="10586" max="10586" width="11.375" style="186" bestFit="1" customWidth="1"/>
    <col min="10587" max="10590" width="8.875" style="186"/>
    <col min="10591" max="10591" width="9.625" style="186" customWidth="1"/>
    <col min="10592" max="10604" width="8.875" style="186"/>
    <col min="10605" max="10605" width="9.875" style="186" customWidth="1"/>
    <col min="10606" max="10760" width="8.875" style="186"/>
    <col min="10761" max="10761" width="18.125" style="186" customWidth="1"/>
    <col min="10762" max="10811" width="8.875" style="186"/>
    <col min="10812" max="10812" width="13.125" style="186" customWidth="1"/>
    <col min="10813" max="10814" width="13.5" style="186" customWidth="1"/>
    <col min="10815" max="10816" width="8.875" style="186"/>
    <col min="10817" max="10817" width="10.5" style="186" customWidth="1"/>
    <col min="10818" max="10822" width="8.875" style="186"/>
    <col min="10823" max="10823" width="30.875" style="186" customWidth="1"/>
    <col min="10824" max="10824" width="11.375" style="186" bestFit="1" customWidth="1"/>
    <col min="10825" max="10827" width="8.875" style="186"/>
    <col min="10828" max="10828" width="11.375" style="186" bestFit="1" customWidth="1"/>
    <col min="10829" max="10832" width="8.875" style="186"/>
    <col min="10833" max="10833" width="9.875" style="186" customWidth="1"/>
    <col min="10834" max="10836" width="8.875" style="186"/>
    <col min="10837" max="10837" width="27.125" style="186" customWidth="1"/>
    <col min="10838" max="10838" width="11.375" style="186" bestFit="1" customWidth="1"/>
    <col min="10839" max="10841" width="8.875" style="186"/>
    <col min="10842" max="10842" width="11.375" style="186" bestFit="1" customWidth="1"/>
    <col min="10843" max="10846" width="8.875" style="186"/>
    <col min="10847" max="10847" width="9.625" style="186" customWidth="1"/>
    <col min="10848" max="10860" width="8.875" style="186"/>
    <col min="10861" max="10861" width="9.875" style="186" customWidth="1"/>
    <col min="10862" max="11016" width="8.875" style="186"/>
    <col min="11017" max="11017" width="18.125" style="186" customWidth="1"/>
    <col min="11018" max="11067" width="8.875" style="186"/>
    <col min="11068" max="11068" width="13.125" style="186" customWidth="1"/>
    <col min="11069" max="11070" width="13.5" style="186" customWidth="1"/>
    <col min="11071" max="11072" width="8.875" style="186"/>
    <col min="11073" max="11073" width="10.5" style="186" customWidth="1"/>
    <col min="11074" max="11078" width="8.875" style="186"/>
    <col min="11079" max="11079" width="30.875" style="186" customWidth="1"/>
    <col min="11080" max="11080" width="11.375" style="186" bestFit="1" customWidth="1"/>
    <col min="11081" max="11083" width="8.875" style="186"/>
    <col min="11084" max="11084" width="11.375" style="186" bestFit="1" customWidth="1"/>
    <col min="11085" max="11088" width="8.875" style="186"/>
    <col min="11089" max="11089" width="9.875" style="186" customWidth="1"/>
    <col min="11090" max="11092" width="8.875" style="186"/>
    <col min="11093" max="11093" width="27.125" style="186" customWidth="1"/>
    <col min="11094" max="11094" width="11.375" style="186" bestFit="1" customWidth="1"/>
    <col min="11095" max="11097" width="8.875" style="186"/>
    <col min="11098" max="11098" width="11.375" style="186" bestFit="1" customWidth="1"/>
    <col min="11099" max="11102" width="8.875" style="186"/>
    <col min="11103" max="11103" width="9.625" style="186" customWidth="1"/>
    <col min="11104" max="11116" width="8.875" style="186"/>
    <col min="11117" max="11117" width="9.875" style="186" customWidth="1"/>
    <col min="11118" max="11272" width="8.875" style="186"/>
    <col min="11273" max="11273" width="18.125" style="186" customWidth="1"/>
    <col min="11274" max="11323" width="8.875" style="186"/>
    <col min="11324" max="11324" width="13.125" style="186" customWidth="1"/>
    <col min="11325" max="11326" width="13.5" style="186" customWidth="1"/>
    <col min="11327" max="11328" width="8.875" style="186"/>
    <col min="11329" max="11329" width="10.5" style="186" customWidth="1"/>
    <col min="11330" max="11334" width="8.875" style="186"/>
    <col min="11335" max="11335" width="30.875" style="186" customWidth="1"/>
    <col min="11336" max="11336" width="11.375" style="186" bestFit="1" customWidth="1"/>
    <col min="11337" max="11339" width="8.875" style="186"/>
    <col min="11340" max="11340" width="11.375" style="186" bestFit="1" customWidth="1"/>
    <col min="11341" max="11344" width="8.875" style="186"/>
    <col min="11345" max="11345" width="9.875" style="186" customWidth="1"/>
    <col min="11346" max="11348" width="8.875" style="186"/>
    <col min="11349" max="11349" width="27.125" style="186" customWidth="1"/>
    <col min="11350" max="11350" width="11.375" style="186" bestFit="1" customWidth="1"/>
    <col min="11351" max="11353" width="8.875" style="186"/>
    <col min="11354" max="11354" width="11.375" style="186" bestFit="1" customWidth="1"/>
    <col min="11355" max="11358" width="8.875" style="186"/>
    <col min="11359" max="11359" width="9.625" style="186" customWidth="1"/>
    <col min="11360" max="11372" width="8.875" style="186"/>
    <col min="11373" max="11373" width="9.875" style="186" customWidth="1"/>
    <col min="11374" max="11528" width="8.875" style="186"/>
    <col min="11529" max="11529" width="18.125" style="186" customWidth="1"/>
    <col min="11530" max="11579" width="8.875" style="186"/>
    <col min="11580" max="11580" width="13.125" style="186" customWidth="1"/>
    <col min="11581" max="11582" width="13.5" style="186" customWidth="1"/>
    <col min="11583" max="11584" width="8.875" style="186"/>
    <col min="11585" max="11585" width="10.5" style="186" customWidth="1"/>
    <col min="11586" max="11590" width="8.875" style="186"/>
    <col min="11591" max="11591" width="30.875" style="186" customWidth="1"/>
    <col min="11592" max="11592" width="11.375" style="186" bestFit="1" customWidth="1"/>
    <col min="11593" max="11595" width="8.875" style="186"/>
    <col min="11596" max="11596" width="11.375" style="186" bestFit="1" customWidth="1"/>
    <col min="11597" max="11600" width="8.875" style="186"/>
    <col min="11601" max="11601" width="9.875" style="186" customWidth="1"/>
    <col min="11602" max="11604" width="8.875" style="186"/>
    <col min="11605" max="11605" width="27.125" style="186" customWidth="1"/>
    <col min="11606" max="11606" width="11.375" style="186" bestFit="1" customWidth="1"/>
    <col min="11607" max="11609" width="8.875" style="186"/>
    <col min="11610" max="11610" width="11.375" style="186" bestFit="1" customWidth="1"/>
    <col min="11611" max="11614" width="8.875" style="186"/>
    <col min="11615" max="11615" width="9.625" style="186" customWidth="1"/>
    <col min="11616" max="11628" width="8.875" style="186"/>
    <col min="11629" max="11629" width="9.875" style="186" customWidth="1"/>
    <col min="11630" max="11784" width="8.875" style="186"/>
    <col min="11785" max="11785" width="18.125" style="186" customWidth="1"/>
    <col min="11786" max="11835" width="8.875" style="186"/>
    <col min="11836" max="11836" width="13.125" style="186" customWidth="1"/>
    <col min="11837" max="11838" width="13.5" style="186" customWidth="1"/>
    <col min="11839" max="11840" width="8.875" style="186"/>
    <col min="11841" max="11841" width="10.5" style="186" customWidth="1"/>
    <col min="11842" max="11846" width="8.875" style="186"/>
    <col min="11847" max="11847" width="30.875" style="186" customWidth="1"/>
    <col min="11848" max="11848" width="11.375" style="186" bestFit="1" customWidth="1"/>
    <col min="11849" max="11851" width="8.875" style="186"/>
    <col min="11852" max="11852" width="11.375" style="186" bestFit="1" customWidth="1"/>
    <col min="11853" max="11856" width="8.875" style="186"/>
    <col min="11857" max="11857" width="9.875" style="186" customWidth="1"/>
    <col min="11858" max="11860" width="8.875" style="186"/>
    <col min="11861" max="11861" width="27.125" style="186" customWidth="1"/>
    <col min="11862" max="11862" width="11.375" style="186" bestFit="1" customWidth="1"/>
    <col min="11863" max="11865" width="8.875" style="186"/>
    <col min="11866" max="11866" width="11.375" style="186" bestFit="1" customWidth="1"/>
    <col min="11867" max="11870" width="8.875" style="186"/>
    <col min="11871" max="11871" width="9.625" style="186" customWidth="1"/>
    <col min="11872" max="11884" width="8.875" style="186"/>
    <col min="11885" max="11885" width="9.875" style="186" customWidth="1"/>
    <col min="11886" max="12040" width="8.875" style="186"/>
    <col min="12041" max="12041" width="18.125" style="186" customWidth="1"/>
    <col min="12042" max="12091" width="8.875" style="186"/>
    <col min="12092" max="12092" width="13.125" style="186" customWidth="1"/>
    <col min="12093" max="12094" width="13.5" style="186" customWidth="1"/>
    <col min="12095" max="12096" width="8.875" style="186"/>
    <col min="12097" max="12097" width="10.5" style="186" customWidth="1"/>
    <col min="12098" max="12102" width="8.875" style="186"/>
    <col min="12103" max="12103" width="30.875" style="186" customWidth="1"/>
    <col min="12104" max="12104" width="11.375" style="186" bestFit="1" customWidth="1"/>
    <col min="12105" max="12107" width="8.875" style="186"/>
    <col min="12108" max="12108" width="11.375" style="186" bestFit="1" customWidth="1"/>
    <col min="12109" max="12112" width="8.875" style="186"/>
    <col min="12113" max="12113" width="9.875" style="186" customWidth="1"/>
    <col min="12114" max="12116" width="8.875" style="186"/>
    <col min="12117" max="12117" width="27.125" style="186" customWidth="1"/>
    <col min="12118" max="12118" width="11.375" style="186" bestFit="1" customWidth="1"/>
    <col min="12119" max="12121" width="8.875" style="186"/>
    <col min="12122" max="12122" width="11.375" style="186" bestFit="1" customWidth="1"/>
    <col min="12123" max="12126" width="8.875" style="186"/>
    <col min="12127" max="12127" width="9.625" style="186" customWidth="1"/>
    <col min="12128" max="12140" width="8.875" style="186"/>
    <col min="12141" max="12141" width="9.875" style="186" customWidth="1"/>
    <col min="12142" max="12296" width="8.875" style="186"/>
    <col min="12297" max="12297" width="18.125" style="186" customWidth="1"/>
    <col min="12298" max="12347" width="8.875" style="186"/>
    <col min="12348" max="12348" width="13.125" style="186" customWidth="1"/>
    <col min="12349" max="12350" width="13.5" style="186" customWidth="1"/>
    <col min="12351" max="12352" width="8.875" style="186"/>
    <col min="12353" max="12353" width="10.5" style="186" customWidth="1"/>
    <col min="12354" max="12358" width="8.875" style="186"/>
    <col min="12359" max="12359" width="30.875" style="186" customWidth="1"/>
    <col min="12360" max="12360" width="11.375" style="186" bestFit="1" customWidth="1"/>
    <col min="12361" max="12363" width="8.875" style="186"/>
    <col min="12364" max="12364" width="11.375" style="186" bestFit="1" customWidth="1"/>
    <col min="12365" max="12368" width="8.875" style="186"/>
    <col min="12369" max="12369" width="9.875" style="186" customWidth="1"/>
    <col min="12370" max="12372" width="8.875" style="186"/>
    <col min="12373" max="12373" width="27.125" style="186" customWidth="1"/>
    <col min="12374" max="12374" width="11.375" style="186" bestFit="1" customWidth="1"/>
    <col min="12375" max="12377" width="8.875" style="186"/>
    <col min="12378" max="12378" width="11.375" style="186" bestFit="1" customWidth="1"/>
    <col min="12379" max="12382" width="8.875" style="186"/>
    <col min="12383" max="12383" width="9.625" style="186" customWidth="1"/>
    <col min="12384" max="12396" width="8.875" style="186"/>
    <col min="12397" max="12397" width="9.875" style="186" customWidth="1"/>
    <col min="12398" max="12552" width="8.875" style="186"/>
    <col min="12553" max="12553" width="18.125" style="186" customWidth="1"/>
    <col min="12554" max="12603" width="8.875" style="186"/>
    <col min="12604" max="12604" width="13.125" style="186" customWidth="1"/>
    <col min="12605" max="12606" width="13.5" style="186" customWidth="1"/>
    <col min="12607" max="12608" width="8.875" style="186"/>
    <col min="12609" max="12609" width="10.5" style="186" customWidth="1"/>
    <col min="12610" max="12614" width="8.875" style="186"/>
    <col min="12615" max="12615" width="30.875" style="186" customWidth="1"/>
    <col min="12616" max="12616" width="11.375" style="186" bestFit="1" customWidth="1"/>
    <col min="12617" max="12619" width="8.875" style="186"/>
    <col min="12620" max="12620" width="11.375" style="186" bestFit="1" customWidth="1"/>
    <col min="12621" max="12624" width="8.875" style="186"/>
    <col min="12625" max="12625" width="9.875" style="186" customWidth="1"/>
    <col min="12626" max="12628" width="8.875" style="186"/>
    <col min="12629" max="12629" width="27.125" style="186" customWidth="1"/>
    <col min="12630" max="12630" width="11.375" style="186" bestFit="1" customWidth="1"/>
    <col min="12631" max="12633" width="8.875" style="186"/>
    <col min="12634" max="12634" width="11.375" style="186" bestFit="1" customWidth="1"/>
    <col min="12635" max="12638" width="8.875" style="186"/>
    <col min="12639" max="12639" width="9.625" style="186" customWidth="1"/>
    <col min="12640" max="12652" width="8.875" style="186"/>
    <col min="12653" max="12653" width="9.875" style="186" customWidth="1"/>
    <col min="12654" max="12808" width="8.875" style="186"/>
    <col min="12809" max="12809" width="18.125" style="186" customWidth="1"/>
    <col min="12810" max="12859" width="8.875" style="186"/>
    <col min="12860" max="12860" width="13.125" style="186" customWidth="1"/>
    <col min="12861" max="12862" width="13.5" style="186" customWidth="1"/>
    <col min="12863" max="12864" width="8.875" style="186"/>
    <col min="12865" max="12865" width="10.5" style="186" customWidth="1"/>
    <col min="12866" max="12870" width="8.875" style="186"/>
    <col min="12871" max="12871" width="30.875" style="186" customWidth="1"/>
    <col min="12872" max="12872" width="11.375" style="186" bestFit="1" customWidth="1"/>
    <col min="12873" max="12875" width="8.875" style="186"/>
    <col min="12876" max="12876" width="11.375" style="186" bestFit="1" customWidth="1"/>
    <col min="12877" max="12880" width="8.875" style="186"/>
    <col min="12881" max="12881" width="9.875" style="186" customWidth="1"/>
    <col min="12882" max="12884" width="8.875" style="186"/>
    <col min="12885" max="12885" width="27.125" style="186" customWidth="1"/>
    <col min="12886" max="12886" width="11.375" style="186" bestFit="1" customWidth="1"/>
    <col min="12887" max="12889" width="8.875" style="186"/>
    <col min="12890" max="12890" width="11.375" style="186" bestFit="1" customWidth="1"/>
    <col min="12891" max="12894" width="8.875" style="186"/>
    <col min="12895" max="12895" width="9.625" style="186" customWidth="1"/>
    <col min="12896" max="12908" width="8.875" style="186"/>
    <col min="12909" max="12909" width="9.875" style="186" customWidth="1"/>
    <col min="12910" max="13064" width="8.875" style="186"/>
    <col min="13065" max="13065" width="18.125" style="186" customWidth="1"/>
    <col min="13066" max="13115" width="8.875" style="186"/>
    <col min="13116" max="13116" width="13.125" style="186" customWidth="1"/>
    <col min="13117" max="13118" width="13.5" style="186" customWidth="1"/>
    <col min="13119" max="13120" width="8.875" style="186"/>
    <col min="13121" max="13121" width="10.5" style="186" customWidth="1"/>
    <col min="13122" max="13126" width="8.875" style="186"/>
    <col min="13127" max="13127" width="30.875" style="186" customWidth="1"/>
    <col min="13128" max="13128" width="11.375" style="186" bestFit="1" customWidth="1"/>
    <col min="13129" max="13131" width="8.875" style="186"/>
    <col min="13132" max="13132" width="11.375" style="186" bestFit="1" customWidth="1"/>
    <col min="13133" max="13136" width="8.875" style="186"/>
    <col min="13137" max="13137" width="9.875" style="186" customWidth="1"/>
    <col min="13138" max="13140" width="8.875" style="186"/>
    <col min="13141" max="13141" width="27.125" style="186" customWidth="1"/>
    <col min="13142" max="13142" width="11.375" style="186" bestFit="1" customWidth="1"/>
    <col min="13143" max="13145" width="8.875" style="186"/>
    <col min="13146" max="13146" width="11.375" style="186" bestFit="1" customWidth="1"/>
    <col min="13147" max="13150" width="8.875" style="186"/>
    <col min="13151" max="13151" width="9.625" style="186" customWidth="1"/>
    <col min="13152" max="13164" width="8.875" style="186"/>
    <col min="13165" max="13165" width="9.875" style="186" customWidth="1"/>
    <col min="13166" max="13320" width="8.875" style="186"/>
    <col min="13321" max="13321" width="18.125" style="186" customWidth="1"/>
    <col min="13322" max="13371" width="8.875" style="186"/>
    <col min="13372" max="13372" width="13.125" style="186" customWidth="1"/>
    <col min="13373" max="13374" width="13.5" style="186" customWidth="1"/>
    <col min="13375" max="13376" width="8.875" style="186"/>
    <col min="13377" max="13377" width="10.5" style="186" customWidth="1"/>
    <col min="13378" max="13382" width="8.875" style="186"/>
    <col min="13383" max="13383" width="30.875" style="186" customWidth="1"/>
    <col min="13384" max="13384" width="11.375" style="186" bestFit="1" customWidth="1"/>
    <col min="13385" max="13387" width="8.875" style="186"/>
    <col min="13388" max="13388" width="11.375" style="186" bestFit="1" customWidth="1"/>
    <col min="13389" max="13392" width="8.875" style="186"/>
    <col min="13393" max="13393" width="9.875" style="186" customWidth="1"/>
    <col min="13394" max="13396" width="8.875" style="186"/>
    <col min="13397" max="13397" width="27.125" style="186" customWidth="1"/>
    <col min="13398" max="13398" width="11.375" style="186" bestFit="1" customWidth="1"/>
    <col min="13399" max="13401" width="8.875" style="186"/>
    <col min="13402" max="13402" width="11.375" style="186" bestFit="1" customWidth="1"/>
    <col min="13403" max="13406" width="8.875" style="186"/>
    <col min="13407" max="13407" width="9.625" style="186" customWidth="1"/>
    <col min="13408" max="13420" width="8.875" style="186"/>
    <col min="13421" max="13421" width="9.875" style="186" customWidth="1"/>
    <col min="13422" max="13576" width="8.875" style="186"/>
    <col min="13577" max="13577" width="18.125" style="186" customWidth="1"/>
    <col min="13578" max="13627" width="8.875" style="186"/>
    <col min="13628" max="13628" width="13.125" style="186" customWidth="1"/>
    <col min="13629" max="13630" width="13.5" style="186" customWidth="1"/>
    <col min="13631" max="13632" width="8.875" style="186"/>
    <col min="13633" max="13633" width="10.5" style="186" customWidth="1"/>
    <col min="13634" max="13638" width="8.875" style="186"/>
    <col min="13639" max="13639" width="30.875" style="186" customWidth="1"/>
    <col min="13640" max="13640" width="11.375" style="186" bestFit="1" customWidth="1"/>
    <col min="13641" max="13643" width="8.875" style="186"/>
    <col min="13644" max="13644" width="11.375" style="186" bestFit="1" customWidth="1"/>
    <col min="13645" max="13648" width="8.875" style="186"/>
    <col min="13649" max="13649" width="9.875" style="186" customWidth="1"/>
    <col min="13650" max="13652" width="8.875" style="186"/>
    <col min="13653" max="13653" width="27.125" style="186" customWidth="1"/>
    <col min="13654" max="13654" width="11.375" style="186" bestFit="1" customWidth="1"/>
    <col min="13655" max="13657" width="8.875" style="186"/>
    <col min="13658" max="13658" width="11.375" style="186" bestFit="1" customWidth="1"/>
    <col min="13659" max="13662" width="8.875" style="186"/>
    <col min="13663" max="13663" width="9.625" style="186" customWidth="1"/>
    <col min="13664" max="13676" width="8.875" style="186"/>
    <col min="13677" max="13677" width="9.875" style="186" customWidth="1"/>
    <col min="13678" max="13832" width="8.875" style="186"/>
    <col min="13833" max="13833" width="18.125" style="186" customWidth="1"/>
    <col min="13834" max="13883" width="8.875" style="186"/>
    <col min="13884" max="13884" width="13.125" style="186" customWidth="1"/>
    <col min="13885" max="13886" width="13.5" style="186" customWidth="1"/>
    <col min="13887" max="13888" width="8.875" style="186"/>
    <col min="13889" max="13889" width="10.5" style="186" customWidth="1"/>
    <col min="13890" max="13894" width="8.875" style="186"/>
    <col min="13895" max="13895" width="30.875" style="186" customWidth="1"/>
    <col min="13896" max="13896" width="11.375" style="186" bestFit="1" customWidth="1"/>
    <col min="13897" max="13899" width="8.875" style="186"/>
    <col min="13900" max="13900" width="11.375" style="186" bestFit="1" customWidth="1"/>
    <col min="13901" max="13904" width="8.875" style="186"/>
    <col min="13905" max="13905" width="9.875" style="186" customWidth="1"/>
    <col min="13906" max="13908" width="8.875" style="186"/>
    <col min="13909" max="13909" width="27.125" style="186" customWidth="1"/>
    <col min="13910" max="13910" width="11.375" style="186" bestFit="1" customWidth="1"/>
    <col min="13911" max="13913" width="8.875" style="186"/>
    <col min="13914" max="13914" width="11.375" style="186" bestFit="1" customWidth="1"/>
    <col min="13915" max="13918" width="8.875" style="186"/>
    <col min="13919" max="13919" width="9.625" style="186" customWidth="1"/>
    <col min="13920" max="13932" width="8.875" style="186"/>
    <col min="13933" max="13933" width="9.875" style="186" customWidth="1"/>
    <col min="13934" max="14088" width="8.875" style="186"/>
    <col min="14089" max="14089" width="18.125" style="186" customWidth="1"/>
    <col min="14090" max="14139" width="8.875" style="186"/>
    <col min="14140" max="14140" width="13.125" style="186" customWidth="1"/>
    <col min="14141" max="14142" width="13.5" style="186" customWidth="1"/>
    <col min="14143" max="14144" width="8.875" style="186"/>
    <col min="14145" max="14145" width="10.5" style="186" customWidth="1"/>
    <col min="14146" max="14150" width="8.875" style="186"/>
    <col min="14151" max="14151" width="30.875" style="186" customWidth="1"/>
    <col min="14152" max="14152" width="11.375" style="186" bestFit="1" customWidth="1"/>
    <col min="14153" max="14155" width="8.875" style="186"/>
    <col min="14156" max="14156" width="11.375" style="186" bestFit="1" customWidth="1"/>
    <col min="14157" max="14160" width="8.875" style="186"/>
    <col min="14161" max="14161" width="9.875" style="186" customWidth="1"/>
    <col min="14162" max="14164" width="8.875" style="186"/>
    <col min="14165" max="14165" width="27.125" style="186" customWidth="1"/>
    <col min="14166" max="14166" width="11.375" style="186" bestFit="1" customWidth="1"/>
    <col min="14167" max="14169" width="8.875" style="186"/>
    <col min="14170" max="14170" width="11.375" style="186" bestFit="1" customWidth="1"/>
    <col min="14171" max="14174" width="8.875" style="186"/>
    <col min="14175" max="14175" width="9.625" style="186" customWidth="1"/>
    <col min="14176" max="14188" width="8.875" style="186"/>
    <col min="14189" max="14189" width="9.875" style="186" customWidth="1"/>
    <col min="14190" max="14344" width="8.875" style="186"/>
    <col min="14345" max="14345" width="18.125" style="186" customWidth="1"/>
    <col min="14346" max="14395" width="8.875" style="186"/>
    <col min="14396" max="14396" width="13.125" style="186" customWidth="1"/>
    <col min="14397" max="14398" width="13.5" style="186" customWidth="1"/>
    <col min="14399" max="14400" width="8.875" style="186"/>
    <col min="14401" max="14401" width="10.5" style="186" customWidth="1"/>
    <col min="14402" max="14406" width="8.875" style="186"/>
    <col min="14407" max="14407" width="30.875" style="186" customWidth="1"/>
    <col min="14408" max="14408" width="11.375" style="186" bestFit="1" customWidth="1"/>
    <col min="14409" max="14411" width="8.875" style="186"/>
    <col min="14412" max="14412" width="11.375" style="186" bestFit="1" customWidth="1"/>
    <col min="14413" max="14416" width="8.875" style="186"/>
    <col min="14417" max="14417" width="9.875" style="186" customWidth="1"/>
    <col min="14418" max="14420" width="8.875" style="186"/>
    <col min="14421" max="14421" width="27.125" style="186" customWidth="1"/>
    <col min="14422" max="14422" width="11.375" style="186" bestFit="1" customWidth="1"/>
    <col min="14423" max="14425" width="8.875" style="186"/>
    <col min="14426" max="14426" width="11.375" style="186" bestFit="1" customWidth="1"/>
    <col min="14427" max="14430" width="8.875" style="186"/>
    <col min="14431" max="14431" width="9.625" style="186" customWidth="1"/>
    <col min="14432" max="14444" width="8.875" style="186"/>
    <col min="14445" max="14445" width="9.875" style="186" customWidth="1"/>
    <col min="14446" max="14600" width="8.875" style="186"/>
    <col min="14601" max="14601" width="18.125" style="186" customWidth="1"/>
    <col min="14602" max="14651" width="8.875" style="186"/>
    <col min="14652" max="14652" width="13.125" style="186" customWidth="1"/>
    <col min="14653" max="14654" width="13.5" style="186" customWidth="1"/>
    <col min="14655" max="14656" width="8.875" style="186"/>
    <col min="14657" max="14657" width="10.5" style="186" customWidth="1"/>
    <col min="14658" max="14662" width="8.875" style="186"/>
    <col min="14663" max="14663" width="30.875" style="186" customWidth="1"/>
    <col min="14664" max="14664" width="11.375" style="186" bestFit="1" customWidth="1"/>
    <col min="14665" max="14667" width="8.875" style="186"/>
    <col min="14668" max="14668" width="11.375" style="186" bestFit="1" customWidth="1"/>
    <col min="14669" max="14672" width="8.875" style="186"/>
    <col min="14673" max="14673" width="9.875" style="186" customWidth="1"/>
    <col min="14674" max="14676" width="8.875" style="186"/>
    <col min="14677" max="14677" width="27.125" style="186" customWidth="1"/>
    <col min="14678" max="14678" width="11.375" style="186" bestFit="1" customWidth="1"/>
    <col min="14679" max="14681" width="8.875" style="186"/>
    <col min="14682" max="14682" width="11.375" style="186" bestFit="1" customWidth="1"/>
    <col min="14683" max="14686" width="8.875" style="186"/>
    <col min="14687" max="14687" width="9.625" style="186" customWidth="1"/>
    <col min="14688" max="14700" width="8.875" style="186"/>
    <col min="14701" max="14701" width="9.875" style="186" customWidth="1"/>
    <col min="14702" max="14856" width="8.875" style="186"/>
    <col min="14857" max="14857" width="18.125" style="186" customWidth="1"/>
    <col min="14858" max="14907" width="8.875" style="186"/>
    <col min="14908" max="14908" width="13.125" style="186" customWidth="1"/>
    <col min="14909" max="14910" width="13.5" style="186" customWidth="1"/>
    <col min="14911" max="14912" width="8.875" style="186"/>
    <col min="14913" max="14913" width="10.5" style="186" customWidth="1"/>
    <col min="14914" max="14918" width="8.875" style="186"/>
    <col min="14919" max="14919" width="30.875" style="186" customWidth="1"/>
    <col min="14920" max="14920" width="11.375" style="186" bestFit="1" customWidth="1"/>
    <col min="14921" max="14923" width="8.875" style="186"/>
    <col min="14924" max="14924" width="11.375" style="186" bestFit="1" customWidth="1"/>
    <col min="14925" max="14928" width="8.875" style="186"/>
    <col min="14929" max="14929" width="9.875" style="186" customWidth="1"/>
    <col min="14930" max="14932" width="8.875" style="186"/>
    <col min="14933" max="14933" width="27.125" style="186" customWidth="1"/>
    <col min="14934" max="14934" width="11.375" style="186" bestFit="1" customWidth="1"/>
    <col min="14935" max="14937" width="8.875" style="186"/>
    <col min="14938" max="14938" width="11.375" style="186" bestFit="1" customWidth="1"/>
    <col min="14939" max="14942" width="8.875" style="186"/>
    <col min="14943" max="14943" width="9.625" style="186" customWidth="1"/>
    <col min="14944" max="14956" width="8.875" style="186"/>
    <col min="14957" max="14957" width="9.875" style="186" customWidth="1"/>
    <col min="14958" max="15112" width="8.875" style="186"/>
    <col min="15113" max="15113" width="18.125" style="186" customWidth="1"/>
    <col min="15114" max="15163" width="8.875" style="186"/>
    <col min="15164" max="15164" width="13.125" style="186" customWidth="1"/>
    <col min="15165" max="15166" width="13.5" style="186" customWidth="1"/>
    <col min="15167" max="15168" width="8.875" style="186"/>
    <col min="15169" max="15169" width="10.5" style="186" customWidth="1"/>
    <col min="15170" max="15174" width="8.875" style="186"/>
    <col min="15175" max="15175" width="30.875" style="186" customWidth="1"/>
    <col min="15176" max="15176" width="11.375" style="186" bestFit="1" customWidth="1"/>
    <col min="15177" max="15179" width="8.875" style="186"/>
    <col min="15180" max="15180" width="11.375" style="186" bestFit="1" customWidth="1"/>
    <col min="15181" max="15184" width="8.875" style="186"/>
    <col min="15185" max="15185" width="9.875" style="186" customWidth="1"/>
    <col min="15186" max="15188" width="8.875" style="186"/>
    <col min="15189" max="15189" width="27.125" style="186" customWidth="1"/>
    <col min="15190" max="15190" width="11.375" style="186" bestFit="1" customWidth="1"/>
    <col min="15191" max="15193" width="8.875" style="186"/>
    <col min="15194" max="15194" width="11.375" style="186" bestFit="1" customWidth="1"/>
    <col min="15195" max="15198" width="8.875" style="186"/>
    <col min="15199" max="15199" width="9.625" style="186" customWidth="1"/>
    <col min="15200" max="15212" width="8.875" style="186"/>
    <col min="15213" max="15213" width="9.875" style="186" customWidth="1"/>
    <col min="15214" max="15368" width="8.875" style="186"/>
    <col min="15369" max="15369" width="18.125" style="186" customWidth="1"/>
    <col min="15370" max="15419" width="8.875" style="186"/>
    <col min="15420" max="15420" width="13.125" style="186" customWidth="1"/>
    <col min="15421" max="15422" width="13.5" style="186" customWidth="1"/>
    <col min="15423" max="15424" width="8.875" style="186"/>
    <col min="15425" max="15425" width="10.5" style="186" customWidth="1"/>
    <col min="15426" max="15430" width="8.875" style="186"/>
    <col min="15431" max="15431" width="30.875" style="186" customWidth="1"/>
    <col min="15432" max="15432" width="11.375" style="186" bestFit="1" customWidth="1"/>
    <col min="15433" max="15435" width="8.875" style="186"/>
    <col min="15436" max="15436" width="11.375" style="186" bestFit="1" customWidth="1"/>
    <col min="15437" max="15440" width="8.875" style="186"/>
    <col min="15441" max="15441" width="9.875" style="186" customWidth="1"/>
    <col min="15442" max="15444" width="8.875" style="186"/>
    <col min="15445" max="15445" width="27.125" style="186" customWidth="1"/>
    <col min="15446" max="15446" width="11.375" style="186" bestFit="1" customWidth="1"/>
    <col min="15447" max="15449" width="8.875" style="186"/>
    <col min="15450" max="15450" width="11.375" style="186" bestFit="1" customWidth="1"/>
    <col min="15451" max="15454" width="8.875" style="186"/>
    <col min="15455" max="15455" width="9.625" style="186" customWidth="1"/>
    <col min="15456" max="15468" width="8.875" style="186"/>
    <col min="15469" max="15469" width="9.875" style="186" customWidth="1"/>
    <col min="15470" max="15624" width="8.875" style="186"/>
    <col min="15625" max="15625" width="18.125" style="186" customWidth="1"/>
    <col min="15626" max="15675" width="8.875" style="186"/>
    <col min="15676" max="15676" width="13.125" style="186" customWidth="1"/>
    <col min="15677" max="15678" width="13.5" style="186" customWidth="1"/>
    <col min="15679" max="15680" width="8.875" style="186"/>
    <col min="15681" max="15681" width="10.5" style="186" customWidth="1"/>
    <col min="15682" max="15686" width="8.875" style="186"/>
    <col min="15687" max="15687" width="30.875" style="186" customWidth="1"/>
    <col min="15688" max="15688" width="11.375" style="186" bestFit="1" customWidth="1"/>
    <col min="15689" max="15691" width="8.875" style="186"/>
    <col min="15692" max="15692" width="11.375" style="186" bestFit="1" customWidth="1"/>
    <col min="15693" max="15696" width="8.875" style="186"/>
    <col min="15697" max="15697" width="9.875" style="186" customWidth="1"/>
    <col min="15698" max="15700" width="8.875" style="186"/>
    <col min="15701" max="15701" width="27.125" style="186" customWidth="1"/>
    <col min="15702" max="15702" width="11.375" style="186" bestFit="1" customWidth="1"/>
    <col min="15703" max="15705" width="8.875" style="186"/>
    <col min="15706" max="15706" width="11.375" style="186" bestFit="1" customWidth="1"/>
    <col min="15707" max="15710" width="8.875" style="186"/>
    <col min="15711" max="15711" width="9.625" style="186" customWidth="1"/>
    <col min="15712" max="15724" width="8.875" style="186"/>
    <col min="15725" max="15725" width="9.875" style="186" customWidth="1"/>
    <col min="15726" max="15880" width="8.875" style="186"/>
    <col min="15881" max="15881" width="18.125" style="186" customWidth="1"/>
    <col min="15882" max="15931" width="8.875" style="186"/>
    <col min="15932" max="15932" width="13.125" style="186" customWidth="1"/>
    <col min="15933" max="15934" width="13.5" style="186" customWidth="1"/>
    <col min="15935" max="15936" width="8.875" style="186"/>
    <col min="15937" max="15937" width="10.5" style="186" customWidth="1"/>
    <col min="15938" max="15942" width="8.875" style="186"/>
    <col min="15943" max="15943" width="30.875" style="186" customWidth="1"/>
    <col min="15944" max="15944" width="11.375" style="186" bestFit="1" customWidth="1"/>
    <col min="15945" max="15947" width="8.875" style="186"/>
    <col min="15948" max="15948" width="11.375" style="186" bestFit="1" customWidth="1"/>
    <col min="15949" max="15952" width="8.875" style="186"/>
    <col min="15953" max="15953" width="9.875" style="186" customWidth="1"/>
    <col min="15954" max="15956" width="8.875" style="186"/>
    <col min="15957" max="15957" width="27.125" style="186" customWidth="1"/>
    <col min="15958" max="15958" width="11.375" style="186" bestFit="1" customWidth="1"/>
    <col min="15959" max="15961" width="8.875" style="186"/>
    <col min="15962" max="15962" width="11.375" style="186" bestFit="1" customWidth="1"/>
    <col min="15963" max="15966" width="8.875" style="186"/>
    <col min="15967" max="15967" width="9.625" style="186" customWidth="1"/>
    <col min="15968" max="15980" width="8.875" style="186"/>
    <col min="15981" max="15981" width="9.875" style="186" customWidth="1"/>
    <col min="15982" max="16136" width="8.875" style="186"/>
    <col min="16137" max="16137" width="18.125" style="186" customWidth="1"/>
    <col min="16138" max="16187" width="8.875" style="186"/>
    <col min="16188" max="16188" width="13.125" style="186" customWidth="1"/>
    <col min="16189" max="16190" width="13.5" style="186" customWidth="1"/>
    <col min="16191" max="16192" width="8.875" style="186"/>
    <col min="16193" max="16193" width="10.5" style="186" customWidth="1"/>
    <col min="16194" max="16198" width="8.875" style="186"/>
    <col min="16199" max="16199" width="30.875" style="186" customWidth="1"/>
    <col min="16200" max="16200" width="11.375" style="186" bestFit="1" customWidth="1"/>
    <col min="16201" max="16203" width="8.875" style="186"/>
    <col min="16204" max="16204" width="11.375" style="186" bestFit="1" customWidth="1"/>
    <col min="16205" max="16208" width="8.875" style="186"/>
    <col min="16209" max="16209" width="9.875" style="186" customWidth="1"/>
    <col min="16210" max="16212" width="8.875" style="186"/>
    <col min="16213" max="16213" width="27.125" style="186" customWidth="1"/>
    <col min="16214" max="16214" width="11.375" style="186" bestFit="1" customWidth="1"/>
    <col min="16215" max="16217" width="8.875" style="186"/>
    <col min="16218" max="16218" width="11.375" style="186" bestFit="1" customWidth="1"/>
    <col min="16219" max="16222" width="8.875" style="186"/>
    <col min="16223" max="16223" width="9.625" style="186" customWidth="1"/>
    <col min="16224" max="16236" width="8.875" style="186"/>
    <col min="16237" max="16237" width="9.875" style="186" customWidth="1"/>
    <col min="16238" max="16384" width="8.875" style="186"/>
  </cols>
  <sheetData>
    <row r="1" spans="1:129" ht="15.75">
      <c r="A1" s="295" t="s">
        <v>304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319</v>
      </c>
      <c r="DE1" s="115" t="s">
        <v>288</v>
      </c>
      <c r="DF1" s="115" t="s">
        <v>288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262</v>
      </c>
      <c r="B2" s="307" t="s">
        <v>220</v>
      </c>
      <c r="C2" s="307"/>
      <c r="D2" s="307"/>
      <c r="E2" s="307"/>
      <c r="F2" s="307"/>
      <c r="G2" s="114"/>
      <c r="H2" s="307" t="s">
        <v>221</v>
      </c>
      <c r="I2" s="307"/>
      <c r="J2" s="307"/>
      <c r="K2" s="307"/>
      <c r="L2" s="114"/>
      <c r="M2" s="307" t="s">
        <v>221</v>
      </c>
      <c r="N2" s="307"/>
      <c r="O2" s="307"/>
      <c r="P2" s="307"/>
      <c r="Q2" s="114"/>
      <c r="R2" s="307" t="s">
        <v>222</v>
      </c>
      <c r="S2" s="307"/>
      <c r="T2" s="307"/>
      <c r="U2" s="307"/>
      <c r="V2" s="114"/>
      <c r="W2" s="114"/>
      <c r="X2" s="307" t="s">
        <v>223</v>
      </c>
      <c r="Y2" s="307"/>
      <c r="Z2" s="307"/>
      <c r="AA2" s="307"/>
      <c r="AB2" s="217"/>
      <c r="AC2" s="114"/>
      <c r="AD2" s="307" t="s">
        <v>224</v>
      </c>
      <c r="AE2" s="307"/>
      <c r="AF2" s="307"/>
      <c r="AG2" s="307"/>
      <c r="AH2" s="114"/>
      <c r="AI2" s="307" t="s">
        <v>225</v>
      </c>
      <c r="AJ2" s="307"/>
      <c r="AK2" s="307"/>
      <c r="AL2" s="307"/>
      <c r="AM2" s="307"/>
      <c r="AN2" s="114"/>
      <c r="AO2" s="307" t="s">
        <v>226</v>
      </c>
      <c r="AP2" s="307"/>
      <c r="AQ2" s="307"/>
      <c r="AR2" s="307"/>
      <c r="AS2" s="307"/>
      <c r="AT2" s="114"/>
      <c r="AU2" s="307" t="s">
        <v>227</v>
      </c>
      <c r="AV2" s="307"/>
      <c r="AW2" s="307"/>
      <c r="AX2" s="307"/>
      <c r="AY2" s="307"/>
      <c r="AZ2" s="114"/>
      <c r="BA2" s="113" t="s">
        <v>228</v>
      </c>
      <c r="BB2" s="113" t="s">
        <v>229</v>
      </c>
      <c r="BC2" s="113" t="s">
        <v>230</v>
      </c>
      <c r="BD2" s="114"/>
      <c r="BE2" s="114"/>
      <c r="BF2" s="113" t="s">
        <v>231</v>
      </c>
      <c r="BG2" s="307" t="s">
        <v>276</v>
      </c>
      <c r="BH2" s="307"/>
      <c r="BI2" s="307"/>
      <c r="BJ2" s="307"/>
      <c r="BK2" s="308" t="s">
        <v>232</v>
      </c>
      <c r="BL2" s="308"/>
      <c r="BM2" s="308"/>
      <c r="BN2" s="308"/>
      <c r="BO2" s="308"/>
      <c r="BP2" s="308"/>
      <c r="BQ2" s="308"/>
      <c r="BR2" s="308"/>
      <c r="BS2" s="308"/>
      <c r="BT2" s="308"/>
      <c r="BU2" s="308"/>
      <c r="BV2" s="308"/>
      <c r="BW2" s="308"/>
      <c r="BX2" s="308"/>
      <c r="BY2" s="281"/>
      <c r="BZ2" s="281"/>
      <c r="CA2" s="281"/>
      <c r="CB2" s="329" t="s">
        <v>233</v>
      </c>
      <c r="CC2" s="329"/>
      <c r="CD2" s="329"/>
      <c r="CE2" s="329"/>
      <c r="CF2" s="329"/>
      <c r="CG2" s="329"/>
      <c r="CH2" s="329"/>
      <c r="CI2" s="329"/>
      <c r="CJ2" s="329"/>
      <c r="CK2" s="329"/>
      <c r="CL2" s="329"/>
      <c r="CM2" s="329"/>
      <c r="CN2" s="329"/>
      <c r="CO2" s="329"/>
      <c r="CP2" s="203"/>
      <c r="CQ2" s="209"/>
      <c r="CR2" s="209"/>
      <c r="CS2" s="325" t="s">
        <v>234</v>
      </c>
      <c r="CT2" s="325"/>
      <c r="CU2" s="325"/>
      <c r="CV2" s="325"/>
      <c r="CW2" s="325"/>
      <c r="CX2" s="325"/>
      <c r="CY2" s="325"/>
      <c r="CZ2" s="325"/>
      <c r="DA2" s="325"/>
      <c r="DB2" s="325"/>
      <c r="DC2" s="325"/>
      <c r="DD2" s="325"/>
      <c r="DE2" s="325"/>
      <c r="DF2" s="325"/>
      <c r="DH2" s="326" t="s">
        <v>235</v>
      </c>
      <c r="DI2" s="326"/>
      <c r="DJ2" s="326"/>
      <c r="DK2" s="326"/>
      <c r="DL2" s="326"/>
      <c r="DO2" s="322" t="s">
        <v>317</v>
      </c>
      <c r="DP2" s="322"/>
      <c r="DQ2" s="322"/>
      <c r="DR2" s="322"/>
      <c r="DS2" s="322"/>
      <c r="DU2" s="322" t="s">
        <v>278</v>
      </c>
      <c r="DV2" s="322"/>
      <c r="DW2" s="322"/>
      <c r="DX2" s="322"/>
      <c r="DY2" s="322"/>
    </row>
    <row r="3" spans="1:129" s="115" customFormat="1" ht="14.25">
      <c r="A3" s="200" t="str">
        <f>Data!$A$2</f>
        <v>Hubei</v>
      </c>
      <c r="C3" s="210" t="s">
        <v>196</v>
      </c>
      <c r="D3" s="210" t="s">
        <v>196</v>
      </c>
      <c r="E3" s="210" t="s">
        <v>196</v>
      </c>
      <c r="F3" s="210" t="s">
        <v>196</v>
      </c>
      <c r="I3" s="210" t="s">
        <v>196</v>
      </c>
      <c r="J3" s="210" t="s">
        <v>196</v>
      </c>
      <c r="K3" s="210" t="s">
        <v>196</v>
      </c>
      <c r="N3" s="210" t="s">
        <v>196</v>
      </c>
      <c r="O3" s="210" t="s">
        <v>196</v>
      </c>
      <c r="P3" s="210" t="s">
        <v>196</v>
      </c>
      <c r="X3" s="115" t="s">
        <v>359</v>
      </c>
      <c r="AA3" s="116"/>
      <c r="AB3" s="116"/>
      <c r="BA3" s="210" t="s">
        <v>196</v>
      </c>
      <c r="BB3" s="210" t="s">
        <v>196</v>
      </c>
      <c r="BF3" s="210" t="s">
        <v>196</v>
      </c>
      <c r="BK3" s="117"/>
      <c r="BL3" s="118" t="s">
        <v>236</v>
      </c>
      <c r="BM3" s="312" t="s">
        <v>237</v>
      </c>
      <c r="BN3" s="312"/>
      <c r="BO3" s="312"/>
      <c r="BP3" s="312"/>
      <c r="BQ3" s="312" t="s">
        <v>238</v>
      </c>
      <c r="BR3" s="312"/>
      <c r="BS3" s="312"/>
      <c r="BT3" s="312"/>
      <c r="BU3" s="119"/>
      <c r="BV3" s="312" t="s">
        <v>239</v>
      </c>
      <c r="BW3" s="312"/>
      <c r="BX3" s="312"/>
      <c r="BY3" s="280"/>
      <c r="BZ3" s="280"/>
      <c r="CA3" s="280"/>
      <c r="CB3" s="120"/>
      <c r="CC3" s="121" t="s">
        <v>236</v>
      </c>
      <c r="CD3" s="313" t="s">
        <v>240</v>
      </c>
      <c r="CE3" s="313"/>
      <c r="CF3" s="313"/>
      <c r="CG3" s="313"/>
      <c r="CH3" s="313" t="s">
        <v>241</v>
      </c>
      <c r="CI3" s="313"/>
      <c r="CJ3" s="313"/>
      <c r="CK3" s="313"/>
      <c r="CL3" s="120"/>
      <c r="CM3" s="313" t="s">
        <v>239</v>
      </c>
      <c r="CN3" s="313"/>
      <c r="CO3" s="313"/>
      <c r="CP3" s="150"/>
      <c r="CQ3" s="208"/>
      <c r="CR3" s="208"/>
      <c r="CS3" s="122"/>
      <c r="CT3" s="123"/>
      <c r="CU3" s="309" t="s">
        <v>237</v>
      </c>
      <c r="CV3" s="309"/>
      <c r="CW3" s="309"/>
      <c r="CX3" s="309"/>
      <c r="CY3" s="309" t="s">
        <v>238</v>
      </c>
      <c r="CZ3" s="309"/>
      <c r="DA3" s="309"/>
      <c r="DB3" s="309"/>
      <c r="DC3" s="123"/>
      <c r="DD3" s="309" t="s">
        <v>239</v>
      </c>
      <c r="DE3" s="309"/>
      <c r="DF3" s="309"/>
      <c r="DH3" s="310"/>
      <c r="DI3" s="310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269</v>
      </c>
      <c r="DW3" s="199"/>
      <c r="DX3" s="200" t="s">
        <v>270</v>
      </c>
      <c r="DY3" s="186"/>
    </row>
    <row r="4" spans="1:129" s="115" customFormat="1" ht="77.25" customHeight="1">
      <c r="B4" s="311" t="s">
        <v>295</v>
      </c>
      <c r="C4" s="311"/>
      <c r="D4" s="311"/>
      <c r="E4" s="311"/>
      <c r="F4" s="311"/>
      <c r="H4" s="311" t="s">
        <v>264</v>
      </c>
      <c r="I4" s="311"/>
      <c r="J4" s="311"/>
      <c r="K4" s="311"/>
      <c r="M4" s="311" t="s">
        <v>265</v>
      </c>
      <c r="N4" s="311"/>
      <c r="O4" s="311"/>
      <c r="P4" s="311"/>
      <c r="R4" s="311" t="s">
        <v>266</v>
      </c>
      <c r="S4" s="311"/>
      <c r="T4" s="311"/>
      <c r="U4" s="311"/>
      <c r="X4" s="311" t="s">
        <v>290</v>
      </c>
      <c r="Y4" s="311"/>
      <c r="Z4" s="311"/>
      <c r="AA4" s="311"/>
      <c r="AB4" s="220"/>
      <c r="AD4" s="311" t="s">
        <v>266</v>
      </c>
      <c r="AE4" s="311"/>
      <c r="AF4" s="311"/>
      <c r="AG4" s="311"/>
      <c r="AI4" s="311" t="s">
        <v>242</v>
      </c>
      <c r="AJ4" s="311"/>
      <c r="AK4" s="311"/>
      <c r="AL4" s="311"/>
      <c r="AM4" s="311"/>
      <c r="AO4" s="311" t="s">
        <v>242</v>
      </c>
      <c r="AP4" s="311"/>
      <c r="AQ4" s="311"/>
      <c r="AR4" s="311"/>
      <c r="AS4" s="311"/>
      <c r="AU4" s="314" t="s">
        <v>443</v>
      </c>
      <c r="AV4" s="314"/>
      <c r="AW4" s="314"/>
      <c r="AX4" s="314"/>
      <c r="AY4" s="314"/>
      <c r="BA4" s="211" t="s">
        <v>296</v>
      </c>
      <c r="BB4" s="211" t="s">
        <v>296</v>
      </c>
      <c r="BC4" s="193" t="s">
        <v>267</v>
      </c>
      <c r="BF4" s="114" t="s">
        <v>243</v>
      </c>
      <c r="BG4" s="315" t="s">
        <v>243</v>
      </c>
      <c r="BH4" s="315"/>
      <c r="BI4" s="315"/>
      <c r="BJ4" s="315"/>
      <c r="BK4" s="125"/>
      <c r="BL4" s="126"/>
      <c r="BM4" s="316" t="s">
        <v>244</v>
      </c>
      <c r="BN4" s="316"/>
      <c r="BO4" s="316"/>
      <c r="BP4" s="316"/>
      <c r="BQ4" s="316" t="s">
        <v>244</v>
      </c>
      <c r="BR4" s="316"/>
      <c r="BS4" s="316"/>
      <c r="BT4" s="316"/>
      <c r="BU4" s="125"/>
      <c r="BV4" s="127" t="s">
        <v>245</v>
      </c>
      <c r="BW4" s="127" t="s">
        <v>246</v>
      </c>
      <c r="BX4" s="198" t="s">
        <v>247</v>
      </c>
      <c r="BY4" s="198"/>
      <c r="BZ4" s="198"/>
      <c r="CA4" s="198"/>
      <c r="CB4" s="128"/>
      <c r="CC4" s="128"/>
      <c r="CD4" s="317" t="s">
        <v>244</v>
      </c>
      <c r="CE4" s="317"/>
      <c r="CF4" s="317"/>
      <c r="CG4" s="317"/>
      <c r="CH4" s="317" t="s">
        <v>244</v>
      </c>
      <c r="CI4" s="317"/>
      <c r="CJ4" s="317"/>
      <c r="CK4" s="317"/>
      <c r="CL4" s="128"/>
      <c r="CM4" s="129" t="s">
        <v>245</v>
      </c>
      <c r="CN4" s="129" t="s">
        <v>246</v>
      </c>
      <c r="CO4" s="197" t="s">
        <v>247</v>
      </c>
      <c r="CP4" s="197"/>
      <c r="CQ4" s="197"/>
      <c r="CR4" s="197"/>
      <c r="CS4" s="130"/>
      <c r="CT4" s="130"/>
      <c r="CU4" s="323" t="s">
        <v>244</v>
      </c>
      <c r="CV4" s="323"/>
      <c r="CW4" s="323"/>
      <c r="CX4" s="323"/>
      <c r="CY4" s="323" t="s">
        <v>244</v>
      </c>
      <c r="CZ4" s="323"/>
      <c r="DA4" s="323"/>
      <c r="DB4" s="323"/>
      <c r="DC4" s="130"/>
      <c r="DD4" s="131" t="s">
        <v>245</v>
      </c>
      <c r="DE4" s="131" t="s">
        <v>246</v>
      </c>
      <c r="DF4" s="131" t="s">
        <v>247</v>
      </c>
      <c r="DH4" s="311" t="s">
        <v>248</v>
      </c>
      <c r="DI4" s="311"/>
      <c r="DJ4" s="132">
        <v>40</v>
      </c>
      <c r="DK4" s="132">
        <v>16</v>
      </c>
      <c r="DL4" s="132">
        <v>25</v>
      </c>
      <c r="DO4" s="327" t="s">
        <v>268</v>
      </c>
      <c r="DP4" s="327"/>
      <c r="DQ4" s="327"/>
      <c r="DR4" s="327"/>
      <c r="DS4" s="327"/>
      <c r="DX4" s="186" t="s">
        <v>271</v>
      </c>
      <c r="DY4" s="202" t="s">
        <v>272</v>
      </c>
    </row>
    <row r="5" spans="1:129" ht="72" customHeight="1">
      <c r="X5" s="318" t="s">
        <v>291</v>
      </c>
      <c r="Y5" s="318"/>
      <c r="Z5" s="318"/>
      <c r="AA5" s="318"/>
      <c r="AB5" s="222" t="s">
        <v>292</v>
      </c>
      <c r="AD5" s="319" t="s">
        <v>249</v>
      </c>
      <c r="AE5" s="319"/>
      <c r="AF5" s="319"/>
      <c r="AG5" s="319"/>
      <c r="AI5" s="319" t="s">
        <v>250</v>
      </c>
      <c r="AJ5" s="319"/>
      <c r="AK5" s="319"/>
      <c r="AL5" s="319"/>
      <c r="AM5" s="319"/>
      <c r="AO5" s="319" t="s">
        <v>251</v>
      </c>
      <c r="AP5" s="319"/>
      <c r="AQ5" s="319"/>
      <c r="AR5" s="319"/>
      <c r="AS5" s="319"/>
      <c r="AU5" s="320" t="s">
        <v>252</v>
      </c>
      <c r="AV5" s="320"/>
      <c r="AW5" s="320"/>
      <c r="AX5" s="320"/>
      <c r="AY5" s="320"/>
      <c r="AZ5" s="133"/>
      <c r="BA5" s="134" t="s">
        <v>253</v>
      </c>
      <c r="BB5" s="134" t="s">
        <v>254</v>
      </c>
      <c r="BC5" s="134" t="s">
        <v>255</v>
      </c>
      <c r="BD5" s="135" t="s">
        <v>256</v>
      </c>
      <c r="BF5" s="136" t="s">
        <v>257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294</v>
      </c>
      <c r="BZ5" s="207" t="s">
        <v>279</v>
      </c>
      <c r="CA5" s="207" t="s">
        <v>293</v>
      </c>
      <c r="CB5" s="227" t="s">
        <v>436</v>
      </c>
      <c r="CC5" s="140"/>
      <c r="CD5" s="141"/>
      <c r="CE5" s="141"/>
      <c r="CF5" s="141"/>
      <c r="CG5" s="140"/>
      <c r="CH5" s="228" t="s">
        <v>297</v>
      </c>
      <c r="CI5" s="141"/>
      <c r="CJ5" s="141"/>
      <c r="CK5" s="140"/>
      <c r="CL5" s="140"/>
      <c r="CM5" s="321" t="s">
        <v>298</v>
      </c>
      <c r="CN5" s="321"/>
      <c r="CO5" s="321"/>
      <c r="CP5" s="207" t="s">
        <v>294</v>
      </c>
      <c r="CQ5" s="207" t="s">
        <v>279</v>
      </c>
      <c r="CR5" s="207" t="s">
        <v>293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24" t="s">
        <v>258</v>
      </c>
      <c r="DI5" s="324"/>
      <c r="DJ5" s="143">
        <v>2</v>
      </c>
      <c r="DK5" s="143">
        <v>2</v>
      </c>
      <c r="DL5" s="143">
        <v>2</v>
      </c>
      <c r="DO5" s="328" t="s">
        <v>318</v>
      </c>
      <c r="DP5" s="328"/>
      <c r="DQ5" s="328"/>
      <c r="DR5" s="328"/>
      <c r="DS5" s="328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259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259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260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0.12338259365759618</v>
      </c>
      <c r="D7" s="226">
        <f>Data!BD16*Data!BZ16/10</f>
        <v>3.3376312193707833E-2</v>
      </c>
      <c r="E7" s="226">
        <f>Data!BD16*Data!CA16/10</f>
        <v>9.2411235405010748E-3</v>
      </c>
      <c r="F7" s="226">
        <f>Data!BD16/10</f>
        <v>0.16599999999999998</v>
      </c>
      <c r="H7" s="133">
        <v>1952</v>
      </c>
      <c r="I7" s="189">
        <f>Data!BQ16*100</f>
        <v>54.162930252412799</v>
      </c>
      <c r="J7" s="189">
        <f>Data!BR16*100</f>
        <v>54.162930252412799</v>
      </c>
      <c r="K7" s="189">
        <f>Data!BS16*100</f>
        <v>54.162930252412799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261</v>
      </c>
      <c r="X7" s="133">
        <v>1952</v>
      </c>
      <c r="Y7" s="191">
        <f>Data!CD16/10</f>
        <v>1.0697027292760359</v>
      </c>
      <c r="Z7" s="191">
        <f>Data!CE16/10</f>
        <v>0.19911837968259155</v>
      </c>
      <c r="AA7" s="191">
        <f>Data!CF16/10</f>
        <v>5.8602025527181897E-2</v>
      </c>
      <c r="AB7" s="221">
        <f>+Y7+Z7+AA7</f>
        <v>1.3274231344858094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0.91524966052711387</v>
      </c>
      <c r="BB7" s="192">
        <f>(Data!CR16-Data!CP16)/10</f>
        <v>0.68871292080524604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0.5793823431659354</v>
      </c>
      <c r="DQ7" s="157">
        <f t="shared" ref="DQ7:DQ70" si="35">+Z7*J7/100</f>
        <v>0.10784834910721657</v>
      </c>
      <c r="DR7" s="157">
        <f t="shared" ref="DR7:DR70" si="36">+AA7*K7/100</f>
        <v>3.1740574212788676E-2</v>
      </c>
      <c r="DS7" s="157">
        <f>+DP7+DQ7+DR7</f>
        <v>0.71897126648594056</v>
      </c>
      <c r="DU7" s="159">
        <f t="shared" ref="DU7:DW8" si="37">+(DP7+DP8)/(SUM($DP7:$DR8))</f>
        <v>0.79980551445948844</v>
      </c>
      <c r="DV7" s="159">
        <f t="shared" si="37"/>
        <v>0.15391923018656956</v>
      </c>
      <c r="DW7" s="159">
        <f t="shared" si="37"/>
        <v>4.627525535394196E-2</v>
      </c>
      <c r="DX7" s="201"/>
      <c r="DY7" s="201">
        <f t="shared" ref="DY7" si="38">+DY8/DX8</f>
        <v>2.3309153078163499E-2</v>
      </c>
    </row>
    <row r="8" spans="1:129">
      <c r="B8" s="115">
        <v>1953</v>
      </c>
      <c r="C8" s="226">
        <f>Data!BD17*Data!BY17/10</f>
        <v>0.23750884847067807</v>
      </c>
      <c r="D8" s="226">
        <f>Data!BD17*Data!BZ17/10</f>
        <v>6.4711411573917618E-2</v>
      </c>
      <c r="E8" s="226">
        <f>Data!BD17*Data!CA17/10</f>
        <v>1.8779825209344982E-2</v>
      </c>
      <c r="F8" s="226">
        <f>Data!BD17/10</f>
        <v>0.32100000000000001</v>
      </c>
      <c r="G8" s="158"/>
      <c r="H8" s="115">
        <v>1953</v>
      </c>
      <c r="I8" s="189">
        <f>Data!BQ17*100</f>
        <v>58.349164718006897</v>
      </c>
      <c r="J8" s="189">
        <f>Data!BR17*100</f>
        <v>58.349164718006897</v>
      </c>
      <c r="K8" s="189">
        <f>Data!BS17*100</f>
        <v>58.349164718006897</v>
      </c>
      <c r="L8" s="160"/>
      <c r="M8" s="115">
        <v>1953</v>
      </c>
      <c r="N8" s="190">
        <f>Data!BU16/Data!BU$48*100</f>
        <v>53.497640145214042</v>
      </c>
      <c r="O8" s="190">
        <f>Data!BV16/Data!BV$48*100</f>
        <v>53.497640145214042</v>
      </c>
      <c r="P8" s="190">
        <f>Data!BW16/Data!BW$48*100</f>
        <v>53.497640145214042</v>
      </c>
      <c r="Q8" s="160"/>
      <c r="R8" s="115">
        <v>1953</v>
      </c>
      <c r="S8" s="161">
        <f>100*C8/I8</f>
        <v>0.40704755521098568</v>
      </c>
      <c r="T8" s="161">
        <f>100*D8/J8</f>
        <v>0.11090374967089682</v>
      </c>
      <c r="U8" s="161">
        <f>100*E8/K8</f>
        <v>3.2185251151589184E-2</v>
      </c>
      <c r="V8" s="161"/>
      <c r="W8" s="161"/>
      <c r="X8" s="115">
        <v>1953</v>
      </c>
      <c r="Y8" s="157">
        <f t="shared" ref="Y8:Y33" si="39">Y7+S8-DJ$6*(S8/2+Y7)</f>
        <v>1.413088959142945</v>
      </c>
      <c r="Z8" s="157">
        <f t="shared" ref="Z8:Z33" si="40">Z7+T8-DK$6*(T8/2+Z7)</f>
        <v>0.27820084753873342</v>
      </c>
      <c r="AA8" s="157">
        <f t="shared" ref="AA8:AA33" si="41">AA7+U8-DL$6*(U8/2+AA7)</f>
        <v>8.4811704590532958E-2</v>
      </c>
      <c r="AB8" s="221">
        <f t="shared" ref="AB8:AB71" si="42">+Y8+Z8+AA8</f>
        <v>1.7761015112722114</v>
      </c>
      <c r="AD8" s="115">
        <v>1953</v>
      </c>
      <c r="AE8" s="157">
        <f t="shared" ref="AE8:AE33" si="43">DJ$6*(S8/2+Y7)</f>
        <v>6.3661325344076439E-2</v>
      </c>
      <c r="AF8" s="157">
        <f t="shared" ref="AF8:AF33" si="44">DK$6*(T8/2+Z7)</f>
        <v>3.1821281814754993E-2</v>
      </c>
      <c r="AG8" s="157">
        <f t="shared" ref="AG8:AG33" si="45">DL$6*(U8/2+AA7)</f>
        <v>5.9755720882381192E-3</v>
      </c>
      <c r="AI8" s="115">
        <v>1953</v>
      </c>
      <c r="AJ8" s="157">
        <f t="shared" ref="AJ8:AJ33" si="46">AE8*I8/100</f>
        <v>3.7145851586681433E-2</v>
      </c>
      <c r="AK8" s="157">
        <f t="shared" ref="AK8:AK33" si="47">AF8*J8/100</f>
        <v>1.8567452141472564E-2</v>
      </c>
      <c r="AL8" s="157">
        <f t="shared" ref="AL8:AL33" si="48">AG8*K8/100</f>
        <v>3.4866964006093049E-3</v>
      </c>
      <c r="AM8" s="157">
        <f>AJ8+AK8+AL8</f>
        <v>5.9200000128763308E-2</v>
      </c>
      <c r="AN8" s="157"/>
      <c r="AO8" s="115">
        <v>1953</v>
      </c>
      <c r="AP8" s="157">
        <f t="shared" ref="AP8:AP33" si="49">((Y8+Y7)/2)*I8/100</f>
        <v>0.72434410594028786</v>
      </c>
      <c r="AQ8" s="157">
        <f t="shared" ref="AQ8:AQ33" si="50">((Z8+Z7)/2)*J8/100</f>
        <v>0.13925589106104425</v>
      </c>
      <c r="AR8" s="157">
        <f t="shared" ref="AR8:AR33" si="51">((AA8+AA7)/2)*K8/100</f>
        <v>4.1840356807311657E-2</v>
      </c>
      <c r="AS8" s="157">
        <f t="shared" ref="AS8:AS33" si="52">AP8+AQ8+AR8</f>
        <v>0.90544035380864385</v>
      </c>
      <c r="AT8" s="157"/>
      <c r="AU8" s="115">
        <v>1953</v>
      </c>
      <c r="AV8" s="157">
        <f t="shared" ref="AV8" si="53">Y7+S8/2</f>
        <v>1.2732265068815287</v>
      </c>
      <c r="AW8" s="157">
        <f t="shared" ref="AW8" si="54">Z7+T8/2</f>
        <v>0.25457025451803994</v>
      </c>
      <c r="AX8" s="157">
        <f t="shared" ref="AX8" si="55">AA7+U8/2</f>
        <v>7.4694651102976489E-2</v>
      </c>
      <c r="AY8" s="157">
        <f>AV8+AW8+AX8</f>
        <v>1.6024914125025451</v>
      </c>
      <c r="AZ8" s="157"/>
      <c r="BA8" s="192">
        <f>Data!CR17/10</f>
        <v>1.1288452565375215</v>
      </c>
      <c r="BB8" s="192">
        <f>(Data!CR17-Data!CP17)/10</f>
        <v>0.84944070158884488</v>
      </c>
      <c r="BC8" s="194">
        <v>0</v>
      </c>
      <c r="BD8" s="157"/>
      <c r="BE8" s="115">
        <v>1953</v>
      </c>
      <c r="BF8" s="196">
        <f>(Data!$AZ17-100)/100</f>
        <v>3.5000000000000003E-2</v>
      </c>
      <c r="BG8" s="164">
        <f t="shared" ref="BG8:BG14" si="56">(I8/I7)/(1+$BF8)-1</f>
        <v>4.0859574911004559E-2</v>
      </c>
      <c r="BH8" s="164">
        <f t="shared" ref="BH8:BH14" si="57">(J8/J7)/(1+$BF8)-1</f>
        <v>4.0859574911004559E-2</v>
      </c>
      <c r="BI8" s="164">
        <f t="shared" ref="BI8:BI14" si="58">(K8/K7)/(1+$BF8)-1</f>
        <v>4.0859574911004559E-2</v>
      </c>
      <c r="BJ8" s="157"/>
      <c r="BK8" s="119">
        <v>1953</v>
      </c>
      <c r="BL8" s="165">
        <f t="shared" si="0"/>
        <v>0.65556990685979866</v>
      </c>
      <c r="BM8" s="166">
        <f t="shared" si="1"/>
        <v>0.87864046833250142</v>
      </c>
      <c r="BN8" s="166">
        <f t="shared" si="2"/>
        <v>0.19624474732516906</v>
      </c>
      <c r="BO8" s="166">
        <f t="shared" si="3"/>
        <v>5.396004087985095E-2</v>
      </c>
      <c r="BP8" s="167">
        <f t="shared" si="4"/>
        <v>1.1288452565375213</v>
      </c>
      <c r="BQ8" s="168">
        <f t="shared" si="5"/>
        <v>0.77835333341217483</v>
      </c>
      <c r="BR8" s="168">
        <f t="shared" si="6"/>
        <v>0.17384557023086197</v>
      </c>
      <c r="BS8" s="168">
        <f t="shared" si="7"/>
        <v>4.7801096356963245E-2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2.897221455000154E-2</v>
      </c>
      <c r="BZ8" s="201"/>
      <c r="CA8" s="201">
        <f t="shared" ref="CA8:CA38" si="60">+CA9/BZ9</f>
        <v>2.8845792708600364E-2</v>
      </c>
      <c r="CB8" s="120">
        <v>1953</v>
      </c>
      <c r="CC8" s="169">
        <f t="shared" si="12"/>
        <v>0.61729726504742821</v>
      </c>
      <c r="CD8" s="170">
        <f t="shared" si="13"/>
        <v>0.8793572856319124</v>
      </c>
      <c r="CE8" s="170">
        <f t="shared" si="14"/>
        <v>0.19558064182035964</v>
      </c>
      <c r="CF8" s="170">
        <f t="shared" si="15"/>
        <v>5.3907329085249575E-2</v>
      </c>
      <c r="CG8" s="171">
        <f t="shared" si="16"/>
        <v>1.1288452565375218</v>
      </c>
      <c r="CH8" s="172">
        <f t="shared" si="17"/>
        <v>0.77898833390959443</v>
      </c>
      <c r="CI8" s="172">
        <f t="shared" si="18"/>
        <v>0.1732572650570896</v>
      </c>
      <c r="CJ8" s="172">
        <f t="shared" si="19"/>
        <v>4.7754401033316268E-2</v>
      </c>
      <c r="CK8" s="172">
        <f t="shared" si="20"/>
        <v>1.0000000000000004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2.89454736143368E-2</v>
      </c>
      <c r="CQ8" s="201"/>
      <c r="CR8" s="201">
        <f t="shared" si="61"/>
        <v>2.8819215076844575E-2</v>
      </c>
      <c r="CS8" s="123">
        <v>1953</v>
      </c>
      <c r="CT8" s="173">
        <f t="shared" ref="CT8:CT15" si="62">CT7</f>
        <v>0.04</v>
      </c>
      <c r="CU8" s="174">
        <f t="shared" si="24"/>
        <v>7.3583995096872759E-2</v>
      </c>
      <c r="CV8" s="174">
        <f t="shared" si="25"/>
        <v>4.2370015909200746E-2</v>
      </c>
      <c r="CW8" s="174">
        <f t="shared" si="26"/>
        <v>9.654054361903917E-3</v>
      </c>
      <c r="CX8" s="175">
        <f t="shared" si="27"/>
        <v>0.12560806536797742</v>
      </c>
      <c r="CY8" s="173">
        <f t="shared" si="28"/>
        <v>0.5858222151682968</v>
      </c>
      <c r="CZ8" s="173">
        <f t="shared" si="29"/>
        <v>0.33731923013920234</v>
      </c>
      <c r="DA8" s="173">
        <f t="shared" si="30"/>
        <v>7.6858554692500872E-2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0.82452560438228617</v>
      </c>
      <c r="DQ8" s="157">
        <f t="shared" si="35"/>
        <v>0.16232787077726679</v>
      </c>
      <c r="DR8" s="157">
        <f t="shared" si="36"/>
        <v>4.948692121167949E-2</v>
      </c>
      <c r="DS8" s="157">
        <f t="shared" ref="DS8:DS71" si="64">+DP8+DQ8+DR8</f>
        <v>1.0363403963712325</v>
      </c>
      <c r="DU8" s="159">
        <f t="shared" si="37"/>
        <v>0.79207857843705165</v>
      </c>
      <c r="DV8" s="159">
        <f t="shared" si="37"/>
        <v>0.15850064002737274</v>
      </c>
      <c r="DW8" s="159">
        <f t="shared" si="37"/>
        <v>4.9420781535575595E-2</v>
      </c>
      <c r="DX8" s="201">
        <f>+((Y8/Y7)^DU8)*((Z8/Z7)^DV8)*((AA8/AA7)^DW8)</f>
        <v>1.3388234041237377</v>
      </c>
      <c r="DY8" s="201">
        <f t="shared" ref="DY8:DY38" si="65">+DY9/DX9</f>
        <v>3.1206839671348154E-2</v>
      </c>
    </row>
    <row r="9" spans="1:129" ht="13.5">
      <c r="B9" s="115">
        <v>1954</v>
      </c>
      <c r="C9" s="226">
        <f>Data!BD18*Data!BY18/10</f>
        <v>0.27178225373075893</v>
      </c>
      <c r="D9" s="226">
        <f>Data!BD18*Data!BZ18/10</f>
        <v>7.4583845776845695E-2</v>
      </c>
      <c r="E9" s="226">
        <f>Data!BD18*Data!CA18/10</f>
        <v>2.2634031161986704E-2</v>
      </c>
      <c r="F9" s="226">
        <f>Data!BD18/10</f>
        <v>0.36899999999999999</v>
      </c>
      <c r="G9" s="158"/>
      <c r="H9" s="115">
        <v>1954</v>
      </c>
      <c r="I9" s="189">
        <f>Data!BQ18*100</f>
        <v>56.459826145527302</v>
      </c>
      <c r="J9" s="189">
        <f>Data!BR18*100</f>
        <v>56.459826145527302</v>
      </c>
      <c r="K9" s="189">
        <f>Data!BS18*100</f>
        <v>56.459826145527302</v>
      </c>
      <c r="L9" s="162"/>
      <c r="M9" s="115">
        <v>1954</v>
      </c>
      <c r="N9" s="190">
        <f>Data!BU17/Data!BU$48*100</f>
        <v>54.698923944644882</v>
      </c>
      <c r="O9" s="190">
        <f>Data!BV17/Data!BV$48*100</f>
        <v>54.698923944644882</v>
      </c>
      <c r="P9" s="190">
        <f>Data!BW17/Data!BW$48*100</f>
        <v>54.698923944644882</v>
      </c>
      <c r="Q9" s="160"/>
      <c r="R9" s="115">
        <v>1954</v>
      </c>
      <c r="S9" s="161">
        <f t="shared" ref="S9:S72" si="66">100*C9/I9</f>
        <v>0.48137281370691803</v>
      </c>
      <c r="T9" s="161">
        <f t="shared" ref="T9:T72" si="67">100*D9/J9</f>
        <v>0.13210073581275836</v>
      </c>
      <c r="U9" s="161">
        <f t="shared" ref="U9:U72" si="68">100*E9/K9</f>
        <v>4.008873690763172E-2</v>
      </c>
      <c r="V9" s="161"/>
      <c r="W9" s="161"/>
      <c r="X9" s="115">
        <v>1954</v>
      </c>
      <c r="Y9" s="157">
        <f t="shared" si="39"/>
        <v>1.8117730045500426</v>
      </c>
      <c r="Z9" s="157">
        <f t="shared" si="40"/>
        <v>0.36727018142085271</v>
      </c>
      <c r="AA9" s="157">
        <f t="shared" si="41"/>
        <v>0.11651195565461678</v>
      </c>
      <c r="AB9" s="221">
        <f t="shared" si="42"/>
        <v>2.295555141625512</v>
      </c>
      <c r="AD9" s="115">
        <v>1954</v>
      </c>
      <c r="AE9" s="157">
        <f t="shared" si="43"/>
        <v>8.2688768299820206E-2</v>
      </c>
      <c r="AF9" s="157">
        <f t="shared" si="44"/>
        <v>4.3031401930639077E-2</v>
      </c>
      <c r="AG9" s="157">
        <f t="shared" si="45"/>
        <v>8.3884858435479062E-3</v>
      </c>
      <c r="AI9" s="115">
        <v>1954</v>
      </c>
      <c r="AJ9" s="157">
        <f t="shared" si="46"/>
        <v>4.6685934823956374E-2</v>
      </c>
      <c r="AK9" s="157">
        <f t="shared" si="47"/>
        <v>2.4295454718021903E-2</v>
      </c>
      <c r="AL9" s="157">
        <f t="shared" si="48"/>
        <v>4.736124523509317E-3</v>
      </c>
      <c r="AM9" s="157">
        <f t="shared" ref="AM9:AM33" si="69">AJ9+AK9+AL9</f>
        <v>7.5717514065487587E-2</v>
      </c>
      <c r="AN9" s="157"/>
      <c r="AO9" s="115">
        <v>1954</v>
      </c>
      <c r="AP9" s="157">
        <f t="shared" si="49"/>
        <v>0.91037572906714925</v>
      </c>
      <c r="AQ9" s="157">
        <f t="shared" si="50"/>
        <v>0.18221591038516427</v>
      </c>
      <c r="AR9" s="157">
        <f t="shared" si="51"/>
        <v>5.6833494282111811E-2</v>
      </c>
      <c r="AS9" s="157">
        <f t="shared" si="52"/>
        <v>1.1494251337344252</v>
      </c>
      <c r="AT9" s="157"/>
      <c r="AU9" s="115">
        <v>1954</v>
      </c>
      <c r="AV9" s="157">
        <f t="shared" ref="AV9:AV33" si="70">Y8+S9/2</f>
        <v>1.6537753659964041</v>
      </c>
      <c r="AW9" s="157">
        <f t="shared" ref="AW9:AW33" si="71">Z8+T9/2</f>
        <v>0.34425121544511261</v>
      </c>
      <c r="AX9" s="157">
        <f t="shared" ref="AX9:AX33" si="72">AA8+U9/2</f>
        <v>0.10485607304434882</v>
      </c>
      <c r="AY9" s="157">
        <f>AV9+AW9+AX9</f>
        <v>2.1028826544858652</v>
      </c>
      <c r="AZ9" s="157"/>
      <c r="BA9" s="192">
        <f>Data!CR18/10</f>
        <v>0.95259154794152079</v>
      </c>
      <c r="BB9" s="192">
        <f>(Data!CR18-Data!CP18)/10</f>
        <v>0.71681218318000106</v>
      </c>
      <c r="BC9" s="194">
        <v>0</v>
      </c>
      <c r="BD9" s="157"/>
      <c r="BE9" s="115">
        <v>1954</v>
      </c>
      <c r="BF9" s="196">
        <f>(Data!$AZ18-100)/100</f>
        <v>1.7000000000000029E-2</v>
      </c>
      <c r="BG9" s="164">
        <f t="shared" si="56"/>
        <v>-4.8554447887285135E-2</v>
      </c>
      <c r="BH9" s="164">
        <f t="shared" si="57"/>
        <v>-4.8554447887285135E-2</v>
      </c>
      <c r="BI9" s="164">
        <f t="shared" si="58"/>
        <v>-4.8554447887285135E-2</v>
      </c>
      <c r="BJ9" s="157"/>
      <c r="BK9" s="119">
        <v>1954</v>
      </c>
      <c r="BL9" s="165">
        <f t="shared" si="0"/>
        <v>0.33618937159580486</v>
      </c>
      <c r="BM9" s="166">
        <f t="shared" si="1"/>
        <v>0.72710792478775832</v>
      </c>
      <c r="BN9" s="166">
        <f t="shared" si="2"/>
        <v>0.17633820303895203</v>
      </c>
      <c r="BO9" s="166">
        <f t="shared" si="3"/>
        <v>4.9145420114810816E-2</v>
      </c>
      <c r="BP9" s="167">
        <f t="shared" si="4"/>
        <v>0.95259154794152112</v>
      </c>
      <c r="BQ9" s="168">
        <f t="shared" si="5"/>
        <v>0.76329453726414431</v>
      </c>
      <c r="BR9" s="168">
        <f t="shared" si="6"/>
        <v>0.18511417975522212</v>
      </c>
      <c r="BS9" s="168">
        <f t="shared" si="7"/>
        <v>5.1591282980633604E-2</v>
      </c>
      <c r="BT9" s="168">
        <f t="shared" si="8"/>
        <v>1</v>
      </c>
      <c r="BU9" s="168"/>
      <c r="BV9" s="176">
        <f t="shared" si="9"/>
        <v>1.3131833471624483</v>
      </c>
      <c r="BW9" s="176">
        <f t="shared" si="10"/>
        <v>1.3135516358107706</v>
      </c>
      <c r="BX9" s="176">
        <f t="shared" si="11"/>
        <v>1.313367478577377</v>
      </c>
      <c r="BY9" s="201">
        <f t="shared" si="59"/>
        <v>3.8051164372338318E-2</v>
      </c>
      <c r="BZ9" s="205">
        <f>((BQ8+BQ9)/2)*($AV9/$AV8)+((BR8+BR9)/2)*($AW9/$AW8)+((BS8+BS9)/2)*($AX9/$AX8)</f>
        <v>1.3136830253055336</v>
      </c>
      <c r="CA9" s="201">
        <f t="shared" si="60"/>
        <v>3.789422823277043E-2</v>
      </c>
      <c r="CB9" s="120">
        <v>1954</v>
      </c>
      <c r="CC9" s="169">
        <f t="shared" si="12"/>
        <v>0.38164732156929115</v>
      </c>
      <c r="CD9" s="170">
        <f t="shared" si="13"/>
        <v>0.72598311823218564</v>
      </c>
      <c r="CE9" s="170">
        <f t="shared" si="14"/>
        <v>0.1773789935085274</v>
      </c>
      <c r="CF9" s="170">
        <f t="shared" si="15"/>
        <v>4.9229436200807948E-2</v>
      </c>
      <c r="CG9" s="171">
        <f t="shared" si="16"/>
        <v>0.95259154794152101</v>
      </c>
      <c r="CH9" s="172">
        <f t="shared" si="17"/>
        <v>0.76211375148244875</v>
      </c>
      <c r="CI9" s="172">
        <f t="shared" si="18"/>
        <v>0.18620676814929768</v>
      </c>
      <c r="CJ9" s="172">
        <f t="shared" si="19"/>
        <v>5.1679480368253386E-2</v>
      </c>
      <c r="CK9" s="172">
        <f t="shared" si="20"/>
        <v>0.99999999999999989</v>
      </c>
      <c r="CL9" s="172"/>
      <c r="CM9" s="177">
        <f t="shared" si="21"/>
        <v>1.3131470338190414</v>
      </c>
      <c r="CN9" s="177">
        <f t="shared" si="22"/>
        <v>1.3136177061474388</v>
      </c>
      <c r="CO9" s="177">
        <f t="shared" si="23"/>
        <v>1.3133823488990868</v>
      </c>
      <c r="CP9" s="201">
        <f t="shared" si="61"/>
        <v>3.8016474125594203E-2</v>
      </c>
      <c r="CQ9" s="205">
        <f>((CH8+CH9)/2)*($AV9/$AV8)+((CI8+CI9)/2)*($AW9/$AW8)+((CJ8+CJ9)/2)*($AX9/$AX8)</f>
        <v>1.3136986662477654</v>
      </c>
      <c r="CR9" s="201">
        <f t="shared" si="61"/>
        <v>3.7859764408758212E-2</v>
      </c>
      <c r="CS9" s="123">
        <v>1954</v>
      </c>
      <c r="CT9" s="173">
        <f t="shared" si="62"/>
        <v>0.04</v>
      </c>
      <c r="CU9" s="174">
        <f t="shared" si="24"/>
        <v>9.5577179523903447E-2</v>
      </c>
      <c r="CV9" s="174">
        <f t="shared" si="25"/>
        <v>5.7296283506435716E-2</v>
      </c>
      <c r="CW9" s="174">
        <f t="shared" si="26"/>
        <v>1.3552325560103903E-2</v>
      </c>
      <c r="CX9" s="175">
        <f t="shared" si="27"/>
        <v>0.16642578859044307</v>
      </c>
      <c r="CY9" s="173">
        <f t="shared" si="28"/>
        <v>0.57429308482418651</v>
      </c>
      <c r="CZ9" s="173">
        <f t="shared" si="29"/>
        <v>0.34427527122876395</v>
      </c>
      <c r="DA9" s="173">
        <f t="shared" si="30"/>
        <v>8.1431643947049562E-2</v>
      </c>
      <c r="DB9" s="173">
        <f t="shared" si="31"/>
        <v>1</v>
      </c>
      <c r="DC9" s="173"/>
      <c r="DD9" s="178">
        <f t="shared" si="32"/>
        <v>1.3249610055125627</v>
      </c>
      <c r="DE9" s="178">
        <f t="shared" si="33"/>
        <v>1.3249610055125627</v>
      </c>
      <c r="DF9" s="178">
        <f t="shared" si="34"/>
        <v>1.3249610055125627</v>
      </c>
      <c r="DG9" s="157"/>
      <c r="DH9" s="235" t="s">
        <v>311</v>
      </c>
      <c r="DO9" s="115">
        <v>1954</v>
      </c>
      <c r="DP9" s="157">
        <f t="shared" si="63"/>
        <v>1.0229238885205505</v>
      </c>
      <c r="DQ9" s="157">
        <f t="shared" si="35"/>
        <v>0.20736010591457613</v>
      </c>
      <c r="DR9" s="157">
        <f t="shared" si="36"/>
        <v>6.5782447601350491E-2</v>
      </c>
      <c r="DS9" s="157">
        <f t="shared" si="64"/>
        <v>1.2960664420364771</v>
      </c>
      <c r="DU9" s="159">
        <f t="shared" ref="DU9:DU72" si="73">+(DP9+DP10)/(SUM($DP9:$DR10))</f>
        <v>0.78695559480932575</v>
      </c>
      <c r="DV9" s="159">
        <f t="shared" ref="DV9:DV72" si="74">+(DQ9+DQ10)/(SUM($DP9:$DR10))</f>
        <v>0.16080213138760083</v>
      </c>
      <c r="DW9" s="159">
        <f t="shared" ref="DW9:DW72" si="75">+(DR9+DR10)/(SUM($DP9:$DR10))</f>
        <v>5.2242273803073502E-2</v>
      </c>
      <c r="DX9" s="201">
        <f t="shared" ref="DX9:DX72" si="76">+((Y9/Y8)^DU9)*((Z9/Z8)^DV9)*((AA9/AA8)^DW9)</f>
        <v>1.2928304670629207</v>
      </c>
      <c r="DY9" s="201">
        <f t="shared" si="65"/>
        <v>4.0345153107866717E-2</v>
      </c>
    </row>
    <row r="10" spans="1:129">
      <c r="B10" s="115">
        <v>1955</v>
      </c>
      <c r="C10" s="226">
        <f>Data!BD19*Data!BY19/10</f>
        <v>0.3255281865056131</v>
      </c>
      <c r="D10" s="226">
        <f>Data!BD19*Data!BZ19/10</f>
        <v>8.9978955030215066E-2</v>
      </c>
      <c r="E10" s="226">
        <f>Data!BD19*Data!CA19/10</f>
        <v>2.84930549997361E-2</v>
      </c>
      <c r="F10" s="226">
        <f>Data!BD19/10</f>
        <v>0.44400000000000006</v>
      </c>
      <c r="G10" s="158"/>
      <c r="H10" s="115">
        <v>1955</v>
      </c>
      <c r="I10" s="189">
        <f>Data!BQ19*100</f>
        <v>58.818528628008593</v>
      </c>
      <c r="J10" s="189">
        <f>Data!BR19*100</f>
        <v>58.818528628008593</v>
      </c>
      <c r="K10" s="189">
        <f>Data!BS19*100</f>
        <v>58.818528628008593</v>
      </c>
      <c r="L10" s="162"/>
      <c r="M10" s="115">
        <v>1955</v>
      </c>
      <c r="N10" s="190">
        <f>Data!BU18/Data!BU$48*100</f>
        <v>54.955920768076474</v>
      </c>
      <c r="O10" s="190">
        <f>Data!BV18/Data!BV$48*100</f>
        <v>54.955920768076474</v>
      </c>
      <c r="P10" s="190">
        <f>Data!BW18/Data!BW$48*100</f>
        <v>54.955920768076474</v>
      </c>
      <c r="Q10" s="160"/>
      <c r="R10" s="115">
        <v>1955</v>
      </c>
      <c r="S10" s="161">
        <f t="shared" si="66"/>
        <v>0.55344496725577896</v>
      </c>
      <c r="T10" s="161">
        <f t="shared" si="67"/>
        <v>0.15297722865404745</v>
      </c>
      <c r="U10" s="161">
        <f t="shared" si="68"/>
        <v>4.8442311741487679E-2</v>
      </c>
      <c r="V10" s="161"/>
      <c r="W10" s="161"/>
      <c r="X10" s="115">
        <v>1955</v>
      </c>
      <c r="Y10" s="157">
        <f t="shared" si="39"/>
        <v>2.2607931973969251</v>
      </c>
      <c r="Z10" s="157">
        <f t="shared" si="40"/>
        <v>0.46477756060641562</v>
      </c>
      <c r="AA10" s="157">
        <f t="shared" si="41"/>
        <v>0.15369561847407562</v>
      </c>
      <c r="AB10" s="221">
        <f t="shared" si="42"/>
        <v>2.8792663764774162</v>
      </c>
      <c r="AD10" s="115">
        <v>1955</v>
      </c>
      <c r="AE10" s="157">
        <f t="shared" si="43"/>
        <v>0.10442477440889662</v>
      </c>
      <c r="AF10" s="157">
        <f t="shared" si="44"/>
        <v>5.5469849468484558E-2</v>
      </c>
      <c r="AG10" s="157">
        <f t="shared" si="45"/>
        <v>1.1258648922028849E-2</v>
      </c>
      <c r="AI10" s="115">
        <v>1955</v>
      </c>
      <c r="AJ10" s="157">
        <f t="shared" si="46"/>
        <v>6.1421115830430251E-2</v>
      </c>
      <c r="AK10" s="157">
        <f t="shared" si="47"/>
        <v>3.262654928953386E-2</v>
      </c>
      <c r="AL10" s="157">
        <f t="shared" si="48"/>
        <v>6.6221716393305196E-3</v>
      </c>
      <c r="AM10" s="157">
        <f t="shared" si="69"/>
        <v>0.10066983675929463</v>
      </c>
      <c r="AN10" s="157"/>
      <c r="AO10" s="115">
        <v>1955</v>
      </c>
      <c r="AP10" s="157">
        <f t="shared" si="49"/>
        <v>1.1977117586933899</v>
      </c>
      <c r="AQ10" s="157">
        <f t="shared" si="50"/>
        <v>0.24469911967150396</v>
      </c>
      <c r="AR10" s="157">
        <f t="shared" si="51"/>
        <v>7.9466059671966238E-2</v>
      </c>
      <c r="AS10" s="157">
        <f t="shared" si="52"/>
        <v>1.5218769380368602</v>
      </c>
      <c r="AT10" s="157"/>
      <c r="AU10" s="115">
        <v>1955</v>
      </c>
      <c r="AV10" s="157">
        <f t="shared" si="70"/>
        <v>2.0884954881779323</v>
      </c>
      <c r="AW10" s="157">
        <f t="shared" si="71"/>
        <v>0.44375879574787647</v>
      </c>
      <c r="AX10" s="157">
        <f t="shared" si="72"/>
        <v>0.14073311152536061</v>
      </c>
      <c r="AY10" s="157">
        <f t="shared" ref="AY10:AY33" si="77">AV10+AW10+AX10</f>
        <v>2.6729873954511691</v>
      </c>
      <c r="AZ10" s="157"/>
      <c r="BA10" s="192">
        <f>Data!CR19/10</f>
        <v>1.271491266460556</v>
      </c>
      <c r="BB10" s="192">
        <f>(Data!CR19-Data!CP19)/10</f>
        <v>0.95677988386040924</v>
      </c>
      <c r="BC10" s="194">
        <v>0</v>
      </c>
      <c r="BD10" s="157"/>
      <c r="BE10" s="115">
        <v>1955</v>
      </c>
      <c r="BF10" s="196">
        <f>(Data!$AZ19-100)/100</f>
        <v>2.0000000000000282E-3</v>
      </c>
      <c r="BG10" s="164">
        <f t="shared" si="56"/>
        <v>3.969725701871174E-2</v>
      </c>
      <c r="BH10" s="164">
        <f t="shared" si="57"/>
        <v>3.969725701871174E-2</v>
      </c>
      <c r="BI10" s="164">
        <f t="shared" si="58"/>
        <v>3.969725701871174E-2</v>
      </c>
      <c r="BJ10" s="157"/>
      <c r="BK10" s="119">
        <v>1955</v>
      </c>
      <c r="BL10" s="165">
        <f t="shared" si="0"/>
        <v>0.44785697125395335</v>
      </c>
      <c r="BM10" s="166">
        <f t="shared" si="1"/>
        <v>0.96293189290033188</v>
      </c>
      <c r="BN10" s="166">
        <f t="shared" si="2"/>
        <v>0.23927390622865538</v>
      </c>
      <c r="BO10" s="166">
        <f t="shared" si="3"/>
        <v>6.9285467331568845E-2</v>
      </c>
      <c r="BP10" s="167">
        <f t="shared" si="4"/>
        <v>1.271491266460556</v>
      </c>
      <c r="BQ10" s="168">
        <f t="shared" si="5"/>
        <v>0.75732481873889756</v>
      </c>
      <c r="BR10" s="168">
        <f t="shared" si="6"/>
        <v>0.18818368048623801</v>
      </c>
      <c r="BS10" s="168">
        <f t="shared" si="7"/>
        <v>5.4491500774864511E-2</v>
      </c>
      <c r="BT10" s="168">
        <f t="shared" si="8"/>
        <v>1</v>
      </c>
      <c r="BU10" s="168"/>
      <c r="BV10" s="176">
        <f t="shared" si="9"/>
        <v>1.2718040544345519</v>
      </c>
      <c r="BW10" s="176">
        <f t="shared" si="10"/>
        <v>1.2718221005094557</v>
      </c>
      <c r="BX10" s="176">
        <f t="shared" si="11"/>
        <v>1.2718130774399963</v>
      </c>
      <c r="BY10" s="201">
        <f t="shared" si="59"/>
        <v>4.8393968460558739E-2</v>
      </c>
      <c r="BZ10" s="205">
        <f>((BQ9+BQ10)/2)*($AV10/$AV9)+((BR9+BR10)/2)*($AW10/$AW9)+((BS9+BS10)/2)*($AX10/$AX9)</f>
        <v>1.271959228173182</v>
      </c>
      <c r="CA10" s="201">
        <f t="shared" si="60"/>
        <v>4.8199913295173077E-2</v>
      </c>
      <c r="CB10" s="120">
        <v>1955</v>
      </c>
      <c r="CC10" s="169">
        <f t="shared" si="12"/>
        <v>0.41070155766909927</v>
      </c>
      <c r="CD10" s="170">
        <f t="shared" si="13"/>
        <v>0.96409747083763631</v>
      </c>
      <c r="CE10" s="170">
        <f t="shared" si="14"/>
        <v>0.2381977226677241</v>
      </c>
      <c r="CF10" s="170">
        <f t="shared" si="15"/>
        <v>6.9196072955195739E-2</v>
      </c>
      <c r="CG10" s="171">
        <f t="shared" si="16"/>
        <v>1.2714912664605562</v>
      </c>
      <c r="CH10" s="172">
        <f t="shared" si="17"/>
        <v>0.75824152022796798</v>
      </c>
      <c r="CI10" s="172">
        <f t="shared" si="18"/>
        <v>0.1873372857139585</v>
      </c>
      <c r="CJ10" s="172">
        <f t="shared" si="19"/>
        <v>5.4421194058073642E-2</v>
      </c>
      <c r="CK10" s="172">
        <f t="shared" si="20"/>
        <v>1.0000000000000002</v>
      </c>
      <c r="CL10" s="172"/>
      <c r="CM10" s="177">
        <f t="shared" si="21"/>
        <v>1.2718396623175281</v>
      </c>
      <c r="CN10" s="177">
        <f t="shared" si="22"/>
        <v>1.2717947554249962</v>
      </c>
      <c r="CO10" s="177">
        <f t="shared" si="23"/>
        <v>1.2718172086730586</v>
      </c>
      <c r="CP10" s="201">
        <f t="shared" si="61"/>
        <v>4.8350006006004774E-2</v>
      </c>
      <c r="CQ10" s="205">
        <f>((CH9+CH10)/2)*($AV10/$AV9)+((CI9+CI10)/2)*($AW10/$AW9)+((CJ9+CJ10)/2)*($AX10/$AX9)</f>
        <v>1.2719631613344509</v>
      </c>
      <c r="CR10" s="201">
        <f t="shared" si="61"/>
        <v>4.8156225624741623E-2</v>
      </c>
      <c r="CS10" s="123">
        <v>1955</v>
      </c>
      <c r="CT10" s="173">
        <f t="shared" si="62"/>
        <v>0.04</v>
      </c>
      <c r="CU10" s="174">
        <f t="shared" si="24"/>
        <v>0.12070110143899594</v>
      </c>
      <c r="CV10" s="174">
        <f t="shared" si="25"/>
        <v>7.3858068262067492E-2</v>
      </c>
      <c r="CW10" s="174">
        <f t="shared" si="26"/>
        <v>1.8189322650595762E-2</v>
      </c>
      <c r="CX10" s="175">
        <f t="shared" si="27"/>
        <v>0.21274849235165919</v>
      </c>
      <c r="CY10" s="173">
        <f t="shared" si="28"/>
        <v>0.56734174754801558</v>
      </c>
      <c r="CZ10" s="173">
        <f t="shared" si="29"/>
        <v>0.34716141790553789</v>
      </c>
      <c r="DA10" s="173">
        <f t="shared" si="30"/>
        <v>8.549683454644659E-2</v>
      </c>
      <c r="DB10" s="173">
        <f t="shared" si="31"/>
        <v>1</v>
      </c>
      <c r="DC10" s="173"/>
      <c r="DD10" s="178">
        <f t="shared" si="32"/>
        <v>1.2783384964166316</v>
      </c>
      <c r="DE10" s="178">
        <f t="shared" si="33"/>
        <v>1.2783384964166316</v>
      </c>
      <c r="DF10" s="178">
        <f t="shared" si="34"/>
        <v>1.2783384964166316</v>
      </c>
      <c r="DG10" s="157"/>
      <c r="DH10" s="115" t="s">
        <v>312</v>
      </c>
      <c r="DO10" s="115">
        <v>1955</v>
      </c>
      <c r="DP10" s="157">
        <f t="shared" si="63"/>
        <v>1.3297652940309812</v>
      </c>
      <c r="DQ10" s="157">
        <f t="shared" si="35"/>
        <v>0.27337532254184455</v>
      </c>
      <c r="DR10" s="157">
        <f t="shared" si="36"/>
        <v>9.0401501352169025E-2</v>
      </c>
      <c r="DS10" s="157">
        <f t="shared" si="64"/>
        <v>1.6935421179249948</v>
      </c>
      <c r="DU10" s="159">
        <f t="shared" si="73"/>
        <v>0.78134646698418031</v>
      </c>
      <c r="DV10" s="159">
        <f t="shared" si="74"/>
        <v>0.16335573018324298</v>
      </c>
      <c r="DW10" s="159">
        <f t="shared" si="75"/>
        <v>5.5297802832576744E-2</v>
      </c>
      <c r="DX10" s="201">
        <f t="shared" si="76"/>
        <v>1.2545514424360373</v>
      </c>
      <c r="DY10" s="201">
        <f t="shared" si="65"/>
        <v>5.0615070026776961E-2</v>
      </c>
    </row>
    <row r="11" spans="1:129" ht="15.75">
      <c r="B11" s="115">
        <v>1956</v>
      </c>
      <c r="C11" s="226">
        <f>Data!BD20*Data!BY20/10</f>
        <v>0.52764967255015738</v>
      </c>
      <c r="D11" s="226">
        <f>Data!BD20*Data!BZ20/10</f>
        <v>0.14690374185633917</v>
      </c>
      <c r="E11" s="226">
        <f>Data!BD20*Data!CA20/10</f>
        <v>4.8446969634619461E-2</v>
      </c>
      <c r="F11" s="226">
        <f>Data!BD20/10</f>
        <v>0.72300000000000009</v>
      </c>
      <c r="G11" s="158"/>
      <c r="H11" s="115">
        <v>1956</v>
      </c>
      <c r="I11" s="189">
        <f>Data!BQ20*100</f>
        <v>60.27616127493949</v>
      </c>
      <c r="J11" s="189">
        <f>Data!BR20*100</f>
        <v>60.27616127493949</v>
      </c>
      <c r="K11" s="189">
        <f>Data!BS20*100</f>
        <v>60.27616127493949</v>
      </c>
      <c r="L11" s="162"/>
      <c r="M11" s="115">
        <v>1956</v>
      </c>
      <c r="N11" s="190">
        <f>Data!BU19/Data!BU$48*100</f>
        <v>56.784812960276874</v>
      </c>
      <c r="O11" s="190">
        <f>Data!BV19/Data!BV$48*100</f>
        <v>56.784812960276874</v>
      </c>
      <c r="P11" s="190">
        <f>Data!BW19/Data!BW$48*100</f>
        <v>56.784812960276874</v>
      </c>
      <c r="Q11" s="160"/>
      <c r="R11" s="115">
        <v>1956</v>
      </c>
      <c r="S11" s="161">
        <f t="shared" si="66"/>
        <v>0.87538698780662705</v>
      </c>
      <c r="T11" s="161">
        <f t="shared" si="67"/>
        <v>0.24371781272908649</v>
      </c>
      <c r="U11" s="161">
        <f t="shared" si="68"/>
        <v>8.0375008311555904E-2</v>
      </c>
      <c r="V11" s="161"/>
      <c r="W11" s="161"/>
      <c r="X11" s="115">
        <v>1956</v>
      </c>
      <c r="Y11" s="157">
        <f t="shared" si="39"/>
        <v>3.0012558506385401</v>
      </c>
      <c r="Z11" s="157">
        <f t="shared" si="40"/>
        <v>0.63516581496413227</v>
      </c>
      <c r="AA11" s="157">
        <f t="shared" si="41"/>
        <v>0.21855997697524321</v>
      </c>
      <c r="AB11" s="221">
        <f t="shared" si="42"/>
        <v>3.8549816425779158</v>
      </c>
      <c r="AD11" s="115">
        <v>1956</v>
      </c>
      <c r="AE11" s="157">
        <f t="shared" si="43"/>
        <v>0.13492433456501193</v>
      </c>
      <c r="AF11" s="157">
        <f t="shared" si="44"/>
        <v>7.3329558371369855E-2</v>
      </c>
      <c r="AG11" s="157">
        <f t="shared" si="45"/>
        <v>1.5510649810388287E-2</v>
      </c>
      <c r="AI11" s="115">
        <v>1956</v>
      </c>
      <c r="AJ11" s="157">
        <f t="shared" si="46"/>
        <v>8.1327209501545511E-2</v>
      </c>
      <c r="AK11" s="157">
        <f t="shared" si="47"/>
        <v>4.4200242866127788E-2</v>
      </c>
      <c r="AL11" s="157">
        <f t="shared" si="48"/>
        <v>9.3492242945007395E-3</v>
      </c>
      <c r="AM11" s="157">
        <f t="shared" si="69"/>
        <v>0.13487667666217404</v>
      </c>
      <c r="AN11" s="157"/>
      <c r="AO11" s="115">
        <v>1956</v>
      </c>
      <c r="AP11" s="157">
        <f t="shared" si="49"/>
        <v>1.5858805852801374</v>
      </c>
      <c r="AQ11" s="157">
        <f t="shared" si="50"/>
        <v>0.33150182149595842</v>
      </c>
      <c r="AR11" s="157">
        <f t="shared" si="51"/>
        <v>0.11219069153400887</v>
      </c>
      <c r="AS11" s="157">
        <f t="shared" si="52"/>
        <v>2.0295730983101046</v>
      </c>
      <c r="AT11" s="157"/>
      <c r="AU11" s="115">
        <v>1956</v>
      </c>
      <c r="AV11" s="157">
        <f t="shared" si="70"/>
        <v>2.6984866913002388</v>
      </c>
      <c r="AW11" s="157">
        <f t="shared" si="71"/>
        <v>0.58663646697095884</v>
      </c>
      <c r="AX11" s="157">
        <f t="shared" si="72"/>
        <v>0.19388312262985358</v>
      </c>
      <c r="AY11" s="157">
        <f t="shared" si="77"/>
        <v>3.4790062809010509</v>
      </c>
      <c r="AZ11" s="157"/>
      <c r="BA11" s="192">
        <f>Data!CR20/10</f>
        <v>1.6654481786825492</v>
      </c>
      <c r="BB11" s="192">
        <f>(Data!CR20-Data!CP20)/10</f>
        <v>1.253227101914075</v>
      </c>
      <c r="BC11" s="194">
        <v>0</v>
      </c>
      <c r="BD11" s="157"/>
      <c r="BE11" s="115">
        <v>1956</v>
      </c>
      <c r="BF11" s="196">
        <f>(Data!$AZ20-100)/100</f>
        <v>-5.0000000000000001E-3</v>
      </c>
      <c r="BG11" s="164">
        <f t="shared" si="56"/>
        <v>2.9931519383182836E-2</v>
      </c>
      <c r="BH11" s="164">
        <f t="shared" si="57"/>
        <v>2.9931519383182836E-2</v>
      </c>
      <c r="BI11" s="164">
        <f t="shared" si="58"/>
        <v>2.9931519383182836E-2</v>
      </c>
      <c r="BJ11" s="157"/>
      <c r="BK11" s="119">
        <v>1956</v>
      </c>
      <c r="BL11" s="165">
        <f t="shared" si="0"/>
        <v>0.44480720311966027</v>
      </c>
      <c r="BM11" s="166">
        <f t="shared" si="1"/>
        <v>1.2522068393272425</v>
      </c>
      <c r="BN11" s="166">
        <f t="shared" si="2"/>
        <v>0.31731110066440849</v>
      </c>
      <c r="BO11" s="166">
        <f t="shared" si="3"/>
        <v>9.5930238690898201E-2</v>
      </c>
      <c r="BP11" s="167">
        <f t="shared" si="4"/>
        <v>1.6654481786825492</v>
      </c>
      <c r="BQ11" s="168">
        <f t="shared" si="5"/>
        <v>0.75187379310582891</v>
      </c>
      <c r="BR11" s="168">
        <f t="shared" si="6"/>
        <v>0.19052595254895113</v>
      </c>
      <c r="BS11" s="168">
        <f t="shared" si="7"/>
        <v>5.7600254345219974E-2</v>
      </c>
      <c r="BT11" s="168">
        <f t="shared" si="8"/>
        <v>1</v>
      </c>
      <c r="BU11" s="168"/>
      <c r="BV11" s="176">
        <f t="shared" si="9"/>
        <v>1.3023627527841233</v>
      </c>
      <c r="BW11" s="176">
        <f t="shared" si="10"/>
        <v>1.3023447521611584</v>
      </c>
      <c r="BX11" s="176">
        <f t="shared" si="11"/>
        <v>1.3023537524415412</v>
      </c>
      <c r="BY11" s="201">
        <f t="shared" si="59"/>
        <v>6.3026066420146271E-2</v>
      </c>
      <c r="BZ11" s="205">
        <f t="shared" ref="BZ11:BZ74" si="78">((BQ10+BQ11)/2)*($AV11/$AV10)+((BR10+BR11)/2)*($AW11/$AW10)+((BS10+BS11)/2)*($AX11/$AX10)</f>
        <v>1.3025308131548761</v>
      </c>
      <c r="CA11" s="201">
        <f t="shared" si="60"/>
        <v>6.2781872258356311E-2</v>
      </c>
      <c r="CB11" s="120">
        <v>1956</v>
      </c>
      <c r="CC11" s="169">
        <f t="shared" si="12"/>
        <v>0.41680083483070296</v>
      </c>
      <c r="CD11" s="170">
        <f t="shared" si="13"/>
        <v>1.2533575610771004</v>
      </c>
      <c r="CE11" s="170">
        <f t="shared" si="14"/>
        <v>0.3162509269092646</v>
      </c>
      <c r="CF11" s="170">
        <f t="shared" si="15"/>
        <v>9.5839690696184338E-2</v>
      </c>
      <c r="CG11" s="171">
        <f t="shared" si="16"/>
        <v>1.6654481786825492</v>
      </c>
      <c r="CH11" s="172">
        <f t="shared" si="17"/>
        <v>0.75256473129567281</v>
      </c>
      <c r="CI11" s="172">
        <f t="shared" si="18"/>
        <v>0.18988938290438703</v>
      </c>
      <c r="CJ11" s="172">
        <f t="shared" si="19"/>
        <v>5.7545885799940175E-2</v>
      </c>
      <c r="CK11" s="172">
        <f t="shared" si="20"/>
        <v>1</v>
      </c>
      <c r="CL11" s="172"/>
      <c r="CM11" s="177">
        <f t="shared" si="21"/>
        <v>1.3023314283124001</v>
      </c>
      <c r="CN11" s="177">
        <f t="shared" si="22"/>
        <v>1.3023214188978531</v>
      </c>
      <c r="CO11" s="177">
        <f t="shared" si="23"/>
        <v>1.3023264235955103</v>
      </c>
      <c r="CP11" s="201">
        <f t="shared" si="61"/>
        <v>6.2967490402621645E-2</v>
      </c>
      <c r="CQ11" s="205">
        <f t="shared" ref="CQ11:CQ74" si="79">((CH10+CH11)/2)*($AV11/$AV10)+((CI10+CI11)/2)*($AW11/$AW10)+((CJ10+CJ11)/2)*($AX11/$AX10)</f>
        <v>1.3025033076052788</v>
      </c>
      <c r="CR11" s="201">
        <f t="shared" si="61"/>
        <v>6.2723643158012043E-2</v>
      </c>
      <c r="CS11" s="123">
        <v>1956</v>
      </c>
      <c r="CT11" s="173">
        <f t="shared" si="62"/>
        <v>0.04</v>
      </c>
      <c r="CU11" s="174">
        <f t="shared" si="24"/>
        <v>0.15595452214386651</v>
      </c>
      <c r="CV11" s="174">
        <f t="shared" si="25"/>
        <v>9.7638258977014364E-2</v>
      </c>
      <c r="CW11" s="174">
        <f t="shared" si="26"/>
        <v>2.5058798429138156E-2</v>
      </c>
      <c r="CX11" s="175">
        <f t="shared" si="27"/>
        <v>0.27865157955001907</v>
      </c>
      <c r="CY11" s="173">
        <f t="shared" si="28"/>
        <v>0.55967571544259653</v>
      </c>
      <c r="CZ11" s="173">
        <f t="shared" si="29"/>
        <v>0.35039549797164493</v>
      </c>
      <c r="DA11" s="173">
        <f t="shared" si="30"/>
        <v>8.9928786585758438E-2</v>
      </c>
      <c r="DB11" s="173">
        <f t="shared" si="31"/>
        <v>0.99999999999999989</v>
      </c>
      <c r="DC11" s="173"/>
      <c r="DD11" s="178">
        <f t="shared" si="32"/>
        <v>1.3097699375910332</v>
      </c>
      <c r="DE11" s="178">
        <f t="shared" si="33"/>
        <v>1.309769937591033</v>
      </c>
      <c r="DF11" s="178">
        <f t="shared" si="34"/>
        <v>1.309769937591033</v>
      </c>
      <c r="DG11" s="157"/>
      <c r="DH11" s="234" t="s">
        <v>313</v>
      </c>
      <c r="DO11" s="115">
        <v>1956</v>
      </c>
      <c r="DP11" s="157">
        <f t="shared" si="63"/>
        <v>1.8090418168044433</v>
      </c>
      <c r="DQ11" s="157">
        <f t="shared" si="35"/>
        <v>0.38285357099106415</v>
      </c>
      <c r="DR11" s="157">
        <f t="shared" si="36"/>
        <v>0.13173956420406821</v>
      </c>
      <c r="DS11" s="157">
        <f t="shared" si="64"/>
        <v>2.3236349519995758</v>
      </c>
      <c r="DU11" s="159">
        <f t="shared" si="73"/>
        <v>0.77560757282447834</v>
      </c>
      <c r="DV11" s="159">
        <f t="shared" si="74"/>
        <v>0.16594991008129076</v>
      </c>
      <c r="DW11" s="159">
        <f t="shared" si="75"/>
        <v>5.844251709423081E-2</v>
      </c>
      <c r="DX11" s="201">
        <f t="shared" si="76"/>
        <v>1.3393023021884316</v>
      </c>
      <c r="DY11" s="201">
        <f t="shared" si="65"/>
        <v>6.7788879812291064E-2</v>
      </c>
    </row>
    <row r="12" spans="1:129">
      <c r="B12" s="115">
        <v>1957</v>
      </c>
      <c r="C12" s="226">
        <f>Data!BD21*Data!BY21/10</f>
        <v>0.6922975370175426</v>
      </c>
      <c r="D12" s="226">
        <f>Data!BD21*Data!BZ21/10</f>
        <v>0.19414270675971382</v>
      </c>
      <c r="E12" s="226">
        <f>Data!BD21*Data!CA21/10</f>
        <v>6.6560346803261033E-2</v>
      </c>
      <c r="F12" s="226">
        <f>Data!BD21/10</f>
        <v>0.95299999999999996</v>
      </c>
      <c r="G12" s="158"/>
      <c r="H12" s="115">
        <v>1957</v>
      </c>
      <c r="I12" s="189">
        <f>Data!BQ21*100</f>
        <v>61.494698404713475</v>
      </c>
      <c r="J12" s="189">
        <f>Data!BR21*100</f>
        <v>61.494698404713475</v>
      </c>
      <c r="K12" s="189">
        <f>Data!BS21*100</f>
        <v>61.494698404713475</v>
      </c>
      <c r="L12" s="162"/>
      <c r="M12" s="115">
        <v>1957</v>
      </c>
      <c r="N12" s="190">
        <f>Data!BU20/Data!BU$48*100</f>
        <v>58.062407835997242</v>
      </c>
      <c r="O12" s="190">
        <f>Data!BV20/Data!BV$48*100</f>
        <v>58.062407835997242</v>
      </c>
      <c r="P12" s="190">
        <f>Data!BW20/Data!BW$48*100</f>
        <v>58.062407835997242</v>
      </c>
      <c r="Q12" s="160"/>
      <c r="R12" s="115">
        <v>1957</v>
      </c>
      <c r="S12" s="161">
        <f t="shared" si="66"/>
        <v>1.1257841000558173</v>
      </c>
      <c r="T12" s="161">
        <f t="shared" si="67"/>
        <v>0.31570641339194383</v>
      </c>
      <c r="U12" s="161">
        <f t="shared" si="68"/>
        <v>0.10823753677952713</v>
      </c>
      <c r="V12" s="161"/>
      <c r="W12" s="161"/>
      <c r="X12" s="115">
        <v>1957</v>
      </c>
      <c r="Y12" s="157">
        <f t="shared" si="39"/>
        <v>3.9488325556610344</v>
      </c>
      <c r="Z12" s="157">
        <f t="shared" si="40"/>
        <v>0.85174485064856309</v>
      </c>
      <c r="AA12" s="157">
        <f t="shared" si="41"/>
        <v>0.30498321412556978</v>
      </c>
      <c r="AB12" s="221">
        <f t="shared" si="42"/>
        <v>5.1055606204351669</v>
      </c>
      <c r="AD12" s="115">
        <v>1957</v>
      </c>
      <c r="AE12" s="157">
        <f t="shared" si="43"/>
        <v>0.17820739503332245</v>
      </c>
      <c r="AF12" s="157">
        <f t="shared" si="44"/>
        <v>9.9127377707513023E-2</v>
      </c>
      <c r="AG12" s="157">
        <f t="shared" si="45"/>
        <v>2.1814299629200545E-2</v>
      </c>
      <c r="AI12" s="115">
        <v>1957</v>
      </c>
      <c r="AJ12" s="157">
        <f t="shared" si="46"/>
        <v>0.10958810011063798</v>
      </c>
      <c r="AK12" s="157">
        <f t="shared" si="47"/>
        <v>6.0958081957736311E-2</v>
      </c>
      <c r="AL12" s="157">
        <f t="shared" si="48"/>
        <v>1.3414637766077405E-2</v>
      </c>
      <c r="AM12" s="157">
        <f t="shared" si="69"/>
        <v>0.1839608198344517</v>
      </c>
      <c r="AN12" s="157"/>
      <c r="AO12" s="115">
        <v>1957</v>
      </c>
      <c r="AP12" s="157">
        <f t="shared" si="49"/>
        <v>2.1369679521574403</v>
      </c>
      <c r="AQ12" s="157">
        <f t="shared" si="50"/>
        <v>0.45718561468302232</v>
      </c>
      <c r="AR12" s="157">
        <f t="shared" si="51"/>
        <v>0.16097565319292884</v>
      </c>
      <c r="AS12" s="157">
        <f t="shared" si="52"/>
        <v>2.7551292200333912</v>
      </c>
      <c r="AT12" s="157"/>
      <c r="AU12" s="115">
        <v>1957</v>
      </c>
      <c r="AV12" s="157">
        <f t="shared" si="70"/>
        <v>3.5641479006664487</v>
      </c>
      <c r="AW12" s="157">
        <f t="shared" si="71"/>
        <v>0.79301902166010418</v>
      </c>
      <c r="AX12" s="157">
        <f t="shared" si="72"/>
        <v>0.2726787453650068</v>
      </c>
      <c r="AY12" s="157">
        <f t="shared" si="77"/>
        <v>4.6298456676915603</v>
      </c>
      <c r="AZ12" s="157"/>
      <c r="BA12" s="192">
        <f>Data!CR21/10</f>
        <v>1.7789675164223464</v>
      </c>
      <c r="BB12" s="192">
        <f>(Data!CR21-Data!CP21)/10</f>
        <v>1.3386488595333303</v>
      </c>
      <c r="BC12" s="194">
        <v>0</v>
      </c>
      <c r="BD12" s="157"/>
      <c r="BE12" s="115">
        <v>1957</v>
      </c>
      <c r="BF12" s="196">
        <f>(Data!$AZ21-100)/100</f>
        <v>5.2000000000000025E-2</v>
      </c>
      <c r="BG12" s="164">
        <f t="shared" si="56"/>
        <v>-3.021301838136492E-2</v>
      </c>
      <c r="BH12" s="164">
        <f t="shared" si="57"/>
        <v>-3.021301838136492E-2</v>
      </c>
      <c r="BI12" s="164">
        <f t="shared" si="58"/>
        <v>-3.021301838136492E-2</v>
      </c>
      <c r="BJ12" s="157"/>
      <c r="BK12" s="119">
        <v>1957</v>
      </c>
      <c r="BL12" s="165">
        <f t="shared" si="0"/>
        <v>0.2723722048553508</v>
      </c>
      <c r="BM12" s="166">
        <f t="shared" si="1"/>
        <v>1.316348348298287</v>
      </c>
      <c r="BN12" s="166">
        <f t="shared" si="2"/>
        <v>0.35356486858510561</v>
      </c>
      <c r="BO12" s="166">
        <f t="shared" si="3"/>
        <v>0.10905429953895372</v>
      </c>
      <c r="BP12" s="167">
        <f t="shared" si="4"/>
        <v>1.7789675164223462</v>
      </c>
      <c r="BQ12" s="168">
        <f t="shared" si="5"/>
        <v>0.73995075016635192</v>
      </c>
      <c r="BR12" s="168">
        <f t="shared" si="6"/>
        <v>0.19874723136943748</v>
      </c>
      <c r="BS12" s="168">
        <f t="shared" si="7"/>
        <v>6.1302018464210704E-2</v>
      </c>
      <c r="BT12" s="168">
        <f t="shared" si="8"/>
        <v>1</v>
      </c>
      <c r="BU12" s="168"/>
      <c r="BV12" s="176">
        <f t="shared" si="9"/>
        <v>1.3316348756839602</v>
      </c>
      <c r="BW12" s="176">
        <f t="shared" si="10"/>
        <v>1.331837429107674</v>
      </c>
      <c r="BX12" s="176">
        <f t="shared" si="11"/>
        <v>1.3317361485448393</v>
      </c>
      <c r="BY12" s="201">
        <f t="shared" si="59"/>
        <v>8.3934090952296828E-2</v>
      </c>
      <c r="BZ12" s="205">
        <f t="shared" si="78"/>
        <v>1.3319208119126955</v>
      </c>
      <c r="CA12" s="201">
        <f t="shared" si="60"/>
        <v>8.3620482271749064E-2</v>
      </c>
      <c r="CB12" s="120">
        <v>1957</v>
      </c>
      <c r="CC12" s="169">
        <f t="shared" si="12"/>
        <v>0.30063306390549749</v>
      </c>
      <c r="CD12" s="170">
        <f t="shared" si="13"/>
        <v>1.314692919751421</v>
      </c>
      <c r="CE12" s="170">
        <f t="shared" si="14"/>
        <v>0.35508694195260576</v>
      </c>
      <c r="CF12" s="170">
        <f t="shared" si="15"/>
        <v>0.10918765471831939</v>
      </c>
      <c r="CG12" s="171">
        <f t="shared" si="16"/>
        <v>1.7789675164223462</v>
      </c>
      <c r="CH12" s="172">
        <f t="shared" si="17"/>
        <v>0.73902019436272759</v>
      </c>
      <c r="CI12" s="172">
        <f t="shared" si="18"/>
        <v>0.19960282505141835</v>
      </c>
      <c r="CJ12" s="172">
        <f t="shared" si="19"/>
        <v>6.1376980585854078E-2</v>
      </c>
      <c r="CK12" s="172">
        <f t="shared" si="20"/>
        <v>1</v>
      </c>
      <c r="CL12" s="172"/>
      <c r="CM12" s="177">
        <f t="shared" si="21"/>
        <v>1.331610480067003</v>
      </c>
      <c r="CN12" s="177">
        <f t="shared" si="22"/>
        <v>1.3318699179806996</v>
      </c>
      <c r="CO12" s="177">
        <f t="shared" si="23"/>
        <v>1.3317401927061747</v>
      </c>
      <c r="CP12" s="201">
        <f t="shared" si="61"/>
        <v>8.3856337803011563E-2</v>
      </c>
      <c r="CQ12" s="205">
        <f t="shared" si="79"/>
        <v>1.3319250895804899</v>
      </c>
      <c r="CR12" s="201">
        <f t="shared" si="61"/>
        <v>8.3543194032049878E-2</v>
      </c>
      <c r="CS12" s="123">
        <v>1957</v>
      </c>
      <c r="CT12" s="173">
        <f t="shared" si="62"/>
        <v>0.04</v>
      </c>
      <c r="CU12" s="174">
        <f t="shared" si="24"/>
        <v>0.20598396297099122</v>
      </c>
      <c r="CV12" s="174">
        <f t="shared" si="25"/>
        <v>0.13198803853832172</v>
      </c>
      <c r="CW12" s="174">
        <f t="shared" si="26"/>
        <v>3.5242890785584395E-2</v>
      </c>
      <c r="CX12" s="175">
        <f t="shared" si="27"/>
        <v>0.37321489229489735</v>
      </c>
      <c r="CY12" s="173">
        <f t="shared" si="28"/>
        <v>0.55191785543282157</v>
      </c>
      <c r="CZ12" s="173">
        <f t="shared" si="29"/>
        <v>0.3536515858912479</v>
      </c>
      <c r="DA12" s="173">
        <f t="shared" si="30"/>
        <v>9.4430558675930518E-2</v>
      </c>
      <c r="DB12" s="173">
        <f t="shared" si="31"/>
        <v>1</v>
      </c>
      <c r="DC12" s="173"/>
      <c r="DD12" s="178">
        <f t="shared" si="32"/>
        <v>1.3393604044792569</v>
      </c>
      <c r="DE12" s="178">
        <f t="shared" si="33"/>
        <v>1.3393604044792571</v>
      </c>
      <c r="DF12" s="178">
        <f t="shared" si="34"/>
        <v>1.3393604044792571</v>
      </c>
      <c r="DG12" s="157"/>
      <c r="DH12" s="199" t="s">
        <v>315</v>
      </c>
      <c r="DJ12" s="115" t="s">
        <v>316</v>
      </c>
      <c r="DO12" s="115">
        <v>1957</v>
      </c>
      <c r="DP12" s="157">
        <f t="shared" si="63"/>
        <v>2.4283226706108927</v>
      </c>
      <c r="DQ12" s="157">
        <f t="shared" si="35"/>
        <v>0.52377792708401105</v>
      </c>
      <c r="DR12" s="157">
        <f t="shared" si="36"/>
        <v>0.18754850771152065</v>
      </c>
      <c r="DS12" s="157">
        <f t="shared" si="64"/>
        <v>3.1396491054064244</v>
      </c>
      <c r="DU12" s="159">
        <f t="shared" si="73"/>
        <v>0.77060377011502268</v>
      </c>
      <c r="DV12" s="159">
        <f t="shared" si="74"/>
        <v>0.16784255462285716</v>
      </c>
      <c r="DW12" s="159">
        <f t="shared" si="75"/>
        <v>6.1553675262120314E-2</v>
      </c>
      <c r="DX12" s="201">
        <f t="shared" si="76"/>
        <v>1.3247184382140806</v>
      </c>
      <c r="DY12" s="201">
        <f t="shared" si="65"/>
        <v>8.9801178993220238E-2</v>
      </c>
    </row>
    <row r="13" spans="1:129">
      <c r="B13" s="115">
        <v>1958</v>
      </c>
      <c r="C13" s="226">
        <f>Data!BD22*Data!BY22/10</f>
        <v>1.0802733716734627</v>
      </c>
      <c r="D13" s="226">
        <f>Data!BD22*Data!BZ22/10</f>
        <v>0.30514723897348217</v>
      </c>
      <c r="E13" s="226">
        <f>Data!BD22*Data!CA22/10</f>
        <v>0.10858044745803866</v>
      </c>
      <c r="F13" s="226">
        <f>Data!BD22/10</f>
        <v>1.494</v>
      </c>
      <c r="G13" s="158"/>
      <c r="H13" s="115">
        <v>1958</v>
      </c>
      <c r="I13" s="189">
        <f>Data!BQ22*100</f>
        <v>71.782628995898762</v>
      </c>
      <c r="J13" s="189">
        <f>Data!BR22*100</f>
        <v>71.782628995898762</v>
      </c>
      <c r="K13" s="189">
        <f>Data!BS22*100</f>
        <v>71.782628995898762</v>
      </c>
      <c r="L13" s="162"/>
      <c r="M13" s="115">
        <v>1958</v>
      </c>
      <c r="N13" s="190">
        <f>Data!BU21/Data!BU$48*100</f>
        <v>63.506157772532724</v>
      </c>
      <c r="O13" s="190">
        <f>Data!BV21/Data!BV$48*100</f>
        <v>63.506157772532724</v>
      </c>
      <c r="P13" s="190">
        <f>Data!BW21/Data!BW$48*100</f>
        <v>63.506157772532724</v>
      </c>
      <c r="Q13" s="160"/>
      <c r="R13" s="115">
        <v>1958</v>
      </c>
      <c r="S13" s="161">
        <f t="shared" si="66"/>
        <v>1.5049231085353298</v>
      </c>
      <c r="T13" s="161">
        <f t="shared" si="67"/>
        <v>0.4250990013070105</v>
      </c>
      <c r="U13" s="161">
        <f t="shared" si="68"/>
        <v>0.15126284586796385</v>
      </c>
      <c r="V13" s="161"/>
      <c r="W13" s="161"/>
      <c r="X13" s="115">
        <v>1958</v>
      </c>
      <c r="Y13" s="157">
        <f t="shared" si="39"/>
        <v>5.2186909586999297</v>
      </c>
      <c r="Z13" s="157">
        <f t="shared" si="40"/>
        <v>1.143807058042815</v>
      </c>
      <c r="AA13" s="157">
        <f t="shared" si="41"/>
        <v>0.4257968890287695</v>
      </c>
      <c r="AB13" s="221">
        <f t="shared" si="42"/>
        <v>6.7882949057715143</v>
      </c>
      <c r="AD13" s="115">
        <v>1958</v>
      </c>
      <c r="AE13" s="157">
        <f t="shared" si="43"/>
        <v>0.23506470549643499</v>
      </c>
      <c r="AF13" s="157">
        <f t="shared" si="44"/>
        <v>0.13303679391275855</v>
      </c>
      <c r="AG13" s="157">
        <f t="shared" si="45"/>
        <v>3.0449170964764134E-2</v>
      </c>
      <c r="AI13" s="115">
        <v>1958</v>
      </c>
      <c r="AJ13" s="157">
        <f t="shared" si="46"/>
        <v>0.16873562544680798</v>
      </c>
      <c r="AK13" s="157">
        <f t="shared" si="47"/>
        <v>9.5497308202433906E-2</v>
      </c>
      <c r="AL13" s="157">
        <f t="shared" si="48"/>
        <v>2.1857215425963569E-2</v>
      </c>
      <c r="AM13" s="157">
        <f t="shared" si="69"/>
        <v>0.28609014907520547</v>
      </c>
      <c r="AN13" s="157"/>
      <c r="AO13" s="115">
        <v>1958</v>
      </c>
      <c r="AP13" s="157">
        <f t="shared" si="49"/>
        <v>3.2903446962127547</v>
      </c>
      <c r="AQ13" s="157">
        <f t="shared" si="50"/>
        <v>0.71622981151825416</v>
      </c>
      <c r="AR13" s="157">
        <f t="shared" si="51"/>
        <v>0.26228658511156283</v>
      </c>
      <c r="AS13" s="157">
        <f t="shared" si="52"/>
        <v>4.2688610928425721</v>
      </c>
      <c r="AT13" s="157"/>
      <c r="AU13" s="115">
        <v>1958</v>
      </c>
      <c r="AV13" s="157">
        <f t="shared" si="70"/>
        <v>4.7012941099286998</v>
      </c>
      <c r="AW13" s="157">
        <f t="shared" si="71"/>
        <v>1.0642943513020684</v>
      </c>
      <c r="AX13" s="157">
        <f t="shared" si="72"/>
        <v>0.38061463705955167</v>
      </c>
      <c r="AY13" s="157">
        <f t="shared" si="77"/>
        <v>6.1462030982903197</v>
      </c>
      <c r="AZ13" s="157"/>
      <c r="BA13" s="192">
        <f>Data!CR22/10</f>
        <v>2.3271464236658397</v>
      </c>
      <c r="BB13" s="192">
        <f>(Data!CR22-Data!CP22)/10</f>
        <v>1.7511460311947338</v>
      </c>
      <c r="BC13" s="194">
        <v>0</v>
      </c>
      <c r="BD13" s="157"/>
      <c r="BE13" s="115">
        <v>1958</v>
      </c>
      <c r="BF13" s="196">
        <f>(Data!$AZ22-100)/100</f>
        <v>-5.0000000000000001E-3</v>
      </c>
      <c r="BG13" s="164">
        <f t="shared" si="56"/>
        <v>0.17316366444675002</v>
      </c>
      <c r="BH13" s="164">
        <f t="shared" si="57"/>
        <v>0.17316366444675002</v>
      </c>
      <c r="BI13" s="164">
        <f t="shared" si="58"/>
        <v>0.17316366444675002</v>
      </c>
      <c r="BJ13" s="157"/>
      <c r="BK13" s="119">
        <v>1958</v>
      </c>
      <c r="BL13" s="165">
        <f t="shared" si="0"/>
        <v>0.47762406576292976</v>
      </c>
      <c r="BM13" s="166">
        <f t="shared" si="1"/>
        <v>1.6985916263830947</v>
      </c>
      <c r="BN13" s="166">
        <f t="shared" si="2"/>
        <v>0.47770887087906533</v>
      </c>
      <c r="BO13" s="166">
        <f t="shared" si="3"/>
        <v>0.15084592640367972</v>
      </c>
      <c r="BP13" s="167">
        <f t="shared" si="4"/>
        <v>2.3271464236658397</v>
      </c>
      <c r="BQ13" s="168">
        <f t="shared" si="5"/>
        <v>0.72990320209735082</v>
      </c>
      <c r="BR13" s="168">
        <f t="shared" si="6"/>
        <v>0.2052766710427073</v>
      </c>
      <c r="BS13" s="168">
        <f t="shared" si="7"/>
        <v>6.482012685994186E-2</v>
      </c>
      <c r="BT13" s="168">
        <f t="shared" si="8"/>
        <v>1</v>
      </c>
      <c r="BU13" s="168"/>
      <c r="BV13" s="176">
        <f t="shared" si="9"/>
        <v>1.3283350931202247</v>
      </c>
      <c r="BW13" s="176">
        <f t="shared" si="10"/>
        <v>1.3284674282980693</v>
      </c>
      <c r="BX13" s="176">
        <f t="shared" si="11"/>
        <v>1.3284012590612451</v>
      </c>
      <c r="BY13" s="201">
        <f t="shared" si="59"/>
        <v>0.11149815209919216</v>
      </c>
      <c r="BZ13" s="205">
        <f t="shared" si="78"/>
        <v>1.3285453399057294</v>
      </c>
      <c r="CA13" s="201">
        <f t="shared" si="60"/>
        <v>0.11109360204280189</v>
      </c>
      <c r="CB13" s="120">
        <v>1958</v>
      </c>
      <c r="CC13" s="169">
        <f t="shared" si="12"/>
        <v>0.31568920281297064</v>
      </c>
      <c r="CD13" s="170">
        <f t="shared" si="13"/>
        <v>1.7106164327728948</v>
      </c>
      <c r="CE13" s="170">
        <f t="shared" si="14"/>
        <v>0.46667791408748793</v>
      </c>
      <c r="CF13" s="170">
        <f t="shared" si="15"/>
        <v>0.14985207680545695</v>
      </c>
      <c r="CG13" s="171">
        <f t="shared" si="16"/>
        <v>2.3271464236658397</v>
      </c>
      <c r="CH13" s="172">
        <f t="shared" si="17"/>
        <v>0.73507039152192433</v>
      </c>
      <c r="CI13" s="172">
        <f t="shared" si="18"/>
        <v>0.20053654954480823</v>
      </c>
      <c r="CJ13" s="172">
        <f t="shared" si="19"/>
        <v>6.4393058933267425E-2</v>
      </c>
      <c r="CK13" s="172">
        <f t="shared" si="20"/>
        <v>1</v>
      </c>
      <c r="CL13" s="172"/>
      <c r="CM13" s="177">
        <f t="shared" si="21"/>
        <v>1.3283605515120205</v>
      </c>
      <c r="CN13" s="177">
        <f t="shared" si="22"/>
        <v>1.328327191867654</v>
      </c>
      <c r="CO13" s="177">
        <f t="shared" si="23"/>
        <v>1.3283438715851141</v>
      </c>
      <c r="CP13" s="201">
        <f t="shared" si="61"/>
        <v>0.11139005241420154</v>
      </c>
      <c r="CQ13" s="205">
        <f t="shared" si="79"/>
        <v>1.3284870956584138</v>
      </c>
      <c r="CR13" s="201">
        <f t="shared" si="61"/>
        <v>0.11098605520166527</v>
      </c>
      <c r="CS13" s="123">
        <v>1958</v>
      </c>
      <c r="CT13" s="173">
        <f t="shared" si="62"/>
        <v>0.04</v>
      </c>
      <c r="CU13" s="174">
        <f t="shared" si="24"/>
        <v>0.27170342501056594</v>
      </c>
      <c r="CV13" s="174">
        <f t="shared" si="25"/>
        <v>0.177138404021769</v>
      </c>
      <c r="CW13" s="174">
        <f t="shared" si="26"/>
        <v>4.9193273451983731E-2</v>
      </c>
      <c r="CX13" s="175">
        <f t="shared" si="27"/>
        <v>0.49803510248431865</v>
      </c>
      <c r="CY13" s="173">
        <f t="shared" si="28"/>
        <v>0.54555075265828457</v>
      </c>
      <c r="CZ13" s="173">
        <f t="shared" si="29"/>
        <v>0.35567453606816091</v>
      </c>
      <c r="DA13" s="173">
        <f t="shared" si="30"/>
        <v>9.8774711273554555E-2</v>
      </c>
      <c r="DB13" s="173">
        <f t="shared" si="31"/>
        <v>1</v>
      </c>
      <c r="DC13" s="173"/>
      <c r="DD13" s="178">
        <f t="shared" si="32"/>
        <v>1.334445952630406</v>
      </c>
      <c r="DE13" s="178">
        <f t="shared" si="33"/>
        <v>1.334445952630406</v>
      </c>
      <c r="DF13" s="178">
        <f t="shared" si="34"/>
        <v>1.334445952630406</v>
      </c>
      <c r="DG13" s="157"/>
      <c r="DJ13" s="115" t="s">
        <v>314</v>
      </c>
      <c r="DO13" s="115">
        <v>1958</v>
      </c>
      <c r="DP13" s="157">
        <f t="shared" si="63"/>
        <v>3.7461135693260825</v>
      </c>
      <c r="DQ13" s="157">
        <f t="shared" si="35"/>
        <v>0.82105477690377826</v>
      </c>
      <c r="DR13" s="157">
        <f t="shared" si="36"/>
        <v>0.30564820112760033</v>
      </c>
      <c r="DS13" s="157">
        <f t="shared" si="64"/>
        <v>4.8728165473574609</v>
      </c>
      <c r="DU13" s="159">
        <f t="shared" si="73"/>
        <v>0.76765439411798153</v>
      </c>
      <c r="DV13" s="159">
        <f t="shared" si="74"/>
        <v>0.16828474550507025</v>
      </c>
      <c r="DW13" s="159">
        <f t="shared" si="75"/>
        <v>6.4060860376948095E-2</v>
      </c>
      <c r="DX13" s="201">
        <f t="shared" si="76"/>
        <v>1.3298091374655199</v>
      </c>
      <c r="DY13" s="201">
        <f t="shared" si="65"/>
        <v>0.11941842838036096</v>
      </c>
    </row>
    <row r="14" spans="1:129">
      <c r="B14" s="115">
        <v>1959</v>
      </c>
      <c r="C14" s="226">
        <f>Data!BD23*Data!BY23/10</f>
        <v>1.1925575879991925</v>
      </c>
      <c r="D14" s="226">
        <f>Data!BD23*Data!BZ23/10</f>
        <v>0.33931971007459338</v>
      </c>
      <c r="E14" s="226">
        <f>Data!BD23*Data!CA23/10</f>
        <v>0.12512402216714613</v>
      </c>
      <c r="F14" s="226">
        <f>Data!BD23/10</f>
        <v>1.657</v>
      </c>
      <c r="G14" s="158"/>
      <c r="H14" s="115">
        <v>1959</v>
      </c>
      <c r="I14" s="189">
        <f>Data!BQ23*100</f>
        <v>73.309700586387478</v>
      </c>
      <c r="J14" s="189">
        <f>Data!BR23*100</f>
        <v>73.309700586387478</v>
      </c>
      <c r="K14" s="189">
        <f>Data!BS23*100</f>
        <v>73.309700586387478</v>
      </c>
      <c r="L14" s="162"/>
      <c r="M14" s="115">
        <v>1959</v>
      </c>
      <c r="N14" s="190">
        <f>Data!BU22/Data!BU$48*100</f>
        <v>69.493880297041727</v>
      </c>
      <c r="O14" s="190">
        <f>Data!BV22/Data!BV$48*100</f>
        <v>69.493880297041727</v>
      </c>
      <c r="P14" s="190">
        <f>Data!BW22/Data!BW$48*100</f>
        <v>69.493880297041727</v>
      </c>
      <c r="Q14" s="160"/>
      <c r="R14" s="115">
        <v>1959</v>
      </c>
      <c r="S14" s="161">
        <f t="shared" si="66"/>
        <v>1.6267391333755259</v>
      </c>
      <c r="T14" s="161">
        <f t="shared" si="67"/>
        <v>0.46285785831950321</v>
      </c>
      <c r="U14" s="161">
        <f t="shared" si="68"/>
        <v>0.17067867030735057</v>
      </c>
      <c r="V14" s="161"/>
      <c r="W14" s="161"/>
      <c r="X14" s="115">
        <v>1959</v>
      </c>
      <c r="Y14" s="157">
        <f t="shared" si="39"/>
        <v>6.5438270658060702</v>
      </c>
      <c r="Z14" s="157">
        <f t="shared" si="40"/>
        <v>1.4347604179619975</v>
      </c>
      <c r="AA14" s="157">
        <f t="shared" si="41"/>
        <v>0.55558466140152452</v>
      </c>
      <c r="AB14" s="221">
        <f t="shared" si="42"/>
        <v>8.5341721451695918</v>
      </c>
      <c r="AD14" s="115">
        <v>1959</v>
      </c>
      <c r="AE14" s="157">
        <f t="shared" si="43"/>
        <v>0.30160302626938468</v>
      </c>
      <c r="AF14" s="157">
        <f t="shared" si="44"/>
        <v>0.17190449840032082</v>
      </c>
      <c r="AG14" s="157">
        <f t="shared" si="45"/>
        <v>4.0890897934595584E-2</v>
      </c>
      <c r="AI14" s="115">
        <v>1959</v>
      </c>
      <c r="AJ14" s="157">
        <f t="shared" si="46"/>
        <v>0.2211042755175695</v>
      </c>
      <c r="AK14" s="157">
        <f t="shared" si="47"/>
        <v>0.12602267307180645</v>
      </c>
      <c r="AL14" s="157">
        <f t="shared" si="48"/>
        <v>2.9976994842937324E-2</v>
      </c>
      <c r="AM14" s="157">
        <f t="shared" si="69"/>
        <v>0.37710394343231329</v>
      </c>
      <c r="AN14" s="157"/>
      <c r="AO14" s="115">
        <v>1959</v>
      </c>
      <c r="AP14" s="157">
        <f t="shared" si="49"/>
        <v>4.3115333725926037</v>
      </c>
      <c r="AQ14" s="157">
        <f t="shared" si="50"/>
        <v>0.94517004803854843</v>
      </c>
      <c r="AR14" s="157">
        <f t="shared" si="51"/>
        <v>0.35972393811524789</v>
      </c>
      <c r="AS14" s="157">
        <f t="shared" si="52"/>
        <v>5.6164273587463995</v>
      </c>
      <c r="AT14" s="157"/>
      <c r="AU14" s="115">
        <v>1959</v>
      </c>
      <c r="AV14" s="157">
        <f t="shared" si="70"/>
        <v>6.0320605253876929</v>
      </c>
      <c r="AW14" s="157">
        <f t="shared" si="71"/>
        <v>1.3752359872025666</v>
      </c>
      <c r="AX14" s="157">
        <f t="shared" si="72"/>
        <v>0.51113622418244475</v>
      </c>
      <c r="AY14" s="157">
        <f t="shared" si="77"/>
        <v>7.9184327367727043</v>
      </c>
      <c r="AZ14" s="157"/>
      <c r="BA14" s="192">
        <f>Data!CR23/10</f>
        <v>2.4541088408748237</v>
      </c>
      <c r="BB14" s="192">
        <f>(Data!CR23-Data!CP23)/10</f>
        <v>1.8466835232689014</v>
      </c>
      <c r="BC14" s="194">
        <v>0</v>
      </c>
      <c r="BD14" s="157"/>
      <c r="BE14" s="115">
        <v>1959</v>
      </c>
      <c r="BF14" s="196">
        <f>(Data!$AZ23-100)/100</f>
        <v>1.0999999999999944E-2</v>
      </c>
      <c r="BG14" s="164">
        <f t="shared" si="56"/>
        <v>1.0161773878312408E-2</v>
      </c>
      <c r="BH14" s="164">
        <f t="shared" si="57"/>
        <v>1.0161773878312408E-2</v>
      </c>
      <c r="BI14" s="164">
        <f t="shared" si="58"/>
        <v>1.0161773878312408E-2</v>
      </c>
      <c r="BJ14" s="157"/>
      <c r="BK14" s="119">
        <v>1959</v>
      </c>
      <c r="BL14" s="165">
        <f t="shared" si="0"/>
        <v>0.25109098301309046</v>
      </c>
      <c r="BM14" s="166">
        <f t="shared" si="1"/>
        <v>1.7773050614765584</v>
      </c>
      <c r="BN14" s="166">
        <f t="shared" si="2"/>
        <v>0.510540716402063</v>
      </c>
      <c r="BO14" s="166">
        <f t="shared" si="3"/>
        <v>0.16626306299620161</v>
      </c>
      <c r="BP14" s="167">
        <f t="shared" si="4"/>
        <v>2.4541088408748228</v>
      </c>
      <c r="BQ14" s="168">
        <f t="shared" si="5"/>
        <v>0.72421607056474224</v>
      </c>
      <c r="BR14" s="168">
        <f t="shared" si="6"/>
        <v>0.20803507485025366</v>
      </c>
      <c r="BS14" s="168">
        <f t="shared" si="7"/>
        <v>6.7748854585004209E-2</v>
      </c>
      <c r="BT14" s="168">
        <f t="shared" si="8"/>
        <v>1</v>
      </c>
      <c r="BU14" s="168"/>
      <c r="BV14" s="176">
        <f t="shared" si="9"/>
        <v>1.2888106665931676</v>
      </c>
      <c r="BW14" s="176">
        <f t="shared" si="10"/>
        <v>1.2888428961310914</v>
      </c>
      <c r="BX14" s="176">
        <f t="shared" si="11"/>
        <v>1.2888267812613845</v>
      </c>
      <c r="BY14" s="201">
        <f t="shared" si="59"/>
        <v>0.14370180448659411</v>
      </c>
      <c r="BZ14" s="205">
        <f t="shared" si="78"/>
        <v>1.2889108645066805</v>
      </c>
      <c r="CA14" s="201">
        <f t="shared" si="60"/>
        <v>0.14318975065014891</v>
      </c>
      <c r="CB14" s="120">
        <v>1959</v>
      </c>
      <c r="CC14" s="169">
        <f t="shared" si="12"/>
        <v>0.24158933982321479</v>
      </c>
      <c r="CD14" s="170">
        <f t="shared" si="13"/>
        <v>1.7782322763815575</v>
      </c>
      <c r="CE14" s="170">
        <f t="shared" si="14"/>
        <v>0.50969246802886281</v>
      </c>
      <c r="CF14" s="170">
        <f t="shared" si="15"/>
        <v>0.1661840964644033</v>
      </c>
      <c r="CG14" s="171">
        <f t="shared" si="16"/>
        <v>2.4541088408748237</v>
      </c>
      <c r="CH14" s="172">
        <f t="shared" si="17"/>
        <v>0.72459389199203816</v>
      </c>
      <c r="CI14" s="172">
        <f t="shared" si="18"/>
        <v>0.20768943069663176</v>
      </c>
      <c r="CJ14" s="172">
        <f t="shared" si="19"/>
        <v>6.7716677311330339E-2</v>
      </c>
      <c r="CK14" s="172">
        <f t="shared" si="20"/>
        <v>1.0000000000000004</v>
      </c>
      <c r="CL14" s="172"/>
      <c r="CM14" s="177">
        <f t="shared" si="21"/>
        <v>1.2887419973238565</v>
      </c>
      <c r="CN14" s="177">
        <f t="shared" si="22"/>
        <v>1.2888378900359101</v>
      </c>
      <c r="CO14" s="177">
        <f t="shared" si="23"/>
        <v>1.2887899427880185</v>
      </c>
      <c r="CP14" s="201">
        <f t="shared" si="61"/>
        <v>0.14355837927805318</v>
      </c>
      <c r="CQ14" s="205">
        <f t="shared" si="79"/>
        <v>1.288873995223911</v>
      </c>
      <c r="CR14" s="201">
        <f t="shared" si="61"/>
        <v>0.14304704038191185</v>
      </c>
      <c r="CS14" s="123">
        <v>1959</v>
      </c>
      <c r="CT14" s="173">
        <f t="shared" si="62"/>
        <v>0.04</v>
      </c>
      <c r="CU14" s="174">
        <f t="shared" si="24"/>
        <v>0.34861284282504207</v>
      </c>
      <c r="CV14" s="174">
        <f t="shared" si="25"/>
        <v>0.22889072710790317</v>
      </c>
      <c r="CW14" s="174">
        <f t="shared" si="26"/>
        <v>6.6062787920285151E-2</v>
      </c>
      <c r="CX14" s="175">
        <f t="shared" si="27"/>
        <v>0.64356635785323046</v>
      </c>
      <c r="CY14" s="173">
        <f t="shared" si="28"/>
        <v>0.54168904040901644</v>
      </c>
      <c r="CZ14" s="173">
        <f t="shared" si="29"/>
        <v>0.35565986990280685</v>
      </c>
      <c r="DA14" s="173">
        <f t="shared" si="30"/>
        <v>0.10265108968817666</v>
      </c>
      <c r="DB14" s="173">
        <f t="shared" si="31"/>
        <v>1</v>
      </c>
      <c r="DC14" s="173"/>
      <c r="DD14" s="178">
        <f t="shared" si="32"/>
        <v>1.2922108394427758</v>
      </c>
      <c r="DE14" s="178">
        <f t="shared" si="33"/>
        <v>1.292210839442776</v>
      </c>
      <c r="DF14" s="178">
        <f t="shared" si="34"/>
        <v>1.292210839442776</v>
      </c>
      <c r="DG14" s="157"/>
      <c r="DO14" s="115">
        <v>1959</v>
      </c>
      <c r="DP14" s="157">
        <f t="shared" si="63"/>
        <v>4.7972600288334153</v>
      </c>
      <c r="DQ14" s="157">
        <f t="shared" si="35"/>
        <v>1.051818566539942</v>
      </c>
      <c r="DR14" s="157">
        <f t="shared" si="36"/>
        <v>0.40729745177735233</v>
      </c>
      <c r="DS14" s="157">
        <f t="shared" si="64"/>
        <v>6.2563760471507095</v>
      </c>
      <c r="DU14" s="159">
        <f t="shared" si="73"/>
        <v>0.76529081284594691</v>
      </c>
      <c r="DV14" s="159">
        <f t="shared" si="74"/>
        <v>0.16821956028998616</v>
      </c>
      <c r="DW14" s="159">
        <f t="shared" si="75"/>
        <v>6.6489626864066703E-2</v>
      </c>
      <c r="DX14" s="201">
        <f t="shared" si="76"/>
        <v>1.2573185323468599</v>
      </c>
      <c r="DY14" s="201">
        <f t="shared" si="65"/>
        <v>0.15014700310636403</v>
      </c>
    </row>
    <row r="15" spans="1:129">
      <c r="B15" s="115">
        <v>1960</v>
      </c>
      <c r="C15" s="226">
        <f>Data!BD24*Data!BY24/10</f>
        <v>1.4419988262873831</v>
      </c>
      <c r="D15" s="226">
        <f>Data!BD24*Data!BZ24/10</f>
        <v>0.41329025439559874</v>
      </c>
      <c r="E15" s="226">
        <f>Data!BD24*Data!CA24/10</f>
        <v>0.15771270141652596</v>
      </c>
      <c r="F15" s="226">
        <f>Data!BD24/10</f>
        <v>2.0129999999999999</v>
      </c>
      <c r="G15" s="158"/>
      <c r="H15" s="115">
        <v>1960</v>
      </c>
      <c r="I15" s="189">
        <f>Data!BQ24*100</f>
        <v>68.192958953845618</v>
      </c>
      <c r="J15" s="189">
        <f>Data!BR24*100</f>
        <v>68.192958953845618</v>
      </c>
      <c r="K15" s="189">
        <f>Data!BS24*100</f>
        <v>68.192958953845618</v>
      </c>
      <c r="L15" s="162"/>
      <c r="M15" s="115">
        <v>1960</v>
      </c>
      <c r="N15" s="190">
        <f>Data!BU23/Data!BU$48*100</f>
        <v>67.807865326132045</v>
      </c>
      <c r="O15" s="190">
        <f>Data!BV23/Data!BV$48*100</f>
        <v>67.807865326132045</v>
      </c>
      <c r="P15" s="190">
        <f>Data!BW23/Data!BW$48*100</f>
        <v>67.807865326132045</v>
      </c>
      <c r="Q15" s="160"/>
      <c r="R15" s="115">
        <v>1960</v>
      </c>
      <c r="S15" s="161">
        <f t="shared" si="66"/>
        <v>2.1145860927714795</v>
      </c>
      <c r="T15" s="161">
        <f t="shared" si="67"/>
        <v>0.60606001079278871</v>
      </c>
      <c r="U15" s="161">
        <f t="shared" si="68"/>
        <v>0.23127417234273281</v>
      </c>
      <c r="V15" s="161"/>
      <c r="W15" s="161"/>
      <c r="X15" s="115">
        <v>1960</v>
      </c>
      <c r="Y15" s="157">
        <f t="shared" si="39"/>
        <v>8.278357152967958</v>
      </c>
      <c r="Z15" s="157">
        <f t="shared" si="40"/>
        <v>1.8235966258349874</v>
      </c>
      <c r="AA15" s="157">
        <f t="shared" si="41"/>
        <v>0.7331610939384261</v>
      </c>
      <c r="AB15" s="221">
        <f t="shared" si="42"/>
        <v>10.835114872741372</v>
      </c>
      <c r="AD15" s="115">
        <v>1960</v>
      </c>
      <c r="AE15" s="157">
        <f t="shared" si="43"/>
        <v>0.38005600560959052</v>
      </c>
      <c r="AF15" s="157">
        <f t="shared" si="44"/>
        <v>0.21722380291979898</v>
      </c>
      <c r="AG15" s="157">
        <f t="shared" si="45"/>
        <v>5.3697739805831271E-2</v>
      </c>
      <c r="AI15" s="115">
        <v>1960</v>
      </c>
      <c r="AJ15" s="157">
        <f t="shared" si="46"/>
        <v>0.25917143590697322</v>
      </c>
      <c r="AK15" s="157">
        <f t="shared" si="47"/>
        <v>0.14813133876308102</v>
      </c>
      <c r="AL15" s="157">
        <f t="shared" si="48"/>
        <v>3.6618077664933336E-2</v>
      </c>
      <c r="AM15" s="157">
        <f t="shared" si="69"/>
        <v>0.44392085233498763</v>
      </c>
      <c r="AN15" s="157"/>
      <c r="AO15" s="115">
        <v>1960</v>
      </c>
      <c r="AP15" s="157">
        <f t="shared" si="49"/>
        <v>5.053843000185978</v>
      </c>
      <c r="AQ15" s="157">
        <f t="shared" si="50"/>
        <v>1.1109850407231077</v>
      </c>
      <c r="AR15" s="157">
        <f t="shared" si="51"/>
        <v>0.43941693197920012</v>
      </c>
      <c r="AS15" s="157">
        <f t="shared" si="52"/>
        <v>6.6042449728882859</v>
      </c>
      <c r="AT15" s="157"/>
      <c r="AU15" s="115">
        <v>1960</v>
      </c>
      <c r="AV15" s="157">
        <f t="shared" si="70"/>
        <v>7.6011201121918095</v>
      </c>
      <c r="AW15" s="157">
        <f t="shared" si="71"/>
        <v>1.7377904233583918</v>
      </c>
      <c r="AX15" s="157">
        <f t="shared" si="72"/>
        <v>0.67122174757289088</v>
      </c>
      <c r="AY15" s="157">
        <f t="shared" si="77"/>
        <v>10.010132283123093</v>
      </c>
      <c r="BA15" s="192">
        <f>Data!CR24/10</f>
        <v>2.365235148828535</v>
      </c>
      <c r="BB15" s="192">
        <f>(Data!CR24-Data!CP24)/10</f>
        <v>1.7798072788169843</v>
      </c>
      <c r="BC15" s="194">
        <v>0</v>
      </c>
      <c r="BD15" s="163">
        <f t="shared" ref="BD15:BD33" si="80">(CX15-BA15)/BA15</f>
        <v>-0.65530669629786076</v>
      </c>
      <c r="BE15" s="115">
        <v>1960</v>
      </c>
      <c r="BF15" s="196">
        <f>(Data!$AZ24-100)/100</f>
        <v>9.4000000000000056E-2</v>
      </c>
      <c r="BG15" s="164">
        <f>(I15/I14)/(1+$BF15)-1</f>
        <v>-0.14972234223212966</v>
      </c>
      <c r="BH15" s="164">
        <f>(J15/J14)/(1+$BF15)-1</f>
        <v>-0.14972234223212966</v>
      </c>
      <c r="BI15" s="164">
        <f>(K15/K14)/(1+$BF15)-1</f>
        <v>-0.14972234223212966</v>
      </c>
      <c r="BJ15" s="159"/>
      <c r="BK15" s="119">
        <v>1960</v>
      </c>
      <c r="BL15" s="165">
        <f t="shared" si="0"/>
        <v>1.0964332431714446E-2</v>
      </c>
      <c r="BM15" s="166">
        <f t="shared" si="1"/>
        <v>1.6897397182318796</v>
      </c>
      <c r="BN15" s="166">
        <f t="shared" si="2"/>
        <v>0.50755069996072977</v>
      </c>
      <c r="BO15" s="166">
        <f t="shared" si="3"/>
        <v>0.16794473063592558</v>
      </c>
      <c r="BP15" s="167">
        <f t="shared" si="4"/>
        <v>2.3652351488285346</v>
      </c>
      <c r="BQ15" s="168">
        <f t="shared" si="5"/>
        <v>0.71440664961738887</v>
      </c>
      <c r="BR15" s="168">
        <f t="shared" si="6"/>
        <v>0.21458783927344899</v>
      </c>
      <c r="BS15" s="168">
        <f t="shared" si="7"/>
        <v>7.100551110916227E-2</v>
      </c>
      <c r="BT15" s="168">
        <f t="shared" si="8"/>
        <v>1</v>
      </c>
      <c r="BU15" s="168"/>
      <c r="BV15" s="176">
        <f t="shared" si="9"/>
        <v>1.2644461494073858</v>
      </c>
      <c r="BW15" s="176">
        <f t="shared" si="10"/>
        <v>1.2645027829963249</v>
      </c>
      <c r="BX15" s="176">
        <f t="shared" si="11"/>
        <v>1.2644744658847904</v>
      </c>
      <c r="BY15" s="201">
        <f t="shared" si="59"/>
        <v>0.18170726247486665</v>
      </c>
      <c r="BZ15" s="205">
        <f t="shared" si="78"/>
        <v>1.2645440760274482</v>
      </c>
      <c r="CA15" s="201">
        <f t="shared" si="60"/>
        <v>0.18106975093249325</v>
      </c>
      <c r="CB15" s="120">
        <v>1960</v>
      </c>
      <c r="CC15" s="169">
        <f t="shared" si="12"/>
        <v>0.15094995185933086</v>
      </c>
      <c r="CD15" s="170">
        <f t="shared" si="13"/>
        <v>1.6710245243603976</v>
      </c>
      <c r="CE15" s="170">
        <f t="shared" si="14"/>
        <v>0.52462024293208576</v>
      </c>
      <c r="CF15" s="170">
        <f t="shared" si="15"/>
        <v>0.16959038153605124</v>
      </c>
      <c r="CG15" s="171">
        <f t="shared" si="16"/>
        <v>2.3652351488285346</v>
      </c>
      <c r="CH15" s="172">
        <f t="shared" si="17"/>
        <v>0.70649403514404518</v>
      </c>
      <c r="CI15" s="172">
        <f t="shared" si="18"/>
        <v>0.2218046874501769</v>
      </c>
      <c r="CJ15" s="172">
        <f t="shared" si="19"/>
        <v>7.1701277405777947E-2</v>
      </c>
      <c r="CK15" s="172">
        <f t="shared" si="20"/>
        <v>1</v>
      </c>
      <c r="CL15" s="172"/>
      <c r="CM15" s="177">
        <f t="shared" si="21"/>
        <v>1.2644432281298297</v>
      </c>
      <c r="CN15" s="177">
        <f t="shared" si="22"/>
        <v>1.2645639103448407</v>
      </c>
      <c r="CO15" s="177">
        <f t="shared" si="23"/>
        <v>1.2645035677976204</v>
      </c>
      <c r="CP15" s="201">
        <f t="shared" si="61"/>
        <v>0.18153008278434221</v>
      </c>
      <c r="CQ15" s="205">
        <f t="shared" si="79"/>
        <v>1.2645737475514247</v>
      </c>
      <c r="CR15" s="201">
        <f t="shared" si="61"/>
        <v>0.18089353193189425</v>
      </c>
      <c r="CS15" s="123">
        <v>1960</v>
      </c>
      <c r="CT15" s="173">
        <f t="shared" si="62"/>
        <v>0.04</v>
      </c>
      <c r="CU15" s="174">
        <f t="shared" si="24"/>
        <v>0.43929401567062004</v>
      </c>
      <c r="CV15" s="174">
        <f t="shared" si="25"/>
        <v>0.28923335141393752</v>
      </c>
      <c r="CW15" s="174">
        <f t="shared" si="26"/>
        <v>8.6753350397571052E-2</v>
      </c>
      <c r="CX15" s="175">
        <f t="shared" si="27"/>
        <v>0.8152807174821286</v>
      </c>
      <c r="CY15" s="173">
        <f t="shared" si="28"/>
        <v>0.5388254698667635</v>
      </c>
      <c r="CZ15" s="173">
        <f t="shared" si="29"/>
        <v>0.35476535285562877</v>
      </c>
      <c r="DA15" s="173">
        <f t="shared" si="30"/>
        <v>0.10640917727760774</v>
      </c>
      <c r="DB15" s="173">
        <f t="shared" si="31"/>
        <v>1</v>
      </c>
      <c r="DC15" s="173"/>
      <c r="DD15" s="178">
        <f t="shared" si="32"/>
        <v>1.2668168674970712</v>
      </c>
      <c r="DE15" s="178">
        <f t="shared" si="33"/>
        <v>1.2668168674970712</v>
      </c>
      <c r="DF15" s="178">
        <f t="shared" si="34"/>
        <v>1.2668168674970712</v>
      </c>
      <c r="DG15" s="164"/>
      <c r="DH15" s="161"/>
      <c r="DO15" s="115">
        <v>1960</v>
      </c>
      <c r="DP15" s="157">
        <f t="shared" si="63"/>
        <v>5.6452566953761822</v>
      </c>
      <c r="DQ15" s="157">
        <f t="shared" si="35"/>
        <v>1.2435644985393666</v>
      </c>
      <c r="DR15" s="157">
        <f t="shared" si="36"/>
        <v>0.49996424385499644</v>
      </c>
      <c r="DS15" s="157">
        <f t="shared" si="64"/>
        <v>7.3887854377705446</v>
      </c>
      <c r="DU15" s="159">
        <f t="shared" si="73"/>
        <v>0.76905077669641453</v>
      </c>
      <c r="DV15" s="159">
        <f t="shared" si="74"/>
        <v>0.16350270357818997</v>
      </c>
      <c r="DW15" s="159">
        <f t="shared" si="75"/>
        <v>6.7446519725395657E-2</v>
      </c>
      <c r="DX15" s="201">
        <f t="shared" si="76"/>
        <v>1.2696445794720055</v>
      </c>
      <c r="DY15" s="201">
        <f t="shared" si="65"/>
        <v>0.19063332861796145</v>
      </c>
    </row>
    <row r="16" spans="1:129">
      <c r="B16" s="115">
        <v>1961</v>
      </c>
      <c r="C16" s="226">
        <f>Data!BD25*Data!BY25/10</f>
        <v>0.33723835783274991</v>
      </c>
      <c r="D16" s="226">
        <f>Data!BD25*Data!BZ25/10</f>
        <v>9.7363109469463499E-2</v>
      </c>
      <c r="E16" s="226">
        <f>Data!BD25*Data!CA25/10</f>
        <v>3.8398993316949064E-2</v>
      </c>
      <c r="F16" s="226">
        <f>Data!BD25/10</f>
        <v>0.47300000000000003</v>
      </c>
      <c r="G16" s="158"/>
      <c r="H16" s="115">
        <v>1961</v>
      </c>
      <c r="I16" s="189">
        <f>Data!BQ25*100</f>
        <v>84.780328881237537</v>
      </c>
      <c r="J16" s="189">
        <f>Data!BR25*100</f>
        <v>84.780328881237537</v>
      </c>
      <c r="K16" s="189">
        <f>Data!BS25*100</f>
        <v>84.780328881237537</v>
      </c>
      <c r="L16" s="162"/>
      <c r="M16" s="115">
        <v>1961</v>
      </c>
      <c r="N16" s="190">
        <f>Data!BU24/Data!BU$48*100</f>
        <v>73.688347776739036</v>
      </c>
      <c r="O16" s="190">
        <f>Data!BV24/Data!BV$48*100</f>
        <v>73.688347776739036</v>
      </c>
      <c r="P16" s="190">
        <f>Data!BW24/Data!BW$48*100</f>
        <v>73.688347776739036</v>
      </c>
      <c r="Q16" s="160"/>
      <c r="R16" s="115">
        <v>1961</v>
      </c>
      <c r="S16" s="161">
        <f t="shared" si="66"/>
        <v>0.39777901582000474</v>
      </c>
      <c r="T16" s="161">
        <f t="shared" si="67"/>
        <v>0.11484162747923785</v>
      </c>
      <c r="U16" s="161">
        <f t="shared" si="68"/>
        <v>4.5292338238908415E-2</v>
      </c>
      <c r="V16" s="161"/>
      <c r="W16" s="161"/>
      <c r="X16" s="115">
        <v>1961</v>
      </c>
      <c r="Y16" s="157">
        <f t="shared" si="39"/>
        <v>8.2522738357440648</v>
      </c>
      <c r="Z16" s="157">
        <f t="shared" si="40"/>
        <v>1.7033110733673995</v>
      </c>
      <c r="AA16" s="157">
        <f t="shared" si="41"/>
        <v>0.71798885113270416</v>
      </c>
      <c r="AB16" s="221">
        <f t="shared" si="42"/>
        <v>10.673573760244169</v>
      </c>
      <c r="AD16" s="115">
        <v>1961</v>
      </c>
      <c r="AE16" s="157">
        <f t="shared" si="43"/>
        <v>0.42386233304389798</v>
      </c>
      <c r="AF16" s="157">
        <f t="shared" si="44"/>
        <v>0.23512717994682578</v>
      </c>
      <c r="AG16" s="157">
        <f t="shared" si="45"/>
        <v>6.0464581044630421E-2</v>
      </c>
      <c r="AI16" s="115">
        <v>1961</v>
      </c>
      <c r="AJ16" s="157">
        <f t="shared" si="46"/>
        <v>0.35935187995830303</v>
      </c>
      <c r="AK16" s="157">
        <f t="shared" si="47"/>
        <v>0.1993415964480981</v>
      </c>
      <c r="AL16" s="157">
        <f t="shared" si="48"/>
        <v>5.1262070666300084E-2</v>
      </c>
      <c r="AM16" s="157">
        <f t="shared" si="69"/>
        <v>0.60995554707270117</v>
      </c>
      <c r="AN16" s="157"/>
      <c r="AO16" s="115">
        <v>1961</v>
      </c>
      <c r="AP16" s="157">
        <f t="shared" si="49"/>
        <v>7.0073616591869108</v>
      </c>
      <c r="AQ16" s="157">
        <f t="shared" si="50"/>
        <v>1.495061973360736</v>
      </c>
      <c r="AR16" s="157">
        <f t="shared" si="51"/>
        <v>0.6151448479956011</v>
      </c>
      <c r="AS16" s="157">
        <f t="shared" si="52"/>
        <v>9.1175684805432482</v>
      </c>
      <c r="AT16" s="157"/>
      <c r="AU16" s="115">
        <v>1961</v>
      </c>
      <c r="AV16" s="157">
        <f t="shared" si="70"/>
        <v>8.4772466608779595</v>
      </c>
      <c r="AW16" s="157">
        <f t="shared" si="71"/>
        <v>1.8810174395746062</v>
      </c>
      <c r="AX16" s="157">
        <f t="shared" si="72"/>
        <v>0.75580726305788026</v>
      </c>
      <c r="AY16" s="157">
        <f t="shared" si="77"/>
        <v>11.114071363510446</v>
      </c>
      <c r="BA16" s="192">
        <f>Data!CR25/10</f>
        <v>1.7909169203949566</v>
      </c>
      <c r="BB16" s="192">
        <f>(Data!CR25-Data!CP25)/10</f>
        <v>1.3476406234932523</v>
      </c>
      <c r="BC16" s="194">
        <v>0</v>
      </c>
      <c r="BD16" s="163">
        <f t="shared" si="80"/>
        <v>-0.49708122814741568</v>
      </c>
      <c r="BE16" s="115">
        <v>1961</v>
      </c>
      <c r="BF16" s="196">
        <f>(Data!$AZ25-100)/100</f>
        <v>8.4000000000000061E-2</v>
      </c>
      <c r="BG16" s="164">
        <f t="shared" ref="BG16:BG79" si="81">(I16/I15)/(1+$BF16)-1</f>
        <v>0.14690191918833073</v>
      </c>
      <c r="BH16" s="164">
        <f t="shared" ref="BH16:BH79" si="82">(J16/J15)/(1+$BF16)-1</f>
        <v>0.14690191918833073</v>
      </c>
      <c r="BI16" s="164">
        <f t="shared" ref="BI16:BI79" si="83">(K16/K15)/(1+$BF16)-1</f>
        <v>0.14690191918833073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0.22131156369864741</v>
      </c>
      <c r="BM16" s="166">
        <f t="shared" ref="BM16:BM33" si="85">(1+$BF16)*($BL16+DJ$6*(1+BG16)-BG16)*AV16</f>
        <v>1.2107384981328468</v>
      </c>
      <c r="BN16" s="166">
        <f t="shared" ref="BN16:BN33" si="86">(1+$BF16)*($BL16+DK$6*(1+BH16)-BH16)*AW16</f>
        <v>0.44404287977699486</v>
      </c>
      <c r="BO16" s="166">
        <f t="shared" ref="BO16:BO33" si="87">(1+$BF16)*($BL16+DL$6*(1+BI16)-BI16)*AX16</f>
        <v>0.13613554248511567</v>
      </c>
      <c r="BP16" s="167">
        <f t="shared" ref="BP16:BP33" si="88">BM16+BN16+BO16</f>
        <v>1.7909169203949573</v>
      </c>
      <c r="BQ16" s="168">
        <f t="shared" ref="BQ16:BT33" si="89">BM16/$BP16</f>
        <v>0.67604392160516213</v>
      </c>
      <c r="BR16" s="168">
        <f t="shared" si="89"/>
        <v>0.24794164079876385</v>
      </c>
      <c r="BS16" s="168">
        <f t="shared" si="89"/>
        <v>7.6014437596074083E-2</v>
      </c>
      <c r="BT16" s="168">
        <f t="shared" si="89"/>
        <v>1</v>
      </c>
      <c r="BU16" s="168"/>
      <c r="BV16" s="176">
        <f>BQ15*($AV16/$AV15)+BR15*($AW16/$AW15)+BS15*($AX16/$AX15)</f>
        <v>1.1089785682793132</v>
      </c>
      <c r="BW16" s="176">
        <f>1/(BQ16*$AV15/$AV16+BR16*$AW15/$AW16+BS16*$AX15/$AX16)</f>
        <v>1.1077332512628171</v>
      </c>
      <c r="BX16" s="176">
        <f>(BV16*BW16)^0.5</f>
        <v>1.1083557348707263</v>
      </c>
      <c r="BY16" s="201">
        <f t="shared" si="59"/>
        <v>0.20139628643167876</v>
      </c>
      <c r="BZ16" s="205">
        <f t="shared" si="78"/>
        <v>1.1084577698371612</v>
      </c>
      <c r="CA16" s="201">
        <f t="shared" si="60"/>
        <v>0.20070817230360169</v>
      </c>
      <c r="CB16" s="120">
        <v>1961</v>
      </c>
      <c r="CC16" s="169">
        <f t="shared" ref="CC16:CC47" si="90">(($BA16+$BC16)/(1+$BF16)-$DJ$6*$AV16-$DK$6*$AW16-$DL$6*$AX16)/$AY16</f>
        <v>8.3919137811636665E-2</v>
      </c>
      <c r="CD16" s="170">
        <f t="shared" ref="CD16:CD33" si="91">(1+$BF16)*($CC16+DJ$6)*AV16</f>
        <v>1.2306278712040257</v>
      </c>
      <c r="CE16" s="170">
        <f t="shared" ref="CE16:CE33" si="92">(1+$BF16)*($CC16+DK$6)*AW16</f>
        <v>0.42599090718608384</v>
      </c>
      <c r="CF16" s="170">
        <f t="shared" ref="CF16:CF33" si="93">(1+$BF16)*($CC16+DL$6)*AX16</f>
        <v>0.13429814200484716</v>
      </c>
      <c r="CG16" s="171">
        <f t="shared" ref="CG16:CG33" si="94">CD16+CE16+CF16</f>
        <v>1.7909169203949569</v>
      </c>
      <c r="CH16" s="172">
        <f t="shared" ref="CH16:CH33" si="95">CD16/$BP16</f>
        <v>0.68714961436213973</v>
      </c>
      <c r="CI16" s="172">
        <f t="shared" ref="CI16:CK33" si="96">CE16/$BP16</f>
        <v>0.23786190321555428</v>
      </c>
      <c r="CJ16" s="172">
        <f t="shared" si="96"/>
        <v>7.4988482422305727E-2</v>
      </c>
      <c r="CK16" s="172">
        <f t="shared" si="96"/>
        <v>0.99999999999999978</v>
      </c>
      <c r="CL16" s="172"/>
      <c r="CM16" s="177">
        <f>CH15*($AV16/$AV15)+CI15*($AW16/$AW15)+CJ15*($AX16/$AX15)</f>
        <v>1.108749022253122</v>
      </c>
      <c r="CN16" s="177">
        <f>1/(CH16*$AV15/$AV16+CI16*$AW15/$AW16+CJ16*$AX15/$AX16)</f>
        <v>1.1080590776288042</v>
      </c>
      <c r="CO16" s="177">
        <f>(CM16*CN16)^0.5</f>
        <v>1.1084039962575167</v>
      </c>
      <c r="CP16" s="201">
        <f t="shared" si="61"/>
        <v>0.20120866919912275</v>
      </c>
      <c r="CQ16" s="205">
        <f t="shared" si="79"/>
        <v>1.1085030084000853</v>
      </c>
      <c r="CR16" s="201">
        <f t="shared" si="61"/>
        <v>0.20052102434662167</v>
      </c>
      <c r="CS16" s="123">
        <v>1961</v>
      </c>
      <c r="CT16" s="173">
        <f>CT15</f>
        <v>0.04</v>
      </c>
      <c r="CU16" s="174">
        <f t="shared" si="24"/>
        <v>0.48992828326897786</v>
      </c>
      <c r="CV16" s="174">
        <f t="shared" si="25"/>
        <v>0.31307168620759784</v>
      </c>
      <c r="CW16" s="174">
        <f t="shared" si="26"/>
        <v>9.7685768618468435E-2</v>
      </c>
      <c r="CX16" s="175">
        <f t="shared" ref="CX16:CX33" si="97">CU16+CV16+CW16</f>
        <v>0.90068573809504415</v>
      </c>
      <c r="CY16" s="173">
        <f t="shared" ref="CY16:DA33" si="98">CU16/$CX16</f>
        <v>0.5439503064689124</v>
      </c>
      <c r="CZ16" s="173">
        <f t="shared" si="98"/>
        <v>0.34759258747645588</v>
      </c>
      <c r="DA16" s="173">
        <f t="shared" si="98"/>
        <v>0.1084571060546317</v>
      </c>
      <c r="DB16" s="173">
        <f t="shared" ref="DB16:DB33" si="99">CY16+CZ16+DA16</f>
        <v>0.99999999999999989</v>
      </c>
      <c r="DC16" s="173"/>
      <c r="DD16" s="178">
        <f>CY15*($AV16/$AV15)+CZ15*($AW16/$AW15)+DA15*($AX16/$AX15)</f>
        <v>1.1047553545442312</v>
      </c>
      <c r="DE16" s="178">
        <f>1/(CY16*$AV15/$AV16+CZ16*$AW15/$AW16+DA16*$AX15/$AX16)</f>
        <v>1.1047553545442312</v>
      </c>
      <c r="DF16" s="178">
        <f>(DD16*DE16)^0.5</f>
        <v>1.1047553545442312</v>
      </c>
      <c r="DG16" s="179"/>
      <c r="DH16" s="161"/>
      <c r="DO16" s="115">
        <v>1961</v>
      </c>
      <c r="DP16" s="157">
        <f t="shared" si="63"/>
        <v>6.9963048981241345</v>
      </c>
      <c r="DQ16" s="157">
        <f t="shared" si="35"/>
        <v>1.4440727298714184</v>
      </c>
      <c r="DR16" s="157">
        <f t="shared" si="36"/>
        <v>0.6087133093209256</v>
      </c>
      <c r="DS16" s="157">
        <f t="shared" si="64"/>
        <v>9.0490909373164783</v>
      </c>
      <c r="DU16" s="159">
        <f t="shared" si="73"/>
        <v>0.77726621137341745</v>
      </c>
      <c r="DV16" s="159">
        <f t="shared" si="74"/>
        <v>0.15562848181119099</v>
      </c>
      <c r="DW16" s="159">
        <f t="shared" si="75"/>
        <v>6.7105306815391716E-2</v>
      </c>
      <c r="DX16" s="201">
        <f t="shared" si="76"/>
        <v>0.98562856858206604</v>
      </c>
      <c r="DY16" s="201">
        <f t="shared" si="65"/>
        <v>0.18789365480975595</v>
      </c>
    </row>
    <row r="17" spans="2:131">
      <c r="B17" s="115">
        <v>1962</v>
      </c>
      <c r="C17" s="226">
        <f>Data!BD26*Data!BY26/10</f>
        <v>0.30868114124292795</v>
      </c>
      <c r="D17" s="226">
        <f>Data!BD26*Data!BZ26/10</f>
        <v>8.977213750347865E-2</v>
      </c>
      <c r="E17" s="226">
        <f>Data!BD26*Data!CA26/10</f>
        <v>3.654718337775785E-2</v>
      </c>
      <c r="F17" s="226">
        <f>Data!BD26/10</f>
        <v>0.43499999999999994</v>
      </c>
      <c r="G17" s="158"/>
      <c r="H17" s="115">
        <v>1962</v>
      </c>
      <c r="I17" s="189">
        <f>Data!BQ26*100</f>
        <v>84.65713814917217</v>
      </c>
      <c r="J17" s="189">
        <f>Data!BR26*100</f>
        <v>84.65713814917217</v>
      </c>
      <c r="K17" s="189">
        <f>Data!BS26*100</f>
        <v>84.65713814917217</v>
      </c>
      <c r="L17" s="162"/>
      <c r="M17" s="115">
        <v>1962</v>
      </c>
      <c r="N17" s="190">
        <f>Data!BU25/Data!BU$48*100</f>
        <v>82.596849826008537</v>
      </c>
      <c r="O17" s="190">
        <f>Data!BV25/Data!BV$48*100</f>
        <v>82.596849826008537</v>
      </c>
      <c r="P17" s="190">
        <f>Data!BW25/Data!BW$48*100</f>
        <v>82.596849826008537</v>
      </c>
      <c r="Q17" s="160"/>
      <c r="R17" s="115">
        <v>1962</v>
      </c>
      <c r="S17" s="161">
        <f t="shared" si="66"/>
        <v>0.36462506055781008</v>
      </c>
      <c r="T17" s="161">
        <f t="shared" si="67"/>
        <v>0.1060420177980662</v>
      </c>
      <c r="U17" s="161">
        <f t="shared" si="68"/>
        <v>4.3170823130542157E-2</v>
      </c>
      <c r="V17" s="161"/>
      <c r="W17" s="161"/>
      <c r="X17" s="115">
        <v>1962</v>
      </c>
      <c r="Y17" s="157">
        <f t="shared" si="39"/>
        <v>8.1951695780007263</v>
      </c>
      <c r="Z17" s="157">
        <f t="shared" si="40"/>
        <v>1.5898115808821616</v>
      </c>
      <c r="AA17" s="157">
        <f t="shared" si="41"/>
        <v>0.70199373324740821</v>
      </c>
      <c r="AB17" s="221">
        <f t="shared" si="42"/>
        <v>10.486974892130295</v>
      </c>
      <c r="AD17" s="115">
        <v>1962</v>
      </c>
      <c r="AE17" s="157">
        <f t="shared" si="43"/>
        <v>0.42172931830114851</v>
      </c>
      <c r="AF17" s="157">
        <f t="shared" si="44"/>
        <v>0.21954151028330407</v>
      </c>
      <c r="AG17" s="157">
        <f t="shared" si="45"/>
        <v>5.9165941015838018E-2</v>
      </c>
      <c r="AI17" s="115">
        <v>1962</v>
      </c>
      <c r="AJ17" s="157">
        <f t="shared" si="46"/>
        <v>0.35702397160976529</v>
      </c>
      <c r="AK17" s="157">
        <f t="shared" si="47"/>
        <v>0.18585755965531575</v>
      </c>
      <c r="AL17" s="157">
        <f t="shared" si="48"/>
        <v>5.0088192423035707E-2</v>
      </c>
      <c r="AM17" s="157">
        <f t="shared" si="69"/>
        <v>0.59296972368811673</v>
      </c>
      <c r="AN17" s="157"/>
      <c r="AO17" s="115">
        <v>1962</v>
      </c>
      <c r="AP17" s="157">
        <f t="shared" si="49"/>
        <v>6.9619674463904246</v>
      </c>
      <c r="AQ17" s="157">
        <f t="shared" si="50"/>
        <v>1.3939316974148681</v>
      </c>
      <c r="AR17" s="157">
        <f t="shared" si="51"/>
        <v>0.60105830907642843</v>
      </c>
      <c r="AS17" s="157">
        <f t="shared" si="52"/>
        <v>8.9569574528817206</v>
      </c>
      <c r="AT17" s="157"/>
      <c r="AU17" s="115">
        <v>1962</v>
      </c>
      <c r="AV17" s="157">
        <f t="shared" si="70"/>
        <v>8.4345863660229696</v>
      </c>
      <c r="AW17" s="157">
        <f t="shared" si="71"/>
        <v>1.7563320822664326</v>
      </c>
      <c r="AX17" s="157">
        <f t="shared" si="72"/>
        <v>0.73957426269797522</v>
      </c>
      <c r="AY17" s="157">
        <f t="shared" si="77"/>
        <v>10.930492710987377</v>
      </c>
      <c r="BA17" s="192">
        <f>Data!CR26/10</f>
        <v>1.9414047266750163</v>
      </c>
      <c r="BB17" s="192">
        <f>(Data!CR26-Data!CP26)/10</f>
        <v>1.4608806508635146</v>
      </c>
      <c r="BC17" s="194">
        <v>0</v>
      </c>
      <c r="BD17" s="163">
        <f t="shared" si="80"/>
        <v>-0.54910489744828184</v>
      </c>
      <c r="BE17" s="115">
        <v>1962</v>
      </c>
      <c r="BF17" s="196">
        <f>(Data!$AZ26-100)/100</f>
        <v>-4.0000000000000565E-3</v>
      </c>
      <c r="BG17" s="164">
        <f t="shared" si="81"/>
        <v>2.5571707189471216E-3</v>
      </c>
      <c r="BH17" s="164">
        <f t="shared" si="82"/>
        <v>2.5571707189471216E-3</v>
      </c>
      <c r="BI17" s="164">
        <f t="shared" si="83"/>
        <v>2.5571707189471216E-3</v>
      </c>
      <c r="BJ17" s="159"/>
      <c r="BK17" s="119">
        <v>1962</v>
      </c>
      <c r="BL17" s="165">
        <f t="shared" si="84"/>
        <v>0.11663927660195016</v>
      </c>
      <c r="BM17" s="166">
        <f t="shared" si="85"/>
        <v>1.3795029545449831</v>
      </c>
      <c r="BN17" s="166">
        <f t="shared" si="86"/>
        <v>0.41878710206790898</v>
      </c>
      <c r="BO17" s="166">
        <f t="shared" si="87"/>
        <v>0.14311467006212414</v>
      </c>
      <c r="BP17" s="167">
        <f t="shared" si="88"/>
        <v>1.9414047266750163</v>
      </c>
      <c r="BQ17" s="168">
        <f t="shared" si="89"/>
        <v>0.71056948383329377</v>
      </c>
      <c r="BR17" s="168">
        <f t="shared" si="89"/>
        <v>0.21571344517387298</v>
      </c>
      <c r="BS17" s="168">
        <f t="shared" si="89"/>
        <v>7.3717070992833214E-2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0.97853021874190704</v>
      </c>
      <c r="BW17" s="176">
        <f t="shared" ref="BW17:BW80" si="101">1/(BQ17*$AV16/$AV17+BR17*$AW16/$AW17+BS17*$AX16/$AX17)</f>
        <v>0.97988699852983419</v>
      </c>
      <c r="BX17" s="176">
        <f t="shared" ref="BX17:BX80" si="102">(BV17*BW17)^0.5</f>
        <v>0.97920837364360269</v>
      </c>
      <c r="BY17" s="201">
        <f t="shared" si="59"/>
        <v>0.19720893009462531</v>
      </c>
      <c r="BZ17" s="205">
        <f t="shared" si="78"/>
        <v>0.97953615892336832</v>
      </c>
      <c r="CA17" s="201">
        <f t="shared" si="60"/>
        <v>0.19660091216279957</v>
      </c>
      <c r="CB17" s="120">
        <v>1962</v>
      </c>
      <c r="CC17" s="169">
        <f t="shared" si="90"/>
        <v>0.11424597190853868</v>
      </c>
      <c r="CD17" s="170">
        <f t="shared" si="91"/>
        <v>1.3798054479926161</v>
      </c>
      <c r="CE17" s="170">
        <f t="shared" si="92"/>
        <v>0.41851459451191625</v>
      </c>
      <c r="CF17" s="170">
        <f t="shared" si="93"/>
        <v>0.14308468417048387</v>
      </c>
      <c r="CG17" s="171">
        <f t="shared" si="94"/>
        <v>1.9414047266750161</v>
      </c>
      <c r="CH17" s="172">
        <f t="shared" si="95"/>
        <v>0.7107252954698251</v>
      </c>
      <c r="CI17" s="172">
        <f t="shared" si="96"/>
        <v>0.21557307899867598</v>
      </c>
      <c r="CJ17" s="172">
        <f t="shared" si="96"/>
        <v>7.3701625531498824E-2</v>
      </c>
      <c r="CK17" s="172">
        <f t="shared" si="96"/>
        <v>0.99999999999999989</v>
      </c>
      <c r="CL17" s="172"/>
      <c r="CM17" s="177">
        <f t="shared" ref="CM17:CM33" si="103">CH16*($AV17/$AV16)+CI16*($AW17/$AW16)+CJ16*($AX17/$AX16)</f>
        <v>0.97916451314339681</v>
      </c>
      <c r="CN17" s="177">
        <f t="shared" ref="CN17:CN33" si="104">1/(CH17*$AV16/$AV17+CI17*$AW16/$AW17+CJ17*$AX16/$AX17)</f>
        <v>0.97989613549621557</v>
      </c>
      <c r="CO17" s="177">
        <f t="shared" ref="CO17:CO33" si="105">(CM17*CN17)^0.5</f>
        <v>0.97953025601267052</v>
      </c>
      <c r="CP17" s="201">
        <f t="shared" si="61"/>
        <v>0.19708997925258545</v>
      </c>
      <c r="CQ17" s="205">
        <f t="shared" si="79"/>
        <v>0.97985773210780214</v>
      </c>
      <c r="CR17" s="201">
        <f t="shared" si="61"/>
        <v>0.19648207615621407</v>
      </c>
      <c r="CS17" s="123">
        <v>1962</v>
      </c>
      <c r="CT17" s="173">
        <f t="shared" ref="CT17:CT80" si="106">CT16</f>
        <v>0.04</v>
      </c>
      <c r="CU17" s="174">
        <f t="shared" si="24"/>
        <v>0.48746280292398469</v>
      </c>
      <c r="CV17" s="174">
        <f t="shared" si="25"/>
        <v>0.29231937725149659</v>
      </c>
      <c r="CW17" s="174">
        <f t="shared" si="26"/>
        <v>9.5587703153040701E-2</v>
      </c>
      <c r="CX17" s="175">
        <f t="shared" si="97"/>
        <v>0.87536988332852195</v>
      </c>
      <c r="CY17" s="173">
        <f t="shared" si="98"/>
        <v>0.5568649461304831</v>
      </c>
      <c r="CZ17" s="173">
        <f t="shared" si="98"/>
        <v>0.33393812469304546</v>
      </c>
      <c r="DA17" s="173">
        <f t="shared" si="98"/>
        <v>0.10919692917647146</v>
      </c>
      <c r="DB17" s="173">
        <f t="shared" si="99"/>
        <v>1</v>
      </c>
      <c r="DC17" s="173"/>
      <c r="DD17" s="178">
        <f t="shared" ref="DD17:DD33" si="107">CY16*($AV17/$AV16)+CZ16*($AW17/$AW16)+DA16*($AX17/$AX16)</f>
        <v>0.971892688319829</v>
      </c>
      <c r="DE17" s="178">
        <f t="shared" ref="DE17:DE33" si="108">1/(CY17*$AV16/$AV17+CZ17*$AW16/$AW17+DA17*$AX16/$AX17)</f>
        <v>0.971892688319829</v>
      </c>
      <c r="DF17" s="178">
        <f t="shared" ref="DF17:DF33" si="109">(DD17*DE17)^0.5</f>
        <v>0.971892688319829</v>
      </c>
      <c r="DG17" s="179"/>
      <c r="DH17" s="161"/>
      <c r="DO17" s="115">
        <v>1962</v>
      </c>
      <c r="DP17" s="157">
        <f t="shared" si="63"/>
        <v>6.9377960312070046</v>
      </c>
      <c r="DQ17" s="157">
        <f t="shared" si="35"/>
        <v>1.3458889863389496</v>
      </c>
      <c r="DR17" s="157">
        <f t="shared" si="36"/>
        <v>0.5942878045537896</v>
      </c>
      <c r="DS17" s="157">
        <f t="shared" si="64"/>
        <v>8.8779728220997445</v>
      </c>
      <c r="DU17" s="159">
        <f t="shared" si="73"/>
        <v>0.78492250628896876</v>
      </c>
      <c r="DV17" s="159">
        <f t="shared" si="74"/>
        <v>0.14820598637834481</v>
      </c>
      <c r="DW17" s="159">
        <f t="shared" si="75"/>
        <v>6.6871507332686209E-2</v>
      </c>
      <c r="DX17" s="201">
        <f t="shared" si="76"/>
        <v>0.98296962719357162</v>
      </c>
      <c r="DY17" s="201">
        <f t="shared" si="65"/>
        <v>0.18469375582038344</v>
      </c>
    </row>
    <row r="18" spans="2:131">
      <c r="B18" s="115">
        <v>1963</v>
      </c>
      <c r="C18" s="226">
        <f>Data!BD27*Data!BY27/10</f>
        <v>0.31498577718898402</v>
      </c>
      <c r="D18" s="226">
        <f>Data!BD27*Data!BZ27/10</f>
        <v>9.2279090659994109E-2</v>
      </c>
      <c r="E18" s="226">
        <f>Data!BD27*Data!CA27/10</f>
        <v>3.8735645445256706E-2</v>
      </c>
      <c r="F18" s="226">
        <f>Data!BD27/10</f>
        <v>0.44600000000000001</v>
      </c>
      <c r="G18" s="158"/>
      <c r="H18" s="115">
        <v>1963</v>
      </c>
      <c r="I18" s="189">
        <f>Data!BQ27*100</f>
        <v>81.653709658266649</v>
      </c>
      <c r="J18" s="189">
        <f>Data!BR27*100</f>
        <v>81.653709658266649</v>
      </c>
      <c r="K18" s="189">
        <f>Data!BS27*100</f>
        <v>81.653709658266649</v>
      </c>
      <c r="L18" s="162"/>
      <c r="M18" s="115">
        <v>1963</v>
      </c>
      <c r="N18" s="190">
        <f>Data!BU26/Data!BU$48*100</f>
        <v>81.07167357411798</v>
      </c>
      <c r="O18" s="190">
        <f>Data!BV26/Data!BV$48*100</f>
        <v>81.07167357411798</v>
      </c>
      <c r="P18" s="190">
        <f>Data!BW26/Data!BW$48*100</f>
        <v>81.07167357411798</v>
      </c>
      <c r="Q18" s="160"/>
      <c r="R18" s="115">
        <v>1963</v>
      </c>
      <c r="S18" s="161">
        <f t="shared" si="66"/>
        <v>0.38575807334075574</v>
      </c>
      <c r="T18" s="161">
        <f t="shared" si="67"/>
        <v>0.11301273517908288</v>
      </c>
      <c r="U18" s="161">
        <f t="shared" si="68"/>
        <v>4.743892911586179E-2</v>
      </c>
      <c r="V18" s="161"/>
      <c r="W18" s="161"/>
      <c r="X18" s="115">
        <v>1963</v>
      </c>
      <c r="Y18" s="157">
        <f t="shared" si="39"/>
        <v>8.1615252206079276</v>
      </c>
      <c r="Z18" s="157">
        <f t="shared" si="40"/>
        <v>1.4970345725022816</v>
      </c>
      <c r="AA18" s="157">
        <f t="shared" si="41"/>
        <v>0.69137560653884289</v>
      </c>
      <c r="AB18" s="221">
        <f t="shared" si="42"/>
        <v>10.349935399649052</v>
      </c>
      <c r="AD18" s="115">
        <v>1963</v>
      </c>
      <c r="AE18" s="157">
        <f t="shared" si="43"/>
        <v>0.41940243073355526</v>
      </c>
      <c r="AF18" s="157">
        <f t="shared" si="44"/>
        <v>0.20578974355896287</v>
      </c>
      <c r="AG18" s="157">
        <f t="shared" si="45"/>
        <v>5.8057055824427134E-2</v>
      </c>
      <c r="AI18" s="115">
        <v>1963</v>
      </c>
      <c r="AJ18" s="157">
        <f t="shared" si="46"/>
        <v>0.34245764309089011</v>
      </c>
      <c r="AK18" s="157">
        <f t="shared" si="47"/>
        <v>0.16803495971212704</v>
      </c>
      <c r="AL18" s="157">
        <f t="shared" si="48"/>
        <v>4.7405739799015523E-2</v>
      </c>
      <c r="AM18" s="157">
        <f t="shared" si="69"/>
        <v>0.55789834260203264</v>
      </c>
      <c r="AN18" s="157"/>
      <c r="AO18" s="115">
        <v>1963</v>
      </c>
      <c r="AP18" s="157">
        <f t="shared" si="49"/>
        <v>6.6779240402723561</v>
      </c>
      <c r="AQ18" s="157">
        <f t="shared" si="50"/>
        <v>1.2602621978409529</v>
      </c>
      <c r="AR18" s="157">
        <f t="shared" si="51"/>
        <v>0.56886887758818616</v>
      </c>
      <c r="AS18" s="157">
        <f t="shared" si="52"/>
        <v>8.507055115701494</v>
      </c>
      <c r="AT18" s="157"/>
      <c r="AU18" s="115">
        <v>1963</v>
      </c>
      <c r="AV18" s="157">
        <f t="shared" si="70"/>
        <v>8.3880486146711046</v>
      </c>
      <c r="AW18" s="157">
        <f t="shared" si="71"/>
        <v>1.646317948471703</v>
      </c>
      <c r="AX18" s="157">
        <f t="shared" si="72"/>
        <v>0.72571319780533916</v>
      </c>
      <c r="AY18" s="157">
        <f t="shared" si="77"/>
        <v>10.760079760948146</v>
      </c>
      <c r="BA18" s="192">
        <f>Data!CR27/10</f>
        <v>2.1284875826211951</v>
      </c>
      <c r="BB18" s="192">
        <f>(Data!CR27-Data!CP27)/10</f>
        <v>1.6016579553610377</v>
      </c>
      <c r="BC18" s="194">
        <v>0</v>
      </c>
      <c r="BD18" s="163">
        <f t="shared" si="80"/>
        <v>-0.59944406048905863</v>
      </c>
      <c r="BE18" s="115">
        <v>1963</v>
      </c>
      <c r="BF18" s="196">
        <f>(Data!$AZ27-100)/100</f>
        <v>-2.2999999999999972E-2</v>
      </c>
      <c r="BG18" s="164">
        <f t="shared" si="81"/>
        <v>-1.2771297392386916E-2</v>
      </c>
      <c r="BH18" s="164">
        <f t="shared" si="82"/>
        <v>-1.2771297392386916E-2</v>
      </c>
      <c r="BI18" s="164">
        <f t="shared" si="83"/>
        <v>-1.2771297392386916E-2</v>
      </c>
      <c r="BJ18" s="159"/>
      <c r="BK18" s="119">
        <v>1963</v>
      </c>
      <c r="BL18" s="165">
        <f t="shared" si="84"/>
        <v>0.12701131168957866</v>
      </c>
      <c r="BM18" s="166">
        <f t="shared" si="85"/>
        <v>1.5500588009540017</v>
      </c>
      <c r="BN18" s="166">
        <f t="shared" si="86"/>
        <v>0.42332253208504317</v>
      </c>
      <c r="BO18" s="166">
        <f t="shared" si="87"/>
        <v>0.15510624958214994</v>
      </c>
      <c r="BP18" s="167">
        <f t="shared" si="88"/>
        <v>2.1284875826211946</v>
      </c>
      <c r="BQ18" s="168">
        <f t="shared" si="89"/>
        <v>0.72824423013317829</v>
      </c>
      <c r="BR18" s="168">
        <f t="shared" si="89"/>
        <v>0.19888419154587172</v>
      </c>
      <c r="BS18" s="168">
        <f t="shared" si="89"/>
        <v>7.2871578320950009E-2</v>
      </c>
      <c r="BT18" s="168">
        <f t="shared" si="89"/>
        <v>1</v>
      </c>
      <c r="BU18" s="168"/>
      <c r="BV18" s="176">
        <f t="shared" si="100"/>
        <v>0.98118585556750704</v>
      </c>
      <c r="BW18" s="176">
        <f t="shared" si="101"/>
        <v>0.98162156808317425</v>
      </c>
      <c r="BX18" s="176">
        <f t="shared" si="102"/>
        <v>0.9814036876450013</v>
      </c>
      <c r="BY18" s="201">
        <f t="shared" si="59"/>
        <v>0.19354157123139057</v>
      </c>
      <c r="BZ18" s="205">
        <f t="shared" si="78"/>
        <v>0.98167209874364736</v>
      </c>
      <c r="CA18" s="201">
        <f t="shared" si="60"/>
        <v>0.19299763005777093</v>
      </c>
      <c r="CB18" s="120">
        <v>1963</v>
      </c>
      <c r="CC18" s="169">
        <f t="shared" si="90"/>
        <v>0.13897165049199192</v>
      </c>
      <c r="CD18" s="170">
        <f t="shared" si="91"/>
        <v>1.5486460131256716</v>
      </c>
      <c r="CE18" s="170">
        <f t="shared" si="92"/>
        <v>0.42458589697253418</v>
      </c>
      <c r="CF18" s="170">
        <f t="shared" si="93"/>
        <v>0.15525567252298961</v>
      </c>
      <c r="CG18" s="171">
        <f t="shared" si="94"/>
        <v>2.1284875826211955</v>
      </c>
      <c r="CH18" s="172">
        <f t="shared" si="95"/>
        <v>0.72758047816212368</v>
      </c>
      <c r="CI18" s="172">
        <f t="shared" si="96"/>
        <v>0.19947774205460209</v>
      </c>
      <c r="CJ18" s="172">
        <f t="shared" si="96"/>
        <v>7.2941779783274568E-2</v>
      </c>
      <c r="CK18" s="172">
        <f t="shared" si="96"/>
        <v>1.0000000000000004</v>
      </c>
      <c r="CL18" s="172"/>
      <c r="CM18" s="177">
        <f t="shared" si="103"/>
        <v>0.98119407769313383</v>
      </c>
      <c r="CN18" s="177">
        <f t="shared" si="104"/>
        <v>0.98158560672278905</v>
      </c>
      <c r="CO18" s="177">
        <f t="shared" si="105"/>
        <v>0.98138982268272079</v>
      </c>
      <c r="CP18" s="201">
        <f t="shared" si="61"/>
        <v>0.19342209979123595</v>
      </c>
      <c r="CQ18" s="205">
        <f t="shared" si="79"/>
        <v>0.98165879349473517</v>
      </c>
      <c r="CR18" s="201">
        <f t="shared" si="61"/>
        <v>0.19287835782284979</v>
      </c>
      <c r="CS18" s="123">
        <v>1963</v>
      </c>
      <c r="CT18" s="173">
        <f t="shared" si="106"/>
        <v>0.04</v>
      </c>
      <c r="CU18" s="174">
        <f t="shared" si="24"/>
        <v>0.48477323147005502</v>
      </c>
      <c r="CV18" s="174">
        <f t="shared" si="25"/>
        <v>0.27400890885861801</v>
      </c>
      <c r="CW18" s="174">
        <f t="shared" si="26"/>
        <v>9.3796203065532366E-2</v>
      </c>
      <c r="CX18" s="175">
        <f t="shared" si="97"/>
        <v>0.85257834339420535</v>
      </c>
      <c r="CY18" s="173">
        <f t="shared" si="98"/>
        <v>0.56859669873870011</v>
      </c>
      <c r="CZ18" s="173">
        <f t="shared" si="98"/>
        <v>0.32138853981178939</v>
      </c>
      <c r="DA18" s="173">
        <f t="shared" si="98"/>
        <v>0.11001476144951051</v>
      </c>
      <c r="DB18" s="173">
        <f t="shared" si="99"/>
        <v>1</v>
      </c>
      <c r="DC18" s="173"/>
      <c r="DD18" s="178">
        <f t="shared" si="107"/>
        <v>0.97396353202413866</v>
      </c>
      <c r="DE18" s="178">
        <f t="shared" si="108"/>
        <v>0.97396353202413866</v>
      </c>
      <c r="DF18" s="178">
        <f t="shared" si="109"/>
        <v>0.97396353202413866</v>
      </c>
      <c r="DG18" s="179"/>
      <c r="DH18" s="161"/>
      <c r="DO18" s="115">
        <v>1963</v>
      </c>
      <c r="DP18" s="157">
        <f t="shared" si="63"/>
        <v>6.6641881073214044</v>
      </c>
      <c r="DQ18" s="157">
        <f t="shared" si="35"/>
        <v>1.2223842633148863</v>
      </c>
      <c r="DR18" s="157">
        <f t="shared" si="36"/>
        <v>0.56453383041130678</v>
      </c>
      <c r="DS18" s="157">
        <f t="shared" si="64"/>
        <v>8.4511062010475975</v>
      </c>
      <c r="DU18" s="159">
        <f t="shared" si="73"/>
        <v>0.79179021109824854</v>
      </c>
      <c r="DV18" s="159">
        <f t="shared" si="74"/>
        <v>0.14142754036262195</v>
      </c>
      <c r="DW18" s="159">
        <f t="shared" si="75"/>
        <v>6.6782248539129563E-2</v>
      </c>
      <c r="DX18" s="201">
        <f t="shared" si="76"/>
        <v>0.98730222458281136</v>
      </c>
      <c r="DY18" s="201">
        <f t="shared" si="65"/>
        <v>0.18234855598801913</v>
      </c>
    </row>
    <row r="19" spans="2:131">
      <c r="B19" s="115">
        <v>1964</v>
      </c>
      <c r="C19" s="226">
        <f>Data!BD28*Data!BY28/10</f>
        <v>0.32824517269085501</v>
      </c>
      <c r="D19" s="226">
        <f>Data!BD28*Data!BZ28/10</f>
        <v>9.6872075670065796E-2</v>
      </c>
      <c r="E19" s="226">
        <f>Data!BD28*Data!CA28/10</f>
        <v>4.1883330445168739E-2</v>
      </c>
      <c r="F19" s="226">
        <f>Data!BD28/10</f>
        <v>0.46699999999999997</v>
      </c>
      <c r="G19" s="158"/>
      <c r="H19" s="115">
        <v>1964</v>
      </c>
      <c r="I19" s="189">
        <f>Data!BQ28*100</f>
        <v>87.600810506897659</v>
      </c>
      <c r="J19" s="189">
        <f>Data!BR28*100</f>
        <v>87.600810506897659</v>
      </c>
      <c r="K19" s="189">
        <f>Data!BS28*100</f>
        <v>87.600810506897659</v>
      </c>
      <c r="L19" s="162"/>
      <c r="M19" s="115">
        <v>1964</v>
      </c>
      <c r="N19" s="190">
        <f>Data!BU27/Data!BU$48*100</f>
        <v>82.585915741044758</v>
      </c>
      <c r="O19" s="190">
        <f>Data!BV27/Data!BV$48*100</f>
        <v>82.585915741044758</v>
      </c>
      <c r="P19" s="190">
        <f>Data!BW27/Data!BW$48*100</f>
        <v>82.585915741044758</v>
      </c>
      <c r="Q19" s="160"/>
      <c r="R19" s="115">
        <v>1964</v>
      </c>
      <c r="S19" s="161">
        <f t="shared" si="66"/>
        <v>0.37470563433315396</v>
      </c>
      <c r="T19" s="161">
        <f t="shared" si="67"/>
        <v>0.11058353810828966</v>
      </c>
      <c r="U19" s="161">
        <f t="shared" si="68"/>
        <v>4.7811578686102293E-2</v>
      </c>
      <c r="V19" s="161"/>
      <c r="W19" s="161"/>
      <c r="X19" s="115">
        <v>1964</v>
      </c>
      <c r="Y19" s="157">
        <f t="shared" si="39"/>
        <v>8.1187869530523553</v>
      </c>
      <c r="Z19" s="157">
        <f t="shared" si="40"/>
        <v>1.4135773179160178</v>
      </c>
      <c r="AA19" s="157">
        <f t="shared" si="41"/>
        <v>0.68196467355439372</v>
      </c>
      <c r="AB19" s="221">
        <f t="shared" si="42"/>
        <v>10.214328944522766</v>
      </c>
      <c r="AD19" s="115">
        <v>1964</v>
      </c>
      <c r="AE19" s="157">
        <f t="shared" si="43"/>
        <v>0.41744390188872527</v>
      </c>
      <c r="AF19" s="157">
        <f t="shared" si="44"/>
        <v>0.19404079269455329</v>
      </c>
      <c r="AG19" s="157">
        <f t="shared" si="45"/>
        <v>5.7222511670551521E-2</v>
      </c>
      <c r="AI19" s="115">
        <v>1964</v>
      </c>
      <c r="AJ19" s="157">
        <f t="shared" si="46"/>
        <v>0.36568424146614198</v>
      </c>
      <c r="AK19" s="157">
        <f t="shared" si="47"/>
        <v>0.16998130711443774</v>
      </c>
      <c r="AL19" s="157">
        <f t="shared" si="48"/>
        <v>5.0127384015807241E-2</v>
      </c>
      <c r="AM19" s="157">
        <f t="shared" si="69"/>
        <v>0.58579293259638687</v>
      </c>
      <c r="AN19" s="157"/>
      <c r="AO19" s="115">
        <v>1964</v>
      </c>
      <c r="AP19" s="157">
        <f t="shared" si="49"/>
        <v>7.1308427085897685</v>
      </c>
      <c r="AQ19" s="157">
        <f t="shared" si="50"/>
        <v>1.2748598033582832</v>
      </c>
      <c r="AR19" s="157">
        <f t="shared" si="51"/>
        <v>0.6015286081896869</v>
      </c>
      <c r="AS19" s="157">
        <f t="shared" si="52"/>
        <v>9.0072311201377389</v>
      </c>
      <c r="AT19" s="157"/>
      <c r="AU19" s="115">
        <v>1964</v>
      </c>
      <c r="AV19" s="157">
        <f t="shared" si="70"/>
        <v>8.3488780377745044</v>
      </c>
      <c r="AW19" s="157">
        <f t="shared" si="71"/>
        <v>1.5523263415564263</v>
      </c>
      <c r="AX19" s="157">
        <f t="shared" si="72"/>
        <v>0.71528139588189399</v>
      </c>
      <c r="AY19" s="157">
        <f t="shared" si="77"/>
        <v>10.616485775212825</v>
      </c>
      <c r="BA19" s="192">
        <f>Data!CR28/10</f>
        <v>2.2812159021461196</v>
      </c>
      <c r="BB19" s="192">
        <f>(Data!CR28-Data!CP28)/10</f>
        <v>1.7165839384737858</v>
      </c>
      <c r="BC19" s="194">
        <v>0</v>
      </c>
      <c r="BD19" s="163">
        <f t="shared" si="80"/>
        <v>-0.63470246463197677</v>
      </c>
      <c r="BE19" s="115">
        <v>1964</v>
      </c>
      <c r="BF19" s="196">
        <f>(Data!$AZ28-100)/100</f>
        <v>-2.2999999999999972E-2</v>
      </c>
      <c r="BG19" s="164">
        <f t="shared" si="81"/>
        <v>9.8089251339960493E-2</v>
      </c>
      <c r="BH19" s="164">
        <f t="shared" si="82"/>
        <v>9.8089251339960493E-2</v>
      </c>
      <c r="BI19" s="164">
        <f t="shared" si="83"/>
        <v>9.8089251339960493E-2</v>
      </c>
      <c r="BJ19" s="159"/>
      <c r="BK19" s="119">
        <v>1964</v>
      </c>
      <c r="BL19" s="165">
        <f t="shared" si="84"/>
        <v>0.24885654651440198</v>
      </c>
      <c r="BM19" s="166">
        <f t="shared" si="85"/>
        <v>1.6776344675104293</v>
      </c>
      <c r="BN19" s="166">
        <f t="shared" si="86"/>
        <v>0.43683052701582409</v>
      </c>
      <c r="BO19" s="166">
        <f t="shared" si="87"/>
        <v>0.16675090761986625</v>
      </c>
      <c r="BP19" s="167">
        <f t="shared" si="88"/>
        <v>2.2812159021461196</v>
      </c>
      <c r="BQ19" s="168">
        <f t="shared" si="89"/>
        <v>0.73541240262797847</v>
      </c>
      <c r="BR19" s="168">
        <f t="shared" si="89"/>
        <v>0.19149021651342304</v>
      </c>
      <c r="BS19" s="168">
        <f t="shared" si="89"/>
        <v>7.3097380858598487E-2</v>
      </c>
      <c r="BT19" s="168">
        <f t="shared" si="89"/>
        <v>1</v>
      </c>
      <c r="BU19" s="168"/>
      <c r="BV19" s="176">
        <f t="shared" si="100"/>
        <v>0.98419704396757257</v>
      </c>
      <c r="BW19" s="176">
        <f t="shared" si="101"/>
        <v>0.98414451669989733</v>
      </c>
      <c r="BX19" s="176">
        <f t="shared" si="102"/>
        <v>0.9841707799832986</v>
      </c>
      <c r="BY19" s="201">
        <f t="shared" si="59"/>
        <v>0.19047795911799081</v>
      </c>
      <c r="BZ19" s="205">
        <f t="shared" si="78"/>
        <v>0.98438975252968031</v>
      </c>
      <c r="CA19" s="201">
        <f t="shared" si="60"/>
        <v>0.18998488929138391</v>
      </c>
      <c r="CB19" s="120">
        <v>1964</v>
      </c>
      <c r="CC19" s="169">
        <f t="shared" si="90"/>
        <v>0.1569457039827705</v>
      </c>
      <c r="CD19" s="170">
        <f t="shared" si="91"/>
        <v>1.688025860804685</v>
      </c>
      <c r="CE19" s="170">
        <f t="shared" si="92"/>
        <v>0.42760529308795941</v>
      </c>
      <c r="CF19" s="170">
        <f t="shared" si="93"/>
        <v>0.16558474825347477</v>
      </c>
      <c r="CG19" s="171">
        <f t="shared" si="94"/>
        <v>2.2812159021461191</v>
      </c>
      <c r="CH19" s="172">
        <f t="shared" si="95"/>
        <v>0.73996760202163503</v>
      </c>
      <c r="CI19" s="172">
        <f t="shared" si="96"/>
        <v>0.18744621790759805</v>
      </c>
      <c r="CJ19" s="172">
        <f t="shared" si="96"/>
        <v>7.2586180070766712E-2</v>
      </c>
      <c r="CK19" s="172">
        <f t="shared" si="96"/>
        <v>0.99999999999999978</v>
      </c>
      <c r="CL19" s="172"/>
      <c r="CM19" s="177">
        <f t="shared" si="103"/>
        <v>0.98416524745352008</v>
      </c>
      <c r="CN19" s="177">
        <f t="shared" si="104"/>
        <v>0.98436824546366875</v>
      </c>
      <c r="CO19" s="177">
        <f t="shared" si="105"/>
        <v>0.98426674122523261</v>
      </c>
      <c r="CP19" s="201">
        <f t="shared" si="61"/>
        <v>0.19037893984246154</v>
      </c>
      <c r="CQ19" s="205">
        <f t="shared" si="79"/>
        <v>0.9844823324723202</v>
      </c>
      <c r="CR19" s="201">
        <f t="shared" si="61"/>
        <v>0.18988533559286994</v>
      </c>
      <c r="CS19" s="123">
        <v>1964</v>
      </c>
      <c r="CT19" s="173">
        <f t="shared" si="106"/>
        <v>0.04</v>
      </c>
      <c r="CU19" s="174">
        <f t="shared" si="24"/>
        <v>0.48250943353408471</v>
      </c>
      <c r="CV19" s="174">
        <f t="shared" si="25"/>
        <v>0.25836518847238799</v>
      </c>
      <c r="CW19" s="174">
        <f t="shared" si="26"/>
        <v>9.2447924689846375E-2</v>
      </c>
      <c r="CX19" s="175">
        <f t="shared" si="97"/>
        <v>0.83332254669631911</v>
      </c>
      <c r="CY19" s="173">
        <f t="shared" si="98"/>
        <v>0.57901881503984032</v>
      </c>
      <c r="CZ19" s="173">
        <f t="shared" si="98"/>
        <v>0.31004223934257941</v>
      </c>
      <c r="DA19" s="173">
        <f t="shared" si="98"/>
        <v>0.11093894561758019</v>
      </c>
      <c r="DB19" s="173">
        <f t="shared" si="99"/>
        <v>1</v>
      </c>
      <c r="DC19" s="173"/>
      <c r="DD19" s="178">
        <f t="shared" si="107"/>
        <v>0.97741463075261004</v>
      </c>
      <c r="DE19" s="178">
        <f t="shared" si="108"/>
        <v>0.97741463075260993</v>
      </c>
      <c r="DF19" s="178">
        <f t="shared" si="109"/>
        <v>0.97741463075261004</v>
      </c>
      <c r="DG19" s="179"/>
      <c r="DH19" s="161"/>
      <c r="DO19" s="115">
        <v>1964</v>
      </c>
      <c r="DP19" s="157">
        <f t="shared" si="63"/>
        <v>7.1121231742021234</v>
      </c>
      <c r="DQ19" s="157">
        <f t="shared" si="35"/>
        <v>1.2383051876360971</v>
      </c>
      <c r="DR19" s="157">
        <f t="shared" si="36"/>
        <v>0.59740658140436764</v>
      </c>
      <c r="DS19" s="157">
        <f t="shared" si="64"/>
        <v>8.9478349432425883</v>
      </c>
      <c r="DU19" s="159">
        <f t="shared" si="73"/>
        <v>0.79620477254385247</v>
      </c>
      <c r="DV19" s="159">
        <f t="shared" si="74"/>
        <v>0.1366883703780771</v>
      </c>
      <c r="DW19" s="159">
        <f t="shared" si="75"/>
        <v>6.7106857078070528E-2</v>
      </c>
      <c r="DX19" s="201">
        <f t="shared" si="76"/>
        <v>0.9871425224102135</v>
      </c>
      <c r="DY19" s="201">
        <f t="shared" si="65"/>
        <v>0.18000401351587325</v>
      </c>
    </row>
    <row r="20" spans="2:131">
      <c r="B20" s="115">
        <v>1965</v>
      </c>
      <c r="C20" s="226">
        <f>Data!BD29*Data!BY29/10</f>
        <v>0.4113146869277059</v>
      </c>
      <c r="D20" s="226">
        <f>Data!BD29*Data!BZ29/10</f>
        <v>0.12228395647139496</v>
      </c>
      <c r="E20" s="226">
        <f>Data!BD29*Data!CA29/10</f>
        <v>5.440213743138396E-2</v>
      </c>
      <c r="F20" s="226">
        <f>Data!BD29/10</f>
        <v>0.58799999999999997</v>
      </c>
      <c r="G20" s="158"/>
      <c r="H20" s="115">
        <v>1965</v>
      </c>
      <c r="I20" s="189">
        <f>Data!BQ29*100</f>
        <v>72.374171118008817</v>
      </c>
      <c r="J20" s="189">
        <f>Data!BR29*100</f>
        <v>72.374171118008817</v>
      </c>
      <c r="K20" s="189">
        <f>Data!BS29*100</f>
        <v>72.374171118008817</v>
      </c>
      <c r="L20" s="162"/>
      <c r="M20" s="115">
        <v>1965</v>
      </c>
      <c r="N20" s="190">
        <f>Data!BU28/Data!BU$48*100</f>
        <v>78.415934929321224</v>
      </c>
      <c r="O20" s="190">
        <f>Data!BV28/Data!BV$48*100</f>
        <v>78.415934929321224</v>
      </c>
      <c r="P20" s="190">
        <f>Data!BW28/Data!BW$48*100</f>
        <v>78.415934929321224</v>
      </c>
      <c r="Q20" s="160"/>
      <c r="R20" s="115">
        <v>1965</v>
      </c>
      <c r="S20" s="161">
        <f t="shared" si="66"/>
        <v>0.56831695696665285</v>
      </c>
      <c r="T20" s="161">
        <f t="shared" si="67"/>
        <v>0.16896076954305475</v>
      </c>
      <c r="U20" s="161">
        <f t="shared" si="68"/>
        <v>7.5167890134008195E-2</v>
      </c>
      <c r="V20" s="161"/>
      <c r="W20" s="161"/>
      <c r="X20" s="115">
        <v>1965</v>
      </c>
      <c r="Y20" s="157">
        <f t="shared" si="39"/>
        <v>8.2669566384422239</v>
      </c>
      <c r="Z20" s="157">
        <f t="shared" si="40"/>
        <v>1.3952808746231296</v>
      </c>
      <c r="AA20" s="157">
        <f t="shared" si="41"/>
        <v>0.69956867419869007</v>
      </c>
      <c r="AB20" s="221">
        <f t="shared" si="42"/>
        <v>10.361806187264044</v>
      </c>
      <c r="AD20" s="115">
        <v>1965</v>
      </c>
      <c r="AE20" s="157">
        <f t="shared" si="43"/>
        <v>0.42014727157678405</v>
      </c>
      <c r="AF20" s="157">
        <f t="shared" si="44"/>
        <v>0.18725721283594315</v>
      </c>
      <c r="AG20" s="157">
        <f t="shared" si="45"/>
        <v>5.7563889489711827E-2</v>
      </c>
      <c r="AI20" s="115">
        <v>1965</v>
      </c>
      <c r="AJ20" s="157">
        <f t="shared" si="46"/>
        <v>0.30407810527862689</v>
      </c>
      <c r="AK20" s="157">
        <f t="shared" si="47"/>
        <v>0.13552585564869946</v>
      </c>
      <c r="AL20" s="157">
        <f t="shared" si="48"/>
        <v>4.1661387881465527E-2</v>
      </c>
      <c r="AM20" s="157">
        <f t="shared" si="69"/>
        <v>0.48126534880879185</v>
      </c>
      <c r="AN20" s="157"/>
      <c r="AO20" s="115">
        <v>1965</v>
      </c>
      <c r="AP20" s="157">
        <f t="shared" si="49"/>
        <v>5.9295230529332263</v>
      </c>
      <c r="AQ20" s="157">
        <f t="shared" si="50"/>
        <v>1.016443917365246</v>
      </c>
      <c r="AR20" s="157">
        <f t="shared" si="51"/>
        <v>0.49993665457758629</v>
      </c>
      <c r="AS20" s="157">
        <f t="shared" si="52"/>
        <v>7.4459036248760579</v>
      </c>
      <c r="AT20" s="157"/>
      <c r="AU20" s="115">
        <v>1965</v>
      </c>
      <c r="AV20" s="157">
        <f t="shared" si="70"/>
        <v>8.4029454315356809</v>
      </c>
      <c r="AW20" s="157">
        <f t="shared" si="71"/>
        <v>1.4980577026875452</v>
      </c>
      <c r="AX20" s="157">
        <f t="shared" si="72"/>
        <v>0.71954861862139785</v>
      </c>
      <c r="AY20" s="157">
        <f t="shared" si="77"/>
        <v>10.620551752844623</v>
      </c>
      <c r="BA20" s="192">
        <f>Data!CR29/10</f>
        <v>2.6624765726472139</v>
      </c>
      <c r="BB20" s="192">
        <f>(Data!CR29-Data!CP29)/10</f>
        <v>2.0034774073200348</v>
      </c>
      <c r="BC20" s="194">
        <v>0</v>
      </c>
      <c r="BD20" s="163">
        <f t="shared" si="80"/>
        <v>-0.68902393995285327</v>
      </c>
      <c r="BE20" s="115">
        <v>1965</v>
      </c>
      <c r="BF20" s="196">
        <f>(Data!$AZ29-100)/100</f>
        <v>-3.2000000000000028E-2</v>
      </c>
      <c r="BG20" s="164">
        <f t="shared" si="81"/>
        <v>-0.14650669020310925</v>
      </c>
      <c r="BH20" s="164">
        <f t="shared" si="82"/>
        <v>-0.14650669020310925</v>
      </c>
      <c r="BI20" s="164">
        <f t="shared" si="83"/>
        <v>-0.14650669020310925</v>
      </c>
      <c r="BJ20" s="159"/>
      <c r="BK20" s="119">
        <v>1965</v>
      </c>
      <c r="BL20" s="165">
        <f t="shared" si="84"/>
        <v>5.903312727181223E-2</v>
      </c>
      <c r="BM20" s="166">
        <f t="shared" si="85"/>
        <v>2.0189893074883387</v>
      </c>
      <c r="BN20" s="166">
        <f t="shared" si="86"/>
        <v>0.45276582001938054</v>
      </c>
      <c r="BO20" s="166">
        <f t="shared" si="87"/>
        <v>0.19072144513949443</v>
      </c>
      <c r="BP20" s="167">
        <f t="shared" si="88"/>
        <v>2.6624765726472139</v>
      </c>
      <c r="BQ20" s="168">
        <f t="shared" si="89"/>
        <v>0.75831251558428669</v>
      </c>
      <c r="BR20" s="168">
        <f t="shared" si="89"/>
        <v>0.17005438645764692</v>
      </c>
      <c r="BS20" s="168">
        <f t="shared" si="89"/>
        <v>7.1633097958066272E-2</v>
      </c>
      <c r="BT20" s="168">
        <f t="shared" si="89"/>
        <v>1</v>
      </c>
      <c r="BU20" s="168"/>
      <c r="BV20" s="176">
        <f t="shared" si="100"/>
        <v>0.99850420716611354</v>
      </c>
      <c r="BW20" s="176">
        <f t="shared" si="101"/>
        <v>0.99914439577631742</v>
      </c>
      <c r="BX20" s="176">
        <f t="shared" si="102"/>
        <v>0.99882425018072996</v>
      </c>
      <c r="BY20" s="201">
        <f t="shared" si="59"/>
        <v>0.19025400469198292</v>
      </c>
      <c r="BZ20" s="205">
        <f t="shared" si="78"/>
        <v>0.99894868355231148</v>
      </c>
      <c r="CA20" s="201">
        <f t="shared" si="60"/>
        <v>0.1897851550524596</v>
      </c>
      <c r="CB20" s="120">
        <v>1965</v>
      </c>
      <c r="CC20" s="169">
        <f t="shared" si="90"/>
        <v>0.19636681800960687</v>
      </c>
      <c r="CD20" s="170">
        <f t="shared" si="91"/>
        <v>2.0039603061837825</v>
      </c>
      <c r="CE20" s="170">
        <f t="shared" si="92"/>
        <v>0.46602040392003874</v>
      </c>
      <c r="CF20" s="170">
        <f t="shared" si="93"/>
        <v>0.19249586254339257</v>
      </c>
      <c r="CG20" s="171">
        <f t="shared" si="94"/>
        <v>2.6624765726472139</v>
      </c>
      <c r="CH20" s="172">
        <f t="shared" si="95"/>
        <v>0.75266777059048817</v>
      </c>
      <c r="CI20" s="172">
        <f t="shared" si="96"/>
        <v>0.17503267773608608</v>
      </c>
      <c r="CJ20" s="172">
        <f t="shared" si="96"/>
        <v>7.2299551673425694E-2</v>
      </c>
      <c r="CK20" s="172">
        <f t="shared" si="96"/>
        <v>1</v>
      </c>
      <c r="CL20" s="172"/>
      <c r="CM20" s="177">
        <f t="shared" si="103"/>
        <v>0.99867203334403387</v>
      </c>
      <c r="CN20" s="177">
        <f t="shared" si="104"/>
        <v>0.99893209330197574</v>
      </c>
      <c r="CO20" s="177">
        <f t="shared" si="105"/>
        <v>0.99880205485896767</v>
      </c>
      <c r="CP20" s="201">
        <f t="shared" si="61"/>
        <v>0.19015087631652239</v>
      </c>
      <c r="CQ20" s="205">
        <f t="shared" si="79"/>
        <v>0.99892928747513676</v>
      </c>
      <c r="CR20" s="201">
        <f t="shared" si="61"/>
        <v>0.18968202298576278</v>
      </c>
      <c r="CS20" s="123">
        <v>1965</v>
      </c>
      <c r="CT20" s="173">
        <f t="shared" si="106"/>
        <v>0.04</v>
      </c>
      <c r="CU20" s="174">
        <f t="shared" si="24"/>
        <v>0.48563416806947191</v>
      </c>
      <c r="CV20" s="174">
        <f t="shared" si="25"/>
        <v>0.24933285633052649</v>
      </c>
      <c r="CW20" s="174">
        <f t="shared" si="26"/>
        <v>9.2999450129663055E-2</v>
      </c>
      <c r="CX20" s="175">
        <f t="shared" si="97"/>
        <v>0.82796647452966143</v>
      </c>
      <c r="CY20" s="173">
        <f t="shared" si="98"/>
        <v>0.58653844450083992</v>
      </c>
      <c r="CZ20" s="173">
        <f t="shared" si="98"/>
        <v>0.30113883110081685</v>
      </c>
      <c r="DA20" s="173">
        <f t="shared" si="98"/>
        <v>0.11232272439834326</v>
      </c>
      <c r="DB20" s="173">
        <f t="shared" si="99"/>
        <v>1</v>
      </c>
      <c r="DC20" s="173"/>
      <c r="DD20" s="178">
        <f t="shared" si="107"/>
        <v>0.99357263020436482</v>
      </c>
      <c r="DE20" s="178">
        <f t="shared" si="108"/>
        <v>0.99357263020436482</v>
      </c>
      <c r="DF20" s="178">
        <f t="shared" si="109"/>
        <v>0.99357263020436482</v>
      </c>
      <c r="DG20" s="179"/>
      <c r="DH20" s="161"/>
      <c r="DO20" s="115">
        <v>1965</v>
      </c>
      <c r="DP20" s="157">
        <f t="shared" si="63"/>
        <v>5.9831413437577643</v>
      </c>
      <c r="DQ20" s="157">
        <f t="shared" si="35"/>
        <v>1.0098229677765937</v>
      </c>
      <c r="DR20" s="157">
        <f t="shared" si="36"/>
        <v>0.50630702935254557</v>
      </c>
      <c r="DS20" s="157">
        <f t="shared" si="64"/>
        <v>7.4992713408869038</v>
      </c>
      <c r="DU20" s="159">
        <f t="shared" si="73"/>
        <v>0.79631243039973065</v>
      </c>
      <c r="DV20" s="159">
        <f t="shared" si="74"/>
        <v>0.13499141016675165</v>
      </c>
      <c r="DW20" s="159">
        <f t="shared" si="75"/>
        <v>6.869615943351759E-2</v>
      </c>
      <c r="DX20" s="201">
        <f t="shared" si="76"/>
        <v>1.0144980996567925</v>
      </c>
      <c r="DY20" s="201">
        <f t="shared" si="65"/>
        <v>0.18261372964244901</v>
      </c>
    </row>
    <row r="21" spans="2:131">
      <c r="B21" s="115">
        <v>1966</v>
      </c>
      <c r="C21" s="226">
        <f>Data!BD30*Data!BY30/10</f>
        <v>0.71076822286292562</v>
      </c>
      <c r="D21" s="226">
        <f>Data!BD30*Data!BZ30/10</f>
        <v>0.2128754096277447</v>
      </c>
      <c r="E21" s="226">
        <f>Data!BD30*Data!CA30/10</f>
        <v>9.735781372778779E-2</v>
      </c>
      <c r="F21" s="226">
        <f>Data!BD30/10</f>
        <v>1.0210000000000001</v>
      </c>
      <c r="G21" s="158"/>
      <c r="H21" s="115">
        <v>1966</v>
      </c>
      <c r="I21" s="189">
        <f>Data!BQ30*100</f>
        <v>70.285300255184808</v>
      </c>
      <c r="J21" s="189">
        <f>Data!BR30*100</f>
        <v>70.285300255184808</v>
      </c>
      <c r="K21" s="189">
        <f>Data!BS30*100</f>
        <v>70.285300255184808</v>
      </c>
      <c r="L21" s="162"/>
      <c r="M21" s="115">
        <v>1966</v>
      </c>
      <c r="N21" s="190">
        <f>Data!BU29/Data!BU$48*100</f>
        <v>70.469241333459593</v>
      </c>
      <c r="O21" s="190">
        <f>Data!BV29/Data!BV$48*100</f>
        <v>70.469241333459593</v>
      </c>
      <c r="P21" s="190">
        <f>Data!BW29/Data!BW$48*100</f>
        <v>70.469241333459593</v>
      </c>
      <c r="Q21" s="160"/>
      <c r="R21" s="115">
        <v>1966</v>
      </c>
      <c r="S21" s="161">
        <f t="shared" si="66"/>
        <v>1.0112615586507276</v>
      </c>
      <c r="T21" s="161">
        <f t="shared" si="67"/>
        <v>0.30287330189222789</v>
      </c>
      <c r="U21" s="161">
        <f t="shared" si="68"/>
        <v>0.1385180306185089</v>
      </c>
      <c r="V21" s="161"/>
      <c r="W21" s="161"/>
      <c r="X21" s="115">
        <v>1966</v>
      </c>
      <c r="Y21" s="157">
        <f t="shared" si="39"/>
        <v>8.8395888262045705</v>
      </c>
      <c r="Z21" s="157">
        <f t="shared" si="40"/>
        <v>1.5048144858192019</v>
      </c>
      <c r="AA21" s="157">
        <f t="shared" si="41"/>
        <v>0.77658048965656334</v>
      </c>
      <c r="AB21" s="221">
        <f t="shared" si="42"/>
        <v>11.120983801680335</v>
      </c>
      <c r="AD21" s="115">
        <v>1966</v>
      </c>
      <c r="AE21" s="157">
        <f t="shared" si="43"/>
        <v>0.43862937088837939</v>
      </c>
      <c r="AF21" s="157">
        <f t="shared" si="44"/>
        <v>0.19333969069615545</v>
      </c>
      <c r="AG21" s="157">
        <f t="shared" si="45"/>
        <v>6.1506215160635563E-2</v>
      </c>
      <c r="AI21" s="115">
        <v>1966</v>
      </c>
      <c r="AJ21" s="157">
        <f t="shared" si="46"/>
        <v>0.30829197033632566</v>
      </c>
      <c r="AK21" s="157">
        <f t="shared" si="47"/>
        <v>0.13588938211823845</v>
      </c>
      <c r="AL21" s="157">
        <f t="shared" si="48"/>
        <v>4.3229828001252704E-2</v>
      </c>
      <c r="AM21" s="157">
        <f t="shared" si="69"/>
        <v>0.48741118045581683</v>
      </c>
      <c r="AN21" s="157"/>
      <c r="AO21" s="115">
        <v>1966</v>
      </c>
      <c r="AP21" s="157">
        <f t="shared" si="49"/>
        <v>6.0116934215583493</v>
      </c>
      <c r="AQ21" s="157">
        <f t="shared" si="50"/>
        <v>1.0191703658867883</v>
      </c>
      <c r="AR21" s="157">
        <f t="shared" si="51"/>
        <v>0.51875793601503239</v>
      </c>
      <c r="AS21" s="157">
        <f t="shared" si="52"/>
        <v>7.5496217234601701</v>
      </c>
      <c r="AT21" s="157"/>
      <c r="AU21" s="115">
        <v>1966</v>
      </c>
      <c r="AV21" s="157">
        <f t="shared" si="70"/>
        <v>8.7725874177675873</v>
      </c>
      <c r="AW21" s="157">
        <f t="shared" si="71"/>
        <v>1.5467175255692436</v>
      </c>
      <c r="AX21" s="157">
        <f t="shared" si="72"/>
        <v>0.76882768950794456</v>
      </c>
      <c r="AY21" s="157">
        <f t="shared" si="77"/>
        <v>11.088132632844776</v>
      </c>
      <c r="BA21" s="192">
        <f>Data!CR30/10</f>
        <v>3.1445603391672075</v>
      </c>
      <c r="BB21" s="192">
        <f>(Data!CR30-Data!CP30)/10</f>
        <v>2.3662388845781224</v>
      </c>
      <c r="BC21" s="194">
        <v>0</v>
      </c>
      <c r="BD21" s="163">
        <f t="shared" si="80"/>
        <v>-0.7253042698334996</v>
      </c>
      <c r="BE21" s="115">
        <v>1966</v>
      </c>
      <c r="BF21" s="196">
        <f>(Data!$AZ30-100)/100</f>
        <v>-7.9999999999999724E-3</v>
      </c>
      <c r="BG21" s="164">
        <f t="shared" si="81"/>
        <v>-2.1030346900974273E-2</v>
      </c>
      <c r="BH21" s="164">
        <f t="shared" si="82"/>
        <v>-2.1030346900974273E-2</v>
      </c>
      <c r="BI21" s="164">
        <f t="shared" si="83"/>
        <v>-2.1030346900974273E-2</v>
      </c>
      <c r="BJ21" s="159"/>
      <c r="BK21" s="119">
        <v>1966</v>
      </c>
      <c r="BL21" s="165">
        <f t="shared" si="84"/>
        <v>0.20362681838710608</v>
      </c>
      <c r="BM21" s="166">
        <f t="shared" si="85"/>
        <v>2.3810276288585865</v>
      </c>
      <c r="BN21" s="166">
        <f t="shared" si="86"/>
        <v>0.53246082580905341</v>
      </c>
      <c r="BO21" s="166">
        <f t="shared" si="87"/>
        <v>0.231071884499568</v>
      </c>
      <c r="BP21" s="167">
        <f t="shared" si="88"/>
        <v>3.1445603391672079</v>
      </c>
      <c r="BQ21" s="168">
        <f t="shared" si="89"/>
        <v>0.75718935941587562</v>
      </c>
      <c r="BR21" s="168">
        <f t="shared" si="89"/>
        <v>0.16932759062593408</v>
      </c>
      <c r="BS21" s="168">
        <f t="shared" si="89"/>
        <v>7.3483049958190369E-2</v>
      </c>
      <c r="BT21" s="168">
        <f t="shared" si="89"/>
        <v>1</v>
      </c>
      <c r="BU21" s="168"/>
      <c r="BV21" s="176">
        <f t="shared" si="100"/>
        <v>1.0437874115851931</v>
      </c>
      <c r="BW21" s="176">
        <f t="shared" si="101"/>
        <v>1.0437781483362658</v>
      </c>
      <c r="BX21" s="176">
        <f t="shared" si="102"/>
        <v>1.0437827799504533</v>
      </c>
      <c r="BY21" s="201">
        <f t="shared" si="59"/>
        <v>0.19858385391410452</v>
      </c>
      <c r="BZ21" s="205">
        <f t="shared" si="78"/>
        <v>1.0438142521237059</v>
      </c>
      <c r="CA21" s="201">
        <f t="shared" si="60"/>
        <v>0.19810044968526469</v>
      </c>
      <c r="CB21" s="120">
        <v>1966</v>
      </c>
      <c r="CC21" s="169">
        <f t="shared" si="90"/>
        <v>0.2233418828938204</v>
      </c>
      <c r="CD21" s="170">
        <f t="shared" si="91"/>
        <v>2.378732238122244</v>
      </c>
      <c r="CE21" s="170">
        <f t="shared" si="92"/>
        <v>0.53447620320036782</v>
      </c>
      <c r="CF21" s="170">
        <f t="shared" si="93"/>
        <v>0.23135189784459548</v>
      </c>
      <c r="CG21" s="171">
        <f t="shared" si="94"/>
        <v>3.1445603391672075</v>
      </c>
      <c r="CH21" s="172">
        <f t="shared" si="95"/>
        <v>0.75645940340016415</v>
      </c>
      <c r="CI21" s="172">
        <f t="shared" si="96"/>
        <v>0.16996849974324749</v>
      </c>
      <c r="CJ21" s="172">
        <f t="shared" si="96"/>
        <v>7.3572096856588137E-2</v>
      </c>
      <c r="CK21" s="172">
        <f t="shared" si="96"/>
        <v>0.99999999999999989</v>
      </c>
      <c r="CL21" s="172"/>
      <c r="CM21" s="177">
        <f t="shared" si="103"/>
        <v>1.0437464490354373</v>
      </c>
      <c r="CN21" s="177">
        <f t="shared" si="104"/>
        <v>1.0437728243001614</v>
      </c>
      <c r="CO21" s="177">
        <f t="shared" si="105"/>
        <v>1.0437596365844881</v>
      </c>
      <c r="CP21" s="201">
        <f t="shared" si="61"/>
        <v>0.19847180956035534</v>
      </c>
      <c r="CQ21" s="205">
        <f t="shared" si="79"/>
        <v>1.0437911738450898</v>
      </c>
      <c r="CR21" s="201">
        <f t="shared" si="61"/>
        <v>0.19798842142962064</v>
      </c>
      <c r="CS21" s="123">
        <v>1966</v>
      </c>
      <c r="CT21" s="173">
        <f t="shared" si="106"/>
        <v>0.04</v>
      </c>
      <c r="CU21" s="174">
        <f t="shared" si="24"/>
        <v>0.50699700803194359</v>
      </c>
      <c r="CV21" s="174">
        <f t="shared" si="25"/>
        <v>0.2574316716203951</v>
      </c>
      <c r="CW21" s="174">
        <f t="shared" si="26"/>
        <v>9.9368618767815789E-2</v>
      </c>
      <c r="CX21" s="175">
        <f t="shared" si="97"/>
        <v>0.86379729842015451</v>
      </c>
      <c r="CY21" s="173">
        <f t="shared" si="98"/>
        <v>0.58693979358261228</v>
      </c>
      <c r="CZ21" s="173">
        <f t="shared" si="98"/>
        <v>0.29802324236395017</v>
      </c>
      <c r="DA21" s="173">
        <f t="shared" si="98"/>
        <v>0.11503696405343755</v>
      </c>
      <c r="DB21" s="173">
        <f t="shared" si="99"/>
        <v>1</v>
      </c>
      <c r="DC21" s="173"/>
      <c r="DD21" s="178">
        <f t="shared" si="107"/>
        <v>1.0432756941165369</v>
      </c>
      <c r="DE21" s="178">
        <f t="shared" si="108"/>
        <v>1.0432756941165369</v>
      </c>
      <c r="DF21" s="178">
        <f t="shared" si="109"/>
        <v>1.0432756941165369</v>
      </c>
      <c r="DG21" s="179"/>
      <c r="DH21" s="161"/>
      <c r="DO21" s="115">
        <v>1966</v>
      </c>
      <c r="DP21" s="157">
        <f t="shared" si="63"/>
        <v>6.2129315478216487</v>
      </c>
      <c r="DQ21" s="157">
        <f t="shared" si="35"/>
        <v>1.0576633796415416</v>
      </c>
      <c r="DR21" s="157">
        <f t="shared" si="36"/>
        <v>0.54582192887829994</v>
      </c>
      <c r="DS21" s="157">
        <f t="shared" si="64"/>
        <v>7.8164168563414895</v>
      </c>
      <c r="DU21" s="159">
        <f t="shared" si="73"/>
        <v>0.79457227746936765</v>
      </c>
      <c r="DV21" s="159">
        <f t="shared" si="74"/>
        <v>0.13473372194888245</v>
      </c>
      <c r="DW21" s="159">
        <f t="shared" si="75"/>
        <v>7.0694000581749808E-2</v>
      </c>
      <c r="DX21" s="201">
        <f t="shared" si="76"/>
        <v>1.0733461312085566</v>
      </c>
      <c r="DY21" s="201">
        <f t="shared" si="65"/>
        <v>0.19600774021728795</v>
      </c>
    </row>
    <row r="22" spans="2:131">
      <c r="B22" s="115">
        <v>1967</v>
      </c>
      <c r="C22" s="226">
        <f>Data!BD31*Data!BY31/10</f>
        <v>0.6089566175465656</v>
      </c>
      <c r="D22" s="226">
        <f>Data!BD31*Data!BZ31/10</f>
        <v>0.18373564189932595</v>
      </c>
      <c r="E22" s="226">
        <f>Data!BD31*Data!CA31/10</f>
        <v>8.6309063450926343E-2</v>
      </c>
      <c r="F22" s="226">
        <f>Data!BD31/10</f>
        <v>0.87899999999999989</v>
      </c>
      <c r="G22" s="158"/>
      <c r="H22" s="115">
        <v>1967</v>
      </c>
      <c r="I22" s="189">
        <f>Data!BQ31*100</f>
        <v>70.606846565539584</v>
      </c>
      <c r="J22" s="189">
        <f>Data!BR31*100</f>
        <v>70.606846565539584</v>
      </c>
      <c r="K22" s="189">
        <f>Data!BS31*100</f>
        <v>70.606846565539584</v>
      </c>
      <c r="L22" s="162"/>
      <c r="M22" s="115">
        <v>1967</v>
      </c>
      <c r="N22" s="190">
        <f>Data!BU30/Data!BU$48*100</f>
        <v>69.613489951642435</v>
      </c>
      <c r="O22" s="190">
        <f>Data!BV30/Data!BV$48*100</f>
        <v>69.613489951642435</v>
      </c>
      <c r="P22" s="190">
        <f>Data!BW30/Data!BW$48*100</f>
        <v>69.613489951642435</v>
      </c>
      <c r="Q22" s="160"/>
      <c r="R22" s="115">
        <v>1967</v>
      </c>
      <c r="S22" s="161">
        <f t="shared" si="66"/>
        <v>0.86246114529603324</v>
      </c>
      <c r="T22" s="161">
        <f t="shared" si="67"/>
        <v>0.26022354890014315</v>
      </c>
      <c r="U22" s="161">
        <f t="shared" si="68"/>
        <v>0.12223894374154134</v>
      </c>
      <c r="V22" s="161"/>
      <c r="W22" s="161"/>
      <c r="X22" s="115">
        <v>1967</v>
      </c>
      <c r="Y22" s="157">
        <f t="shared" si="39"/>
        <v>9.2385090015579738</v>
      </c>
      <c r="Z22" s="157">
        <f t="shared" si="40"/>
        <v>1.5606722521856859</v>
      </c>
      <c r="AA22" s="157">
        <f t="shared" si="41"/>
        <v>0.83180343647591792</v>
      </c>
      <c r="AB22" s="221">
        <f t="shared" si="42"/>
        <v>11.630984690219577</v>
      </c>
      <c r="AD22" s="115">
        <v>1967</v>
      </c>
      <c r="AE22" s="157">
        <f t="shared" si="43"/>
        <v>0.46354096994262939</v>
      </c>
      <c r="AF22" s="157">
        <f t="shared" si="44"/>
        <v>0.20436578253365917</v>
      </c>
      <c r="AG22" s="157">
        <f t="shared" si="45"/>
        <v>6.7015996922186724E-2</v>
      </c>
      <c r="AI22" s="115">
        <v>1967</v>
      </c>
      <c r="AJ22" s="157">
        <f t="shared" si="46"/>
        <v>0.32729166141580629</v>
      </c>
      <c r="AK22" s="157">
        <f t="shared" si="47"/>
        <v>0.14429623450600501</v>
      </c>
      <c r="AL22" s="157">
        <f t="shared" si="48"/>
        <v>4.7317882121215113E-2</v>
      </c>
      <c r="AM22" s="157">
        <f t="shared" si="69"/>
        <v>0.5189057780430264</v>
      </c>
      <c r="AN22" s="157"/>
      <c r="AO22" s="115">
        <v>1967</v>
      </c>
      <c r="AP22" s="157">
        <f t="shared" si="49"/>
        <v>6.3821873976082228</v>
      </c>
      <c r="AQ22" s="157">
        <f t="shared" si="50"/>
        <v>1.0822217587950378</v>
      </c>
      <c r="AR22" s="157">
        <f t="shared" si="51"/>
        <v>0.5678145854545813</v>
      </c>
      <c r="AS22" s="157">
        <f t="shared" si="52"/>
        <v>8.0322237418578428</v>
      </c>
      <c r="AT22" s="157"/>
      <c r="AU22" s="115">
        <v>1967</v>
      </c>
      <c r="AV22" s="157">
        <f t="shared" si="70"/>
        <v>9.2708193988525878</v>
      </c>
      <c r="AW22" s="157">
        <f t="shared" si="71"/>
        <v>1.6349262602692733</v>
      </c>
      <c r="AX22" s="157">
        <f t="shared" si="72"/>
        <v>0.83769996152733406</v>
      </c>
      <c r="AY22" s="157">
        <f t="shared" si="77"/>
        <v>11.743445620649196</v>
      </c>
      <c r="BA22" s="192">
        <f>Data!CR31/10</f>
        <v>2.9003443954769863</v>
      </c>
      <c r="BB22" s="192">
        <f>(Data!CR31-Data!CP31)/10</f>
        <v>2.1824697086472242</v>
      </c>
      <c r="BC22" s="194">
        <v>0</v>
      </c>
      <c r="BD22" s="163">
        <f t="shared" si="80"/>
        <v>-0.68411525639520177</v>
      </c>
      <c r="BE22" s="115">
        <v>1967</v>
      </c>
      <c r="BF22" s="196">
        <f>(Data!$AZ31-100)/100</f>
        <v>2.0000000000000282E-3</v>
      </c>
      <c r="BG22" s="164">
        <f t="shared" si="81"/>
        <v>2.5697333614125295E-3</v>
      </c>
      <c r="BH22" s="164">
        <f t="shared" si="82"/>
        <v>2.5697333614125295E-3</v>
      </c>
      <c r="BI22" s="164">
        <f t="shared" si="83"/>
        <v>2.5697333614125295E-3</v>
      </c>
      <c r="BJ22" s="159"/>
      <c r="BK22" s="119">
        <v>1967</v>
      </c>
      <c r="BL22" s="165">
        <f t="shared" si="84"/>
        <v>0.1863100128077973</v>
      </c>
      <c r="BM22" s="166">
        <f t="shared" si="85"/>
        <v>2.1724914038669714</v>
      </c>
      <c r="BN22" s="166">
        <f t="shared" si="86"/>
        <v>0.50630334155115431</v>
      </c>
      <c r="BO22" s="166">
        <f t="shared" si="87"/>
        <v>0.2215496500588611</v>
      </c>
      <c r="BP22" s="167">
        <f t="shared" si="88"/>
        <v>2.9003443954769867</v>
      </c>
      <c r="BQ22" s="168">
        <f t="shared" si="89"/>
        <v>0.7490460123476772</v>
      </c>
      <c r="BR22" s="168">
        <f t="shared" si="89"/>
        <v>0.17456662813585913</v>
      </c>
      <c r="BS22" s="168">
        <f t="shared" si="89"/>
        <v>7.6387359516463679E-2</v>
      </c>
      <c r="BT22" s="168">
        <f t="shared" si="89"/>
        <v>1</v>
      </c>
      <c r="BU22" s="168"/>
      <c r="BV22" s="176">
        <f t="shared" si="100"/>
        <v>1.0592433228939226</v>
      </c>
      <c r="BW22" s="176">
        <f t="shared" si="101"/>
        <v>1.0592701946715795</v>
      </c>
      <c r="BX22" s="176">
        <f t="shared" si="102"/>
        <v>1.059256758697539</v>
      </c>
      <c r="BY22" s="201">
        <f t="shared" si="59"/>
        <v>0.21035128942671993</v>
      </c>
      <c r="BZ22" s="205">
        <f t="shared" si="78"/>
        <v>1.0592915510210292</v>
      </c>
      <c r="CA22" s="201">
        <f t="shared" si="60"/>
        <v>0.2098461326050674</v>
      </c>
      <c r="CB22" s="120">
        <v>1967</v>
      </c>
      <c r="CC22" s="169">
        <f t="shared" si="90"/>
        <v>0.18390109728198401</v>
      </c>
      <c r="CD22" s="170">
        <f t="shared" si="91"/>
        <v>2.172791739754913</v>
      </c>
      <c r="CE22" s="170">
        <f t="shared" si="92"/>
        <v>0.50604057680385373</v>
      </c>
      <c r="CF22" s="170">
        <f t="shared" si="93"/>
        <v>0.2215120789182195</v>
      </c>
      <c r="CG22" s="171">
        <f t="shared" si="94"/>
        <v>2.9003443954769863</v>
      </c>
      <c r="CH22" s="172">
        <f t="shared" si="95"/>
        <v>0.74914956414945977</v>
      </c>
      <c r="CI22" s="172">
        <f t="shared" si="96"/>
        <v>0.17447603036143264</v>
      </c>
      <c r="CJ22" s="172">
        <f t="shared" si="96"/>
        <v>7.6374405489107414E-2</v>
      </c>
      <c r="CK22" s="172">
        <f t="shared" si="96"/>
        <v>0.99999999999999989</v>
      </c>
      <c r="CL22" s="172"/>
      <c r="CM22" s="177">
        <f t="shared" si="103"/>
        <v>1.0592463933478802</v>
      </c>
      <c r="CN22" s="177">
        <f t="shared" si="104"/>
        <v>1.0592697593734262</v>
      </c>
      <c r="CO22" s="177">
        <f t="shared" si="105"/>
        <v>1.0592580762962247</v>
      </c>
      <c r="CP22" s="201">
        <f t="shared" si="61"/>
        <v>0.21023286719393267</v>
      </c>
      <c r="CQ22" s="205">
        <f t="shared" si="79"/>
        <v>1.0592928632226235</v>
      </c>
      <c r="CR22" s="201">
        <f t="shared" si="61"/>
        <v>0.20972772182111027</v>
      </c>
      <c r="CS22" s="123">
        <v>1967</v>
      </c>
      <c r="CT22" s="173">
        <f t="shared" si="106"/>
        <v>0.04</v>
      </c>
      <c r="CU22" s="174">
        <f t="shared" si="24"/>
        <v>0.53579149153909156</v>
      </c>
      <c r="CV22" s="174">
        <f t="shared" si="25"/>
        <v>0.2721129056854138</v>
      </c>
      <c r="CW22" s="174">
        <f t="shared" si="26"/>
        <v>0.10827014850635586</v>
      </c>
      <c r="CX22" s="175">
        <f t="shared" si="97"/>
        <v>0.91617454573086121</v>
      </c>
      <c r="CY22" s="173">
        <f t="shared" si="98"/>
        <v>0.5848137716068873</v>
      </c>
      <c r="CZ22" s="173">
        <f t="shared" si="98"/>
        <v>0.29700989506136166</v>
      </c>
      <c r="DA22" s="173">
        <f t="shared" si="98"/>
        <v>0.11817633333175105</v>
      </c>
      <c r="DB22" s="173">
        <f t="shared" si="99"/>
        <v>1</v>
      </c>
      <c r="DC22" s="173"/>
      <c r="DD22" s="178">
        <f t="shared" si="107"/>
        <v>1.0606360397358296</v>
      </c>
      <c r="DE22" s="178">
        <f t="shared" si="108"/>
        <v>1.0606360397358294</v>
      </c>
      <c r="DF22" s="178">
        <f t="shared" si="109"/>
        <v>1.0606360397358296</v>
      </c>
      <c r="DG22" s="179"/>
      <c r="DH22" s="161"/>
      <c r="DO22" s="115">
        <v>1967</v>
      </c>
      <c r="DP22" s="157">
        <f t="shared" si="63"/>
        <v>6.5230198756736009</v>
      </c>
      <c r="DQ22" s="157">
        <f t="shared" si="35"/>
        <v>1.1019414624916983</v>
      </c>
      <c r="DR22" s="157">
        <f t="shared" si="36"/>
        <v>0.58731017611943692</v>
      </c>
      <c r="DS22" s="157">
        <f t="shared" si="64"/>
        <v>8.2122715142847369</v>
      </c>
      <c r="DU22" s="159">
        <f t="shared" si="73"/>
        <v>0.79611215484494591</v>
      </c>
      <c r="DV22" s="159">
        <f t="shared" si="74"/>
        <v>0.13210571895860843</v>
      </c>
      <c r="DW22" s="159">
        <f t="shared" si="75"/>
        <v>7.1782126196445778E-2</v>
      </c>
      <c r="DX22" s="201">
        <f t="shared" si="76"/>
        <v>1.0459091466243879</v>
      </c>
      <c r="DY22" s="201">
        <f t="shared" si="65"/>
        <v>0.20500628830243836</v>
      </c>
    </row>
    <row r="23" spans="2:131">
      <c r="B23" s="115">
        <v>1968</v>
      </c>
      <c r="C23" s="226">
        <f>Data!BD32*Data!BY32/10</f>
        <v>0.37159615562047643</v>
      </c>
      <c r="D23" s="226">
        <f>Data!BD32*Data!BZ32/10</f>
        <v>0.11295235211853447</v>
      </c>
      <c r="E23" s="226">
        <f>Data!BD32*Data!CA32/10</f>
        <v>5.4452351174522351E-2</v>
      </c>
      <c r="F23" s="226">
        <f>Data!BD32/10</f>
        <v>0.53899999999999992</v>
      </c>
      <c r="G23" s="158"/>
      <c r="H23" s="115">
        <v>1968</v>
      </c>
      <c r="I23" s="189">
        <f>Data!BQ32*100</f>
        <v>71.920088704745723</v>
      </c>
      <c r="J23" s="189">
        <f>Data!BR32*100</f>
        <v>71.920088704745723</v>
      </c>
      <c r="K23" s="189">
        <f>Data!BS32*100</f>
        <v>71.920088704745723</v>
      </c>
      <c r="L23" s="162"/>
      <c r="M23" s="115">
        <v>1968</v>
      </c>
      <c r="N23" s="190">
        <f>Data!BU31/Data!BU$48*100</f>
        <v>70.420109554566451</v>
      </c>
      <c r="O23" s="190">
        <f>Data!BV31/Data!BV$48*100</f>
        <v>70.420109554566451</v>
      </c>
      <c r="P23" s="190">
        <f>Data!BW31/Data!BW$48*100</f>
        <v>70.420109554566451</v>
      </c>
      <c r="Q23" s="160"/>
      <c r="R23" s="115">
        <v>1968</v>
      </c>
      <c r="S23" s="161">
        <f t="shared" si="66"/>
        <v>0.51667922316669257</v>
      </c>
      <c r="T23" s="161">
        <f t="shared" si="67"/>
        <v>0.15705257620334551</v>
      </c>
      <c r="U23" s="161">
        <f t="shared" si="68"/>
        <v>7.5712297016298391E-2</v>
      </c>
      <c r="V23" s="161"/>
      <c r="W23" s="161"/>
      <c r="X23" s="115">
        <v>1968</v>
      </c>
      <c r="Y23" s="157">
        <f t="shared" si="39"/>
        <v>9.2803457940675997</v>
      </c>
      <c r="Z23" s="157">
        <f t="shared" si="40"/>
        <v>1.5128250108531116</v>
      </c>
      <c r="AA23" s="157">
        <f t="shared" si="41"/>
        <v>0.837942966693491</v>
      </c>
      <c r="AB23" s="221">
        <f t="shared" si="42"/>
        <v>11.631113771614203</v>
      </c>
      <c r="AD23" s="115">
        <v>1968</v>
      </c>
      <c r="AE23" s="157">
        <f t="shared" si="43"/>
        <v>0.47484243065706605</v>
      </c>
      <c r="AF23" s="157">
        <f t="shared" si="44"/>
        <v>0.20489981753591985</v>
      </c>
      <c r="AG23" s="157">
        <f t="shared" si="45"/>
        <v>6.9572766798725372E-2</v>
      </c>
      <c r="AI23" s="115">
        <v>1968</v>
      </c>
      <c r="AJ23" s="157">
        <f t="shared" si="46"/>
        <v>0.34150709733633261</v>
      </c>
      <c r="AK23" s="157">
        <f t="shared" si="47"/>
        <v>0.1473641305276957</v>
      </c>
      <c r="AL23" s="157">
        <f t="shared" si="48"/>
        <v>5.0036795595989163E-2</v>
      </c>
      <c r="AM23" s="157">
        <f t="shared" si="69"/>
        <v>0.53890802346001743</v>
      </c>
      <c r="AN23" s="157"/>
      <c r="AO23" s="115">
        <v>1968</v>
      </c>
      <c r="AP23" s="157">
        <f t="shared" si="49"/>
        <v>6.6593883980584838</v>
      </c>
      <c r="AQ23" s="157">
        <f t="shared" si="50"/>
        <v>1.1052309789577175</v>
      </c>
      <c r="AR23" s="157">
        <f t="shared" si="51"/>
        <v>0.60044154715187004</v>
      </c>
      <c r="AS23" s="157">
        <f t="shared" si="52"/>
        <v>8.3650609241680716</v>
      </c>
      <c r="AT23" s="157"/>
      <c r="AU23" s="115">
        <v>1968</v>
      </c>
      <c r="AV23" s="157">
        <f t="shared" si="70"/>
        <v>9.4968486131413208</v>
      </c>
      <c r="AW23" s="157">
        <f t="shared" si="71"/>
        <v>1.6391985402873588</v>
      </c>
      <c r="AX23" s="157">
        <f t="shared" si="72"/>
        <v>0.86965958498406715</v>
      </c>
      <c r="AY23" s="157">
        <f t="shared" si="77"/>
        <v>12.005706738412746</v>
      </c>
      <c r="BA23" s="192">
        <f>Data!CR32/10</f>
        <v>2.7883187332337656</v>
      </c>
      <c r="BB23" s="192">
        <f>(Data!CR32-Data!CP32)/10</f>
        <v>2.0981719215229591</v>
      </c>
      <c r="BC23" s="194">
        <v>0</v>
      </c>
      <c r="BD23" s="163">
        <f t="shared" si="80"/>
        <v>-0.66500268952913355</v>
      </c>
      <c r="BE23" s="115">
        <v>1968</v>
      </c>
      <c r="BF23" s="196">
        <f>(Data!$AZ32-100)/100</f>
        <v>2.0000000000000282E-3</v>
      </c>
      <c r="BG23" s="164">
        <f t="shared" si="81"/>
        <v>1.6566227282979407E-2</v>
      </c>
      <c r="BH23" s="164">
        <f t="shared" si="82"/>
        <v>1.6566227282979407E-2</v>
      </c>
      <c r="BI23" s="164">
        <f t="shared" si="83"/>
        <v>1.6566227282979407E-2</v>
      </c>
      <c r="BJ23" s="159"/>
      <c r="BK23" s="119">
        <v>1968</v>
      </c>
      <c r="BL23" s="165">
        <f t="shared" si="84"/>
        <v>0.18490491262477945</v>
      </c>
      <c r="BM23" s="166">
        <f t="shared" si="85"/>
        <v>2.0855585802906669</v>
      </c>
      <c r="BN23" s="166">
        <f t="shared" si="86"/>
        <v>0.48520323129317183</v>
      </c>
      <c r="BO23" s="166">
        <f t="shared" si="87"/>
        <v>0.21755692164992677</v>
      </c>
      <c r="BP23" s="167">
        <f t="shared" si="88"/>
        <v>2.7883187332337656</v>
      </c>
      <c r="BQ23" s="168">
        <f t="shared" si="89"/>
        <v>0.74796276172915521</v>
      </c>
      <c r="BR23" s="168">
        <f t="shared" si="89"/>
        <v>0.17401282913250565</v>
      </c>
      <c r="BS23" s="168">
        <f t="shared" si="89"/>
        <v>7.8024409138339121E-2</v>
      </c>
      <c r="BT23" s="168">
        <f t="shared" si="89"/>
        <v>1</v>
      </c>
      <c r="BU23" s="168"/>
      <c r="BV23" s="176">
        <f t="shared" si="100"/>
        <v>1.0216327465813395</v>
      </c>
      <c r="BW23" s="176">
        <f t="shared" si="101"/>
        <v>1.0215785416035383</v>
      </c>
      <c r="BX23" s="176">
        <f t="shared" si="102"/>
        <v>1.0216056437329337</v>
      </c>
      <c r="BY23" s="201">
        <f t="shared" si="59"/>
        <v>0.21489606444483686</v>
      </c>
      <c r="BZ23" s="205">
        <f t="shared" si="78"/>
        <v>1.0216500458533642</v>
      </c>
      <c r="CA23" s="201">
        <f t="shared" si="60"/>
        <v>0.21438931099811825</v>
      </c>
      <c r="CB23" s="120">
        <v>1968</v>
      </c>
      <c r="CC23" s="169">
        <f t="shared" si="90"/>
        <v>0.16937263720447424</v>
      </c>
      <c r="CD23" s="170">
        <f t="shared" si="91"/>
        <v>2.0875154228472583</v>
      </c>
      <c r="CE23" s="170">
        <f t="shared" si="92"/>
        <v>0.48350026760052667</v>
      </c>
      <c r="CF23" s="170">
        <f t="shared" si="93"/>
        <v>0.21730304278598067</v>
      </c>
      <c r="CG23" s="171">
        <f t="shared" si="94"/>
        <v>2.788318733233766</v>
      </c>
      <c r="CH23" s="172">
        <f t="shared" si="95"/>
        <v>0.74866456189757502</v>
      </c>
      <c r="CI23" s="172">
        <f t="shared" si="96"/>
        <v>0.17340207984034342</v>
      </c>
      <c r="CJ23" s="172">
        <f t="shared" si="96"/>
        <v>7.7933358262081628E-2</v>
      </c>
      <c r="CK23" s="172">
        <f t="shared" si="96"/>
        <v>1.0000000000000002</v>
      </c>
      <c r="CL23" s="172"/>
      <c r="CM23" s="177">
        <f t="shared" si="103"/>
        <v>1.0216345402870273</v>
      </c>
      <c r="CN23" s="177">
        <f t="shared" si="104"/>
        <v>1.0215908202486166</v>
      </c>
      <c r="CO23" s="177">
        <f t="shared" si="105"/>
        <v>1.0216126800339465</v>
      </c>
      <c r="CP23" s="201">
        <f t="shared" si="61"/>
        <v>0.21477656288521429</v>
      </c>
      <c r="CQ23" s="205">
        <f t="shared" si="79"/>
        <v>1.0216569630469574</v>
      </c>
      <c r="CR23" s="201">
        <f t="shared" si="61"/>
        <v>0.21426978734251262</v>
      </c>
      <c r="CS23" s="123">
        <v>1968</v>
      </c>
      <c r="CT23" s="173">
        <f t="shared" si="106"/>
        <v>0.04</v>
      </c>
      <c r="CU23" s="174">
        <f t="shared" si="24"/>
        <v>0.54885447169704371</v>
      </c>
      <c r="CV23" s="174">
        <f t="shared" si="25"/>
        <v>0.27282397294139604</v>
      </c>
      <c r="CW23" s="174">
        <f t="shared" si="26"/>
        <v>0.11240083173040516</v>
      </c>
      <c r="CX23" s="175">
        <f t="shared" si="97"/>
        <v>0.93407927636884491</v>
      </c>
      <c r="CY23" s="173">
        <f t="shared" si="98"/>
        <v>0.5875887471036394</v>
      </c>
      <c r="CZ23" s="173">
        <f t="shared" si="98"/>
        <v>0.29207796366275934</v>
      </c>
      <c r="DA23" s="173">
        <f t="shared" si="98"/>
        <v>0.12033328923360123</v>
      </c>
      <c r="DB23" s="173">
        <f t="shared" si="99"/>
        <v>0.99999999999999989</v>
      </c>
      <c r="DC23" s="173"/>
      <c r="DD23" s="178">
        <f t="shared" si="107"/>
        <v>1.0195429252225083</v>
      </c>
      <c r="DE23" s="178">
        <f t="shared" si="108"/>
        <v>1.0195429252225083</v>
      </c>
      <c r="DF23" s="178">
        <f t="shared" si="109"/>
        <v>1.0195429252225083</v>
      </c>
      <c r="DG23" s="179"/>
      <c r="DH23" s="161"/>
      <c r="DO23" s="115">
        <v>1968</v>
      </c>
      <c r="DP23" s="157">
        <f t="shared" si="63"/>
        <v>6.6744329272005567</v>
      </c>
      <c r="DQ23" s="157">
        <f t="shared" si="35"/>
        <v>1.0880250897531369</v>
      </c>
      <c r="DR23" s="157">
        <f t="shared" si="36"/>
        <v>0.60264932494113665</v>
      </c>
      <c r="DS23" s="157">
        <f t="shared" si="64"/>
        <v>8.3651073418948307</v>
      </c>
      <c r="DU23" s="159">
        <f t="shared" si="73"/>
        <v>0.79600356814204398</v>
      </c>
      <c r="DV23" s="159">
        <f t="shared" si="74"/>
        <v>0.13067137967946255</v>
      </c>
      <c r="DW23" s="159">
        <f t="shared" si="75"/>
        <v>7.332505217849361E-2</v>
      </c>
      <c r="DX23" s="201">
        <f t="shared" si="76"/>
        <v>1.0000669774132276</v>
      </c>
      <c r="DY23" s="201">
        <f t="shared" si="65"/>
        <v>0.20502001909332424</v>
      </c>
    </row>
    <row r="24" spans="2:131">
      <c r="B24" s="115">
        <v>1969</v>
      </c>
      <c r="C24" s="226">
        <f>Data!BD33*Data!BY33/10</f>
        <v>0.73270358584319817</v>
      </c>
      <c r="D24" s="226">
        <f>Data!BD33*Data!BZ33/10</f>
        <v>0.22437628624915495</v>
      </c>
      <c r="E24" s="226">
        <f>Data!BD33*Data!CA33/10</f>
        <v>0.11092192434893913</v>
      </c>
      <c r="F24" s="226">
        <f>Data!BD33/10</f>
        <v>1.0680000000000001</v>
      </c>
      <c r="G24" s="158"/>
      <c r="H24" s="115">
        <v>1969</v>
      </c>
      <c r="I24" s="189">
        <f>Data!BQ33*100</f>
        <v>69.144033451589621</v>
      </c>
      <c r="J24" s="189">
        <f>Data!BR33*100</f>
        <v>69.144033451589621</v>
      </c>
      <c r="K24" s="189">
        <f>Data!BS33*100</f>
        <v>69.144033451589621</v>
      </c>
      <c r="L24" s="162"/>
      <c r="M24" s="115">
        <v>1969</v>
      </c>
      <c r="N24" s="190">
        <f>Data!BU32/Data!BU$48*100</f>
        <v>69.715915373300859</v>
      </c>
      <c r="O24" s="190">
        <f>Data!BV32/Data!BV$48*100</f>
        <v>69.715915373300859</v>
      </c>
      <c r="P24" s="190">
        <f>Data!BW32/Data!BW$48*100</f>
        <v>69.715915373300859</v>
      </c>
      <c r="Q24" s="160"/>
      <c r="R24" s="115">
        <v>1969</v>
      </c>
      <c r="S24" s="161">
        <f t="shared" si="66"/>
        <v>1.0596772407791224</v>
      </c>
      <c r="T24" s="161">
        <f t="shared" si="67"/>
        <v>0.32450563707170682</v>
      </c>
      <c r="U24" s="161">
        <f t="shared" si="68"/>
        <v>0.16042154154428931</v>
      </c>
      <c r="V24" s="161"/>
      <c r="W24" s="161"/>
      <c r="X24" s="115">
        <v>1969</v>
      </c>
      <c r="Y24" s="157">
        <f t="shared" si="39"/>
        <v>9.8495138141238634</v>
      </c>
      <c r="Z24" s="157">
        <f t="shared" si="40"/>
        <v>1.6279459192511978</v>
      </c>
      <c r="AA24" s="157">
        <f t="shared" si="41"/>
        <v>0.92491220924052953</v>
      </c>
      <c r="AB24" s="221">
        <f t="shared" si="42"/>
        <v>12.402371942615591</v>
      </c>
      <c r="AD24" s="115">
        <v>1969</v>
      </c>
      <c r="AE24" s="157">
        <f t="shared" si="43"/>
        <v>0.49050922072285807</v>
      </c>
      <c r="AF24" s="157">
        <f t="shared" si="44"/>
        <v>0.20938472867362062</v>
      </c>
      <c r="AG24" s="157">
        <f t="shared" si="45"/>
        <v>7.3452298997250851E-2</v>
      </c>
      <c r="AI24" s="115">
        <v>1969</v>
      </c>
      <c r="AJ24" s="157">
        <f t="shared" si="46"/>
        <v>0.3391578596597446</v>
      </c>
      <c r="AK24" s="157">
        <f t="shared" si="47"/>
        <v>0.14477704683660841</v>
      </c>
      <c r="AL24" s="157">
        <f t="shared" si="48"/>
        <v>5.0787882189620756E-2</v>
      </c>
      <c r="AM24" s="157">
        <f t="shared" si="69"/>
        <v>0.53472278868597378</v>
      </c>
      <c r="AN24" s="157"/>
      <c r="AO24" s="115">
        <v>1969</v>
      </c>
      <c r="AP24" s="157">
        <f t="shared" si="49"/>
        <v>6.6135782633650182</v>
      </c>
      <c r="AQ24" s="157">
        <f t="shared" si="50"/>
        <v>1.0858278512745629</v>
      </c>
      <c r="AR24" s="157">
        <f t="shared" si="51"/>
        <v>0.60945458627544913</v>
      </c>
      <c r="AS24" s="157">
        <f t="shared" si="52"/>
        <v>8.3088607009150302</v>
      </c>
      <c r="AT24" s="157"/>
      <c r="AU24" s="115">
        <v>1969</v>
      </c>
      <c r="AV24" s="157">
        <f t="shared" si="70"/>
        <v>9.8101844144571615</v>
      </c>
      <c r="AW24" s="157">
        <f t="shared" si="71"/>
        <v>1.675077829388965</v>
      </c>
      <c r="AX24" s="157">
        <f t="shared" si="72"/>
        <v>0.91815373746563567</v>
      </c>
      <c r="AY24" s="157">
        <f t="shared" si="77"/>
        <v>12.403415981311761</v>
      </c>
      <c r="BA24" s="192">
        <f>Data!CR33/10</f>
        <v>2.9175216636876131</v>
      </c>
      <c r="BB24" s="192">
        <f>(Data!CR33-Data!CP33)/10</f>
        <v>2.1953953693396113</v>
      </c>
      <c r="BC24" s="194">
        <v>0</v>
      </c>
      <c r="BD24" s="163">
        <f t="shared" si="80"/>
        <v>-0.66943608913010166</v>
      </c>
      <c r="BE24" s="115">
        <v>1969</v>
      </c>
      <c r="BF24" s="196">
        <f>(Data!$AZ33-100)/100</f>
        <v>4.0000000000000565E-3</v>
      </c>
      <c r="BG24" s="164">
        <f t="shared" si="81"/>
        <v>-4.242944558289552E-2</v>
      </c>
      <c r="BH24" s="164">
        <f t="shared" si="82"/>
        <v>-4.242944558289552E-2</v>
      </c>
      <c r="BI24" s="164">
        <f t="shared" si="83"/>
        <v>-4.242944558289552E-2</v>
      </c>
      <c r="BJ24" s="159"/>
      <c r="BK24" s="119">
        <v>1969</v>
      </c>
      <c r="BL24" s="165">
        <f t="shared" si="84"/>
        <v>0.13214862862132293</v>
      </c>
      <c r="BM24" s="166">
        <f t="shared" si="85"/>
        <v>2.1910696502548523</v>
      </c>
      <c r="BN24" s="166">
        <f t="shared" si="86"/>
        <v>0.49490424236865943</v>
      </c>
      <c r="BO24" s="166">
        <f t="shared" si="87"/>
        <v>0.23154777106410135</v>
      </c>
      <c r="BP24" s="167">
        <f t="shared" si="88"/>
        <v>2.9175216636876131</v>
      </c>
      <c r="BQ24" s="168">
        <f t="shared" si="89"/>
        <v>0.75100372947546212</v>
      </c>
      <c r="BR24" s="168">
        <f t="shared" si="89"/>
        <v>0.16963172837014112</v>
      </c>
      <c r="BS24" s="168">
        <f t="shared" si="89"/>
        <v>7.9364542154396769E-2</v>
      </c>
      <c r="BT24" s="168">
        <f t="shared" si="89"/>
        <v>1</v>
      </c>
      <c r="BU24" s="168"/>
      <c r="BV24" s="176">
        <f t="shared" si="100"/>
        <v>1.0328376912817672</v>
      </c>
      <c r="BW24" s="176">
        <f t="shared" si="101"/>
        <v>1.0328574333261338</v>
      </c>
      <c r="BX24" s="176">
        <f t="shared" si="102"/>
        <v>1.0328475622567812</v>
      </c>
      <c r="BY24" s="201">
        <f t="shared" si="59"/>
        <v>0.2219548763004259</v>
      </c>
      <c r="BZ24" s="205">
        <f t="shared" si="78"/>
        <v>1.0328772745592647</v>
      </c>
      <c r="CA24" s="201">
        <f t="shared" si="60"/>
        <v>0.22143784723837498</v>
      </c>
      <c r="CB24" s="120">
        <v>1969</v>
      </c>
      <c r="CC24" s="169">
        <f t="shared" si="90"/>
        <v>0.17193262132152895</v>
      </c>
      <c r="CD24" s="170">
        <f t="shared" si="91"/>
        <v>2.1859087425190791</v>
      </c>
      <c r="CE24" s="170">
        <f t="shared" si="92"/>
        <v>0.49937479180123445</v>
      </c>
      <c r="CF24" s="170">
        <f t="shared" si="93"/>
        <v>0.23223812936730001</v>
      </c>
      <c r="CG24" s="171">
        <f t="shared" si="94"/>
        <v>2.9175216636876136</v>
      </c>
      <c r="CH24" s="172">
        <f t="shared" si="95"/>
        <v>0.74923479394363468</v>
      </c>
      <c r="CI24" s="172">
        <f t="shared" si="96"/>
        <v>0.17116403899124702</v>
      </c>
      <c r="CJ24" s="172">
        <f t="shared" si="96"/>
        <v>7.9601167065118453E-2</v>
      </c>
      <c r="CK24" s="172">
        <f t="shared" si="96"/>
        <v>1.0000000000000002</v>
      </c>
      <c r="CL24" s="172"/>
      <c r="CM24" s="177">
        <f t="shared" si="103"/>
        <v>1.032842400768021</v>
      </c>
      <c r="CN24" s="177">
        <f t="shared" si="104"/>
        <v>1.0328455062563919</v>
      </c>
      <c r="CO24" s="177">
        <f t="shared" si="105"/>
        <v>1.0328439535110392</v>
      </c>
      <c r="CP24" s="201">
        <f t="shared" si="61"/>
        <v>0.22183067433187706</v>
      </c>
      <c r="CQ24" s="205">
        <f t="shared" si="79"/>
        <v>1.0328738146850931</v>
      </c>
      <c r="CR24" s="201">
        <f t="shared" si="61"/>
        <v>0.22131365262422467</v>
      </c>
      <c r="CS24" s="123">
        <v>1969</v>
      </c>
      <c r="CT24" s="173">
        <f t="shared" si="106"/>
        <v>0.04</v>
      </c>
      <c r="CU24" s="174">
        <f t="shared" si="24"/>
        <v>0.56696318993616601</v>
      </c>
      <c r="CV24" s="174">
        <f t="shared" si="25"/>
        <v>0.27879562918585382</v>
      </c>
      <c r="CW24" s="174">
        <f t="shared" si="26"/>
        <v>0.11866855207420987</v>
      </c>
      <c r="CX24" s="175">
        <f t="shared" si="97"/>
        <v>0.96442737119622968</v>
      </c>
      <c r="CY24" s="173">
        <f t="shared" si="98"/>
        <v>0.58787546565889348</v>
      </c>
      <c r="CZ24" s="173">
        <f t="shared" si="98"/>
        <v>0.28907892653445644</v>
      </c>
      <c r="DA24" s="173">
        <f t="shared" si="98"/>
        <v>0.12304560780665014</v>
      </c>
      <c r="DB24" s="173">
        <f t="shared" si="99"/>
        <v>1</v>
      </c>
      <c r="DC24" s="173"/>
      <c r="DD24" s="178">
        <f t="shared" si="107"/>
        <v>1.0324898491971264</v>
      </c>
      <c r="DE24" s="178">
        <f t="shared" si="108"/>
        <v>1.0324898491971264</v>
      </c>
      <c r="DF24" s="178">
        <f t="shared" si="109"/>
        <v>1.0324898491971264</v>
      </c>
      <c r="DG24" s="179"/>
      <c r="DH24" s="161"/>
      <c r="DO24" s="115">
        <v>1969</v>
      </c>
      <c r="DP24" s="157">
        <f t="shared" si="63"/>
        <v>6.8103511264567453</v>
      </c>
      <c r="DQ24" s="157">
        <f t="shared" si="35"/>
        <v>1.1256274709808363</v>
      </c>
      <c r="DR24" s="157">
        <f t="shared" si="36"/>
        <v>0.63952160735510832</v>
      </c>
      <c r="DS24" s="157">
        <f t="shared" si="64"/>
        <v>8.5755002047926894</v>
      </c>
      <c r="DU24" s="159">
        <f t="shared" si="73"/>
        <v>0.78223645216113336</v>
      </c>
      <c r="DV24" s="159">
        <f t="shared" si="74"/>
        <v>0.13896822308770571</v>
      </c>
      <c r="DW24" s="159">
        <f t="shared" si="75"/>
        <v>7.8795324751161064E-2</v>
      </c>
      <c r="DX24" s="201">
        <f t="shared" si="76"/>
        <v>1.0666620521799857</v>
      </c>
      <c r="DY24" s="201">
        <f t="shared" si="65"/>
        <v>0.21868707430406506</v>
      </c>
    </row>
    <row r="25" spans="2:131">
      <c r="B25" s="115">
        <v>1970</v>
      </c>
      <c r="C25" s="226">
        <f>Data!BD34*Data!BY34/10</f>
        <v>1.9675021036862776</v>
      </c>
      <c r="D25" s="226">
        <f>Data!BD34*Data!BZ34/10</f>
        <v>0.60701034591963787</v>
      </c>
      <c r="E25" s="226">
        <f>Data!BD34*Data!CA34/10</f>
        <v>0.3074926532363913</v>
      </c>
      <c r="F25" s="226">
        <f>Data!BD34/10</f>
        <v>2.8820000000000001</v>
      </c>
      <c r="G25" s="158"/>
      <c r="H25" s="115">
        <v>1970</v>
      </c>
      <c r="I25" s="189">
        <f>Data!BQ34*100</f>
        <v>60.540332171422243</v>
      </c>
      <c r="J25" s="189">
        <f>Data!BR34*100</f>
        <v>60.540332171422243</v>
      </c>
      <c r="K25" s="189">
        <f>Data!BS34*100</f>
        <v>60.540332171422243</v>
      </c>
      <c r="L25" s="162"/>
      <c r="M25" s="115">
        <v>1970</v>
      </c>
      <c r="N25" s="190">
        <f>Data!BU33/Data!BU$48*100</f>
        <v>64.032996644551886</v>
      </c>
      <c r="O25" s="190">
        <f>Data!BV33/Data!BV$48*100</f>
        <v>64.032996644551886</v>
      </c>
      <c r="P25" s="190">
        <f>Data!BW33/Data!BW$48*100</f>
        <v>64.032996644551886</v>
      </c>
      <c r="Q25" s="160"/>
      <c r="R25" s="115">
        <v>1970</v>
      </c>
      <c r="S25" s="161">
        <f t="shared" si="66"/>
        <v>3.2499030532492306</v>
      </c>
      <c r="T25" s="161">
        <f t="shared" si="67"/>
        <v>1.0026544687611973</v>
      </c>
      <c r="U25" s="161">
        <f t="shared" si="68"/>
        <v>0.50791372000687773</v>
      </c>
      <c r="V25" s="161"/>
      <c r="W25" s="161"/>
      <c r="X25" s="115">
        <v>1970</v>
      </c>
      <c r="Y25" s="157">
        <f t="shared" si="39"/>
        <v>12.52569360033567</v>
      </c>
      <c r="Z25" s="157">
        <f t="shared" si="40"/>
        <v>2.3644412438084204</v>
      </c>
      <c r="AA25" s="157">
        <f t="shared" si="41"/>
        <v>1.3385164037078898</v>
      </c>
      <c r="AB25" s="221">
        <f t="shared" si="42"/>
        <v>16.228651247851978</v>
      </c>
      <c r="AD25" s="115">
        <v>1970</v>
      </c>
      <c r="AE25" s="157">
        <f t="shared" si="43"/>
        <v>0.57372326703742393</v>
      </c>
      <c r="AF25" s="157">
        <f t="shared" si="44"/>
        <v>0.26615914420397457</v>
      </c>
      <c r="AG25" s="157">
        <f t="shared" si="45"/>
        <v>9.4309525539517478E-2</v>
      </c>
      <c r="AI25" s="115">
        <v>1970</v>
      </c>
      <c r="AJ25" s="157">
        <f t="shared" si="46"/>
        <v>0.34733397160919233</v>
      </c>
      <c r="AK25" s="157">
        <f t="shared" si="47"/>
        <v>0.16113363000570094</v>
      </c>
      <c r="AL25" s="157">
        <f t="shared" si="48"/>
        <v>5.7095300030916174E-2</v>
      </c>
      <c r="AM25" s="157">
        <f t="shared" si="69"/>
        <v>0.56556290164580947</v>
      </c>
      <c r="AN25" s="157"/>
      <c r="AO25" s="115">
        <v>1970</v>
      </c>
      <c r="AP25" s="157">
        <f t="shared" si="49"/>
        <v>6.7730124463792496</v>
      </c>
      <c r="AQ25" s="157">
        <f t="shared" si="50"/>
        <v>1.2085022250427568</v>
      </c>
      <c r="AR25" s="157">
        <f t="shared" si="51"/>
        <v>0.68514360037099409</v>
      </c>
      <c r="AS25" s="157">
        <f t="shared" si="52"/>
        <v>8.6666582717930005</v>
      </c>
      <c r="AT25" s="157"/>
      <c r="AU25" s="115">
        <v>1970</v>
      </c>
      <c r="AV25" s="157">
        <f t="shared" si="70"/>
        <v>11.474465340748479</v>
      </c>
      <c r="AW25" s="157">
        <f t="shared" si="71"/>
        <v>2.1292731536317966</v>
      </c>
      <c r="AX25" s="157">
        <f t="shared" si="72"/>
        <v>1.1788690692439685</v>
      </c>
      <c r="AY25" s="157">
        <f t="shared" si="77"/>
        <v>14.782607563624243</v>
      </c>
      <c r="BA25" s="192">
        <f>Data!CR34/10</f>
        <v>3.3835484186194122</v>
      </c>
      <c r="BB25" s="192">
        <f>(Data!CR34-Data!CP34)/10</f>
        <v>2.5460741637765545</v>
      </c>
      <c r="BC25" s="194">
        <v>0</v>
      </c>
      <c r="BD25" s="163">
        <f t="shared" si="80"/>
        <v>-0.65423770826476446</v>
      </c>
      <c r="BE25" s="115">
        <v>1970</v>
      </c>
      <c r="BF25" s="196">
        <f>(Data!$AZ34-100)/100</f>
        <v>-4.0000000000000565E-3</v>
      </c>
      <c r="BG25" s="164">
        <f t="shared" si="81"/>
        <v>-0.12091524024091926</v>
      </c>
      <c r="BH25" s="164">
        <f t="shared" si="82"/>
        <v>-0.12091524024091926</v>
      </c>
      <c r="BI25" s="164">
        <f t="shared" si="83"/>
        <v>-0.12091524024091926</v>
      </c>
      <c r="BJ25" s="159"/>
      <c r="BK25" s="119">
        <v>1970</v>
      </c>
      <c r="BL25" s="165">
        <f t="shared" si="84"/>
        <v>5.3337039749925548E-2</v>
      </c>
      <c r="BM25" s="166">
        <f t="shared" si="85"/>
        <v>2.4937879151624447</v>
      </c>
      <c r="BN25" s="166">
        <f t="shared" si="86"/>
        <v>0.60258712048753493</v>
      </c>
      <c r="BO25" s="166">
        <f t="shared" si="87"/>
        <v>0.28717338296943284</v>
      </c>
      <c r="BP25" s="167">
        <f t="shared" si="88"/>
        <v>3.3835484186194122</v>
      </c>
      <c r="BQ25" s="168">
        <f t="shared" si="89"/>
        <v>0.73703331728292032</v>
      </c>
      <c r="BR25" s="168">
        <f t="shared" si="89"/>
        <v>0.17809324588693437</v>
      </c>
      <c r="BS25" s="168">
        <f t="shared" si="89"/>
        <v>8.4873436830145338E-2</v>
      </c>
      <c r="BT25" s="168">
        <f t="shared" si="89"/>
        <v>1</v>
      </c>
      <c r="BU25" s="168"/>
      <c r="BV25" s="176">
        <f t="shared" si="100"/>
        <v>1.1959379736030498</v>
      </c>
      <c r="BW25" s="176">
        <f t="shared" si="101"/>
        <v>1.1956864343434754</v>
      </c>
      <c r="BX25" s="176">
        <f t="shared" si="102"/>
        <v>1.1958121973593479</v>
      </c>
      <c r="BY25" s="201">
        <f t="shared" si="59"/>
        <v>0.26541634834343453</v>
      </c>
      <c r="BZ25" s="205">
        <f t="shared" si="78"/>
        <v>1.1966822525612386</v>
      </c>
      <c r="CA25" s="201">
        <f t="shared" si="60"/>
        <v>0.26499074183553001</v>
      </c>
      <c r="CB25" s="120">
        <v>1970</v>
      </c>
      <c r="CC25" s="169">
        <f t="shared" si="90"/>
        <v>0.16661100006233262</v>
      </c>
      <c r="CD25" s="170">
        <f t="shared" si="91"/>
        <v>2.4755534309895419</v>
      </c>
      <c r="CE25" s="170">
        <f t="shared" si="92"/>
        <v>0.61843579584149921</v>
      </c>
      <c r="CF25" s="170">
        <f t="shared" si="93"/>
        <v>0.28955919178837108</v>
      </c>
      <c r="CG25" s="171">
        <f t="shared" si="94"/>
        <v>3.3835484186194122</v>
      </c>
      <c r="CH25" s="172">
        <f t="shared" si="95"/>
        <v>0.73164415717143505</v>
      </c>
      <c r="CI25" s="172">
        <f t="shared" si="96"/>
        <v>0.1827772856561749</v>
      </c>
      <c r="CJ25" s="172">
        <f t="shared" si="96"/>
        <v>8.5578557172389977E-2</v>
      </c>
      <c r="CK25" s="172">
        <f t="shared" si="96"/>
        <v>1</v>
      </c>
      <c r="CL25" s="172"/>
      <c r="CM25" s="177">
        <f t="shared" si="103"/>
        <v>1.1961205519797624</v>
      </c>
      <c r="CN25" s="177">
        <f t="shared" si="104"/>
        <v>1.1962205670545634</v>
      </c>
      <c r="CO25" s="177">
        <f t="shared" si="105"/>
        <v>1.1961705584718463</v>
      </c>
      <c r="CP25" s="201">
        <f t="shared" si="61"/>
        <v>0.26534732160174762</v>
      </c>
      <c r="CQ25" s="205">
        <f t="shared" si="79"/>
        <v>1.1970515583310672</v>
      </c>
      <c r="CR25" s="201">
        <f t="shared" si="61"/>
        <v>0.26492385275376862</v>
      </c>
      <c r="CS25" s="123">
        <v>1970</v>
      </c>
      <c r="CT25" s="173">
        <f t="shared" si="106"/>
        <v>0.04</v>
      </c>
      <c r="CU25" s="174">
        <f t="shared" si="24"/>
        <v>0.66314752073523742</v>
      </c>
      <c r="CV25" s="174">
        <f t="shared" si="25"/>
        <v>0.35439072630545715</v>
      </c>
      <c r="CW25" s="174">
        <f t="shared" si="26"/>
        <v>0.15236520837828549</v>
      </c>
      <c r="CX25" s="175">
        <f t="shared" si="97"/>
        <v>1.16990345541898</v>
      </c>
      <c r="CY25" s="173">
        <f t="shared" si="98"/>
        <v>0.56683952651267533</v>
      </c>
      <c r="CZ25" s="173">
        <f t="shared" si="98"/>
        <v>0.3029230528928889</v>
      </c>
      <c r="DA25" s="173">
        <f t="shared" si="98"/>
        <v>0.13023742059443583</v>
      </c>
      <c r="DB25" s="173">
        <f t="shared" si="99"/>
        <v>1</v>
      </c>
      <c r="DC25" s="173"/>
      <c r="DD25" s="178">
        <f t="shared" si="107"/>
        <v>1.2130550110454537</v>
      </c>
      <c r="DE25" s="178">
        <f t="shared" si="108"/>
        <v>1.2130550110454534</v>
      </c>
      <c r="DF25" s="178">
        <f t="shared" si="109"/>
        <v>1.2130550110454537</v>
      </c>
      <c r="DG25" s="179"/>
      <c r="DH25" s="161"/>
      <c r="DO25" s="115">
        <v>1970</v>
      </c>
      <c r="DP25" s="157">
        <f t="shared" si="63"/>
        <v>7.583096512417792</v>
      </c>
      <c r="DQ25" s="157">
        <f t="shared" si="35"/>
        <v>1.4314405829997252</v>
      </c>
      <c r="DR25" s="157">
        <f t="shared" si="36"/>
        <v>0.81034227697373173</v>
      </c>
      <c r="DS25" s="157">
        <f t="shared" si="64"/>
        <v>9.8248793723912478</v>
      </c>
      <c r="DU25" s="159">
        <f t="shared" si="73"/>
        <v>0.76645922397194877</v>
      </c>
      <c r="DV25" s="159">
        <f t="shared" si="74"/>
        <v>0.14854673069609228</v>
      </c>
      <c r="DW25" s="159">
        <f t="shared" si="75"/>
        <v>8.4994045331959131E-2</v>
      </c>
      <c r="DX25" s="201">
        <f t="shared" si="76"/>
        <v>1.3113831861682983</v>
      </c>
      <c r="DY25" s="201">
        <f t="shared" si="65"/>
        <v>0.28678255227468824</v>
      </c>
      <c r="EA25" s="186" t="s">
        <v>301</v>
      </c>
    </row>
    <row r="26" spans="2:131">
      <c r="B26" s="115">
        <v>1971</v>
      </c>
      <c r="C26" s="226">
        <f>Data!BD35*Data!BY35/10</f>
        <v>1.8959840267029218</v>
      </c>
      <c r="D26" s="226">
        <f>Data!BD35*Data!BZ35/10</f>
        <v>0.58932600598015084</v>
      </c>
      <c r="E26" s="226">
        <f>Data!BD35*Data!CA35/10</f>
        <v>0.30569515612141102</v>
      </c>
      <c r="F26" s="226">
        <f>Data!BD35/10</f>
        <v>2.7909999999999999</v>
      </c>
      <c r="G26" s="158"/>
      <c r="H26" s="115">
        <v>1971</v>
      </c>
      <c r="I26" s="189">
        <f>Data!BQ35*100</f>
        <v>65.727301936886548</v>
      </c>
      <c r="J26" s="189">
        <f>Data!BR35*100</f>
        <v>65.727301936886548</v>
      </c>
      <c r="K26" s="189">
        <f>Data!BS35*100</f>
        <v>65.727301936886548</v>
      </c>
      <c r="L26" s="162"/>
      <c r="M26" s="115">
        <v>1971</v>
      </c>
      <c r="N26" s="190">
        <f>Data!BU34/Data!BU$48*100</f>
        <v>62.792240192520879</v>
      </c>
      <c r="O26" s="190">
        <f>Data!BV34/Data!BV$48*100</f>
        <v>62.792240192520879</v>
      </c>
      <c r="P26" s="190">
        <f>Data!BW34/Data!BW$48*100</f>
        <v>62.792240192520879</v>
      </c>
      <c r="Q26" s="160"/>
      <c r="R26" s="115">
        <v>1971</v>
      </c>
      <c r="S26" s="161">
        <f t="shared" si="66"/>
        <v>2.8846217185721486</v>
      </c>
      <c r="T26" s="161">
        <f t="shared" si="67"/>
        <v>0.8966228471481158</v>
      </c>
      <c r="U26" s="161">
        <f t="shared" si="68"/>
        <v>0.46509615808503635</v>
      </c>
      <c r="V26" s="161"/>
      <c r="W26" s="161"/>
      <c r="X26" s="115">
        <v>1971</v>
      </c>
      <c r="Y26" s="157">
        <f t="shared" si="39"/>
        <v>14.711915095926731</v>
      </c>
      <c r="Z26" s="157">
        <f t="shared" si="40"/>
        <v>2.9094700075337263</v>
      </c>
      <c r="AA26" s="157">
        <f t="shared" si="41"/>
        <v>1.6779274031728935</v>
      </c>
      <c r="AB26" s="221">
        <f t="shared" si="42"/>
        <v>19.299312506633353</v>
      </c>
      <c r="AD26" s="115">
        <v>1971</v>
      </c>
      <c r="AE26" s="157">
        <f t="shared" si="43"/>
        <v>0.69840022298108728</v>
      </c>
      <c r="AF26" s="157">
        <f t="shared" si="44"/>
        <v>0.35159408342280979</v>
      </c>
      <c r="AG26" s="157">
        <f t="shared" si="45"/>
        <v>0.12568515862003263</v>
      </c>
      <c r="AI26" s="115">
        <v>1971</v>
      </c>
      <c r="AJ26" s="157">
        <f t="shared" si="46"/>
        <v>0.45903962328666814</v>
      </c>
      <c r="AK26" s="157">
        <f t="shared" si="47"/>
        <v>0.23109330480353896</v>
      </c>
      <c r="AL26" s="157">
        <f t="shared" si="48"/>
        <v>8.2609463696043633E-2</v>
      </c>
      <c r="AM26" s="157">
        <f t="shared" si="69"/>
        <v>0.7727423917862507</v>
      </c>
      <c r="AN26" s="157"/>
      <c r="AO26" s="115">
        <v>1971</v>
      </c>
      <c r="AP26" s="157">
        <f t="shared" si="49"/>
        <v>8.951272654090026</v>
      </c>
      <c r="AQ26" s="157">
        <f t="shared" si="50"/>
        <v>1.7331997860265422</v>
      </c>
      <c r="AR26" s="157">
        <f t="shared" si="51"/>
        <v>0.99131356435252371</v>
      </c>
      <c r="AS26" s="157">
        <f t="shared" si="52"/>
        <v>11.675786004469092</v>
      </c>
      <c r="AT26" s="157"/>
      <c r="AU26" s="115">
        <v>1971</v>
      </c>
      <c r="AV26" s="157">
        <f t="shared" si="70"/>
        <v>13.968004459621744</v>
      </c>
      <c r="AW26" s="157">
        <f t="shared" si="71"/>
        <v>2.8127526673824783</v>
      </c>
      <c r="AX26" s="157">
        <f t="shared" si="72"/>
        <v>1.5710644827504079</v>
      </c>
      <c r="AY26" s="157">
        <f t="shared" si="77"/>
        <v>18.35182160975463</v>
      </c>
      <c r="BA26" s="192">
        <f>Data!CR35/10</f>
        <v>3.7256001073353793</v>
      </c>
      <c r="BB26" s="192">
        <f>(Data!CR35-Data!CP35)/10</f>
        <v>2.8034634071293105</v>
      </c>
      <c r="BC26" s="194">
        <v>0</v>
      </c>
      <c r="BD26" s="163">
        <f t="shared" si="80"/>
        <v>-0.60316191970970534</v>
      </c>
      <c r="BE26" s="115">
        <v>1971</v>
      </c>
      <c r="BF26" s="196">
        <f>(Data!$AZ35-100)/100</f>
        <v>-2.9999999999999714E-3</v>
      </c>
      <c r="BG26" s="164">
        <f t="shared" si="81"/>
        <v>8.8944754741721255E-2</v>
      </c>
      <c r="BH26" s="164">
        <f t="shared" si="82"/>
        <v>8.8944754741721255E-2</v>
      </c>
      <c r="BI26" s="164">
        <f t="shared" si="83"/>
        <v>8.8944754741721255E-2</v>
      </c>
      <c r="BJ26" s="159"/>
      <c r="BK26" s="119">
        <v>1971</v>
      </c>
      <c r="BL26" s="165">
        <f t="shared" si="84"/>
        <v>0.22280397615825512</v>
      </c>
      <c r="BM26" s="166">
        <f t="shared" si="85"/>
        <v>2.6223746648496427</v>
      </c>
      <c r="BN26" s="166">
        <f t="shared" si="86"/>
        <v>0.75710127678948547</v>
      </c>
      <c r="BO26" s="166">
        <f t="shared" si="87"/>
        <v>0.34612416569625198</v>
      </c>
      <c r="BP26" s="167">
        <f t="shared" si="88"/>
        <v>3.7256001073353802</v>
      </c>
      <c r="BQ26" s="168">
        <f t="shared" si="89"/>
        <v>0.70387980172279274</v>
      </c>
      <c r="BR26" s="168">
        <f t="shared" si="89"/>
        <v>0.20321592628763871</v>
      </c>
      <c r="BS26" s="168">
        <f t="shared" si="89"/>
        <v>9.2904271989568563E-2</v>
      </c>
      <c r="BT26" s="168">
        <f t="shared" si="89"/>
        <v>1</v>
      </c>
      <c r="BU26" s="168"/>
      <c r="BV26" s="176">
        <f t="shared" si="100"/>
        <v>1.2455690480819737</v>
      </c>
      <c r="BW26" s="176">
        <f t="shared" si="101"/>
        <v>1.2472366661053238</v>
      </c>
      <c r="BX26" s="176">
        <f t="shared" si="102"/>
        <v>1.2464025781960428</v>
      </c>
      <c r="BY26" s="201">
        <f t="shared" si="59"/>
        <v>0.33081562087063582</v>
      </c>
      <c r="BZ26" s="205">
        <f t="shared" si="78"/>
        <v>1.2473346890945853</v>
      </c>
      <c r="CA26" s="201">
        <f t="shared" si="60"/>
        <v>0.33053214458036434</v>
      </c>
      <c r="CB26" s="120">
        <v>1971</v>
      </c>
      <c r="CC26" s="169">
        <f t="shared" si="90"/>
        <v>0.13955732179561817</v>
      </c>
      <c r="CD26" s="170">
        <f t="shared" si="91"/>
        <v>2.6397943036465636</v>
      </c>
      <c r="CE26" s="170">
        <f t="shared" si="92"/>
        <v>0.74190190961852109</v>
      </c>
      <c r="CF26" s="170">
        <f t="shared" si="93"/>
        <v>0.34390389407029498</v>
      </c>
      <c r="CG26" s="171">
        <f t="shared" si="94"/>
        <v>3.7256001073353797</v>
      </c>
      <c r="CH26" s="172">
        <f t="shared" si="95"/>
        <v>0.70855546156149174</v>
      </c>
      <c r="CI26" s="172">
        <f t="shared" si="96"/>
        <v>0.19913621651389296</v>
      </c>
      <c r="CJ26" s="172">
        <f t="shared" si="96"/>
        <v>9.2308321924615133E-2</v>
      </c>
      <c r="CK26" s="172">
        <f t="shared" si="96"/>
        <v>0.99999999999999989</v>
      </c>
      <c r="CL26" s="172"/>
      <c r="CM26" s="177">
        <f t="shared" si="103"/>
        <v>1.2461360428368018</v>
      </c>
      <c r="CN26" s="177">
        <f t="shared" si="104"/>
        <v>1.2467617307290251</v>
      </c>
      <c r="CO26" s="177">
        <f t="shared" si="105"/>
        <v>1.2464488475228455</v>
      </c>
      <c r="CP26" s="201">
        <f t="shared" si="61"/>
        <v>0.33074186320377219</v>
      </c>
      <c r="CQ26" s="205">
        <f t="shared" si="79"/>
        <v>1.2473723153458127</v>
      </c>
      <c r="CR26" s="201">
        <f t="shared" si="61"/>
        <v>0.33045867959980152</v>
      </c>
      <c r="CS26" s="123">
        <v>1971</v>
      </c>
      <c r="CT26" s="173">
        <f t="shared" si="106"/>
        <v>0.04</v>
      </c>
      <c r="CU26" s="174">
        <f t="shared" si="24"/>
        <v>0.80725744093037499</v>
      </c>
      <c r="CV26" s="174">
        <f t="shared" si="25"/>
        <v>0.46814729195785554</v>
      </c>
      <c r="CW26" s="174">
        <f t="shared" si="26"/>
        <v>0.20305526163605714</v>
      </c>
      <c r="CX26" s="175">
        <f t="shared" si="97"/>
        <v>1.4784599945242878</v>
      </c>
      <c r="CY26" s="173">
        <f t="shared" si="98"/>
        <v>0.54601236686835053</v>
      </c>
      <c r="CZ26" s="173">
        <f t="shared" si="98"/>
        <v>0.31664522117048394</v>
      </c>
      <c r="DA26" s="173">
        <f t="shared" si="98"/>
        <v>0.13734241196116545</v>
      </c>
      <c r="DB26" s="173">
        <f t="shared" si="99"/>
        <v>1</v>
      </c>
      <c r="DC26" s="173"/>
      <c r="DD26" s="178">
        <f t="shared" si="107"/>
        <v>1.2637453010982036</v>
      </c>
      <c r="DE26" s="178">
        <f t="shared" si="108"/>
        <v>1.2637453010982034</v>
      </c>
      <c r="DF26" s="178">
        <f t="shared" si="109"/>
        <v>1.2637453010982036</v>
      </c>
      <c r="DG26" s="179"/>
      <c r="DH26" s="161"/>
      <c r="DO26" s="115">
        <v>1971</v>
      </c>
      <c r="DP26" s="157">
        <f t="shared" si="63"/>
        <v>9.6697448557981538</v>
      </c>
      <c r="DQ26" s="157">
        <f t="shared" si="35"/>
        <v>1.912316136614848</v>
      </c>
      <c r="DR26" s="157">
        <f t="shared" si="36"/>
        <v>1.1028564105652072</v>
      </c>
      <c r="DS26" s="157">
        <f t="shared" si="64"/>
        <v>12.684917402978209</v>
      </c>
      <c r="DU26" s="159">
        <f t="shared" si="73"/>
        <v>0.76071210856432203</v>
      </c>
      <c r="DV26" s="159">
        <f t="shared" si="74"/>
        <v>0.15094383443261727</v>
      </c>
      <c r="DW26" s="159">
        <f t="shared" si="75"/>
        <v>8.834405700306068E-2</v>
      </c>
      <c r="DX26" s="201">
        <f t="shared" si="76"/>
        <v>1.1896459997753075</v>
      </c>
      <c r="DY26" s="201">
        <f t="shared" si="65"/>
        <v>0.34116971611893587</v>
      </c>
    </row>
    <row r="27" spans="2:131">
      <c r="B27" s="115">
        <v>1972</v>
      </c>
      <c r="C27" s="226">
        <f>Data!BD36*Data!BY36/10</f>
        <v>1.5709194232698125</v>
      </c>
      <c r="D27" s="226">
        <f>Data!BD36*Data!BZ36/10</f>
        <v>0.49195207783100703</v>
      </c>
      <c r="E27" s="226">
        <f>Data!BD36*Data!CA36/10</f>
        <v>0.26113302523716542</v>
      </c>
      <c r="F27" s="226">
        <f>Data!BD36/10</f>
        <v>2.3239999999999998</v>
      </c>
      <c r="G27" s="158"/>
      <c r="H27" s="115">
        <v>1972</v>
      </c>
      <c r="I27" s="189">
        <f>Data!BQ36*100</f>
        <v>66.338881339945203</v>
      </c>
      <c r="J27" s="189">
        <f>Data!BR36*100</f>
        <v>66.338881339945203</v>
      </c>
      <c r="K27" s="189">
        <f>Data!BS36*100</f>
        <v>66.338881339945203</v>
      </c>
      <c r="L27" s="162"/>
      <c r="M27" s="115">
        <v>1972</v>
      </c>
      <c r="N27" s="190">
        <f>Data!BU35/Data!BU$48*100</f>
        <v>65.774329093610817</v>
      </c>
      <c r="O27" s="190">
        <f>Data!BV35/Data!BV$48*100</f>
        <v>65.774329093610817</v>
      </c>
      <c r="P27" s="190">
        <f>Data!BW35/Data!BW$48*100</f>
        <v>65.774329093610817</v>
      </c>
      <c r="Q27" s="160"/>
      <c r="R27" s="115">
        <v>1972</v>
      </c>
      <c r="S27" s="161">
        <f t="shared" si="66"/>
        <v>2.3680221787579363</v>
      </c>
      <c r="T27" s="161">
        <f t="shared" si="67"/>
        <v>0.74157427423302613</v>
      </c>
      <c r="U27" s="161">
        <f t="shared" si="68"/>
        <v>0.39363495428724865</v>
      </c>
      <c r="V27" s="161"/>
      <c r="W27" s="161"/>
      <c r="X27" s="115">
        <v>1972</v>
      </c>
      <c r="Y27" s="157">
        <f t="shared" si="39"/>
        <v>16.285140965419384</v>
      </c>
      <c r="Z27" s="157">
        <f t="shared" si="40"/>
        <v>3.2410121386854724</v>
      </c>
      <c r="AA27" s="157">
        <f t="shared" si="41"/>
        <v>1.9215827670348207</v>
      </c>
      <c r="AB27" s="221">
        <f t="shared" si="42"/>
        <v>21.447735871139677</v>
      </c>
      <c r="AD27" s="115">
        <v>1972</v>
      </c>
      <c r="AE27" s="157">
        <f t="shared" si="43"/>
        <v>0.79479630926528499</v>
      </c>
      <c r="AF27" s="157">
        <f t="shared" si="44"/>
        <v>0.41003214308127994</v>
      </c>
      <c r="AG27" s="157">
        <f t="shared" si="45"/>
        <v>0.14997959042532144</v>
      </c>
      <c r="AI27" s="115">
        <v>1972</v>
      </c>
      <c r="AJ27" s="157">
        <f t="shared" si="46"/>
        <v>0.52725898049776132</v>
      </c>
      <c r="AK27" s="157">
        <f t="shared" si="47"/>
        <v>0.27201073685432464</v>
      </c>
      <c r="AL27" s="157">
        <f t="shared" si="48"/>
        <v>9.9494782526389811E-2</v>
      </c>
      <c r="AM27" s="157">
        <f t="shared" si="69"/>
        <v>0.89876449987847573</v>
      </c>
      <c r="AN27" s="157"/>
      <c r="AO27" s="115">
        <v>1972</v>
      </c>
      <c r="AP27" s="157">
        <f t="shared" si="49"/>
        <v>10.281550119706345</v>
      </c>
      <c r="AQ27" s="157">
        <f t="shared" si="50"/>
        <v>2.0400805264074346</v>
      </c>
      <c r="AR27" s="157">
        <f t="shared" si="51"/>
        <v>1.1939373903166774</v>
      </c>
      <c r="AS27" s="157">
        <f t="shared" si="52"/>
        <v>13.515568036430457</v>
      </c>
      <c r="AT27" s="157"/>
      <c r="AU27" s="115">
        <v>1972</v>
      </c>
      <c r="AV27" s="157">
        <f t="shared" si="70"/>
        <v>15.895926185305699</v>
      </c>
      <c r="AW27" s="157">
        <f t="shared" si="71"/>
        <v>3.2802571446502395</v>
      </c>
      <c r="AX27" s="157">
        <f t="shared" si="72"/>
        <v>1.8747448803165179</v>
      </c>
      <c r="AY27" s="157">
        <f t="shared" si="77"/>
        <v>21.050928210272456</v>
      </c>
      <c r="BA27" s="192">
        <f>Data!CR36/10</f>
        <v>3.7599546437566338</v>
      </c>
      <c r="BB27" s="192">
        <f>(Data!CR36-Data!CP36)/10</f>
        <v>2.8293147285140856</v>
      </c>
      <c r="BC27" s="194">
        <v>0</v>
      </c>
      <c r="BD27" s="163">
        <f t="shared" si="80"/>
        <v>-0.54602085312837478</v>
      </c>
      <c r="BE27" s="115">
        <v>1972</v>
      </c>
      <c r="BF27" s="196">
        <f>(Data!$AZ36-100)/100</f>
        <v>-4.0000000000000565E-3</v>
      </c>
      <c r="BG27" s="164">
        <f t="shared" si="81"/>
        <v>1.335823299277239E-2</v>
      </c>
      <c r="BH27" s="164">
        <f t="shared" si="82"/>
        <v>1.335823299277239E-2</v>
      </c>
      <c r="BI27" s="164">
        <f t="shared" si="83"/>
        <v>1.335823299277239E-2</v>
      </c>
      <c r="BJ27" s="159"/>
      <c r="BK27" s="119">
        <v>1972</v>
      </c>
      <c r="BL27" s="165">
        <f t="shared" si="84"/>
        <v>0.12746954223991303</v>
      </c>
      <c r="BM27" s="166">
        <f t="shared" si="85"/>
        <v>2.6088410589183963</v>
      </c>
      <c r="BN27" s="166">
        <f t="shared" si="86"/>
        <v>0.78666458988470589</v>
      </c>
      <c r="BO27" s="166">
        <f t="shared" si="87"/>
        <v>0.36444899495353261</v>
      </c>
      <c r="BP27" s="167">
        <f t="shared" si="88"/>
        <v>3.7599546437566351</v>
      </c>
      <c r="BQ27" s="168">
        <f t="shared" si="89"/>
        <v>0.69384907694308207</v>
      </c>
      <c r="BR27" s="168">
        <f t="shared" si="89"/>
        <v>0.20922182962790631</v>
      </c>
      <c r="BS27" s="168">
        <f t="shared" si="89"/>
        <v>9.6929093429011515E-2</v>
      </c>
      <c r="BT27" s="168">
        <f t="shared" si="89"/>
        <v>1</v>
      </c>
      <c r="BU27" s="168"/>
      <c r="BV27" s="176">
        <f t="shared" si="100"/>
        <v>1.1488867116566537</v>
      </c>
      <c r="BW27" s="176">
        <f t="shared" si="101"/>
        <v>1.1489924862869354</v>
      </c>
      <c r="BX27" s="176">
        <f t="shared" si="102"/>
        <v>1.1489395977545556</v>
      </c>
      <c r="BY27" s="201">
        <f t="shared" si="59"/>
        <v>0.38008716637403189</v>
      </c>
      <c r="BZ27" s="205">
        <f t="shared" si="78"/>
        <v>1.1490825786812899</v>
      </c>
      <c r="CA27" s="201">
        <f t="shared" si="60"/>
        <v>0.37980872903146201</v>
      </c>
      <c r="CB27" s="120">
        <v>1972</v>
      </c>
      <c r="CC27" s="169">
        <f t="shared" si="90"/>
        <v>0.1149710262779078</v>
      </c>
      <c r="CD27" s="170">
        <f t="shared" si="91"/>
        <v>2.611877787402038</v>
      </c>
      <c r="CE27" s="170">
        <f t="shared" si="92"/>
        <v>0.78401800676332878</v>
      </c>
      <c r="CF27" s="170">
        <f t="shared" si="93"/>
        <v>0.36405884959126666</v>
      </c>
      <c r="CG27" s="171">
        <f t="shared" si="94"/>
        <v>3.7599546437566334</v>
      </c>
      <c r="CH27" s="172">
        <f t="shared" si="95"/>
        <v>0.69465672723979088</v>
      </c>
      <c r="CI27" s="172">
        <f t="shared" si="96"/>
        <v>0.20851794264730888</v>
      </c>
      <c r="CJ27" s="172">
        <f t="shared" si="96"/>
        <v>9.6825330112899774E-2</v>
      </c>
      <c r="CK27" s="172">
        <f t="shared" si="96"/>
        <v>0.99999999999999956</v>
      </c>
      <c r="CL27" s="172"/>
      <c r="CM27" s="177">
        <f t="shared" si="103"/>
        <v>1.1487387868245902</v>
      </c>
      <c r="CN27" s="177">
        <f t="shared" si="104"/>
        <v>1.1489671769767635</v>
      </c>
      <c r="CO27" s="177">
        <f t="shared" si="105"/>
        <v>1.1488529762252269</v>
      </c>
      <c r="CP27" s="201">
        <f t="shared" si="61"/>
        <v>0.3799737739039305</v>
      </c>
      <c r="CQ27" s="205">
        <f t="shared" si="79"/>
        <v>1.1489958292334035</v>
      </c>
      <c r="CR27" s="201">
        <f t="shared" si="61"/>
        <v>0.37969564459414956</v>
      </c>
      <c r="CS27" s="123">
        <v>1972</v>
      </c>
      <c r="CT27" s="173">
        <f t="shared" si="106"/>
        <v>0.04</v>
      </c>
      <c r="CU27" s="174">
        <f t="shared" si="24"/>
        <v>0.91867845050183439</v>
      </c>
      <c r="CV27" s="174">
        <f t="shared" si="25"/>
        <v>0.54595753014518444</v>
      </c>
      <c r="CW27" s="174">
        <f t="shared" si="26"/>
        <v>0.24230502080162333</v>
      </c>
      <c r="CX27" s="175">
        <f t="shared" si="97"/>
        <v>1.7069410014486421</v>
      </c>
      <c r="CY27" s="173">
        <f t="shared" si="98"/>
        <v>0.5382016424247662</v>
      </c>
      <c r="CZ27" s="173">
        <f t="shared" si="98"/>
        <v>0.31984557737018599</v>
      </c>
      <c r="DA27" s="173">
        <f t="shared" si="98"/>
        <v>0.14195278020504784</v>
      </c>
      <c r="DB27" s="173">
        <f t="shared" si="99"/>
        <v>1</v>
      </c>
      <c r="DC27" s="173"/>
      <c r="DD27" s="178">
        <f t="shared" si="107"/>
        <v>1.1545398642983715</v>
      </c>
      <c r="DE27" s="178">
        <f t="shared" si="108"/>
        <v>1.1545398642983715</v>
      </c>
      <c r="DF27" s="178">
        <f t="shared" si="109"/>
        <v>1.1545398642983715</v>
      </c>
      <c r="DG27" s="179"/>
      <c r="DH27" s="161"/>
      <c r="DO27" s="115">
        <v>1972</v>
      </c>
      <c r="DP27" s="157">
        <f t="shared" si="63"/>
        <v>10.803380341092373</v>
      </c>
      <c r="DQ27" s="157">
        <f t="shared" si="35"/>
        <v>2.1500511968957756</v>
      </c>
      <c r="DR27" s="157">
        <f t="shared" si="36"/>
        <v>1.2747565116720654</v>
      </c>
      <c r="DS27" s="157">
        <f t="shared" si="64"/>
        <v>14.228188049660213</v>
      </c>
      <c r="DU27" s="159">
        <f t="shared" si="73"/>
        <v>0.75976990703714875</v>
      </c>
      <c r="DV27" s="159">
        <f t="shared" si="74"/>
        <v>0.14983826626565469</v>
      </c>
      <c r="DW27" s="159">
        <f t="shared" si="75"/>
        <v>9.0391826697196628E-2</v>
      </c>
      <c r="DX27" s="201">
        <f t="shared" si="76"/>
        <v>1.1113939998139111</v>
      </c>
      <c r="DY27" s="201">
        <f t="shared" si="65"/>
        <v>0.37917397541280073</v>
      </c>
    </row>
    <row r="28" spans="2:131">
      <c r="B28" s="115">
        <v>1973</v>
      </c>
      <c r="C28" s="226">
        <f>Data!BD37*Data!BY37/10</f>
        <v>1.2752293500616099</v>
      </c>
      <c r="D28" s="226">
        <f>Data!BD37*Data!BZ37/10</f>
        <v>0.40235850043135962</v>
      </c>
      <c r="E28" s="226">
        <f>Data!BD37*Data!CA37/10</f>
        <v>0.21841601010292422</v>
      </c>
      <c r="F28" s="226">
        <f>Data!BD37/10</f>
        <v>1.8960000000000001</v>
      </c>
      <c r="G28" s="158"/>
      <c r="H28" s="115">
        <v>1973</v>
      </c>
      <c r="I28" s="189">
        <f>Data!BQ37*100</f>
        <v>70.379149341487874</v>
      </c>
      <c r="J28" s="189">
        <f>Data!BR37*100</f>
        <v>70.379149341487874</v>
      </c>
      <c r="K28" s="189">
        <f>Data!BS37*100</f>
        <v>70.379149341487874</v>
      </c>
      <c r="L28" s="162"/>
      <c r="M28" s="115">
        <v>1973</v>
      </c>
      <c r="N28" s="190">
        <f>Data!BU36/Data!BU$48*100</f>
        <v>68.083279989947059</v>
      </c>
      <c r="O28" s="190">
        <f>Data!BV36/Data!BV$48*100</f>
        <v>68.083279989947059</v>
      </c>
      <c r="P28" s="190">
        <f>Data!BW36/Data!BW$48*100</f>
        <v>68.083279989947059</v>
      </c>
      <c r="Q28" s="160"/>
      <c r="R28" s="115">
        <v>1973</v>
      </c>
      <c r="S28" s="161">
        <f t="shared" si="66"/>
        <v>1.8119419771245711</v>
      </c>
      <c r="T28" s="161">
        <f t="shared" si="67"/>
        <v>0.57170128396845077</v>
      </c>
      <c r="U28" s="161">
        <f t="shared" si="68"/>
        <v>0.31034192960068918</v>
      </c>
      <c r="V28" s="161"/>
      <c r="W28" s="161"/>
      <c r="X28" s="115">
        <v>1973</v>
      </c>
      <c r="Y28" s="157">
        <f t="shared" si="39"/>
        <v>17.237527344844871</v>
      </c>
      <c r="Z28" s="157">
        <f t="shared" si="40"/>
        <v>3.3718555750702106</v>
      </c>
      <c r="AA28" s="157">
        <f t="shared" si="41"/>
        <v>2.065784398088697</v>
      </c>
      <c r="AB28" s="221">
        <f t="shared" si="42"/>
        <v>22.67516731800378</v>
      </c>
      <c r="AD28" s="115">
        <v>1973</v>
      </c>
      <c r="AE28" s="157">
        <f t="shared" si="43"/>
        <v>0.85955559769908341</v>
      </c>
      <c r="AF28" s="157">
        <f t="shared" si="44"/>
        <v>0.44085784758371221</v>
      </c>
      <c r="AG28" s="157">
        <f t="shared" si="45"/>
        <v>0.16614029854681323</v>
      </c>
      <c r="AI28" s="115">
        <v>1973</v>
      </c>
      <c r="AJ28" s="157">
        <f t="shared" si="46"/>
        <v>0.60494791777775658</v>
      </c>
      <c r="AK28" s="157">
        <f t="shared" si="47"/>
        <v>0.31027200293460983</v>
      </c>
      <c r="AL28" s="157">
        <f t="shared" si="48"/>
        <v>0.1169281288306555</v>
      </c>
      <c r="AM28" s="157">
        <f t="shared" si="69"/>
        <v>1.0321480495430218</v>
      </c>
      <c r="AN28" s="157"/>
      <c r="AO28" s="115">
        <v>1973</v>
      </c>
      <c r="AP28" s="157">
        <f t="shared" si="49"/>
        <v>11.796484396666253</v>
      </c>
      <c r="AQ28" s="157">
        <f t="shared" si="50"/>
        <v>2.3270400220095739</v>
      </c>
      <c r="AR28" s="157">
        <f t="shared" si="51"/>
        <v>1.4031375459678659</v>
      </c>
      <c r="AS28" s="157">
        <f t="shared" si="52"/>
        <v>15.526661964643694</v>
      </c>
      <c r="AT28" s="157"/>
      <c r="AU28" s="115">
        <v>1973</v>
      </c>
      <c r="AV28" s="157">
        <f t="shared" si="70"/>
        <v>17.191111953981668</v>
      </c>
      <c r="AW28" s="157">
        <f t="shared" si="71"/>
        <v>3.5268627806696977</v>
      </c>
      <c r="AX28" s="157">
        <f t="shared" si="72"/>
        <v>2.0767537318351654</v>
      </c>
      <c r="AY28" s="157">
        <f t="shared" si="77"/>
        <v>22.794728466486532</v>
      </c>
      <c r="BA28" s="192">
        <f>Data!CR37/10</f>
        <v>4.2035762662397884</v>
      </c>
      <c r="BB28" s="192">
        <f>(Data!CR37-Data!CP37)/10</f>
        <v>3.1631339655261757</v>
      </c>
      <c r="BC28" s="194">
        <v>0</v>
      </c>
      <c r="BD28" s="163">
        <f t="shared" si="80"/>
        <v>-0.56014892854614717</v>
      </c>
      <c r="BE28" s="115">
        <v>1973</v>
      </c>
      <c r="BF28" s="196">
        <f>(Data!$AZ37-100)/100</f>
        <v>2.9999999999999714E-3</v>
      </c>
      <c r="BG28" s="164">
        <f t="shared" si="81"/>
        <v>5.773027814086551E-2</v>
      </c>
      <c r="BH28" s="164">
        <f t="shared" si="82"/>
        <v>5.773027814086551E-2</v>
      </c>
      <c r="BI28" s="164">
        <f t="shared" si="83"/>
        <v>5.773027814086551E-2</v>
      </c>
      <c r="BJ28" s="159"/>
      <c r="BK28" s="119">
        <v>1973</v>
      </c>
      <c r="BL28" s="165">
        <f t="shared" si="84"/>
        <v>0.17353709553647725</v>
      </c>
      <c r="BM28" s="166">
        <f t="shared" si="85"/>
        <v>2.9087260221470044</v>
      </c>
      <c r="BN28" s="166">
        <f t="shared" si="86"/>
        <v>0.8773676781089953</v>
      </c>
      <c r="BO28" s="166">
        <f t="shared" si="87"/>
        <v>0.41748256598378919</v>
      </c>
      <c r="BP28" s="167">
        <f t="shared" si="88"/>
        <v>4.2035762662397884</v>
      </c>
      <c r="BQ28" s="168">
        <f t="shared" si="89"/>
        <v>0.69196461249148167</v>
      </c>
      <c r="BR28" s="168">
        <f t="shared" si="89"/>
        <v>0.20871934337326159</v>
      </c>
      <c r="BS28" s="168">
        <f t="shared" si="89"/>
        <v>9.9316044135256895E-2</v>
      </c>
      <c r="BT28" s="168">
        <f t="shared" si="89"/>
        <v>1</v>
      </c>
      <c r="BU28" s="168"/>
      <c r="BV28" s="176">
        <f t="shared" si="100"/>
        <v>1.0827076076465367</v>
      </c>
      <c r="BW28" s="176">
        <f t="shared" si="101"/>
        <v>1.0827052808949584</v>
      </c>
      <c r="BX28" s="176">
        <f t="shared" si="102"/>
        <v>1.0827064442701226</v>
      </c>
      <c r="BY28" s="201">
        <f t="shared" si="59"/>
        <v>0.41152282441753457</v>
      </c>
      <c r="BZ28" s="205">
        <f t="shared" si="78"/>
        <v>1.082740547477699</v>
      </c>
      <c r="CA28" s="201">
        <f t="shared" si="60"/>
        <v>0.4112343112083342</v>
      </c>
      <c r="CB28" s="120">
        <v>1973</v>
      </c>
      <c r="CC28" s="169">
        <f t="shared" si="90"/>
        <v>0.11952103384983652</v>
      </c>
      <c r="CD28" s="170">
        <f t="shared" si="91"/>
        <v>2.9229978366816569</v>
      </c>
      <c r="CE28" s="170">
        <f t="shared" si="92"/>
        <v>0.86497930977599125</v>
      </c>
      <c r="CF28" s="170">
        <f t="shared" si="93"/>
        <v>0.41559911978214009</v>
      </c>
      <c r="CG28" s="171">
        <f t="shared" si="94"/>
        <v>4.2035762662397884</v>
      </c>
      <c r="CH28" s="172">
        <f t="shared" si="95"/>
        <v>0.69535977261960247</v>
      </c>
      <c r="CI28" s="172">
        <f t="shared" si="96"/>
        <v>0.20577224129913038</v>
      </c>
      <c r="CJ28" s="172">
        <f t="shared" si="96"/>
        <v>9.8867986081267095E-2</v>
      </c>
      <c r="CK28" s="172">
        <f t="shared" si="96"/>
        <v>1</v>
      </c>
      <c r="CL28" s="172"/>
      <c r="CM28" s="177">
        <f t="shared" si="103"/>
        <v>1.0827093161429919</v>
      </c>
      <c r="CN28" s="177">
        <f t="shared" si="104"/>
        <v>1.0827124809234085</v>
      </c>
      <c r="CO28" s="177">
        <f t="shared" si="105"/>
        <v>1.0827108985320439</v>
      </c>
      <c r="CP28" s="201">
        <f t="shared" si="61"/>
        <v>0.41140174616213632</v>
      </c>
      <c r="CQ28" s="205">
        <f t="shared" si="79"/>
        <v>1.0827447995598289</v>
      </c>
      <c r="CR28" s="201">
        <f t="shared" si="61"/>
        <v>0.41111348459983249</v>
      </c>
      <c r="CS28" s="123">
        <v>1973</v>
      </c>
      <c r="CT28" s="173">
        <f t="shared" si="106"/>
        <v>0.04</v>
      </c>
      <c r="CU28" s="174">
        <f t="shared" si="24"/>
        <v>0.99353154438315727</v>
      </c>
      <c r="CV28" s="174">
        <f t="shared" si="25"/>
        <v>0.58700193551463642</v>
      </c>
      <c r="CW28" s="174">
        <f t="shared" si="26"/>
        <v>0.26841404474576336</v>
      </c>
      <c r="CX28" s="175">
        <f t="shared" si="97"/>
        <v>1.8489475246435569</v>
      </c>
      <c r="CY28" s="173">
        <f t="shared" si="98"/>
        <v>0.53734977934254347</v>
      </c>
      <c r="CZ28" s="173">
        <f t="shared" si="98"/>
        <v>0.31747895907851664</v>
      </c>
      <c r="DA28" s="173">
        <f t="shared" si="98"/>
        <v>0.14517126157893998</v>
      </c>
      <c r="DB28" s="173">
        <f t="shared" si="99"/>
        <v>1</v>
      </c>
      <c r="DC28" s="173"/>
      <c r="DD28" s="178">
        <f t="shared" si="107"/>
        <v>1.0831935743967702</v>
      </c>
      <c r="DE28" s="178">
        <f t="shared" si="108"/>
        <v>1.0831935743967702</v>
      </c>
      <c r="DF28" s="178">
        <f t="shared" si="109"/>
        <v>1.0831935743967702</v>
      </c>
      <c r="DG28" s="179"/>
      <c r="DH28" s="161"/>
      <c r="DO28" s="115">
        <v>1973</v>
      </c>
      <c r="DP28" s="157">
        <f t="shared" si="63"/>
        <v>12.13162511280818</v>
      </c>
      <c r="DQ28" s="157">
        <f t="shared" si="35"/>
        <v>2.3730832707579483</v>
      </c>
      <c r="DR28" s="157">
        <f t="shared" si="36"/>
        <v>1.4538814866040004</v>
      </c>
      <c r="DS28" s="157">
        <f t="shared" si="64"/>
        <v>15.95858987017013</v>
      </c>
      <c r="DU28" s="159">
        <f t="shared" si="73"/>
        <v>0.76012361613094526</v>
      </c>
      <c r="DV28" s="159">
        <f t="shared" si="74"/>
        <v>0.14786118528465617</v>
      </c>
      <c r="DW28" s="159">
        <f t="shared" si="75"/>
        <v>9.2015198584398383E-2</v>
      </c>
      <c r="DX28" s="201">
        <f t="shared" si="76"/>
        <v>1.0572936255044172</v>
      </c>
      <c r="DY28" s="201">
        <f t="shared" si="65"/>
        <v>0.40089822716112283</v>
      </c>
    </row>
    <row r="29" spans="2:131">
      <c r="B29" s="115">
        <v>1974</v>
      </c>
      <c r="C29" s="226">
        <f>Data!BD38*Data!BY38/10</f>
        <v>1.4200925596206582</v>
      </c>
      <c r="D29" s="226">
        <f>Data!BD38*Data!BZ38/10</f>
        <v>0.45144586566612277</v>
      </c>
      <c r="E29" s="226">
        <f>Data!BD38*Data!CA38/10</f>
        <v>0.2504660833452973</v>
      </c>
      <c r="F29" s="226">
        <f>Data!BD38/10</f>
        <v>2.1219999999999999</v>
      </c>
      <c r="G29" s="158"/>
      <c r="H29" s="115">
        <v>1974</v>
      </c>
      <c r="I29" s="189">
        <f>Data!BQ38*100</f>
        <v>71.09045592023358</v>
      </c>
      <c r="J29" s="189">
        <f>Data!BR38*100</f>
        <v>71.09045592023358</v>
      </c>
      <c r="K29" s="189">
        <f>Data!BS38*100</f>
        <v>71.09045592023358</v>
      </c>
      <c r="L29" s="162"/>
      <c r="M29" s="115">
        <v>1974</v>
      </c>
      <c r="N29" s="190">
        <f>Data!BU37/Data!BU$48*100</f>
        <v>70.500585321403193</v>
      </c>
      <c r="O29" s="190">
        <f>Data!BV37/Data!BV$48*100</f>
        <v>70.500585321403193</v>
      </c>
      <c r="P29" s="190">
        <f>Data!BW37/Data!BW$48*100</f>
        <v>70.500585321403193</v>
      </c>
      <c r="Q29" s="160"/>
      <c r="R29" s="115">
        <v>1974</v>
      </c>
      <c r="S29" s="161">
        <f t="shared" si="66"/>
        <v>1.9975853878529919</v>
      </c>
      <c r="T29" s="161">
        <f t="shared" si="67"/>
        <v>0.63503020176528846</v>
      </c>
      <c r="U29" s="161">
        <f t="shared" si="68"/>
        <v>0.35232026592476851</v>
      </c>
      <c r="V29" s="161"/>
      <c r="W29" s="161"/>
      <c r="X29" s="115">
        <v>1974</v>
      </c>
      <c r="Y29" s="157">
        <f t="shared" si="39"/>
        <v>18.323296730759296</v>
      </c>
      <c r="Z29" s="157">
        <f t="shared" si="40"/>
        <v>3.5457144423413927</v>
      </c>
      <c r="AA29" s="157">
        <f t="shared" si="41"/>
        <v>2.238749101529379</v>
      </c>
      <c r="AB29" s="221">
        <f t="shared" si="42"/>
        <v>24.107760274630067</v>
      </c>
      <c r="AD29" s="115">
        <v>1974</v>
      </c>
      <c r="AE29" s="157">
        <f t="shared" si="43"/>
        <v>0.91181600193856838</v>
      </c>
      <c r="AF29" s="157">
        <f t="shared" si="44"/>
        <v>0.46117133449410685</v>
      </c>
      <c r="AG29" s="157">
        <f t="shared" si="45"/>
        <v>0.17935556248408649</v>
      </c>
      <c r="AI29" s="115">
        <v>1974</v>
      </c>
      <c r="AJ29" s="157">
        <f t="shared" si="46"/>
        <v>0.64821415293177409</v>
      </c>
      <c r="AK29" s="157">
        <f t="shared" si="47"/>
        <v>0.32784880426528601</v>
      </c>
      <c r="AL29" s="157">
        <f t="shared" si="48"/>
        <v>0.12750468708823651</v>
      </c>
      <c r="AM29" s="157">
        <f t="shared" si="69"/>
        <v>1.1035676442852966</v>
      </c>
      <c r="AN29" s="157"/>
      <c r="AO29" s="115">
        <v>1974</v>
      </c>
      <c r="AP29" s="157">
        <f t="shared" si="49"/>
        <v>12.640175982169596</v>
      </c>
      <c r="AQ29" s="157">
        <f t="shared" si="50"/>
        <v>2.4588660319896452</v>
      </c>
      <c r="AR29" s="157">
        <f t="shared" si="51"/>
        <v>1.5300562450588382</v>
      </c>
      <c r="AS29" s="157">
        <f t="shared" si="52"/>
        <v>16.629098259218079</v>
      </c>
      <c r="AT29" s="157"/>
      <c r="AU29" s="115">
        <v>1974</v>
      </c>
      <c r="AV29" s="157">
        <f t="shared" si="70"/>
        <v>18.236320038771368</v>
      </c>
      <c r="AW29" s="157">
        <f t="shared" si="71"/>
        <v>3.6893706759528548</v>
      </c>
      <c r="AX29" s="157">
        <f t="shared" si="72"/>
        <v>2.241944531051081</v>
      </c>
      <c r="AY29" s="157">
        <f t="shared" si="77"/>
        <v>24.167635245775305</v>
      </c>
      <c r="BA29" s="192">
        <f>Data!CR38/10</f>
        <v>4.0975253059828729</v>
      </c>
      <c r="BB29" s="192">
        <f>(Data!CR38-Data!CP38)/10</f>
        <v>3.0833320603818715</v>
      </c>
      <c r="BC29" s="194">
        <v>0</v>
      </c>
      <c r="BD29" s="163">
        <f t="shared" si="80"/>
        <v>-0.52221127908108855</v>
      </c>
      <c r="BE29" s="115">
        <v>1974</v>
      </c>
      <c r="BF29" s="196">
        <f>(Data!$AZ38-100)/100</f>
        <v>-9.9999999999994321E-4</v>
      </c>
      <c r="BG29" s="164">
        <f t="shared" si="81"/>
        <v>1.1117897894543205E-2</v>
      </c>
      <c r="BH29" s="164">
        <f t="shared" si="82"/>
        <v>1.1117897894543205E-2</v>
      </c>
      <c r="BI29" s="164">
        <f t="shared" si="83"/>
        <v>1.1117897894543205E-2</v>
      </c>
      <c r="BJ29" s="159"/>
      <c r="BK29" s="119">
        <v>1974</v>
      </c>
      <c r="BL29" s="165">
        <f t="shared" si="84"/>
        <v>0.11588715721188451</v>
      </c>
      <c r="BM29" s="166">
        <f t="shared" si="85"/>
        <v>2.8297266630605149</v>
      </c>
      <c r="BN29" s="166">
        <f t="shared" si="86"/>
        <v>0.85197839214623261</v>
      </c>
      <c r="BO29" s="166">
        <f t="shared" si="87"/>
        <v>0.41582025077612544</v>
      </c>
      <c r="BP29" s="167">
        <f t="shared" si="88"/>
        <v>4.0975253059828729</v>
      </c>
      <c r="BQ29" s="168">
        <f t="shared" si="89"/>
        <v>0.6905940663572665</v>
      </c>
      <c r="BR29" s="168">
        <f t="shared" si="89"/>
        <v>0.20792510808956888</v>
      </c>
      <c r="BS29" s="168">
        <f t="shared" si="89"/>
        <v>0.10148082555316464</v>
      </c>
      <c r="BT29" s="168">
        <f t="shared" si="89"/>
        <v>1</v>
      </c>
      <c r="BU29" s="168"/>
      <c r="BV29" s="176">
        <f t="shared" si="100"/>
        <v>1.059588059535993</v>
      </c>
      <c r="BW29" s="176">
        <f t="shared" si="101"/>
        <v>1.0595656582112396</v>
      </c>
      <c r="BX29" s="176">
        <f t="shared" si="102"/>
        <v>1.0595768588144159</v>
      </c>
      <c r="BY29" s="201">
        <f t="shared" si="59"/>
        <v>0.43604006162676767</v>
      </c>
      <c r="BZ29" s="205">
        <f t="shared" si="78"/>
        <v>1.0596141937150396</v>
      </c>
      <c r="CA29" s="201">
        <f t="shared" si="60"/>
        <v>0.43574971309897875</v>
      </c>
      <c r="CB29" s="120">
        <v>1974</v>
      </c>
      <c r="CC29" s="169">
        <f t="shared" si="90"/>
        <v>0.10548338751697529</v>
      </c>
      <c r="CD29" s="170">
        <f t="shared" si="91"/>
        <v>2.8326093706563991</v>
      </c>
      <c r="CE29" s="170">
        <f t="shared" si="92"/>
        <v>0.84948831254820756</v>
      </c>
      <c r="CF29" s="170">
        <f t="shared" si="93"/>
        <v>0.41542762277826667</v>
      </c>
      <c r="CG29" s="171">
        <f t="shared" si="94"/>
        <v>4.0975253059828729</v>
      </c>
      <c r="CH29" s="172">
        <f t="shared" si="95"/>
        <v>0.69129759040669092</v>
      </c>
      <c r="CI29" s="172">
        <f t="shared" si="96"/>
        <v>0.2073174048023215</v>
      </c>
      <c r="CJ29" s="172">
        <f t="shared" si="96"/>
        <v>0.10138500479098764</v>
      </c>
      <c r="CK29" s="172">
        <f t="shared" si="96"/>
        <v>1</v>
      </c>
      <c r="CL29" s="172"/>
      <c r="CM29" s="177">
        <f t="shared" si="103"/>
        <v>1.0596230490495115</v>
      </c>
      <c r="CN29" s="177">
        <f t="shared" si="104"/>
        <v>1.0595729490547932</v>
      </c>
      <c r="CO29" s="177">
        <f t="shared" si="105"/>
        <v>1.0595979987560484</v>
      </c>
      <c r="CP29" s="201">
        <f t="shared" si="61"/>
        <v>0.43592046691814346</v>
      </c>
      <c r="CQ29" s="205">
        <f t="shared" si="79"/>
        <v>1.0596352638142226</v>
      </c>
      <c r="CR29" s="201">
        <f t="shared" si="61"/>
        <v>0.43563034571152781</v>
      </c>
      <c r="CS29" s="123">
        <v>1974</v>
      </c>
      <c r="CT29" s="173">
        <f t="shared" si="106"/>
        <v>0.04</v>
      </c>
      <c r="CU29" s="174">
        <f t="shared" si="24"/>
        <v>1.0539375963862305</v>
      </c>
      <c r="CV29" s="174">
        <f t="shared" si="25"/>
        <v>0.61404933004057527</v>
      </c>
      <c r="CW29" s="174">
        <f t="shared" si="26"/>
        <v>0.28976444845162197</v>
      </c>
      <c r="CX29" s="175">
        <f t="shared" si="97"/>
        <v>1.9577513748784279</v>
      </c>
      <c r="CY29" s="173">
        <f t="shared" si="98"/>
        <v>0.53834087918935969</v>
      </c>
      <c r="CZ29" s="173">
        <f t="shared" si="98"/>
        <v>0.31365031225106732</v>
      </c>
      <c r="DA29" s="173">
        <f t="shared" si="98"/>
        <v>0.14800880855957296</v>
      </c>
      <c r="DB29" s="173">
        <f t="shared" si="99"/>
        <v>1</v>
      </c>
      <c r="DC29" s="173"/>
      <c r="DD29" s="178">
        <f t="shared" si="107"/>
        <v>1.058846370048196</v>
      </c>
      <c r="DE29" s="178">
        <f t="shared" si="108"/>
        <v>1.058846370048196</v>
      </c>
      <c r="DF29" s="178">
        <f t="shared" si="109"/>
        <v>1.058846370048196</v>
      </c>
      <c r="DG29" s="179"/>
      <c r="DH29" s="161"/>
      <c r="DO29" s="115">
        <v>1974</v>
      </c>
      <c r="DP29" s="157">
        <f t="shared" si="63"/>
        <v>13.026115185514039</v>
      </c>
      <c r="DQ29" s="157">
        <f t="shared" si="35"/>
        <v>2.5206645626900634</v>
      </c>
      <c r="DR29" s="157">
        <f t="shared" si="36"/>
        <v>1.5915369431873685</v>
      </c>
      <c r="DS29" s="157">
        <f t="shared" si="64"/>
        <v>17.13831669139147</v>
      </c>
      <c r="DU29" s="159">
        <f t="shared" si="73"/>
        <v>0.75803373984439992</v>
      </c>
      <c r="DV29" s="159">
        <f t="shared" si="74"/>
        <v>0.14759654620547852</v>
      </c>
      <c r="DW29" s="159">
        <f t="shared" si="75"/>
        <v>9.4369713950121559E-2</v>
      </c>
      <c r="DX29" s="201">
        <f t="shared" si="76"/>
        <v>1.0632313662147395</v>
      </c>
      <c r="DY29" s="201">
        <f t="shared" si="65"/>
        <v>0.4262475697775876</v>
      </c>
    </row>
    <row r="30" spans="2:131">
      <c r="B30" s="115">
        <v>1975</v>
      </c>
      <c r="C30" s="226">
        <f>Data!BD39*Data!BY39/10</f>
        <v>2.1054428573282484</v>
      </c>
      <c r="D30" s="226">
        <f>Data!BD39*Data!BZ39/10</f>
        <v>0.6743803581704958</v>
      </c>
      <c r="E30" s="226">
        <f>Data!BD39*Data!CA39/10</f>
        <v>0.38218378276087323</v>
      </c>
      <c r="F30" s="226">
        <f>Data!BD39/10</f>
        <v>3.1619999999999999</v>
      </c>
      <c r="G30" s="158"/>
      <c r="H30" s="115">
        <v>1975</v>
      </c>
      <c r="I30" s="189">
        <f>Data!BQ39*100</f>
        <v>75.61181276191526</v>
      </c>
      <c r="J30" s="189">
        <f>Data!BR39*100</f>
        <v>75.61181276191526</v>
      </c>
      <c r="K30" s="189">
        <f>Data!BS39*100</f>
        <v>75.61181276191526</v>
      </c>
      <c r="L30" s="162"/>
      <c r="M30" s="115">
        <v>1975</v>
      </c>
      <c r="N30" s="190">
        <f>Data!BU38/Data!BU$48*100</f>
        <v>73.098772793987905</v>
      </c>
      <c r="O30" s="190">
        <f>Data!BV38/Data!BV$48*100</f>
        <v>73.098772793987905</v>
      </c>
      <c r="P30" s="190">
        <f>Data!BW38/Data!BW$48*100</f>
        <v>73.098772793987905</v>
      </c>
      <c r="Q30" s="160"/>
      <c r="R30" s="115">
        <v>1975</v>
      </c>
      <c r="S30" s="161">
        <f t="shared" si="66"/>
        <v>2.7845422301377942</v>
      </c>
      <c r="T30" s="161">
        <f t="shared" si="67"/>
        <v>0.89189814863184036</v>
      </c>
      <c r="U30" s="161">
        <f t="shared" si="68"/>
        <v>0.50545512506661461</v>
      </c>
      <c r="V30" s="161"/>
      <c r="W30" s="161"/>
      <c r="X30" s="115">
        <v>1975</v>
      </c>
      <c r="Y30" s="157">
        <f t="shared" si="39"/>
        <v>20.122060568605683</v>
      </c>
      <c r="Z30" s="157">
        <f t="shared" si="40"/>
        <v>3.9386546513910687</v>
      </c>
      <c r="AA30" s="157">
        <f t="shared" si="41"/>
        <v>2.5448860934709785</v>
      </c>
      <c r="AB30" s="221">
        <f t="shared" si="42"/>
        <v>26.60560131346773</v>
      </c>
      <c r="AD30" s="115">
        <v>1975</v>
      </c>
      <c r="AE30" s="157">
        <f t="shared" si="43"/>
        <v>0.98577839229140973</v>
      </c>
      <c r="AF30" s="157">
        <f t="shared" si="44"/>
        <v>0.49895793958216411</v>
      </c>
      <c r="AG30" s="157">
        <f t="shared" si="45"/>
        <v>0.1993181331250149</v>
      </c>
      <c r="AI30" s="115">
        <v>1975</v>
      </c>
      <c r="AJ30" s="157">
        <f t="shared" si="46"/>
        <v>0.74536491222679924</v>
      </c>
      <c r="AK30" s="157">
        <f t="shared" si="47"/>
        <v>0.37727114303757614</v>
      </c>
      <c r="AL30" s="157">
        <f t="shared" si="48"/>
        <v>0.15070805361903125</v>
      </c>
      <c r="AM30" s="157">
        <f t="shared" si="69"/>
        <v>1.2733441088834065</v>
      </c>
      <c r="AN30" s="157"/>
      <c r="AO30" s="115">
        <v>1975</v>
      </c>
      <c r="AP30" s="157">
        <f t="shared" si="49"/>
        <v>14.534615788422585</v>
      </c>
      <c r="AQ30" s="157">
        <f t="shared" si="50"/>
        <v>2.8295335727818212</v>
      </c>
      <c r="AR30" s="157">
        <f t="shared" si="51"/>
        <v>1.8084966434283751</v>
      </c>
      <c r="AS30" s="157">
        <f t="shared" si="52"/>
        <v>19.172646004632778</v>
      </c>
      <c r="AT30" s="157"/>
      <c r="AU30" s="115">
        <v>1975</v>
      </c>
      <c r="AV30" s="157">
        <f t="shared" si="70"/>
        <v>19.715567845828193</v>
      </c>
      <c r="AW30" s="157">
        <f t="shared" si="71"/>
        <v>3.9916635166573129</v>
      </c>
      <c r="AX30" s="157">
        <f t="shared" si="72"/>
        <v>2.4914766640626862</v>
      </c>
      <c r="AY30" s="157">
        <f t="shared" si="77"/>
        <v>26.198708026548189</v>
      </c>
      <c r="BA30" s="192">
        <f>Data!CR39/10</f>
        <v>4.5971597595876368</v>
      </c>
      <c r="BB30" s="192">
        <f>(Data!CR39-Data!CP39)/10</f>
        <v>3.4593001909560925</v>
      </c>
      <c r="BC30" s="194">
        <v>0</v>
      </c>
      <c r="BD30" s="163">
        <f t="shared" si="80"/>
        <v>-0.53758271638808452</v>
      </c>
      <c r="BE30" s="115">
        <v>1975</v>
      </c>
      <c r="BF30" s="196">
        <f>(Data!$AZ39-100)/100</f>
        <v>-9.9999999999994321E-4</v>
      </c>
      <c r="BG30" s="164">
        <f t="shared" si="81"/>
        <v>6.4664718807007304E-2</v>
      </c>
      <c r="BH30" s="164">
        <f t="shared" si="82"/>
        <v>6.4664718807007304E-2</v>
      </c>
      <c r="BI30" s="164">
        <f t="shared" si="83"/>
        <v>6.4664718807007304E-2</v>
      </c>
      <c r="BJ30" s="159"/>
      <c r="BK30" s="119">
        <v>1975</v>
      </c>
      <c r="BL30" s="165">
        <f t="shared" si="84"/>
        <v>0.17187642347691168</v>
      </c>
      <c r="BM30" s="166">
        <f t="shared" si="85"/>
        <v>3.1600998490092316</v>
      </c>
      <c r="BN30" s="166">
        <f t="shared" si="86"/>
        <v>0.95821678856673309</v>
      </c>
      <c r="BO30" s="166">
        <f t="shared" si="87"/>
        <v>0.47884312201167289</v>
      </c>
      <c r="BP30" s="167">
        <f t="shared" si="88"/>
        <v>4.5971597595876377</v>
      </c>
      <c r="BQ30" s="168">
        <f t="shared" si="89"/>
        <v>0.68740266039670772</v>
      </c>
      <c r="BR30" s="168">
        <f t="shared" si="89"/>
        <v>0.2084366954114043</v>
      </c>
      <c r="BS30" s="168">
        <f t="shared" si="89"/>
        <v>0.10416064419188791</v>
      </c>
      <c r="BT30" s="168">
        <f t="shared" si="89"/>
        <v>1</v>
      </c>
      <c r="BU30" s="168"/>
      <c r="BV30" s="176">
        <f t="shared" si="100"/>
        <v>1.0843494345889471</v>
      </c>
      <c r="BW30" s="176">
        <f t="shared" si="101"/>
        <v>1.0843548897080431</v>
      </c>
      <c r="BX30" s="176">
        <f t="shared" si="102"/>
        <v>1.0843521621450647</v>
      </c>
      <c r="BY30" s="201">
        <f t="shared" si="59"/>
        <v>0.47282098360685276</v>
      </c>
      <c r="BZ30" s="205">
        <f t="shared" si="78"/>
        <v>1.0843900912509674</v>
      </c>
      <c r="CA30" s="201">
        <f t="shared" si="60"/>
        <v>0.47252267114998442</v>
      </c>
      <c r="CB30" s="120">
        <v>1975</v>
      </c>
      <c r="CC30" s="169">
        <f t="shared" si="90"/>
        <v>0.11136835652939558</v>
      </c>
      <c r="CD30" s="170">
        <f t="shared" si="91"/>
        <v>3.1782873125437665</v>
      </c>
      <c r="CE30" s="170">
        <f t="shared" si="92"/>
        <v>0.94255944230538613</v>
      </c>
      <c r="CF30" s="170">
        <f t="shared" si="93"/>
        <v>0.47631300473848431</v>
      </c>
      <c r="CG30" s="171">
        <f t="shared" si="94"/>
        <v>4.5971597595876368</v>
      </c>
      <c r="CH30" s="172">
        <f t="shared" si="95"/>
        <v>0.6913588995716905</v>
      </c>
      <c r="CI30" s="172">
        <f t="shared" si="96"/>
        <v>0.20503082155011579</v>
      </c>
      <c r="CJ30" s="172">
        <f t="shared" si="96"/>
        <v>0.10361027887819355</v>
      </c>
      <c r="CK30" s="172">
        <f t="shared" si="96"/>
        <v>0.99999999999999978</v>
      </c>
      <c r="CL30" s="172"/>
      <c r="CM30" s="177">
        <f t="shared" si="103"/>
        <v>1.0843460433992567</v>
      </c>
      <c r="CN30" s="177">
        <f t="shared" si="104"/>
        <v>1.0843358211271616</v>
      </c>
      <c r="CO30" s="177">
        <f t="shared" si="105"/>
        <v>1.0843409322511632</v>
      </c>
      <c r="CP30" s="201">
        <f t="shared" si="61"/>
        <v>0.47268640548538204</v>
      </c>
      <c r="CQ30" s="205">
        <f t="shared" si="79"/>
        <v>1.0843786913851141</v>
      </c>
      <c r="CR30" s="201">
        <f t="shared" si="61"/>
        <v>0.47238826421031138</v>
      </c>
      <c r="CS30" s="123">
        <v>1975</v>
      </c>
      <c r="CT30" s="173">
        <f t="shared" si="106"/>
        <v>0.04</v>
      </c>
      <c r="CU30" s="174">
        <f t="shared" si="24"/>
        <v>1.139428247730059</v>
      </c>
      <c r="CV30" s="174">
        <f t="shared" si="25"/>
        <v>0.66436216998385211</v>
      </c>
      <c r="CW30" s="174">
        <f t="shared" si="26"/>
        <v>0.32201571064461021</v>
      </c>
      <c r="CX30" s="175">
        <f t="shared" si="97"/>
        <v>2.1258061283585215</v>
      </c>
      <c r="CY30" s="173">
        <f t="shared" si="98"/>
        <v>0.53599819500468204</v>
      </c>
      <c r="CZ30" s="173">
        <f t="shared" si="98"/>
        <v>0.31252246435889758</v>
      </c>
      <c r="DA30" s="173">
        <f t="shared" si="98"/>
        <v>0.15147934063642027</v>
      </c>
      <c r="DB30" s="173">
        <f t="shared" si="99"/>
        <v>1</v>
      </c>
      <c r="DC30" s="173"/>
      <c r="DD30" s="178">
        <f t="shared" si="107"/>
        <v>1.0858407025716068</v>
      </c>
      <c r="DE30" s="178">
        <f t="shared" si="108"/>
        <v>1.085840702571607</v>
      </c>
      <c r="DF30" s="178">
        <f t="shared" si="109"/>
        <v>1.0858407025716068</v>
      </c>
      <c r="DG30" s="179"/>
      <c r="DH30" s="161"/>
      <c r="DO30" s="115">
        <v>1975</v>
      </c>
      <c r="DP30" s="157">
        <f t="shared" si="63"/>
        <v>15.21465476097331</v>
      </c>
      <c r="DQ30" s="157">
        <f t="shared" si="35"/>
        <v>2.9780881803482813</v>
      </c>
      <c r="DR30" s="157">
        <f t="shared" si="36"/>
        <v>1.9242345079992962</v>
      </c>
      <c r="DS30" s="157">
        <f t="shared" si="64"/>
        <v>20.116977449320885</v>
      </c>
      <c r="DU30" s="159">
        <f t="shared" si="73"/>
        <v>0.75293152398220065</v>
      </c>
      <c r="DV30" s="159">
        <f t="shared" si="74"/>
        <v>0.14962148900451347</v>
      </c>
      <c r="DW30" s="159">
        <f t="shared" si="75"/>
        <v>9.7446987013286065E-2</v>
      </c>
      <c r="DX30" s="201">
        <f t="shared" si="76"/>
        <v>1.103759307885732</v>
      </c>
      <c r="DY30" s="201">
        <f t="shared" si="65"/>
        <v>0.47047472260568535</v>
      </c>
    </row>
    <row r="31" spans="2:131">
      <c r="B31" s="115">
        <v>1976</v>
      </c>
      <c r="C31" s="226">
        <f>Data!BD40*Data!BY40/10</f>
        <v>2.3041481303286382</v>
      </c>
      <c r="D31" s="226">
        <f>Data!BD40*Data!BZ40/10</f>
        <v>0.74362276823076012</v>
      </c>
      <c r="E31" s="226">
        <f>Data!BD40*Data!CA40/10</f>
        <v>0.43023710698925033</v>
      </c>
      <c r="F31" s="226">
        <f>Data!BD40/10</f>
        <v>3.4780000000000002</v>
      </c>
      <c r="G31" s="158"/>
      <c r="H31" s="115">
        <v>1976</v>
      </c>
      <c r="I31" s="189">
        <f>Data!BQ40*100</f>
        <v>58.281858098987605</v>
      </c>
      <c r="J31" s="189">
        <f>Data!BR40*100</f>
        <v>58.281858098987605</v>
      </c>
      <c r="K31" s="189">
        <f>Data!BS40*100</f>
        <v>58.281858098987605</v>
      </c>
      <c r="L31" s="162"/>
      <c r="M31" s="115">
        <v>1976</v>
      </c>
      <c r="N31" s="190">
        <f>Data!BU39/Data!BU$48*100</f>
        <v>67.046328260819791</v>
      </c>
      <c r="O31" s="190">
        <f>Data!BV39/Data!BV$48*100</f>
        <v>67.046328260819791</v>
      </c>
      <c r="P31" s="190">
        <f>Data!BW39/Data!BW$48*100</f>
        <v>67.046328260819791</v>
      </c>
      <c r="Q31" s="160"/>
      <c r="R31" s="115">
        <v>1976</v>
      </c>
      <c r="S31" s="161">
        <f t="shared" si="66"/>
        <v>3.9534568826120919</v>
      </c>
      <c r="T31" s="161">
        <f t="shared" si="67"/>
        <v>1.27590779101066</v>
      </c>
      <c r="U31" s="161">
        <f t="shared" si="68"/>
        <v>0.73820073865614078</v>
      </c>
      <c r="V31" s="161"/>
      <c r="W31" s="161"/>
      <c r="X31" s="115">
        <v>1976</v>
      </c>
      <c r="Y31" s="157">
        <f t="shared" si="39"/>
        <v>22.970578000722188</v>
      </c>
      <c r="Z31" s="157">
        <f t="shared" si="40"/>
        <v>4.6424863740396791</v>
      </c>
      <c r="AA31" s="157">
        <f t="shared" si="41"/>
        <v>3.0499679151031951</v>
      </c>
      <c r="AB31" s="221">
        <f t="shared" si="42"/>
        <v>30.663032289865065</v>
      </c>
      <c r="AD31" s="115">
        <v>1976</v>
      </c>
      <c r="AE31" s="157">
        <f t="shared" si="43"/>
        <v>1.1049394504955865</v>
      </c>
      <c r="AF31" s="157">
        <f t="shared" si="44"/>
        <v>0.57207606836204983</v>
      </c>
      <c r="AG31" s="157">
        <f t="shared" si="45"/>
        <v>0.2331189170239239</v>
      </c>
      <c r="AI31" s="115">
        <v>1976</v>
      </c>
      <c r="AJ31" s="157">
        <f t="shared" si="46"/>
        <v>0.64397924261757111</v>
      </c>
      <c r="AK31" s="157">
        <f t="shared" si="47"/>
        <v>0.33341656238103723</v>
      </c>
      <c r="AL31" s="157">
        <f t="shared" si="48"/>
        <v>0.13586603642177997</v>
      </c>
      <c r="AM31" s="157">
        <f t="shared" si="69"/>
        <v>1.1132618414203883</v>
      </c>
      <c r="AN31" s="157"/>
      <c r="AO31" s="115">
        <v>1976</v>
      </c>
      <c r="AP31" s="157">
        <f t="shared" si="49"/>
        <v>12.557595231042637</v>
      </c>
      <c r="AQ31" s="157">
        <f t="shared" si="50"/>
        <v>2.5006242178577791</v>
      </c>
      <c r="AR31" s="157">
        <f t="shared" si="51"/>
        <v>1.6303924370613601</v>
      </c>
      <c r="AS31" s="157">
        <f t="shared" si="52"/>
        <v>16.688611885961777</v>
      </c>
      <c r="AT31" s="157"/>
      <c r="AU31" s="115">
        <v>1976</v>
      </c>
      <c r="AV31" s="157">
        <f t="shared" si="70"/>
        <v>22.09878900991173</v>
      </c>
      <c r="AW31" s="157">
        <f t="shared" si="71"/>
        <v>4.5766085468963986</v>
      </c>
      <c r="AX31" s="157">
        <f t="shared" si="72"/>
        <v>2.9139864627990488</v>
      </c>
      <c r="AY31" s="157">
        <f t="shared" si="77"/>
        <v>29.589384019607177</v>
      </c>
      <c r="BA31" s="192">
        <f>Data!CR40/10</f>
        <v>4.1501773672371858</v>
      </c>
      <c r="BB31" s="192">
        <f>(Data!CR40-Data!CP40)/10</f>
        <v>3.122952020330275</v>
      </c>
      <c r="BC31" s="194">
        <v>0</v>
      </c>
      <c r="BD31" s="163">
        <f t="shared" si="80"/>
        <v>-0.41797541927750698</v>
      </c>
      <c r="BE31" s="115">
        <v>1976</v>
      </c>
      <c r="BF31" s="196">
        <f>(Data!$AZ40-100)/100</f>
        <v>0</v>
      </c>
      <c r="BG31" s="164">
        <f t="shared" si="81"/>
        <v>-0.22919639180581242</v>
      </c>
      <c r="BH31" s="164">
        <f t="shared" si="82"/>
        <v>-0.22919639180581242</v>
      </c>
      <c r="BI31" s="164">
        <f t="shared" si="83"/>
        <v>-0.22919639180581242</v>
      </c>
      <c r="BJ31" s="159"/>
      <c r="BK31" s="119">
        <v>1976</v>
      </c>
      <c r="BL31" s="165">
        <f t="shared" si="84"/>
        <v>-0.13869640538672171</v>
      </c>
      <c r="BM31" s="166">
        <f t="shared" si="85"/>
        <v>2.8516314205534639</v>
      </c>
      <c r="BN31" s="166">
        <f t="shared" si="86"/>
        <v>0.85514130899463126</v>
      </c>
      <c r="BO31" s="166">
        <f t="shared" si="87"/>
        <v>0.44340463768909005</v>
      </c>
      <c r="BP31" s="167">
        <f t="shared" si="88"/>
        <v>4.1501773672371849</v>
      </c>
      <c r="BQ31" s="168">
        <f t="shared" si="89"/>
        <v>0.68711073484838159</v>
      </c>
      <c r="BR31" s="168">
        <f t="shared" si="89"/>
        <v>0.20604934038371173</v>
      </c>
      <c r="BS31" s="168">
        <f t="shared" si="89"/>
        <v>0.10683992476790673</v>
      </c>
      <c r="BT31" s="168">
        <f t="shared" si="89"/>
        <v>1</v>
      </c>
      <c r="BU31" s="168"/>
      <c r="BV31" s="176">
        <f t="shared" si="100"/>
        <v>1.1313017893377508</v>
      </c>
      <c r="BW31" s="176">
        <f t="shared" si="101"/>
        <v>1.1311288596212881</v>
      </c>
      <c r="BX31" s="176">
        <f t="shared" si="102"/>
        <v>1.1312153211750329</v>
      </c>
      <c r="BY31" s="201">
        <f t="shared" si="59"/>
        <v>0.53486234082912087</v>
      </c>
      <c r="BZ31" s="205">
        <f t="shared" si="78"/>
        <v>1.1313364008274742</v>
      </c>
      <c r="CA31" s="201">
        <f t="shared" si="60"/>
        <v>0.53458209808820756</v>
      </c>
      <c r="CB31" s="120">
        <v>1976</v>
      </c>
      <c r="CC31" s="169">
        <f t="shared" si="90"/>
        <v>7.5704277245895971E-2</v>
      </c>
      <c r="CD31" s="170">
        <f t="shared" si="91"/>
        <v>2.7779123005005033</v>
      </c>
      <c r="CE31" s="170">
        <f t="shared" si="92"/>
        <v>0.91854491064223187</v>
      </c>
      <c r="CF31" s="170">
        <f t="shared" si="93"/>
        <v>0.45372015609445082</v>
      </c>
      <c r="CG31" s="171">
        <f t="shared" si="94"/>
        <v>4.1501773672371858</v>
      </c>
      <c r="CH31" s="172">
        <f t="shared" si="95"/>
        <v>0.66934785063169189</v>
      </c>
      <c r="CI31" s="172">
        <f t="shared" si="96"/>
        <v>0.22132666374538987</v>
      </c>
      <c r="CJ31" s="172">
        <f t="shared" si="96"/>
        <v>0.10932548562291855</v>
      </c>
      <c r="CK31" s="172">
        <f t="shared" si="96"/>
        <v>1.0000000000000002</v>
      </c>
      <c r="CL31" s="172"/>
      <c r="CM31" s="177">
        <f t="shared" si="103"/>
        <v>1.1311875856635378</v>
      </c>
      <c r="CN31" s="177">
        <f t="shared" si="104"/>
        <v>1.1316375356687243</v>
      </c>
      <c r="CO31" s="177">
        <f t="shared" si="105"/>
        <v>1.131412538298626</v>
      </c>
      <c r="CP31" s="201">
        <f t="shared" si="61"/>
        <v>0.53480332584946966</v>
      </c>
      <c r="CQ31" s="205">
        <f t="shared" si="79"/>
        <v>1.1315358442879753</v>
      </c>
      <c r="CR31" s="201">
        <f t="shared" si="61"/>
        <v>0.5345242533749458</v>
      </c>
      <c r="CS31" s="123">
        <v>1976</v>
      </c>
      <c r="CT31" s="173">
        <f t="shared" si="106"/>
        <v>0.04</v>
      </c>
      <c r="CU31" s="174">
        <f t="shared" si="24"/>
        <v>1.2771625263559467</v>
      </c>
      <c r="CV31" s="174">
        <f t="shared" si="25"/>
        <v>0.76171891059818675</v>
      </c>
      <c r="CW31" s="174">
        <f t="shared" si="26"/>
        <v>0.37662380513606958</v>
      </c>
      <c r="CX31" s="175">
        <f t="shared" si="97"/>
        <v>2.415505242090203</v>
      </c>
      <c r="CY31" s="173">
        <f t="shared" si="98"/>
        <v>0.5287351499393903</v>
      </c>
      <c r="CZ31" s="173">
        <f t="shared" si="98"/>
        <v>0.31534558374174776</v>
      </c>
      <c r="DA31" s="173">
        <f t="shared" si="98"/>
        <v>0.15591926631886199</v>
      </c>
      <c r="DB31" s="173">
        <f t="shared" si="99"/>
        <v>1</v>
      </c>
      <c r="DC31" s="173"/>
      <c r="DD31" s="178">
        <f t="shared" si="107"/>
        <v>1.1362772972883362</v>
      </c>
      <c r="DE31" s="178">
        <f t="shared" si="108"/>
        <v>1.1362772972883364</v>
      </c>
      <c r="DF31" s="178">
        <f t="shared" si="109"/>
        <v>1.1362772972883362</v>
      </c>
      <c r="DG31" s="179"/>
      <c r="DH31" s="161"/>
      <c r="DO31" s="115">
        <v>1976</v>
      </c>
      <c r="DP31" s="157">
        <f t="shared" si="63"/>
        <v>13.38767967489817</v>
      </c>
      <c r="DQ31" s="157">
        <f t="shared" si="35"/>
        <v>2.7057273207826409</v>
      </c>
      <c r="DR31" s="157">
        <f t="shared" si="36"/>
        <v>1.7775779723450951</v>
      </c>
      <c r="DS31" s="157">
        <f t="shared" si="64"/>
        <v>17.870984968025905</v>
      </c>
      <c r="DU31" s="159">
        <f t="shared" si="73"/>
        <v>0.74688132722186695</v>
      </c>
      <c r="DV31" s="159">
        <f t="shared" si="74"/>
        <v>0.15198989191049095</v>
      </c>
      <c r="DW31" s="159">
        <f t="shared" si="75"/>
        <v>0.10112878086764189</v>
      </c>
      <c r="DX31" s="201">
        <f t="shared" si="76"/>
        <v>1.152787398154181</v>
      </c>
      <c r="DY31" s="201">
        <f t="shared" si="65"/>
        <v>0.54235733136991804</v>
      </c>
    </row>
    <row r="32" spans="2:131">
      <c r="B32" s="115">
        <v>1977</v>
      </c>
      <c r="C32" s="226">
        <f>Data!BD41*Data!BY41/10</f>
        <v>2.6595758012855919</v>
      </c>
      <c r="D32" s="226">
        <f>Data!BD41*Data!BZ41/10</f>
        <v>0.86485642151656739</v>
      </c>
      <c r="E32" s="226">
        <f>Data!BD41*Data!CA41/10</f>
        <v>0.51057742204786005</v>
      </c>
      <c r="F32" s="226">
        <f>Data!BD41/10</f>
        <v>4.0350000000000001</v>
      </c>
      <c r="G32" s="158"/>
      <c r="H32" s="115">
        <v>1977</v>
      </c>
      <c r="I32" s="189">
        <f>Data!BQ41*100</f>
        <v>69.850897919572091</v>
      </c>
      <c r="J32" s="189">
        <f>Data!BR41*100</f>
        <v>69.850897919572091</v>
      </c>
      <c r="K32" s="189">
        <f>Data!BS41*100</f>
        <v>69.850897919572091</v>
      </c>
      <c r="L32" s="162"/>
      <c r="M32" s="115">
        <v>1977</v>
      </c>
      <c r="N32" s="190">
        <f>Data!BU40/Data!BU$48*100</f>
        <v>66.017340415487368</v>
      </c>
      <c r="O32" s="190">
        <f>Data!BV40/Data!BV$48*100</f>
        <v>66.017340415487368</v>
      </c>
      <c r="P32" s="190">
        <f>Data!BW40/Data!BW$48*100</f>
        <v>66.017340415487368</v>
      </c>
      <c r="Q32" s="160"/>
      <c r="R32" s="115">
        <v>1977</v>
      </c>
      <c r="S32" s="161">
        <f t="shared" si="66"/>
        <v>3.8075040987273892</v>
      </c>
      <c r="T32" s="161">
        <f t="shared" si="67"/>
        <v>1.2381464623581255</v>
      </c>
      <c r="U32" s="161">
        <f t="shared" si="68"/>
        <v>0.73095326939927163</v>
      </c>
      <c r="V32" s="161"/>
      <c r="W32" s="161"/>
      <c r="X32" s="115">
        <v>1977</v>
      </c>
      <c r="Y32" s="157">
        <f t="shared" si="39"/>
        <v>25.534365596945282</v>
      </c>
      <c r="Z32" s="157">
        <f t="shared" si="40"/>
        <v>5.2229378857454618</v>
      </c>
      <c r="AA32" s="157">
        <f t="shared" si="41"/>
        <v>3.5076856205182403</v>
      </c>
      <c r="AB32" s="221">
        <f t="shared" si="42"/>
        <v>34.264989103208983</v>
      </c>
      <c r="AD32" s="115">
        <v>1977</v>
      </c>
      <c r="AE32" s="157">
        <f t="shared" si="43"/>
        <v>1.2437165025042942</v>
      </c>
      <c r="AF32" s="157">
        <f t="shared" si="44"/>
        <v>0.65769495065234274</v>
      </c>
      <c r="AG32" s="157">
        <f t="shared" si="45"/>
        <v>0.27323556398422649</v>
      </c>
      <c r="AI32" s="115">
        <v>1977</v>
      </c>
      <c r="AJ32" s="157">
        <f t="shared" si="46"/>
        <v>0.86874714457314683</v>
      </c>
      <c r="AK32" s="157">
        <f t="shared" si="47"/>
        <v>0.45940582860234797</v>
      </c>
      <c r="AL32" s="157">
        <f t="shared" si="48"/>
        <v>0.19085749487858913</v>
      </c>
      <c r="AM32" s="157">
        <f t="shared" si="69"/>
        <v>1.5190104680540839</v>
      </c>
      <c r="AN32" s="157"/>
      <c r="AO32" s="115">
        <v>1977</v>
      </c>
      <c r="AP32" s="157">
        <f t="shared" si="49"/>
        <v>16.940569319176362</v>
      </c>
      <c r="AQ32" s="157">
        <f t="shared" si="50"/>
        <v>3.4455437145176093</v>
      </c>
      <c r="AR32" s="157">
        <f t="shared" si="51"/>
        <v>2.2902899385430695</v>
      </c>
      <c r="AS32" s="157">
        <f t="shared" si="52"/>
        <v>22.676402972237039</v>
      </c>
      <c r="AT32" s="157"/>
      <c r="AU32" s="115">
        <v>1977</v>
      </c>
      <c r="AV32" s="157">
        <f t="shared" si="70"/>
        <v>24.874330050085884</v>
      </c>
      <c r="AW32" s="157">
        <f t="shared" si="71"/>
        <v>5.2615596052187419</v>
      </c>
      <c r="AX32" s="157">
        <f t="shared" si="72"/>
        <v>3.4154445498028307</v>
      </c>
      <c r="AY32" s="157">
        <f t="shared" si="77"/>
        <v>33.551334205107459</v>
      </c>
      <c r="BA32" s="192">
        <f>Data!CR41/10</f>
        <v>5.0262180459791725</v>
      </c>
      <c r="BB32" s="192">
        <f>(Data!CR41-Data!CP41)/10</f>
        <v>3.7821607156420285</v>
      </c>
      <c r="BC32" s="194">
        <v>0</v>
      </c>
      <c r="BD32" s="163">
        <f t="shared" si="80"/>
        <v>-0.45192859316878331</v>
      </c>
      <c r="BE32" s="115">
        <v>1977</v>
      </c>
      <c r="BF32" s="196">
        <f>(Data!$AZ41-100)/100</f>
        <v>9.9999999999994321E-4</v>
      </c>
      <c r="BG32" s="164">
        <f t="shared" si="81"/>
        <v>0.19730425691389319</v>
      </c>
      <c r="BH32" s="164">
        <f t="shared" si="82"/>
        <v>0.19730425691389319</v>
      </c>
      <c r="BI32" s="164">
        <f t="shared" si="83"/>
        <v>0.19730425691389319</v>
      </c>
      <c r="BJ32" s="159"/>
      <c r="BK32" s="119">
        <v>1977</v>
      </c>
      <c r="BL32" s="165">
        <f t="shared" si="84"/>
        <v>0.26935750831199051</v>
      </c>
      <c r="BM32" s="166">
        <f t="shared" si="85"/>
        <v>3.2846648027198362</v>
      </c>
      <c r="BN32" s="166">
        <f t="shared" si="86"/>
        <v>1.1677400145888701</v>
      </c>
      <c r="BO32" s="166">
        <f t="shared" si="87"/>
        <v>0.57381322867046924</v>
      </c>
      <c r="BP32" s="167">
        <f t="shared" si="88"/>
        <v>5.0262180459791761</v>
      </c>
      <c r="BQ32" s="168">
        <f t="shared" si="89"/>
        <v>0.65350622927062818</v>
      </c>
      <c r="BR32" s="168">
        <f t="shared" si="89"/>
        <v>0.23232975647028031</v>
      </c>
      <c r="BS32" s="168">
        <f t="shared" si="89"/>
        <v>0.11416401425909141</v>
      </c>
      <c r="BT32" s="168">
        <f t="shared" si="89"/>
        <v>1</v>
      </c>
      <c r="BU32" s="168"/>
      <c r="BV32" s="176">
        <f t="shared" si="100"/>
        <v>1.1355228078848936</v>
      </c>
      <c r="BW32" s="176">
        <f t="shared" si="101"/>
        <v>1.1362684411214234</v>
      </c>
      <c r="BX32" s="176">
        <f t="shared" si="102"/>
        <v>1.1358955633213776</v>
      </c>
      <c r="BY32" s="201">
        <f t="shared" si="59"/>
        <v>0.60754775993548493</v>
      </c>
      <c r="BZ32" s="205">
        <f t="shared" si="78"/>
        <v>1.1360092936462687</v>
      </c>
      <c r="CA32" s="201">
        <f t="shared" si="60"/>
        <v>0.60729023164512497</v>
      </c>
      <c r="CB32" s="120">
        <v>1977</v>
      </c>
      <c r="CC32" s="169">
        <f t="shared" si="90"/>
        <v>8.4841628490465656E-2</v>
      </c>
      <c r="CD32" s="170">
        <f t="shared" si="91"/>
        <v>3.3574492667344695</v>
      </c>
      <c r="CE32" s="170">
        <f t="shared" si="92"/>
        <v>1.105198330194711</v>
      </c>
      <c r="CF32" s="170">
        <f t="shared" si="93"/>
        <v>0.56357044904999232</v>
      </c>
      <c r="CG32" s="171">
        <f t="shared" si="94"/>
        <v>5.0262180459791725</v>
      </c>
      <c r="CH32" s="172">
        <f t="shared" si="95"/>
        <v>0.66798718957692815</v>
      </c>
      <c r="CI32" s="172">
        <f t="shared" si="96"/>
        <v>0.21988666629352394</v>
      </c>
      <c r="CJ32" s="172">
        <f t="shared" si="96"/>
        <v>0.11212614412954723</v>
      </c>
      <c r="CK32" s="172">
        <f t="shared" si="96"/>
        <v>0.99999999999999933</v>
      </c>
      <c r="CL32" s="172"/>
      <c r="CM32" s="177">
        <f t="shared" si="103"/>
        <v>1.1360060321741396</v>
      </c>
      <c r="CN32" s="177">
        <f t="shared" si="104"/>
        <v>1.1358770821840258</v>
      </c>
      <c r="CO32" s="177">
        <f t="shared" si="105"/>
        <v>1.1359415553493122</v>
      </c>
      <c r="CP32" s="201">
        <f t="shared" si="61"/>
        <v>0.60750532177143157</v>
      </c>
      <c r="CQ32" s="205">
        <f t="shared" si="79"/>
        <v>1.1360538051504989</v>
      </c>
      <c r="CR32" s="201">
        <f t="shared" si="61"/>
        <v>0.6072483119918366</v>
      </c>
      <c r="CS32" s="123">
        <v>1977</v>
      </c>
      <c r="CT32" s="173">
        <f t="shared" si="106"/>
        <v>0.04</v>
      </c>
      <c r="CU32" s="174">
        <f t="shared" si="24"/>
        <v>1.437570275635037</v>
      </c>
      <c r="CV32" s="174">
        <f t="shared" si="25"/>
        <v>0.87572039632983967</v>
      </c>
      <c r="CW32" s="174">
        <f t="shared" si="26"/>
        <v>0.44143572353537702</v>
      </c>
      <c r="CX32" s="175">
        <f t="shared" si="97"/>
        <v>2.7547263955002541</v>
      </c>
      <c r="CY32" s="173">
        <f t="shared" si="98"/>
        <v>0.52185591933313447</v>
      </c>
      <c r="CZ32" s="173">
        <f t="shared" si="98"/>
        <v>0.31789741360895124</v>
      </c>
      <c r="DA32" s="173">
        <f t="shared" si="98"/>
        <v>0.1602466670579141</v>
      </c>
      <c r="DB32" s="173">
        <f t="shared" si="99"/>
        <v>0.99999999999999978</v>
      </c>
      <c r="DC32" s="173"/>
      <c r="DD32" s="178">
        <f t="shared" si="107"/>
        <v>1.1404348653437462</v>
      </c>
      <c r="DE32" s="178">
        <f t="shared" si="108"/>
        <v>1.1404348653437464</v>
      </c>
      <c r="DF32" s="178">
        <f t="shared" si="109"/>
        <v>1.1404348653437464</v>
      </c>
      <c r="DG32" s="179"/>
      <c r="DH32" s="161"/>
      <c r="DO32" s="115">
        <v>1977</v>
      </c>
      <c r="DP32" s="157">
        <f t="shared" si="63"/>
        <v>17.835983647532586</v>
      </c>
      <c r="DQ32" s="157">
        <f t="shared" si="35"/>
        <v>3.6482690109747193</v>
      </c>
      <c r="DR32" s="157">
        <f t="shared" si="36"/>
        <v>2.4501499021277051</v>
      </c>
      <c r="DS32" s="157">
        <f t="shared" si="64"/>
        <v>23.934402560635011</v>
      </c>
      <c r="DU32" s="159">
        <f t="shared" si="73"/>
        <v>0.74562325681759567</v>
      </c>
      <c r="DV32" s="159">
        <f t="shared" si="74"/>
        <v>0.1512166879481226</v>
      </c>
      <c r="DW32" s="159">
        <f t="shared" si="75"/>
        <v>0.10316005523428173</v>
      </c>
      <c r="DX32" s="201">
        <f t="shared" si="76"/>
        <v>1.1175450923221251</v>
      </c>
      <c r="DY32" s="201">
        <f t="shared" si="65"/>
        <v>0.60610877395737639</v>
      </c>
    </row>
    <row r="33" spans="2:131">
      <c r="B33" s="115">
        <v>1978</v>
      </c>
      <c r="C33" s="226">
        <f>Data!BD42*Data!BY42/10</f>
        <v>2.0590892601682431</v>
      </c>
      <c r="D33" s="226">
        <f>Data!BD42*Data!BZ42/10</f>
        <v>0.67469086768311171</v>
      </c>
      <c r="E33" s="226">
        <f>Data!BD42*Data!CA42/10</f>
        <v>0.40622765566522423</v>
      </c>
      <c r="F33" s="226">
        <f>Data!BD42/10</f>
        <v>3.1399999999999997</v>
      </c>
      <c r="G33" s="158"/>
      <c r="H33" s="115">
        <v>1978</v>
      </c>
      <c r="I33" s="189">
        <f>Data!BQ42*100</f>
        <v>73.356718278978079</v>
      </c>
      <c r="J33" s="189">
        <f>Data!BR42*100</f>
        <v>73.356718278978079</v>
      </c>
      <c r="K33" s="189">
        <f>Data!BS42*100</f>
        <v>73.356718278978079</v>
      </c>
      <c r="L33" s="162"/>
      <c r="M33" s="115">
        <v>1978</v>
      </c>
      <c r="N33" s="190">
        <f>Data!BU41/Data!BU$48*100</f>
        <v>74.226319933955935</v>
      </c>
      <c r="O33" s="190">
        <f>Data!BV41/Data!BV$48*100</f>
        <v>74.226319933955935</v>
      </c>
      <c r="P33" s="190">
        <f>Data!BW41/Data!BW$48*100</f>
        <v>74.226319933955935</v>
      </c>
      <c r="Q33" s="160"/>
      <c r="R33" s="115">
        <v>1978</v>
      </c>
      <c r="S33" s="161">
        <f t="shared" si="66"/>
        <v>2.80695389389893</v>
      </c>
      <c r="T33" s="161">
        <f t="shared" si="67"/>
        <v>0.91973970961628837</v>
      </c>
      <c r="U33" s="161">
        <f t="shared" si="68"/>
        <v>0.55377021382053482</v>
      </c>
      <c r="V33" s="161"/>
      <c r="W33" s="161"/>
      <c r="X33" s="115">
        <v>1978</v>
      </c>
      <c r="Y33" s="157">
        <f t="shared" si="39"/>
        <v>26.994427363649475</v>
      </c>
      <c r="Z33" s="157">
        <f t="shared" si="40"/>
        <v>5.4323266277925493</v>
      </c>
      <c r="AA33" s="157">
        <f t="shared" si="41"/>
        <v>3.7586901761444946</v>
      </c>
      <c r="AB33" s="221">
        <f t="shared" si="42"/>
        <v>36.185444167586525</v>
      </c>
      <c r="AD33" s="115">
        <v>1978</v>
      </c>
      <c r="AE33" s="157">
        <f t="shared" si="43"/>
        <v>1.3468921271947374</v>
      </c>
      <c r="AF33" s="157">
        <f t="shared" si="44"/>
        <v>0.7103509675692008</v>
      </c>
      <c r="AG33" s="157">
        <f t="shared" si="45"/>
        <v>0.30276565819428064</v>
      </c>
      <c r="AI33" s="115">
        <v>1978</v>
      </c>
      <c r="AJ33" s="157">
        <f t="shared" si="46"/>
        <v>0.98803586326797854</v>
      </c>
      <c r="AK33" s="157">
        <f t="shared" si="47"/>
        <v>0.52109015807173353</v>
      </c>
      <c r="AL33" s="157">
        <f t="shared" si="48"/>
        <v>0.22209895092707219</v>
      </c>
      <c r="AM33" s="157">
        <f t="shared" si="69"/>
        <v>1.7312249722667841</v>
      </c>
      <c r="AN33" s="157"/>
      <c r="AO33" s="115">
        <v>1978</v>
      </c>
      <c r="AP33" s="157">
        <f t="shared" si="49"/>
        <v>19.266699333725583</v>
      </c>
      <c r="AQ33" s="157">
        <f t="shared" si="50"/>
        <v>3.9081761855380011</v>
      </c>
      <c r="AR33" s="157">
        <f t="shared" si="51"/>
        <v>2.6651874111248657</v>
      </c>
      <c r="AS33" s="157">
        <f t="shared" si="52"/>
        <v>25.840062930388449</v>
      </c>
      <c r="AT33" s="157"/>
      <c r="AU33" s="115">
        <v>1978</v>
      </c>
      <c r="AV33" s="157">
        <f t="shared" si="70"/>
        <v>26.937842543894746</v>
      </c>
      <c r="AW33" s="157">
        <f t="shared" si="71"/>
        <v>5.6828077405536064</v>
      </c>
      <c r="AX33" s="157">
        <f t="shared" si="72"/>
        <v>3.7845707274285076</v>
      </c>
      <c r="AY33" s="157">
        <f t="shared" si="77"/>
        <v>36.405221011876861</v>
      </c>
      <c r="BA33" s="192">
        <f>Data!CR42/10</f>
        <v>5.7210224009190114</v>
      </c>
      <c r="BB33" s="192">
        <f>(Data!CR42-Data!CP42)/10</f>
        <v>4.3492078313825875</v>
      </c>
      <c r="BC33" s="194">
        <v>0</v>
      </c>
      <c r="BD33" s="163">
        <f t="shared" si="80"/>
        <v>-0.4770508985406976</v>
      </c>
      <c r="BE33" s="115">
        <v>1978</v>
      </c>
      <c r="BF33" s="196">
        <f>(Data!$AZ42-100)/100</f>
        <v>2.9999999999999714E-3</v>
      </c>
      <c r="BG33" s="164">
        <f t="shared" si="81"/>
        <v>4.704890757611091E-2</v>
      </c>
      <c r="BH33" s="164">
        <f t="shared" si="82"/>
        <v>4.704890757611091E-2</v>
      </c>
      <c r="BI33" s="164">
        <f t="shared" si="83"/>
        <v>4.704890757611091E-2</v>
      </c>
      <c r="BJ33" s="159"/>
      <c r="BK33" s="119">
        <v>1978</v>
      </c>
      <c r="BL33" s="165">
        <f t="shared" si="84"/>
        <v>0.13585117253702464</v>
      </c>
      <c r="BM33" s="166">
        <f t="shared" si="85"/>
        <v>3.8138105715448103</v>
      </c>
      <c r="BN33" s="166">
        <f t="shared" si="86"/>
        <v>1.2521636584974005</v>
      </c>
      <c r="BO33" s="166">
        <f t="shared" si="87"/>
        <v>0.65504817087680089</v>
      </c>
      <c r="BP33" s="167">
        <f t="shared" si="88"/>
        <v>5.7210224009190114</v>
      </c>
      <c r="BQ33" s="168">
        <f t="shared" si="89"/>
        <v>0.66663094535902689</v>
      </c>
      <c r="BR33" s="168">
        <f t="shared" si="89"/>
        <v>0.21887060926317226</v>
      </c>
      <c r="BS33" s="168">
        <f t="shared" si="89"/>
        <v>0.11449844537780092</v>
      </c>
      <c r="BT33" s="168">
        <f t="shared" si="89"/>
        <v>1</v>
      </c>
      <c r="BU33" s="168"/>
      <c r="BV33" s="176">
        <f t="shared" si="100"/>
        <v>1.0851522518952856</v>
      </c>
      <c r="BW33" s="176">
        <f t="shared" si="101"/>
        <v>1.0851371155810783</v>
      </c>
      <c r="BX33" s="176">
        <f t="shared" si="102"/>
        <v>1.0851446837117906</v>
      </c>
      <c r="BY33" s="201">
        <f t="shared" si="59"/>
        <v>0.6592772217949987</v>
      </c>
      <c r="BZ33" s="205">
        <f t="shared" si="78"/>
        <v>1.0851759412239035</v>
      </c>
      <c r="CA33" s="201">
        <f t="shared" si="60"/>
        <v>0.65901674872158089</v>
      </c>
      <c r="CB33" s="120">
        <v>1978</v>
      </c>
      <c r="CC33" s="169">
        <f t="shared" si="90"/>
        <v>9.1852262478042374E-2</v>
      </c>
      <c r="CD33" s="170">
        <f t="shared" si="91"/>
        <v>3.8326574928621202</v>
      </c>
      <c r="CE33" s="170">
        <f t="shared" si="92"/>
        <v>1.2360267049140818</v>
      </c>
      <c r="CF33" s="170">
        <f t="shared" si="93"/>
        <v>0.65233820314280988</v>
      </c>
      <c r="CG33" s="171">
        <f t="shared" si="94"/>
        <v>5.7210224009190114</v>
      </c>
      <c r="CH33" s="172">
        <f t="shared" si="95"/>
        <v>0.66992527284047187</v>
      </c>
      <c r="CI33" s="172">
        <f t="shared" si="96"/>
        <v>0.21604996769729995</v>
      </c>
      <c r="CJ33" s="172">
        <f t="shared" si="96"/>
        <v>0.11402475946222826</v>
      </c>
      <c r="CK33" s="172">
        <f t="shared" si="96"/>
        <v>1</v>
      </c>
      <c r="CL33" s="172"/>
      <c r="CM33" s="177">
        <f t="shared" si="103"/>
        <v>1.0851371003519186</v>
      </c>
      <c r="CN33" s="177">
        <f t="shared" si="104"/>
        <v>1.0851336639968789</v>
      </c>
      <c r="CO33" s="177">
        <f t="shared" si="105"/>
        <v>1.0851353821730385</v>
      </c>
      <c r="CP33" s="201">
        <f t="shared" si="61"/>
        <v>0.65922551951259711</v>
      </c>
      <c r="CQ33" s="205">
        <f t="shared" si="79"/>
        <v>1.0851665007748079</v>
      </c>
      <c r="CR33" s="201">
        <f t="shared" si="61"/>
        <v>0.6589655258255902</v>
      </c>
      <c r="CS33" s="123">
        <v>1978</v>
      </c>
      <c r="CT33" s="173">
        <f t="shared" si="106"/>
        <v>0.04</v>
      </c>
      <c r="CU33" s="174">
        <f t="shared" si="24"/>
        <v>1.5568275267259424</v>
      </c>
      <c r="CV33" s="174">
        <f t="shared" si="25"/>
        <v>0.94583184839108014</v>
      </c>
      <c r="CW33" s="174">
        <f t="shared" si="26"/>
        <v>0.48914414887211555</v>
      </c>
      <c r="CX33" s="175">
        <f t="shared" si="97"/>
        <v>2.9918035239891378</v>
      </c>
      <c r="CY33" s="173">
        <f t="shared" si="98"/>
        <v>0.52036422654190129</v>
      </c>
      <c r="CZ33" s="173">
        <f t="shared" si="98"/>
        <v>0.31614103025386842</v>
      </c>
      <c r="DA33" s="173">
        <f t="shared" si="98"/>
        <v>0.16349474320423035</v>
      </c>
      <c r="DB33" s="173">
        <f t="shared" si="99"/>
        <v>1</v>
      </c>
      <c r="DC33" s="173"/>
      <c r="DD33" s="178">
        <f t="shared" si="107"/>
        <v>1.0860619511528045</v>
      </c>
      <c r="DE33" s="178">
        <f t="shared" si="108"/>
        <v>1.0860619511528047</v>
      </c>
      <c r="DF33" s="178">
        <f t="shared" si="109"/>
        <v>1.0860619511528045</v>
      </c>
      <c r="DG33" s="179"/>
      <c r="DH33" s="161"/>
      <c r="DO33" s="115">
        <v>1978</v>
      </c>
      <c r="DP33" s="157">
        <f t="shared" si="63"/>
        <v>19.802226032175714</v>
      </c>
      <c r="DQ33" s="157">
        <f t="shared" si="35"/>
        <v>3.9849765403436903</v>
      </c>
      <c r="DR33" s="157">
        <f t="shared" si="36"/>
        <v>2.757251763493942</v>
      </c>
      <c r="DS33" s="157">
        <f t="shared" si="64"/>
        <v>26.544454336013345</v>
      </c>
      <c r="DU33" s="159">
        <f t="shared" si="73"/>
        <v>0.74683080460988094</v>
      </c>
      <c r="DV33" s="159">
        <f t="shared" si="74"/>
        <v>0.14866912991216083</v>
      </c>
      <c r="DW33" s="159">
        <f t="shared" si="75"/>
        <v>0.10450006547795827</v>
      </c>
      <c r="DX33" s="201">
        <f t="shared" si="76"/>
        <v>1.0561116780713586</v>
      </c>
      <c r="DY33" s="201">
        <f t="shared" si="65"/>
        <v>0.64011855435789855</v>
      </c>
    </row>
    <row r="34" spans="2:131">
      <c r="B34" s="115">
        <v>1979</v>
      </c>
      <c r="C34" s="226">
        <f>Data!BD43*Data!BY43/10</f>
        <v>1.9239135306966368</v>
      </c>
      <c r="D34" s="226">
        <f>Data!BD43*Data!BZ43/10</f>
        <v>0.63521685276532525</v>
      </c>
      <c r="E34" s="226">
        <f>Data!BD43*Data!CA43/10</f>
        <v>0.38987718767226609</v>
      </c>
      <c r="F34" s="226">
        <f>Data!BD43/10</f>
        <v>2.9489999999999998</v>
      </c>
      <c r="H34" s="115">
        <v>1979</v>
      </c>
      <c r="I34" s="189">
        <f>Data!BQ43*100</f>
        <v>75.376995569522336</v>
      </c>
      <c r="J34" s="189">
        <f>Data!BR43*100</f>
        <v>75.376995569522336</v>
      </c>
      <c r="K34" s="189">
        <f>Data!BS43*100</f>
        <v>75.376995569522336</v>
      </c>
      <c r="M34" s="115">
        <v>1979</v>
      </c>
      <c r="N34" s="190">
        <f>Data!BU42/Data!BU$48*100</f>
        <v>77.111144705154487</v>
      </c>
      <c r="O34" s="190">
        <f>Data!BV42/Data!BV$48*100</f>
        <v>77.111144705154487</v>
      </c>
      <c r="P34" s="190">
        <f>Data!BW42/Data!BW$48*100</f>
        <v>77.111144705154487</v>
      </c>
      <c r="R34" s="115">
        <v>1979</v>
      </c>
      <c r="S34" s="161">
        <f t="shared" si="66"/>
        <v>2.5523881870857497</v>
      </c>
      <c r="T34" s="161">
        <f t="shared" si="67"/>
        <v>0.84271978203143794</v>
      </c>
      <c r="U34" s="161">
        <f t="shared" si="68"/>
        <v>0.51723630628481521</v>
      </c>
      <c r="X34" s="115">
        <v>1979</v>
      </c>
      <c r="Y34" s="157">
        <f t="shared" ref="Y34:Y85" si="110">Y33+S34-DJ$6*(S34/2+Y33)</f>
        <v>28.133284477875609</v>
      </c>
      <c r="Z34" s="157">
        <f t="shared" ref="Z34:Z85" si="111">Z33+T34-DK$6*(T34/2+Z33)</f>
        <v>5.5433355949729535</v>
      </c>
      <c r="AA34" s="157">
        <f t="shared" ref="AA34:AA85" si="112">AA33+U34-DL$6*(U34/2+AA33)</f>
        <v>3.9545418160863579</v>
      </c>
      <c r="AB34" s="221">
        <f t="shared" si="42"/>
        <v>37.631161888934919</v>
      </c>
      <c r="AD34" s="115">
        <v>1979</v>
      </c>
      <c r="AE34" s="157">
        <f t="shared" ref="AE34:AE85" si="113">DJ$6*(S34/2+Y33)</f>
        <v>1.4135310728596175</v>
      </c>
      <c r="AF34" s="157">
        <f t="shared" ref="AF34:AF85" si="114">DK$6*(T34/2+Z33)</f>
        <v>0.73171081485103351</v>
      </c>
      <c r="AG34" s="157">
        <f t="shared" ref="AG34:AG85" si="115">DL$6*(U34/2+AA33)</f>
        <v>0.32138466634295221</v>
      </c>
      <c r="AI34" s="115">
        <v>1979</v>
      </c>
      <c r="AJ34" s="157">
        <f t="shared" ref="AJ34:AJ85" si="116">AE34*I34/100</f>
        <v>1.0654772541632154</v>
      </c>
      <c r="AK34" s="157">
        <f t="shared" ref="AK34:AK85" si="117">AF34*J34/100</f>
        <v>0.5515416284919793</v>
      </c>
      <c r="AL34" s="157">
        <f t="shared" ref="AL34:AL85" si="118">AG34*K34/100</f>
        <v>0.24225010571045122</v>
      </c>
      <c r="AM34" s="157">
        <f t="shared" ref="AM34:AM85" si="119">AJ34+AK34+AL34</f>
        <v>1.8592689883656457</v>
      </c>
      <c r="AO34" s="115">
        <v>1979</v>
      </c>
      <c r="AP34" s="157">
        <f t="shared" ref="AP34:AP85" si="120">((Y34+Y33)/2)*I34/100</f>
        <v>20.776806456182705</v>
      </c>
      <c r="AQ34" s="157">
        <f t="shared" ref="AQ34:AQ85" si="121">((Z34+Z33)/2)*J34/100</f>
        <v>4.136562213689845</v>
      </c>
      <c r="AR34" s="157">
        <f t="shared" ref="AR34:AR85" si="122">((AA34+AA33)/2)*K34/100</f>
        <v>2.9070012685254145</v>
      </c>
      <c r="AS34" s="157">
        <f t="shared" ref="AS34:AS85" si="123">AP34+AQ34+AR34</f>
        <v>27.820369938397967</v>
      </c>
      <c r="AU34" s="115">
        <v>1979</v>
      </c>
      <c r="AV34" s="157">
        <f t="shared" ref="AV34:AV85" si="124">Y33+S34/2</f>
        <v>28.270621457192348</v>
      </c>
      <c r="AW34" s="157">
        <f t="shared" ref="AW34:AW85" si="125">Z33+T34/2</f>
        <v>5.8536865188082681</v>
      </c>
      <c r="AX34" s="157">
        <f t="shared" ref="AX34:AX85" si="126">AA33+U34/2</f>
        <v>4.0173083292869025</v>
      </c>
      <c r="AY34" s="157">
        <f t="shared" ref="AY34:AY85" si="127">AV34+AW34+AX34</f>
        <v>38.141616305287521</v>
      </c>
      <c r="BA34" s="192">
        <f>Data!CR43/10</f>
        <v>6.7785884170767989</v>
      </c>
      <c r="BB34" s="192">
        <f>(Data!CR43-Data!CP43)/10</f>
        <v>5.0352901044375118</v>
      </c>
      <c r="BC34" s="194">
        <v>0</v>
      </c>
      <c r="BE34" s="115">
        <v>1979</v>
      </c>
      <c r="BF34" s="196">
        <f>(Data!$AZ43-100)/100</f>
        <v>1.2999999999999972E-2</v>
      </c>
      <c r="BG34" s="164">
        <f t="shared" si="81"/>
        <v>1.4353853430883134E-2</v>
      </c>
      <c r="BH34" s="164">
        <f t="shared" si="82"/>
        <v>1.4353853430883134E-2</v>
      </c>
      <c r="BI34" s="164">
        <f t="shared" si="83"/>
        <v>1.4353853430883134E-2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0.12419622256502098</v>
      </c>
      <c r="BM34" s="166">
        <f t="shared" ref="BM34:BM85" si="129">(1+$BF34)*($BL34+DJ$6*(1+BG34)-BG34)*AV34</f>
        <v>4.5981414539217162</v>
      </c>
      <c r="BN34" s="166">
        <f t="shared" ref="BN34:BN85" si="130">(1+$BF34)*($BL34+DK$6*(1+BH34)-BH34)*AW34</f>
        <v>1.4032040342761249</v>
      </c>
      <c r="BO34" s="166">
        <f t="shared" ref="BO34:BO85" si="131">(1+$BF34)*($BL34+DL$6*(1+BI34)-BI34)*AX34</f>
        <v>0.77724292887895752</v>
      </c>
      <c r="BP34" s="167">
        <f t="shared" ref="BP34:BP85" si="132">BM34+BN34+BO34</f>
        <v>6.7785884170767989</v>
      </c>
      <c r="BQ34" s="168">
        <f t="shared" ref="BQ34:BQ85" si="133">BM34/$BP34</f>
        <v>0.67833318251598773</v>
      </c>
      <c r="BR34" s="168">
        <f t="shared" ref="BR34:BR85" si="134">BN34/$BP34</f>
        <v>0.20700534505696441</v>
      </c>
      <c r="BS34" s="168">
        <f t="shared" ref="BS34:BS85" si="135">BO34/$BP34</f>
        <v>0.11466147242704788</v>
      </c>
      <c r="BT34" s="168">
        <f t="shared" ref="BT34:BT85" si="136">BP34/$BP34</f>
        <v>1</v>
      </c>
      <c r="BU34" s="168"/>
      <c r="BV34" s="176">
        <f t="shared" si="100"/>
        <v>1.0466048475366672</v>
      </c>
      <c r="BW34" s="176">
        <f t="shared" si="101"/>
        <v>1.0467528633054821</v>
      </c>
      <c r="BX34" s="176">
        <f t="shared" si="102"/>
        <v>1.046678852804624</v>
      </c>
      <c r="BY34" s="201">
        <f t="shared" si="59"/>
        <v>0.69005152618860888</v>
      </c>
      <c r="BZ34" s="205">
        <f t="shared" si="78"/>
        <v>1.0467209598978038</v>
      </c>
      <c r="CA34" s="201">
        <f t="shared" si="60"/>
        <v>0.68980664381058288</v>
      </c>
      <c r="CB34" s="120">
        <v>1979</v>
      </c>
      <c r="CC34" s="169">
        <f t="shared" si="90"/>
        <v>0.11077063593180633</v>
      </c>
      <c r="CD34" s="170">
        <f t="shared" ref="CD34:CD85" si="137">(1+$BF34)*($CC34+DJ$6)*AV34</f>
        <v>4.604171905128366</v>
      </c>
      <c r="CE34" s="170">
        <f t="shared" ref="CE34:CE85" si="138">(1+$BF34)*($CC34+DK$6)*AW34</f>
        <v>1.3980690491949701</v>
      </c>
      <c r="CF34" s="170">
        <f t="shared" ref="CF34:CF85" si="139">(1+$BF34)*($CC34+DL$6)*AX34</f>
        <v>0.77634746275346345</v>
      </c>
      <c r="CG34" s="171">
        <f t="shared" ref="CG34:CG85" si="140">CD34+CE34+CF34</f>
        <v>6.7785884170767998</v>
      </c>
      <c r="CH34" s="172">
        <f t="shared" ref="CH34:CH85" si="141">CD34/$BP34</f>
        <v>0.67922281481634361</v>
      </c>
      <c r="CI34" s="172">
        <f t="shared" ref="CI34:CI85" si="142">CE34/$BP34</f>
        <v>0.20624781490980004</v>
      </c>
      <c r="CJ34" s="172">
        <f t="shared" ref="CJ34:CJ85" si="143">CF34/$BP34</f>
        <v>0.11452937027385648</v>
      </c>
      <c r="CK34" s="172">
        <f t="shared" ref="CK34:CK85" si="144">CG34/$BP34</f>
        <v>1.0000000000000002</v>
      </c>
      <c r="CL34" s="172"/>
      <c r="CM34" s="177">
        <f t="shared" ref="CM34:CM85" si="145">CH33*($AV34/$AV33)+CI33*($AW34/$AW33)+CJ33*($AX34/$AX33)</f>
        <v>1.0466538928812019</v>
      </c>
      <c r="CN34" s="177">
        <f t="shared" ref="CN34:CN85" si="146">1/(CH34*$AV33/$AV34+CI34*$AW33/$AW34+CJ34*$AX33/$AX34)</f>
        <v>1.0467662021458959</v>
      </c>
      <c r="CO34" s="177">
        <f t="shared" ref="CO34:CO85" si="147">(CM34*CN34)^0.5</f>
        <v>1.0467100460072374</v>
      </c>
      <c r="CP34" s="201">
        <f t="shared" si="61"/>
        <v>0.69001797385817554</v>
      </c>
      <c r="CQ34" s="205">
        <f t="shared" si="79"/>
        <v>1.0467520391757539</v>
      </c>
      <c r="CR34" s="201">
        <f t="shared" si="61"/>
        <v>0.68977350790445946</v>
      </c>
      <c r="CS34" s="122">
        <v>1979</v>
      </c>
      <c r="CT34" s="173">
        <f t="shared" si="106"/>
        <v>0.04</v>
      </c>
      <c r="CU34" s="174">
        <f t="shared" si="24"/>
        <v>1.6338532534848902</v>
      </c>
      <c r="CV34" s="174">
        <f t="shared" si="25"/>
        <v>0.97427247106674209</v>
      </c>
      <c r="CW34" s="174">
        <f t="shared" si="26"/>
        <v>0.51922476946839491</v>
      </c>
      <c r="CX34" s="175">
        <f t="shared" ref="CX34:CX85" si="148">CU34+CV34+CW34</f>
        <v>3.1273504940200274</v>
      </c>
      <c r="CY34" s="173">
        <f t="shared" ref="CY34:CY85" si="149">CU34/$CX34</f>
        <v>0.52244008358163485</v>
      </c>
      <c r="CZ34" s="173">
        <f t="shared" ref="CZ34:CZ85" si="150">CV34/$CX34</f>
        <v>0.31153286877492631</v>
      </c>
      <c r="DA34" s="173">
        <f t="shared" ref="DA34:DA85" si="151">CW34/$CX34</f>
        <v>0.16602704764343879</v>
      </c>
      <c r="DB34" s="173">
        <f t="shared" ref="DB34:DB85" si="152">CY34+CZ34+DA34</f>
        <v>0.99999999999999989</v>
      </c>
      <c r="DC34" s="173"/>
      <c r="DD34" s="178">
        <f t="shared" ref="DD34:DD85" si="153">CY33*($AV34/$AV33)+CZ33*($AW34/$AW33)+DA33*($AX34/$AX33)</f>
        <v>1.0453061068161846</v>
      </c>
      <c r="DE34" s="178">
        <f t="shared" ref="DE34:DE85" si="154">1/(CY34*$AV33/$AV34+CZ34*$AW33/$AW34+DA34*$AX33/$AX34)</f>
        <v>1.0453061068161846</v>
      </c>
      <c r="DF34" s="178">
        <f t="shared" ref="DF34:DF85" si="155">(DD34*DE34)^0.5</f>
        <v>1.0453061068161846</v>
      </c>
      <c r="DO34" s="115">
        <v>1979</v>
      </c>
      <c r="DP34" s="157">
        <f t="shared" si="63"/>
        <v>21.206024594449413</v>
      </c>
      <c r="DQ34" s="157">
        <f t="shared" si="35"/>
        <v>4.178399825826518</v>
      </c>
      <c r="DR34" s="157">
        <f t="shared" si="36"/>
        <v>2.980814809506322</v>
      </c>
      <c r="DS34" s="157">
        <f t="shared" si="64"/>
        <v>28.365239229782254</v>
      </c>
      <c r="DU34" s="159">
        <f t="shared" si="73"/>
        <v>0.74836492930600496</v>
      </c>
      <c r="DV34" s="159">
        <f t="shared" si="74"/>
        <v>0.14589112038626997</v>
      </c>
      <c r="DW34" s="159">
        <f t="shared" si="75"/>
        <v>0.1057439503077252</v>
      </c>
      <c r="DX34" s="201">
        <f t="shared" si="76"/>
        <v>1.0400273639116218</v>
      </c>
      <c r="DY34" s="201">
        <f t="shared" si="65"/>
        <v>0.66574081267976337</v>
      </c>
    </row>
    <row r="35" spans="2:131">
      <c r="B35" s="115">
        <v>1980</v>
      </c>
      <c r="C35" s="226">
        <f>Data!BD44*Data!BY44/10</f>
        <v>2.1541290677314828</v>
      </c>
      <c r="D35" s="226">
        <f>Data!BD44*Data!BZ44/10</f>
        <v>0.71667772628761861</v>
      </c>
      <c r="E35" s="226">
        <f>Data!BD44*Data!CA44/10</f>
        <v>0.44820202086654193</v>
      </c>
      <c r="F35" s="226">
        <f>Data!BD44/10</f>
        <v>3.319</v>
      </c>
      <c r="H35" s="115">
        <v>1980</v>
      </c>
      <c r="I35" s="189">
        <f>Data!BQ44*100</f>
        <v>85.260568115328979</v>
      </c>
      <c r="J35" s="189">
        <f>Data!BR44*100</f>
        <v>85.260568115328979</v>
      </c>
      <c r="K35" s="189">
        <f>Data!BS44*100</f>
        <v>85.260568115328979</v>
      </c>
      <c r="M35" s="115">
        <v>1980</v>
      </c>
      <c r="N35" s="190">
        <f>Data!BU43/Data!BU$48*100</f>
        <v>83.228461364558811</v>
      </c>
      <c r="O35" s="190">
        <f>Data!BV43/Data!BV$48*100</f>
        <v>83.228461364558811</v>
      </c>
      <c r="P35" s="190">
        <f>Data!BW43/Data!BW$48*100</f>
        <v>83.228461364558811</v>
      </c>
      <c r="R35" s="115">
        <v>1980</v>
      </c>
      <c r="S35" s="161">
        <f t="shared" si="66"/>
        <v>2.5265244125721376</v>
      </c>
      <c r="T35" s="161">
        <f t="shared" si="67"/>
        <v>0.84057348212622018</v>
      </c>
      <c r="U35" s="161">
        <f t="shared" si="68"/>
        <v>0.52568500395197315</v>
      </c>
      <c r="X35" s="115">
        <v>1980</v>
      </c>
      <c r="Y35" s="157">
        <f t="shared" si="110"/>
        <v>29.189981556239662</v>
      </c>
      <c r="Z35" s="157">
        <f t="shared" si="111"/>
        <v>5.6384562850946658</v>
      </c>
      <c r="AA35" s="157">
        <f t="shared" si="112"/>
        <v>4.142836074593343</v>
      </c>
      <c r="AB35" s="221">
        <f t="shared" si="42"/>
        <v>38.971273915927668</v>
      </c>
      <c r="AD35" s="115">
        <v>1980</v>
      </c>
      <c r="AE35" s="157">
        <f t="shared" si="113"/>
        <v>1.4698273342080839</v>
      </c>
      <c r="AF35" s="157">
        <f t="shared" si="114"/>
        <v>0.74545279200450798</v>
      </c>
      <c r="AG35" s="157">
        <f t="shared" si="115"/>
        <v>0.33739074544498754</v>
      </c>
      <c r="AI35" s="115">
        <v>1980</v>
      </c>
      <c r="AJ35" s="157">
        <f t="shared" si="116"/>
        <v>1.2531831354602074</v>
      </c>
      <c r="AK35" s="157">
        <f t="shared" si="117"/>
        <v>0.63557728549462522</v>
      </c>
      <c r="AL35" s="157">
        <f t="shared" si="118"/>
        <v>0.28766126633493977</v>
      </c>
      <c r="AM35" s="157">
        <f t="shared" si="119"/>
        <v>2.1764216872897726</v>
      </c>
      <c r="AO35" s="115">
        <v>1980</v>
      </c>
      <c r="AP35" s="157">
        <f t="shared" si="120"/>
        <v>24.437071141474043</v>
      </c>
      <c r="AQ35" s="157">
        <f t="shared" si="121"/>
        <v>4.7668296412096884</v>
      </c>
      <c r="AR35" s="157">
        <f t="shared" si="122"/>
        <v>3.4519351960192775</v>
      </c>
      <c r="AS35" s="157">
        <f t="shared" si="123"/>
        <v>32.65583597870301</v>
      </c>
      <c r="AU35" s="115">
        <v>1980</v>
      </c>
      <c r="AV35" s="157">
        <f t="shared" si="124"/>
        <v>29.396546684161677</v>
      </c>
      <c r="AW35" s="157">
        <f t="shared" si="125"/>
        <v>5.9636223360360638</v>
      </c>
      <c r="AX35" s="157">
        <f t="shared" si="126"/>
        <v>4.2173843180623445</v>
      </c>
      <c r="AY35" s="157">
        <f t="shared" si="127"/>
        <v>39.577553338260088</v>
      </c>
      <c r="BA35" s="192">
        <f>Data!CR44/10</f>
        <v>7.9056341676685973</v>
      </c>
      <c r="BB35" s="192">
        <f>(Data!CR44-Data!CP44)/10</f>
        <v>6.0571549320381433</v>
      </c>
      <c r="BC35" s="194">
        <v>0</v>
      </c>
      <c r="BE35" s="115">
        <v>1980</v>
      </c>
      <c r="BF35" s="196">
        <f>(Data!$AZ44-100)/100</f>
        <v>6.7999999999999977E-2</v>
      </c>
      <c r="BG35" s="164">
        <f t="shared" si="81"/>
        <v>5.9102873684026225E-2</v>
      </c>
      <c r="BH35" s="164">
        <f t="shared" si="82"/>
        <v>5.9102873684026225E-2</v>
      </c>
      <c r="BI35" s="164">
        <f t="shared" si="83"/>
        <v>5.9102873684026225E-2</v>
      </c>
      <c r="BK35" s="117">
        <v>1980</v>
      </c>
      <c r="BL35" s="165">
        <f t="shared" si="128"/>
        <v>0.17782517284459412</v>
      </c>
      <c r="BM35" s="166">
        <f t="shared" si="129"/>
        <v>5.3899011927016121</v>
      </c>
      <c r="BN35" s="166">
        <f t="shared" si="130"/>
        <v>1.5993579274174483</v>
      </c>
      <c r="BO35" s="166">
        <f t="shared" si="131"/>
        <v>0.91637504754953758</v>
      </c>
      <c r="BP35" s="167">
        <f t="shared" si="132"/>
        <v>7.9056341676685982</v>
      </c>
      <c r="BQ35" s="168">
        <f t="shared" si="133"/>
        <v>0.68177973814479131</v>
      </c>
      <c r="BR35" s="168">
        <f t="shared" si="134"/>
        <v>0.20230608873330969</v>
      </c>
      <c r="BS35" s="168">
        <f t="shared" si="135"/>
        <v>0.11591417312189897</v>
      </c>
      <c r="BT35" s="168">
        <f t="shared" si="136"/>
        <v>1</v>
      </c>
      <c r="BU35" s="168"/>
      <c r="BV35" s="176">
        <f t="shared" si="100"/>
        <v>1.0366139931982241</v>
      </c>
      <c r="BW35" s="176">
        <f t="shared" si="101"/>
        <v>1.036636263750738</v>
      </c>
      <c r="BX35" s="176">
        <f t="shared" si="102"/>
        <v>1.0366251284146744</v>
      </c>
      <c r="BY35" s="201">
        <f t="shared" si="59"/>
        <v>0.71532475194800871</v>
      </c>
      <c r="BZ35" s="205">
        <f t="shared" si="78"/>
        <v>1.0366696926262264</v>
      </c>
      <c r="CA35" s="201">
        <f t="shared" si="60"/>
        <v>0.71510164141064581</v>
      </c>
      <c r="CB35" s="120">
        <v>1980</v>
      </c>
      <c r="CC35" s="169">
        <f t="shared" si="90"/>
        <v>0.12253431307651207</v>
      </c>
      <c r="CD35" s="170">
        <f t="shared" si="137"/>
        <v>5.4168030722236491</v>
      </c>
      <c r="CE35" s="170">
        <f t="shared" si="138"/>
        <v>1.576582837169525</v>
      </c>
      <c r="CF35" s="170">
        <f t="shared" si="139"/>
        <v>0.91224825827542322</v>
      </c>
      <c r="CG35" s="171">
        <f t="shared" si="140"/>
        <v>7.9056341676685973</v>
      </c>
      <c r="CH35" s="172">
        <f t="shared" si="141"/>
        <v>0.68518261246853085</v>
      </c>
      <c r="CI35" s="172">
        <f t="shared" si="142"/>
        <v>0.19942522051136921</v>
      </c>
      <c r="CJ35" s="172">
        <f t="shared" si="143"/>
        <v>0.11539216702009988</v>
      </c>
      <c r="CK35" s="172">
        <f t="shared" si="144"/>
        <v>0.99999999999999989</v>
      </c>
      <c r="CL35" s="172"/>
      <c r="CM35" s="177">
        <f t="shared" si="145"/>
        <v>1.0366286182777578</v>
      </c>
      <c r="CN35" s="177">
        <f t="shared" si="146"/>
        <v>1.0366926442932174</v>
      </c>
      <c r="CO35" s="177">
        <f t="shared" si="147"/>
        <v>1.0366606307911925</v>
      </c>
      <c r="CP35" s="201">
        <f t="shared" si="61"/>
        <v>0.71531446803707688</v>
      </c>
      <c r="CQ35" s="205">
        <f t="shared" si="79"/>
        <v>1.0367047166750432</v>
      </c>
      <c r="CR35" s="201">
        <f t="shared" si="61"/>
        <v>0.71509144908204325</v>
      </c>
      <c r="CS35" s="122">
        <v>1980</v>
      </c>
      <c r="CT35" s="173">
        <f t="shared" si="106"/>
        <v>0.04</v>
      </c>
      <c r="CU35" s="174">
        <f t="shared" si="24"/>
        <v>1.6989242176322503</v>
      </c>
      <c r="CV35" s="174">
        <f t="shared" si="25"/>
        <v>0.99256990465241901</v>
      </c>
      <c r="CW35" s="174">
        <f t="shared" si="26"/>
        <v>0.54508397683636167</v>
      </c>
      <c r="CX35" s="175">
        <f t="shared" si="148"/>
        <v>3.2365780991210307</v>
      </c>
      <c r="CY35" s="173">
        <f t="shared" si="149"/>
        <v>0.52491370997462827</v>
      </c>
      <c r="CZ35" s="173">
        <f t="shared" si="150"/>
        <v>0.30667262591994143</v>
      </c>
      <c r="DA35" s="173">
        <f t="shared" si="151"/>
        <v>0.16841366410543041</v>
      </c>
      <c r="DB35" s="173">
        <f t="shared" si="152"/>
        <v>1</v>
      </c>
      <c r="DC35" s="173"/>
      <c r="DD35" s="178">
        <f t="shared" si="153"/>
        <v>1.034926563335278</v>
      </c>
      <c r="DE35" s="178">
        <f t="shared" si="154"/>
        <v>1.0349265633352778</v>
      </c>
      <c r="DF35" s="178">
        <f t="shared" si="155"/>
        <v>1.034926563335278</v>
      </c>
      <c r="DO35" s="115">
        <v>1980</v>
      </c>
      <c r="DP35" s="157">
        <f t="shared" si="63"/>
        <v>24.887544107609685</v>
      </c>
      <c r="DQ35" s="157">
        <f t="shared" si="35"/>
        <v>4.8073798616061856</v>
      </c>
      <c r="DR35" s="157">
        <f t="shared" si="36"/>
        <v>3.5322055732850783</v>
      </c>
      <c r="DS35" s="157">
        <f t="shared" si="64"/>
        <v>33.227129542500947</v>
      </c>
      <c r="DU35" s="159">
        <f t="shared" si="73"/>
        <v>0.75003339205039965</v>
      </c>
      <c r="DV35" s="159">
        <f t="shared" si="74"/>
        <v>0.14315044926979639</v>
      </c>
      <c r="DW35" s="159">
        <f t="shared" si="75"/>
        <v>0.10681615867980387</v>
      </c>
      <c r="DX35" s="201">
        <f t="shared" si="76"/>
        <v>1.0356813886517773</v>
      </c>
      <c r="DY35" s="201">
        <f t="shared" si="65"/>
        <v>0.6894953693583401</v>
      </c>
    </row>
    <row r="36" spans="2:131">
      <c r="B36" s="115">
        <v>1981</v>
      </c>
      <c r="C36" s="226">
        <f>Data!BD45*Data!BY45/10</f>
        <v>2.0215735632528413</v>
      </c>
      <c r="D36" s="226">
        <f>Data!BD45*Data!BZ45/10</f>
        <v>0.6777452946791459</v>
      </c>
      <c r="E36" s="226">
        <f>Data!BD45*Data!CA45/10</f>
        <v>0.43168973483305645</v>
      </c>
      <c r="F36" s="226">
        <f>Data!BD45/10</f>
        <v>3.1309999999999998</v>
      </c>
      <c r="H36" s="115">
        <v>1981</v>
      </c>
      <c r="I36" s="189">
        <f>Data!BQ45*100</f>
        <v>88.192001517411413</v>
      </c>
      <c r="J36" s="189">
        <f>Data!BR45*100</f>
        <v>88.192001517411413</v>
      </c>
      <c r="K36" s="189">
        <f>Data!BS45*100</f>
        <v>88.192001517411413</v>
      </c>
      <c r="M36" s="115">
        <v>1981</v>
      </c>
      <c r="N36" s="190">
        <f>Data!BU44/Data!BU$48*100</f>
        <v>90.115779772227086</v>
      </c>
      <c r="O36" s="190">
        <f>Data!BV44/Data!BV$48*100</f>
        <v>90.115779772227086</v>
      </c>
      <c r="P36" s="190">
        <f>Data!BW44/Data!BW$48*100</f>
        <v>90.115779772227086</v>
      </c>
      <c r="R36" s="115">
        <v>1981</v>
      </c>
      <c r="S36" s="161">
        <f t="shared" si="66"/>
        <v>2.2922413920424853</v>
      </c>
      <c r="T36" s="161">
        <f t="shared" si="67"/>
        <v>0.76848839239161748</v>
      </c>
      <c r="U36" s="161">
        <f t="shared" si="68"/>
        <v>0.48948853343330634</v>
      </c>
      <c r="X36" s="115">
        <v>1981</v>
      </c>
      <c r="Y36" s="157">
        <f t="shared" si="110"/>
        <v>29.965417835669101</v>
      </c>
      <c r="Z36" s="157">
        <f t="shared" si="111"/>
        <v>5.6541071173249744</v>
      </c>
      <c r="AA36" s="157">
        <f t="shared" si="112"/>
        <v>4.2813181807218497</v>
      </c>
      <c r="AB36" s="221">
        <f t="shared" si="42"/>
        <v>39.900843133715924</v>
      </c>
      <c r="AD36" s="115">
        <v>1981</v>
      </c>
      <c r="AE36" s="157">
        <f t="shared" si="113"/>
        <v>1.5168051126130453</v>
      </c>
      <c r="AF36" s="157">
        <f t="shared" si="114"/>
        <v>0.75283756016130932</v>
      </c>
      <c r="AG36" s="157">
        <f t="shared" si="115"/>
        <v>0.3510064273047997</v>
      </c>
      <c r="AI36" s="115">
        <v>1981</v>
      </c>
      <c r="AJ36" s="157">
        <f t="shared" si="116"/>
        <v>1.3377007879318707</v>
      </c>
      <c r="AK36" s="157">
        <f t="shared" si="117"/>
        <v>0.66394251248110492</v>
      </c>
      <c r="AL36" s="157">
        <f t="shared" si="118"/>
        <v>0.30955959369486052</v>
      </c>
      <c r="AM36" s="157">
        <f t="shared" si="119"/>
        <v>2.3112028941078364</v>
      </c>
      <c r="AO36" s="115">
        <v>1981</v>
      </c>
      <c r="AP36" s="157">
        <f t="shared" si="120"/>
        <v>26.085165364671475</v>
      </c>
      <c r="AQ36" s="157">
        <f t="shared" si="121"/>
        <v>4.9795688436082877</v>
      </c>
      <c r="AR36" s="157">
        <f t="shared" si="122"/>
        <v>3.7147151243383263</v>
      </c>
      <c r="AS36" s="157">
        <f t="shared" si="123"/>
        <v>34.779449332618086</v>
      </c>
      <c r="AU36" s="115">
        <v>1981</v>
      </c>
      <c r="AV36" s="157">
        <f t="shared" si="124"/>
        <v>30.336102252260904</v>
      </c>
      <c r="AW36" s="157">
        <f t="shared" si="125"/>
        <v>6.0227004812904745</v>
      </c>
      <c r="AX36" s="157">
        <f t="shared" si="126"/>
        <v>4.3875803413099961</v>
      </c>
      <c r="AY36" s="157">
        <f t="shared" si="127"/>
        <v>40.746383074861377</v>
      </c>
      <c r="BA36" s="192">
        <f>Data!CR45/10</f>
        <v>8.0878558558558549</v>
      </c>
      <c r="BB36" s="192">
        <f>(Data!CR45-Data!CP45)/10</f>
        <v>6.0714022494849793</v>
      </c>
      <c r="BC36" s="194">
        <v>0</v>
      </c>
      <c r="BE36" s="115">
        <v>1981</v>
      </c>
      <c r="BF36" s="196">
        <f>(Data!$AZ45-100)/100</f>
        <v>2.0999999999999942E-2</v>
      </c>
      <c r="BG36" s="164">
        <f t="shared" si="81"/>
        <v>1.3106810338634478E-2</v>
      </c>
      <c r="BH36" s="164">
        <f t="shared" si="82"/>
        <v>1.3106810338634478E-2</v>
      </c>
      <c r="BI36" s="164">
        <f t="shared" si="83"/>
        <v>1.3106810338634478E-2</v>
      </c>
      <c r="BK36" s="117">
        <v>1981</v>
      </c>
      <c r="BL36" s="165">
        <f t="shared" si="128"/>
        <v>0.14235771356090085</v>
      </c>
      <c r="BM36" s="166">
        <f t="shared" si="129"/>
        <v>5.5722649442162293</v>
      </c>
      <c r="BN36" s="166">
        <f t="shared" si="130"/>
        <v>1.5735083673848804</v>
      </c>
      <c r="BO36" s="166">
        <f t="shared" si="131"/>
        <v>0.9420825442547458</v>
      </c>
      <c r="BP36" s="167">
        <f t="shared" si="132"/>
        <v>8.0878558558558549</v>
      </c>
      <c r="BQ36" s="168">
        <f t="shared" si="133"/>
        <v>0.68896689598909444</v>
      </c>
      <c r="BR36" s="168">
        <f t="shared" si="134"/>
        <v>0.19455197958870796</v>
      </c>
      <c r="BS36" s="168">
        <f t="shared" si="135"/>
        <v>0.11648112442219766</v>
      </c>
      <c r="BT36" s="168">
        <f t="shared" si="136"/>
        <v>1</v>
      </c>
      <c r="BU36" s="168"/>
      <c r="BV36" s="176">
        <f t="shared" si="100"/>
        <v>1.0284725941172053</v>
      </c>
      <c r="BW36" s="176">
        <f t="shared" si="101"/>
        <v>1.0285580358382931</v>
      </c>
      <c r="BX36" s="176">
        <f t="shared" si="102"/>
        <v>1.028515314090513</v>
      </c>
      <c r="BY36" s="201">
        <f t="shared" si="59"/>
        <v>0.73572246192652446</v>
      </c>
      <c r="BZ36" s="205">
        <f t="shared" si="78"/>
        <v>1.0285604821902994</v>
      </c>
      <c r="CA36" s="201">
        <f t="shared" si="60"/>
        <v>0.7355252891044084</v>
      </c>
      <c r="CB36" s="120">
        <v>1981</v>
      </c>
      <c r="CC36" s="169">
        <f t="shared" si="90"/>
        <v>0.13009388235628533</v>
      </c>
      <c r="CD36" s="170">
        <f t="shared" si="137"/>
        <v>5.5780767052004219</v>
      </c>
      <c r="CE36" s="170">
        <f t="shared" si="138"/>
        <v>1.5686174830503257</v>
      </c>
      <c r="CF36" s="170">
        <f t="shared" si="139"/>
        <v>0.94116166760510711</v>
      </c>
      <c r="CG36" s="171">
        <f t="shared" si="140"/>
        <v>8.0878558558558549</v>
      </c>
      <c r="CH36" s="172">
        <f t="shared" si="141"/>
        <v>0.68968547469373154</v>
      </c>
      <c r="CI36" s="172">
        <f t="shared" si="142"/>
        <v>0.19394726006579341</v>
      </c>
      <c r="CJ36" s="172">
        <f t="shared" si="143"/>
        <v>0.11636726524047498</v>
      </c>
      <c r="CK36" s="172">
        <f t="shared" si="144"/>
        <v>1</v>
      </c>
      <c r="CL36" s="172"/>
      <c r="CM36" s="177">
        <f t="shared" si="145"/>
        <v>1.028531749758703</v>
      </c>
      <c r="CN36" s="177">
        <f t="shared" si="146"/>
        <v>1.0285706327819593</v>
      </c>
      <c r="CO36" s="177">
        <f t="shared" si="147"/>
        <v>1.028551191086591</v>
      </c>
      <c r="CP36" s="201">
        <f t="shared" si="61"/>
        <v>0.73573754810100667</v>
      </c>
      <c r="CQ36" s="205">
        <f t="shared" si="79"/>
        <v>1.0285962506680251</v>
      </c>
      <c r="CR36" s="201">
        <f t="shared" si="61"/>
        <v>0.73554038341055461</v>
      </c>
      <c r="CS36" s="122">
        <v>1981</v>
      </c>
      <c r="CT36" s="173">
        <f t="shared" si="106"/>
        <v>0.04</v>
      </c>
      <c r="CU36" s="174">
        <f t="shared" si="24"/>
        <v>1.7532242592529563</v>
      </c>
      <c r="CV36" s="174">
        <f t="shared" si="25"/>
        <v>1.0024027186198421</v>
      </c>
      <c r="CW36" s="174">
        <f t="shared" si="26"/>
        <v>0.5670812903835859</v>
      </c>
      <c r="CX36" s="175">
        <f t="shared" si="148"/>
        <v>3.3227082682563842</v>
      </c>
      <c r="CY36" s="173">
        <f t="shared" si="149"/>
        <v>0.52764916980598298</v>
      </c>
      <c r="CZ36" s="173">
        <f t="shared" si="150"/>
        <v>0.30168243423484792</v>
      </c>
      <c r="DA36" s="173">
        <f t="shared" si="151"/>
        <v>0.17066839595916919</v>
      </c>
      <c r="DB36" s="173">
        <f t="shared" si="152"/>
        <v>1.0000000000000002</v>
      </c>
      <c r="DC36" s="173"/>
      <c r="DD36" s="178">
        <f t="shared" si="153"/>
        <v>1.0266114910555517</v>
      </c>
      <c r="DE36" s="178">
        <f t="shared" si="154"/>
        <v>1.0266114910555515</v>
      </c>
      <c r="DF36" s="178">
        <f t="shared" si="155"/>
        <v>1.0266114910555515</v>
      </c>
      <c r="DO36" s="115">
        <v>1981</v>
      </c>
      <c r="DP36" s="157">
        <f t="shared" si="63"/>
        <v>26.427101752331964</v>
      </c>
      <c r="DQ36" s="157">
        <f t="shared" si="35"/>
        <v>4.9864702347073084</v>
      </c>
      <c r="DR36" s="157">
        <f t="shared" si="36"/>
        <v>3.7757801949074241</v>
      </c>
      <c r="DS36" s="157">
        <f t="shared" si="64"/>
        <v>35.189352181946695</v>
      </c>
      <c r="DU36" s="159">
        <f t="shared" si="73"/>
        <v>0.74977742689204652</v>
      </c>
      <c r="DV36" s="159">
        <f t="shared" si="74"/>
        <v>0.14175911799385474</v>
      </c>
      <c r="DW36" s="159">
        <f t="shared" si="75"/>
        <v>0.10846345511409886</v>
      </c>
      <c r="DX36" s="201">
        <f t="shared" si="76"/>
        <v>1.0238983353374005</v>
      </c>
      <c r="DY36" s="201">
        <f t="shared" si="65"/>
        <v>0.70597316090885054</v>
      </c>
    </row>
    <row r="37" spans="2:131">
      <c r="B37" s="115">
        <v>1982</v>
      </c>
      <c r="C37" s="226">
        <f>Data!BD46*Data!BY46/10</f>
        <v>2.9288797184229987</v>
      </c>
      <c r="D37" s="226">
        <f>Data!BD46*Data!BZ46/10</f>
        <v>0.98949239549954127</v>
      </c>
      <c r="E37" s="226">
        <f>Data!BD46*Data!CA46/10</f>
        <v>0.64164080430697812</v>
      </c>
      <c r="F37" s="226">
        <f>Data!BD46/10</f>
        <v>4.5600000000000005</v>
      </c>
      <c r="H37" s="115">
        <v>1982</v>
      </c>
      <c r="I37" s="189">
        <f>Data!BQ46*100</f>
        <v>86.844596180746578</v>
      </c>
      <c r="J37" s="189">
        <f>Data!BR46*100</f>
        <v>86.844596180746578</v>
      </c>
      <c r="K37" s="189">
        <f>Data!BS46*100</f>
        <v>86.844596180746578</v>
      </c>
      <c r="M37" s="115">
        <v>1982</v>
      </c>
      <c r="N37" s="190">
        <f>Data!BU45/Data!BU$48*100</f>
        <v>90.976564049395563</v>
      </c>
      <c r="O37" s="190">
        <f>Data!BV45/Data!BV$48*100</f>
        <v>90.976564049395563</v>
      </c>
      <c r="P37" s="190">
        <f>Data!BW45/Data!BW$48*100</f>
        <v>90.976564049395563</v>
      </c>
      <c r="R37" s="115">
        <v>1982</v>
      </c>
      <c r="S37" s="161">
        <f t="shared" si="66"/>
        <v>3.3725526368125718</v>
      </c>
      <c r="T37" s="161">
        <f t="shared" si="67"/>
        <v>1.1393828044754171</v>
      </c>
      <c r="U37" s="161">
        <f t="shared" si="68"/>
        <v>0.73883791568510937</v>
      </c>
      <c r="X37" s="115">
        <v>1982</v>
      </c>
      <c r="Y37" s="157">
        <f t="shared" si="110"/>
        <v>31.755385764777902</v>
      </c>
      <c r="Z37" s="157">
        <f t="shared" si="111"/>
        <v>6.0155151068550561</v>
      </c>
      <c r="AA37" s="157">
        <f t="shared" si="112"/>
        <v>4.6480971253218062</v>
      </c>
      <c r="AB37" s="221">
        <f t="shared" si="42"/>
        <v>42.418997996954765</v>
      </c>
      <c r="AD37" s="115">
        <v>1982</v>
      </c>
      <c r="AE37" s="157">
        <f t="shared" si="113"/>
        <v>1.5825847077037694</v>
      </c>
      <c r="AF37" s="157">
        <f t="shared" si="114"/>
        <v>0.77797481494533538</v>
      </c>
      <c r="AG37" s="157">
        <f t="shared" si="115"/>
        <v>0.3720589710851524</v>
      </c>
      <c r="AI37" s="115">
        <v>1982</v>
      </c>
      <c r="AJ37" s="157">
        <f t="shared" si="116"/>
        <v>1.3743892986235873</v>
      </c>
      <c r="AK37" s="157">
        <f t="shared" si="117"/>
        <v>0.675629086427187</v>
      </c>
      <c r="AL37" s="157">
        <f t="shared" si="118"/>
        <v>0.32311311099314127</v>
      </c>
      <c r="AM37" s="157">
        <f t="shared" si="119"/>
        <v>2.3731314960439152</v>
      </c>
      <c r="AO37" s="115">
        <v>1982</v>
      </c>
      <c r="AP37" s="157">
        <f t="shared" si="120"/>
        <v>26.800591323159946</v>
      </c>
      <c r="AQ37" s="157">
        <f t="shared" si="121"/>
        <v>5.0672181482039029</v>
      </c>
      <c r="AR37" s="157">
        <f t="shared" si="122"/>
        <v>3.8773573319176946</v>
      </c>
      <c r="AS37" s="157">
        <f t="shared" si="123"/>
        <v>35.745166803281542</v>
      </c>
      <c r="AU37" s="115">
        <v>1982</v>
      </c>
      <c r="AV37" s="157">
        <f t="shared" si="124"/>
        <v>31.651694154075386</v>
      </c>
      <c r="AW37" s="157">
        <f t="shared" si="125"/>
        <v>6.223798519562683</v>
      </c>
      <c r="AX37" s="157">
        <f t="shared" si="126"/>
        <v>4.6507371385644047</v>
      </c>
      <c r="AY37" s="157">
        <f t="shared" si="127"/>
        <v>42.526229812202473</v>
      </c>
      <c r="BA37" s="192">
        <f>Data!CR46/10</f>
        <v>8.9176029504362688</v>
      </c>
      <c r="BB37" s="192">
        <f>(Data!CR46-Data!CP46)/10</f>
        <v>6.6079183302748117</v>
      </c>
      <c r="BC37" s="194">
        <v>0</v>
      </c>
      <c r="BE37" s="115">
        <v>1982</v>
      </c>
      <c r="BF37" s="196">
        <f>(Data!$AZ46-100)/100</f>
        <v>9.0000000000000566E-3</v>
      </c>
      <c r="BG37" s="164">
        <f t="shared" si="81"/>
        <v>-2.4061536176696707E-2</v>
      </c>
      <c r="BH37" s="164">
        <f t="shared" si="82"/>
        <v>-2.4061536176696707E-2</v>
      </c>
      <c r="BI37" s="164">
        <f t="shared" si="83"/>
        <v>-2.4061536176696707E-2</v>
      </c>
      <c r="BK37" s="117">
        <v>1982</v>
      </c>
      <c r="BL37" s="165">
        <f t="shared" si="128"/>
        <v>0.12105344201528889</v>
      </c>
      <c r="BM37" s="166">
        <f t="shared" si="129"/>
        <v>6.1928789571734493</v>
      </c>
      <c r="BN37" s="166">
        <f t="shared" si="130"/>
        <v>1.6773837296186782</v>
      </c>
      <c r="BO37" s="166">
        <f t="shared" si="131"/>
        <v>1.0473402636441411</v>
      </c>
      <c r="BP37" s="167">
        <f t="shared" si="132"/>
        <v>8.9176029504362688</v>
      </c>
      <c r="BQ37" s="168">
        <f t="shared" si="133"/>
        <v>0.6944555607143823</v>
      </c>
      <c r="BR37" s="168">
        <f t="shared" si="134"/>
        <v>0.18809805044489192</v>
      </c>
      <c r="BS37" s="168">
        <f t="shared" si="135"/>
        <v>0.11744638884072574</v>
      </c>
      <c r="BT37" s="168">
        <f t="shared" si="136"/>
        <v>1</v>
      </c>
      <c r="BU37" s="168"/>
      <c r="BV37" s="176">
        <f t="shared" si="100"/>
        <v>1.043360925162008</v>
      </c>
      <c r="BW37" s="176">
        <f t="shared" si="101"/>
        <v>1.0433926615027349</v>
      </c>
      <c r="BX37" s="176">
        <f t="shared" si="102"/>
        <v>1.0433767932117062</v>
      </c>
      <c r="BY37" s="201">
        <f t="shared" si="59"/>
        <v>0.76763574301871873</v>
      </c>
      <c r="BZ37" s="205">
        <f t="shared" si="78"/>
        <v>1.043401137946329</v>
      </c>
      <c r="CA37" s="201">
        <f t="shared" si="60"/>
        <v>0.76744792363984238</v>
      </c>
      <c r="CB37" s="120">
        <v>1982</v>
      </c>
      <c r="CC37" s="169">
        <f t="shared" si="90"/>
        <v>0.14356885009564466</v>
      </c>
      <c r="CD37" s="170">
        <f t="shared" si="137"/>
        <v>6.1819230793522628</v>
      </c>
      <c r="CE37" s="170">
        <f t="shared" si="138"/>
        <v>1.686562077330559</v>
      </c>
      <c r="CF37" s="170">
        <f t="shared" si="139"/>
        <v>1.0491177937534464</v>
      </c>
      <c r="CG37" s="171">
        <f t="shared" si="140"/>
        <v>8.9176029504362688</v>
      </c>
      <c r="CH37" s="172">
        <f t="shared" si="141"/>
        <v>0.69322699314055347</v>
      </c>
      <c r="CI37" s="172">
        <f t="shared" si="142"/>
        <v>0.18912728977780388</v>
      </c>
      <c r="CJ37" s="172">
        <f t="shared" si="143"/>
        <v>0.11764571708164258</v>
      </c>
      <c r="CK37" s="172">
        <f t="shared" si="144"/>
        <v>1</v>
      </c>
      <c r="CL37" s="172"/>
      <c r="CM37" s="177">
        <f t="shared" si="145"/>
        <v>1.0433650673115109</v>
      </c>
      <c r="CN37" s="177">
        <f t="shared" si="146"/>
        <v>1.0433855521906514</v>
      </c>
      <c r="CO37" s="177">
        <f t="shared" si="147"/>
        <v>1.0433753097008081</v>
      </c>
      <c r="CP37" s="201">
        <f t="shared" si="61"/>
        <v>0.76765039210840103</v>
      </c>
      <c r="CQ37" s="205">
        <f t="shared" si="79"/>
        <v>1.0433997300286513</v>
      </c>
      <c r="CR37" s="201">
        <f t="shared" si="61"/>
        <v>0.76746263747574328</v>
      </c>
      <c r="CS37" s="122">
        <v>1982</v>
      </c>
      <c r="CT37" s="173">
        <f t="shared" si="106"/>
        <v>0.04</v>
      </c>
      <c r="CU37" s="174">
        <f t="shared" si="24"/>
        <v>1.8292566914473718</v>
      </c>
      <c r="CV37" s="174">
        <f t="shared" si="25"/>
        <v>1.0358729569123475</v>
      </c>
      <c r="CW37" s="174">
        <f t="shared" si="26"/>
        <v>0.6010934986057801</v>
      </c>
      <c r="CX37" s="175">
        <f t="shared" si="148"/>
        <v>3.4662231469654996</v>
      </c>
      <c r="CY37" s="173">
        <f t="shared" si="149"/>
        <v>0.52773771736213582</v>
      </c>
      <c r="CZ37" s="173">
        <f t="shared" si="150"/>
        <v>0.29884774089608196</v>
      </c>
      <c r="DA37" s="173">
        <f t="shared" si="151"/>
        <v>0.17341454174178214</v>
      </c>
      <c r="DB37" s="173">
        <f t="shared" si="152"/>
        <v>0.99999999999999989</v>
      </c>
      <c r="DC37" s="173"/>
      <c r="DD37" s="178">
        <f t="shared" si="153"/>
        <v>1.043192139400317</v>
      </c>
      <c r="DE37" s="178">
        <f t="shared" si="154"/>
        <v>1.043192139400317</v>
      </c>
      <c r="DF37" s="178">
        <f t="shared" si="155"/>
        <v>1.043192139400317</v>
      </c>
      <c r="DO37" s="115">
        <v>1982</v>
      </c>
      <c r="DP37" s="157">
        <f t="shared" si="63"/>
        <v>27.577836533059653</v>
      </c>
      <c r="DQ37" s="157">
        <f t="shared" si="35"/>
        <v>5.2241498027400795</v>
      </c>
      <c r="DR37" s="157">
        <f t="shared" si="36"/>
        <v>4.0366211785746131</v>
      </c>
      <c r="DS37" s="157">
        <f t="shared" si="64"/>
        <v>36.838607514374345</v>
      </c>
      <c r="DU37" s="159">
        <f t="shared" si="73"/>
        <v>0.74675203718817262</v>
      </c>
      <c r="DV37" s="159">
        <f t="shared" si="74"/>
        <v>0.14229455618177828</v>
      </c>
      <c r="DW37" s="159">
        <f t="shared" si="75"/>
        <v>0.11095340663004911</v>
      </c>
      <c r="DX37" s="201">
        <f t="shared" si="76"/>
        <v>1.0631773278480072</v>
      </c>
      <c r="DY37" s="201">
        <f t="shared" si="65"/>
        <v>0.75057465874748297</v>
      </c>
    </row>
    <row r="38" spans="2:131">
      <c r="B38" s="115">
        <v>1983</v>
      </c>
      <c r="C38" s="226">
        <f>Data!BD47*Data!BY47/10</f>
        <v>3.3869811936875704</v>
      </c>
      <c r="D38" s="226">
        <f>Data!BD47*Data!BZ47/10</f>
        <v>1.1531000631984734</v>
      </c>
      <c r="E38" s="226">
        <f>Data!BD47*Data!CA47/10</f>
        <v>0.76093422985082648</v>
      </c>
      <c r="F38" s="226">
        <f>Data!BD47/10</f>
        <v>5.3010000000000002</v>
      </c>
      <c r="H38" s="115">
        <v>1983</v>
      </c>
      <c r="I38" s="189">
        <f>Data!BQ47*100</f>
        <v>86.807259724950896</v>
      </c>
      <c r="J38" s="189">
        <f>Data!BR47*100</f>
        <v>86.807259724950896</v>
      </c>
      <c r="K38" s="189">
        <f>Data!BS47*100</f>
        <v>86.807259724950896</v>
      </c>
      <c r="M38" s="115">
        <v>1983</v>
      </c>
      <c r="N38" s="190">
        <f>Data!BU46/Data!BU$48*100</f>
        <v>90.262033541461619</v>
      </c>
      <c r="O38" s="190">
        <f>Data!BV46/Data!BV$48*100</f>
        <v>90.262033541461619</v>
      </c>
      <c r="P38" s="190">
        <f>Data!BW46/Data!BW$48*100</f>
        <v>90.262033541461619</v>
      </c>
      <c r="R38" s="115">
        <v>1983</v>
      </c>
      <c r="S38" s="161">
        <f t="shared" si="66"/>
        <v>3.9017257363257776</v>
      </c>
      <c r="T38" s="161">
        <f t="shared" si="67"/>
        <v>1.3283451946900235</v>
      </c>
      <c r="U38" s="161">
        <f t="shared" si="68"/>
        <v>0.876579023761203</v>
      </c>
      <c r="X38" s="115">
        <v>1983</v>
      </c>
      <c r="Y38" s="157">
        <f t="shared" si="110"/>
        <v>33.971799069456637</v>
      </c>
      <c r="Z38" s="157">
        <f t="shared" si="111"/>
        <v>6.5088993385200711</v>
      </c>
      <c r="AA38" s="157">
        <f t="shared" si="112"/>
        <v>5.1177652181068165</v>
      </c>
      <c r="AB38" s="221">
        <f t="shared" si="42"/>
        <v>45.598463626083529</v>
      </c>
      <c r="AD38" s="115">
        <v>1983</v>
      </c>
      <c r="AE38" s="157">
        <f t="shared" si="113"/>
        <v>1.6853124316470396</v>
      </c>
      <c r="AF38" s="157">
        <f t="shared" si="114"/>
        <v>0.83496096302500844</v>
      </c>
      <c r="AG38" s="157">
        <f t="shared" si="115"/>
        <v>0.40691093097619258</v>
      </c>
      <c r="AI38" s="115">
        <v>1983</v>
      </c>
      <c r="AJ38" s="157">
        <f t="shared" si="116"/>
        <v>1.4629735397167312</v>
      </c>
      <c r="AK38" s="157">
        <f t="shared" si="117"/>
        <v>0.72480673177507027</v>
      </c>
      <c r="AL38" s="157">
        <f t="shared" si="118"/>
        <v>0.35322822870171922</v>
      </c>
      <c r="AM38" s="157">
        <f t="shared" si="119"/>
        <v>2.541008500193521</v>
      </c>
      <c r="AO38" s="115">
        <v>1983</v>
      </c>
      <c r="AP38" s="157">
        <f t="shared" si="120"/>
        <v>28.527984024476254</v>
      </c>
      <c r="AQ38" s="157">
        <f t="shared" si="121"/>
        <v>5.4360504883130272</v>
      </c>
      <c r="AR38" s="157">
        <f t="shared" si="122"/>
        <v>4.2387387444206306</v>
      </c>
      <c r="AS38" s="157">
        <f t="shared" si="123"/>
        <v>38.202773257209913</v>
      </c>
      <c r="AU38" s="115">
        <v>1983</v>
      </c>
      <c r="AV38" s="157">
        <f t="shared" si="124"/>
        <v>33.706248632940792</v>
      </c>
      <c r="AW38" s="157">
        <f t="shared" si="125"/>
        <v>6.6796877042000675</v>
      </c>
      <c r="AX38" s="157">
        <f t="shared" si="126"/>
        <v>5.0863866372024074</v>
      </c>
      <c r="AY38" s="157">
        <f t="shared" si="127"/>
        <v>45.472322974343271</v>
      </c>
      <c r="BA38" s="192">
        <f>Data!CR47/10</f>
        <v>9.9798498629454269</v>
      </c>
      <c r="BB38" s="192">
        <f>(Data!CR47-Data!CP47)/10</f>
        <v>7.5058575558390217</v>
      </c>
      <c r="BC38" s="194">
        <v>0</v>
      </c>
      <c r="BE38" s="115">
        <v>1983</v>
      </c>
      <c r="BF38" s="196">
        <f>(Data!$AZ47-100)/100</f>
        <v>1.7000000000000029E-2</v>
      </c>
      <c r="BG38" s="164">
        <f t="shared" si="81"/>
        <v>-1.7138566975348657E-2</v>
      </c>
      <c r="BH38" s="164">
        <f t="shared" si="82"/>
        <v>-1.7138566975348657E-2</v>
      </c>
      <c r="BI38" s="164">
        <f t="shared" si="83"/>
        <v>-1.7138566975348657E-2</v>
      </c>
      <c r="BK38" s="117">
        <v>1983</v>
      </c>
      <c r="BL38" s="165">
        <f t="shared" si="128"/>
        <v>0.13539403628217286</v>
      </c>
      <c r="BM38" s="166">
        <f t="shared" si="129"/>
        <v>6.9132918591993455</v>
      </c>
      <c r="BN38" s="166">
        <f t="shared" si="130"/>
        <v>1.8707929415201205</v>
      </c>
      <c r="BO38" s="166">
        <f t="shared" si="131"/>
        <v>1.1957650622259597</v>
      </c>
      <c r="BP38" s="167">
        <f t="shared" si="132"/>
        <v>9.9798498629454251</v>
      </c>
      <c r="BQ38" s="168">
        <f t="shared" si="133"/>
        <v>0.69272503636231819</v>
      </c>
      <c r="BR38" s="168">
        <f t="shared" si="134"/>
        <v>0.18745702262177918</v>
      </c>
      <c r="BS38" s="168">
        <f t="shared" si="135"/>
        <v>0.11981794101590271</v>
      </c>
      <c r="BT38" s="168">
        <f t="shared" si="136"/>
        <v>1</v>
      </c>
      <c r="BU38" s="168"/>
      <c r="BV38" s="176">
        <f t="shared" si="100"/>
        <v>1.0698576945245757</v>
      </c>
      <c r="BW38" s="176">
        <f t="shared" si="101"/>
        <v>1.0698404980720562</v>
      </c>
      <c r="BX38" s="176">
        <f t="shared" si="102"/>
        <v>1.0698490962637646</v>
      </c>
      <c r="BY38" s="201">
        <f t="shared" si="59"/>
        <v>0.82125440592833965</v>
      </c>
      <c r="BZ38" s="205">
        <f t="shared" si="78"/>
        <v>1.0698891272039068</v>
      </c>
      <c r="CA38" s="201">
        <f t="shared" si="60"/>
        <v>0.8210841891974815</v>
      </c>
      <c r="CB38" s="120">
        <v>1983</v>
      </c>
      <c r="CC38" s="169">
        <f t="shared" si="90"/>
        <v>0.1514293443665557</v>
      </c>
      <c r="CD38" s="170">
        <f t="shared" si="137"/>
        <v>6.9048478317635986</v>
      </c>
      <c r="CE38" s="170">
        <f t="shared" si="138"/>
        <v>1.8778515414203398</v>
      </c>
      <c r="CF38" s="170">
        <f t="shared" si="139"/>
        <v>1.1971504897614869</v>
      </c>
      <c r="CG38" s="171">
        <f t="shared" si="140"/>
        <v>9.9798498629454251</v>
      </c>
      <c r="CH38" s="172">
        <f t="shared" si="141"/>
        <v>0.69187892870020806</v>
      </c>
      <c r="CI38" s="172">
        <f t="shared" si="142"/>
        <v>0.18816430780113119</v>
      </c>
      <c r="CJ38" s="172">
        <f t="shared" si="143"/>
        <v>0.11995676349866082</v>
      </c>
      <c r="CK38" s="172">
        <f t="shared" si="144"/>
        <v>1</v>
      </c>
      <c r="CL38" s="172"/>
      <c r="CM38" s="177">
        <f t="shared" si="145"/>
        <v>1.069872009361214</v>
      </c>
      <c r="CN38" s="177">
        <f t="shared" si="146"/>
        <v>1.0698503278398972</v>
      </c>
      <c r="CO38" s="177">
        <f t="shared" si="147"/>
        <v>1.0698611685456316</v>
      </c>
      <c r="CP38" s="201">
        <f t="shared" si="61"/>
        <v>0.82127934553560622</v>
      </c>
      <c r="CQ38" s="205">
        <f t="shared" si="79"/>
        <v>1.0699012296864605</v>
      </c>
      <c r="CR38" s="201">
        <f t="shared" si="61"/>
        <v>0.82110921957371197</v>
      </c>
      <c r="CS38" s="122">
        <v>1983</v>
      </c>
      <c r="CT38" s="173">
        <f t="shared" si="106"/>
        <v>0.04</v>
      </c>
      <c r="CU38" s="174">
        <f t="shared" si="24"/>
        <v>1.9479962290567292</v>
      </c>
      <c r="CV38" s="174">
        <f t="shared" si="25"/>
        <v>1.1117499757827896</v>
      </c>
      <c r="CW38" s="174">
        <f t="shared" si="26"/>
        <v>0.6573998589740645</v>
      </c>
      <c r="CX38" s="175">
        <f t="shared" si="148"/>
        <v>3.7171460638135834</v>
      </c>
      <c r="CY38" s="173">
        <f t="shared" si="149"/>
        <v>0.52405695004037434</v>
      </c>
      <c r="CZ38" s="173">
        <f t="shared" si="150"/>
        <v>0.29908697605554851</v>
      </c>
      <c r="DA38" s="173">
        <f t="shared" si="151"/>
        <v>0.17685607390407712</v>
      </c>
      <c r="DB38" s="173">
        <f t="shared" si="152"/>
        <v>0.99999999999999989</v>
      </c>
      <c r="DC38" s="173"/>
      <c r="DD38" s="178">
        <f t="shared" si="153"/>
        <v>1.0723908721998332</v>
      </c>
      <c r="DE38" s="178">
        <f t="shared" si="154"/>
        <v>1.0723908721998334</v>
      </c>
      <c r="DF38" s="178">
        <f t="shared" si="155"/>
        <v>1.0723908721998332</v>
      </c>
      <c r="DO38" s="115">
        <v>1983</v>
      </c>
      <c r="DP38" s="157">
        <f t="shared" si="63"/>
        <v>29.489987851461674</v>
      </c>
      <c r="DQ38" s="157">
        <f t="shared" si="35"/>
        <v>5.6501971540247293</v>
      </c>
      <c r="DR38" s="157">
        <f t="shared" si="36"/>
        <v>4.4425917449951839</v>
      </c>
      <c r="DS38" s="157">
        <f t="shared" si="64"/>
        <v>39.582776750481585</v>
      </c>
      <c r="DU38" s="159">
        <f t="shared" si="73"/>
        <v>0.74164782815272678</v>
      </c>
      <c r="DV38" s="159">
        <f t="shared" si="74"/>
        <v>0.14422070841468579</v>
      </c>
      <c r="DW38" s="159">
        <f t="shared" si="75"/>
        <v>0.11413146343258759</v>
      </c>
      <c r="DX38" s="201">
        <f t="shared" si="76"/>
        <v>1.075077515851202</v>
      </c>
      <c r="DY38" s="201">
        <f t="shared" si="65"/>
        <v>0.80692593958710768</v>
      </c>
    </row>
    <row r="39" spans="2:131">
      <c r="B39" s="115">
        <v>1984</v>
      </c>
      <c r="C39" s="226">
        <f>Data!BD48*Data!BY48/10</f>
        <v>4.7031944706361459</v>
      </c>
      <c r="D39" s="226">
        <f>Data!BD48*Data!BZ48/10</f>
        <v>1.6136149034243736</v>
      </c>
      <c r="E39" s="226">
        <f>Data!BD48*Data!CA48/10</f>
        <v>1.0832128999700912</v>
      </c>
      <c r="F39" s="226">
        <f>Data!BD48/10</f>
        <v>7.4</v>
      </c>
      <c r="H39" s="115">
        <v>1984</v>
      </c>
      <c r="I39" s="189">
        <f>Data!BQ48*100</f>
        <v>92.433047254678939</v>
      </c>
      <c r="J39" s="189">
        <f>Data!BR48*100</f>
        <v>92.433047254678939</v>
      </c>
      <c r="K39" s="189">
        <f>Data!BS48*100</f>
        <v>92.433047254678939</v>
      </c>
      <c r="M39" s="115">
        <v>1984</v>
      </c>
      <c r="N39" s="190">
        <f>Data!BU47/Data!BU$48*100</f>
        <v>93.167472606957318</v>
      </c>
      <c r="O39" s="190">
        <f>Data!BV47/Data!BV$48*100</f>
        <v>93.167472606957318</v>
      </c>
      <c r="P39" s="190">
        <f>Data!BW47/Data!BW$48*100</f>
        <v>93.167472606957318</v>
      </c>
      <c r="R39" s="115">
        <v>1984</v>
      </c>
      <c r="S39" s="161">
        <f t="shared" si="66"/>
        <v>5.0882174831665212</v>
      </c>
      <c r="T39" s="161">
        <f t="shared" si="67"/>
        <v>1.7457121141732055</v>
      </c>
      <c r="U39" s="161">
        <f t="shared" si="68"/>
        <v>1.1718892021221978</v>
      </c>
      <c r="X39" s="115">
        <v>1984</v>
      </c>
      <c r="Y39" s="157">
        <f t="shared" si="110"/>
        <v>37.234221162071165</v>
      </c>
      <c r="Z39" s="157">
        <f t="shared" si="111"/>
        <v>7.3318920282424429</v>
      </c>
      <c r="AA39" s="157">
        <f t="shared" si="112"/>
        <v>5.8333576346955818</v>
      </c>
      <c r="AB39" s="221">
        <f t="shared" si="42"/>
        <v>50.399470825009189</v>
      </c>
      <c r="AD39" s="115">
        <v>1984</v>
      </c>
      <c r="AE39" s="157">
        <f t="shared" si="113"/>
        <v>1.8257953905519948</v>
      </c>
      <c r="AF39" s="157">
        <f t="shared" si="114"/>
        <v>0.92271942445083421</v>
      </c>
      <c r="AG39" s="157">
        <f t="shared" si="115"/>
        <v>0.45629678553343328</v>
      </c>
      <c r="AI39" s="115">
        <v>1984</v>
      </c>
      <c r="AJ39" s="157">
        <f t="shared" si="116"/>
        <v>1.6876383161226753</v>
      </c>
      <c r="AK39" s="157">
        <f t="shared" si="117"/>
        <v>0.8528976816307412</v>
      </c>
      <c r="AL39" s="157">
        <f t="shared" si="118"/>
        <v>0.42176902339369937</v>
      </c>
      <c r="AM39" s="157">
        <f t="shared" si="119"/>
        <v>2.9623050211471158</v>
      </c>
      <c r="AO39" s="115">
        <v>1984</v>
      </c>
      <c r="AP39" s="157">
        <f t="shared" si="120"/>
        <v>32.908947164392174</v>
      </c>
      <c r="AQ39" s="157">
        <f t="shared" si="121"/>
        <v>6.3967326122305588</v>
      </c>
      <c r="AR39" s="157">
        <f t="shared" si="122"/>
        <v>5.0612282807243929</v>
      </c>
      <c r="AS39" s="157">
        <f t="shared" si="123"/>
        <v>44.366908057347125</v>
      </c>
      <c r="AU39" s="115">
        <v>1984</v>
      </c>
      <c r="AV39" s="157">
        <f t="shared" si="124"/>
        <v>36.515907811039895</v>
      </c>
      <c r="AW39" s="157">
        <f t="shared" si="125"/>
        <v>7.3817553956066737</v>
      </c>
      <c r="AX39" s="157">
        <f t="shared" si="126"/>
        <v>5.7037098191679156</v>
      </c>
      <c r="AY39" s="157">
        <f t="shared" si="127"/>
        <v>49.601373025814482</v>
      </c>
      <c r="BA39" s="192">
        <f>Data!CR48/10</f>
        <v>12.472700471303941</v>
      </c>
      <c r="BB39" s="192">
        <f>(Data!CR48-Data!CP48)/10</f>
        <v>9.0978780960678201</v>
      </c>
      <c r="BC39" s="194">
        <v>0</v>
      </c>
      <c r="BE39" s="115">
        <v>1984</v>
      </c>
      <c r="BF39" s="196">
        <f>(Data!$AZ48-100)/100</f>
        <v>2.9000000000000057E-2</v>
      </c>
      <c r="BG39" s="164">
        <f t="shared" si="81"/>
        <v>3.4798639488532013E-2</v>
      </c>
      <c r="BH39" s="164">
        <f t="shared" si="82"/>
        <v>3.4798639488532013E-2</v>
      </c>
      <c r="BI39" s="164">
        <f t="shared" si="83"/>
        <v>3.4798639488532013E-2</v>
      </c>
      <c r="BK39" s="117">
        <v>1984</v>
      </c>
      <c r="BL39" s="165">
        <f t="shared" si="128"/>
        <v>0.21231089074195864</v>
      </c>
      <c r="BM39" s="166">
        <f t="shared" si="129"/>
        <v>8.6141207842865253</v>
      </c>
      <c r="BN39" s="166">
        <f t="shared" si="130"/>
        <v>2.3308710674099355</v>
      </c>
      <c r="BO39" s="166">
        <f t="shared" si="131"/>
        <v>1.5277086196074821</v>
      </c>
      <c r="BP39" s="167">
        <f t="shared" si="132"/>
        <v>12.472700471303943</v>
      </c>
      <c r="BQ39" s="168">
        <f t="shared" si="133"/>
        <v>0.69063799007320925</v>
      </c>
      <c r="BR39" s="168">
        <f t="shared" si="134"/>
        <v>0.18687781950449239</v>
      </c>
      <c r="BS39" s="168">
        <f t="shared" si="135"/>
        <v>0.12248419042229831</v>
      </c>
      <c r="BT39" s="168">
        <f t="shared" si="136"/>
        <v>1</v>
      </c>
      <c r="BU39" s="168"/>
      <c r="BV39" s="176">
        <f t="shared" si="100"/>
        <v>1.0919883097831999</v>
      </c>
      <c r="BW39" s="176">
        <f t="shared" si="101"/>
        <v>1.0919062011824707</v>
      </c>
      <c r="BX39" s="176">
        <f t="shared" si="102"/>
        <v>1.0919472547110693</v>
      </c>
      <c r="BY39" s="201">
        <f>+BY40/BX40</f>
        <v>0.8967664939728206</v>
      </c>
      <c r="BZ39" s="205">
        <f t="shared" si="78"/>
        <v>1.0920326843758346</v>
      </c>
      <c r="CA39" s="201">
        <f>+CA40/BZ40</f>
        <v>0.89665077122788128</v>
      </c>
      <c r="CB39" s="120">
        <v>1984</v>
      </c>
      <c r="CC39" s="169">
        <f t="shared" si="90"/>
        <v>0.17976063827806973</v>
      </c>
      <c r="CD39" s="170">
        <f t="shared" si="137"/>
        <v>8.6332259162607432</v>
      </c>
      <c r="CE39" s="170">
        <f t="shared" si="138"/>
        <v>2.3149088720710282</v>
      </c>
      <c r="CF39" s="170">
        <f t="shared" si="139"/>
        <v>1.5245656829721703</v>
      </c>
      <c r="CG39" s="171">
        <f t="shared" si="140"/>
        <v>12.472700471303941</v>
      </c>
      <c r="CH39" s="172">
        <f t="shared" si="141"/>
        <v>0.69216974592818015</v>
      </c>
      <c r="CI39" s="172">
        <f t="shared" si="142"/>
        <v>0.185598048906647</v>
      </c>
      <c r="CJ39" s="172">
        <f t="shared" si="143"/>
        <v>0.12223220516517275</v>
      </c>
      <c r="CK39" s="172">
        <f t="shared" si="144"/>
        <v>0.99999999999999989</v>
      </c>
      <c r="CL39" s="172"/>
      <c r="CM39" s="177">
        <f t="shared" si="145"/>
        <v>1.0920089682849858</v>
      </c>
      <c r="CN39" s="177">
        <f t="shared" si="146"/>
        <v>1.0918690858066606</v>
      </c>
      <c r="CO39" s="177">
        <f t="shared" si="147"/>
        <v>1.0919390248058736</v>
      </c>
      <c r="CP39" s="201">
        <f>+CP40/CO40</f>
        <v>0.89678696765735588</v>
      </c>
      <c r="CQ39" s="205">
        <f t="shared" si="79"/>
        <v>1.0920243085830523</v>
      </c>
      <c r="CR39" s="201">
        <f>+CR40/CQ40</f>
        <v>0.89667122777615249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2.1103757790171711</v>
      </c>
      <c r="CV39" s="174">
        <f t="shared" ref="CV39:CV70" si="157">(1+$BF$101)*($CT39+DK$6*(1+BG$101)-BG$101)*AW39</f>
        <v>1.228600309733042</v>
      </c>
      <c r="CW39" s="174">
        <f t="shared" ref="CW39:CW70" si="158">(1+$BF$101)*($CT39+DL$6*(1+BH$101)-BH$101)*AX39</f>
        <v>0.73718698522146231</v>
      </c>
      <c r="CX39" s="175">
        <f t="shared" si="148"/>
        <v>4.0761630739716752</v>
      </c>
      <c r="CY39" s="173">
        <f t="shared" si="149"/>
        <v>0.51773585617635565</v>
      </c>
      <c r="CZ39" s="173">
        <f t="shared" si="150"/>
        <v>0.30141098072799516</v>
      </c>
      <c r="DA39" s="173">
        <f t="shared" si="151"/>
        <v>0.18085316309564922</v>
      </c>
      <c r="DB39" s="173">
        <f t="shared" si="152"/>
        <v>1</v>
      </c>
      <c r="DC39" s="173"/>
      <c r="DD39" s="178">
        <f t="shared" si="153"/>
        <v>1.096584047006687</v>
      </c>
      <c r="DE39" s="178">
        <f t="shared" si="154"/>
        <v>1.0965840470066868</v>
      </c>
      <c r="DF39" s="178">
        <f t="shared" si="155"/>
        <v>1.096584047006687</v>
      </c>
      <c r="DO39" s="115">
        <v>1984</v>
      </c>
      <c r="DP39" s="157">
        <f t="shared" si="63"/>
        <v>34.416725241648905</v>
      </c>
      <c r="DQ39" s="157">
        <f t="shared" si="35"/>
        <v>6.7770912231273757</v>
      </c>
      <c r="DR39" s="157">
        <f t="shared" si="36"/>
        <v>5.391950219012589</v>
      </c>
      <c r="DS39" s="157">
        <f t="shared" si="64"/>
        <v>46.585766683788876</v>
      </c>
      <c r="DU39" s="159">
        <f t="shared" si="73"/>
        <v>0.7349505471641502</v>
      </c>
      <c r="DV39" s="159">
        <f t="shared" si="74"/>
        <v>0.1472253912055948</v>
      </c>
      <c r="DW39" s="159">
        <f t="shared" si="75"/>
        <v>0.11782406163025501</v>
      </c>
      <c r="DX39" s="201">
        <f t="shared" si="76"/>
        <v>1.1055494885379862</v>
      </c>
      <c r="DY39" s="201">
        <f>+DY40/DX40</f>
        <v>0.89209655979856084</v>
      </c>
    </row>
    <row r="40" spans="2:131">
      <c r="B40" s="115">
        <v>1985</v>
      </c>
      <c r="C40" s="226">
        <f>Data!BD49*Data!BY49/10</f>
        <v>6.1140172114200144</v>
      </c>
      <c r="D40" s="226">
        <f>Data!BD49*Data!BZ49/10</f>
        <v>2.1139561231542094</v>
      </c>
      <c r="E40" s="226">
        <f>Data!BD49*Data!CA49/10</f>
        <v>1.4430566313448978</v>
      </c>
      <c r="F40" s="226">
        <f>Data!BD49/10</f>
        <v>9.6709999999999994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6.1140172114200144</v>
      </c>
      <c r="T40" s="161">
        <f t="shared" si="67"/>
        <v>2.1139561231542094</v>
      </c>
      <c r="U40" s="161">
        <f t="shared" si="68"/>
        <v>1.4430566313448978</v>
      </c>
      <c r="X40" s="115">
        <v>1985</v>
      </c>
      <c r="Y40" s="157">
        <f t="shared" si="110"/>
        <v>41.333676885102122</v>
      </c>
      <c r="Z40" s="157">
        <f t="shared" si="111"/>
        <v>8.3972393901692097</v>
      </c>
      <c r="AA40" s="157">
        <f t="shared" si="112"/>
        <v>6.7520233900110371</v>
      </c>
      <c r="AB40" s="221">
        <f t="shared" si="42"/>
        <v>56.482939665282373</v>
      </c>
      <c r="AD40" s="115">
        <v>1985</v>
      </c>
      <c r="AE40" s="157">
        <f t="shared" si="113"/>
        <v>2.014561488389059</v>
      </c>
      <c r="AF40" s="157">
        <f t="shared" si="114"/>
        <v>1.0486087612274435</v>
      </c>
      <c r="AG40" s="157">
        <f t="shared" si="115"/>
        <v>0.52439087602944245</v>
      </c>
      <c r="AI40" s="115">
        <v>1985</v>
      </c>
      <c r="AJ40" s="157">
        <f t="shared" si="116"/>
        <v>2.014561488389059</v>
      </c>
      <c r="AK40" s="157">
        <f t="shared" si="117"/>
        <v>1.0486087612274435</v>
      </c>
      <c r="AL40" s="157">
        <f t="shared" si="118"/>
        <v>0.52439087602944245</v>
      </c>
      <c r="AM40" s="157">
        <f t="shared" si="119"/>
        <v>3.5875611256459452</v>
      </c>
      <c r="AO40" s="115">
        <v>1985</v>
      </c>
      <c r="AP40" s="157">
        <f t="shared" si="120"/>
        <v>39.283949023586644</v>
      </c>
      <c r="AQ40" s="157">
        <f t="shared" si="121"/>
        <v>7.8645657092058263</v>
      </c>
      <c r="AR40" s="157">
        <f t="shared" si="122"/>
        <v>6.2926905123533095</v>
      </c>
      <c r="AS40" s="157">
        <f t="shared" si="123"/>
        <v>53.441205245145781</v>
      </c>
      <c r="AU40" s="115">
        <v>1985</v>
      </c>
      <c r="AV40" s="157">
        <f t="shared" si="124"/>
        <v>40.291229767781175</v>
      </c>
      <c r="AW40" s="157">
        <f t="shared" si="125"/>
        <v>8.3888700898195481</v>
      </c>
      <c r="AX40" s="157">
        <f t="shared" si="126"/>
        <v>6.554885950368031</v>
      </c>
      <c r="AY40" s="157">
        <f t="shared" si="127"/>
        <v>55.234985807968755</v>
      </c>
      <c r="BA40" s="192">
        <f>Data!CR49/10</f>
        <v>15.303039350912778</v>
      </c>
      <c r="BB40" s="192">
        <f>(Data!CR49-Data!CP49)/10</f>
        <v>12.447187738335177</v>
      </c>
      <c r="BC40" s="194">
        <v>0</v>
      </c>
      <c r="BE40" s="115">
        <v>1985</v>
      </c>
      <c r="BF40" s="196">
        <f>(Data!$AZ49-100)/100</f>
        <v>8.4000000000000061E-2</v>
      </c>
      <c r="BG40" s="164">
        <f t="shared" si="81"/>
        <v>-1.9703423273718101E-3</v>
      </c>
      <c r="BH40" s="164">
        <f t="shared" si="82"/>
        <v>-1.9703423273718101E-3</v>
      </c>
      <c r="BI40" s="164">
        <f t="shared" si="83"/>
        <v>-1.9703423273718101E-3</v>
      </c>
      <c r="BK40" s="117">
        <v>1985</v>
      </c>
      <c r="BL40" s="165">
        <f t="shared" si="128"/>
        <v>0.18879104589296489</v>
      </c>
      <c r="BM40" s="166">
        <f t="shared" si="129"/>
        <v>10.511117691266691</v>
      </c>
      <c r="BN40" s="166">
        <f t="shared" si="130"/>
        <v>2.8691476192768701</v>
      </c>
      <c r="BO40" s="166">
        <f t="shared" si="131"/>
        <v>1.9227740403692148</v>
      </c>
      <c r="BP40" s="167">
        <f t="shared" si="132"/>
        <v>15.303039350912774</v>
      </c>
      <c r="BQ40" s="168">
        <f t="shared" si="133"/>
        <v>0.68686471035178631</v>
      </c>
      <c r="BR40" s="168">
        <f t="shared" si="134"/>
        <v>0.18748874347668296</v>
      </c>
      <c r="BS40" s="168">
        <f t="shared" si="135"/>
        <v>0.12564654617153082</v>
      </c>
      <c r="BT40" s="168">
        <f t="shared" si="136"/>
        <v>1</v>
      </c>
      <c r="BU40" s="168"/>
      <c r="BV40" s="176">
        <f t="shared" si="100"/>
        <v>1.1151788254751491</v>
      </c>
      <c r="BW40" s="176">
        <f t="shared" si="101"/>
        <v>1.1150561537167165</v>
      </c>
      <c r="BX40" s="176">
        <f t="shared" si="102"/>
        <v>1.1151174879090746</v>
      </c>
      <c r="BY40" s="201">
        <v>1</v>
      </c>
      <c r="BZ40" s="205">
        <f t="shared" si="78"/>
        <v>1.1152614062112403</v>
      </c>
      <c r="CA40" s="201">
        <v>1</v>
      </c>
      <c r="CB40" s="120">
        <v>1985</v>
      </c>
      <c r="CC40" s="169">
        <f t="shared" si="90"/>
        <v>0.19063341274547246</v>
      </c>
      <c r="CD40" s="170">
        <f t="shared" si="137"/>
        <v>10.50983107704274</v>
      </c>
      <c r="CE40" s="170">
        <f t="shared" si="138"/>
        <v>2.8702235419525279</v>
      </c>
      <c r="CF40" s="170">
        <f t="shared" si="139"/>
        <v>1.922984731917508</v>
      </c>
      <c r="CG40" s="171">
        <f t="shared" si="140"/>
        <v>15.303039350912776</v>
      </c>
      <c r="CH40" s="172">
        <f t="shared" si="141"/>
        <v>0.68678063462052485</v>
      </c>
      <c r="CI40" s="172">
        <f t="shared" si="142"/>
        <v>0.18755905125352296</v>
      </c>
      <c r="CJ40" s="172">
        <f t="shared" si="143"/>
        <v>0.12566031412595227</v>
      </c>
      <c r="CK40" s="172">
        <f t="shared" si="144"/>
        <v>1.0000000000000002</v>
      </c>
      <c r="CL40" s="172"/>
      <c r="CM40" s="177">
        <f t="shared" si="145"/>
        <v>1.1151249841387159</v>
      </c>
      <c r="CN40" s="177">
        <f t="shared" si="146"/>
        <v>1.1150590762941497</v>
      </c>
      <c r="CO40" s="177">
        <f t="shared" si="147"/>
        <v>1.1150920297294951</v>
      </c>
      <c r="CP40" s="201">
        <v>1</v>
      </c>
      <c r="CQ40" s="205">
        <f t="shared" si="79"/>
        <v>1.1152359627732393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2.3285641931386936</v>
      </c>
      <c r="CV40" s="174">
        <f t="shared" si="157"/>
        <v>1.3962218792560652</v>
      </c>
      <c r="CW40" s="174">
        <f t="shared" si="158"/>
        <v>0.84719888728968851</v>
      </c>
      <c r="CX40" s="175">
        <f t="shared" si="148"/>
        <v>4.5719849596844471</v>
      </c>
      <c r="CY40" s="173">
        <f t="shared" si="149"/>
        <v>0.50931142899022319</v>
      </c>
      <c r="CZ40" s="173">
        <f t="shared" si="150"/>
        <v>0.30538636753355175</v>
      </c>
      <c r="DA40" s="173">
        <f t="shared" si="151"/>
        <v>0.18530220347622517</v>
      </c>
      <c r="DB40" s="173">
        <f t="shared" si="152"/>
        <v>1</v>
      </c>
      <c r="DC40" s="173"/>
      <c r="DD40" s="178">
        <f t="shared" si="153"/>
        <v>1.1216393644500733</v>
      </c>
      <c r="DE40" s="178">
        <f t="shared" si="154"/>
        <v>1.1216393644500733</v>
      </c>
      <c r="DF40" s="178">
        <f t="shared" si="155"/>
        <v>1.1216393644500733</v>
      </c>
      <c r="DO40" s="115">
        <v>1985</v>
      </c>
      <c r="DP40" s="157">
        <f t="shared" si="63"/>
        <v>41.333676885102122</v>
      </c>
      <c r="DQ40" s="157">
        <f t="shared" si="35"/>
        <v>8.3972393901692097</v>
      </c>
      <c r="DR40" s="157">
        <f t="shared" si="36"/>
        <v>6.7520233900110371</v>
      </c>
      <c r="DS40" s="157">
        <f t="shared" si="64"/>
        <v>56.482939665282373</v>
      </c>
      <c r="DU40" s="159">
        <f t="shared" si="73"/>
        <v>0.72936768982803579</v>
      </c>
      <c r="DV40" s="159">
        <f t="shared" si="74"/>
        <v>0.14942191625609871</v>
      </c>
      <c r="DW40" s="159">
        <f t="shared" si="75"/>
        <v>0.12121039391586554</v>
      </c>
      <c r="DX40" s="201">
        <f t="shared" si="76"/>
        <v>1.1209548888136103</v>
      </c>
      <c r="DY40" s="201">
        <v>1</v>
      </c>
    </row>
    <row r="41" spans="2:131">
      <c r="B41" s="115">
        <v>1986</v>
      </c>
      <c r="C41" s="226">
        <f>Data!BD50*Data!BY50/10</f>
        <v>6.5864225750236383</v>
      </c>
      <c r="D41" s="226">
        <f>Data!BD50*Data!BZ50/10</f>
        <v>2.2950439186995544</v>
      </c>
      <c r="E41" s="226">
        <f>Data!BD50*Data!CA50/10</f>
        <v>1.592566887576798</v>
      </c>
      <c r="F41" s="226">
        <f>Data!BD50/10</f>
        <v>10.474</v>
      </c>
      <c r="H41" s="115">
        <v>1986</v>
      </c>
      <c r="I41" s="189">
        <f>Data!BQ50*100</f>
        <v>109.84094770694175</v>
      </c>
      <c r="J41" s="189">
        <f>Data!BR50*100</f>
        <v>109.84094770694175</v>
      </c>
      <c r="K41" s="189">
        <f>Data!BS50*100</f>
        <v>109.84094770694175</v>
      </c>
      <c r="M41" s="115">
        <v>1986</v>
      </c>
      <c r="N41" s="190">
        <f>Data!BU49/Data!BU$48*100</f>
        <v>109.01368129932732</v>
      </c>
      <c r="O41" s="190">
        <f>Data!BV49/Data!BV$48*100</f>
        <v>109.01368129932732</v>
      </c>
      <c r="P41" s="190">
        <f>Data!BW49/Data!BW$48*100</f>
        <v>109.01368129932732</v>
      </c>
      <c r="R41" s="115">
        <v>1986</v>
      </c>
      <c r="S41" s="161">
        <f t="shared" si="66"/>
        <v>5.9963271553304232</v>
      </c>
      <c r="T41" s="161">
        <f t="shared" si="67"/>
        <v>2.089424724213766</v>
      </c>
      <c r="U41" s="161">
        <f t="shared" si="68"/>
        <v>1.449884511034814</v>
      </c>
      <c r="X41" s="115">
        <v>1986</v>
      </c>
      <c r="Y41" s="157">
        <f t="shared" si="110"/>
        <v>45.113412017294173</v>
      </c>
      <c r="Z41" s="157">
        <f t="shared" si="111"/>
        <v>9.3064201453484632</v>
      </c>
      <c r="AA41" s="157">
        <f t="shared" si="112"/>
        <v>7.603750649403576</v>
      </c>
      <c r="AB41" s="221">
        <f t="shared" si="42"/>
        <v>62.023582812046214</v>
      </c>
      <c r="AD41" s="115">
        <v>1986</v>
      </c>
      <c r="AE41" s="157">
        <f t="shared" si="113"/>
        <v>2.2165920231383667</v>
      </c>
      <c r="AF41" s="157">
        <f t="shared" si="114"/>
        <v>1.1802439690345117</v>
      </c>
      <c r="AG41" s="157">
        <f t="shared" si="115"/>
        <v>0.59815725164227551</v>
      </c>
      <c r="AI41" s="115">
        <v>1986</v>
      </c>
      <c r="AJ41" s="157">
        <f t="shared" si="116"/>
        <v>2.4347256850116552</v>
      </c>
      <c r="AK41" s="157">
        <f t="shared" si="117"/>
        <v>1.2963911608415315</v>
      </c>
      <c r="AL41" s="157">
        <f t="shared" si="118"/>
        <v>0.65702159398167181</v>
      </c>
      <c r="AM41" s="157">
        <f t="shared" si="119"/>
        <v>4.3881384398348589</v>
      </c>
      <c r="AO41" s="115">
        <v>1986</v>
      </c>
      <c r="AP41" s="157">
        <f t="shared" si="120"/>
        <v>47.477150857727281</v>
      </c>
      <c r="AQ41" s="157">
        <f t="shared" si="121"/>
        <v>9.7229337063114869</v>
      </c>
      <c r="AR41" s="157">
        <f t="shared" si="122"/>
        <v>7.8842591277800613</v>
      </c>
      <c r="AS41" s="157">
        <f t="shared" si="123"/>
        <v>65.08434369181883</v>
      </c>
      <c r="AU41" s="115">
        <v>1986</v>
      </c>
      <c r="AV41" s="157">
        <f t="shared" si="124"/>
        <v>44.331840462767332</v>
      </c>
      <c r="AW41" s="157">
        <f t="shared" si="125"/>
        <v>9.4419517522760934</v>
      </c>
      <c r="AX41" s="157">
        <f t="shared" si="126"/>
        <v>7.4769656455284439</v>
      </c>
      <c r="AY41" s="157">
        <f t="shared" si="127"/>
        <v>61.250757860571873</v>
      </c>
      <c r="BA41" s="192">
        <f>Data!CR50/10</f>
        <v>17.473272334872512</v>
      </c>
      <c r="BB41" s="192">
        <f>(Data!CR50-Data!CP50)/10</f>
        <v>12.748982315869707</v>
      </c>
      <c r="BC41" s="194">
        <v>0</v>
      </c>
      <c r="BE41" s="115">
        <v>1986</v>
      </c>
      <c r="BF41" s="196">
        <f>(Data!$AZ50-100)/100</f>
        <v>5.5E-2</v>
      </c>
      <c r="BG41" s="164">
        <f t="shared" si="81"/>
        <v>4.114642376248101E-2</v>
      </c>
      <c r="BH41" s="164">
        <f t="shared" si="82"/>
        <v>4.114642376248101E-2</v>
      </c>
      <c r="BI41" s="164">
        <f t="shared" si="83"/>
        <v>4.114642376248101E-2</v>
      </c>
      <c r="BK41" s="117">
        <v>1986</v>
      </c>
      <c r="BL41" s="165">
        <f t="shared" si="128"/>
        <v>0.24364139606726237</v>
      </c>
      <c r="BM41" s="166">
        <f t="shared" si="129"/>
        <v>11.905434106109755</v>
      </c>
      <c r="BN41" s="166">
        <f t="shared" si="130"/>
        <v>3.3134960461436735</v>
      </c>
      <c r="BO41" s="166">
        <f t="shared" si="131"/>
        <v>2.254342182619085</v>
      </c>
      <c r="BP41" s="167">
        <f t="shared" si="132"/>
        <v>17.473272334872512</v>
      </c>
      <c r="BQ41" s="168">
        <f t="shared" si="133"/>
        <v>0.68135114464789348</v>
      </c>
      <c r="BR41" s="168">
        <f t="shared" si="134"/>
        <v>0.18963225563254804</v>
      </c>
      <c r="BS41" s="168">
        <f t="shared" si="135"/>
        <v>0.12901659971955867</v>
      </c>
      <c r="BT41" s="168">
        <f t="shared" si="136"/>
        <v>1</v>
      </c>
      <c r="BU41" s="168"/>
      <c r="BV41" s="176">
        <f t="shared" si="100"/>
        <v>1.1100931430321022</v>
      </c>
      <c r="BW41" s="176">
        <f t="shared" si="101"/>
        <v>1.1100778766702266</v>
      </c>
      <c r="BX41" s="176">
        <f t="shared" si="102"/>
        <v>1.1100855098249207</v>
      </c>
      <c r="BY41" s="201">
        <f>+BY40*BX41</f>
        <v>1.1100855098249207</v>
      </c>
      <c r="BZ41" s="205">
        <f t="shared" si="78"/>
        <v>1.1101882534213241</v>
      </c>
      <c r="CA41" s="201">
        <f>+CA40*BZ41</f>
        <v>1.1101882534213241</v>
      </c>
      <c r="CB41" s="120">
        <v>1986</v>
      </c>
      <c r="CC41" s="169">
        <f t="shared" si="90"/>
        <v>0.20517868905670222</v>
      </c>
      <c r="CD41" s="170">
        <f t="shared" si="137"/>
        <v>11.934730684061625</v>
      </c>
      <c r="CE41" s="170">
        <f t="shared" si="138"/>
        <v>3.2889954705468263</v>
      </c>
      <c r="CF41" s="170">
        <f t="shared" si="139"/>
        <v>2.2495461802640597</v>
      </c>
      <c r="CG41" s="171">
        <f t="shared" si="140"/>
        <v>17.473272334872512</v>
      </c>
      <c r="CH41" s="172">
        <f t="shared" si="141"/>
        <v>0.68302779555737425</v>
      </c>
      <c r="CI41" s="172">
        <f t="shared" si="142"/>
        <v>0.18823008120709997</v>
      </c>
      <c r="CJ41" s="172">
        <f t="shared" si="143"/>
        <v>0.12874212323552575</v>
      </c>
      <c r="CK41" s="172">
        <f t="shared" si="144"/>
        <v>1</v>
      </c>
      <c r="CL41" s="172"/>
      <c r="CM41" s="177">
        <f t="shared" si="145"/>
        <v>1.1100954741937046</v>
      </c>
      <c r="CN41" s="177">
        <f t="shared" si="146"/>
        <v>1.110031768164196</v>
      </c>
      <c r="CO41" s="177">
        <f t="shared" si="147"/>
        <v>1.110063620721943</v>
      </c>
      <c r="CP41" s="201">
        <f>+CP40*CO41</f>
        <v>1.110063620721943</v>
      </c>
      <c r="CQ41" s="205">
        <f t="shared" si="79"/>
        <v>1.1101661754660066</v>
      </c>
      <c r="CR41" s="201">
        <f>+CR40*CQ41</f>
        <v>1.1101661754660066</v>
      </c>
      <c r="CS41" s="122">
        <v>1986</v>
      </c>
      <c r="CT41" s="173">
        <f t="shared" si="106"/>
        <v>0.04</v>
      </c>
      <c r="CU41" s="174">
        <f t="shared" si="156"/>
        <v>2.5620845259005831</v>
      </c>
      <c r="CV41" s="174">
        <f t="shared" si="157"/>
        <v>1.5714940722954507</v>
      </c>
      <c r="CW41" s="174">
        <f t="shared" si="158"/>
        <v>0.96637485734427908</v>
      </c>
      <c r="CX41" s="175">
        <f t="shared" si="148"/>
        <v>5.0999534555403132</v>
      </c>
      <c r="CY41" s="173">
        <f t="shared" si="149"/>
        <v>0.50237409973168934</v>
      </c>
      <c r="CZ41" s="173">
        <f t="shared" si="150"/>
        <v>0.30813890479495742</v>
      </c>
      <c r="DA41" s="173">
        <f t="shared" si="151"/>
        <v>0.18948699547335315</v>
      </c>
      <c r="DB41" s="173">
        <f t="shared" si="152"/>
        <v>0.99999999999999989</v>
      </c>
      <c r="DC41" s="173"/>
      <c r="DD41" s="178">
        <f t="shared" si="153"/>
        <v>1.1154790535208379</v>
      </c>
      <c r="DE41" s="178">
        <f t="shared" si="154"/>
        <v>1.1154790535208379</v>
      </c>
      <c r="DF41" s="178">
        <f t="shared" si="155"/>
        <v>1.1154790535208379</v>
      </c>
      <c r="DO41" s="115">
        <v>1986</v>
      </c>
      <c r="DP41" s="157">
        <f t="shared" si="63"/>
        <v>49.552999302733269</v>
      </c>
      <c r="DQ41" s="157">
        <f t="shared" si="35"/>
        <v>10.222260085240498</v>
      </c>
      <c r="DR41" s="157">
        <f t="shared" si="36"/>
        <v>8.3520317745776254</v>
      </c>
      <c r="DS41" s="157">
        <f t="shared" si="64"/>
        <v>68.127291162551387</v>
      </c>
      <c r="DU41" s="159">
        <f t="shared" si="73"/>
        <v>0.72456672488672591</v>
      </c>
      <c r="DV41" s="159">
        <f t="shared" si="74"/>
        <v>0.15105246564519212</v>
      </c>
      <c r="DW41" s="159">
        <f t="shared" si="75"/>
        <v>0.12438080946808208</v>
      </c>
      <c r="DX41" s="201">
        <f t="shared" si="76"/>
        <v>1.0982366209006136</v>
      </c>
      <c r="DY41" s="201">
        <f>+DY40*DX41</f>
        <v>1.0982366209006136</v>
      </c>
    </row>
    <row r="42" spans="2:131">
      <c r="B42" s="115">
        <v>1987</v>
      </c>
      <c r="C42" s="226">
        <f>Data!BD51*Data!BY51/10</f>
        <v>8.1924031141753293</v>
      </c>
      <c r="D42" s="226">
        <f>Data!BD51*Data!BZ51/10</f>
        <v>2.8769658830959477</v>
      </c>
      <c r="E42" s="226">
        <f>Data!BD51*Data!CA51/10</f>
        <v>2.02867390644239</v>
      </c>
      <c r="F42" s="226">
        <f>Data!BD51/10</f>
        <v>13.097999999999999</v>
      </c>
      <c r="H42" s="115">
        <v>1987</v>
      </c>
      <c r="I42" s="189">
        <f>Data!BQ51*100</f>
        <v>116.70251757968168</v>
      </c>
      <c r="J42" s="189">
        <f>Data!BR51*100</f>
        <v>116.70251757968168</v>
      </c>
      <c r="K42" s="189">
        <f>Data!BS51*100</f>
        <v>116.70251757968168</v>
      </c>
      <c r="M42" s="115">
        <v>1987</v>
      </c>
      <c r="N42" s="190">
        <f>Data!BU50/Data!BU$48*100</f>
        <v>117.78261698554131</v>
      </c>
      <c r="O42" s="190">
        <f>Data!BV50/Data!BV$48*100</f>
        <v>117.78261698554131</v>
      </c>
      <c r="P42" s="190">
        <f>Data!BW50/Data!BW$48*100</f>
        <v>117.78261698554131</v>
      </c>
      <c r="R42" s="115">
        <v>1987</v>
      </c>
      <c r="S42" s="161">
        <f t="shared" si="66"/>
        <v>7.019902641416242</v>
      </c>
      <c r="T42" s="161">
        <f t="shared" si="67"/>
        <v>2.4652132128440365</v>
      </c>
      <c r="U42" s="161">
        <f t="shared" si="68"/>
        <v>1.7383291710543092</v>
      </c>
      <c r="X42" s="115">
        <v>1987</v>
      </c>
      <c r="Y42" s="157">
        <f t="shared" si="110"/>
        <v>49.702146491810304</v>
      </c>
      <c r="Z42" s="157">
        <f t="shared" si="111"/>
        <v>10.454255014221189</v>
      </c>
      <c r="AA42" s="157">
        <f t="shared" si="112"/>
        <v>8.664246601663427</v>
      </c>
      <c r="AB42" s="221">
        <f t="shared" si="42"/>
        <v>68.820648107694922</v>
      </c>
      <c r="AD42" s="115">
        <v>1987</v>
      </c>
      <c r="AE42" s="157">
        <f t="shared" si="113"/>
        <v>2.4311681669001146</v>
      </c>
      <c r="AF42" s="157">
        <f t="shared" si="114"/>
        <v>1.3173783439713103</v>
      </c>
      <c r="AG42" s="157">
        <f t="shared" si="115"/>
        <v>0.67783321879445857</v>
      </c>
      <c r="AI42" s="115">
        <v>1987</v>
      </c>
      <c r="AJ42" s="157">
        <f t="shared" si="116"/>
        <v>2.8372344573682313</v>
      </c>
      <c r="AK42" s="157">
        <f t="shared" si="117"/>
        <v>1.5374136934640379</v>
      </c>
      <c r="AL42" s="157">
        <f t="shared" si="118"/>
        <v>0.79104843132452518</v>
      </c>
      <c r="AM42" s="157">
        <f t="shared" si="119"/>
        <v>5.1656965821567944</v>
      </c>
      <c r="AO42" s="115">
        <v>1987</v>
      </c>
      <c r="AP42" s="157">
        <f t="shared" si="120"/>
        <v>55.326071918680512</v>
      </c>
      <c r="AQ42" s="157">
        <f t="shared" si="121"/>
        <v>11.530602700980282</v>
      </c>
      <c r="AR42" s="157">
        <f t="shared" si="122"/>
        <v>9.4925811758942995</v>
      </c>
      <c r="AS42" s="157">
        <f t="shared" si="123"/>
        <v>76.349255795555095</v>
      </c>
      <c r="AU42" s="115">
        <v>1987</v>
      </c>
      <c r="AV42" s="157">
        <f t="shared" si="124"/>
        <v>48.623363338002292</v>
      </c>
      <c r="AW42" s="157">
        <f t="shared" si="125"/>
        <v>10.539026751770482</v>
      </c>
      <c r="AX42" s="157">
        <f t="shared" si="126"/>
        <v>8.4729152349307313</v>
      </c>
      <c r="AY42" s="157">
        <f t="shared" si="127"/>
        <v>67.635305324703495</v>
      </c>
      <c r="BA42" s="192">
        <f>Data!CR51/10</f>
        <v>19.016780140166826</v>
      </c>
      <c r="BB42" s="192">
        <f>(Data!CR51-Data!CP51)/10</f>
        <v>13.818154785279521</v>
      </c>
      <c r="BC42" s="194">
        <v>0</v>
      </c>
      <c r="BE42" s="115">
        <v>1987</v>
      </c>
      <c r="BF42" s="196">
        <f>(Data!$AZ51-100)/100</f>
        <v>7.4999999999999997E-2</v>
      </c>
      <c r="BG42" s="164">
        <f t="shared" si="81"/>
        <v>-1.1657458026370304E-2</v>
      </c>
      <c r="BH42" s="164">
        <f t="shared" si="82"/>
        <v>-1.1657458026370304E-2</v>
      </c>
      <c r="BI42" s="164">
        <f t="shared" si="83"/>
        <v>-1.1657458026370304E-2</v>
      </c>
      <c r="BK42" s="117">
        <v>1987</v>
      </c>
      <c r="BL42" s="165">
        <f t="shared" si="128"/>
        <v>0.1852108577102429</v>
      </c>
      <c r="BM42" s="166">
        <f t="shared" si="129"/>
        <v>12.873368564729425</v>
      </c>
      <c r="BN42" s="166">
        <f t="shared" si="130"/>
        <v>3.630083120396713</v>
      </c>
      <c r="BO42" s="166">
        <f t="shared" si="131"/>
        <v>2.51332845504069</v>
      </c>
      <c r="BP42" s="167">
        <f t="shared" si="132"/>
        <v>19.016780140166826</v>
      </c>
      <c r="BQ42" s="168">
        <f t="shared" si="133"/>
        <v>0.67694785709482852</v>
      </c>
      <c r="BR42" s="168">
        <f t="shared" si="134"/>
        <v>0.19088842031303349</v>
      </c>
      <c r="BS42" s="168">
        <f t="shared" si="135"/>
        <v>0.13216372259213813</v>
      </c>
      <c r="BT42" s="168">
        <f t="shared" si="136"/>
        <v>1</v>
      </c>
      <c r="BU42" s="168"/>
      <c r="BV42" s="176">
        <f t="shared" si="100"/>
        <v>1.1051768588591313</v>
      </c>
      <c r="BW42" s="176">
        <f t="shared" si="101"/>
        <v>1.105160145753425</v>
      </c>
      <c r="BX42" s="176">
        <f t="shared" si="102"/>
        <v>1.1051685022746849</v>
      </c>
      <c r="BY42" s="201">
        <f t="shared" ref="BY42:BY85" si="159">+BY41*BX42</f>
        <v>1.2268315402900376</v>
      </c>
      <c r="BZ42" s="205">
        <f t="shared" si="78"/>
        <v>1.1052463097554481</v>
      </c>
      <c r="CA42" s="201">
        <f t="shared" ref="CA42:CA85" si="160">+CA41*BZ42</f>
        <v>1.2270314702277647</v>
      </c>
      <c r="CB42" s="120">
        <v>1987</v>
      </c>
      <c r="CC42" s="169">
        <f t="shared" si="90"/>
        <v>0.19610539560696152</v>
      </c>
      <c r="CD42" s="170">
        <f t="shared" si="137"/>
        <v>12.863957475293089</v>
      </c>
      <c r="CE42" s="170">
        <f t="shared" si="138"/>
        <v>3.6379487310225818</v>
      </c>
      <c r="CF42" s="170">
        <f t="shared" si="139"/>
        <v>2.5148739338511605</v>
      </c>
      <c r="CG42" s="171">
        <f t="shared" si="140"/>
        <v>19.01678014016683</v>
      </c>
      <c r="CH42" s="172">
        <f t="shared" si="141"/>
        <v>0.67645297366204071</v>
      </c>
      <c r="CI42" s="172">
        <f t="shared" si="142"/>
        <v>0.19130203452994579</v>
      </c>
      <c r="CJ42" s="172">
        <f t="shared" si="143"/>
        <v>0.13224499180801375</v>
      </c>
      <c r="CK42" s="172">
        <f t="shared" si="144"/>
        <v>1.0000000000000002</v>
      </c>
      <c r="CL42" s="172"/>
      <c r="CM42" s="177">
        <f t="shared" si="145"/>
        <v>1.1051396845201658</v>
      </c>
      <c r="CN42" s="177">
        <f t="shared" si="146"/>
        <v>1.105171052645437</v>
      </c>
      <c r="CO42" s="177">
        <f t="shared" si="147"/>
        <v>1.1051553684715094</v>
      </c>
      <c r="CP42" s="201">
        <f t="shared" ref="CP42:CR85" si="161">+CP41*CO42</f>
        <v>1.2267927697857768</v>
      </c>
      <c r="CQ42" s="205">
        <f t="shared" si="79"/>
        <v>1.1052332109720899</v>
      </c>
      <c r="CR42" s="201">
        <f t="shared" si="161"/>
        <v>1.2269925268228992</v>
      </c>
      <c r="CS42" s="122">
        <v>1987</v>
      </c>
      <c r="CT42" s="173">
        <f t="shared" si="106"/>
        <v>0.04</v>
      </c>
      <c r="CU42" s="174">
        <f t="shared" si="156"/>
        <v>2.8101059081940245</v>
      </c>
      <c r="CV42" s="174">
        <f t="shared" si="157"/>
        <v>1.7540884027688473</v>
      </c>
      <c r="CW42" s="174">
        <f t="shared" si="158"/>
        <v>1.0950982844682653</v>
      </c>
      <c r="CX42" s="175">
        <f t="shared" si="148"/>
        <v>5.6592925954311371</v>
      </c>
      <c r="CY42" s="173">
        <f t="shared" si="149"/>
        <v>0.49654720281871989</v>
      </c>
      <c r="CZ42" s="173">
        <f t="shared" si="150"/>
        <v>0.30994835011445754</v>
      </c>
      <c r="DA42" s="173">
        <f t="shared" si="151"/>
        <v>0.19350444706682254</v>
      </c>
      <c r="DB42" s="173">
        <f t="shared" si="152"/>
        <v>1</v>
      </c>
      <c r="DC42" s="173"/>
      <c r="DD42" s="178">
        <f t="shared" si="153"/>
        <v>1.1096753420922281</v>
      </c>
      <c r="DE42" s="178">
        <f t="shared" si="154"/>
        <v>1.1096753420922281</v>
      </c>
      <c r="DF42" s="178">
        <f t="shared" si="155"/>
        <v>1.1096753420922281</v>
      </c>
      <c r="DO42" s="115">
        <v>1987</v>
      </c>
      <c r="DP42" s="157">
        <f t="shared" si="63"/>
        <v>58.003656247084066</v>
      </c>
      <c r="DQ42" s="157">
        <f t="shared" si="35"/>
        <v>12.200378795796237</v>
      </c>
      <c r="DR42" s="157">
        <f t="shared" si="36"/>
        <v>10.111393913453234</v>
      </c>
      <c r="DS42" s="157">
        <f t="shared" si="64"/>
        <v>80.315428956333534</v>
      </c>
      <c r="DU42" s="159">
        <f t="shared" si="73"/>
        <v>0.7202216844820154</v>
      </c>
      <c r="DV42" s="159">
        <f t="shared" si="74"/>
        <v>0.15232022898782765</v>
      </c>
      <c r="DW42" s="159">
        <f t="shared" si="75"/>
        <v>0.12745808653015692</v>
      </c>
      <c r="DX42" s="201">
        <f t="shared" si="76"/>
        <v>1.1097377344642216</v>
      </c>
      <c r="DY42" s="201">
        <f t="shared" ref="DY42:DY85" si="162">+DY41*DX42</f>
        <v>1.2187546195838892</v>
      </c>
    </row>
    <row r="43" spans="2:131">
      <c r="B43" s="115">
        <v>1988</v>
      </c>
      <c r="C43" s="226">
        <f>Data!BD52*Data!BY52/10</f>
        <v>9.3234740468764254</v>
      </c>
      <c r="D43" s="226">
        <f>Data!BD52*Data!BZ52/10</f>
        <v>3.2998423258728189</v>
      </c>
      <c r="E43" s="226">
        <f>Data!BD52*Data!CA52/10</f>
        <v>2.3637340453512192</v>
      </c>
      <c r="F43" s="226">
        <f>Data!BD52/10</f>
        <v>14.987</v>
      </c>
      <c r="H43" s="115">
        <v>1988</v>
      </c>
      <c r="I43" s="189">
        <f>Data!BQ52*100</f>
        <v>131.68975546853815</v>
      </c>
      <c r="J43" s="189">
        <f>Data!BR52*100</f>
        <v>131.68975546853815</v>
      </c>
      <c r="K43" s="189">
        <f>Data!BS52*100</f>
        <v>131.68975546853815</v>
      </c>
      <c r="M43" s="115">
        <v>1988</v>
      </c>
      <c r="N43" s="190">
        <f>Data!BU51/Data!BU$48*100</f>
        <v>129.02442646210218</v>
      </c>
      <c r="O43" s="190">
        <f>Data!BV51/Data!BV$48*100</f>
        <v>129.02442646210218</v>
      </c>
      <c r="P43" s="190">
        <f>Data!BW51/Data!BW$48*100</f>
        <v>129.02442646210218</v>
      </c>
      <c r="R43" s="115">
        <v>1988</v>
      </c>
      <c r="S43" s="161">
        <f t="shared" si="66"/>
        <v>7.0798780161026924</v>
      </c>
      <c r="T43" s="161">
        <f t="shared" si="67"/>
        <v>2.5057699546425085</v>
      </c>
      <c r="U43" s="161">
        <f t="shared" si="68"/>
        <v>1.794926292437331</v>
      </c>
      <c r="X43" s="115">
        <v>1988</v>
      </c>
      <c r="Y43" s="157">
        <f t="shared" si="110"/>
        <v>54.11992023291991</v>
      </c>
      <c r="Z43" s="157">
        <f t="shared" si="111"/>
        <v>11.496632469920891</v>
      </c>
      <c r="AA43" s="157">
        <f t="shared" si="112"/>
        <v>9.6942361142701916</v>
      </c>
      <c r="AB43" s="221">
        <f t="shared" si="42"/>
        <v>75.310788817111003</v>
      </c>
      <c r="AD43" s="115">
        <v>1988</v>
      </c>
      <c r="AE43" s="157">
        <f t="shared" si="113"/>
        <v>2.6621042749930828</v>
      </c>
      <c r="AF43" s="157">
        <f t="shared" si="114"/>
        <v>1.4633924989428055</v>
      </c>
      <c r="AG43" s="157">
        <f t="shared" si="115"/>
        <v>0.7649367798305674</v>
      </c>
      <c r="AI43" s="115">
        <v>1988</v>
      </c>
      <c r="AJ43" s="157">
        <f t="shared" si="116"/>
        <v>3.5057186100558915</v>
      </c>
      <c r="AK43" s="157">
        <f t="shared" si="117"/>
        <v>1.9271380034027104</v>
      </c>
      <c r="AL43" s="157">
        <f t="shared" si="118"/>
        <v>1.0073433748477842</v>
      </c>
      <c r="AM43" s="157">
        <f t="shared" si="119"/>
        <v>6.4401999883063867</v>
      </c>
      <c r="AO43" s="115">
        <v>1988</v>
      </c>
      <c r="AP43" s="157">
        <f t="shared" si="120"/>
        <v>68.361512896089863</v>
      </c>
      <c r="AQ43" s="157">
        <f t="shared" si="121"/>
        <v>14.453535025520326</v>
      </c>
      <c r="AR43" s="157">
        <f t="shared" si="122"/>
        <v>12.088120498173412</v>
      </c>
      <c r="AS43" s="157">
        <f t="shared" si="123"/>
        <v>94.903168419783597</v>
      </c>
      <c r="AU43" s="115">
        <v>1988</v>
      </c>
      <c r="AV43" s="157">
        <f t="shared" si="124"/>
        <v>53.242085499861652</v>
      </c>
      <c r="AW43" s="157">
        <f t="shared" si="125"/>
        <v>11.707139991542444</v>
      </c>
      <c r="AX43" s="157">
        <f t="shared" si="126"/>
        <v>9.5617097478820927</v>
      </c>
      <c r="AY43" s="157">
        <f t="shared" si="127"/>
        <v>74.510935239286184</v>
      </c>
      <c r="BA43" s="192">
        <f>Data!CR52/10</f>
        <v>23.518337628728929</v>
      </c>
      <c r="BB43" s="192">
        <f>(Data!CR52-Data!CP52)/10</f>
        <v>17.63669067412253</v>
      </c>
      <c r="BC43" s="194">
        <v>0</v>
      </c>
      <c r="BE43" s="115">
        <v>1988</v>
      </c>
      <c r="BF43" s="196">
        <f>(Data!$AZ52-100)/100</f>
        <v>0.19</v>
      </c>
      <c r="BG43" s="164">
        <f t="shared" si="81"/>
        <v>-5.1745734773574248E-2</v>
      </c>
      <c r="BH43" s="164">
        <f t="shared" si="82"/>
        <v>-5.1745734773574248E-2</v>
      </c>
      <c r="BI43" s="164">
        <f t="shared" si="83"/>
        <v>-5.1745734773574248E-2</v>
      </c>
      <c r="BK43" s="117">
        <v>1988</v>
      </c>
      <c r="BL43" s="165">
        <f t="shared" si="128"/>
        <v>0.15125714536695453</v>
      </c>
      <c r="BM43" s="166">
        <f t="shared" si="129"/>
        <v>15.865851636935869</v>
      </c>
      <c r="BN43" s="166">
        <f t="shared" si="130"/>
        <v>4.4794590652240824</v>
      </c>
      <c r="BO43" s="166">
        <f t="shared" si="131"/>
        <v>3.1730269265689768</v>
      </c>
      <c r="BP43" s="167">
        <f t="shared" si="132"/>
        <v>23.518337628728926</v>
      </c>
      <c r="BQ43" s="168">
        <f t="shared" si="133"/>
        <v>0.67461620321135585</v>
      </c>
      <c r="BR43" s="168">
        <f t="shared" si="134"/>
        <v>0.19046665355089468</v>
      </c>
      <c r="BS43" s="168">
        <f t="shared" si="135"/>
        <v>0.13491714323774961</v>
      </c>
      <c r="BT43" s="168">
        <f t="shared" si="136"/>
        <v>1</v>
      </c>
      <c r="BU43" s="168"/>
      <c r="BV43" s="176">
        <f t="shared" si="100"/>
        <v>1.1024440330568466</v>
      </c>
      <c r="BW43" s="176">
        <f t="shared" si="101"/>
        <v>1.1024021297476128</v>
      </c>
      <c r="BX43" s="176">
        <f t="shared" si="102"/>
        <v>1.1024230812031357</v>
      </c>
      <c r="BY43" s="201">
        <f t="shared" si="159"/>
        <v>1.3524874067637322</v>
      </c>
      <c r="BZ43" s="205">
        <f t="shared" si="78"/>
        <v>1.1024868290815568</v>
      </c>
      <c r="CA43" s="201">
        <f t="shared" si="160"/>
        <v>1.352786034794689</v>
      </c>
      <c r="CB43" s="120">
        <v>1988</v>
      </c>
      <c r="CC43" s="169">
        <f t="shared" si="90"/>
        <v>0.19960661250829054</v>
      </c>
      <c r="CD43" s="170">
        <f t="shared" si="137"/>
        <v>15.814596159351716</v>
      </c>
      <c r="CE43" s="170">
        <f t="shared" si="138"/>
        <v>4.5222559152297661</v>
      </c>
      <c r="CF43" s="170">
        <f t="shared" si="139"/>
        <v>3.1814855541474469</v>
      </c>
      <c r="CG43" s="171">
        <f t="shared" si="140"/>
        <v>23.518337628728929</v>
      </c>
      <c r="CH43" s="172">
        <f t="shared" si="141"/>
        <v>0.67243681968547508</v>
      </c>
      <c r="CI43" s="172">
        <f t="shared" si="142"/>
        <v>0.1922863761299857</v>
      </c>
      <c r="CJ43" s="172">
        <f t="shared" si="143"/>
        <v>0.13527680418453938</v>
      </c>
      <c r="CK43" s="172">
        <f t="shared" si="144"/>
        <v>1.0000000000000002</v>
      </c>
      <c r="CL43" s="172"/>
      <c r="CM43" s="177">
        <f t="shared" si="145"/>
        <v>1.1024533112507655</v>
      </c>
      <c r="CN43" s="177">
        <f t="shared" si="146"/>
        <v>1.102442797723117</v>
      </c>
      <c r="CO43" s="177">
        <f t="shared" si="147"/>
        <v>1.1024480544744084</v>
      </c>
      <c r="CP43" s="201">
        <f t="shared" si="161"/>
        <v>1.3524753022936005</v>
      </c>
      <c r="CQ43" s="205">
        <f t="shared" si="79"/>
        <v>1.1025119135724095</v>
      </c>
      <c r="CR43" s="201">
        <f t="shared" si="161"/>
        <v>1.3527738786865606</v>
      </c>
      <c r="CS43" s="122">
        <v>1988</v>
      </c>
      <c r="CT43" s="173">
        <f t="shared" si="106"/>
        <v>0.04</v>
      </c>
      <c r="CU43" s="174">
        <f t="shared" si="156"/>
        <v>3.0770372256581058</v>
      </c>
      <c r="CV43" s="174">
        <f t="shared" si="157"/>
        <v>1.9485061545465938</v>
      </c>
      <c r="CW43" s="174">
        <f t="shared" si="158"/>
        <v>1.2358216329511966</v>
      </c>
      <c r="CX43" s="175">
        <f t="shared" si="148"/>
        <v>6.2613650131558964</v>
      </c>
      <c r="CY43" s="173">
        <f t="shared" si="149"/>
        <v>0.49143233451377982</v>
      </c>
      <c r="CZ43" s="173">
        <f t="shared" si="150"/>
        <v>0.31119510689003804</v>
      </c>
      <c r="DA43" s="173">
        <f t="shared" si="151"/>
        <v>0.19737255859618208</v>
      </c>
      <c r="DB43" s="173">
        <f t="shared" si="152"/>
        <v>1</v>
      </c>
      <c r="DC43" s="173"/>
      <c r="DD43" s="178">
        <f t="shared" si="153"/>
        <v>1.106386515199943</v>
      </c>
      <c r="DE43" s="178">
        <f t="shared" si="154"/>
        <v>1.106386515199943</v>
      </c>
      <c r="DF43" s="178">
        <f t="shared" si="155"/>
        <v>1.106386515199943</v>
      </c>
      <c r="DO43" s="115">
        <v>1988</v>
      </c>
      <c r="DP43" s="157">
        <f t="shared" si="63"/>
        <v>71.27039061450013</v>
      </c>
      <c r="DQ43" s="157">
        <f t="shared" si="35"/>
        <v>15.139887186755379</v>
      </c>
      <c r="DR43" s="157">
        <f t="shared" si="36"/>
        <v>12.76631583342513</v>
      </c>
      <c r="DS43" s="157">
        <f t="shared" si="64"/>
        <v>99.176593634680628</v>
      </c>
      <c r="DU43" s="159">
        <f t="shared" si="73"/>
        <v>0.71825384575146101</v>
      </c>
      <c r="DV43" s="159">
        <f t="shared" si="74"/>
        <v>0.15208413534955673</v>
      </c>
      <c r="DW43" s="159">
        <f t="shared" si="75"/>
        <v>0.1296620188989823</v>
      </c>
      <c r="DX43" s="201">
        <f t="shared" si="76"/>
        <v>1.0943730820136759</v>
      </c>
      <c r="DY43" s="201">
        <f t="shared" si="162"/>
        <v>1.333772249252426</v>
      </c>
    </row>
    <row r="44" spans="2:131">
      <c r="B44" s="115">
        <v>1989</v>
      </c>
      <c r="C44" s="226">
        <f>Data!BD53*Data!BY53/10</f>
        <v>7.1464286538078365</v>
      </c>
      <c r="D44" s="226">
        <f>Data!BD53*Data!BZ53/10</f>
        <v>2.5492163483605284</v>
      </c>
      <c r="E44" s="226">
        <f>Data!BD53*Data!CA53/10</f>
        <v>1.8543948759599662</v>
      </c>
      <c r="F44" s="226">
        <f>Data!BD53/10</f>
        <v>11.55</v>
      </c>
      <c r="H44" s="115">
        <v>1989</v>
      </c>
      <c r="I44" s="189">
        <f>Data!BQ53*100</f>
        <v>116.52017095731846</v>
      </c>
      <c r="J44" s="189">
        <f>Data!BR53*100</f>
        <v>116.52017095731846</v>
      </c>
      <c r="K44" s="189">
        <f>Data!BS53*100</f>
        <v>116.52017095731846</v>
      </c>
      <c r="M44" s="115">
        <v>1989</v>
      </c>
      <c r="N44" s="190">
        <f>Data!BU52/Data!BU$48*100</f>
        <v>129.87797085737222</v>
      </c>
      <c r="O44" s="190">
        <f>Data!BV52/Data!BV$48*100</f>
        <v>129.87797085737222</v>
      </c>
      <c r="P44" s="190">
        <f>Data!BW52/Data!BW$48*100</f>
        <v>129.87797085737222</v>
      </c>
      <c r="R44" s="115">
        <v>1989</v>
      </c>
      <c r="S44" s="161">
        <f t="shared" si="66"/>
        <v>6.1332116105679129</v>
      </c>
      <c r="T44" s="161">
        <f t="shared" si="67"/>
        <v>2.1877897426826731</v>
      </c>
      <c r="U44" s="161">
        <f t="shared" si="68"/>
        <v>1.5914797075256903</v>
      </c>
      <c r="X44" s="115">
        <v>1989</v>
      </c>
      <c r="Y44" s="157">
        <f t="shared" si="110"/>
        <v>57.393805541577628</v>
      </c>
      <c r="Z44" s="157">
        <f t="shared" si="111"/>
        <v>12.110606294945786</v>
      </c>
      <c r="AA44" s="157">
        <f t="shared" si="112"/>
        <v>10.44651774435324</v>
      </c>
      <c r="AB44" s="221">
        <f t="shared" si="42"/>
        <v>79.950929580876661</v>
      </c>
      <c r="AD44" s="115">
        <v>1989</v>
      </c>
      <c r="AE44" s="157">
        <f t="shared" si="113"/>
        <v>2.8593263019101935</v>
      </c>
      <c r="AF44" s="157">
        <f t="shared" si="114"/>
        <v>1.5738159176577784</v>
      </c>
      <c r="AG44" s="157">
        <f t="shared" si="115"/>
        <v>0.83919807744264296</v>
      </c>
      <c r="AI44" s="115">
        <v>1989</v>
      </c>
      <c r="AJ44" s="157">
        <f t="shared" si="116"/>
        <v>3.331691895213329</v>
      </c>
      <c r="AK44" s="157">
        <f t="shared" si="117"/>
        <v>1.8338129978083335</v>
      </c>
      <c r="AL44" s="157">
        <f t="shared" si="118"/>
        <v>0.97783503450669729</v>
      </c>
      <c r="AM44" s="157">
        <f t="shared" si="119"/>
        <v>6.1433399275283591</v>
      </c>
      <c r="AO44" s="115">
        <v>1989</v>
      </c>
      <c r="AP44" s="157">
        <f t="shared" si="120"/>
        <v>64.967991956659915</v>
      </c>
      <c r="AQ44" s="157">
        <f t="shared" si="121"/>
        <v>13.753597483562505</v>
      </c>
      <c r="AR44" s="157">
        <f t="shared" si="122"/>
        <v>11.734020414080369</v>
      </c>
      <c r="AS44" s="157">
        <f t="shared" si="123"/>
        <v>90.455609854302793</v>
      </c>
      <c r="AU44" s="115">
        <v>1989</v>
      </c>
      <c r="AV44" s="157">
        <f t="shared" si="124"/>
        <v>57.186526038203866</v>
      </c>
      <c r="AW44" s="157">
        <f t="shared" si="125"/>
        <v>12.590527341262227</v>
      </c>
      <c r="AX44" s="157">
        <f t="shared" si="126"/>
        <v>10.489975968033036</v>
      </c>
      <c r="AY44" s="157">
        <f t="shared" si="127"/>
        <v>80.267029347499133</v>
      </c>
      <c r="BA44" s="192">
        <f>Data!CR53/10</f>
        <v>24.914043686229441</v>
      </c>
      <c r="BB44" s="192">
        <f>(Data!CR53-Data!CP53)/10</f>
        <v>17.235457252358742</v>
      </c>
      <c r="BC44" s="194">
        <v>0</v>
      </c>
      <c r="BE44" s="115">
        <v>1989</v>
      </c>
      <c r="BF44" s="196">
        <f>(Data!$AZ53-100)/100</f>
        <v>0.16299999999999998</v>
      </c>
      <c r="BG44" s="164">
        <f t="shared" si="81"/>
        <v>-0.23920192128460949</v>
      </c>
      <c r="BH44" s="164">
        <f t="shared" si="82"/>
        <v>-0.23920192128460949</v>
      </c>
      <c r="BI44" s="164">
        <f t="shared" si="83"/>
        <v>-0.23920192128460949</v>
      </c>
      <c r="BK44" s="117">
        <v>1989</v>
      </c>
      <c r="BL44" s="165">
        <f t="shared" si="128"/>
        <v>-2.2288011008973554E-2</v>
      </c>
      <c r="BM44" s="166">
        <f t="shared" si="129"/>
        <v>16.956450373335137</v>
      </c>
      <c r="BN44" s="166">
        <f t="shared" si="130"/>
        <v>4.5687485574735236</v>
      </c>
      <c r="BO44" s="166">
        <f t="shared" si="131"/>
        <v>3.3888447554207795</v>
      </c>
      <c r="BP44" s="167">
        <f t="shared" si="132"/>
        <v>24.914043686229441</v>
      </c>
      <c r="BQ44" s="168">
        <f t="shared" si="133"/>
        <v>0.68059808302846292</v>
      </c>
      <c r="BR44" s="168">
        <f t="shared" si="134"/>
        <v>0.18338045060099076</v>
      </c>
      <c r="BS44" s="168">
        <f t="shared" si="135"/>
        <v>0.1360214663705463</v>
      </c>
      <c r="BT44" s="168">
        <f t="shared" si="136"/>
        <v>1</v>
      </c>
      <c r="BU44" s="168"/>
      <c r="BV44" s="176">
        <f t="shared" si="100"/>
        <v>1.0774489932741802</v>
      </c>
      <c r="BW44" s="176">
        <f t="shared" si="101"/>
        <v>1.0774090313734388</v>
      </c>
      <c r="BX44" s="176">
        <f t="shared" si="102"/>
        <v>1.0774290121385359</v>
      </c>
      <c r="BY44" s="201">
        <f t="shared" si="159"/>
        <v>1.4572091705992583</v>
      </c>
      <c r="BZ44" s="205">
        <f t="shared" si="78"/>
        <v>1.0774568295106111</v>
      </c>
      <c r="CA44" s="201">
        <f t="shared" si="160"/>
        <v>1.4575685520561168</v>
      </c>
      <c r="CB44" s="120">
        <v>1989</v>
      </c>
      <c r="CC44" s="169">
        <f t="shared" si="90"/>
        <v>0.20120193066254585</v>
      </c>
      <c r="CD44" s="170">
        <f t="shared" si="137"/>
        <v>16.706920365715725</v>
      </c>
      <c r="CE44" s="170">
        <f t="shared" si="138"/>
        <v>4.776504182044337</v>
      </c>
      <c r="CF44" s="170">
        <f t="shared" si="139"/>
        <v>3.4306191384693774</v>
      </c>
      <c r="CG44" s="171">
        <f t="shared" si="140"/>
        <v>24.914043686229441</v>
      </c>
      <c r="CH44" s="172">
        <f t="shared" si="141"/>
        <v>0.67058244643562293</v>
      </c>
      <c r="CI44" s="172">
        <f t="shared" si="142"/>
        <v>0.19171934681500216</v>
      </c>
      <c r="CJ44" s="172">
        <f t="shared" si="143"/>
        <v>0.1376982067493748</v>
      </c>
      <c r="CK44" s="172">
        <f t="shared" si="144"/>
        <v>1</v>
      </c>
      <c r="CL44" s="172"/>
      <c r="CM44" s="177">
        <f t="shared" si="145"/>
        <v>1.0774597611540453</v>
      </c>
      <c r="CN44" s="177">
        <f t="shared" si="146"/>
        <v>1.077458517043369</v>
      </c>
      <c r="CO44" s="177">
        <f t="shared" si="147"/>
        <v>1.0774591390985275</v>
      </c>
      <c r="CP44" s="201">
        <f t="shared" si="161"/>
        <v>1.4572368748612836</v>
      </c>
      <c r="CQ44" s="205">
        <f t="shared" si="79"/>
        <v>1.0774872141507521</v>
      </c>
      <c r="CR44" s="201">
        <f t="shared" si="161"/>
        <v>1.4575965579218897</v>
      </c>
      <c r="CS44" s="122">
        <v>1989</v>
      </c>
      <c r="CT44" s="173">
        <f t="shared" si="106"/>
        <v>0.04</v>
      </c>
      <c r="CU44" s="174">
        <f t="shared" si="156"/>
        <v>3.3049995651668658</v>
      </c>
      <c r="CV44" s="174">
        <f t="shared" si="157"/>
        <v>2.095534864293048</v>
      </c>
      <c r="CW44" s="174">
        <f t="shared" si="158"/>
        <v>1.3557971923697905</v>
      </c>
      <c r="CX44" s="175">
        <f t="shared" si="148"/>
        <v>6.7563316218297036</v>
      </c>
      <c r="CY44" s="173">
        <f t="shared" si="149"/>
        <v>0.48917071425097225</v>
      </c>
      <c r="CZ44" s="173">
        <f t="shared" si="150"/>
        <v>0.31015867508965606</v>
      </c>
      <c r="DA44" s="173">
        <f t="shared" si="151"/>
        <v>0.20067061065937181</v>
      </c>
      <c r="DB44" s="173">
        <f t="shared" si="152"/>
        <v>1.0000000000000002</v>
      </c>
      <c r="DC44" s="173"/>
      <c r="DD44" s="178">
        <f t="shared" si="153"/>
        <v>1.0790509110447677</v>
      </c>
      <c r="DE44" s="178">
        <f t="shared" si="154"/>
        <v>1.0790509110447677</v>
      </c>
      <c r="DF44" s="178">
        <f t="shared" si="155"/>
        <v>1.0790509110447677</v>
      </c>
      <c r="DO44" s="115">
        <v>1989</v>
      </c>
      <c r="DP44" s="157">
        <f t="shared" si="63"/>
        <v>66.875360335957168</v>
      </c>
      <c r="DQ44" s="157">
        <f t="shared" si="35"/>
        <v>14.111299158838602</v>
      </c>
      <c r="DR44" s="157">
        <f t="shared" si="36"/>
        <v>12.172300334807003</v>
      </c>
      <c r="DS44" s="157">
        <f t="shared" si="64"/>
        <v>93.158959829602779</v>
      </c>
      <c r="DU44" s="159">
        <f t="shared" si="73"/>
        <v>0.71719854610041545</v>
      </c>
      <c r="DV44" s="159">
        <f t="shared" si="74"/>
        <v>0.15099885809631819</v>
      </c>
      <c r="DW44" s="159">
        <f t="shared" si="75"/>
        <v>0.13180259580326623</v>
      </c>
      <c r="DX44" s="201">
        <f t="shared" si="76"/>
        <v>1.0616567072085887</v>
      </c>
      <c r="DY44" s="201">
        <f t="shared" si="162"/>
        <v>1.4160082543075236</v>
      </c>
      <c r="EA44" s="186" t="s">
        <v>299</v>
      </c>
    </row>
    <row r="45" spans="2:131">
      <c r="B45" s="115">
        <v>1990</v>
      </c>
      <c r="C45" s="226">
        <f>Data!BD54*Data!BY54/10</f>
        <v>9.0539789740015273</v>
      </c>
      <c r="D45" s="226">
        <f>Data!BD54*Data!BZ54/10</f>
        <v>3.2551399163883636</v>
      </c>
      <c r="E45" s="226">
        <f>Data!BD54*Data!CA54/10</f>
        <v>2.4039332110111209</v>
      </c>
      <c r="F45" s="226">
        <f>Data!BD54/10</f>
        <v>14.712999999999999</v>
      </c>
      <c r="H45" s="115">
        <v>1990</v>
      </c>
      <c r="I45" s="189">
        <f>Data!BQ54*100</f>
        <v>138.71920340615983</v>
      </c>
      <c r="J45" s="189">
        <f>Data!BR54*100</f>
        <v>138.71920340615983</v>
      </c>
      <c r="K45" s="189">
        <f>Data!BS54*100</f>
        <v>138.71920340615983</v>
      </c>
      <c r="M45" s="115">
        <v>1990</v>
      </c>
      <c r="N45" s="190">
        <f>Data!BU53/Data!BU$48*100</f>
        <v>134.76948785656353</v>
      </c>
      <c r="O45" s="190">
        <f>Data!BV53/Data!BV$48*100</f>
        <v>134.76948785656353</v>
      </c>
      <c r="P45" s="190">
        <f>Data!BW53/Data!BW$48*100</f>
        <v>134.76948785656353</v>
      </c>
      <c r="R45" s="115">
        <v>1990</v>
      </c>
      <c r="S45" s="161">
        <f t="shared" si="66"/>
        <v>6.5268389319481086</v>
      </c>
      <c r="T45" s="161">
        <f t="shared" si="67"/>
        <v>2.3465676247127436</v>
      </c>
      <c r="U45" s="161">
        <f t="shared" si="68"/>
        <v>1.732949117342159</v>
      </c>
      <c r="X45" s="115">
        <v>1990</v>
      </c>
      <c r="Y45" s="157">
        <f t="shared" si="110"/>
        <v>60.887783223148148</v>
      </c>
      <c r="Z45" s="157">
        <f t="shared" si="111"/>
        <v>12.79668765624576</v>
      </c>
      <c r="AA45" s="157">
        <f t="shared" si="112"/>
        <v>11.274427477453454</v>
      </c>
      <c r="AB45" s="221">
        <f t="shared" si="42"/>
        <v>84.958898356847371</v>
      </c>
      <c r="AD45" s="115">
        <v>1990</v>
      </c>
      <c r="AE45" s="157">
        <f t="shared" si="113"/>
        <v>3.032861250377584</v>
      </c>
      <c r="AF45" s="157">
        <f t="shared" si="114"/>
        <v>1.6604862634127697</v>
      </c>
      <c r="AG45" s="157">
        <f t="shared" si="115"/>
        <v>0.90503938424194563</v>
      </c>
      <c r="AI45" s="115">
        <v>1990</v>
      </c>
      <c r="AJ45" s="157">
        <f t="shared" si="116"/>
        <v>4.2071609669378836</v>
      </c>
      <c r="AK45" s="157">
        <f t="shared" si="117"/>
        <v>2.3034133172749032</v>
      </c>
      <c r="AL45" s="157">
        <f t="shared" si="118"/>
        <v>1.255463424332441</v>
      </c>
      <c r="AM45" s="157">
        <f t="shared" si="119"/>
        <v>7.7660377085452277</v>
      </c>
      <c r="AO45" s="115">
        <v>1990</v>
      </c>
      <c r="AP45" s="157">
        <f t="shared" si="120"/>
        <v>82.039638855288729</v>
      </c>
      <c r="AQ45" s="157">
        <f t="shared" si="121"/>
        <v>17.275599879561774</v>
      </c>
      <c r="AR45" s="157">
        <f t="shared" si="122"/>
        <v>15.065561091989291</v>
      </c>
      <c r="AS45" s="157">
        <f t="shared" si="123"/>
        <v>114.38079982683981</v>
      </c>
      <c r="AU45" s="115">
        <v>1990</v>
      </c>
      <c r="AV45" s="157">
        <f t="shared" si="124"/>
        <v>60.657225007551681</v>
      </c>
      <c r="AW45" s="157">
        <f t="shared" si="125"/>
        <v>13.283890107302158</v>
      </c>
      <c r="AX45" s="157">
        <f t="shared" si="126"/>
        <v>11.31299230302432</v>
      </c>
      <c r="AY45" s="157">
        <f t="shared" si="127"/>
        <v>85.25410741787816</v>
      </c>
      <c r="BA45" s="192">
        <f>Data!CR54/10</f>
        <v>26.749248307272307</v>
      </c>
      <c r="BB45" s="192">
        <f>(Data!CR54-Data!CP54)/10</f>
        <v>17.02245862290345</v>
      </c>
      <c r="BC45" s="194">
        <v>0</v>
      </c>
      <c r="BE45" s="115">
        <v>1990</v>
      </c>
      <c r="BF45" s="196">
        <f>(Data!$AZ54-100)/100</f>
        <v>4.200000000000003E-2</v>
      </c>
      <c r="BG45" s="164">
        <f t="shared" si="81"/>
        <v>0.14253037280285374</v>
      </c>
      <c r="BH45" s="164">
        <f t="shared" si="82"/>
        <v>0.14253037280285374</v>
      </c>
      <c r="BI45" s="164">
        <f t="shared" si="83"/>
        <v>0.14253037280285374</v>
      </c>
      <c r="BK45" s="117">
        <v>1990</v>
      </c>
      <c r="BL45" s="165">
        <f t="shared" si="128"/>
        <v>0.36861609639665777</v>
      </c>
      <c r="BM45" s="166">
        <f t="shared" si="129"/>
        <v>17.900381187564999</v>
      </c>
      <c r="BN45" s="166">
        <f t="shared" si="130"/>
        <v>5.1062729602790746</v>
      </c>
      <c r="BO45" s="166">
        <f t="shared" si="131"/>
        <v>3.7425941594282279</v>
      </c>
      <c r="BP45" s="167">
        <f t="shared" si="132"/>
        <v>26.749248307272303</v>
      </c>
      <c r="BQ45" s="168">
        <f t="shared" si="133"/>
        <v>0.66919193324391224</v>
      </c>
      <c r="BR45" s="168">
        <f t="shared" si="134"/>
        <v>0.19089407304544087</v>
      </c>
      <c r="BS45" s="168">
        <f t="shared" si="135"/>
        <v>0.13991399371064686</v>
      </c>
      <c r="BT45" s="168">
        <f t="shared" si="136"/>
        <v>1</v>
      </c>
      <c r="BU45" s="168"/>
      <c r="BV45" s="176">
        <f t="shared" si="100"/>
        <v>1.0620767658649382</v>
      </c>
      <c r="BW45" s="176">
        <f t="shared" si="101"/>
        <v>1.0620587861363227</v>
      </c>
      <c r="BX45" s="176">
        <f t="shared" si="102"/>
        <v>1.0620677759625832</v>
      </c>
      <c r="BY45" s="201">
        <f t="shared" si="159"/>
        <v>1.5476549029306346</v>
      </c>
      <c r="BZ45" s="205">
        <f t="shared" si="78"/>
        <v>1.0620902285150748</v>
      </c>
      <c r="CA45" s="201">
        <f t="shared" si="160"/>
        <v>1.5480693165296679</v>
      </c>
      <c r="CB45" s="120">
        <v>1990</v>
      </c>
      <c r="CC45" s="169">
        <f t="shared" si="90"/>
        <v>0.23544527465637044</v>
      </c>
      <c r="CD45" s="170">
        <f t="shared" si="137"/>
        <v>18.041519618765154</v>
      </c>
      <c r="CE45" s="170">
        <f t="shared" si="138"/>
        <v>4.9892162657972943</v>
      </c>
      <c r="CF45" s="170">
        <f t="shared" si="139"/>
        <v>3.7185124227098538</v>
      </c>
      <c r="CG45" s="171">
        <f t="shared" si="140"/>
        <v>26.7492483072723</v>
      </c>
      <c r="CH45" s="172">
        <f t="shared" si="141"/>
        <v>0.67446828454840047</v>
      </c>
      <c r="CI45" s="172">
        <f t="shared" si="142"/>
        <v>0.18651799887927611</v>
      </c>
      <c r="CJ45" s="172">
        <f t="shared" si="143"/>
        <v>0.13901371657232342</v>
      </c>
      <c r="CK45" s="172">
        <f t="shared" si="144"/>
        <v>0.99999999999999989</v>
      </c>
      <c r="CL45" s="172"/>
      <c r="CM45" s="177">
        <f t="shared" si="145"/>
        <v>1.0620596856766493</v>
      </c>
      <c r="CN45" s="177">
        <f t="shared" si="146"/>
        <v>1.0620678055588768</v>
      </c>
      <c r="CO45" s="177">
        <f t="shared" si="147"/>
        <v>1.0620637456100031</v>
      </c>
      <c r="CP45" s="201">
        <f t="shared" si="161"/>
        <v>1.5476784535561903</v>
      </c>
      <c r="CQ45" s="205">
        <f t="shared" si="79"/>
        <v>1.0620859892186376</v>
      </c>
      <c r="CR45" s="201">
        <f t="shared" si="161"/>
        <v>1.5480928821021513</v>
      </c>
      <c r="CS45" s="122">
        <v>1990</v>
      </c>
      <c r="CT45" s="173">
        <f t="shared" si="106"/>
        <v>0.04</v>
      </c>
      <c r="CU45" s="174">
        <f t="shared" si="156"/>
        <v>3.5055828035481684</v>
      </c>
      <c r="CV45" s="174">
        <f t="shared" si="157"/>
        <v>2.2109363729397602</v>
      </c>
      <c r="CW45" s="174">
        <f t="shared" si="158"/>
        <v>1.4621695272212769</v>
      </c>
      <c r="CX45" s="175">
        <f t="shared" si="148"/>
        <v>7.1786887037092049</v>
      </c>
      <c r="CY45" s="173">
        <f t="shared" si="149"/>
        <v>0.48833191523360603</v>
      </c>
      <c r="CZ45" s="173">
        <f t="shared" si="150"/>
        <v>0.30798610501070711</v>
      </c>
      <c r="DA45" s="173">
        <f t="shared" si="151"/>
        <v>0.20368197975568697</v>
      </c>
      <c r="DB45" s="173">
        <f t="shared" si="152"/>
        <v>1.0000000000000002</v>
      </c>
      <c r="DC45" s="173"/>
      <c r="DD45" s="178">
        <f t="shared" si="153"/>
        <v>1.0625127814204482</v>
      </c>
      <c r="DE45" s="178">
        <f t="shared" si="154"/>
        <v>1.0625127814204478</v>
      </c>
      <c r="DF45" s="178">
        <f t="shared" si="155"/>
        <v>1.062512781420448</v>
      </c>
      <c r="DO45" s="115">
        <v>1990</v>
      </c>
      <c r="DP45" s="157">
        <f t="shared" si="63"/>
        <v>84.463047858820531</v>
      </c>
      <c r="DQ45" s="157">
        <f t="shared" si="35"/>
        <v>17.751463179118506</v>
      </c>
      <c r="DR45" s="157">
        <f t="shared" si="36"/>
        <v>15.639795985328632</v>
      </c>
      <c r="DS45" s="157">
        <f t="shared" si="64"/>
        <v>117.85430702326767</v>
      </c>
      <c r="DU45" s="159">
        <f t="shared" si="73"/>
        <v>0.71543581150270741</v>
      </c>
      <c r="DV45" s="159">
        <f t="shared" si="74"/>
        <v>0.15059694649577776</v>
      </c>
      <c r="DW45" s="159">
        <f t="shared" si="75"/>
        <v>0.13396724200151491</v>
      </c>
      <c r="DX45" s="201">
        <f t="shared" si="76"/>
        <v>1.0626816704279547</v>
      </c>
      <c r="DY45" s="201">
        <f t="shared" si="162"/>
        <v>1.5047660170272914</v>
      </c>
    </row>
    <row r="46" spans="2:131">
      <c r="B46" s="115">
        <v>1991</v>
      </c>
      <c r="C46" s="226">
        <f>Data!BD55*Data!BY55/10</f>
        <v>10.79090827168727</v>
      </c>
      <c r="D46" s="226">
        <f>Data!BD55*Data!BZ55/10</f>
        <v>3.9103102427039773</v>
      </c>
      <c r="E46" s="226">
        <f>Data!BD55*Data!CA55/10</f>
        <v>2.9308454846708205</v>
      </c>
      <c r="F46" s="226">
        <f>Data!BD55/10</f>
        <v>17.631999999999998</v>
      </c>
      <c r="H46" s="115">
        <v>1991</v>
      </c>
      <c r="I46" s="189">
        <f>Data!BQ55*100</f>
        <v>145.44228801755477</v>
      </c>
      <c r="J46" s="189">
        <f>Data!BR55*100</f>
        <v>145.44228801755477</v>
      </c>
      <c r="K46" s="189">
        <f>Data!BS55*100</f>
        <v>145.44228801755477</v>
      </c>
      <c r="M46" s="115">
        <v>1991</v>
      </c>
      <c r="N46" s="190">
        <f>Data!BU54/Data!BU$48*100</f>
        <v>150.87323341913091</v>
      </c>
      <c r="O46" s="190">
        <f>Data!BV54/Data!BV$48*100</f>
        <v>150.87323341913091</v>
      </c>
      <c r="P46" s="190">
        <f>Data!BW54/Data!BW$48*100</f>
        <v>150.87323341913091</v>
      </c>
      <c r="R46" s="115">
        <v>1991</v>
      </c>
      <c r="S46" s="161">
        <f t="shared" si="66"/>
        <v>7.4193746665927138</v>
      </c>
      <c r="T46" s="161">
        <f t="shared" si="67"/>
        <v>2.6885648568949945</v>
      </c>
      <c r="U46" s="161">
        <f t="shared" si="68"/>
        <v>2.0151260851431805</v>
      </c>
      <c r="X46" s="115">
        <v>1991</v>
      </c>
      <c r="Y46" s="157">
        <f t="shared" si="110"/>
        <v>65.077284361918643</v>
      </c>
      <c r="Z46" s="157">
        <f t="shared" si="111"/>
        <v>13.717631252554096</v>
      </c>
      <c r="AA46" s="157">
        <f t="shared" si="112"/>
        <v>12.30699432099463</v>
      </c>
      <c r="AB46" s="221">
        <f t="shared" si="42"/>
        <v>91.101909935467376</v>
      </c>
      <c r="AD46" s="115">
        <v>1991</v>
      </c>
      <c r="AE46" s="157">
        <f t="shared" si="113"/>
        <v>3.2298735278222255</v>
      </c>
      <c r="AF46" s="157">
        <f t="shared" si="114"/>
        <v>1.7676212605866573</v>
      </c>
      <c r="AG46" s="157">
        <f t="shared" si="115"/>
        <v>0.98255924160200359</v>
      </c>
      <c r="AI46" s="115">
        <v>1991</v>
      </c>
      <c r="AJ46" s="157">
        <f t="shared" si="116"/>
        <v>4.6976019589379581</v>
      </c>
      <c r="AK46" s="157">
        <f t="shared" si="117"/>
        <v>2.5708688048819783</v>
      </c>
      <c r="AL46" s="157">
        <f t="shared" si="118"/>
        <v>1.4290566421138879</v>
      </c>
      <c r="AM46" s="157">
        <f t="shared" si="119"/>
        <v>8.6975274059338243</v>
      </c>
      <c r="AO46" s="115">
        <v>1991</v>
      </c>
      <c r="AP46" s="157">
        <f t="shared" si="120"/>
        <v>91.603238199290189</v>
      </c>
      <c r="AQ46" s="157">
        <f t="shared" si="121"/>
        <v>19.281516036614835</v>
      </c>
      <c r="AR46" s="157">
        <f t="shared" si="122"/>
        <v>17.148679705366654</v>
      </c>
      <c r="AS46" s="157">
        <f t="shared" si="123"/>
        <v>128.03343394127168</v>
      </c>
      <c r="AU46" s="115">
        <v>1991</v>
      </c>
      <c r="AV46" s="157">
        <f t="shared" si="124"/>
        <v>64.597470556444506</v>
      </c>
      <c r="AW46" s="157">
        <f t="shared" si="125"/>
        <v>14.140970084693258</v>
      </c>
      <c r="AX46" s="157">
        <f t="shared" si="126"/>
        <v>12.281990520025044</v>
      </c>
      <c r="AY46" s="157">
        <f t="shared" si="127"/>
        <v>91.020431161162819</v>
      </c>
      <c r="BA46" s="192">
        <f>Data!CR55/10</f>
        <v>30.185820151679302</v>
      </c>
      <c r="BB46" s="192">
        <f>(Data!CR55-Data!CP55)/10</f>
        <v>17.952963399834506</v>
      </c>
      <c r="BC46" s="194">
        <v>0</v>
      </c>
      <c r="BE46" s="115">
        <v>1991</v>
      </c>
      <c r="BF46" s="196">
        <f>(Data!$AZ55-100)/100</f>
        <v>4.9000000000000057E-2</v>
      </c>
      <c r="BG46" s="164">
        <f t="shared" si="81"/>
        <v>-5.096080778114187E-4</v>
      </c>
      <c r="BH46" s="164">
        <f t="shared" si="82"/>
        <v>-5.096080778114187E-4</v>
      </c>
      <c r="BI46" s="164">
        <f t="shared" si="83"/>
        <v>-5.096080778114187E-4</v>
      </c>
      <c r="BK46" s="117">
        <v>1991</v>
      </c>
      <c r="BL46" s="165">
        <f t="shared" si="128"/>
        <v>0.24997040873434784</v>
      </c>
      <c r="BM46" s="166">
        <f t="shared" si="129"/>
        <v>20.359624619573303</v>
      </c>
      <c r="BN46" s="166">
        <f t="shared" si="130"/>
        <v>5.568879684730291</v>
      </c>
      <c r="BO46" s="166">
        <f t="shared" si="131"/>
        <v>4.2573158473757013</v>
      </c>
      <c r="BP46" s="167">
        <f t="shared" si="132"/>
        <v>30.185820151679295</v>
      </c>
      <c r="BQ46" s="168">
        <f t="shared" si="133"/>
        <v>0.67447644348469549</v>
      </c>
      <c r="BR46" s="168">
        <f t="shared" si="134"/>
        <v>0.18448661181798248</v>
      </c>
      <c r="BS46" s="168">
        <f t="shared" si="135"/>
        <v>0.14103694469732203</v>
      </c>
      <c r="BT46" s="168">
        <f t="shared" si="136"/>
        <v>1</v>
      </c>
      <c r="BU46" s="168"/>
      <c r="BV46" s="176">
        <f t="shared" si="100"/>
        <v>1.0677708485836412</v>
      </c>
      <c r="BW46" s="176">
        <f t="shared" si="101"/>
        <v>1.0677485184290576</v>
      </c>
      <c r="BX46" s="176">
        <f t="shared" si="102"/>
        <v>1.0677596834479752</v>
      </c>
      <c r="BY46" s="201">
        <f t="shared" si="159"/>
        <v>1.6525235092399211</v>
      </c>
      <c r="BZ46" s="205">
        <f t="shared" si="78"/>
        <v>1.0677838742607983</v>
      </c>
      <c r="CA46" s="201">
        <f t="shared" si="160"/>
        <v>1.653003452428315</v>
      </c>
      <c r="CB46" s="120">
        <v>1991</v>
      </c>
      <c r="CC46" s="169">
        <f t="shared" si="90"/>
        <v>0.25044653549592549</v>
      </c>
      <c r="CD46" s="170">
        <f t="shared" si="137"/>
        <v>20.359082455777514</v>
      </c>
      <c r="CE46" s="170">
        <f t="shared" si="138"/>
        <v>5.5693279599652392</v>
      </c>
      <c r="CF46" s="170">
        <f t="shared" si="139"/>
        <v>4.2574097359365446</v>
      </c>
      <c r="CG46" s="171">
        <f t="shared" si="140"/>
        <v>30.185820151679298</v>
      </c>
      <c r="CH46" s="172">
        <f t="shared" si="141"/>
        <v>0.67445848260793073</v>
      </c>
      <c r="CI46" s="172">
        <f t="shared" si="142"/>
        <v>0.18450146234159573</v>
      </c>
      <c r="CJ46" s="172">
        <f t="shared" si="143"/>
        <v>0.14104005505047365</v>
      </c>
      <c r="CK46" s="172">
        <f t="shared" si="144"/>
        <v>1.0000000000000002</v>
      </c>
      <c r="CL46" s="172"/>
      <c r="CM46" s="177">
        <f t="shared" si="145"/>
        <v>1.067754138832341</v>
      </c>
      <c r="CN46" s="177">
        <f t="shared" si="146"/>
        <v>1.0677485753444378</v>
      </c>
      <c r="CO46" s="177">
        <f t="shared" si="147"/>
        <v>1.0677513570847659</v>
      </c>
      <c r="CP46" s="201">
        <f t="shared" si="161"/>
        <v>1.6525357691154741</v>
      </c>
      <c r="CQ46" s="205">
        <f t="shared" si="79"/>
        <v>1.0677755483091624</v>
      </c>
      <c r="CR46" s="201">
        <f t="shared" si="161"/>
        <v>1.6530157260201361</v>
      </c>
      <c r="CS46" s="122">
        <v>1991</v>
      </c>
      <c r="CT46" s="173">
        <f t="shared" si="106"/>
        <v>0.04</v>
      </c>
      <c r="CU46" s="174">
        <f t="shared" si="156"/>
        <v>3.7333027006624238</v>
      </c>
      <c r="CV46" s="174">
        <f t="shared" si="157"/>
        <v>2.3535865515565431</v>
      </c>
      <c r="CW46" s="174">
        <f t="shared" si="158"/>
        <v>1.5874095721960662</v>
      </c>
      <c r="CX46" s="175">
        <f t="shared" si="148"/>
        <v>7.6742988244150325</v>
      </c>
      <c r="CY46" s="173">
        <f t="shared" si="149"/>
        <v>0.48646824759876245</v>
      </c>
      <c r="CZ46" s="173">
        <f t="shared" si="150"/>
        <v>0.30668424639249608</v>
      </c>
      <c r="DA46" s="173">
        <f t="shared" si="151"/>
        <v>0.20684750600874149</v>
      </c>
      <c r="DB46" s="173">
        <f t="shared" si="152"/>
        <v>1</v>
      </c>
      <c r="DC46" s="173"/>
      <c r="DD46" s="178">
        <f t="shared" si="153"/>
        <v>1.0690390879395215</v>
      </c>
      <c r="DE46" s="178">
        <f t="shared" si="154"/>
        <v>1.0690390879395211</v>
      </c>
      <c r="DF46" s="178">
        <f t="shared" si="155"/>
        <v>1.0690390879395213</v>
      </c>
      <c r="DO46" s="115">
        <v>1991</v>
      </c>
      <c r="DP46" s="157">
        <f t="shared" si="63"/>
        <v>94.649891355664835</v>
      </c>
      <c r="DQ46" s="157">
        <f t="shared" si="35"/>
        <v>19.951236755525834</v>
      </c>
      <c r="DR46" s="157">
        <f t="shared" si="36"/>
        <v>17.899574126645117</v>
      </c>
      <c r="DS46" s="157">
        <f t="shared" si="64"/>
        <v>132.50070223783578</v>
      </c>
      <c r="DU46" s="159">
        <f t="shared" si="73"/>
        <v>0.7121269444899162</v>
      </c>
      <c r="DV46" s="159">
        <f t="shared" si="74"/>
        <v>0.15174664559313825</v>
      </c>
      <c r="DW46" s="159">
        <f t="shared" si="75"/>
        <v>0.13612640991694561</v>
      </c>
      <c r="DX46" s="201">
        <f t="shared" si="76"/>
        <v>1.07235979234565</v>
      </c>
      <c r="DY46" s="201">
        <f t="shared" si="162"/>
        <v>1.6136505735481772</v>
      </c>
    </row>
    <row r="47" spans="2:131">
      <c r="B47" s="115">
        <v>1992</v>
      </c>
      <c r="C47" s="226">
        <f>Data!BD56*Data!BY56/10</f>
        <v>14.341416514654924</v>
      </c>
      <c r="D47" s="226">
        <f>Data!BD56*Data!BZ56/10</f>
        <v>5.2381622206451413</v>
      </c>
      <c r="E47" s="226">
        <f>Data!BD56*Data!CA56/10</f>
        <v>3.9835088775985716</v>
      </c>
      <c r="F47" s="226">
        <f>Data!BD56/10</f>
        <v>23.562999999999999</v>
      </c>
      <c r="H47" s="115">
        <v>1992</v>
      </c>
      <c r="I47" s="189">
        <f>Data!BQ56*100</f>
        <v>163.47713173173156</v>
      </c>
      <c r="J47" s="189">
        <f>Data!BR56*100</f>
        <v>165.14971804393346</v>
      </c>
      <c r="K47" s="189">
        <f>Data!BS56*100</f>
        <v>162.16815113957358</v>
      </c>
      <c r="M47" s="115">
        <v>1992</v>
      </c>
      <c r="N47" s="190">
        <f>Data!BU55/Data!BU$48*100</f>
        <v>161.28348652505096</v>
      </c>
      <c r="O47" s="190">
        <f>Data!BV55/Data!BV$48*100</f>
        <v>166.56404969472055</v>
      </c>
      <c r="P47" s="190">
        <f>Data!BW55/Data!BW$48*100</f>
        <v>168.67627496258837</v>
      </c>
      <c r="R47" s="115">
        <v>1992</v>
      </c>
      <c r="S47" s="161">
        <f t="shared" si="66"/>
        <v>8.7727355886017175</v>
      </c>
      <c r="T47" s="161">
        <f t="shared" si="67"/>
        <v>3.1717657666552448</v>
      </c>
      <c r="U47" s="161">
        <f t="shared" si="68"/>
        <v>2.4564064211166086</v>
      </c>
      <c r="X47" s="115">
        <v>1992</v>
      </c>
      <c r="Y47" s="157">
        <f t="shared" si="110"/>
        <v>70.376837342709393</v>
      </c>
      <c r="Z47" s="157">
        <f t="shared" si="111"/>
        <v>14.976457752224126</v>
      </c>
      <c r="AA47" s="157">
        <f t="shared" si="112"/>
        <v>13.680584939587003</v>
      </c>
      <c r="AB47" s="221">
        <f t="shared" si="42"/>
        <v>99.033880034520521</v>
      </c>
      <c r="AD47" s="115">
        <v>1992</v>
      </c>
      <c r="AE47" s="157">
        <f t="shared" si="113"/>
        <v>3.4731826078109749</v>
      </c>
      <c r="AF47" s="157">
        <f t="shared" si="114"/>
        <v>1.9129392669852148</v>
      </c>
      <c r="AG47" s="157">
        <f t="shared" si="115"/>
        <v>1.0828158025242347</v>
      </c>
      <c r="AI47" s="115">
        <v>1992</v>
      </c>
      <c r="AJ47" s="157">
        <f t="shared" si="116"/>
        <v>5.677859307054737</v>
      </c>
      <c r="AK47" s="157">
        <f t="shared" si="117"/>
        <v>3.1592138057777697</v>
      </c>
      <c r="AL47" s="157">
        <f t="shared" si="118"/>
        <v>1.7559823672006873</v>
      </c>
      <c r="AM47" s="157">
        <f t="shared" si="119"/>
        <v>10.593055480033193</v>
      </c>
      <c r="AO47" s="115">
        <v>1992</v>
      </c>
      <c r="AP47" s="157">
        <f t="shared" si="120"/>
        <v>110.7182564875674</v>
      </c>
      <c r="AQ47" s="157">
        <f t="shared" si="121"/>
        <v>23.69410354333327</v>
      </c>
      <c r="AR47" s="157">
        <f t="shared" si="122"/>
        <v>21.071788406408249</v>
      </c>
      <c r="AS47" s="157">
        <f t="shared" si="123"/>
        <v>155.48414843730893</v>
      </c>
      <c r="AU47" s="115">
        <v>1992</v>
      </c>
      <c r="AV47" s="157">
        <f t="shared" si="124"/>
        <v>69.463652156219496</v>
      </c>
      <c r="AW47" s="157">
        <f t="shared" si="125"/>
        <v>15.303514135881718</v>
      </c>
      <c r="AX47" s="157">
        <f t="shared" si="126"/>
        <v>13.535197531552933</v>
      </c>
      <c r="AY47" s="157">
        <f t="shared" si="127"/>
        <v>98.302363823654147</v>
      </c>
      <c r="BA47" s="192">
        <f>Data!CR56/10</f>
        <v>46.278835308242421</v>
      </c>
      <c r="BB47" s="192">
        <f>(Data!CR56-Data!CP56)/10</f>
        <v>31.024777038688306</v>
      </c>
      <c r="BC47" s="194">
        <v>0</v>
      </c>
      <c r="BE47" s="115">
        <v>1992</v>
      </c>
      <c r="BF47" s="196">
        <f>(Data!$AZ56-100)/100</f>
        <v>9.5999999999999946E-2</v>
      </c>
      <c r="BG47" s="164">
        <f t="shared" si="81"/>
        <v>2.5547445255474477E-2</v>
      </c>
      <c r="BH47" s="164">
        <f t="shared" si="82"/>
        <v>3.6040145985401839E-2</v>
      </c>
      <c r="BI47" s="164">
        <f t="shared" si="83"/>
        <v>1.7335766423357768E-2</v>
      </c>
      <c r="BK47" s="117">
        <v>1992</v>
      </c>
      <c r="BL47" s="165">
        <f t="shared" si="128"/>
        <v>0.38799305834339304</v>
      </c>
      <c r="BM47" s="166">
        <f t="shared" si="129"/>
        <v>31.497625659602765</v>
      </c>
      <c r="BN47" s="166">
        <f t="shared" si="130"/>
        <v>8.0753260785627532</v>
      </c>
      <c r="BO47" s="166">
        <f t="shared" si="131"/>
        <v>6.7058835700769004</v>
      </c>
      <c r="BP47" s="167">
        <f t="shared" si="132"/>
        <v>46.278835308242414</v>
      </c>
      <c r="BQ47" s="168">
        <f t="shared" si="133"/>
        <v>0.68060540957462112</v>
      </c>
      <c r="BR47" s="168">
        <f t="shared" si="134"/>
        <v>0.17449285455817232</v>
      </c>
      <c r="BS47" s="168">
        <f t="shared" si="135"/>
        <v>0.14490173586720667</v>
      </c>
      <c r="BT47" s="168">
        <f t="shared" si="136"/>
        <v>1</v>
      </c>
      <c r="BU47" s="168"/>
      <c r="BV47" s="176">
        <f t="shared" si="100"/>
        <v>1.0803665812247161</v>
      </c>
      <c r="BW47" s="176">
        <f t="shared" si="101"/>
        <v>1.0803226938601764</v>
      </c>
      <c r="BX47" s="176">
        <f t="shared" si="102"/>
        <v>1.0803446373195891</v>
      </c>
      <c r="BY47" s="201">
        <f t="shared" si="159"/>
        <v>1.7852949112518972</v>
      </c>
      <c r="BZ47" s="205">
        <f t="shared" si="78"/>
        <v>1.0803838068468972</v>
      </c>
      <c r="CA47" s="201">
        <f t="shared" si="160"/>
        <v>1.7858781626655669</v>
      </c>
      <c r="CB47" s="120">
        <v>1992</v>
      </c>
      <c r="CC47" s="169">
        <f t="shared" si="90"/>
        <v>0.36373771320621234</v>
      </c>
      <c r="CD47" s="170">
        <f t="shared" si="137"/>
        <v>31.49874692309637</v>
      </c>
      <c r="CE47" s="170">
        <f t="shared" si="138"/>
        <v>8.1974273350575935</v>
      </c>
      <c r="CF47" s="170">
        <f t="shared" si="139"/>
        <v>6.5826610500884524</v>
      </c>
      <c r="CG47" s="171">
        <f t="shared" si="140"/>
        <v>46.278835308242414</v>
      </c>
      <c r="CH47" s="172">
        <f t="shared" si="141"/>
        <v>0.68062963800401299</v>
      </c>
      <c r="CI47" s="172">
        <f t="shared" si="142"/>
        <v>0.17713123678368814</v>
      </c>
      <c r="CJ47" s="172">
        <f t="shared" si="143"/>
        <v>0.14223912521229889</v>
      </c>
      <c r="CK47" s="172">
        <f t="shared" si="144"/>
        <v>1</v>
      </c>
      <c r="CL47" s="172"/>
      <c r="CM47" s="177">
        <f t="shared" si="145"/>
        <v>1.0803667664624665</v>
      </c>
      <c r="CN47" s="177">
        <f t="shared" si="146"/>
        <v>1.0802708730055568</v>
      </c>
      <c r="CO47" s="177">
        <f t="shared" si="147"/>
        <v>1.0803188186700254</v>
      </c>
      <c r="CP47" s="201">
        <f t="shared" si="161"/>
        <v>1.7852654899007909</v>
      </c>
      <c r="CQ47" s="205">
        <f t="shared" si="79"/>
        <v>1.0803574228627371</v>
      </c>
      <c r="CR47" s="201">
        <f t="shared" si="161"/>
        <v>1.7858478097146906</v>
      </c>
      <c r="CS47" s="122">
        <v>1992</v>
      </c>
      <c r="CT47" s="173">
        <f t="shared" si="106"/>
        <v>0.04</v>
      </c>
      <c r="CU47" s="174">
        <f t="shared" si="156"/>
        <v>4.0145355221934107</v>
      </c>
      <c r="CV47" s="174">
        <f t="shared" si="157"/>
        <v>2.547077381965055</v>
      </c>
      <c r="CW47" s="174">
        <f t="shared" si="158"/>
        <v>1.7493827314163959</v>
      </c>
      <c r="CX47" s="175">
        <f t="shared" si="148"/>
        <v>8.3109956355748622</v>
      </c>
      <c r="CY47" s="173">
        <f t="shared" si="149"/>
        <v>0.48303906032742489</v>
      </c>
      <c r="CZ47" s="173">
        <f t="shared" si="150"/>
        <v>0.30647078805605421</v>
      </c>
      <c r="DA47" s="173">
        <f t="shared" si="151"/>
        <v>0.21049015161652085</v>
      </c>
      <c r="DB47" s="173">
        <f t="shared" si="152"/>
        <v>0.99999999999999989</v>
      </c>
      <c r="DC47" s="173"/>
      <c r="DD47" s="178">
        <f t="shared" si="153"/>
        <v>1.0829648187707053</v>
      </c>
      <c r="DE47" s="178">
        <f t="shared" si="154"/>
        <v>1.0829648187707053</v>
      </c>
      <c r="DF47" s="178">
        <f t="shared" si="155"/>
        <v>1.0829648187707053</v>
      </c>
      <c r="DO47" s="115">
        <v>1992</v>
      </c>
      <c r="DP47" s="157">
        <f t="shared" si="63"/>
        <v>115.05003509136748</v>
      </c>
      <c r="DQ47" s="157">
        <f t="shared" si="35"/>
        <v>24.733577750766958</v>
      </c>
      <c r="DR47" s="157">
        <f t="shared" si="36"/>
        <v>22.185551661607192</v>
      </c>
      <c r="DS47" s="157">
        <f t="shared" si="64"/>
        <v>161.96916450374164</v>
      </c>
      <c r="DU47" s="159">
        <f t="shared" si="73"/>
        <v>0.71061847214560636</v>
      </c>
      <c r="DV47" s="159">
        <f t="shared" si="74"/>
        <v>0.15132304365415353</v>
      </c>
      <c r="DW47" s="159">
        <f t="shared" si="75"/>
        <v>0.13805848420024017</v>
      </c>
      <c r="DX47" s="201">
        <f t="shared" si="76"/>
        <v>1.0871146765495412</v>
      </c>
      <c r="DY47" s="201">
        <f t="shared" si="162"/>
        <v>1.7542232213268083</v>
      </c>
    </row>
    <row r="48" spans="2:131">
      <c r="B48" s="115">
        <v>1993</v>
      </c>
      <c r="C48" s="226">
        <f>Data!BD57*Data!BY57/10</f>
        <v>22.876394498254392</v>
      </c>
      <c r="D48" s="226">
        <f>Data!BD57*Data!BZ57/10</f>
        <v>8.4220720859369642</v>
      </c>
      <c r="E48" s="226">
        <f>Data!BD57*Data!CA57/10</f>
        <v>6.4966772926784273</v>
      </c>
      <c r="F48" s="226">
        <f>Data!BD57/10</f>
        <v>37.795000000000002</v>
      </c>
      <c r="H48" s="115">
        <v>1993</v>
      </c>
      <c r="I48" s="189">
        <f>Data!BQ57*100</f>
        <v>203.03859761081063</v>
      </c>
      <c r="J48" s="189">
        <f>Data!BR57*100</f>
        <v>194.7940924328195</v>
      </c>
      <c r="K48" s="189">
        <f>Data!BS57*100</f>
        <v>195.73695842546528</v>
      </c>
      <c r="M48" s="115">
        <v>1993</v>
      </c>
      <c r="N48" s="190">
        <f>Data!BU56/Data!BU$48*100</f>
        <v>190.15323061303505</v>
      </c>
      <c r="O48" s="190">
        <f>Data!BV56/Data!BV$48*100</f>
        <v>194.3802459937389</v>
      </c>
      <c r="P48" s="190">
        <f>Data!BW56/Data!BW$48*100</f>
        <v>187.5680177583983</v>
      </c>
      <c r="R48" s="115">
        <v>1993</v>
      </c>
      <c r="S48" s="161">
        <f t="shared" si="66"/>
        <v>11.267017585545201</v>
      </c>
      <c r="T48" s="161">
        <f t="shared" si="67"/>
        <v>4.3235767475040676</v>
      </c>
      <c r="U48" s="161">
        <f t="shared" si="68"/>
        <v>3.319085646849008</v>
      </c>
      <c r="X48" s="115">
        <v>1993</v>
      </c>
      <c r="Y48" s="157">
        <f t="shared" si="110"/>
        <v>77.843337621480501</v>
      </c>
      <c r="Z48" s="157">
        <f t="shared" si="111"/>
        <v>17.157753733981174</v>
      </c>
      <c r="AA48" s="157">
        <f t="shared" si="112"/>
        <v>15.772460365395091</v>
      </c>
      <c r="AB48" s="221">
        <f t="shared" si="42"/>
        <v>110.77355172085677</v>
      </c>
      <c r="AD48" s="115">
        <v>1993</v>
      </c>
      <c r="AE48" s="157">
        <f t="shared" si="113"/>
        <v>3.8005173067741</v>
      </c>
      <c r="AF48" s="157">
        <f t="shared" si="114"/>
        <v>2.14228076574702</v>
      </c>
      <c r="AG48" s="157">
        <f t="shared" si="115"/>
        <v>1.2272102210409206</v>
      </c>
      <c r="AI48" s="115">
        <v>1993</v>
      </c>
      <c r="AJ48" s="157">
        <f t="shared" si="116"/>
        <v>7.716517041630282</v>
      </c>
      <c r="AK48" s="157">
        <f t="shared" si="117"/>
        <v>4.1730363749997634</v>
      </c>
      <c r="AL48" s="157">
        <f t="shared" si="118"/>
        <v>2.4021039601519272</v>
      </c>
      <c r="AM48" s="157">
        <f t="shared" si="119"/>
        <v>14.291657376781973</v>
      </c>
      <c r="AO48" s="115">
        <v>1993</v>
      </c>
      <c r="AP48" s="157">
        <f t="shared" si="120"/>
        <v>150.47208231179047</v>
      </c>
      <c r="AQ48" s="157">
        <f t="shared" si="121"/>
        <v>31.297772812498227</v>
      </c>
      <c r="AR48" s="157">
        <f t="shared" si="122"/>
        <v>28.825247521823126</v>
      </c>
      <c r="AS48" s="157">
        <f t="shared" si="123"/>
        <v>210.59510264611183</v>
      </c>
      <c r="AU48" s="115">
        <v>1993</v>
      </c>
      <c r="AV48" s="157">
        <f t="shared" si="124"/>
        <v>76.010346135481996</v>
      </c>
      <c r="AW48" s="157">
        <f t="shared" si="125"/>
        <v>17.13824612597616</v>
      </c>
      <c r="AX48" s="157">
        <f t="shared" si="126"/>
        <v>15.340127763011507</v>
      </c>
      <c r="AY48" s="157">
        <f t="shared" si="127"/>
        <v>108.48872002446967</v>
      </c>
      <c r="BA48" s="192">
        <f>Data!CR57/10</f>
        <v>60.433491282303883</v>
      </c>
      <c r="BB48" s="192">
        <f>(Data!CR57-Data!CP57)/10</f>
        <v>46.664927250716126</v>
      </c>
      <c r="BC48" s="194">
        <v>0</v>
      </c>
      <c r="BE48" s="115">
        <v>1993</v>
      </c>
      <c r="BF48" s="196">
        <f>(Data!$AZ57-100)/100</f>
        <v>0.18400000000000005</v>
      </c>
      <c r="BG48" s="164">
        <f t="shared" si="81"/>
        <v>4.8986486486486625E-2</v>
      </c>
      <c r="BH48" s="164">
        <f t="shared" si="82"/>
        <v>-3.8006756756759907E-3</v>
      </c>
      <c r="BI48" s="164">
        <f t="shared" si="83"/>
        <v>1.9425675675675436E-2</v>
      </c>
      <c r="BK48" s="117">
        <v>1993</v>
      </c>
      <c r="BL48" s="165">
        <f t="shared" si="128"/>
        <v>0.43899730522719993</v>
      </c>
      <c r="BM48" s="166">
        <f t="shared" si="129"/>
        <v>39.819753572625629</v>
      </c>
      <c r="BN48" s="166">
        <f t="shared" si="130"/>
        <v>11.511936607664365</v>
      </c>
      <c r="BO48" s="166">
        <f t="shared" si="131"/>
        <v>9.1018011020138907</v>
      </c>
      <c r="BP48" s="167">
        <f t="shared" si="132"/>
        <v>60.433491282303891</v>
      </c>
      <c r="BQ48" s="168">
        <f t="shared" si="133"/>
        <v>0.65890208769529801</v>
      </c>
      <c r="BR48" s="168">
        <f t="shared" si="134"/>
        <v>0.19048935223497979</v>
      </c>
      <c r="BS48" s="168">
        <f t="shared" si="135"/>
        <v>0.15060856006972206</v>
      </c>
      <c r="BT48" s="168">
        <f t="shared" si="136"/>
        <v>1</v>
      </c>
      <c r="BU48" s="168"/>
      <c r="BV48" s="176">
        <f t="shared" si="100"/>
        <v>1.1043872064161073</v>
      </c>
      <c r="BW48" s="176">
        <f t="shared" si="101"/>
        <v>1.1048064498798484</v>
      </c>
      <c r="BX48" s="176">
        <f t="shared" si="102"/>
        <v>1.1045968082577926</v>
      </c>
      <c r="BY48" s="201">
        <f t="shared" si="159"/>
        <v>1.9720310607677247</v>
      </c>
      <c r="BZ48" s="205">
        <f t="shared" si="78"/>
        <v>1.1047038889537997</v>
      </c>
      <c r="CA48" s="201">
        <f t="shared" si="160"/>
        <v>1.9728665514943182</v>
      </c>
      <c r="CB48" s="120">
        <v>1993</v>
      </c>
      <c r="CC48" s="169">
        <f t="shared" ref="CC48:CC78" si="163">(($BA48+$BC48)/(1+$BF48)-$DJ$6*$AV48-$DK$6*$AW48-$DL$6*$AX48)/$AY48</f>
        <v>0.40439035289619119</v>
      </c>
      <c r="CD48" s="170">
        <f t="shared" si="137"/>
        <v>40.893427717047757</v>
      </c>
      <c r="CE48" s="170">
        <f t="shared" si="138"/>
        <v>10.742221442948326</v>
      </c>
      <c r="CF48" s="170">
        <f t="shared" si="139"/>
        <v>8.7978421223078005</v>
      </c>
      <c r="CG48" s="171">
        <f t="shared" si="140"/>
        <v>60.433491282303883</v>
      </c>
      <c r="CH48" s="172">
        <f t="shared" si="141"/>
        <v>0.6766682984774397</v>
      </c>
      <c r="CI48" s="172">
        <f t="shared" si="142"/>
        <v>0.17775278599689073</v>
      </c>
      <c r="CJ48" s="172">
        <f t="shared" si="143"/>
        <v>0.14557891552566948</v>
      </c>
      <c r="CK48" s="172">
        <f t="shared" si="144"/>
        <v>0.99999999999999989</v>
      </c>
      <c r="CL48" s="172"/>
      <c r="CM48" s="177">
        <f t="shared" si="145"/>
        <v>1.1043507429912907</v>
      </c>
      <c r="CN48" s="177">
        <f t="shared" si="146"/>
        <v>1.1042877971606688</v>
      </c>
      <c r="CO48" s="177">
        <f t="shared" si="147"/>
        <v>1.1043192696274933</v>
      </c>
      <c r="CP48" s="201">
        <f t="shared" si="161"/>
        <v>1.9715030818984105</v>
      </c>
      <c r="CQ48" s="205">
        <f t="shared" si="79"/>
        <v>1.1044240127383991</v>
      </c>
      <c r="CR48" s="201">
        <f t="shared" si="161"/>
        <v>1.9723332041451795</v>
      </c>
      <c r="CS48" s="122">
        <v>1993</v>
      </c>
      <c r="CT48" s="173">
        <f t="shared" si="106"/>
        <v>0.04</v>
      </c>
      <c r="CU48" s="174">
        <f t="shared" si="156"/>
        <v>4.3928907441960288</v>
      </c>
      <c r="CV48" s="174">
        <f t="shared" si="157"/>
        <v>2.8524454374615473</v>
      </c>
      <c r="CW48" s="174">
        <f t="shared" si="158"/>
        <v>1.9826644231659478</v>
      </c>
      <c r="CX48" s="175">
        <f t="shared" si="148"/>
        <v>9.2280006048235244</v>
      </c>
      <c r="CY48" s="173">
        <f t="shared" si="149"/>
        <v>0.47603927787996042</v>
      </c>
      <c r="CZ48" s="173">
        <f t="shared" si="150"/>
        <v>0.30910763442847622</v>
      </c>
      <c r="DA48" s="173">
        <f t="shared" si="151"/>
        <v>0.2148530876915633</v>
      </c>
      <c r="DB48" s="173">
        <f t="shared" si="152"/>
        <v>1</v>
      </c>
      <c r="DC48" s="173"/>
      <c r="DD48" s="178">
        <f t="shared" si="153"/>
        <v>1.1103363555292294</v>
      </c>
      <c r="DE48" s="178">
        <f t="shared" si="154"/>
        <v>1.1103363555292296</v>
      </c>
      <c r="DF48" s="178">
        <f t="shared" si="155"/>
        <v>1.1103363555292296</v>
      </c>
      <c r="DO48" s="115">
        <v>1993</v>
      </c>
      <c r="DP48" s="157">
        <f t="shared" si="63"/>
        <v>158.05202104010255</v>
      </c>
      <c r="DQ48" s="157">
        <f t="shared" si="35"/>
        <v>33.422290667966827</v>
      </c>
      <c r="DR48" s="157">
        <f t="shared" si="36"/>
        <v>30.87253418808638</v>
      </c>
      <c r="DS48" s="157">
        <f t="shared" si="64"/>
        <v>222.34684589615574</v>
      </c>
      <c r="DU48" s="159">
        <f t="shared" si="73"/>
        <v>0.70680697933523662</v>
      </c>
      <c r="DV48" s="159">
        <f t="shared" si="74"/>
        <v>0.15064137656964763</v>
      </c>
      <c r="DW48" s="159">
        <f t="shared" si="75"/>
        <v>0.14255164409511584</v>
      </c>
      <c r="DX48" s="201">
        <f t="shared" si="76"/>
        <v>1.1185536023156213</v>
      </c>
      <c r="DY48" s="201">
        <f t="shared" si="162"/>
        <v>1.9621927034808149</v>
      </c>
    </row>
    <row r="49" spans="2:131">
      <c r="B49" s="115">
        <v>1994</v>
      </c>
      <c r="C49" s="226">
        <f>Data!BD58*Data!BY58/10</f>
        <v>34.409991040868029</v>
      </c>
      <c r="D49" s="226">
        <f>Data!BD58*Data!BZ58/10</f>
        <v>12.769426149262484</v>
      </c>
      <c r="E49" s="226">
        <f>Data!BD58*Data!CA58/10</f>
        <v>9.9888054963496309</v>
      </c>
      <c r="F49" s="226">
        <f>Data!BD58/10</f>
        <v>57.167999999999992</v>
      </c>
      <c r="H49" s="115">
        <v>1994</v>
      </c>
      <c r="I49" s="189">
        <f>Data!BQ58*100</f>
        <v>240.90529606522685</v>
      </c>
      <c r="J49" s="189">
        <f>Data!BR58*100</f>
        <v>222.55225060449629</v>
      </c>
      <c r="K49" s="189">
        <f>Data!BS58*100</f>
        <v>235.08008706898374</v>
      </c>
      <c r="M49" s="115">
        <v>1994</v>
      </c>
      <c r="N49" s="190">
        <f>Data!BU57/Data!BU$48*100</f>
        <v>248.14996595001074</v>
      </c>
      <c r="O49" s="190">
        <f>Data!BV57/Data!BV$48*100</f>
        <v>231.70125322453674</v>
      </c>
      <c r="P49" s="190">
        <f>Data!BW57/Data!BW$48*100</f>
        <v>244.21355912143454</v>
      </c>
      <c r="R49" s="115">
        <v>1994</v>
      </c>
      <c r="S49" s="161">
        <f t="shared" si="66"/>
        <v>14.283617505673798</v>
      </c>
      <c r="T49" s="161">
        <f t="shared" si="67"/>
        <v>5.7377205193738439</v>
      </c>
      <c r="U49" s="161">
        <f t="shared" si="68"/>
        <v>4.2491074513761085</v>
      </c>
      <c r="X49" s="115">
        <v>1994</v>
      </c>
      <c r="Y49" s="157">
        <f t="shared" si="110"/>
        <v>87.877697808438427</v>
      </c>
      <c r="Z49" s="157">
        <f t="shared" si="111"/>
        <v>20.392147504146507</v>
      </c>
      <c r="AA49" s="157">
        <f t="shared" si="112"/>
        <v>18.589806689484547</v>
      </c>
      <c r="AB49" s="221">
        <f t="shared" si="42"/>
        <v>126.85965200206948</v>
      </c>
      <c r="AD49" s="115">
        <v>1994</v>
      </c>
      <c r="AE49" s="157">
        <f t="shared" si="113"/>
        <v>4.2492573187158698</v>
      </c>
      <c r="AF49" s="157">
        <f t="shared" si="114"/>
        <v>2.5033267492085121</v>
      </c>
      <c r="AG49" s="157">
        <f t="shared" si="115"/>
        <v>1.4317611272866515</v>
      </c>
      <c r="AI49" s="115">
        <v>1994</v>
      </c>
      <c r="AJ49" s="157">
        <f t="shared" si="116"/>
        <v>10.236685924225787</v>
      </c>
      <c r="AK49" s="157">
        <f t="shared" si="117"/>
        <v>5.5712100203479178</v>
      </c>
      <c r="AL49" s="157">
        <f t="shared" si="118"/>
        <v>3.3657853046453239</v>
      </c>
      <c r="AM49" s="157">
        <f t="shared" si="119"/>
        <v>19.17368124921903</v>
      </c>
      <c r="AO49" s="115">
        <v>1994</v>
      </c>
      <c r="AP49" s="157">
        <f t="shared" si="120"/>
        <v>199.61537552240281</v>
      </c>
      <c r="AQ49" s="157">
        <f t="shared" si="121"/>
        <v>41.784075152609383</v>
      </c>
      <c r="AR49" s="157">
        <f t="shared" si="122"/>
        <v>40.389423655743883</v>
      </c>
      <c r="AS49" s="157">
        <f t="shared" si="123"/>
        <v>281.78887433075607</v>
      </c>
      <c r="AU49" s="115">
        <v>1994</v>
      </c>
      <c r="AV49" s="157">
        <f t="shared" si="124"/>
        <v>84.985146374317395</v>
      </c>
      <c r="AW49" s="157">
        <f t="shared" si="125"/>
        <v>20.026613993668096</v>
      </c>
      <c r="AX49" s="157">
        <f t="shared" si="126"/>
        <v>17.897014091083143</v>
      </c>
      <c r="AY49" s="157">
        <f t="shared" si="127"/>
        <v>122.90877445906864</v>
      </c>
      <c r="BA49" s="192">
        <f>Data!CR58/10</f>
        <v>74.99319317364791</v>
      </c>
      <c r="BB49" s="192">
        <f>(Data!CR58-Data!CP58)/10</f>
        <v>57.850755251817375</v>
      </c>
      <c r="BC49" s="194">
        <v>0</v>
      </c>
      <c r="BE49" s="115">
        <v>1994</v>
      </c>
      <c r="BF49" s="196">
        <f>(Data!$AZ58-100)/100</f>
        <v>0.25299999999999995</v>
      </c>
      <c r="BG49" s="164">
        <f t="shared" si="81"/>
        <v>-5.3072625698323828E-2</v>
      </c>
      <c r="BH49" s="164">
        <f t="shared" si="82"/>
        <v>-8.8188347964884173E-2</v>
      </c>
      <c r="BI49" s="164">
        <f t="shared" si="83"/>
        <v>-4.1500399042298519E-2</v>
      </c>
      <c r="BK49" s="117">
        <v>1994</v>
      </c>
      <c r="BL49" s="165">
        <f t="shared" si="128"/>
        <v>0.36737033146078346</v>
      </c>
      <c r="BM49" s="166">
        <f t="shared" si="129"/>
        <v>49.813195847697017</v>
      </c>
      <c r="BN49" s="166">
        <f t="shared" si="130"/>
        <v>14.291542984847487</v>
      </c>
      <c r="BO49" s="166">
        <f t="shared" si="131"/>
        <v>10.888454341103399</v>
      </c>
      <c r="BP49" s="167">
        <f t="shared" si="132"/>
        <v>74.993193173647896</v>
      </c>
      <c r="BQ49" s="168">
        <f t="shared" si="133"/>
        <v>0.66423622917821079</v>
      </c>
      <c r="BR49" s="168">
        <f t="shared" si="134"/>
        <v>0.19057120226572027</v>
      </c>
      <c r="BS49" s="168">
        <f t="shared" si="135"/>
        <v>0.14519256855606902</v>
      </c>
      <c r="BT49" s="168">
        <f t="shared" si="136"/>
        <v>1</v>
      </c>
      <c r="BU49" s="168"/>
      <c r="BV49" s="176">
        <f t="shared" si="100"/>
        <v>1.1350060151095815</v>
      </c>
      <c r="BW49" s="176">
        <f t="shared" si="101"/>
        <v>1.1342688674504375</v>
      </c>
      <c r="BX49" s="176">
        <f t="shared" si="102"/>
        <v>1.1346373814165385</v>
      </c>
      <c r="BY49" s="201">
        <f t="shared" si="159"/>
        <v>2.2375401588615698</v>
      </c>
      <c r="BZ49" s="205">
        <f t="shared" si="78"/>
        <v>1.1348764548186447</v>
      </c>
      <c r="CA49" s="201">
        <f t="shared" si="160"/>
        <v>2.238959797790157</v>
      </c>
      <c r="CB49" s="120">
        <v>1994</v>
      </c>
      <c r="CC49" s="169">
        <f t="shared" si="163"/>
        <v>0.42036516417528147</v>
      </c>
      <c r="CD49" s="170">
        <f t="shared" si="137"/>
        <v>50.087487565500602</v>
      </c>
      <c r="CE49" s="170">
        <f t="shared" si="138"/>
        <v>13.685037488550332</v>
      </c>
      <c r="CF49" s="170">
        <f t="shared" si="139"/>
        <v>11.220668119596974</v>
      </c>
      <c r="CG49" s="171">
        <f t="shared" si="140"/>
        <v>74.99319317364791</v>
      </c>
      <c r="CH49" s="172">
        <f t="shared" si="141"/>
        <v>0.66789378403346888</v>
      </c>
      <c r="CI49" s="172">
        <f t="shared" si="142"/>
        <v>0.18248372831468074</v>
      </c>
      <c r="CJ49" s="172">
        <f t="shared" si="143"/>
        <v>0.14962248765185054</v>
      </c>
      <c r="CK49" s="172">
        <f t="shared" si="144"/>
        <v>1.0000000000000002</v>
      </c>
      <c r="CL49" s="172"/>
      <c r="CM49" s="177">
        <f t="shared" si="145"/>
        <v>1.1341188554070525</v>
      </c>
      <c r="CN49" s="177">
        <f t="shared" si="146"/>
        <v>1.1340794053271332</v>
      </c>
      <c r="CO49" s="177">
        <f t="shared" si="147"/>
        <v>1.1340991301955572</v>
      </c>
      <c r="CP49" s="201">
        <f t="shared" si="161"/>
        <v>2.2358799303588479</v>
      </c>
      <c r="CQ49" s="205">
        <f t="shared" si="79"/>
        <v>1.1343364885367326</v>
      </c>
      <c r="CR49" s="201">
        <f t="shared" si="161"/>
        <v>2.2372895210144454</v>
      </c>
      <c r="CS49" s="122">
        <v>1994</v>
      </c>
      <c r="CT49" s="173">
        <f t="shared" si="106"/>
        <v>0.04</v>
      </c>
      <c r="CU49" s="174">
        <f t="shared" si="156"/>
        <v>4.9115743037987709</v>
      </c>
      <c r="CV49" s="174">
        <f t="shared" si="157"/>
        <v>3.3331779281346052</v>
      </c>
      <c r="CW49" s="174">
        <f t="shared" si="158"/>
        <v>2.313134132093055</v>
      </c>
      <c r="CX49" s="175">
        <f t="shared" si="148"/>
        <v>10.55788636402643</v>
      </c>
      <c r="CY49" s="173">
        <f t="shared" si="149"/>
        <v>0.46520431594469808</v>
      </c>
      <c r="CZ49" s="173">
        <f t="shared" si="150"/>
        <v>0.3157050391725793</v>
      </c>
      <c r="DA49" s="173">
        <f t="shared" si="151"/>
        <v>0.2190906448827227</v>
      </c>
      <c r="DB49" s="173">
        <f t="shared" si="152"/>
        <v>1.0000000000000002</v>
      </c>
      <c r="DC49" s="173"/>
      <c r="DD49" s="178">
        <f t="shared" si="153"/>
        <v>1.1441141820588707</v>
      </c>
      <c r="DE49" s="178">
        <f t="shared" si="154"/>
        <v>1.1441141820588707</v>
      </c>
      <c r="DF49" s="178">
        <f t="shared" si="155"/>
        <v>1.1441141820588707</v>
      </c>
      <c r="DO49" s="115">
        <v>1994</v>
      </c>
      <c r="DP49" s="157">
        <f t="shared" si="63"/>
        <v>211.70202808072398</v>
      </c>
      <c r="DQ49" s="157">
        <f t="shared" si="35"/>
        <v>45.383183217066673</v>
      </c>
      <c r="DR49" s="157">
        <f t="shared" si="36"/>
        <v>43.70093375159604</v>
      </c>
      <c r="DS49" s="157">
        <f t="shared" si="64"/>
        <v>300.78614504938668</v>
      </c>
      <c r="DU49" s="159">
        <f t="shared" si="73"/>
        <v>0.69533916981568333</v>
      </c>
      <c r="DV49" s="159">
        <f t="shared" si="74"/>
        <v>0.1555769659733989</v>
      </c>
      <c r="DW49" s="159">
        <f t="shared" si="75"/>
        <v>0.14908386421091788</v>
      </c>
      <c r="DX49" s="201">
        <f t="shared" si="76"/>
        <v>1.145313080259998</v>
      </c>
      <c r="DY49" s="201">
        <f t="shared" si="162"/>
        <v>2.247324969287305</v>
      </c>
    </row>
    <row r="50" spans="2:131">
      <c r="B50" s="115">
        <v>1995</v>
      </c>
      <c r="C50" s="226">
        <f>Data!BD59*Data!BY59/10</f>
        <v>46.581711786473022</v>
      </c>
      <c r="D50" s="226">
        <f>Data!BD59*Data!BZ59/10</f>
        <v>17.42484138972609</v>
      </c>
      <c r="E50" s="226">
        <f>Data!BD59*Data!CA59/10</f>
        <v>13.818756865293144</v>
      </c>
      <c r="F50" s="226">
        <f>Data!BD59/10</f>
        <v>77.825000000000003</v>
      </c>
      <c r="H50" s="115">
        <v>1995</v>
      </c>
      <c r="I50" s="189">
        <f>Data!BQ59*100</f>
        <v>253.31191881258604</v>
      </c>
      <c r="J50" s="189">
        <f>Data!BR59*100</f>
        <v>241.69174415648294</v>
      </c>
      <c r="K50" s="189">
        <f>Data!BS59*100</f>
        <v>254.35665420864044</v>
      </c>
      <c r="M50" s="115">
        <v>1995</v>
      </c>
      <c r="N50" s="190">
        <f>Data!BU58/Data!BU$48*100</f>
        <v>265.02416363461145</v>
      </c>
      <c r="O50" s="190">
        <f>Data!BV58/Data!BV$48*100</f>
        <v>253.24946977441866</v>
      </c>
      <c r="P50" s="190">
        <f>Data!BW58/Data!BW$48*100</f>
        <v>268.63491503357807</v>
      </c>
      <c r="R50" s="115">
        <v>1995</v>
      </c>
      <c r="S50" s="161">
        <f t="shared" si="66"/>
        <v>18.389072257171094</v>
      </c>
      <c r="T50" s="161">
        <f t="shared" si="67"/>
        <v>7.2095310704714866</v>
      </c>
      <c r="U50" s="161">
        <f t="shared" si="68"/>
        <v>5.4328269524877735</v>
      </c>
      <c r="X50" s="115">
        <v>1995</v>
      </c>
      <c r="Y50" s="157">
        <f t="shared" si="110"/>
        <v>101.41315836875832</v>
      </c>
      <c r="Z50" s="157">
        <f t="shared" si="111"/>
        <v>24.602064444695209</v>
      </c>
      <c r="AA50" s="157">
        <f t="shared" si="112"/>
        <v>22.318136028714044</v>
      </c>
      <c r="AB50" s="221">
        <f t="shared" si="42"/>
        <v>148.33335884216757</v>
      </c>
      <c r="AD50" s="115">
        <v>1995</v>
      </c>
      <c r="AE50" s="157">
        <f t="shared" si="113"/>
        <v>4.8536116968511998</v>
      </c>
      <c r="AF50" s="157">
        <f t="shared" si="114"/>
        <v>2.9996141299227812</v>
      </c>
      <c r="AG50" s="157">
        <f t="shared" si="115"/>
        <v>1.7044976132582748</v>
      </c>
      <c r="AI50" s="115">
        <v>1995</v>
      </c>
      <c r="AJ50" s="157">
        <f t="shared" si="116"/>
        <v>12.294776921005891</v>
      </c>
      <c r="AK50" s="157">
        <f t="shared" si="117"/>
        <v>7.2498197085746803</v>
      </c>
      <c r="AL50" s="157">
        <f t="shared" si="118"/>
        <v>4.3355031001498796</v>
      </c>
      <c r="AM50" s="157">
        <f t="shared" si="119"/>
        <v>23.88009972973045</v>
      </c>
      <c r="AO50" s="115">
        <v>1995</v>
      </c>
      <c r="AP50" s="157">
        <f t="shared" si="120"/>
        <v>239.74814995961481</v>
      </c>
      <c r="AQ50" s="157">
        <f t="shared" si="121"/>
        <v>54.373647814310097</v>
      </c>
      <c r="AR50" s="157">
        <f t="shared" si="122"/>
        <v>52.026037201798545</v>
      </c>
      <c r="AS50" s="157">
        <f t="shared" si="123"/>
        <v>346.14783497572347</v>
      </c>
      <c r="AU50" s="115">
        <v>1995</v>
      </c>
      <c r="AV50" s="157">
        <f t="shared" si="124"/>
        <v>97.072233937023981</v>
      </c>
      <c r="AW50" s="157">
        <f t="shared" si="125"/>
        <v>23.99691303938225</v>
      </c>
      <c r="AX50" s="157">
        <f t="shared" si="126"/>
        <v>21.306220165728433</v>
      </c>
      <c r="AY50" s="157">
        <f t="shared" si="127"/>
        <v>142.37536714213468</v>
      </c>
      <c r="BA50" s="192">
        <f>Data!CR59/10</f>
        <v>81.797059467884736</v>
      </c>
      <c r="BB50" s="192">
        <f>(Data!CR59-Data!CP59)/10</f>
        <v>54.394230428072092</v>
      </c>
      <c r="BC50" s="194">
        <v>0</v>
      </c>
      <c r="BE50" s="115">
        <v>1995</v>
      </c>
      <c r="BF50" s="196">
        <f>(Data!$AZ59-100)/100</f>
        <v>0.2</v>
      </c>
      <c r="BG50" s="164">
        <f t="shared" si="81"/>
        <v>-0.12374999999999992</v>
      </c>
      <c r="BH50" s="164">
        <f t="shared" si="82"/>
        <v>-9.5000000000000084E-2</v>
      </c>
      <c r="BI50" s="164">
        <f t="shared" si="83"/>
        <v>-9.8333333333333273E-2</v>
      </c>
      <c r="BK50" s="117">
        <v>1995</v>
      </c>
      <c r="BL50" s="165">
        <f t="shared" si="128"/>
        <v>0.30393032892920591</v>
      </c>
      <c r="BM50" s="166">
        <f t="shared" si="129"/>
        <v>54.922634627334119</v>
      </c>
      <c r="BN50" s="166">
        <f t="shared" si="130"/>
        <v>14.745296639599715</v>
      </c>
      <c r="BO50" s="166">
        <f t="shared" si="131"/>
        <v>12.129128200950914</v>
      </c>
      <c r="BP50" s="167">
        <f t="shared" si="132"/>
        <v>81.79705946788475</v>
      </c>
      <c r="BQ50" s="168">
        <f t="shared" si="133"/>
        <v>0.67144998835682967</v>
      </c>
      <c r="BR50" s="168">
        <f t="shared" si="134"/>
        <v>0.18026683031789217</v>
      </c>
      <c r="BS50" s="168">
        <f t="shared" si="135"/>
        <v>0.14828318132527815</v>
      </c>
      <c r="BT50" s="168">
        <f t="shared" si="136"/>
        <v>1</v>
      </c>
      <c r="BU50" s="168"/>
      <c r="BV50" s="176">
        <f t="shared" si="100"/>
        <v>1.1599103065416498</v>
      </c>
      <c r="BW50" s="176">
        <f t="shared" si="101"/>
        <v>1.1589614745445509</v>
      </c>
      <c r="BX50" s="176">
        <f t="shared" si="102"/>
        <v>1.159435793482732</v>
      </c>
      <c r="BY50" s="201">
        <f t="shared" si="159"/>
        <v>2.5942841495391424</v>
      </c>
      <c r="BZ50" s="205">
        <f t="shared" si="78"/>
        <v>1.1596962371854049</v>
      </c>
      <c r="CA50" s="201">
        <f t="shared" si="160"/>
        <v>2.5965132527066404</v>
      </c>
      <c r="CB50" s="120">
        <v>1995</v>
      </c>
      <c r="CC50" s="169">
        <f t="shared" si="163"/>
        <v>0.41163365517222938</v>
      </c>
      <c r="CD50" s="170">
        <f t="shared" si="137"/>
        <v>53.774172201698526</v>
      </c>
      <c r="CE50" s="170">
        <f t="shared" si="138"/>
        <v>15.453061388608596</v>
      </c>
      <c r="CF50" s="170">
        <f t="shared" si="139"/>
        <v>12.569825877577598</v>
      </c>
      <c r="CG50" s="171">
        <f t="shared" si="140"/>
        <v>81.797059467884722</v>
      </c>
      <c r="CH50" s="172">
        <f t="shared" si="141"/>
        <v>0.65740960068144505</v>
      </c>
      <c r="CI50" s="172">
        <f t="shared" si="142"/>
        <v>0.188919522158077</v>
      </c>
      <c r="CJ50" s="172">
        <f t="shared" si="143"/>
        <v>0.15367087716047759</v>
      </c>
      <c r="CK50" s="172">
        <f t="shared" si="144"/>
        <v>0.99999999999999967</v>
      </c>
      <c r="CL50" s="172"/>
      <c r="CM50" s="177">
        <f t="shared" si="145"/>
        <v>1.1596710108310748</v>
      </c>
      <c r="CN50" s="177">
        <f t="shared" si="146"/>
        <v>1.1596945377294479</v>
      </c>
      <c r="CO50" s="177">
        <f t="shared" si="147"/>
        <v>1.1596827742205991</v>
      </c>
      <c r="CP50" s="201">
        <f t="shared" si="161"/>
        <v>2.5929114404627085</v>
      </c>
      <c r="CQ50" s="205">
        <f t="shared" si="79"/>
        <v>1.1599489907359695</v>
      </c>
      <c r="CR50" s="201">
        <f t="shared" si="161"/>
        <v>2.5951417218848665</v>
      </c>
      <c r="CS50" s="122">
        <v>1995</v>
      </c>
      <c r="CT50" s="173">
        <f t="shared" si="106"/>
        <v>0.04</v>
      </c>
      <c r="CU50" s="174">
        <f t="shared" si="156"/>
        <v>5.6101273005692285</v>
      </c>
      <c r="CV50" s="174">
        <f t="shared" si="157"/>
        <v>3.993984250733746</v>
      </c>
      <c r="CW50" s="174">
        <f t="shared" si="158"/>
        <v>2.7537635518648163</v>
      </c>
      <c r="CX50" s="175">
        <f t="shared" si="148"/>
        <v>12.357875103167791</v>
      </c>
      <c r="CY50" s="173">
        <f t="shared" si="149"/>
        <v>0.45397184012089109</v>
      </c>
      <c r="CZ50" s="173">
        <f t="shared" si="150"/>
        <v>0.32319344688229912</v>
      </c>
      <c r="DA50" s="173">
        <f t="shared" si="151"/>
        <v>0.22283471299680982</v>
      </c>
      <c r="DB50" s="173">
        <f t="shared" si="152"/>
        <v>1</v>
      </c>
      <c r="DC50" s="173"/>
      <c r="DD50" s="178">
        <f t="shared" si="153"/>
        <v>1.1704876030181957</v>
      </c>
      <c r="DE50" s="178">
        <f t="shared" si="154"/>
        <v>1.1704876030181957</v>
      </c>
      <c r="DF50" s="178">
        <f t="shared" si="155"/>
        <v>1.1704876030181957</v>
      </c>
      <c r="DO50" s="115">
        <v>1995</v>
      </c>
      <c r="DP50" s="157">
        <f t="shared" si="63"/>
        <v>256.89161739234839</v>
      </c>
      <c r="DQ50" s="157">
        <f t="shared" si="35"/>
        <v>59.4611586548858</v>
      </c>
      <c r="DR50" s="157">
        <f t="shared" si="36"/>
        <v>56.767664084370182</v>
      </c>
      <c r="DS50" s="157">
        <f t="shared" si="64"/>
        <v>373.12044013160437</v>
      </c>
      <c r="DU50" s="159">
        <f t="shared" si="73"/>
        <v>0.68349853988400855</v>
      </c>
      <c r="DV50" s="159">
        <f t="shared" si="74"/>
        <v>0.16193220278327736</v>
      </c>
      <c r="DW50" s="159">
        <f t="shared" si="75"/>
        <v>0.15456925733271404</v>
      </c>
      <c r="DX50" s="201">
        <f t="shared" si="76"/>
        <v>1.1694814597123497</v>
      </c>
      <c r="DY50" s="201">
        <f t="shared" si="162"/>
        <v>2.628204885530129</v>
      </c>
    </row>
    <row r="51" spans="2:131">
      <c r="B51" s="115">
        <v>1996</v>
      </c>
      <c r="C51" s="226">
        <f>Data!BD60*Data!BY60/10</f>
        <v>58.626881507509232</v>
      </c>
      <c r="D51" s="226">
        <f>Data!BD60*Data!BZ60/10</f>
        <v>22.106909881846217</v>
      </c>
      <c r="E51" s="226">
        <f>Data!BD60*Data!CA60/10</f>
        <v>17.769609750177576</v>
      </c>
      <c r="F51" s="226">
        <f>Data!BD60/10</f>
        <v>98.503</v>
      </c>
      <c r="H51" s="115">
        <v>1996</v>
      </c>
      <c r="I51" s="189">
        <f>Data!BQ60*100</f>
        <v>264.33098728093347</v>
      </c>
      <c r="J51" s="189">
        <f>Data!BR60*100</f>
        <v>253.41379374807235</v>
      </c>
      <c r="K51" s="189">
        <f>Data!BS60*100</f>
        <v>266.82013026486385</v>
      </c>
      <c r="M51" s="115">
        <v>1996</v>
      </c>
      <c r="N51" s="190">
        <f>Data!BU59/Data!BU$48*100</f>
        <v>274.30000936182284</v>
      </c>
      <c r="O51" s="190">
        <f>Data!BV59/Data!BV$48*100</f>
        <v>273.2561778865977</v>
      </c>
      <c r="P51" s="190">
        <f>Data!BW59/Data!BW$48*100</f>
        <v>285.82754959572708</v>
      </c>
      <c r="R51" s="115">
        <v>1996</v>
      </c>
      <c r="S51" s="161">
        <f t="shared" si="66"/>
        <v>22.179344960869091</v>
      </c>
      <c r="T51" s="161">
        <f t="shared" si="67"/>
        <v>8.7236411068544601</v>
      </c>
      <c r="U51" s="161">
        <f t="shared" si="68"/>
        <v>6.6597710347185011</v>
      </c>
      <c r="X51" s="115">
        <v>1996</v>
      </c>
      <c r="Y51" s="157">
        <f t="shared" si="110"/>
        <v>117.96736178716776</v>
      </c>
      <c r="Z51" s="157">
        <f t="shared" si="111"/>
        <v>29.705219926784363</v>
      </c>
      <c r="AA51" s="157">
        <f t="shared" si="112"/>
        <v>26.926065339746682</v>
      </c>
      <c r="AB51" s="221">
        <f t="shared" si="42"/>
        <v>174.59864705369881</v>
      </c>
      <c r="AD51" s="115">
        <v>1996</v>
      </c>
      <c r="AE51" s="157">
        <f t="shared" si="113"/>
        <v>5.6251415424596436</v>
      </c>
      <c r="AF51" s="157">
        <f t="shared" si="114"/>
        <v>3.6204856247653048</v>
      </c>
      <c r="AG51" s="157">
        <f t="shared" si="115"/>
        <v>2.0518417236858637</v>
      </c>
      <c r="AI51" s="115">
        <v>1996</v>
      </c>
      <c r="AJ51" s="157">
        <f t="shared" si="116"/>
        <v>14.868992175133506</v>
      </c>
      <c r="AK51" s="157">
        <f t="shared" si="117"/>
        <v>9.1748099738213575</v>
      </c>
      <c r="AL51" s="157">
        <f t="shared" si="118"/>
        <v>5.4747267599674494</v>
      </c>
      <c r="AM51" s="157">
        <f t="shared" si="119"/>
        <v>29.518528908922313</v>
      </c>
      <c r="AO51" s="115">
        <v>1996</v>
      </c>
      <c r="AP51" s="157">
        <f t="shared" si="120"/>
        <v>289.94534741510336</v>
      </c>
      <c r="AQ51" s="157">
        <f t="shared" si="121"/>
        <v>68.81107480366019</v>
      </c>
      <c r="AR51" s="157">
        <f t="shared" si="122"/>
        <v>65.696721119609379</v>
      </c>
      <c r="AS51" s="157">
        <f t="shared" si="123"/>
        <v>424.45314333837291</v>
      </c>
      <c r="AU51" s="115">
        <v>1996</v>
      </c>
      <c r="AV51" s="157">
        <f t="shared" si="124"/>
        <v>112.50283084919286</v>
      </c>
      <c r="AW51" s="157">
        <f t="shared" si="125"/>
        <v>28.963884998122438</v>
      </c>
      <c r="AX51" s="157">
        <f t="shared" si="126"/>
        <v>25.648021546073295</v>
      </c>
      <c r="AY51" s="157">
        <f t="shared" si="127"/>
        <v>167.11473739338859</v>
      </c>
      <c r="BA51" s="192">
        <f>Data!CR60/10</f>
        <v>81.974396228451184</v>
      </c>
      <c r="BB51" s="192">
        <f>(Data!CR60-Data!CP60)/10</f>
        <v>46.759877612738542</v>
      </c>
      <c r="BC51" s="194">
        <v>0</v>
      </c>
      <c r="BE51" s="115">
        <v>1996</v>
      </c>
      <c r="BF51" s="196">
        <f>(Data!$AZ60-100)/100</f>
        <v>9.4000000000000056E-2</v>
      </c>
      <c r="BG51" s="164">
        <f t="shared" si="81"/>
        <v>-4.6160877513711562E-2</v>
      </c>
      <c r="BH51" s="164">
        <f t="shared" si="82"/>
        <v>-4.1590493601462608E-2</v>
      </c>
      <c r="BI51" s="164">
        <f t="shared" si="83"/>
        <v>-4.1133455210237591E-2</v>
      </c>
      <c r="BK51" s="117">
        <v>1996</v>
      </c>
      <c r="BL51" s="165">
        <f t="shared" si="128"/>
        <v>0.33913956076217683</v>
      </c>
      <c r="BM51" s="166">
        <f t="shared" si="129"/>
        <v>53.291879896175168</v>
      </c>
      <c r="BN51" s="166">
        <f t="shared" si="130"/>
        <v>15.860078309416011</v>
      </c>
      <c r="BO51" s="166">
        <f t="shared" si="131"/>
        <v>12.822438022860004</v>
      </c>
      <c r="BP51" s="167">
        <f t="shared" si="132"/>
        <v>81.97439622845117</v>
      </c>
      <c r="BQ51" s="168">
        <f t="shared" si="133"/>
        <v>0.65010396353098054</v>
      </c>
      <c r="BR51" s="168">
        <f t="shared" si="134"/>
        <v>0.19347600030155993</v>
      </c>
      <c r="BS51" s="168">
        <f t="shared" si="135"/>
        <v>0.1564200361674597</v>
      </c>
      <c r="BT51" s="168">
        <f t="shared" si="136"/>
        <v>1</v>
      </c>
      <c r="BU51" s="168"/>
      <c r="BV51" s="176">
        <f t="shared" si="100"/>
        <v>1.174263248941456</v>
      </c>
      <c r="BW51" s="176">
        <f t="shared" si="101"/>
        <v>1.1748463929092499</v>
      </c>
      <c r="BX51" s="176">
        <f t="shared" si="102"/>
        <v>1.1745547847353761</v>
      </c>
      <c r="BY51" s="201">
        <f t="shared" si="159"/>
        <v>3.0471288608043459</v>
      </c>
      <c r="BZ51" s="205">
        <f t="shared" si="78"/>
        <v>1.1747627774278777</v>
      </c>
      <c r="CA51" s="201">
        <f t="shared" si="160"/>
        <v>3.0502871203779458</v>
      </c>
      <c r="CB51" s="120">
        <v>1996</v>
      </c>
      <c r="CC51" s="169">
        <f t="shared" si="163"/>
        <v>0.38077685097908209</v>
      </c>
      <c r="CD51" s="170">
        <f t="shared" si="137"/>
        <v>53.019195028195711</v>
      </c>
      <c r="CE51" s="170">
        <f t="shared" si="138"/>
        <v>16.026293225838888</v>
      </c>
      <c r="CF51" s="170">
        <f t="shared" si="139"/>
        <v>12.928907974416575</v>
      </c>
      <c r="CG51" s="171">
        <f t="shared" si="140"/>
        <v>81.97439622845117</v>
      </c>
      <c r="CH51" s="172">
        <f t="shared" si="141"/>
        <v>0.64677749965292375</v>
      </c>
      <c r="CI51" s="172">
        <f t="shared" si="142"/>
        <v>0.19550364459136549</v>
      </c>
      <c r="CJ51" s="172">
        <f t="shared" si="143"/>
        <v>0.15771885575571082</v>
      </c>
      <c r="CK51" s="172">
        <f t="shared" si="144"/>
        <v>1</v>
      </c>
      <c r="CL51" s="172"/>
      <c r="CM51" s="177">
        <f t="shared" si="145"/>
        <v>1.1749202663023746</v>
      </c>
      <c r="CN51" s="177">
        <f t="shared" si="146"/>
        <v>1.1750000886894298</v>
      </c>
      <c r="CO51" s="177">
        <f t="shared" si="147"/>
        <v>1.174960176818048</v>
      </c>
      <c r="CP51" s="201">
        <f t="shared" si="161"/>
        <v>3.0465676845596037</v>
      </c>
      <c r="CQ51" s="205">
        <f t="shared" si="79"/>
        <v>1.175169080931957</v>
      </c>
      <c r="CR51" s="201">
        <f t="shared" si="161"/>
        <v>3.049730312195615</v>
      </c>
      <c r="CS51" s="122">
        <v>1996</v>
      </c>
      <c r="CT51" s="173">
        <f t="shared" si="106"/>
        <v>0.04</v>
      </c>
      <c r="CU51" s="174">
        <f t="shared" si="156"/>
        <v>6.5019128245038988</v>
      </c>
      <c r="CV51" s="174">
        <f t="shared" si="157"/>
        <v>4.820674239753898</v>
      </c>
      <c r="CW51" s="174">
        <f t="shared" si="158"/>
        <v>3.3149280520731645</v>
      </c>
      <c r="CX51" s="175">
        <f t="shared" si="148"/>
        <v>14.63751511633096</v>
      </c>
      <c r="CY51" s="173">
        <f t="shared" si="149"/>
        <v>0.44419512279442608</v>
      </c>
      <c r="CZ51" s="173">
        <f t="shared" si="150"/>
        <v>0.32933692648252227</v>
      </c>
      <c r="DA51" s="173">
        <f t="shared" si="151"/>
        <v>0.22646795072305173</v>
      </c>
      <c r="DB51" s="173">
        <f t="shared" si="152"/>
        <v>1.0000000000000002</v>
      </c>
      <c r="DC51" s="173"/>
      <c r="DD51" s="178">
        <f t="shared" si="153"/>
        <v>1.1844686075989563</v>
      </c>
      <c r="DE51" s="178">
        <f t="shared" si="154"/>
        <v>1.1844686075989563</v>
      </c>
      <c r="DF51" s="178">
        <f t="shared" si="155"/>
        <v>1.1844686075989563</v>
      </c>
      <c r="DO51" s="115">
        <v>1996</v>
      </c>
      <c r="DP51" s="157">
        <f t="shared" si="63"/>
        <v>311.82429208129116</v>
      </c>
      <c r="DQ51" s="157">
        <f t="shared" si="35"/>
        <v>75.27712475767261</v>
      </c>
      <c r="DR51" s="157">
        <f t="shared" si="36"/>
        <v>71.844162614714449</v>
      </c>
      <c r="DS51" s="157">
        <f t="shared" si="64"/>
        <v>458.94557945367819</v>
      </c>
      <c r="DU51" s="159">
        <f t="shared" si="73"/>
        <v>0.67744636659568302</v>
      </c>
      <c r="DV51" s="159">
        <f t="shared" si="74"/>
        <v>0.16382761156497477</v>
      </c>
      <c r="DW51" s="159">
        <f t="shared" si="75"/>
        <v>0.15872602183934223</v>
      </c>
      <c r="DX51" s="201">
        <f t="shared" si="76"/>
        <v>1.177161161632813</v>
      </c>
      <c r="DY51" s="201">
        <f t="shared" si="162"/>
        <v>3.0938207160596809</v>
      </c>
    </row>
    <row r="52" spans="2:131">
      <c r="B52" s="115">
        <v>1997</v>
      </c>
      <c r="C52" s="226">
        <f>Data!BD61*Data!BY61/10</f>
        <v>65.223706051725159</v>
      </c>
      <c r="D52" s="226">
        <f>Data!BD61*Data!BZ61/10</f>
        <v>24.792826032594629</v>
      </c>
      <c r="E52" s="226">
        <f>Data!BD61*Data!CA61/10</f>
        <v>20.19392648715451</v>
      </c>
      <c r="F52" s="226">
        <f>Data!BD61/10</f>
        <v>110.21</v>
      </c>
      <c r="H52" s="115">
        <v>1997</v>
      </c>
      <c r="I52" s="189">
        <f>Data!BQ61*100</f>
        <v>274.24339930396854</v>
      </c>
      <c r="J52" s="189">
        <f>Data!BR61*100</f>
        <v>256.2013454793011</v>
      </c>
      <c r="K52" s="189">
        <f>Data!BS61*100</f>
        <v>277.49293547545841</v>
      </c>
      <c r="M52" s="115">
        <v>1997</v>
      </c>
      <c r="N52" s="190">
        <f>Data!BU60/Data!BU$48*100</f>
        <v>288.56360984863767</v>
      </c>
      <c r="O52" s="190">
        <f>Data!BV60/Data!BV$48*100</f>
        <v>278.17478908855645</v>
      </c>
      <c r="P52" s="190">
        <f>Data!BW60/Data!BW$48*100</f>
        <v>295.54568628198183</v>
      </c>
      <c r="R52" s="115">
        <v>1997</v>
      </c>
      <c r="S52" s="161">
        <f t="shared" si="66"/>
        <v>23.78314527068412</v>
      </c>
      <c r="T52" s="161">
        <f t="shared" si="67"/>
        <v>9.6770865844643588</v>
      </c>
      <c r="U52" s="161">
        <f t="shared" si="68"/>
        <v>7.2772758890434783</v>
      </c>
      <c r="X52" s="115">
        <v>1997</v>
      </c>
      <c r="Y52" s="157">
        <f t="shared" si="110"/>
        <v>135.25756033672639</v>
      </c>
      <c r="Z52" s="157">
        <f t="shared" si="111"/>
        <v>35.064336108871657</v>
      </c>
      <c r="AA52" s="157">
        <f t="shared" si="112"/>
        <v>31.758164966048685</v>
      </c>
      <c r="AB52" s="221">
        <f t="shared" si="42"/>
        <v>202.08006141164674</v>
      </c>
      <c r="AD52" s="115">
        <v>1997</v>
      </c>
      <c r="AE52" s="157">
        <f t="shared" si="113"/>
        <v>6.4929467211254916</v>
      </c>
      <c r="AF52" s="157">
        <f t="shared" si="114"/>
        <v>4.3179704023770675</v>
      </c>
      <c r="AG52" s="157">
        <f t="shared" si="115"/>
        <v>2.4451762627414739</v>
      </c>
      <c r="AI52" s="115">
        <v>1997</v>
      </c>
      <c r="AJ52" s="157">
        <f t="shared" si="116"/>
        <v>17.806477803010115</v>
      </c>
      <c r="AK52" s="157">
        <f t="shared" si="117"/>
        <v>11.062698268288038</v>
      </c>
      <c r="AL52" s="157">
        <f t="shared" si="118"/>
        <v>6.7851913890304241</v>
      </c>
      <c r="AM52" s="157">
        <f t="shared" si="119"/>
        <v>35.654367460328579</v>
      </c>
      <c r="AO52" s="115">
        <v>1997</v>
      </c>
      <c r="AP52" s="157">
        <f t="shared" si="120"/>
        <v>347.22631715869721</v>
      </c>
      <c r="AQ52" s="157">
        <f t="shared" si="121"/>
        <v>82.970237012160311</v>
      </c>
      <c r="AR52" s="157">
        <f t="shared" si="122"/>
        <v>81.422296668365064</v>
      </c>
      <c r="AS52" s="157">
        <f t="shared" si="123"/>
        <v>511.6188508392226</v>
      </c>
      <c r="AU52" s="115">
        <v>1997</v>
      </c>
      <c r="AV52" s="157">
        <f t="shared" si="124"/>
        <v>129.85893442250983</v>
      </c>
      <c r="AW52" s="157">
        <f t="shared" si="125"/>
        <v>34.54376321901654</v>
      </c>
      <c r="AX52" s="157">
        <f t="shared" si="126"/>
        <v>30.564703284268422</v>
      </c>
      <c r="AY52" s="157">
        <f t="shared" si="127"/>
        <v>194.96740092579481</v>
      </c>
      <c r="BA52" s="192">
        <f>Data!CR61/10</f>
        <v>92.89613200830965</v>
      </c>
      <c r="BB52" s="192">
        <f>(Data!CR61-Data!CP61)/10</f>
        <v>43.714601741931908</v>
      </c>
      <c r="BC52" s="194">
        <v>0</v>
      </c>
      <c r="BE52" s="115">
        <v>1997</v>
      </c>
      <c r="BF52" s="196">
        <f>(Data!$AZ61-100)/100</f>
        <v>3.2000000000000028E-2</v>
      </c>
      <c r="BG52" s="164">
        <f t="shared" si="81"/>
        <v>5.3294573643414278E-3</v>
      </c>
      <c r="BH52" s="164">
        <f t="shared" si="82"/>
        <v>-2.0348837209302473E-2</v>
      </c>
      <c r="BI52" s="164">
        <f t="shared" si="83"/>
        <v>7.7519379844961378E-3</v>
      </c>
      <c r="BK52" s="117">
        <v>1997</v>
      </c>
      <c r="BL52" s="165">
        <f t="shared" si="128"/>
        <v>0.39504005748021664</v>
      </c>
      <c r="BM52" s="166">
        <f t="shared" si="129"/>
        <v>58.963272391826628</v>
      </c>
      <c r="BN52" s="166">
        <f t="shared" si="130"/>
        <v>19.173734758669802</v>
      </c>
      <c r="BO52" s="166">
        <f t="shared" si="131"/>
        <v>14.759124857813211</v>
      </c>
      <c r="BP52" s="167">
        <f t="shared" si="132"/>
        <v>92.896132008309635</v>
      </c>
      <c r="BQ52" s="168">
        <f t="shared" si="133"/>
        <v>0.63472257797076326</v>
      </c>
      <c r="BR52" s="168">
        <f t="shared" si="134"/>
        <v>0.20639971056011994</v>
      </c>
      <c r="BS52" s="168">
        <f t="shared" si="135"/>
        <v>0.15887771146911686</v>
      </c>
      <c r="BT52" s="168">
        <f t="shared" si="136"/>
        <v>1</v>
      </c>
      <c r="BU52" s="168"/>
      <c r="BV52" s="176">
        <f t="shared" si="100"/>
        <v>1.1675517340536392</v>
      </c>
      <c r="BW52" s="176">
        <f t="shared" si="101"/>
        <v>1.167856057231655</v>
      </c>
      <c r="BX52" s="176">
        <f t="shared" si="102"/>
        <v>1.1677038857286828</v>
      </c>
      <c r="BY52" s="201">
        <f t="shared" si="159"/>
        <v>3.5581442110772494</v>
      </c>
      <c r="BZ52" s="205">
        <f t="shared" si="78"/>
        <v>1.1678457102142306</v>
      </c>
      <c r="CA52" s="201">
        <f t="shared" si="160"/>
        <v>3.5622647284551023</v>
      </c>
      <c r="CB52" s="120">
        <v>1997</v>
      </c>
      <c r="CC52" s="169">
        <f t="shared" si="163"/>
        <v>0.39370447592912522</v>
      </c>
      <c r="CD52" s="170">
        <f t="shared" si="137"/>
        <v>59.462798136819302</v>
      </c>
      <c r="CE52" s="170">
        <f t="shared" si="138"/>
        <v>18.491380744248239</v>
      </c>
      <c r="CF52" s="170">
        <f t="shared" si="139"/>
        <v>14.941953127242101</v>
      </c>
      <c r="CG52" s="171">
        <f t="shared" si="140"/>
        <v>92.89613200830965</v>
      </c>
      <c r="CH52" s="172">
        <f t="shared" si="141"/>
        <v>0.64009982817691813</v>
      </c>
      <c r="CI52" s="172">
        <f t="shared" si="142"/>
        <v>0.19905436689865807</v>
      </c>
      <c r="CJ52" s="172">
        <f t="shared" si="143"/>
        <v>0.16084580492442388</v>
      </c>
      <c r="CK52" s="172">
        <f t="shared" si="144"/>
        <v>1.0000000000000002</v>
      </c>
      <c r="CL52" s="172"/>
      <c r="CM52" s="177">
        <f t="shared" si="145"/>
        <v>1.1676781580055227</v>
      </c>
      <c r="CN52" s="177">
        <f t="shared" si="146"/>
        <v>1.1676498468613181</v>
      </c>
      <c r="CO52" s="177">
        <f t="shared" si="147"/>
        <v>1.1676640023476166</v>
      </c>
      <c r="CP52" s="201">
        <f t="shared" si="161"/>
        <v>3.557367415975778</v>
      </c>
      <c r="CQ52" s="205">
        <f t="shared" si="79"/>
        <v>1.1678048050050007</v>
      </c>
      <c r="CR52" s="201">
        <f t="shared" si="161"/>
        <v>3.56148971255144</v>
      </c>
      <c r="CS52" s="122">
        <v>1997</v>
      </c>
      <c r="CT52" s="173">
        <f t="shared" si="106"/>
        <v>0.04</v>
      </c>
      <c r="CU52" s="174">
        <f t="shared" si="156"/>
        <v>7.5049797833970242</v>
      </c>
      <c r="CV52" s="174">
        <f t="shared" si="157"/>
        <v>5.7493747646376177</v>
      </c>
      <c r="CW52" s="174">
        <f t="shared" si="158"/>
        <v>3.950394073800449</v>
      </c>
      <c r="CX52" s="175">
        <f t="shared" si="148"/>
        <v>17.20474862183509</v>
      </c>
      <c r="CY52" s="173">
        <f t="shared" si="149"/>
        <v>0.43621560235249335</v>
      </c>
      <c r="CZ52" s="173">
        <f t="shared" si="150"/>
        <v>0.33417371511844723</v>
      </c>
      <c r="DA52" s="173">
        <f t="shared" si="151"/>
        <v>0.22961068252905939</v>
      </c>
      <c r="DB52" s="173">
        <f t="shared" si="152"/>
        <v>1</v>
      </c>
      <c r="DC52" s="173"/>
      <c r="DD52" s="178">
        <f t="shared" si="153"/>
        <v>1.1753872487987997</v>
      </c>
      <c r="DE52" s="178">
        <f t="shared" si="154"/>
        <v>1.1753872487987997</v>
      </c>
      <c r="DF52" s="178">
        <f t="shared" si="155"/>
        <v>1.1753872487987997</v>
      </c>
      <c r="DO52" s="115">
        <v>1997</v>
      </c>
      <c r="DP52" s="157">
        <f t="shared" si="63"/>
        <v>370.93493128305477</v>
      </c>
      <c r="DQ52" s="157">
        <f t="shared" si="35"/>
        <v>89.835300894313605</v>
      </c>
      <c r="DR52" s="157">
        <f t="shared" si="36"/>
        <v>88.12666421742712</v>
      </c>
      <c r="DS52" s="157">
        <f t="shared" si="64"/>
        <v>548.89689639479548</v>
      </c>
      <c r="DU52" s="159">
        <f t="shared" si="73"/>
        <v>0.6730249116610838</v>
      </c>
      <c r="DV52" s="159">
        <f t="shared" si="74"/>
        <v>0.16427258113486146</v>
      </c>
      <c r="DW52" s="159">
        <f t="shared" si="75"/>
        <v>0.16270250720405449</v>
      </c>
      <c r="DX52" s="201">
        <f t="shared" si="76"/>
        <v>1.1573731727529786</v>
      </c>
      <c r="DY52" s="201">
        <f t="shared" si="162"/>
        <v>3.5807050980748851</v>
      </c>
    </row>
    <row r="53" spans="2:131">
      <c r="B53" s="115">
        <v>1998</v>
      </c>
      <c r="C53" s="226">
        <f>Data!BD62*Data!BY62/10</f>
        <v>72.902732998495168</v>
      </c>
      <c r="D53" s="226">
        <f>Data!BD62*Data!BZ62/10</f>
        <v>27.936070025802032</v>
      </c>
      <c r="E53" s="226">
        <f>Data!BD62*Data!CA62/10</f>
        <v>23.051723436049844</v>
      </c>
      <c r="F53" s="226">
        <f>Data!BD62/10</f>
        <v>123.89000000000001</v>
      </c>
      <c r="H53" s="115">
        <v>1998</v>
      </c>
      <c r="I53" s="189">
        <f>Data!BQ62*100</f>
        <v>278.08280689422406</v>
      </c>
      <c r="J53" s="189">
        <f>Data!BR62*100</f>
        <v>257.73855355217694</v>
      </c>
      <c r="K53" s="189">
        <f>Data!BS62*100</f>
        <v>284.01401945913165</v>
      </c>
      <c r="M53" s="115">
        <v>1998</v>
      </c>
      <c r="N53" s="190">
        <f>Data!BU61/Data!BU$48*100</f>
        <v>295.20057287515635</v>
      </c>
      <c r="O53" s="190">
        <f>Data!BV61/Data!BV$48*100</f>
        <v>279.28748824491072</v>
      </c>
      <c r="P53" s="190">
        <f>Data!BW61/Data!BW$48*100</f>
        <v>309.14078785095302</v>
      </c>
      <c r="R53" s="115">
        <v>1998</v>
      </c>
      <c r="S53" s="161">
        <f t="shared" si="66"/>
        <v>26.216195748565497</v>
      </c>
      <c r="T53" s="161">
        <f t="shared" si="67"/>
        <v>10.838917826139898</v>
      </c>
      <c r="U53" s="161">
        <f t="shared" si="68"/>
        <v>8.1164033662665318</v>
      </c>
      <c r="X53" s="115">
        <v>1998</v>
      </c>
      <c r="Y53" s="157">
        <f t="shared" si="110"/>
        <v>154.05547317474142</v>
      </c>
      <c r="Z53" s="157">
        <f t="shared" si="111"/>
        <v>40.842779557268855</v>
      </c>
      <c r="AA53" s="157">
        <f t="shared" si="112"/>
        <v>37.009259000380666</v>
      </c>
      <c r="AB53" s="221">
        <f t="shared" si="42"/>
        <v>231.90751173239096</v>
      </c>
      <c r="AD53" s="115">
        <v>1998</v>
      </c>
      <c r="AE53" s="157">
        <f t="shared" si="113"/>
        <v>7.4182829105504569</v>
      </c>
      <c r="AF53" s="157">
        <f t="shared" si="114"/>
        <v>5.0604743777427004</v>
      </c>
      <c r="AG53" s="157">
        <f t="shared" si="115"/>
        <v>2.8653093319345562</v>
      </c>
      <c r="AI53" s="115">
        <v>1998</v>
      </c>
      <c r="AJ53" s="157">
        <f t="shared" si="116"/>
        <v>20.628969341013253</v>
      </c>
      <c r="AK53" s="157">
        <f t="shared" si="117"/>
        <v>13.042793464072563</v>
      </c>
      <c r="AL53" s="157">
        <f t="shared" si="118"/>
        <v>8.1378802035649258</v>
      </c>
      <c r="AM53" s="157">
        <f t="shared" si="119"/>
        <v>41.809643008650745</v>
      </c>
      <c r="AO53" s="115">
        <v>1998</v>
      </c>
      <c r="AP53" s="157">
        <f t="shared" si="120"/>
        <v>402.26490214975837</v>
      </c>
      <c r="AQ53" s="157">
        <f t="shared" si="121"/>
        <v>97.820950980544225</v>
      </c>
      <c r="AR53" s="157">
        <f t="shared" si="122"/>
        <v>97.654562442779095</v>
      </c>
      <c r="AS53" s="157">
        <f t="shared" si="123"/>
        <v>597.74041557308169</v>
      </c>
      <c r="AU53" s="115">
        <v>1998</v>
      </c>
      <c r="AV53" s="157">
        <f t="shared" si="124"/>
        <v>148.36565821100913</v>
      </c>
      <c r="AW53" s="157">
        <f t="shared" si="125"/>
        <v>40.483795021941603</v>
      </c>
      <c r="AX53" s="157">
        <f t="shared" si="126"/>
        <v>35.816366649181951</v>
      </c>
      <c r="AY53" s="157">
        <f t="shared" si="127"/>
        <v>224.66581988213269</v>
      </c>
      <c r="BA53" s="192">
        <f>Data!CR62/10</f>
        <v>103.71905743302143</v>
      </c>
      <c r="BB53" s="192">
        <f>(Data!CR62-Data!CP62)/10</f>
        <v>45.977054234583399</v>
      </c>
      <c r="BC53" s="194">
        <v>0</v>
      </c>
      <c r="BE53" s="115">
        <v>1998</v>
      </c>
      <c r="BF53" s="196">
        <f>(Data!$AZ62-100)/100</f>
        <v>-1.5999999999999945E-2</v>
      </c>
      <c r="BG53" s="164">
        <f t="shared" si="81"/>
        <v>3.0487804878048363E-2</v>
      </c>
      <c r="BH53" s="164">
        <f t="shared" si="82"/>
        <v>2.2357723577235866E-2</v>
      </c>
      <c r="BI53" s="164">
        <f t="shared" si="83"/>
        <v>4.0142276422763912E-2</v>
      </c>
      <c r="BK53" s="117">
        <v>1998</v>
      </c>
      <c r="BL53" s="165">
        <f t="shared" si="128"/>
        <v>0.42940831382713551</v>
      </c>
      <c r="BM53" s="166">
        <f t="shared" si="129"/>
        <v>65.761265093254607</v>
      </c>
      <c r="BN53" s="166">
        <f t="shared" si="130"/>
        <v>21.306126640698643</v>
      </c>
      <c r="BO53" s="166">
        <f t="shared" si="131"/>
        <v>16.651665699068179</v>
      </c>
      <c r="BP53" s="167">
        <f t="shared" si="132"/>
        <v>103.71905743302143</v>
      </c>
      <c r="BQ53" s="168">
        <f t="shared" si="133"/>
        <v>0.63403261387832421</v>
      </c>
      <c r="BR53" s="168">
        <f t="shared" si="134"/>
        <v>0.20542152202315839</v>
      </c>
      <c r="BS53" s="168">
        <f t="shared" si="135"/>
        <v>0.1605458640985174</v>
      </c>
      <c r="BT53" s="168">
        <f t="shared" si="136"/>
        <v>1</v>
      </c>
      <c r="BU53" s="168"/>
      <c r="BV53" s="176">
        <f t="shared" si="100"/>
        <v>1.1532472611691706</v>
      </c>
      <c r="BW53" s="176">
        <f t="shared" si="101"/>
        <v>1.1530948175696989</v>
      </c>
      <c r="BX53" s="176">
        <f t="shared" si="102"/>
        <v>1.1531710368503971</v>
      </c>
      <c r="BY53" s="201">
        <f t="shared" si="159"/>
        <v>4.1031488491511903</v>
      </c>
      <c r="BZ53" s="205">
        <f t="shared" si="78"/>
        <v>1.1532573053134076</v>
      </c>
      <c r="CA53" s="201">
        <f t="shared" si="160"/>
        <v>4.1082078215511295</v>
      </c>
      <c r="CB53" s="120">
        <v>1998</v>
      </c>
      <c r="CC53" s="169">
        <f t="shared" si="163"/>
        <v>0.40086863056779765</v>
      </c>
      <c r="CD53" s="170">
        <f t="shared" si="137"/>
        <v>65.823126402633406</v>
      </c>
      <c r="CE53" s="170">
        <f t="shared" si="138"/>
        <v>20.948531322801845</v>
      </c>
      <c r="CF53" s="170">
        <f t="shared" si="139"/>
        <v>16.947399707586165</v>
      </c>
      <c r="CG53" s="171">
        <f t="shared" si="140"/>
        <v>103.71905743302142</v>
      </c>
      <c r="CH53" s="172">
        <f t="shared" si="141"/>
        <v>0.63462904534337816</v>
      </c>
      <c r="CI53" s="172">
        <f t="shared" si="142"/>
        <v>0.20197379190733353</v>
      </c>
      <c r="CJ53" s="172">
        <f t="shared" si="143"/>
        <v>0.16339716274928812</v>
      </c>
      <c r="CK53" s="172">
        <f t="shared" si="144"/>
        <v>0.99999999999999989</v>
      </c>
      <c r="CL53" s="172"/>
      <c r="CM53" s="177">
        <f t="shared" si="145"/>
        <v>1.1530886739439679</v>
      </c>
      <c r="CN53" s="177">
        <f t="shared" si="146"/>
        <v>1.1530770058009743</v>
      </c>
      <c r="CO53" s="177">
        <f t="shared" si="147"/>
        <v>1.1530828398577122</v>
      </c>
      <c r="CP53" s="201">
        <f t="shared" si="161"/>
        <v>4.1019393224306411</v>
      </c>
      <c r="CQ53" s="205">
        <f t="shared" si="79"/>
        <v>1.1531690382233291</v>
      </c>
      <c r="CR53" s="201">
        <f t="shared" si="161"/>
        <v>4.1069996664652244</v>
      </c>
      <c r="CS53" s="122">
        <v>1998</v>
      </c>
      <c r="CT53" s="173">
        <f t="shared" si="106"/>
        <v>0.04</v>
      </c>
      <c r="CU53" s="174">
        <f t="shared" si="156"/>
        <v>8.5745449119518167</v>
      </c>
      <c r="CV53" s="174">
        <f t="shared" si="157"/>
        <v>6.7380183218653862</v>
      </c>
      <c r="CW53" s="174">
        <f t="shared" si="158"/>
        <v>4.6291554424746</v>
      </c>
      <c r="CX53" s="175">
        <f t="shared" si="148"/>
        <v>19.941718676291803</v>
      </c>
      <c r="CY53" s="173">
        <f t="shared" si="149"/>
        <v>0.42998023646506822</v>
      </c>
      <c r="CZ53" s="173">
        <f t="shared" si="150"/>
        <v>0.33788553691092049</v>
      </c>
      <c r="DA53" s="173">
        <f t="shared" si="151"/>
        <v>0.23213422662401129</v>
      </c>
      <c r="DB53" s="173">
        <f t="shared" si="152"/>
        <v>1</v>
      </c>
      <c r="DC53" s="173"/>
      <c r="DD53" s="178">
        <f t="shared" si="153"/>
        <v>1.1590822461063532</v>
      </c>
      <c r="DE53" s="178">
        <f t="shared" si="154"/>
        <v>1.1590822461063532</v>
      </c>
      <c r="DF53" s="178">
        <f t="shared" si="155"/>
        <v>1.1590822461063532</v>
      </c>
      <c r="DO53" s="115">
        <v>1998</v>
      </c>
      <c r="DP53" s="157">
        <f t="shared" si="63"/>
        <v>428.4017839784994</v>
      </c>
      <c r="DQ53" s="157">
        <f t="shared" si="35"/>
        <v>105.26758926140896</v>
      </c>
      <c r="DR53" s="157">
        <f t="shared" si="36"/>
        <v>105.11148405902156</v>
      </c>
      <c r="DS53" s="157">
        <f t="shared" si="64"/>
        <v>638.78085729892996</v>
      </c>
      <c r="DU53" s="159">
        <f t="shared" si="73"/>
        <v>0.66837892225476625</v>
      </c>
      <c r="DV53" s="159">
        <f t="shared" si="74"/>
        <v>0.16543294774411338</v>
      </c>
      <c r="DW53" s="159">
        <f t="shared" si="75"/>
        <v>0.16618813000112037</v>
      </c>
      <c r="DX53" s="201">
        <f t="shared" si="76"/>
        <v>1.1475661590539321</v>
      </c>
      <c r="DY53" s="201">
        <f t="shared" si="162"/>
        <v>4.1090959961026288</v>
      </c>
    </row>
    <row r="54" spans="2:131">
      <c r="B54" s="115">
        <v>1999</v>
      </c>
      <c r="C54" s="226">
        <f>Data!BD63*Data!BY63/10</f>
        <v>77.236621229591421</v>
      </c>
      <c r="D54" s="226">
        <f>Data!BD63*Data!BZ63/10</f>
        <v>29.837161632160274</v>
      </c>
      <c r="E54" s="226">
        <f>Data!BD63*Data!CA63/10</f>
        <v>24.936789790649975</v>
      </c>
      <c r="F54" s="226">
        <f>Data!BD63/10</f>
        <v>132.01</v>
      </c>
      <c r="H54" s="115">
        <v>1999</v>
      </c>
      <c r="I54" s="189">
        <f>Data!BQ63*100</f>
        <v>277.66568268388272</v>
      </c>
      <c r="J54" s="189">
        <f>Data!BR63*100</f>
        <v>257.48081499862479</v>
      </c>
      <c r="K54" s="189">
        <f>Data!BS63*100</f>
        <v>285.57609656615688</v>
      </c>
      <c r="M54" s="115">
        <v>1999</v>
      </c>
      <c r="N54" s="190">
        <f>Data!BU62/Data!BU$48*100</f>
        <v>296.67657573953204</v>
      </c>
      <c r="O54" s="190">
        <f>Data!BV62/Data!BV$48*100</f>
        <v>281.52178815087001</v>
      </c>
      <c r="P54" s="190">
        <f>Data!BW62/Data!BW$48*100</f>
        <v>309.44992863880395</v>
      </c>
      <c r="R54" s="115">
        <v>1999</v>
      </c>
      <c r="S54" s="161">
        <f t="shared" si="66"/>
        <v>27.816408741271744</v>
      </c>
      <c r="T54" s="161">
        <f t="shared" si="67"/>
        <v>11.588110606345422</v>
      </c>
      <c r="U54" s="161">
        <f t="shared" si="68"/>
        <v>8.7320998117477551</v>
      </c>
      <c r="X54" s="115">
        <v>1999</v>
      </c>
      <c r="Y54" s="157">
        <f t="shared" si="110"/>
        <v>173.47369803874429</v>
      </c>
      <c r="Z54" s="157">
        <f t="shared" si="111"/>
        <v>46.601285806059082</v>
      </c>
      <c r="AA54" s="157">
        <f t="shared" si="112"/>
        <v>42.43133409962806</v>
      </c>
      <c r="AB54" s="221">
        <f t="shared" si="42"/>
        <v>262.50631794443143</v>
      </c>
      <c r="AD54" s="115">
        <v>1999</v>
      </c>
      <c r="AE54" s="157">
        <f t="shared" si="113"/>
        <v>8.3981838772688651</v>
      </c>
      <c r="AF54" s="157">
        <f t="shared" si="114"/>
        <v>5.8296043575551959</v>
      </c>
      <c r="AG54" s="157">
        <f t="shared" si="115"/>
        <v>3.3100247125003639</v>
      </c>
      <c r="AI54" s="115">
        <v>1999</v>
      </c>
      <c r="AJ54" s="157">
        <f t="shared" si="116"/>
        <v>23.318874595866365</v>
      </c>
      <c r="AK54" s="157">
        <f t="shared" si="117"/>
        <v>15.010112811028463</v>
      </c>
      <c r="AL54" s="157">
        <f t="shared" si="118"/>
        <v>9.4526393693336956</v>
      </c>
      <c r="AM54" s="157">
        <f t="shared" si="119"/>
        <v>47.781626776228521</v>
      </c>
      <c r="AO54" s="115">
        <v>1999</v>
      </c>
      <c r="AP54" s="157">
        <f t="shared" si="120"/>
        <v>454.71805461939408</v>
      </c>
      <c r="AQ54" s="157">
        <f t="shared" si="121"/>
        <v>112.57584608271347</v>
      </c>
      <c r="AR54" s="157">
        <f t="shared" si="122"/>
        <v>113.43167243200435</v>
      </c>
      <c r="AS54" s="157">
        <f t="shared" si="123"/>
        <v>680.72557313411187</v>
      </c>
      <c r="AU54" s="115">
        <v>1999</v>
      </c>
      <c r="AV54" s="157">
        <f t="shared" si="124"/>
        <v>167.96367754537729</v>
      </c>
      <c r="AW54" s="157">
        <f t="shared" si="125"/>
        <v>46.636834860441567</v>
      </c>
      <c r="AX54" s="157">
        <f t="shared" si="126"/>
        <v>41.375308906254546</v>
      </c>
      <c r="AY54" s="157">
        <f t="shared" si="127"/>
        <v>255.97582131207338</v>
      </c>
      <c r="BA54" s="192">
        <f>Data!CR63/10</f>
        <v>114.49142629519129</v>
      </c>
      <c r="BB54" s="192">
        <f>(Data!CR63-Data!CP63)/10</f>
        <v>48.135801306416667</v>
      </c>
      <c r="BC54" s="194">
        <v>0</v>
      </c>
      <c r="BE54" s="115">
        <v>1999</v>
      </c>
      <c r="BF54" s="196">
        <f>(Data!$AZ63-100)/100</f>
        <v>-2.200000000000003E-2</v>
      </c>
      <c r="BG54" s="164">
        <f t="shared" si="81"/>
        <v>2.0961145194273945E-2</v>
      </c>
      <c r="BH54" s="164">
        <f t="shared" si="82"/>
        <v>2.1472392638036908E-2</v>
      </c>
      <c r="BI54" s="164">
        <f t="shared" si="83"/>
        <v>2.8118609406952988E-2</v>
      </c>
      <c r="BK54" s="117">
        <v>1999</v>
      </c>
      <c r="BL54" s="165">
        <f t="shared" si="128"/>
        <v>0.4094930989284235</v>
      </c>
      <c r="BM54" s="166">
        <f t="shared" si="129"/>
        <v>72.209138767083388</v>
      </c>
      <c r="BN54" s="166">
        <f t="shared" si="130"/>
        <v>23.521719087656979</v>
      </c>
      <c r="BO54" s="166">
        <f t="shared" si="131"/>
        <v>18.760568440450943</v>
      </c>
      <c r="BP54" s="167">
        <f t="shared" si="132"/>
        <v>114.4914262951913</v>
      </c>
      <c r="BQ54" s="168">
        <f t="shared" si="133"/>
        <v>0.63069472626629519</v>
      </c>
      <c r="BR54" s="168">
        <f t="shared" si="134"/>
        <v>0.20544524466846389</v>
      </c>
      <c r="BS54" s="168">
        <f t="shared" si="135"/>
        <v>0.16386002906524097</v>
      </c>
      <c r="BT54" s="168">
        <f t="shared" si="136"/>
        <v>1</v>
      </c>
      <c r="BU54" s="168"/>
      <c r="BV54" s="176">
        <f t="shared" si="100"/>
        <v>1.1398904284000744</v>
      </c>
      <c r="BW54" s="176">
        <f t="shared" si="101"/>
        <v>1.1398742554003143</v>
      </c>
      <c r="BX54" s="176">
        <f t="shared" si="102"/>
        <v>1.1398823418715109</v>
      </c>
      <c r="BY54" s="201">
        <f t="shared" si="159"/>
        <v>4.677106919217854</v>
      </c>
      <c r="BZ54" s="205">
        <f t="shared" si="78"/>
        <v>1.1399289662986727</v>
      </c>
      <c r="CA54" s="201">
        <f t="shared" si="160"/>
        <v>4.6830650953609014</v>
      </c>
      <c r="CB54" s="120">
        <v>1999</v>
      </c>
      <c r="CC54" s="169">
        <f t="shared" si="163"/>
        <v>0.38882221217166191</v>
      </c>
      <c r="CD54" s="170">
        <f t="shared" si="137"/>
        <v>72.084656308961257</v>
      </c>
      <c r="CE54" s="170">
        <f t="shared" si="138"/>
        <v>23.435854740229683</v>
      </c>
      <c r="CF54" s="170">
        <f t="shared" si="139"/>
        <v>18.970915246000366</v>
      </c>
      <c r="CG54" s="171">
        <f t="shared" si="140"/>
        <v>114.4914262951913</v>
      </c>
      <c r="CH54" s="172">
        <f t="shared" si="141"/>
        <v>0.62960746181208893</v>
      </c>
      <c r="CI54" s="172">
        <f t="shared" si="142"/>
        <v>0.20469528154715635</v>
      </c>
      <c r="CJ54" s="172">
        <f t="shared" si="143"/>
        <v>0.16569725664075471</v>
      </c>
      <c r="CK54" s="172">
        <f t="shared" si="144"/>
        <v>1</v>
      </c>
      <c r="CL54" s="172"/>
      <c r="CM54" s="177">
        <f t="shared" si="145"/>
        <v>1.1398877408155008</v>
      </c>
      <c r="CN54" s="177">
        <f t="shared" si="146"/>
        <v>1.13990158112436</v>
      </c>
      <c r="CO54" s="177">
        <f t="shared" si="147"/>
        <v>1.1398946609489247</v>
      </c>
      <c r="CP54" s="201">
        <f t="shared" si="161"/>
        <v>4.6757787331751377</v>
      </c>
      <c r="CQ54" s="205">
        <f t="shared" si="79"/>
        <v>1.1399413951383999</v>
      </c>
      <c r="CR54" s="201">
        <f t="shared" si="161"/>
        <v>4.681738929623311</v>
      </c>
      <c r="CS54" s="122">
        <v>1999</v>
      </c>
      <c r="CT54" s="173">
        <f t="shared" si="106"/>
        <v>0.04</v>
      </c>
      <c r="CU54" s="174">
        <f t="shared" si="156"/>
        <v>9.7071796401909047</v>
      </c>
      <c r="CV54" s="174">
        <f t="shared" si="157"/>
        <v>7.7621143865873341</v>
      </c>
      <c r="CW54" s="174">
        <f t="shared" si="158"/>
        <v>5.3476316646940125</v>
      </c>
      <c r="CX54" s="175">
        <f t="shared" si="148"/>
        <v>22.816925691472253</v>
      </c>
      <c r="CY54" s="173">
        <f t="shared" si="149"/>
        <v>0.42543766725851806</v>
      </c>
      <c r="CZ54" s="173">
        <f t="shared" si="150"/>
        <v>0.34019107094205936</v>
      </c>
      <c r="DA54" s="173">
        <f t="shared" si="151"/>
        <v>0.2343712617994225</v>
      </c>
      <c r="DB54" s="173">
        <f t="shared" si="152"/>
        <v>0.99999999999999989</v>
      </c>
      <c r="DC54" s="173"/>
      <c r="DD54" s="178">
        <f t="shared" si="153"/>
        <v>1.1441805022853275</v>
      </c>
      <c r="DE54" s="178">
        <f t="shared" si="154"/>
        <v>1.1441805022853277</v>
      </c>
      <c r="DF54" s="178">
        <f t="shared" si="155"/>
        <v>1.1441805022853277</v>
      </c>
      <c r="DO54" s="115">
        <v>1999</v>
      </c>
      <c r="DP54" s="157">
        <f t="shared" si="63"/>
        <v>481.67692793625662</v>
      </c>
      <c r="DQ54" s="157">
        <f t="shared" si="35"/>
        <v>119.98937049327938</v>
      </c>
      <c r="DR54" s="157">
        <f t="shared" si="36"/>
        <v>121.17374764266248</v>
      </c>
      <c r="DS54" s="157">
        <f t="shared" si="64"/>
        <v>722.84004607219845</v>
      </c>
      <c r="DU54" s="159">
        <f t="shared" si="73"/>
        <v>0.66575675819556979</v>
      </c>
      <c r="DV54" s="159">
        <f t="shared" si="74"/>
        <v>0.16517587908287046</v>
      </c>
      <c r="DW54" s="159">
        <f t="shared" si="75"/>
        <v>0.16906736272155987</v>
      </c>
      <c r="DX54" s="201">
        <f t="shared" si="76"/>
        <v>1.1319425633503539</v>
      </c>
      <c r="DY54" s="201">
        <f t="shared" si="162"/>
        <v>4.6512606548810851</v>
      </c>
    </row>
    <row r="55" spans="2:131">
      <c r="B55" s="115">
        <v>2000</v>
      </c>
      <c r="C55" s="226">
        <f>Data!BD64*Data!BY64/10</f>
        <v>84.456424725617808</v>
      </c>
      <c r="D55" s="226">
        <f>Data!BD64*Data!BZ64/10</f>
        <v>32.892103289679582</v>
      </c>
      <c r="E55" s="226">
        <f>Data!BD64*Data!CA64/10</f>
        <v>27.837114642718138</v>
      </c>
      <c r="F55" s="226">
        <f>Data!BD64/10</f>
        <v>145.185</v>
      </c>
      <c r="H55" s="115">
        <v>2000</v>
      </c>
      <c r="I55" s="189">
        <f>Data!BQ64*100</f>
        <v>280.72000519340537</v>
      </c>
      <c r="J55" s="189">
        <f>Data!BR64*100</f>
        <v>254.77726644113923</v>
      </c>
      <c r="K55" s="189">
        <f>Data!BS64*100</f>
        <v>289.00300972495074</v>
      </c>
      <c r="M55" s="115">
        <v>2000</v>
      </c>
      <c r="N55" s="190">
        <f>Data!BU63/Data!BU$48*100</f>
        <v>294.30316313361578</v>
      </c>
      <c r="O55" s="190">
        <f>Data!BV63/Data!BV$48*100</f>
        <v>278.70657026936129</v>
      </c>
      <c r="P55" s="190">
        <f>Data!BW63/Data!BW$48*100</f>
        <v>312.544427925192</v>
      </c>
      <c r="R55" s="115">
        <v>2000</v>
      </c>
      <c r="S55" s="161">
        <f t="shared" si="66"/>
        <v>30.085645184934556</v>
      </c>
      <c r="T55" s="161">
        <f t="shared" si="67"/>
        <v>12.910140590302074</v>
      </c>
      <c r="U55" s="161">
        <f t="shared" si="68"/>
        <v>9.6321192880348239</v>
      </c>
      <c r="X55" s="115">
        <v>2000</v>
      </c>
      <c r="Y55" s="157">
        <f t="shared" si="110"/>
        <v>194.13351719211826</v>
      </c>
      <c r="Z55" s="157">
        <f t="shared" si="111"/>
        <v>52.879381883709897</v>
      </c>
      <c r="AA55" s="157">
        <f t="shared" si="112"/>
        <v>48.283661888171245</v>
      </c>
      <c r="AB55" s="221">
        <f t="shared" si="42"/>
        <v>295.29656096399941</v>
      </c>
      <c r="AD55" s="115">
        <v>2000</v>
      </c>
      <c r="AE55" s="157">
        <f t="shared" si="113"/>
        <v>9.4258260315605789</v>
      </c>
      <c r="AF55" s="157">
        <f t="shared" si="114"/>
        <v>6.632044512651265</v>
      </c>
      <c r="AG55" s="157">
        <f t="shared" si="115"/>
        <v>3.7797914994916382</v>
      </c>
      <c r="AI55" s="115">
        <v>2000</v>
      </c>
      <c r="AJ55" s="157">
        <f t="shared" si="116"/>
        <v>26.460179325318212</v>
      </c>
      <c r="AK55" s="157">
        <f t="shared" si="117"/>
        <v>16.896941718492467</v>
      </c>
      <c r="AL55" s="157">
        <f t="shared" si="118"/>
        <v>10.923711194858681</v>
      </c>
      <c r="AM55" s="157">
        <f t="shared" si="119"/>
        <v>54.280832238669362</v>
      </c>
      <c r="AO55" s="115">
        <v>2000</v>
      </c>
      <c r="AP55" s="157">
        <f t="shared" si="120"/>
        <v>515.97349684370511</v>
      </c>
      <c r="AQ55" s="157">
        <f t="shared" si="121"/>
        <v>126.72706288869351</v>
      </c>
      <c r="AR55" s="157">
        <f t="shared" si="122"/>
        <v>131.08453433830417</v>
      </c>
      <c r="AS55" s="157">
        <f t="shared" si="123"/>
        <v>773.78509407070271</v>
      </c>
      <c r="AU55" s="115">
        <v>2000</v>
      </c>
      <c r="AV55" s="157">
        <f t="shared" si="124"/>
        <v>188.51652063121156</v>
      </c>
      <c r="AW55" s="157">
        <f t="shared" si="125"/>
        <v>53.05635610121012</v>
      </c>
      <c r="AX55" s="157">
        <f t="shared" si="126"/>
        <v>47.247393743645475</v>
      </c>
      <c r="AY55" s="157">
        <f t="shared" si="127"/>
        <v>288.82027047606715</v>
      </c>
      <c r="BA55" s="192">
        <f>Data!CR64/10</f>
        <v>107.26762913601881</v>
      </c>
      <c r="BB55" s="192">
        <f>(Data!CR64-Data!CP64)/10</f>
        <v>47.482044001520215</v>
      </c>
      <c r="BC55" s="194">
        <v>0</v>
      </c>
      <c r="BE55" s="115">
        <v>2000</v>
      </c>
      <c r="BF55" s="196">
        <f>(Data!$AZ64-100)/100</f>
        <v>-0.01</v>
      </c>
      <c r="BG55" s="164">
        <f t="shared" si="81"/>
        <v>2.1212121212120794E-2</v>
      </c>
      <c r="BH55" s="164">
        <f t="shared" si="82"/>
        <v>-5.0505050505045279E-4</v>
      </c>
      <c r="BI55" s="164">
        <f t="shared" si="83"/>
        <v>2.2222222222222143E-2</v>
      </c>
      <c r="BK55" s="117">
        <v>2000</v>
      </c>
      <c r="BL55" s="165">
        <f t="shared" si="128"/>
        <v>0.32288201918912812</v>
      </c>
      <c r="BM55" s="166">
        <f t="shared" si="129"/>
        <v>65.830572068247747</v>
      </c>
      <c r="BN55" s="166">
        <f t="shared" si="130"/>
        <v>23.548570178207409</v>
      </c>
      <c r="BO55" s="166">
        <f t="shared" si="131"/>
        <v>17.888486889563652</v>
      </c>
      <c r="BP55" s="167">
        <f t="shared" si="132"/>
        <v>107.26762913601881</v>
      </c>
      <c r="BQ55" s="168">
        <f t="shared" si="133"/>
        <v>0.61370399064914971</v>
      </c>
      <c r="BR55" s="168">
        <f t="shared" si="134"/>
        <v>0.21953100266947323</v>
      </c>
      <c r="BS55" s="168">
        <f t="shared" si="135"/>
        <v>0.16676500668137703</v>
      </c>
      <c r="BT55" s="168">
        <f t="shared" si="136"/>
        <v>1</v>
      </c>
      <c r="BU55" s="168"/>
      <c r="BV55" s="176">
        <f t="shared" si="100"/>
        <v>1.1287096199219946</v>
      </c>
      <c r="BW55" s="176">
        <f t="shared" si="101"/>
        <v>1.1289188362954161</v>
      </c>
      <c r="BX55" s="176">
        <f t="shared" si="102"/>
        <v>1.12881422326164</v>
      </c>
      <c r="BY55" s="201">
        <f t="shared" si="159"/>
        <v>5.279584814128544</v>
      </c>
      <c r="BZ55" s="205">
        <f t="shared" si="78"/>
        <v>1.128845673024899</v>
      </c>
      <c r="CA55" s="201">
        <f t="shared" si="160"/>
        <v>5.28645776939209</v>
      </c>
      <c r="CB55" s="120">
        <v>2000</v>
      </c>
      <c r="CC55" s="169">
        <f t="shared" si="163"/>
        <v>0.30646560351124752</v>
      </c>
      <c r="CD55" s="170">
        <f t="shared" si="137"/>
        <v>66.527658745658925</v>
      </c>
      <c r="CE55" s="170">
        <f t="shared" si="138"/>
        <v>22.663072778263121</v>
      </c>
      <c r="CF55" s="170">
        <f t="shared" si="139"/>
        <v>18.076897612096772</v>
      </c>
      <c r="CG55" s="171">
        <f t="shared" si="140"/>
        <v>107.26762913601881</v>
      </c>
      <c r="CH55" s="172">
        <f t="shared" si="141"/>
        <v>0.62020256513080674</v>
      </c>
      <c r="CI55" s="172">
        <f t="shared" si="142"/>
        <v>0.21127597357004707</v>
      </c>
      <c r="CJ55" s="172">
        <f t="shared" si="143"/>
        <v>0.1685214612991463</v>
      </c>
      <c r="CK55" s="172">
        <f t="shared" si="144"/>
        <v>1</v>
      </c>
      <c r="CL55" s="172"/>
      <c r="CM55" s="177">
        <f t="shared" si="145"/>
        <v>1.1287340890432109</v>
      </c>
      <c r="CN55" s="177">
        <f t="shared" si="146"/>
        <v>1.1288270673121197</v>
      </c>
      <c r="CO55" s="177">
        <f t="shared" si="147"/>
        <v>1.1287805772203314</v>
      </c>
      <c r="CP55" s="201">
        <f t="shared" si="161"/>
        <v>5.2779282173879816</v>
      </c>
      <c r="CQ55" s="205">
        <f t="shared" si="79"/>
        <v>1.1288119972377331</v>
      </c>
      <c r="CR55" s="201">
        <f t="shared" si="161"/>
        <v>5.2848030716937364</v>
      </c>
      <c r="CS55" s="122">
        <v>2000</v>
      </c>
      <c r="CT55" s="173">
        <f t="shared" si="106"/>
        <v>0.04</v>
      </c>
      <c r="CU55" s="174">
        <f t="shared" si="156"/>
        <v>10.894996809155598</v>
      </c>
      <c r="CV55" s="174">
        <f t="shared" si="157"/>
        <v>8.8305629278977289</v>
      </c>
      <c r="CW55" s="174">
        <f t="shared" si="158"/>
        <v>6.1065806041532769</v>
      </c>
      <c r="CX55" s="175">
        <f t="shared" si="148"/>
        <v>25.832140341206603</v>
      </c>
      <c r="CY55" s="173">
        <f t="shared" si="149"/>
        <v>0.42176128904720483</v>
      </c>
      <c r="CZ55" s="173">
        <f t="shared" si="150"/>
        <v>0.34184402884384679</v>
      </c>
      <c r="DA55" s="173">
        <f t="shared" si="151"/>
        <v>0.2363946821089484</v>
      </c>
      <c r="DB55" s="173">
        <f t="shared" si="152"/>
        <v>1</v>
      </c>
      <c r="DC55" s="173"/>
      <c r="DD55" s="178">
        <f t="shared" si="153"/>
        <v>1.1321481557377941</v>
      </c>
      <c r="DE55" s="178">
        <f t="shared" si="154"/>
        <v>1.1321481557377941</v>
      </c>
      <c r="DF55" s="178">
        <f t="shared" si="155"/>
        <v>1.1321481557377941</v>
      </c>
      <c r="DO55" s="115">
        <v>2000</v>
      </c>
      <c r="DP55" s="157">
        <f t="shared" si="63"/>
        <v>544.9716195438549</v>
      </c>
      <c r="DQ55" s="157">
        <f t="shared" si="35"/>
        <v>134.72464367428708</v>
      </c>
      <c r="DR55" s="157">
        <f t="shared" si="36"/>
        <v>139.54123606223388</v>
      </c>
      <c r="DS55" s="157">
        <f t="shared" si="64"/>
        <v>819.23749928037591</v>
      </c>
      <c r="DU55" s="159">
        <f t="shared" si="73"/>
        <v>0.6654048405916303</v>
      </c>
      <c r="DV55" s="159">
        <f t="shared" si="74"/>
        <v>0.16326090110157029</v>
      </c>
      <c r="DW55" s="159">
        <f t="shared" si="75"/>
        <v>0.17133425830679941</v>
      </c>
      <c r="DX55" s="201">
        <f t="shared" si="76"/>
        <v>1.1248421217076983</v>
      </c>
      <c r="DY55" s="201">
        <f t="shared" si="162"/>
        <v>5.2319339036519779</v>
      </c>
    </row>
    <row r="56" spans="2:131">
      <c r="B56" s="115">
        <v>2001</v>
      </c>
      <c r="C56" s="226">
        <f>Data!BD65*Data!BY65/10</f>
        <v>93.16817368747067</v>
      </c>
      <c r="D56" s="226">
        <f>Data!BD65*Data!BZ65/10</f>
        <v>36.581659250812685</v>
      </c>
      <c r="E56" s="226">
        <f>Data!BD65*Data!CA65/10</f>
        <v>31.343894397611194</v>
      </c>
      <c r="F56" s="226">
        <f>Data!BD65/10</f>
        <v>161.09300000000002</v>
      </c>
      <c r="H56" s="115">
        <v>2001</v>
      </c>
      <c r="I56" s="189">
        <f>Data!BQ65*100</f>
        <v>285.77296528688669</v>
      </c>
      <c r="J56" s="189">
        <f>Data!BR65*100</f>
        <v>251.33777334418386</v>
      </c>
      <c r="K56" s="189">
        <f>Data!BS65*100</f>
        <v>292.18204283192517</v>
      </c>
      <c r="M56" s="115">
        <v>2001</v>
      </c>
      <c r="N56" s="190">
        <f>Data!BU64/Data!BU$48*100</f>
        <v>303.13225802762429</v>
      </c>
      <c r="O56" s="190">
        <f>Data!BV64/Data!BV$48*100</f>
        <v>275.64079799639836</v>
      </c>
      <c r="P56" s="190">
        <f>Data!BW64/Data!BW$48*100</f>
        <v>316.92004991614465</v>
      </c>
      <c r="R56" s="115">
        <v>2001</v>
      </c>
      <c r="S56" s="161">
        <f t="shared" si="66"/>
        <v>32.602165006735113</v>
      </c>
      <c r="T56" s="161">
        <f t="shared" si="67"/>
        <v>14.554779714992335</v>
      </c>
      <c r="U56" s="161">
        <f t="shared" si="68"/>
        <v>10.727522504058012</v>
      </c>
      <c r="X56" s="115">
        <v>2001</v>
      </c>
      <c r="Y56" s="157">
        <f t="shared" si="110"/>
        <v>216.21395221407909</v>
      </c>
      <c r="Z56" s="157">
        <f t="shared" si="111"/>
        <v>59.914565131051475</v>
      </c>
      <c r="AA56" s="157">
        <f t="shared" si="112"/>
        <v>54.719390541013233</v>
      </c>
      <c r="AB56" s="221">
        <f t="shared" si="42"/>
        <v>330.84790788614379</v>
      </c>
      <c r="AD56" s="115">
        <v>2001</v>
      </c>
      <c r="AE56" s="157">
        <f t="shared" si="113"/>
        <v>10.521729984774291</v>
      </c>
      <c r="AF56" s="157">
        <f t="shared" si="114"/>
        <v>7.5195964676507581</v>
      </c>
      <c r="AG56" s="157">
        <f t="shared" si="115"/>
        <v>4.2917938512160205</v>
      </c>
      <c r="AI56" s="115">
        <v>2001</v>
      </c>
      <c r="AJ56" s="157">
        <f t="shared" si="116"/>
        <v>30.068259776968986</v>
      </c>
      <c r="AK56" s="157">
        <f t="shared" si="117"/>
        <v>18.899586326261318</v>
      </c>
      <c r="AL56" s="157">
        <f t="shared" si="118"/>
        <v>12.539850948617925</v>
      </c>
      <c r="AM56" s="157">
        <f t="shared" si="119"/>
        <v>61.507697051848226</v>
      </c>
      <c r="AO56" s="115">
        <v>2001</v>
      </c>
      <c r="AP56" s="157">
        <f t="shared" si="120"/>
        <v>586.33106565089508</v>
      </c>
      <c r="AQ56" s="157">
        <f t="shared" si="121"/>
        <v>141.74689744695988</v>
      </c>
      <c r="AR56" s="157">
        <f t="shared" si="122"/>
        <v>150.47821138341507</v>
      </c>
      <c r="AS56" s="157">
        <f t="shared" si="123"/>
        <v>878.55617448127009</v>
      </c>
      <c r="AU56" s="115">
        <v>2001</v>
      </c>
      <c r="AV56" s="157">
        <f t="shared" si="124"/>
        <v>210.43459969548582</v>
      </c>
      <c r="AW56" s="157">
        <f t="shared" si="125"/>
        <v>60.156771741206065</v>
      </c>
      <c r="AX56" s="157">
        <f t="shared" si="126"/>
        <v>53.647423140200253</v>
      </c>
      <c r="AY56" s="157">
        <f t="shared" si="127"/>
        <v>324.23879457689213</v>
      </c>
      <c r="BA56" s="192">
        <f>Data!CR65/10</f>
        <v>124.4347223593368</v>
      </c>
      <c r="BB56" s="192">
        <f>(Data!CR65-Data!CP65)/10</f>
        <v>61.753352628913376</v>
      </c>
      <c r="BC56" s="194">
        <v>0</v>
      </c>
      <c r="BE56" s="115">
        <v>2001</v>
      </c>
      <c r="BF56" s="196">
        <f>(Data!$AZ65-100)/100</f>
        <v>2.9999999999999714E-3</v>
      </c>
      <c r="BG56" s="164">
        <f t="shared" si="81"/>
        <v>1.4955134596211561E-2</v>
      </c>
      <c r="BH56" s="164">
        <f t="shared" si="82"/>
        <v>-1.6450648055832406E-2</v>
      </c>
      <c r="BI56" s="164">
        <f t="shared" si="83"/>
        <v>7.9760717846459883E-3</v>
      </c>
      <c r="BK56" s="117">
        <v>2001</v>
      </c>
      <c r="BL56" s="165">
        <f t="shared" si="128"/>
        <v>0.32151268900012586</v>
      </c>
      <c r="BM56" s="166">
        <f t="shared" si="129"/>
        <v>75.414968317848889</v>
      </c>
      <c r="BN56" s="166">
        <f t="shared" si="130"/>
        <v>27.809857589481556</v>
      </c>
      <c r="BO56" s="166">
        <f t="shared" si="131"/>
        <v>21.209896452006355</v>
      </c>
      <c r="BP56" s="167">
        <f t="shared" si="132"/>
        <v>124.4347223593368</v>
      </c>
      <c r="BQ56" s="168">
        <f t="shared" si="133"/>
        <v>0.60606048607613761</v>
      </c>
      <c r="BR56" s="168">
        <f t="shared" si="134"/>
        <v>0.22348952978874773</v>
      </c>
      <c r="BS56" s="168">
        <f t="shared" si="135"/>
        <v>0.17044998413511464</v>
      </c>
      <c r="BT56" s="168">
        <f t="shared" si="136"/>
        <v>1</v>
      </c>
      <c r="BU56" s="168"/>
      <c r="BV56" s="176">
        <f t="shared" si="100"/>
        <v>1.1233219422858456</v>
      </c>
      <c r="BW56" s="176">
        <f t="shared" si="101"/>
        <v>1.1233912914288404</v>
      </c>
      <c r="BX56" s="176">
        <f t="shared" si="102"/>
        <v>1.1233566163221942</v>
      </c>
      <c r="BY56" s="201">
        <f t="shared" si="159"/>
        <v>5.9308565323854818</v>
      </c>
      <c r="BZ56" s="205">
        <f t="shared" si="78"/>
        <v>1.1233920621039817</v>
      </c>
      <c r="CA56" s="201">
        <f t="shared" si="160"/>
        <v>5.9387646947829955</v>
      </c>
      <c r="CB56" s="120">
        <v>2001</v>
      </c>
      <c r="CC56" s="169">
        <f t="shared" si="163"/>
        <v>0.31374843526722324</v>
      </c>
      <c r="CD56" s="170">
        <f t="shared" si="137"/>
        <v>76.774892134413392</v>
      </c>
      <c r="CE56" s="170">
        <f t="shared" si="138"/>
        <v>26.472870540598215</v>
      </c>
      <c r="CF56" s="170">
        <f t="shared" si="139"/>
        <v>21.186959684325188</v>
      </c>
      <c r="CG56" s="171">
        <f t="shared" si="140"/>
        <v>124.4347223593368</v>
      </c>
      <c r="CH56" s="172">
        <f t="shared" si="141"/>
        <v>0.61698929911786538</v>
      </c>
      <c r="CI56" s="172">
        <f t="shared" si="142"/>
        <v>0.21274504445914294</v>
      </c>
      <c r="CJ56" s="172">
        <f t="shared" si="143"/>
        <v>0.17026565642299157</v>
      </c>
      <c r="CK56" s="172">
        <f t="shared" si="144"/>
        <v>1</v>
      </c>
      <c r="CL56" s="172"/>
      <c r="CM56" s="177">
        <f t="shared" si="145"/>
        <v>1.1232106792532524</v>
      </c>
      <c r="CN56" s="177">
        <f t="shared" si="146"/>
        <v>1.1231996537456974</v>
      </c>
      <c r="CO56" s="177">
        <f t="shared" si="147"/>
        <v>1.1232051664859464</v>
      </c>
      <c r="CP56" s="201">
        <f t="shared" si="161"/>
        <v>5.9281962421121417</v>
      </c>
      <c r="CQ56" s="205">
        <f t="shared" si="79"/>
        <v>1.1232403160212654</v>
      </c>
      <c r="CR56" s="201">
        <f t="shared" si="161"/>
        <v>5.9361038723594266</v>
      </c>
      <c r="CS56" s="122">
        <v>2001</v>
      </c>
      <c r="CT56" s="173">
        <f t="shared" si="106"/>
        <v>0.04</v>
      </c>
      <c r="CU56" s="174">
        <f t="shared" si="156"/>
        <v>12.161715506639091</v>
      </c>
      <c r="CV56" s="174">
        <f t="shared" si="157"/>
        <v>10.012337775073547</v>
      </c>
      <c r="CW56" s="174">
        <f t="shared" si="158"/>
        <v>6.9337647572319545</v>
      </c>
      <c r="CX56" s="175">
        <f t="shared" si="148"/>
        <v>29.107818038944593</v>
      </c>
      <c r="CY56" s="173">
        <f t="shared" si="149"/>
        <v>0.41781611697473897</v>
      </c>
      <c r="CZ56" s="173">
        <f t="shared" si="150"/>
        <v>0.34397417771670868</v>
      </c>
      <c r="DA56" s="173">
        <f t="shared" si="151"/>
        <v>0.23820970530855232</v>
      </c>
      <c r="DB56" s="173">
        <f t="shared" si="152"/>
        <v>1</v>
      </c>
      <c r="DC56" s="173"/>
      <c r="DD56" s="178">
        <f t="shared" si="153"/>
        <v>1.1268062829665235</v>
      </c>
      <c r="DE56" s="178">
        <f t="shared" si="154"/>
        <v>1.1268062829665233</v>
      </c>
      <c r="DF56" s="178">
        <f t="shared" si="155"/>
        <v>1.1268062829665235</v>
      </c>
      <c r="DO56" s="115">
        <v>2001</v>
      </c>
      <c r="DP56" s="157">
        <f t="shared" si="63"/>
        <v>617.88102260614596</v>
      </c>
      <c r="DQ56" s="157">
        <f t="shared" si="35"/>
        <v>150.58793390923557</v>
      </c>
      <c r="DR56" s="157">
        <f t="shared" si="36"/>
        <v>159.88023310791169</v>
      </c>
      <c r="DS56" s="157">
        <f t="shared" si="64"/>
        <v>928.34918962329311</v>
      </c>
      <c r="DU56" s="159">
        <f t="shared" si="73"/>
        <v>0.66514565247198221</v>
      </c>
      <c r="DV56" s="159">
        <f t="shared" si="74"/>
        <v>0.1610511055524067</v>
      </c>
      <c r="DW56" s="159">
        <f t="shared" si="75"/>
        <v>0.17380324197561114</v>
      </c>
      <c r="DX56" s="201">
        <f t="shared" si="76"/>
        <v>1.1202080080551384</v>
      </c>
      <c r="DY56" s="201">
        <f t="shared" si="162"/>
        <v>5.8608542564861263</v>
      </c>
    </row>
    <row r="57" spans="2:131">
      <c r="B57" s="115">
        <v>2002</v>
      </c>
      <c r="C57" s="226">
        <f>Data!BD66*Data!BY66/10</f>
        <v>97.734723632548167</v>
      </c>
      <c r="D57" s="226">
        <f>Data!BD66*Data!BZ66/10</f>
        <v>38.689570154300256</v>
      </c>
      <c r="E57" s="226">
        <f>Data!BD66*Data!CA66/10</f>
        <v>33.554488712949279</v>
      </c>
      <c r="F57" s="226">
        <f>Data!BD66/10</f>
        <v>169.97800000000001</v>
      </c>
      <c r="H57" s="115">
        <v>2002</v>
      </c>
      <c r="I57" s="189">
        <f>Data!BQ66*100</f>
        <v>287.48760307860806</v>
      </c>
      <c r="J57" s="189">
        <f>Data!BR66*100</f>
        <v>245.68267344393973</v>
      </c>
      <c r="K57" s="189">
        <f>Data!BS66*100</f>
        <v>295.10386326024445</v>
      </c>
      <c r="M57" s="115">
        <v>2002</v>
      </c>
      <c r="N57" s="190">
        <f>Data!BU65/Data!BU$48*100</f>
        <v>304.95105157579002</v>
      </c>
      <c r="O57" s="190">
        <f>Data!BV65/Data!BV$48*100</f>
        <v>271.23054522845598</v>
      </c>
      <c r="P57" s="190">
        <f>Data!BW65/Data!BW$48*100</f>
        <v>319.45541031547384</v>
      </c>
      <c r="R57" s="115">
        <v>2002</v>
      </c>
      <c r="S57" s="161">
        <f t="shared" si="66"/>
        <v>33.996152385681988</v>
      </c>
      <c r="T57" s="161">
        <f t="shared" si="67"/>
        <v>15.747781319682074</v>
      </c>
      <c r="U57" s="161">
        <f t="shared" si="68"/>
        <v>11.370399676319535</v>
      </c>
      <c r="X57" s="115">
        <v>2002</v>
      </c>
      <c r="Y57" s="157">
        <f t="shared" si="110"/>
        <v>238.54950317941507</v>
      </c>
      <c r="Z57" s="157">
        <f t="shared" si="111"/>
        <v>67.188789476871989</v>
      </c>
      <c r="AA57" s="157">
        <f t="shared" si="112"/>
        <v>61.257422986998918</v>
      </c>
      <c r="AB57" s="221">
        <f t="shared" si="42"/>
        <v>366.99571564328596</v>
      </c>
      <c r="AD57" s="115">
        <v>2002</v>
      </c>
      <c r="AE57" s="157">
        <f t="shared" si="113"/>
        <v>11.660601420346005</v>
      </c>
      <c r="AF57" s="157">
        <f t="shared" si="114"/>
        <v>8.4735569738615641</v>
      </c>
      <c r="AG57" s="157">
        <f t="shared" si="115"/>
        <v>4.8323672303338405</v>
      </c>
      <c r="AI57" s="115">
        <v>2002</v>
      </c>
      <c r="AJ57" s="157">
        <f t="shared" si="116"/>
        <v>33.52278352790286</v>
      </c>
      <c r="AK57" s="157">
        <f t="shared" si="117"/>
        <v>20.818061309178489</v>
      </c>
      <c r="AL57" s="157">
        <f t="shared" si="118"/>
        <v>14.260502383637238</v>
      </c>
      <c r="AM57" s="157">
        <f t="shared" si="119"/>
        <v>68.601347220718594</v>
      </c>
      <c r="AO57" s="115">
        <v>2002</v>
      </c>
      <c r="AP57" s="157">
        <f t="shared" si="120"/>
        <v>653.69427879410568</v>
      </c>
      <c r="AQ57" s="157">
        <f t="shared" si="121"/>
        <v>156.13545981883865</v>
      </c>
      <c r="AR57" s="157">
        <f t="shared" si="122"/>
        <v>171.1260286036468</v>
      </c>
      <c r="AS57" s="157">
        <f t="shared" si="123"/>
        <v>980.95576721659108</v>
      </c>
      <c r="AU57" s="115">
        <v>2002</v>
      </c>
      <c r="AV57" s="157">
        <f t="shared" si="124"/>
        <v>233.21202840692007</v>
      </c>
      <c r="AW57" s="157">
        <f t="shared" si="125"/>
        <v>67.788455790892513</v>
      </c>
      <c r="AX57" s="157">
        <f t="shared" si="126"/>
        <v>60.404590379173001</v>
      </c>
      <c r="AY57" s="157">
        <f t="shared" si="127"/>
        <v>361.40507457698556</v>
      </c>
      <c r="BA57" s="192">
        <f>Data!CR66/10</f>
        <v>131.78127470578093</v>
      </c>
      <c r="BB57" s="192">
        <f>(Data!CR66-Data!CP66)/10</f>
        <v>66.403834853140637</v>
      </c>
      <c r="BC57" s="194">
        <v>0</v>
      </c>
      <c r="BE57" s="115">
        <v>2002</v>
      </c>
      <c r="BF57" s="196">
        <f>(Data!$AZ66-100)/100</f>
        <v>-4.0000000000000565E-3</v>
      </c>
      <c r="BG57" s="164">
        <f t="shared" si="81"/>
        <v>1.0040160642570406E-2</v>
      </c>
      <c r="BH57" s="164">
        <f t="shared" si="82"/>
        <v>-1.8574297188755029E-2</v>
      </c>
      <c r="BI57" s="164">
        <f t="shared" si="83"/>
        <v>1.4056224899598346E-2</v>
      </c>
      <c r="BK57" s="117">
        <v>2002</v>
      </c>
      <c r="BL57" s="165">
        <f t="shared" si="128"/>
        <v>0.30228630935008505</v>
      </c>
      <c r="BM57" s="166">
        <f t="shared" si="129"/>
        <v>79.613260894521218</v>
      </c>
      <c r="BN57" s="166">
        <f t="shared" si="130"/>
        <v>29.94654440318121</v>
      </c>
      <c r="BO57" s="166">
        <f t="shared" si="131"/>
        <v>22.221469408078523</v>
      </c>
      <c r="BP57" s="167">
        <f t="shared" si="132"/>
        <v>131.78127470578096</v>
      </c>
      <c r="BQ57" s="168">
        <f t="shared" si="133"/>
        <v>0.60413181669602378</v>
      </c>
      <c r="BR57" s="168">
        <f t="shared" si="134"/>
        <v>0.22724430667438006</v>
      </c>
      <c r="BS57" s="168">
        <f t="shared" si="135"/>
        <v>0.1686238766295961</v>
      </c>
      <c r="BT57" s="168">
        <f t="shared" si="136"/>
        <v>1</v>
      </c>
      <c r="BU57" s="168"/>
      <c r="BV57" s="176">
        <f t="shared" si="100"/>
        <v>1.1154216082764175</v>
      </c>
      <c r="BW57" s="176">
        <f t="shared" si="101"/>
        <v>1.1153880538396557</v>
      </c>
      <c r="BX57" s="176">
        <f t="shared" si="102"/>
        <v>1.1154048309318603</v>
      </c>
      <c r="BY57" s="201">
        <f t="shared" si="159"/>
        <v>6.6153060277865476</v>
      </c>
      <c r="BZ57" s="205">
        <f t="shared" si="78"/>
        <v>1.1154403965719397</v>
      </c>
      <c r="CA57" s="201">
        <f t="shared" si="160"/>
        <v>6.6243380462961792</v>
      </c>
      <c r="CB57" s="120">
        <v>2002</v>
      </c>
      <c r="CC57" s="169">
        <f t="shared" si="163"/>
        <v>0.29701849448011797</v>
      </c>
      <c r="CD57" s="170">
        <f t="shared" si="137"/>
        <v>80.605171444454214</v>
      </c>
      <c r="CE57" s="170">
        <f t="shared" si="138"/>
        <v>28.493550127780473</v>
      </c>
      <c r="CF57" s="170">
        <f t="shared" si="139"/>
        <v>22.68255313354625</v>
      </c>
      <c r="CG57" s="171">
        <f t="shared" si="140"/>
        <v>131.78127470578096</v>
      </c>
      <c r="CH57" s="172">
        <f t="shared" si="141"/>
        <v>0.61165876278261744</v>
      </c>
      <c r="CI57" s="172">
        <f t="shared" si="142"/>
        <v>0.21621850442254467</v>
      </c>
      <c r="CJ57" s="172">
        <f t="shared" si="143"/>
        <v>0.17212273279483778</v>
      </c>
      <c r="CK57" s="172">
        <f t="shared" si="144"/>
        <v>1</v>
      </c>
      <c r="CL57" s="172"/>
      <c r="CM57" s="177">
        <f t="shared" si="145"/>
        <v>1.1152182449266683</v>
      </c>
      <c r="CN57" s="177">
        <f t="shared" si="146"/>
        <v>1.1152453123493424</v>
      </c>
      <c r="CO57" s="177">
        <f t="shared" si="147"/>
        <v>1.1152317785558874</v>
      </c>
      <c r="CP57" s="201">
        <f t="shared" si="161"/>
        <v>6.6113128387190514</v>
      </c>
      <c r="CQ57" s="205">
        <f t="shared" si="79"/>
        <v>1.1152670378124199</v>
      </c>
      <c r="CR57" s="201">
        <f t="shared" si="161"/>
        <v>6.6203409818731327</v>
      </c>
      <c r="CS57" s="122">
        <v>2002</v>
      </c>
      <c r="CT57" s="173">
        <f t="shared" si="106"/>
        <v>0.04</v>
      </c>
      <c r="CU57" s="174">
        <f t="shared" si="156"/>
        <v>13.478098878775013</v>
      </c>
      <c r="CV57" s="174">
        <f t="shared" si="157"/>
        <v>11.28253556472259</v>
      </c>
      <c r="CW57" s="174">
        <f t="shared" si="158"/>
        <v>7.8071078801228468</v>
      </c>
      <c r="CX57" s="175">
        <f t="shared" si="148"/>
        <v>32.56774232362045</v>
      </c>
      <c r="CY57" s="173">
        <f t="shared" si="149"/>
        <v>0.41384811832657292</v>
      </c>
      <c r="CZ57" s="173">
        <f t="shared" si="150"/>
        <v>0.34643284304480909</v>
      </c>
      <c r="DA57" s="173">
        <f t="shared" si="151"/>
        <v>0.23971903862861796</v>
      </c>
      <c r="DB57" s="173">
        <f t="shared" si="152"/>
        <v>1</v>
      </c>
      <c r="DC57" s="173"/>
      <c r="DD57" s="178">
        <f t="shared" si="153"/>
        <v>1.1188658071191278</v>
      </c>
      <c r="DE57" s="178">
        <f t="shared" si="154"/>
        <v>1.1188658071191278</v>
      </c>
      <c r="DF57" s="178">
        <f t="shared" si="155"/>
        <v>1.1188658071191278</v>
      </c>
      <c r="DO57" s="115">
        <v>2002</v>
      </c>
      <c r="DP57" s="157">
        <f t="shared" si="63"/>
        <v>685.8002488464283</v>
      </c>
      <c r="DQ57" s="157">
        <f t="shared" si="35"/>
        <v>165.07121424139953</v>
      </c>
      <c r="DR57" s="157">
        <f t="shared" si="36"/>
        <v>180.77302176830281</v>
      </c>
      <c r="DS57" s="157">
        <f t="shared" si="64"/>
        <v>1031.6444848561307</v>
      </c>
      <c r="DU57" s="159">
        <f t="shared" si="73"/>
        <v>0.66453862086124971</v>
      </c>
      <c r="DV57" s="159">
        <f t="shared" si="74"/>
        <v>0.15839521534927245</v>
      </c>
      <c r="DW57" s="159">
        <f t="shared" si="75"/>
        <v>0.17706616378947782</v>
      </c>
      <c r="DX57" s="201">
        <f t="shared" si="76"/>
        <v>1.1090065812107777</v>
      </c>
      <c r="DY57" s="201">
        <f t="shared" si="162"/>
        <v>6.4997259419603131</v>
      </c>
    </row>
    <row r="58" spans="2:131">
      <c r="B58" s="115">
        <v>2003</v>
      </c>
      <c r="C58" s="226">
        <f>Data!BD67*Data!BY67/10</f>
        <v>102.957519895787</v>
      </c>
      <c r="D58" s="226">
        <f>Data!BD67*Data!BZ67/10</f>
        <v>44.463507237720016</v>
      </c>
      <c r="E58" s="226">
        <f>Data!BD67*Data!CA67/10</f>
        <v>40.160548732286962</v>
      </c>
      <c r="F58" s="226">
        <f>Data!BD67/10</f>
        <v>187.578</v>
      </c>
      <c r="H58" s="115">
        <v>2003</v>
      </c>
      <c r="I58" s="189">
        <f>Data!BQ67*100</f>
        <v>296.83095017866276</v>
      </c>
      <c r="J58" s="189">
        <f>Data!BR67*100</f>
        <v>239.78628928128515</v>
      </c>
      <c r="K58" s="189">
        <f>Data!BS67*100</f>
        <v>300.56328473055896</v>
      </c>
      <c r="M58" s="115">
        <v>2003</v>
      </c>
      <c r="N58" s="190">
        <f>Data!BU66/Data!BU$48*100</f>
        <v>306.78075788524473</v>
      </c>
      <c r="O58" s="190">
        <f>Data!BV66/Data!BV$48*100</f>
        <v>263.36485941683077</v>
      </c>
      <c r="P58" s="190">
        <f>Data!BW66/Data!BW$48*100</f>
        <v>323.28887523925954</v>
      </c>
      <c r="R58" s="115">
        <v>2003</v>
      </c>
      <c r="S58" s="161">
        <f t="shared" si="66"/>
        <v>34.685574342505994</v>
      </c>
      <c r="T58" s="161">
        <f t="shared" si="67"/>
        <v>18.542973149545421</v>
      </c>
      <c r="U58" s="161">
        <f t="shared" si="68"/>
        <v>13.361761323672328</v>
      </c>
      <c r="X58" s="115">
        <v>2003</v>
      </c>
      <c r="Y58" s="157">
        <f t="shared" si="110"/>
        <v>260.44046300438765</v>
      </c>
      <c r="Z58" s="157">
        <f t="shared" si="111"/>
        <v>76.174228119961825</v>
      </c>
      <c r="AA58" s="157">
        <f t="shared" si="112"/>
        <v>69.184120018764432</v>
      </c>
      <c r="AB58" s="221">
        <f t="shared" si="42"/>
        <v>405.79881114311388</v>
      </c>
      <c r="AD58" s="115">
        <v>2003</v>
      </c>
      <c r="AE58" s="157">
        <f t="shared" si="113"/>
        <v>12.794614517533404</v>
      </c>
      <c r="AF58" s="157">
        <f t="shared" si="114"/>
        <v>9.5575345064555872</v>
      </c>
      <c r="AG58" s="157">
        <f t="shared" si="115"/>
        <v>5.4350642919068068</v>
      </c>
      <c r="AI58" s="115">
        <v>2003</v>
      </c>
      <c r="AJ58" s="157">
        <f t="shared" si="116"/>
        <v>37.978375844091531</v>
      </c>
      <c r="AK58" s="157">
        <f t="shared" si="117"/>
        <v>22.917657339808244</v>
      </c>
      <c r="AL58" s="157">
        <f t="shared" si="118"/>
        <v>16.335807762972795</v>
      </c>
      <c r="AM58" s="157">
        <f t="shared" si="119"/>
        <v>77.231840946872566</v>
      </c>
      <c r="AO58" s="115">
        <v>2003</v>
      </c>
      <c r="AP58" s="157">
        <f t="shared" si="120"/>
        <v>740.57832895978481</v>
      </c>
      <c r="AQ58" s="157">
        <f t="shared" si="121"/>
        <v>171.88243004856179</v>
      </c>
      <c r="AR58" s="157">
        <f t="shared" si="122"/>
        <v>196.02969315567353</v>
      </c>
      <c r="AS58" s="157">
        <f t="shared" si="123"/>
        <v>1108.4904521640201</v>
      </c>
      <c r="AU58" s="115">
        <v>2003</v>
      </c>
      <c r="AV58" s="157">
        <f t="shared" si="124"/>
        <v>255.89229035066808</v>
      </c>
      <c r="AW58" s="157">
        <f t="shared" si="125"/>
        <v>76.460276051644698</v>
      </c>
      <c r="AX58" s="157">
        <f t="shared" si="126"/>
        <v>67.938303648835088</v>
      </c>
      <c r="AY58" s="157">
        <f t="shared" si="127"/>
        <v>400.29087005114786</v>
      </c>
      <c r="BA58" s="192">
        <f>Data!CR67/10</f>
        <v>165.03648909041937</v>
      </c>
      <c r="BB58" s="192">
        <f>(Data!CR67-Data!CP67)/10</f>
        <v>84.589653565085399</v>
      </c>
      <c r="BC58" s="194">
        <v>0</v>
      </c>
      <c r="BE58" s="115">
        <v>2003</v>
      </c>
      <c r="BF58" s="196">
        <f>(Data!$AZ67-100)/100</f>
        <v>2.200000000000003E-2</v>
      </c>
      <c r="BG58" s="164">
        <f t="shared" si="81"/>
        <v>1.0273972602739434E-2</v>
      </c>
      <c r="BH58" s="164">
        <f t="shared" si="82"/>
        <v>-4.5009784735812297E-2</v>
      </c>
      <c r="BI58" s="164">
        <f t="shared" si="83"/>
        <v>-3.424657534246589E-3</v>
      </c>
      <c r="BK58" s="117">
        <v>2003</v>
      </c>
      <c r="BL58" s="165">
        <f t="shared" si="128"/>
        <v>0.332180646175676</v>
      </c>
      <c r="BM58" s="166">
        <f t="shared" si="129"/>
        <v>97.396091060651216</v>
      </c>
      <c r="BN58" s="166">
        <f t="shared" si="130"/>
        <v>38.802720008205554</v>
      </c>
      <c r="BO58" s="166">
        <f t="shared" si="131"/>
        <v>28.837678021562617</v>
      </c>
      <c r="BP58" s="167">
        <f t="shared" si="132"/>
        <v>165.03648909041939</v>
      </c>
      <c r="BQ58" s="168">
        <f t="shared" si="133"/>
        <v>0.59014883070670698</v>
      </c>
      <c r="BR58" s="168">
        <f t="shared" si="134"/>
        <v>0.23511600508507247</v>
      </c>
      <c r="BS58" s="168">
        <f t="shared" si="135"/>
        <v>0.17473516420822047</v>
      </c>
      <c r="BT58" s="168">
        <f t="shared" si="136"/>
        <v>1</v>
      </c>
      <c r="BU58" s="168"/>
      <c r="BV58" s="176">
        <f t="shared" si="100"/>
        <v>1.1088539200530165</v>
      </c>
      <c r="BW58" s="176">
        <f t="shared" si="101"/>
        <v>1.1090759600169291</v>
      </c>
      <c r="BX58" s="176">
        <f t="shared" si="102"/>
        <v>1.1089649344777925</v>
      </c>
      <c r="BY58" s="201">
        <f t="shared" si="159"/>
        <v>7.3361424156548551</v>
      </c>
      <c r="BZ58" s="205">
        <f t="shared" si="78"/>
        <v>1.1090585806318676</v>
      </c>
      <c r="CA58" s="201">
        <f t="shared" si="160"/>
        <v>7.3467789512509194</v>
      </c>
      <c r="CB58" s="120">
        <v>2003</v>
      </c>
      <c r="CC58" s="169">
        <f t="shared" si="163"/>
        <v>0.33399870243903995</v>
      </c>
      <c r="CD58" s="170">
        <f t="shared" si="137"/>
        <v>100.42407822290444</v>
      </c>
      <c r="CE58" s="170">
        <f t="shared" si="138"/>
        <v>35.867261180744102</v>
      </c>
      <c r="CF58" s="170">
        <f t="shared" si="139"/>
        <v>28.745149686770819</v>
      </c>
      <c r="CG58" s="171">
        <f t="shared" si="140"/>
        <v>165.03648909041937</v>
      </c>
      <c r="CH58" s="172">
        <f t="shared" si="141"/>
        <v>0.60849621060397485</v>
      </c>
      <c r="CI58" s="172">
        <f t="shared" si="142"/>
        <v>0.21732927898807469</v>
      </c>
      <c r="CJ58" s="172">
        <f t="shared" si="143"/>
        <v>0.17417451040795023</v>
      </c>
      <c r="CK58" s="172">
        <f t="shared" si="144"/>
        <v>0.99999999999999978</v>
      </c>
      <c r="CL58" s="172"/>
      <c r="CM58" s="177">
        <f t="shared" si="145"/>
        <v>1.1086118357803754</v>
      </c>
      <c r="CN58" s="177">
        <f t="shared" si="146"/>
        <v>1.1085186529546132</v>
      </c>
      <c r="CO58" s="177">
        <f t="shared" si="147"/>
        <v>1.108565243388409</v>
      </c>
      <c r="CP58" s="201">
        <f t="shared" si="161"/>
        <v>7.3290716261714985</v>
      </c>
      <c r="CQ58" s="205">
        <f t="shared" si="79"/>
        <v>1.1086570515406178</v>
      </c>
      <c r="CR58" s="201">
        <f t="shared" si="161"/>
        <v>7.3396877131569855</v>
      </c>
      <c r="CS58" s="122">
        <v>2003</v>
      </c>
      <c r="CT58" s="173">
        <f t="shared" si="106"/>
        <v>0.04</v>
      </c>
      <c r="CU58" s="174">
        <f t="shared" si="156"/>
        <v>14.788866660190541</v>
      </c>
      <c r="CV58" s="174">
        <f t="shared" si="157"/>
        <v>12.725850939904266</v>
      </c>
      <c r="CW58" s="174">
        <f t="shared" si="158"/>
        <v>8.7808171936859498</v>
      </c>
      <c r="CX58" s="175">
        <f t="shared" si="148"/>
        <v>36.295534793780753</v>
      </c>
      <c r="CY58" s="173">
        <f t="shared" si="149"/>
        <v>0.40745691568442233</v>
      </c>
      <c r="CZ58" s="173">
        <f t="shared" si="150"/>
        <v>0.35061753497250697</v>
      </c>
      <c r="DA58" s="173">
        <f t="shared" si="151"/>
        <v>0.24192554934307084</v>
      </c>
      <c r="DB58" s="173">
        <f t="shared" si="152"/>
        <v>1</v>
      </c>
      <c r="DC58" s="173"/>
      <c r="DD58" s="178">
        <f t="shared" si="153"/>
        <v>1.1144627230563859</v>
      </c>
      <c r="DE58" s="178">
        <f t="shared" si="154"/>
        <v>1.1144627230563857</v>
      </c>
      <c r="DF58" s="178">
        <f t="shared" si="155"/>
        <v>1.1144627230563859</v>
      </c>
      <c r="DO58" s="115">
        <v>2003</v>
      </c>
      <c r="DP58" s="157">
        <f t="shared" si="63"/>
        <v>773.0679009856326</v>
      </c>
      <c r="DQ58" s="157">
        <f t="shared" si="35"/>
        <v>182.65535499751772</v>
      </c>
      <c r="DR58" s="157">
        <f t="shared" si="36"/>
        <v>207.94206364033059</v>
      </c>
      <c r="DS58" s="157">
        <f t="shared" si="64"/>
        <v>1163.6653196234809</v>
      </c>
      <c r="DU58" s="159">
        <f t="shared" si="73"/>
        <v>0.6690841618101071</v>
      </c>
      <c r="DV58" s="159">
        <f t="shared" si="74"/>
        <v>0.15350816601362346</v>
      </c>
      <c r="DW58" s="159">
        <f t="shared" si="75"/>
        <v>0.17740767217626935</v>
      </c>
      <c r="DX58" s="201">
        <f t="shared" si="76"/>
        <v>1.1047287311835277</v>
      </c>
      <c r="DY58" s="201">
        <f t="shared" si="162"/>
        <v>7.1804339929024756</v>
      </c>
    </row>
    <row r="59" spans="2:131">
      <c r="B59" s="115">
        <v>2004</v>
      </c>
      <c r="C59" s="226">
        <f>Data!BD68*Data!BY68/10</f>
        <v>135.83572618008625</v>
      </c>
      <c r="D59" s="226">
        <f>Data!BD68*Data!BZ68/10</f>
        <v>51.550414951499889</v>
      </c>
      <c r="E59" s="226">
        <f>Data!BD68*Data!CA68/10</f>
        <v>45.199698920280277</v>
      </c>
      <c r="F59" s="226">
        <f>Data!BD68/10</f>
        <v>232.58699999999999</v>
      </c>
      <c r="H59" s="115">
        <v>2004</v>
      </c>
      <c r="I59" s="189">
        <f>Data!BQ68*100</f>
        <v>319.24168691715187</v>
      </c>
      <c r="J59" s="189">
        <f>Data!BR68*100</f>
        <v>237.02874695455037</v>
      </c>
      <c r="K59" s="189">
        <f>Data!BS68*100</f>
        <v>311.3835629808591</v>
      </c>
      <c r="M59" s="115">
        <v>2004</v>
      </c>
      <c r="N59" s="190">
        <f>Data!BU67/Data!BU$48*100</f>
        <v>324.88082260047423</v>
      </c>
      <c r="O59" s="190">
        <f>Data!BV67/Data!BV$48*100</f>
        <v>258.36092708791097</v>
      </c>
      <c r="P59" s="190">
        <f>Data!BW67/Data!BW$48*100</f>
        <v>331.37109712024102</v>
      </c>
      <c r="R59" s="115">
        <v>2004</v>
      </c>
      <c r="S59" s="161">
        <f t="shared" si="66"/>
        <v>42.549495177720232</v>
      </c>
      <c r="T59" s="161">
        <f t="shared" si="67"/>
        <v>21.748591938253188</v>
      </c>
      <c r="U59" s="161">
        <f t="shared" si="68"/>
        <v>14.515762645781892</v>
      </c>
      <c r="X59" s="115">
        <v>2004</v>
      </c>
      <c r="Y59" s="157">
        <f t="shared" si="110"/>
        <v>288.90419765244553</v>
      </c>
      <c r="Z59" s="157">
        <f t="shared" si="111"/>
        <v>87.041754547078952</v>
      </c>
      <c r="AA59" s="157">
        <f t="shared" si="112"/>
        <v>77.584522557213887</v>
      </c>
      <c r="AB59" s="221">
        <f t="shared" si="42"/>
        <v>453.53047475673839</v>
      </c>
      <c r="AD59" s="115">
        <v>2004</v>
      </c>
      <c r="AE59" s="157">
        <f t="shared" si="113"/>
        <v>14.085760529662389</v>
      </c>
      <c r="AF59" s="157">
        <f t="shared" si="114"/>
        <v>10.881065511136052</v>
      </c>
      <c r="AG59" s="157">
        <f t="shared" si="115"/>
        <v>6.1153601073324309</v>
      </c>
      <c r="AI59" s="115">
        <v>2004</v>
      </c>
      <c r="AJ59" s="157">
        <f t="shared" si="116"/>
        <v>44.967619530004555</v>
      </c>
      <c r="AK59" s="157">
        <f t="shared" si="117"/>
        <v>25.791253236349526</v>
      </c>
      <c r="AL59" s="157">
        <f t="shared" si="118"/>
        <v>19.042226191321813</v>
      </c>
      <c r="AM59" s="157">
        <f t="shared" si="119"/>
        <v>89.80109895767589</v>
      </c>
      <c r="AO59" s="115">
        <v>2004</v>
      </c>
      <c r="AP59" s="157">
        <f t="shared" si="120"/>
        <v>876.86858083508889</v>
      </c>
      <c r="AQ59" s="157">
        <f t="shared" si="121"/>
        <v>193.43439927262145</v>
      </c>
      <c r="AR59" s="157">
        <f t="shared" si="122"/>
        <v>228.50671429586174</v>
      </c>
      <c r="AS59" s="157">
        <f t="shared" si="123"/>
        <v>1298.8096944035719</v>
      </c>
      <c r="AU59" s="115">
        <v>2004</v>
      </c>
      <c r="AV59" s="157">
        <f t="shared" si="124"/>
        <v>281.71521059324778</v>
      </c>
      <c r="AW59" s="157">
        <f t="shared" si="125"/>
        <v>87.048524089088417</v>
      </c>
      <c r="AX59" s="157">
        <f t="shared" si="126"/>
        <v>76.442001341655384</v>
      </c>
      <c r="AY59" s="157">
        <f t="shared" si="127"/>
        <v>445.20573602399156</v>
      </c>
      <c r="BA59" s="192">
        <f>Data!CR68/10</f>
        <v>271.96023386263602</v>
      </c>
      <c r="BB59" s="192">
        <f>(Data!CR68-Data!CP68)/10</f>
        <v>191.51137700583598</v>
      </c>
      <c r="BC59" s="194">
        <v>0</v>
      </c>
      <c r="BE59" s="115">
        <v>2004</v>
      </c>
      <c r="BF59" s="196">
        <f>(Data!$AZ68-100)/100</f>
        <v>4.9000000000000057E-2</v>
      </c>
      <c r="BG59" s="164">
        <f t="shared" si="81"/>
        <v>2.5262154432793116E-2</v>
      </c>
      <c r="BH59" s="164">
        <f t="shared" si="82"/>
        <v>-5.7673975214490136E-2</v>
      </c>
      <c r="BI59" s="164">
        <f t="shared" si="83"/>
        <v>-1.2392755004766554E-2</v>
      </c>
      <c r="BK59" s="117">
        <v>2004</v>
      </c>
      <c r="BL59" s="165">
        <f t="shared" si="128"/>
        <v>0.5158759837335477</v>
      </c>
      <c r="BM59" s="166">
        <f t="shared" si="129"/>
        <v>160.13506922490339</v>
      </c>
      <c r="BN59" s="166">
        <f t="shared" si="130"/>
        <v>63.129017869013353</v>
      </c>
      <c r="BO59" s="166">
        <f t="shared" si="131"/>
        <v>48.696146768719274</v>
      </c>
      <c r="BP59" s="167">
        <f t="shared" si="132"/>
        <v>271.96023386263602</v>
      </c>
      <c r="BQ59" s="168">
        <f t="shared" si="133"/>
        <v>0.58881795676711235</v>
      </c>
      <c r="BR59" s="168">
        <f t="shared" si="134"/>
        <v>0.23212591404410651</v>
      </c>
      <c r="BS59" s="168">
        <f t="shared" si="135"/>
        <v>0.17905612918878108</v>
      </c>
      <c r="BT59" s="168">
        <f t="shared" si="136"/>
        <v>1</v>
      </c>
      <c r="BU59" s="168"/>
      <c r="BV59" s="176">
        <f t="shared" si="100"/>
        <v>1.113984025490798</v>
      </c>
      <c r="BW59" s="176">
        <f t="shared" si="101"/>
        <v>1.1137429223751432</v>
      </c>
      <c r="BX59" s="176">
        <f t="shared" si="102"/>
        <v>1.113863467409425</v>
      </c>
      <c r="BY59" s="201">
        <f t="shared" si="159"/>
        <v>8.1714610285106719</v>
      </c>
      <c r="BZ59" s="205">
        <f t="shared" si="78"/>
        <v>1.113980262767279</v>
      </c>
      <c r="CA59" s="201">
        <f t="shared" si="160"/>
        <v>8.1841667466076142</v>
      </c>
      <c r="CB59" s="120">
        <v>2004</v>
      </c>
      <c r="CC59" s="169">
        <f t="shared" si="163"/>
        <v>0.51251467136966444</v>
      </c>
      <c r="CD59" s="170">
        <f t="shared" si="137"/>
        <v>166.23391712292477</v>
      </c>
      <c r="CE59" s="170">
        <f t="shared" si="138"/>
        <v>58.213952078035135</v>
      </c>
      <c r="CF59" s="170">
        <f t="shared" si="139"/>
        <v>47.512364661676123</v>
      </c>
      <c r="CG59" s="171">
        <f t="shared" si="140"/>
        <v>271.96023386263602</v>
      </c>
      <c r="CH59" s="172">
        <f t="shared" si="141"/>
        <v>0.61124347027472992</v>
      </c>
      <c r="CI59" s="172">
        <f t="shared" si="142"/>
        <v>0.21405317700762946</v>
      </c>
      <c r="CJ59" s="172">
        <f t="shared" si="143"/>
        <v>0.17470335271764059</v>
      </c>
      <c r="CK59" s="172">
        <f t="shared" si="144"/>
        <v>1</v>
      </c>
      <c r="CL59" s="172"/>
      <c r="CM59" s="177">
        <f t="shared" si="145"/>
        <v>1.1133022305901457</v>
      </c>
      <c r="CN59" s="177">
        <f t="shared" si="146"/>
        <v>1.1129658149523158</v>
      </c>
      <c r="CO59" s="177">
        <f t="shared" si="147"/>
        <v>1.1131340100621274</v>
      </c>
      <c r="CP59" s="201">
        <f t="shared" si="161"/>
        <v>8.1582388892728375</v>
      </c>
      <c r="CQ59" s="205">
        <f t="shared" si="79"/>
        <v>1.1132471071574221</v>
      </c>
      <c r="CR59" s="201">
        <f t="shared" si="161"/>
        <v>8.1708861141108891</v>
      </c>
      <c r="CS59" s="122">
        <v>2004</v>
      </c>
      <c r="CT59" s="173">
        <f t="shared" si="106"/>
        <v>0.04</v>
      </c>
      <c r="CU59" s="174">
        <f t="shared" si="156"/>
        <v>16.281259118442847</v>
      </c>
      <c r="CV59" s="174">
        <f t="shared" si="157"/>
        <v>14.488131606380414</v>
      </c>
      <c r="CW59" s="174">
        <f t="shared" si="158"/>
        <v>9.8798940163423001</v>
      </c>
      <c r="CX59" s="175">
        <f t="shared" si="148"/>
        <v>40.649284741165559</v>
      </c>
      <c r="CY59" s="173">
        <f t="shared" si="149"/>
        <v>0.4005300270869171</v>
      </c>
      <c r="CZ59" s="173">
        <f t="shared" si="150"/>
        <v>0.35641787299908556</v>
      </c>
      <c r="DA59" s="173">
        <f t="shared" si="151"/>
        <v>0.24305209991399737</v>
      </c>
      <c r="DB59" s="173">
        <f t="shared" si="152"/>
        <v>1</v>
      </c>
      <c r="DC59" s="173"/>
      <c r="DD59" s="178">
        <f t="shared" si="153"/>
        <v>1.1199527702821128</v>
      </c>
      <c r="DE59" s="178">
        <f t="shared" si="154"/>
        <v>1.1199527702821126</v>
      </c>
      <c r="DF59" s="178">
        <f t="shared" si="155"/>
        <v>1.1199527702821126</v>
      </c>
      <c r="DO59" s="115">
        <v>2004</v>
      </c>
      <c r="DP59" s="157">
        <f t="shared" si="63"/>
        <v>922.30263416012986</v>
      </c>
      <c r="DQ59" s="157">
        <f t="shared" si="35"/>
        <v>206.31398013019663</v>
      </c>
      <c r="DR59" s="157">
        <f t="shared" si="36"/>
        <v>241.58545066034094</v>
      </c>
      <c r="DS59" s="157">
        <f t="shared" si="64"/>
        <v>1370.2020649506674</v>
      </c>
      <c r="DU59" s="159">
        <f t="shared" si="73"/>
        <v>0.67366235765180149</v>
      </c>
      <c r="DV59" s="159">
        <f t="shared" si="74"/>
        <v>0.14984866103506891</v>
      </c>
      <c r="DW59" s="159">
        <f t="shared" si="75"/>
        <v>0.17648898131312971</v>
      </c>
      <c r="DX59" s="201">
        <f t="shared" si="76"/>
        <v>1.1163700545514357</v>
      </c>
      <c r="DY59" s="201">
        <f t="shared" si="162"/>
        <v>8.0160214883595202</v>
      </c>
    </row>
    <row r="60" spans="2:131">
      <c r="B60" s="115">
        <v>2005</v>
      </c>
      <c r="C60" s="226">
        <f>Data!BD69*Data!BY69/10</f>
        <v>163.18132929408858</v>
      </c>
      <c r="D60" s="226">
        <f>Data!BD69*Data!BZ69/10</f>
        <v>63.303132256294489</v>
      </c>
      <c r="E60" s="226">
        <f>Data!BD69*Data!CA69/10</f>
        <v>53.916538449616965</v>
      </c>
      <c r="F60" s="226">
        <f>Data!BD69/10</f>
        <v>280.40100000000001</v>
      </c>
      <c r="H60" s="115">
        <v>2005</v>
      </c>
      <c r="I60" s="189">
        <f>Data!BQ69*100</f>
        <v>337.27884222797093</v>
      </c>
      <c r="J60" s="189">
        <f>Data!BR69*100</f>
        <v>237.3842900749822</v>
      </c>
      <c r="K60" s="189">
        <f>Data!BS69*100</f>
        <v>325.70720687797865</v>
      </c>
      <c r="M60" s="115">
        <v>2005</v>
      </c>
      <c r="N60" s="190">
        <f>Data!BU68/Data!BU$48*100</f>
        <v>354.76985827971788</v>
      </c>
      <c r="O60" s="190">
        <f>Data!BV68/Data!BV$48*100</f>
        <v>257.32748337955934</v>
      </c>
      <c r="P60" s="190">
        <f>Data!BW68/Data!BW$48*100</f>
        <v>346.94553868489231</v>
      </c>
      <c r="R60" s="115">
        <v>2005</v>
      </c>
      <c r="S60" s="161">
        <f t="shared" si="66"/>
        <v>48.381727183406397</v>
      </c>
      <c r="T60" s="161">
        <f t="shared" si="67"/>
        <v>26.666942549694014</v>
      </c>
      <c r="U60" s="161">
        <f t="shared" si="68"/>
        <v>16.553682973866767</v>
      </c>
      <c r="X60" s="115">
        <v>2005</v>
      </c>
      <c r="Y60" s="157">
        <f t="shared" si="110"/>
        <v>321.6311717736445</v>
      </c>
      <c r="Z60" s="157">
        <f t="shared" si="111"/>
        <v>101.16179386903222</v>
      </c>
      <c r="AA60" s="157">
        <f t="shared" si="112"/>
        <v>87.269296407548879</v>
      </c>
      <c r="AB60" s="221">
        <f t="shared" si="42"/>
        <v>510.06226205022563</v>
      </c>
      <c r="AD60" s="115">
        <v>2005</v>
      </c>
      <c r="AE60" s="157">
        <f t="shared" si="113"/>
        <v>15.654753062207437</v>
      </c>
      <c r="AF60" s="157">
        <f t="shared" si="114"/>
        <v>12.546903227740746</v>
      </c>
      <c r="AG60" s="157">
        <f t="shared" si="115"/>
        <v>6.8689091235317816</v>
      </c>
      <c r="AI60" s="115">
        <v>2005</v>
      </c>
      <c r="AJ60" s="157">
        <f t="shared" si="116"/>
        <v>52.800169881861066</v>
      </c>
      <c r="AK60" s="157">
        <f t="shared" si="117"/>
        <v>29.784377153567398</v>
      </c>
      <c r="AL60" s="157">
        <f t="shared" si="118"/>
        <v>22.372532049242007</v>
      </c>
      <c r="AM60" s="157">
        <f t="shared" si="119"/>
        <v>104.95707908467048</v>
      </c>
      <c r="AO60" s="115">
        <v>2005</v>
      </c>
      <c r="AP60" s="157">
        <f t="shared" si="120"/>
        <v>1029.6033126962909</v>
      </c>
      <c r="AQ60" s="157">
        <f t="shared" si="121"/>
        <v>223.38282865175549</v>
      </c>
      <c r="AR60" s="157">
        <f t="shared" si="122"/>
        <v>268.47038459090413</v>
      </c>
      <c r="AS60" s="157">
        <f t="shared" si="123"/>
        <v>1521.4565259389506</v>
      </c>
      <c r="AU60" s="115">
        <v>2005</v>
      </c>
      <c r="AV60" s="157">
        <f t="shared" si="124"/>
        <v>313.09506124414872</v>
      </c>
      <c r="AW60" s="157">
        <f t="shared" si="125"/>
        <v>100.37522582192597</v>
      </c>
      <c r="AX60" s="157">
        <f t="shared" si="126"/>
        <v>85.861364044147265</v>
      </c>
      <c r="AY60" s="157">
        <f t="shared" si="127"/>
        <v>499.33165111022191</v>
      </c>
      <c r="BA60" s="192">
        <f>Data!CR69/10</f>
        <v>307.53863747080112</v>
      </c>
      <c r="BB60" s="192">
        <f>(Data!CR69-Data!CP69)/10</f>
        <v>196.05042604745827</v>
      </c>
      <c r="BC60" s="194">
        <v>0</v>
      </c>
      <c r="BE60" s="115">
        <v>2005</v>
      </c>
      <c r="BF60" s="196">
        <f>(Data!$AZ69-100)/100</f>
        <v>2.9000000000000057E-2</v>
      </c>
      <c r="BG60" s="164">
        <f t="shared" si="81"/>
        <v>2.6724975704567333E-2</v>
      </c>
      <c r="BH60" s="164">
        <f t="shared" si="82"/>
        <v>-2.6724975704567666E-2</v>
      </c>
      <c r="BI60" s="164">
        <f t="shared" si="83"/>
        <v>1.6520894071914372E-2</v>
      </c>
      <c r="BK60" s="117">
        <v>2005</v>
      </c>
      <c r="BL60" s="165">
        <f t="shared" si="128"/>
        <v>0.54214008463420749</v>
      </c>
      <c r="BM60" s="166">
        <f t="shared" si="129"/>
        <v>182.5930155345055</v>
      </c>
      <c r="BN60" s="166">
        <f t="shared" si="130"/>
        <v>71.321581284207994</v>
      </c>
      <c r="BO60" s="166">
        <f t="shared" si="131"/>
        <v>53.624040652087636</v>
      </c>
      <c r="BP60" s="167">
        <f t="shared" si="132"/>
        <v>307.53863747080112</v>
      </c>
      <c r="BQ60" s="168">
        <f t="shared" si="133"/>
        <v>0.59372382291913339</v>
      </c>
      <c r="BR60" s="168">
        <f t="shared" si="134"/>
        <v>0.23191096205262837</v>
      </c>
      <c r="BS60" s="168">
        <f t="shared" si="135"/>
        <v>0.17436521502823821</v>
      </c>
      <c r="BT60" s="168">
        <f t="shared" si="136"/>
        <v>1</v>
      </c>
      <c r="BU60" s="168"/>
      <c r="BV60" s="176">
        <f t="shared" si="100"/>
        <v>1.1231886364403803</v>
      </c>
      <c r="BW60" s="176">
        <f t="shared" si="101"/>
        <v>1.1228699836718807</v>
      </c>
      <c r="BX60" s="176">
        <f t="shared" si="102"/>
        <v>1.1230292987541561</v>
      </c>
      <c r="BY60" s="201">
        <f t="shared" si="159"/>
        <v>9.1767901486452548</v>
      </c>
      <c r="BZ60" s="205">
        <f t="shared" si="78"/>
        <v>1.1231563983447541</v>
      </c>
      <c r="CA60" s="201">
        <f t="shared" si="160"/>
        <v>9.1920992465727114</v>
      </c>
      <c r="CB60" s="120">
        <v>2005</v>
      </c>
      <c r="CC60" s="169">
        <f t="shared" si="163"/>
        <v>0.52830779263532068</v>
      </c>
      <c r="CD60" s="170">
        <f t="shared" si="137"/>
        <v>186.31620785196483</v>
      </c>
      <c r="CE60" s="170">
        <f t="shared" si="138"/>
        <v>67.477618816287148</v>
      </c>
      <c r="CF60" s="170">
        <f t="shared" si="139"/>
        <v>53.744810802549154</v>
      </c>
      <c r="CG60" s="171">
        <f t="shared" si="140"/>
        <v>307.53863747080118</v>
      </c>
      <c r="CH60" s="172">
        <f t="shared" si="141"/>
        <v>0.60583024423932552</v>
      </c>
      <c r="CI60" s="172">
        <f t="shared" si="142"/>
        <v>0.2194118416184169</v>
      </c>
      <c r="CJ60" s="172">
        <f t="shared" si="143"/>
        <v>0.17475791414225761</v>
      </c>
      <c r="CK60" s="172">
        <f t="shared" si="144"/>
        <v>1.0000000000000002</v>
      </c>
      <c r="CL60" s="172"/>
      <c r="CM60" s="177">
        <f t="shared" si="145"/>
        <v>1.1223833753677792</v>
      </c>
      <c r="CN60" s="177">
        <f t="shared" si="146"/>
        <v>1.1223620322930248</v>
      </c>
      <c r="CO60" s="177">
        <f t="shared" si="147"/>
        <v>1.1223727037796694</v>
      </c>
      <c r="CP60" s="201">
        <f t="shared" si="161"/>
        <v>9.1565846402336017</v>
      </c>
      <c r="CQ60" s="205">
        <f t="shared" si="79"/>
        <v>1.1224954438677093</v>
      </c>
      <c r="CR60" s="201">
        <f t="shared" si="161"/>
        <v>9.171782435451405</v>
      </c>
      <c r="CS60" s="122">
        <v>2005</v>
      </c>
      <c r="CT60" s="173">
        <f t="shared" si="106"/>
        <v>0.04</v>
      </c>
      <c r="CU60" s="174">
        <f t="shared" si="156"/>
        <v>18.094805069580783</v>
      </c>
      <c r="CV60" s="174">
        <f t="shared" si="157"/>
        <v>16.706193435742673</v>
      </c>
      <c r="CW60" s="174">
        <f t="shared" si="158"/>
        <v>11.097317730645226</v>
      </c>
      <c r="CX60" s="175">
        <f t="shared" si="148"/>
        <v>45.898316235968679</v>
      </c>
      <c r="CY60" s="173">
        <f t="shared" si="149"/>
        <v>0.3942367945820332</v>
      </c>
      <c r="CZ60" s="173">
        <f t="shared" si="150"/>
        <v>0.36398270798985644</v>
      </c>
      <c r="DA60" s="173">
        <f t="shared" si="151"/>
        <v>0.24178049742811047</v>
      </c>
      <c r="DB60" s="173">
        <f t="shared" si="152"/>
        <v>1</v>
      </c>
      <c r="DC60" s="173"/>
      <c r="DD60" s="178">
        <f t="shared" si="153"/>
        <v>1.1291297381547143</v>
      </c>
      <c r="DE60" s="178">
        <f t="shared" si="154"/>
        <v>1.1291297381547138</v>
      </c>
      <c r="DF60" s="178">
        <f t="shared" si="155"/>
        <v>1.1291297381547141</v>
      </c>
      <c r="DO60" s="115">
        <v>2005</v>
      </c>
      <c r="DP60" s="157">
        <f t="shared" si="63"/>
        <v>1084.7938924024047</v>
      </c>
      <c r="DQ60" s="157">
        <f t="shared" si="35"/>
        <v>240.14220620311903</v>
      </c>
      <c r="DR60" s="157">
        <f t="shared" si="36"/>
        <v>284.24238779109163</v>
      </c>
      <c r="DS60" s="157">
        <f t="shared" si="64"/>
        <v>1609.1784863966154</v>
      </c>
      <c r="DU60" s="159">
        <f t="shared" si="73"/>
        <v>0.67162781941026573</v>
      </c>
      <c r="DV60" s="159">
        <f t="shared" si="74"/>
        <v>0.1511617721851054</v>
      </c>
      <c r="DW60" s="159">
        <f t="shared" si="75"/>
        <v>0.17721040840462912</v>
      </c>
      <c r="DX60" s="201">
        <f t="shared" si="76"/>
        <v>1.1225946132289417</v>
      </c>
      <c r="DY60" s="201">
        <f t="shared" si="162"/>
        <v>8.9987425423598406</v>
      </c>
    </row>
    <row r="61" spans="2:131">
      <c r="B61" s="115">
        <v>2006</v>
      </c>
      <c r="C61" s="226">
        <f>Data!BD70*Data!BY70/10</f>
        <v>213.28405058104516</v>
      </c>
      <c r="D61" s="226">
        <f>Data!BD70*Data!BZ70/10</f>
        <v>78.531963172496859</v>
      </c>
      <c r="E61" s="226">
        <f>Data!BD70*Data!CA70/10</f>
        <v>63.706156304611838</v>
      </c>
      <c r="F61" s="226">
        <f>Data!BD70/10</f>
        <v>355.52100000000002</v>
      </c>
      <c r="H61" s="115">
        <v>2006</v>
      </c>
      <c r="I61" s="189">
        <f>Data!BQ70*100</f>
        <v>342.84394312473245</v>
      </c>
      <c r="J61" s="189">
        <f>Data!BR70*100</f>
        <v>240.58897799099444</v>
      </c>
      <c r="K61" s="189">
        <f>Data!BS70*100</f>
        <v>338.89834875653679</v>
      </c>
      <c r="M61" s="115">
        <v>2006</v>
      </c>
      <c r="N61" s="190">
        <f>Data!BU69/Data!BU$48*100</f>
        <v>362.22002530359191</v>
      </c>
      <c r="O61" s="190">
        <f>Data!BV69/Data!BV$48*100</f>
        <v>259.12877576321625</v>
      </c>
      <c r="P61" s="190">
        <f>Data!BW69/Data!BW$48*100</f>
        <v>362.55808792571241</v>
      </c>
      <c r="R61" s="115">
        <v>2006</v>
      </c>
      <c r="S61" s="161">
        <f t="shared" si="66"/>
        <v>62.210243131945546</v>
      </c>
      <c r="T61" s="161">
        <f t="shared" si="67"/>
        <v>32.641546519822874</v>
      </c>
      <c r="U61" s="161">
        <f t="shared" si="68"/>
        <v>18.798013191376771</v>
      </c>
      <c r="X61" s="115">
        <v>2006</v>
      </c>
      <c r="Y61" s="157">
        <f t="shared" si="110"/>
        <v>366.2046002386092</v>
      </c>
      <c r="Z61" s="157">
        <f t="shared" si="111"/>
        <v>119.11801949773715</v>
      </c>
      <c r="AA61" s="157">
        <f t="shared" si="112"/>
        <v>98.333845358666665</v>
      </c>
      <c r="AB61" s="221">
        <f t="shared" si="42"/>
        <v>583.656465095013</v>
      </c>
      <c r="AD61" s="115">
        <v>2006</v>
      </c>
      <c r="AE61" s="157">
        <f t="shared" si="113"/>
        <v>17.636814666980865</v>
      </c>
      <c r="AF61" s="157">
        <f t="shared" si="114"/>
        <v>14.685320891117957</v>
      </c>
      <c r="AG61" s="157">
        <f t="shared" si="115"/>
        <v>7.7334642402589822</v>
      </c>
      <c r="AI61" s="115">
        <v>2006</v>
      </c>
      <c r="AJ61" s="157">
        <f t="shared" si="116"/>
        <v>60.466750845878344</v>
      </c>
      <c r="AK61" s="157">
        <f t="shared" si="117"/>
        <v>35.331263446638694</v>
      </c>
      <c r="AL61" s="157">
        <f t="shared" si="118"/>
        <v>26.208582611914945</v>
      </c>
      <c r="AM61" s="157">
        <f t="shared" si="119"/>
        <v>122.00659690443199</v>
      </c>
      <c r="AO61" s="115">
        <v>2006</v>
      </c>
      <c r="AP61" s="157">
        <f t="shared" si="120"/>
        <v>1179.1016414946278</v>
      </c>
      <c r="AQ61" s="157">
        <f t="shared" si="121"/>
        <v>264.98447584979016</v>
      </c>
      <c r="AR61" s="157">
        <f t="shared" si="122"/>
        <v>314.50299134297927</v>
      </c>
      <c r="AS61" s="157">
        <f t="shared" si="123"/>
        <v>1758.5891086873971</v>
      </c>
      <c r="AU61" s="115">
        <v>2006</v>
      </c>
      <c r="AV61" s="157">
        <f t="shared" si="124"/>
        <v>352.73629333961725</v>
      </c>
      <c r="AW61" s="157">
        <f t="shared" si="125"/>
        <v>117.48256712894366</v>
      </c>
      <c r="AX61" s="157">
        <f t="shared" si="126"/>
        <v>96.66830300323727</v>
      </c>
      <c r="AY61" s="157">
        <f t="shared" si="127"/>
        <v>566.8871634717982</v>
      </c>
      <c r="BA61" s="192">
        <f>Data!CR70/10</f>
        <v>405.75911278841431</v>
      </c>
      <c r="BB61" s="192">
        <f>(Data!CR70-Data!CP70)/10</f>
        <v>281.40911351700271</v>
      </c>
      <c r="BC61" s="194">
        <v>0</v>
      </c>
      <c r="BE61" s="115">
        <v>2006</v>
      </c>
      <c r="BF61" s="196">
        <f>(Data!$AZ70-100)/100</f>
        <v>1.5999999999999945E-2</v>
      </c>
      <c r="BG61" s="164">
        <f t="shared" si="81"/>
        <v>4.9212598425185661E-4</v>
      </c>
      <c r="BH61" s="164">
        <f t="shared" si="82"/>
        <v>-2.4606299212600602E-3</v>
      </c>
      <c r="BI61" s="164">
        <f t="shared" si="83"/>
        <v>2.4114173228346525E-2</v>
      </c>
      <c r="BK61" s="117">
        <v>2006</v>
      </c>
      <c r="BL61" s="165">
        <f t="shared" si="128"/>
        <v>0.63746400390814506</v>
      </c>
      <c r="BM61" s="166">
        <f t="shared" si="129"/>
        <v>246.2058508763225</v>
      </c>
      <c r="BN61" s="166">
        <f t="shared" si="130"/>
        <v>91.266441294497071</v>
      </c>
      <c r="BO61" s="166">
        <f t="shared" si="131"/>
        <v>68.286820617594742</v>
      </c>
      <c r="BP61" s="167">
        <f t="shared" si="132"/>
        <v>405.75911278841431</v>
      </c>
      <c r="BQ61" s="168">
        <f t="shared" si="133"/>
        <v>0.60677836459265944</v>
      </c>
      <c r="BR61" s="168">
        <f t="shared" si="134"/>
        <v>0.22492764405783916</v>
      </c>
      <c r="BS61" s="168">
        <f t="shared" si="135"/>
        <v>0.16829399134950135</v>
      </c>
      <c r="BT61" s="168">
        <f t="shared" si="136"/>
        <v>1</v>
      </c>
      <c r="BU61" s="168"/>
      <c r="BV61" s="176">
        <f t="shared" si="100"/>
        <v>1.1366438428280881</v>
      </c>
      <c r="BW61" s="176">
        <f t="shared" si="101"/>
        <v>1.1360516489410755</v>
      </c>
      <c r="BX61" s="176">
        <f t="shared" si="102"/>
        <v>1.1363477073077457</v>
      </c>
      <c r="BY61" s="201">
        <f t="shared" si="159"/>
        <v>10.428024445857343</v>
      </c>
      <c r="BZ61" s="205">
        <f t="shared" si="78"/>
        <v>1.1364930918515674</v>
      </c>
      <c r="CA61" s="201">
        <f t="shared" si="160"/>
        <v>10.446757293343884</v>
      </c>
      <c r="CB61" s="120">
        <v>2006</v>
      </c>
      <c r="CC61" s="169">
        <f t="shared" si="163"/>
        <v>0.63383620031453636</v>
      </c>
      <c r="CD61" s="170">
        <f t="shared" si="137"/>
        <v>245.07326809520393</v>
      </c>
      <c r="CE61" s="170">
        <f t="shared" si="138"/>
        <v>90.576425240818253</v>
      </c>
      <c r="CF61" s="170">
        <f t="shared" si="139"/>
        <v>70.109419452392132</v>
      </c>
      <c r="CG61" s="171">
        <f t="shared" si="140"/>
        <v>405.75911278841431</v>
      </c>
      <c r="CH61" s="172">
        <f t="shared" si="141"/>
        <v>0.60398709572050679</v>
      </c>
      <c r="CI61" s="172">
        <f t="shared" si="142"/>
        <v>0.22322708815673575</v>
      </c>
      <c r="CJ61" s="172">
        <f t="shared" si="143"/>
        <v>0.1727858161227574</v>
      </c>
      <c r="CK61" s="172">
        <f t="shared" si="144"/>
        <v>1</v>
      </c>
      <c r="CL61" s="172"/>
      <c r="CM61" s="177">
        <f t="shared" si="145"/>
        <v>1.1360958003430457</v>
      </c>
      <c r="CN61" s="177">
        <f t="shared" si="146"/>
        <v>1.1359753045948233</v>
      </c>
      <c r="CO61" s="177">
        <f t="shared" si="147"/>
        <v>1.1360355508713584</v>
      </c>
      <c r="CP61" s="201">
        <f t="shared" si="161"/>
        <v>10.402205675867998</v>
      </c>
      <c r="CQ61" s="205">
        <f t="shared" si="79"/>
        <v>1.136180133677545</v>
      </c>
      <c r="CR61" s="201">
        <f t="shared" si="161"/>
        <v>10.420796993572537</v>
      </c>
      <c r="CS61" s="122">
        <v>2006</v>
      </c>
      <c r="CT61" s="173">
        <f t="shared" si="106"/>
        <v>0.04</v>
      </c>
      <c r="CU61" s="174">
        <f t="shared" si="156"/>
        <v>20.385803735082465</v>
      </c>
      <c r="CV61" s="174">
        <f t="shared" si="157"/>
        <v>19.553495154927237</v>
      </c>
      <c r="CW61" s="174">
        <f t="shared" si="158"/>
        <v>12.494081416615169</v>
      </c>
      <c r="CX61" s="175">
        <f t="shared" si="148"/>
        <v>52.433380306624869</v>
      </c>
      <c r="CY61" s="173">
        <f t="shared" si="149"/>
        <v>0.38879438281240764</v>
      </c>
      <c r="CZ61" s="173">
        <f t="shared" si="150"/>
        <v>0.37292074324753549</v>
      </c>
      <c r="DA61" s="173">
        <f t="shared" si="151"/>
        <v>0.2382848739400569</v>
      </c>
      <c r="DB61" s="173">
        <f t="shared" si="152"/>
        <v>1</v>
      </c>
      <c r="DC61" s="173"/>
      <c r="DD61" s="178">
        <f t="shared" si="153"/>
        <v>1.1423813465630994</v>
      </c>
      <c r="DE61" s="178">
        <f t="shared" si="154"/>
        <v>1.1423813465630992</v>
      </c>
      <c r="DF61" s="178">
        <f t="shared" si="155"/>
        <v>1.1423813465630994</v>
      </c>
      <c r="DO61" s="115">
        <v>2006</v>
      </c>
      <c r="DP61" s="157">
        <f t="shared" si="63"/>
        <v>1255.5102913622111</v>
      </c>
      <c r="DQ61" s="157">
        <f t="shared" si="35"/>
        <v>286.58482571271929</v>
      </c>
      <c r="DR61" s="157">
        <f t="shared" si="36"/>
        <v>333.25177818932775</v>
      </c>
      <c r="DS61" s="157">
        <f t="shared" si="64"/>
        <v>1875.3468952642581</v>
      </c>
      <c r="DU61" s="159">
        <f t="shared" si="73"/>
        <v>0.66855141840345744</v>
      </c>
      <c r="DV61" s="159">
        <f t="shared" si="74"/>
        <v>0.15365192436719602</v>
      </c>
      <c r="DW61" s="159">
        <f t="shared" si="75"/>
        <v>0.17779665722934657</v>
      </c>
      <c r="DX61" s="201">
        <f t="shared" si="76"/>
        <v>1.142362354660249</v>
      </c>
      <c r="DY61" s="201">
        <f t="shared" si="162"/>
        <v>10.279824719671543</v>
      </c>
    </row>
    <row r="62" spans="2:131">
      <c r="B62" s="115">
        <v>2007</v>
      </c>
      <c r="C62" s="226">
        <f>Data!BD71*Data!BY71/10</f>
        <v>262.74743391998697</v>
      </c>
      <c r="D62" s="226">
        <f>Data!BD71*Data!BZ71/10</f>
        <v>94.057152672533206</v>
      </c>
      <c r="E62" s="226">
        <f>Data!BD71*Data!CA71/10</f>
        <v>80.309413407479823</v>
      </c>
      <c r="F62" s="226">
        <f>Data!BD71/10</f>
        <v>437.11400000000003</v>
      </c>
      <c r="H62" s="115">
        <v>2007</v>
      </c>
      <c r="I62" s="189">
        <f>Data!BQ71*100</f>
        <v>353.30068339003685</v>
      </c>
      <c r="J62" s="189">
        <f>Data!BR71*100</f>
        <v>244.79928510583684</v>
      </c>
      <c r="K62" s="189">
        <f>Data!BS71*100</f>
        <v>352.11538435804175</v>
      </c>
      <c r="M62" s="115">
        <v>2007</v>
      </c>
      <c r="N62" s="190">
        <f>Data!BU70/Data!BU$48*100</f>
        <v>366.566665607235</v>
      </c>
      <c r="O62" s="190">
        <f>Data!BV70/Data!BV$48*100</f>
        <v>264.31135127848063</v>
      </c>
      <c r="P62" s="190">
        <f>Data!BW70/Data!BW$48*100</f>
        <v>375.61017909103811</v>
      </c>
      <c r="R62" s="115">
        <v>2007</v>
      </c>
      <c r="S62" s="161">
        <f t="shared" si="66"/>
        <v>74.369353435390636</v>
      </c>
      <c r="T62" s="161">
        <f t="shared" si="67"/>
        <v>38.422151695364803</v>
      </c>
      <c r="U62" s="161">
        <f t="shared" si="68"/>
        <v>22.807697980562743</v>
      </c>
      <c r="X62" s="115">
        <v>2007</v>
      </c>
      <c r="Y62" s="157">
        <f t="shared" si="110"/>
        <v>420.4044898261846</v>
      </c>
      <c r="Z62" s="157">
        <f t="shared" si="111"/>
        <v>140.24903427492453</v>
      </c>
      <c r="AA62" s="157">
        <f t="shared" si="112"/>
        <v>112.36252779131355</v>
      </c>
      <c r="AB62" s="221">
        <f t="shared" si="42"/>
        <v>673.01605189242275</v>
      </c>
      <c r="AD62" s="115">
        <v>2007</v>
      </c>
      <c r="AE62" s="157">
        <f t="shared" si="113"/>
        <v>20.169463847815226</v>
      </c>
      <c r="AF62" s="157">
        <f t="shared" si="114"/>
        <v>17.291136918177443</v>
      </c>
      <c r="AG62" s="157">
        <f t="shared" si="115"/>
        <v>8.7790155479158436</v>
      </c>
      <c r="AI62" s="115">
        <v>2007</v>
      </c>
      <c r="AJ62" s="157">
        <f t="shared" si="116"/>
        <v>71.258853610437612</v>
      </c>
      <c r="AK62" s="157">
        <f t="shared" si="117"/>
        <v>42.328579562369811</v>
      </c>
      <c r="AL62" s="157">
        <f t="shared" si="118"/>
        <v>30.912264339396121</v>
      </c>
      <c r="AM62" s="157">
        <f t="shared" si="119"/>
        <v>144.49969751220354</v>
      </c>
      <c r="AO62" s="115">
        <v>2007</v>
      </c>
      <c r="AP62" s="157">
        <f t="shared" si="120"/>
        <v>1389.5476454035336</v>
      </c>
      <c r="AQ62" s="157">
        <f t="shared" si="121"/>
        <v>317.46434671777365</v>
      </c>
      <c r="AR62" s="157">
        <f t="shared" si="122"/>
        <v>370.9471720727534</v>
      </c>
      <c r="AS62" s="157">
        <f t="shared" si="123"/>
        <v>2077.9591641940606</v>
      </c>
      <c r="AU62" s="115">
        <v>2007</v>
      </c>
      <c r="AV62" s="157">
        <f t="shared" si="124"/>
        <v>403.38927695630451</v>
      </c>
      <c r="AW62" s="157">
        <f t="shared" si="125"/>
        <v>138.32909534541955</v>
      </c>
      <c r="AX62" s="157">
        <f t="shared" si="126"/>
        <v>109.73769434894804</v>
      </c>
      <c r="AY62" s="157">
        <f t="shared" si="127"/>
        <v>651.45606665067203</v>
      </c>
      <c r="BA62" s="192">
        <f>Data!CR71/10</f>
        <v>488.47893176057426</v>
      </c>
      <c r="BB62" s="192">
        <f>(Data!CR71-Data!CP71)/10</f>
        <v>341.94075397327271</v>
      </c>
      <c r="BC62" s="194">
        <v>0</v>
      </c>
      <c r="BE62" s="115">
        <v>2007</v>
      </c>
      <c r="BF62" s="196">
        <f>(Data!$AZ71-100)/100</f>
        <v>4.7999999999999973E-2</v>
      </c>
      <c r="BG62" s="164">
        <f t="shared" si="81"/>
        <v>-1.6698473282442561E-2</v>
      </c>
      <c r="BH62" s="164">
        <f t="shared" si="82"/>
        <v>-2.9103053435114434E-2</v>
      </c>
      <c r="BI62" s="164">
        <f t="shared" si="83"/>
        <v>-8.5877862595419296E-3</v>
      </c>
      <c r="BK62" s="117">
        <v>2007</v>
      </c>
      <c r="BL62" s="165">
        <f t="shared" si="128"/>
        <v>0.6279432858289109</v>
      </c>
      <c r="BM62" s="166">
        <f t="shared" si="129"/>
        <v>293.30820110792365</v>
      </c>
      <c r="BN62" s="166">
        <f t="shared" si="130"/>
        <v>112.84501155875758</v>
      </c>
      <c r="BO62" s="166">
        <f t="shared" si="131"/>
        <v>82.325719093893056</v>
      </c>
      <c r="BP62" s="167">
        <f t="shared" si="132"/>
        <v>488.47893176057426</v>
      </c>
      <c r="BQ62" s="168">
        <f t="shared" si="133"/>
        <v>0.60045210148733164</v>
      </c>
      <c r="BR62" s="168">
        <f t="shared" si="134"/>
        <v>0.23101305751722379</v>
      </c>
      <c r="BS62" s="168">
        <f t="shared" si="135"/>
        <v>0.16853484099544469</v>
      </c>
      <c r="BT62" s="168">
        <f t="shared" si="136"/>
        <v>1</v>
      </c>
      <c r="BU62" s="168"/>
      <c r="BV62" s="176">
        <f t="shared" si="100"/>
        <v>1.1497984940546921</v>
      </c>
      <c r="BW62" s="176">
        <f t="shared" si="101"/>
        <v>1.1498006571459634</v>
      </c>
      <c r="BX62" s="176">
        <f t="shared" si="102"/>
        <v>1.1497995755998192</v>
      </c>
      <c r="BY62" s="201">
        <f t="shared" si="159"/>
        <v>11.990138082191311</v>
      </c>
      <c r="BZ62" s="205">
        <f t="shared" si="78"/>
        <v>1.1499004579298862</v>
      </c>
      <c r="CA62" s="201">
        <f t="shared" si="160"/>
        <v>12.01273099549851</v>
      </c>
      <c r="CB62" s="120">
        <v>2007</v>
      </c>
      <c r="CC62" s="169">
        <f t="shared" si="163"/>
        <v>0.64450429752128369</v>
      </c>
      <c r="CD62" s="170">
        <f t="shared" si="137"/>
        <v>293.60305456832435</v>
      </c>
      <c r="CE62" s="170">
        <f t="shared" si="138"/>
        <v>111.55418534087727</v>
      </c>
      <c r="CF62" s="170">
        <f t="shared" si="139"/>
        <v>83.321691851372663</v>
      </c>
      <c r="CG62" s="171">
        <f t="shared" si="140"/>
        <v>488.47893176057426</v>
      </c>
      <c r="CH62" s="172">
        <f t="shared" si="141"/>
        <v>0.60105571699913674</v>
      </c>
      <c r="CI62" s="172">
        <f t="shared" si="142"/>
        <v>0.22837051526217111</v>
      </c>
      <c r="CJ62" s="172">
        <f t="shared" si="143"/>
        <v>0.17057376773869218</v>
      </c>
      <c r="CK62" s="172">
        <f t="shared" si="144"/>
        <v>1</v>
      </c>
      <c r="CL62" s="172"/>
      <c r="CM62" s="177">
        <f t="shared" si="145"/>
        <v>1.1497032018187368</v>
      </c>
      <c r="CN62" s="177">
        <f t="shared" si="146"/>
        <v>1.149695415002727</v>
      </c>
      <c r="CO62" s="177">
        <f t="shared" si="147"/>
        <v>1.1496993084041396</v>
      </c>
      <c r="CP62" s="201">
        <f t="shared" si="161"/>
        <v>11.959408671423054</v>
      </c>
      <c r="CQ62" s="205">
        <f t="shared" si="79"/>
        <v>1.1497995300872417</v>
      </c>
      <c r="CR62" s="201">
        <f t="shared" si="161"/>
        <v>11.981827486344244</v>
      </c>
      <c r="CS62" s="122">
        <v>2007</v>
      </c>
      <c r="CT62" s="173">
        <f t="shared" si="106"/>
        <v>0.04</v>
      </c>
      <c r="CU62" s="174">
        <f t="shared" si="156"/>
        <v>23.313208150516228</v>
      </c>
      <c r="CV62" s="174">
        <f t="shared" si="157"/>
        <v>23.023137489440806</v>
      </c>
      <c r="CW62" s="174">
        <f t="shared" si="158"/>
        <v>14.183260128415329</v>
      </c>
      <c r="CX62" s="175">
        <f t="shared" si="148"/>
        <v>60.519605768372358</v>
      </c>
      <c r="CY62" s="173">
        <f t="shared" si="149"/>
        <v>0.38521744903202504</v>
      </c>
      <c r="CZ62" s="173">
        <f t="shared" si="150"/>
        <v>0.38042444588217617</v>
      </c>
      <c r="DA62" s="173">
        <f t="shared" si="151"/>
        <v>0.23435810508579888</v>
      </c>
      <c r="DB62" s="173">
        <f t="shared" si="152"/>
        <v>1</v>
      </c>
      <c r="DC62" s="173"/>
      <c r="DD62" s="178">
        <f t="shared" si="153"/>
        <v>1.1542190378430706</v>
      </c>
      <c r="DE62" s="178">
        <f t="shared" si="154"/>
        <v>1.1542190378430706</v>
      </c>
      <c r="DF62" s="178">
        <f t="shared" si="155"/>
        <v>1.1542190378430706</v>
      </c>
      <c r="DO62" s="115">
        <v>2007</v>
      </c>
      <c r="DP62" s="157">
        <f t="shared" si="63"/>
        <v>1485.2919355583081</v>
      </c>
      <c r="DQ62" s="157">
        <f t="shared" si="35"/>
        <v>343.32863327285531</v>
      </c>
      <c r="DR62" s="157">
        <f t="shared" si="36"/>
        <v>395.64574660679523</v>
      </c>
      <c r="DS62" s="157">
        <f t="shared" si="64"/>
        <v>2224.2663154379588</v>
      </c>
      <c r="DU62" s="159">
        <f t="shared" si="73"/>
        <v>0.67096200146904217</v>
      </c>
      <c r="DV62" s="159">
        <f t="shared" si="74"/>
        <v>0.15387685176623606</v>
      </c>
      <c r="DW62" s="159">
        <f t="shared" si="75"/>
        <v>0.17516114676472158</v>
      </c>
      <c r="DX62" s="201">
        <f t="shared" si="76"/>
        <v>1.1515378816367809</v>
      </c>
      <c r="DY62" s="201">
        <f t="shared" si="162"/>
        <v>11.837607581287985</v>
      </c>
    </row>
    <row r="63" spans="2:131">
      <c r="B63" s="115">
        <v>2008</v>
      </c>
      <c r="C63" s="226">
        <f>Data!BD72*Data!BY72/10</f>
        <v>323.63306862623233</v>
      </c>
      <c r="D63" s="226">
        <f>Data!BD72*Data!BZ72/10</f>
        <v>121.83347362083296</v>
      </c>
      <c r="E63" s="226">
        <f>Data!BD72*Data!CA72/10</f>
        <v>91.432457752934695</v>
      </c>
      <c r="F63" s="226">
        <f>Data!BD72/10</f>
        <v>536.899</v>
      </c>
      <c r="H63" s="115">
        <v>2008</v>
      </c>
      <c r="I63" s="189">
        <f>Data!BQ72*100</f>
        <v>383.50789181988506</v>
      </c>
      <c r="J63" s="189">
        <f>Data!BR72*100</f>
        <v>249.9400700930594</v>
      </c>
      <c r="K63" s="189">
        <f>Data!BS72*100</f>
        <v>373.94653818824037</v>
      </c>
      <c r="M63" s="115">
        <v>2008</v>
      </c>
      <c r="N63" s="190">
        <f>Data!BU71/Data!BU$48*100</f>
        <v>384.52843222198959</v>
      </c>
      <c r="O63" s="190">
        <f>Data!BV71/Data!BV$48*100</f>
        <v>268.27602154765782</v>
      </c>
      <c r="P63" s="190">
        <f>Data!BW71/Data!BW$48*100</f>
        <v>391.38580661286164</v>
      </c>
      <c r="R63" s="115">
        <v>2008</v>
      </c>
      <c r="S63" s="161">
        <f t="shared" si="66"/>
        <v>84.387590328448056</v>
      </c>
      <c r="T63" s="161">
        <f t="shared" si="67"/>
        <v>48.745074599471415</v>
      </c>
      <c r="U63" s="161">
        <f t="shared" si="68"/>
        <v>24.450676344250219</v>
      </c>
      <c r="X63" s="115">
        <v>2008</v>
      </c>
      <c r="Y63" s="157">
        <f t="shared" si="110"/>
        <v>481.66216590511226</v>
      </c>
      <c r="Z63" s="157">
        <f t="shared" si="111"/>
        <v>168.41641242756342</v>
      </c>
      <c r="AA63" s="157">
        <f t="shared" si="112"/>
        <v>126.84617485848868</v>
      </c>
      <c r="AB63" s="221">
        <f t="shared" si="42"/>
        <v>776.92475319116431</v>
      </c>
      <c r="AD63" s="115">
        <v>2008</v>
      </c>
      <c r="AE63" s="157">
        <f t="shared" si="113"/>
        <v>23.129914249520432</v>
      </c>
      <c r="AF63" s="157">
        <f t="shared" si="114"/>
        <v>20.57769644683253</v>
      </c>
      <c r="AG63" s="157">
        <f t="shared" si="115"/>
        <v>9.9670292770750937</v>
      </c>
      <c r="AI63" s="115">
        <v>2008</v>
      </c>
      <c r="AJ63" s="157">
        <f t="shared" si="116"/>
        <v>88.705046518082995</v>
      </c>
      <c r="AK63" s="157">
        <f t="shared" si="117"/>
        <v>51.431908922750218</v>
      </c>
      <c r="AL63" s="157">
        <f t="shared" si="118"/>
        <v>37.271360941830714</v>
      </c>
      <c r="AM63" s="157">
        <f t="shared" si="119"/>
        <v>177.40831638266394</v>
      </c>
      <c r="AO63" s="115">
        <v>2008</v>
      </c>
      <c r="AP63" s="157">
        <f t="shared" si="120"/>
        <v>1729.7484071026183</v>
      </c>
      <c r="AQ63" s="157">
        <f t="shared" si="121"/>
        <v>385.73931692062666</v>
      </c>
      <c r="AR63" s="157">
        <f t="shared" si="122"/>
        <v>447.25633130196854</v>
      </c>
      <c r="AS63" s="157">
        <f t="shared" si="123"/>
        <v>2562.7440553252136</v>
      </c>
      <c r="AU63" s="115">
        <v>2008</v>
      </c>
      <c r="AV63" s="157">
        <f t="shared" si="124"/>
        <v>462.59828499040862</v>
      </c>
      <c r="AW63" s="157">
        <f t="shared" si="125"/>
        <v>164.62157157466024</v>
      </c>
      <c r="AX63" s="157">
        <f t="shared" si="126"/>
        <v>124.58786596343866</v>
      </c>
      <c r="AY63" s="157">
        <f t="shared" si="127"/>
        <v>751.8077225285075</v>
      </c>
      <c r="BA63" s="192">
        <f>Data!CR72/10</f>
        <v>477.80784931917304</v>
      </c>
      <c r="BB63" s="192">
        <f>(Data!CR72-Data!CP72)/10</f>
        <v>313.52601299938271</v>
      </c>
      <c r="BC63" s="194">
        <v>0</v>
      </c>
      <c r="BE63" s="115">
        <v>2008</v>
      </c>
      <c r="BF63" s="196">
        <f>(Data!$AZ72-100)/100</f>
        <v>6.2999999999999973E-2</v>
      </c>
      <c r="BG63" s="164">
        <f t="shared" si="81"/>
        <v>2.1166509877704742E-2</v>
      </c>
      <c r="BH63" s="164">
        <f t="shared" si="82"/>
        <v>-3.9510818438382E-2</v>
      </c>
      <c r="BI63" s="164">
        <f t="shared" si="83"/>
        <v>-9.4073377234227262E-4</v>
      </c>
      <c r="BK63" s="117">
        <v>2008</v>
      </c>
      <c r="BL63" s="165">
        <f t="shared" si="128"/>
        <v>0.53114409592551404</v>
      </c>
      <c r="BM63" s="166">
        <f t="shared" si="129"/>
        <v>275.88490827854326</v>
      </c>
      <c r="BN63" s="166">
        <f t="shared" si="130"/>
        <v>120.87028975785515</v>
      </c>
      <c r="BO63" s="166">
        <f t="shared" si="131"/>
        <v>81.052651282774619</v>
      </c>
      <c r="BP63" s="167">
        <f t="shared" si="132"/>
        <v>477.80784931917299</v>
      </c>
      <c r="BQ63" s="168">
        <f t="shared" si="133"/>
        <v>0.57739718732467638</v>
      </c>
      <c r="BR63" s="168">
        <f t="shared" si="134"/>
        <v>0.25296840545856009</v>
      </c>
      <c r="BS63" s="168">
        <f t="shared" si="135"/>
        <v>0.16963440721676362</v>
      </c>
      <c r="BT63" s="168">
        <f t="shared" si="136"/>
        <v>1</v>
      </c>
      <c r="BU63" s="168"/>
      <c r="BV63" s="176">
        <f t="shared" si="100"/>
        <v>1.1548496059414675</v>
      </c>
      <c r="BW63" s="176">
        <f t="shared" si="101"/>
        <v>1.1554343509844061</v>
      </c>
      <c r="BX63" s="176">
        <f t="shared" si="102"/>
        <v>1.1551419414624233</v>
      </c>
      <c r="BY63" s="201">
        <f t="shared" si="159"/>
        <v>13.850311382665009</v>
      </c>
      <c r="BZ63" s="205">
        <f t="shared" si="78"/>
        <v>1.1553185657402436</v>
      </c>
      <c r="CA63" s="201">
        <f t="shared" si="160"/>
        <v>13.878531144342707</v>
      </c>
      <c r="CB63" s="120">
        <v>2008</v>
      </c>
      <c r="CC63" s="169">
        <f t="shared" si="163"/>
        <v>0.52648480284320409</v>
      </c>
      <c r="CD63" s="170">
        <f t="shared" si="137"/>
        <v>283.48177662875293</v>
      </c>
      <c r="CE63" s="170">
        <f t="shared" si="138"/>
        <v>114.00510458342245</v>
      </c>
      <c r="CF63" s="170">
        <f t="shared" si="139"/>
        <v>80.320968106997597</v>
      </c>
      <c r="CG63" s="171">
        <f t="shared" si="140"/>
        <v>477.80784931917299</v>
      </c>
      <c r="CH63" s="172">
        <f t="shared" si="141"/>
        <v>0.59329660873651469</v>
      </c>
      <c r="CI63" s="172">
        <f t="shared" si="142"/>
        <v>0.23860031756671221</v>
      </c>
      <c r="CJ63" s="172">
        <f t="shared" si="143"/>
        <v>0.1681030736967731</v>
      </c>
      <c r="CK63" s="172">
        <f t="shared" si="144"/>
        <v>1</v>
      </c>
      <c r="CL63" s="172"/>
      <c r="CM63" s="177">
        <f t="shared" si="145"/>
        <v>1.1547118470930067</v>
      </c>
      <c r="CN63" s="177">
        <f t="shared" si="146"/>
        <v>1.1548441464544033</v>
      </c>
      <c r="CO63" s="177">
        <f t="shared" si="147"/>
        <v>1.1547779948790637</v>
      </c>
      <c r="CP63" s="201">
        <f t="shared" si="161"/>
        <v>13.810461965525201</v>
      </c>
      <c r="CQ63" s="205">
        <f t="shared" si="79"/>
        <v>1.1549474373077901</v>
      </c>
      <c r="CR63" s="201">
        <f t="shared" si="161"/>
        <v>13.838380949617326</v>
      </c>
      <c r="CS63" s="122">
        <v>2008</v>
      </c>
      <c r="CT63" s="173">
        <f t="shared" si="106"/>
        <v>0.04</v>
      </c>
      <c r="CU63" s="174">
        <f t="shared" si="156"/>
        <v>26.735093677815897</v>
      </c>
      <c r="CV63" s="174">
        <f t="shared" si="157"/>
        <v>27.3991893507798</v>
      </c>
      <c r="CW63" s="174">
        <f t="shared" si="158"/>
        <v>16.102599223422924</v>
      </c>
      <c r="CX63" s="175">
        <f t="shared" si="148"/>
        <v>70.236882252018617</v>
      </c>
      <c r="CY63" s="173">
        <f t="shared" si="149"/>
        <v>0.3806418055671531</v>
      </c>
      <c r="CZ63" s="173">
        <f t="shared" si="150"/>
        <v>0.39009689029857736</v>
      </c>
      <c r="DA63" s="173">
        <f t="shared" si="151"/>
        <v>0.22926130413426962</v>
      </c>
      <c r="DB63" s="173">
        <f t="shared" si="152"/>
        <v>1.0000000000000002</v>
      </c>
      <c r="DC63" s="173"/>
      <c r="DD63" s="178">
        <f t="shared" si="153"/>
        <v>1.160564107453663</v>
      </c>
      <c r="DE63" s="178">
        <f t="shared" si="154"/>
        <v>1.1605641074536628</v>
      </c>
      <c r="DF63" s="178">
        <f t="shared" si="155"/>
        <v>1.1605641074536628</v>
      </c>
      <c r="DO63" s="115">
        <v>2008</v>
      </c>
      <c r="DP63" s="157">
        <f t="shared" si="63"/>
        <v>1847.2124181566933</v>
      </c>
      <c r="DQ63" s="157">
        <f t="shared" si="35"/>
        <v>420.940099269668</v>
      </c>
      <c r="DR63" s="157">
        <f t="shared" si="36"/>
        <v>474.3368797075205</v>
      </c>
      <c r="DS63" s="157">
        <f t="shared" si="64"/>
        <v>2742.4893971338815</v>
      </c>
      <c r="DU63" s="159">
        <f t="shared" si="73"/>
        <v>0.67223729864560089</v>
      </c>
      <c r="DV63" s="159">
        <f t="shared" si="74"/>
        <v>0.15329439125277897</v>
      </c>
      <c r="DW63" s="159">
        <f t="shared" si="75"/>
        <v>0.17446831010162006</v>
      </c>
      <c r="DX63" s="201">
        <f t="shared" si="76"/>
        <v>1.1510226231590708</v>
      </c>
      <c r="DY63" s="201">
        <f t="shared" si="162"/>
        <v>13.625354130141799</v>
      </c>
      <c r="EA63" s="186" t="s">
        <v>300</v>
      </c>
    </row>
    <row r="64" spans="2:131">
      <c r="B64" s="115">
        <v>2009</v>
      </c>
      <c r="C64" s="226">
        <f>Data!BD73*Data!BY73/10</f>
        <v>398.96446086053504</v>
      </c>
      <c r="D64" s="226">
        <f>Data!BD73*Data!BZ73/10</f>
        <v>144.76675982471357</v>
      </c>
      <c r="E64" s="226">
        <f>Data!BD73*Data!CA73/10</f>
        <v>117.55469985397437</v>
      </c>
      <c r="F64" s="226">
        <f>Data!BD73/10</f>
        <v>661.28500000000008</v>
      </c>
      <c r="H64" s="115">
        <v>2009</v>
      </c>
      <c r="I64" s="189">
        <f>Data!BQ73*100</f>
        <v>400.76574695177987</v>
      </c>
      <c r="J64" s="189">
        <f>Data!BR73*100</f>
        <v>252.06456068885041</v>
      </c>
      <c r="K64" s="189">
        <f>Data!BS73*100</f>
        <v>401.99252855235829</v>
      </c>
      <c r="M64" s="115">
        <v>2009</v>
      </c>
      <c r="N64" s="190">
        <f>Data!BU72/Data!BU$48*100</f>
        <v>431.44090095307234</v>
      </c>
      <c r="O64" s="190">
        <f>Data!BV72/Data!BV$48*100</f>
        <v>275.51947412944457</v>
      </c>
      <c r="P64" s="190">
        <f>Data!BW72/Data!BW$48*100</f>
        <v>423.47944275511634</v>
      </c>
      <c r="R64" s="115">
        <v>2009</v>
      </c>
      <c r="S64" s="161">
        <f t="shared" si="66"/>
        <v>99.550538910836224</v>
      </c>
      <c r="T64" s="161">
        <f t="shared" si="67"/>
        <v>57.432413120309398</v>
      </c>
      <c r="U64" s="161">
        <f t="shared" si="68"/>
        <v>29.243006151708421</v>
      </c>
      <c r="X64" s="115">
        <v>2009</v>
      </c>
      <c r="Y64" s="157">
        <f t="shared" si="110"/>
        <v>554.64083304792189</v>
      </c>
      <c r="Z64" s="157">
        <f t="shared" si="111"/>
        <v>201.20724817440805</v>
      </c>
      <c r="AA64" s="157">
        <f t="shared" si="112"/>
        <v>144.77176677544969</v>
      </c>
      <c r="AB64" s="221">
        <f t="shared" si="42"/>
        <v>900.61984799777963</v>
      </c>
      <c r="AD64" s="115">
        <v>2009</v>
      </c>
      <c r="AE64" s="157">
        <f t="shared" si="113"/>
        <v>26.571871768026519</v>
      </c>
      <c r="AF64" s="157">
        <f t="shared" si="114"/>
        <v>24.641577373464763</v>
      </c>
      <c r="AG64" s="157">
        <f t="shared" si="115"/>
        <v>11.317414234747432</v>
      </c>
      <c r="AI64" s="115">
        <v>2009</v>
      </c>
      <c r="AJ64" s="157">
        <f t="shared" si="116"/>
        <v>106.4909603702006</v>
      </c>
      <c r="AK64" s="157">
        <f t="shared" si="117"/>
        <v>62.112683753227117</v>
      </c>
      <c r="AL64" s="157">
        <f t="shared" si="118"/>
        <v>45.495159649005728</v>
      </c>
      <c r="AM64" s="157">
        <f t="shared" si="119"/>
        <v>214.09880377243346</v>
      </c>
      <c r="AO64" s="115">
        <v>2009</v>
      </c>
      <c r="AP64" s="157">
        <f t="shared" si="120"/>
        <v>2076.5737272189117</v>
      </c>
      <c r="AQ64" s="157">
        <f t="shared" si="121"/>
        <v>465.84512814920339</v>
      </c>
      <c r="AR64" s="157">
        <f t="shared" si="122"/>
        <v>545.94191578806885</v>
      </c>
      <c r="AS64" s="157">
        <f t="shared" si="123"/>
        <v>3088.360771156184</v>
      </c>
      <c r="AU64" s="115">
        <v>2009</v>
      </c>
      <c r="AV64" s="157">
        <f t="shared" si="124"/>
        <v>531.43743536053034</v>
      </c>
      <c r="AW64" s="157">
        <f t="shared" si="125"/>
        <v>197.1326189877181</v>
      </c>
      <c r="AX64" s="157">
        <f t="shared" si="126"/>
        <v>141.4676779343429</v>
      </c>
      <c r="AY64" s="157">
        <f t="shared" si="127"/>
        <v>870.03773228259138</v>
      </c>
      <c r="BA64" s="192">
        <f>Data!CR73/10</f>
        <v>586.31919383860952</v>
      </c>
      <c r="BB64" s="192">
        <f>(Data!CR73-Data!CP73)/10</f>
        <v>387.45290920073154</v>
      </c>
      <c r="BC64" s="194">
        <v>0</v>
      </c>
      <c r="BE64" s="115">
        <v>2009</v>
      </c>
      <c r="BF64" s="196">
        <f>(Data!$AZ73-100)/100</f>
        <v>-4.0000000000000565E-3</v>
      </c>
      <c r="BG64" s="164">
        <f t="shared" si="81"/>
        <v>4.9196787148594323E-2</v>
      </c>
      <c r="BH64" s="164">
        <f t="shared" si="82"/>
        <v>1.2550200803212785E-2</v>
      </c>
      <c r="BI64" s="164">
        <f t="shared" si="83"/>
        <v>7.9317269076304875E-2</v>
      </c>
      <c r="BK64" s="117">
        <v>2009</v>
      </c>
      <c r="BL64" s="165">
        <f t="shared" si="128"/>
        <v>0.64763714202096412</v>
      </c>
      <c r="BM64" s="166">
        <f t="shared" si="129"/>
        <v>344.52907897756705</v>
      </c>
      <c r="BN64" s="166">
        <f t="shared" si="130"/>
        <v>149.5465973802649</v>
      </c>
      <c r="BO64" s="166">
        <f t="shared" si="131"/>
        <v>92.243517480777527</v>
      </c>
      <c r="BP64" s="167">
        <f t="shared" si="132"/>
        <v>586.31919383860952</v>
      </c>
      <c r="BQ64" s="168">
        <f t="shared" si="133"/>
        <v>0.58761350915692911</v>
      </c>
      <c r="BR64" s="168">
        <f t="shared" si="134"/>
        <v>0.25506004059186432</v>
      </c>
      <c r="BS64" s="168">
        <f t="shared" si="135"/>
        <v>0.15732645025120653</v>
      </c>
      <c r="BT64" s="168">
        <f t="shared" si="136"/>
        <v>1</v>
      </c>
      <c r="BU64" s="168"/>
      <c r="BV64" s="176">
        <f t="shared" si="100"/>
        <v>1.1588639295507139</v>
      </c>
      <c r="BW64" s="176">
        <f t="shared" si="101"/>
        <v>1.1586845648426003</v>
      </c>
      <c r="BX64" s="176">
        <f t="shared" si="102"/>
        <v>1.1587742437262121</v>
      </c>
      <c r="BY64" s="201">
        <f t="shared" si="159"/>
        <v>16.049384097820191</v>
      </c>
      <c r="BZ64" s="205">
        <f t="shared" si="78"/>
        <v>1.1589968389477403</v>
      </c>
      <c r="CA64" s="201">
        <f t="shared" si="160"/>
        <v>16.085173725530964</v>
      </c>
      <c r="CB64" s="120">
        <v>2009</v>
      </c>
      <c r="CC64" s="169">
        <f t="shared" si="163"/>
        <v>0.604735871212839</v>
      </c>
      <c r="CD64" s="170">
        <f t="shared" si="137"/>
        <v>346.55934762695011</v>
      </c>
      <c r="CE64" s="170">
        <f t="shared" si="138"/>
        <v>143.27932448762525</v>
      </c>
      <c r="CF64" s="170">
        <f t="shared" si="139"/>
        <v>96.480521724034276</v>
      </c>
      <c r="CG64" s="171">
        <f t="shared" si="140"/>
        <v>586.31919383860964</v>
      </c>
      <c r="CH64" s="172">
        <f t="shared" si="141"/>
        <v>0.59107624527527269</v>
      </c>
      <c r="CI64" s="172">
        <f t="shared" si="142"/>
        <v>0.24437085804675937</v>
      </c>
      <c r="CJ64" s="172">
        <f t="shared" si="143"/>
        <v>0.16455289667796813</v>
      </c>
      <c r="CK64" s="172">
        <f t="shared" si="144"/>
        <v>1.0000000000000002</v>
      </c>
      <c r="CL64" s="172"/>
      <c r="CM64" s="177">
        <f t="shared" si="145"/>
        <v>1.1581848981197598</v>
      </c>
      <c r="CN64" s="177">
        <f t="shared" si="146"/>
        <v>1.1580779681398659</v>
      </c>
      <c r="CO64" s="177">
        <f t="shared" si="147"/>
        <v>1.1581314318957106</v>
      </c>
      <c r="CP64" s="201">
        <f t="shared" si="161"/>
        <v>15.99433009127495</v>
      </c>
      <c r="CQ64" s="205">
        <f t="shared" si="79"/>
        <v>1.1583490048449021</v>
      </c>
      <c r="CR64" s="201">
        <f t="shared" si="161"/>
        <v>16.029674801653879</v>
      </c>
      <c r="CS64" s="122">
        <v>2009</v>
      </c>
      <c r="CT64" s="173">
        <f t="shared" si="106"/>
        <v>0.04</v>
      </c>
      <c r="CU64" s="174">
        <f t="shared" si="156"/>
        <v>30.71353716444624</v>
      </c>
      <c r="CV64" s="174">
        <f t="shared" si="157"/>
        <v>32.810244144765662</v>
      </c>
      <c r="CW64" s="174">
        <f t="shared" si="158"/>
        <v>18.284263104028859</v>
      </c>
      <c r="CX64" s="175">
        <f t="shared" si="148"/>
        <v>81.808044413240765</v>
      </c>
      <c r="CY64" s="173">
        <f t="shared" si="149"/>
        <v>0.37543419335758138</v>
      </c>
      <c r="CZ64" s="173">
        <f t="shared" si="150"/>
        <v>0.40106378755406685</v>
      </c>
      <c r="DA64" s="173">
        <f t="shared" si="151"/>
        <v>0.22350201908835168</v>
      </c>
      <c r="DB64" s="173">
        <f t="shared" si="152"/>
        <v>0.99999999999999989</v>
      </c>
      <c r="DC64" s="173"/>
      <c r="DD64" s="178">
        <f t="shared" si="153"/>
        <v>1.1647448148353652</v>
      </c>
      <c r="DE64" s="178">
        <f t="shared" si="154"/>
        <v>1.1647448148353654</v>
      </c>
      <c r="DF64" s="178">
        <f t="shared" si="155"/>
        <v>1.1647448148353652</v>
      </c>
      <c r="DO64" s="115">
        <v>2009</v>
      </c>
      <c r="DP64" s="157">
        <f t="shared" si="63"/>
        <v>2222.8104774640788</v>
      </c>
      <c r="DQ64" s="157">
        <f t="shared" si="35"/>
        <v>507.1721661849466</v>
      </c>
      <c r="DR64" s="157">
        <f t="shared" si="36"/>
        <v>581.97168589055309</v>
      </c>
      <c r="DS64" s="157">
        <f t="shared" si="64"/>
        <v>3311.9543295395783</v>
      </c>
      <c r="DU64" s="159">
        <f t="shared" si="73"/>
        <v>0.66836971982645099</v>
      </c>
      <c r="DV64" s="159">
        <f t="shared" si="74"/>
        <v>0.15416124821857913</v>
      </c>
      <c r="DW64" s="159">
        <f t="shared" si="75"/>
        <v>0.17746903195496991</v>
      </c>
      <c r="DX64" s="201">
        <f t="shared" si="76"/>
        <v>1.1562421584588864</v>
      </c>
      <c r="DY64" s="201">
        <f t="shared" si="162"/>
        <v>15.754208869201857</v>
      </c>
    </row>
    <row r="65" spans="2:129">
      <c r="B65" s="115">
        <v>2010</v>
      </c>
      <c r="C65" s="226">
        <f>Data!BD74*Data!BY74/10</f>
        <v>497.68429461928662</v>
      </c>
      <c r="D65" s="226">
        <f>Data!BD74*Data!BZ74/10</f>
        <v>181.30345123080536</v>
      </c>
      <c r="E65" s="226">
        <f>Data!BD74*Data!CA74/10</f>
        <v>141.04963856753881</v>
      </c>
      <c r="F65" s="226">
        <f>Data!BD74/10</f>
        <v>820.04</v>
      </c>
      <c r="H65" s="115">
        <v>2010</v>
      </c>
      <c r="I65" s="189">
        <f>Data!BQ74*100</f>
        <v>406.17608453562883</v>
      </c>
      <c r="J65" s="189">
        <f>Data!BR74*100</f>
        <v>250.5521733247173</v>
      </c>
      <c r="K65" s="189">
        <f>Data!BS74*100</f>
        <v>427.92104664398539</v>
      </c>
      <c r="M65" s="115">
        <v>2010</v>
      </c>
      <c r="N65" s="190">
        <f>Data!BU73/Data!BU$48*100</f>
        <v>417.63479212257397</v>
      </c>
      <c r="O65" s="190">
        <f>Data!BV73/Data!BV$48*100</f>
        <v>272.76427938815016</v>
      </c>
      <c r="P65" s="190">
        <f>Data!BW73/Data!BW$48*100</f>
        <v>452.27604486246429</v>
      </c>
      <c r="R65" s="115">
        <v>2010</v>
      </c>
      <c r="S65" s="161">
        <f t="shared" si="66"/>
        <v>122.52919695857447</v>
      </c>
      <c r="T65" s="161">
        <f t="shared" si="67"/>
        <v>72.361556008470487</v>
      </c>
      <c r="U65" s="161">
        <f t="shared" si="68"/>
        <v>32.961603471886939</v>
      </c>
      <c r="X65" s="115">
        <v>2010</v>
      </c>
      <c r="Y65" s="157">
        <f t="shared" si="110"/>
        <v>646.3747584301359</v>
      </c>
      <c r="Z65" s="157">
        <f t="shared" si="111"/>
        <v>243.89530091054812</v>
      </c>
      <c r="AA65" s="157">
        <f t="shared" si="112"/>
        <v>164.83316476642517</v>
      </c>
      <c r="AB65" s="221">
        <f t="shared" si="42"/>
        <v>1055.1032241071093</v>
      </c>
      <c r="AD65" s="115">
        <v>2010</v>
      </c>
      <c r="AE65" s="157">
        <f t="shared" si="113"/>
        <v>30.795271576360456</v>
      </c>
      <c r="AF65" s="157">
        <f t="shared" si="114"/>
        <v>29.673503272330411</v>
      </c>
      <c r="AG65" s="157">
        <f t="shared" si="115"/>
        <v>12.900205480911453</v>
      </c>
      <c r="AI65" s="115">
        <v>2010</v>
      </c>
      <c r="AJ65" s="157">
        <f t="shared" si="116"/>
        <v>125.08302831097431</v>
      </c>
      <c r="AK65" s="157">
        <f t="shared" si="117"/>
        <v>74.347607350404957</v>
      </c>
      <c r="AL65" s="157">
        <f t="shared" si="118"/>
        <v>55.202694313141052</v>
      </c>
      <c r="AM65" s="157">
        <f t="shared" si="119"/>
        <v>254.63332997452031</v>
      </c>
      <c r="AO65" s="115">
        <v>2010</v>
      </c>
      <c r="AP65" s="157">
        <f t="shared" si="120"/>
        <v>2439.1190520639993</v>
      </c>
      <c r="AQ65" s="157">
        <f t="shared" si="121"/>
        <v>557.60705512803713</v>
      </c>
      <c r="AR65" s="157">
        <f t="shared" si="122"/>
        <v>662.43233175769274</v>
      </c>
      <c r="AS65" s="157">
        <f t="shared" si="123"/>
        <v>3659.1584389497293</v>
      </c>
      <c r="AU65" s="115">
        <v>2010</v>
      </c>
      <c r="AV65" s="157">
        <f t="shared" si="124"/>
        <v>615.90543152720909</v>
      </c>
      <c r="AW65" s="157">
        <f t="shared" si="125"/>
        <v>237.38802617864329</v>
      </c>
      <c r="AX65" s="157">
        <f t="shared" si="126"/>
        <v>161.25256851139315</v>
      </c>
      <c r="AY65" s="157">
        <f t="shared" si="127"/>
        <v>1014.5460262172455</v>
      </c>
      <c r="BA65" s="192">
        <f>Data!CR74/10</f>
        <v>815.53879448072655</v>
      </c>
      <c r="BB65" s="192">
        <f>(Data!CR74-Data!CP74)/10</f>
        <v>584.84764518725058</v>
      </c>
      <c r="BC65" s="194">
        <v>0</v>
      </c>
      <c r="BE65" s="115">
        <v>2010</v>
      </c>
      <c r="BF65" s="196">
        <f>(Data!$AZ74-100)/100</f>
        <v>2.9000000000000057E-2</v>
      </c>
      <c r="BG65" s="164">
        <f t="shared" si="81"/>
        <v>-1.5063168124392901E-2</v>
      </c>
      <c r="BH65" s="164">
        <f t="shared" si="82"/>
        <v>-3.401360544217702E-2</v>
      </c>
      <c r="BI65" s="164">
        <f t="shared" si="83"/>
        <v>3.4499514091350658E-2</v>
      </c>
      <c r="BK65" s="117">
        <v>2010</v>
      </c>
      <c r="BL65" s="165">
        <f t="shared" si="128"/>
        <v>0.69826805410043913</v>
      </c>
      <c r="BM65" s="166">
        <f t="shared" si="129"/>
        <v>483.29657464199829</v>
      </c>
      <c r="BN65" s="166">
        <f t="shared" si="130"/>
        <v>208.37157205354302</v>
      </c>
      <c r="BO65" s="166">
        <f t="shared" si="131"/>
        <v>123.87064778518537</v>
      </c>
      <c r="BP65" s="167">
        <f t="shared" si="132"/>
        <v>815.53879448072666</v>
      </c>
      <c r="BQ65" s="168">
        <f t="shared" si="133"/>
        <v>0.59261015896824987</v>
      </c>
      <c r="BR65" s="168">
        <f t="shared" si="134"/>
        <v>0.2555017289964952</v>
      </c>
      <c r="BS65" s="168">
        <f t="shared" si="135"/>
        <v>0.15188811203525496</v>
      </c>
      <c r="BT65" s="168">
        <f t="shared" si="136"/>
        <v>1</v>
      </c>
      <c r="BU65" s="168"/>
      <c r="BV65" s="176">
        <f t="shared" si="100"/>
        <v>1.1674840320099891</v>
      </c>
      <c r="BW65" s="176">
        <f t="shared" si="101"/>
        <v>1.1671827811554245</v>
      </c>
      <c r="BX65" s="176">
        <f t="shared" si="102"/>
        <v>1.1673333968648236</v>
      </c>
      <c r="BY65" s="201">
        <f t="shared" si="159"/>
        <v>18.734982056496726</v>
      </c>
      <c r="BZ65" s="205">
        <f t="shared" si="78"/>
        <v>1.1675459314268577</v>
      </c>
      <c r="CA65" s="201">
        <f t="shared" si="160"/>
        <v>18.780179139537868</v>
      </c>
      <c r="CB65" s="120">
        <v>2010</v>
      </c>
      <c r="CC65" s="169">
        <f t="shared" si="163"/>
        <v>0.70887442169781789</v>
      </c>
      <c r="CD65" s="170">
        <f t="shared" si="137"/>
        <v>480.94932963770776</v>
      </c>
      <c r="CE65" s="170">
        <f t="shared" si="138"/>
        <v>203.69240533608604</v>
      </c>
      <c r="CF65" s="170">
        <f t="shared" si="139"/>
        <v>130.89705950693272</v>
      </c>
      <c r="CG65" s="171">
        <f t="shared" si="140"/>
        <v>815.53879448072644</v>
      </c>
      <c r="CH65" s="172">
        <f t="shared" si="141"/>
        <v>0.58973200648773538</v>
      </c>
      <c r="CI65" s="172">
        <f t="shared" si="142"/>
        <v>0.24976421319819855</v>
      </c>
      <c r="CJ65" s="172">
        <f t="shared" si="143"/>
        <v>0.16050378031406592</v>
      </c>
      <c r="CK65" s="172">
        <f t="shared" si="144"/>
        <v>0.99999999999999967</v>
      </c>
      <c r="CL65" s="172"/>
      <c r="CM65" s="177">
        <f t="shared" si="145"/>
        <v>1.1668622776596567</v>
      </c>
      <c r="CN65" s="177">
        <f t="shared" si="146"/>
        <v>1.1667598400011159</v>
      </c>
      <c r="CO65" s="177">
        <f t="shared" si="147"/>
        <v>1.1668110577062245</v>
      </c>
      <c r="CP65" s="201">
        <f t="shared" si="161"/>
        <v>18.662361211103018</v>
      </c>
      <c r="CQ65" s="205">
        <f t="shared" si="79"/>
        <v>1.1670229799934653</v>
      </c>
      <c r="CR65" s="201">
        <f t="shared" si="161"/>
        <v>18.706998855352271</v>
      </c>
      <c r="CS65" s="122">
        <v>2010</v>
      </c>
      <c r="CT65" s="173">
        <f t="shared" si="106"/>
        <v>0.04</v>
      </c>
      <c r="CU65" s="174">
        <f t="shared" si="156"/>
        <v>35.595223637495685</v>
      </c>
      <c r="CV65" s="174">
        <f t="shared" si="157"/>
        <v>39.510250185691341</v>
      </c>
      <c r="CW65" s="174">
        <f t="shared" si="158"/>
        <v>20.841399476643261</v>
      </c>
      <c r="CX65" s="175">
        <f t="shared" si="148"/>
        <v>95.946873299830287</v>
      </c>
      <c r="CY65" s="173">
        <f t="shared" si="149"/>
        <v>0.37098888596673685</v>
      </c>
      <c r="CZ65" s="173">
        <f t="shared" si="150"/>
        <v>0.41179299363120808</v>
      </c>
      <c r="DA65" s="173">
        <f t="shared" si="151"/>
        <v>0.2172181204020551</v>
      </c>
      <c r="DB65" s="173">
        <f t="shared" si="152"/>
        <v>1</v>
      </c>
      <c r="DC65" s="173"/>
      <c r="DD65" s="178">
        <f t="shared" si="153"/>
        <v>1.1728293224462056</v>
      </c>
      <c r="DE65" s="178">
        <f t="shared" si="154"/>
        <v>1.1728293224462061</v>
      </c>
      <c r="DF65" s="178">
        <f t="shared" si="155"/>
        <v>1.1728293224462059</v>
      </c>
      <c r="DO65" s="115">
        <v>2010</v>
      </c>
      <c r="DP65" s="157">
        <f t="shared" si="63"/>
        <v>2625.4196852181553</v>
      </c>
      <c r="DQ65" s="157">
        <f t="shared" si="35"/>
        <v>611.08497706823732</v>
      </c>
      <c r="DR65" s="157">
        <f t="shared" si="36"/>
        <v>705.35580388489154</v>
      </c>
      <c r="DS65" s="157">
        <f t="shared" si="64"/>
        <v>3941.8604661712843</v>
      </c>
      <c r="DU65" s="159">
        <f t="shared" si="73"/>
        <v>0.6702120305319561</v>
      </c>
      <c r="DV65" s="159">
        <f t="shared" si="74"/>
        <v>0.15361486980829081</v>
      </c>
      <c r="DW65" s="159">
        <f t="shared" si="75"/>
        <v>0.17617309965975314</v>
      </c>
      <c r="DX65" s="201">
        <f t="shared" si="76"/>
        <v>1.1676588486035204</v>
      </c>
      <c r="DY65" s="201">
        <f t="shared" si="162"/>
        <v>18.39554138887161</v>
      </c>
    </row>
    <row r="66" spans="2:129">
      <c r="B66" s="115">
        <v>2011</v>
      </c>
      <c r="C66" s="226">
        <f>Data!BD75*Data!BY75/10</f>
        <v>653.97103596358954</v>
      </c>
      <c r="D66" s="226">
        <f>Data!BD75*Data!BZ75/10</f>
        <v>231.14153403048198</v>
      </c>
      <c r="E66" s="226">
        <f>Data!BD75*Data!CA75/10</f>
        <v>174.66856100378916</v>
      </c>
      <c r="F66" s="226">
        <f>Data!BD75/10</f>
        <v>1059.7819999999999</v>
      </c>
      <c r="H66" s="115">
        <v>2011</v>
      </c>
      <c r="I66" s="189">
        <f>Data!BQ75*100</f>
        <v>437.04546696033663</v>
      </c>
      <c r="J66" s="189">
        <f>Data!BR75*100</f>
        <v>250.80272549804201</v>
      </c>
      <c r="K66" s="189">
        <f>Data!BS75*100</f>
        <v>455.0940331058784</v>
      </c>
      <c r="M66" s="115">
        <v>2011</v>
      </c>
      <c r="N66" s="190">
        <f>Data!BU74/Data!BU$48*100</f>
        <v>442.275244857806</v>
      </c>
      <c r="O66" s="190">
        <f>Data!BV74/Data!BV$48*100</f>
        <v>272.21875082937379</v>
      </c>
      <c r="P66" s="190">
        <f>Data!BW74/Data!BW$48*100</f>
        <v>479.86488359907457</v>
      </c>
      <c r="R66" s="115">
        <v>2011</v>
      </c>
      <c r="S66" s="161">
        <f t="shared" si="66"/>
        <v>149.63455416022873</v>
      </c>
      <c r="T66" s="161">
        <f t="shared" si="67"/>
        <v>92.16069465412825</v>
      </c>
      <c r="U66" s="161">
        <f t="shared" si="68"/>
        <v>38.380762720998419</v>
      </c>
      <c r="X66" s="115">
        <v>2011</v>
      </c>
      <c r="Y66" s="157">
        <f t="shared" si="110"/>
        <v>759.9497108148521</v>
      </c>
      <c r="Z66" s="157">
        <f t="shared" si="111"/>
        <v>299.80903953497483</v>
      </c>
      <c r="AA66" s="157">
        <f t="shared" si="112"/>
        <v>188.49204379726962</v>
      </c>
      <c r="AB66" s="221">
        <f t="shared" si="42"/>
        <v>1248.2507941470965</v>
      </c>
      <c r="AD66" s="115">
        <v>2011</v>
      </c>
      <c r="AE66" s="157">
        <f t="shared" si="113"/>
        <v>36.059601775512512</v>
      </c>
      <c r="AF66" s="157">
        <f t="shared" si="114"/>
        <v>36.246956029701529</v>
      </c>
      <c r="AG66" s="157">
        <f t="shared" si="115"/>
        <v>14.72188369015395</v>
      </c>
      <c r="AI66" s="115">
        <v>2011</v>
      </c>
      <c r="AJ66" s="157">
        <f t="shared" si="116"/>
        <v>157.5968549638265</v>
      </c>
      <c r="AK66" s="157">
        <f t="shared" si="117"/>
        <v>90.908353632568307</v>
      </c>
      <c r="AL66" s="157">
        <f t="shared" si="118"/>
        <v>66.998414234678137</v>
      </c>
      <c r="AM66" s="157">
        <f t="shared" si="119"/>
        <v>315.50362283107296</v>
      </c>
      <c r="AO66" s="115">
        <v>2011</v>
      </c>
      <c r="AP66" s="157">
        <f t="shared" si="120"/>
        <v>3073.138671794617</v>
      </c>
      <c r="AQ66" s="157">
        <f t="shared" si="121"/>
        <v>681.81265224426227</v>
      </c>
      <c r="AR66" s="157">
        <f t="shared" si="122"/>
        <v>803.98097081613753</v>
      </c>
      <c r="AS66" s="157">
        <f t="shared" si="123"/>
        <v>4558.9322948550171</v>
      </c>
      <c r="AU66" s="115">
        <v>2011</v>
      </c>
      <c r="AV66" s="157">
        <f t="shared" si="124"/>
        <v>721.19203551025021</v>
      </c>
      <c r="AW66" s="157">
        <f t="shared" si="125"/>
        <v>289.97564823761223</v>
      </c>
      <c r="AX66" s="157">
        <f t="shared" si="126"/>
        <v>184.02354612692437</v>
      </c>
      <c r="AY66" s="157">
        <f t="shared" si="127"/>
        <v>1195.1912298747868</v>
      </c>
      <c r="BA66" s="192">
        <f>Data!CR75/10</f>
        <v>894.83907992847458</v>
      </c>
      <c r="BB66" s="192">
        <f>(Data!CR75-Data!CP75)/10</f>
        <v>639.53817397877742</v>
      </c>
      <c r="BC66" s="194">
        <v>0</v>
      </c>
      <c r="BE66" s="115">
        <v>2011</v>
      </c>
      <c r="BF66" s="196">
        <f>(Data!$AZ75-100)/100</f>
        <v>5.7999999999999968E-2</v>
      </c>
      <c r="BG66" s="164">
        <f t="shared" si="81"/>
        <v>1.7013232514177634E-2</v>
      </c>
      <c r="BH66" s="164">
        <f t="shared" si="82"/>
        <v>-5.3875236294896212E-2</v>
      </c>
      <c r="BI66" s="164">
        <f t="shared" si="83"/>
        <v>5.1984877126651785E-3</v>
      </c>
      <c r="BK66" s="117">
        <v>2011</v>
      </c>
      <c r="BL66" s="165">
        <f t="shared" si="128"/>
        <v>0.63389180388192012</v>
      </c>
      <c r="BM66" s="166">
        <f t="shared" si="129"/>
        <v>509.49154298555555</v>
      </c>
      <c r="BN66" s="166">
        <f t="shared" si="130"/>
        <v>247.28616650954814</v>
      </c>
      <c r="BO66" s="166">
        <f t="shared" si="131"/>
        <v>138.06137043337085</v>
      </c>
      <c r="BP66" s="167">
        <f t="shared" si="132"/>
        <v>894.83907992847446</v>
      </c>
      <c r="BQ66" s="168">
        <f t="shared" si="133"/>
        <v>0.56936666537438196</v>
      </c>
      <c r="BR66" s="168">
        <f t="shared" si="134"/>
        <v>0.27634707966633959</v>
      </c>
      <c r="BS66" s="168">
        <f t="shared" si="135"/>
        <v>0.15428625495927856</v>
      </c>
      <c r="BT66" s="168">
        <f t="shared" si="136"/>
        <v>1</v>
      </c>
      <c r="BU66" s="168"/>
      <c r="BV66" s="176">
        <f t="shared" si="100"/>
        <v>1.1793532409257041</v>
      </c>
      <c r="BW66" s="176">
        <f t="shared" si="101"/>
        <v>1.1797030040965031</v>
      </c>
      <c r="BX66" s="176">
        <f t="shared" si="102"/>
        <v>1.1795281095467798</v>
      </c>
      <c r="BY66" s="201">
        <f t="shared" si="159"/>
        <v>22.098437967492423</v>
      </c>
      <c r="BZ66" s="205">
        <f t="shared" si="78"/>
        <v>1.1798447674432924</v>
      </c>
      <c r="CA66" s="201">
        <f t="shared" si="160"/>
        <v>22.157696089431425</v>
      </c>
      <c r="CB66" s="120">
        <v>2011</v>
      </c>
      <c r="CC66" s="169">
        <f t="shared" si="163"/>
        <v>0.63483998958570076</v>
      </c>
      <c r="CD66" s="170">
        <f t="shared" si="137"/>
        <v>522.54741256124169</v>
      </c>
      <c r="CE66" s="170">
        <f t="shared" si="138"/>
        <v>233.11452896211864</v>
      </c>
      <c r="CF66" s="170">
        <f t="shared" si="139"/>
        <v>139.17713840511419</v>
      </c>
      <c r="CG66" s="171">
        <f t="shared" si="140"/>
        <v>894.83907992847458</v>
      </c>
      <c r="CH66" s="172">
        <f t="shared" si="141"/>
        <v>0.58395685244659801</v>
      </c>
      <c r="CI66" s="172">
        <f t="shared" si="142"/>
        <v>0.26051000027932592</v>
      </c>
      <c r="CJ66" s="172">
        <f t="shared" si="143"/>
        <v>0.15553314727407613</v>
      </c>
      <c r="CK66" s="172">
        <f t="shared" si="144"/>
        <v>1.0000000000000002</v>
      </c>
      <c r="CL66" s="172"/>
      <c r="CM66" s="177">
        <f t="shared" si="145"/>
        <v>1.1788068684968298</v>
      </c>
      <c r="CN66" s="177">
        <f t="shared" si="146"/>
        <v>1.1788855621382375</v>
      </c>
      <c r="CO66" s="177">
        <f t="shared" si="147"/>
        <v>1.1788462146608865</v>
      </c>
      <c r="CP66" s="201">
        <f t="shared" si="161"/>
        <v>22.000053870342949</v>
      </c>
      <c r="CQ66" s="205">
        <f t="shared" si="79"/>
        <v>1.1791525249699779</v>
      </c>
      <c r="CR66" s="201">
        <f t="shared" si="161"/>
        <v>22.058404934899116</v>
      </c>
      <c r="CS66" s="122">
        <v>2011</v>
      </c>
      <c r="CT66" s="173">
        <f t="shared" si="106"/>
        <v>0.04</v>
      </c>
      <c r="CU66" s="174">
        <f t="shared" si="156"/>
        <v>41.680086707327582</v>
      </c>
      <c r="CV66" s="174">
        <f t="shared" si="157"/>
        <v>48.262798229782071</v>
      </c>
      <c r="CW66" s="174">
        <f t="shared" si="158"/>
        <v>23.784478432470603</v>
      </c>
      <c r="CX66" s="175">
        <f t="shared" si="148"/>
        <v>113.72736336958026</v>
      </c>
      <c r="CY66" s="173">
        <f t="shared" si="149"/>
        <v>0.36649127766973405</v>
      </c>
      <c r="CZ66" s="173">
        <f t="shared" si="150"/>
        <v>0.42437278768999742</v>
      </c>
      <c r="DA66" s="173">
        <f t="shared" si="151"/>
        <v>0.2091359346402685</v>
      </c>
      <c r="DB66" s="173">
        <f t="shared" si="152"/>
        <v>0.99999999999999989</v>
      </c>
      <c r="DC66" s="173"/>
      <c r="DD66" s="178">
        <f t="shared" si="153"/>
        <v>1.1853159926763495</v>
      </c>
      <c r="DE66" s="178">
        <f t="shared" si="154"/>
        <v>1.1853159926763495</v>
      </c>
      <c r="DF66" s="178">
        <f t="shared" si="155"/>
        <v>1.1853159926763495</v>
      </c>
      <c r="DO66" s="115">
        <v>2011</v>
      </c>
      <c r="DP66" s="157">
        <f t="shared" si="63"/>
        <v>3321.3257622944984</v>
      </c>
      <c r="DQ66" s="157">
        <f t="shared" si="35"/>
        <v>751.9292424432191</v>
      </c>
      <c r="DR66" s="157">
        <f t="shared" si="36"/>
        <v>857.816044200693</v>
      </c>
      <c r="DS66" s="157">
        <f t="shared" si="64"/>
        <v>4931.071048938411</v>
      </c>
      <c r="DU66" s="159">
        <f t="shared" si="73"/>
        <v>0.68179800037026295</v>
      </c>
      <c r="DV66" s="159">
        <f t="shared" si="74"/>
        <v>0.14847471288750808</v>
      </c>
      <c r="DW66" s="159">
        <f t="shared" si="75"/>
        <v>0.16972728674222878</v>
      </c>
      <c r="DX66" s="201">
        <f t="shared" si="76"/>
        <v>1.1779491118640866</v>
      </c>
      <c r="DY66" s="201">
        <f t="shared" si="162"/>
        <v>21.66901164128036</v>
      </c>
    </row>
    <row r="67" spans="2:129">
      <c r="B67" s="115">
        <v>2012</v>
      </c>
      <c r="C67" s="226">
        <f>Data!BD76*Data!BY76/10</f>
        <v>807.60668160853311</v>
      </c>
      <c r="D67" s="226">
        <f>Data!BD76*Data!BZ76/10</f>
        <v>224.90290473578278</v>
      </c>
      <c r="E67" s="226">
        <f>Data!BD76*Data!CA76/10</f>
        <v>173.96461723473485</v>
      </c>
      <c r="F67" s="226">
        <f>Data!BD76/10</f>
        <v>1206.4749999999999</v>
      </c>
      <c r="H67" s="115">
        <v>2012</v>
      </c>
      <c r="I67" s="189">
        <f>Data!BQ76*100</f>
        <v>461.95705857707577</v>
      </c>
      <c r="J67" s="189">
        <f>Data!BR76*100</f>
        <v>250.92812686079105</v>
      </c>
      <c r="K67" s="189">
        <f>Data!BS76*100</f>
        <v>477.62118774461931</v>
      </c>
      <c r="M67" s="115">
        <v>2012</v>
      </c>
      <c r="N67" s="190">
        <f>Data!BU75/Data!BU$48*100</f>
        <v>483.40684262958194</v>
      </c>
      <c r="O67" s="190">
        <f>Data!BV75/Data!BV$48*100</f>
        <v>273.30762583269131</v>
      </c>
      <c r="P67" s="190">
        <f>Data!BW75/Data!BW$48*100</f>
        <v>511.53596591661346</v>
      </c>
      <c r="R67" s="115">
        <v>2012</v>
      </c>
      <c r="S67" s="161">
        <f t="shared" si="66"/>
        <v>174.82289026952643</v>
      </c>
      <c r="T67" s="161">
        <f t="shared" si="67"/>
        <v>89.628415733782433</v>
      </c>
      <c r="U67" s="161">
        <f t="shared" si="68"/>
        <v>36.423136514570309</v>
      </c>
      <c r="X67" s="115">
        <v>2012</v>
      </c>
      <c r="Y67" s="157">
        <f t="shared" si="110"/>
        <v>892.40454328689771</v>
      </c>
      <c r="Z67" s="157">
        <f t="shared" si="111"/>
        <v>346.35954934352401</v>
      </c>
      <c r="AA67" s="157">
        <f t="shared" si="112"/>
        <v>208.37889134747553</v>
      </c>
      <c r="AB67" s="221">
        <f t="shared" si="42"/>
        <v>1447.1429839778971</v>
      </c>
      <c r="AD67" s="115">
        <v>2012</v>
      </c>
      <c r="AE67" s="157">
        <f t="shared" si="113"/>
        <v>42.368057797480766</v>
      </c>
      <c r="AF67" s="157">
        <f t="shared" si="114"/>
        <v>43.077905925233253</v>
      </c>
      <c r="AG67" s="157">
        <f t="shared" si="115"/>
        <v>16.536288964364381</v>
      </c>
      <c r="AI67" s="115">
        <v>2012</v>
      </c>
      <c r="AJ67" s="157">
        <f t="shared" si="116"/>
        <v>195.72223357747754</v>
      </c>
      <c r="AK67" s="157">
        <f t="shared" si="117"/>
        <v>108.09458242904152</v>
      </c>
      <c r="AL67" s="157">
        <f t="shared" si="118"/>
        <v>78.980819760479562</v>
      </c>
      <c r="AM67" s="157">
        <f t="shared" si="119"/>
        <v>382.79763576699861</v>
      </c>
      <c r="AO67" s="115">
        <v>2012</v>
      </c>
      <c r="AP67" s="157">
        <f t="shared" si="120"/>
        <v>3816.5835547608121</v>
      </c>
      <c r="AQ67" s="157">
        <f t="shared" si="121"/>
        <v>810.70936821781152</v>
      </c>
      <c r="AR67" s="157">
        <f t="shared" si="122"/>
        <v>947.76983712575475</v>
      </c>
      <c r="AS67" s="157">
        <f t="shared" si="123"/>
        <v>5575.0627601043789</v>
      </c>
      <c r="AU67" s="115">
        <v>2012</v>
      </c>
      <c r="AV67" s="157">
        <f t="shared" si="124"/>
        <v>847.36115594961529</v>
      </c>
      <c r="AW67" s="157">
        <f t="shared" si="125"/>
        <v>344.62324740186602</v>
      </c>
      <c r="AX67" s="157">
        <f t="shared" si="126"/>
        <v>206.70361205455478</v>
      </c>
      <c r="AY67" s="157">
        <f t="shared" si="127"/>
        <v>1398.6880154060361</v>
      </c>
      <c r="BA67" s="192">
        <f>Data!CR76/10</f>
        <v>982.24857334427179</v>
      </c>
      <c r="BB67" s="192">
        <f>(Data!CR76-Data!CP76)/10</f>
        <v>700.65571462995354</v>
      </c>
      <c r="BC67" s="194">
        <v>0</v>
      </c>
      <c r="BE67" s="115">
        <v>2012</v>
      </c>
      <c r="BF67" s="196">
        <f>(Data!$AZ76-100)/100</f>
        <v>2.9000000000000057E-2</v>
      </c>
      <c r="BG67" s="164">
        <f t="shared" si="81"/>
        <v>2.7210884353741305E-2</v>
      </c>
      <c r="BH67" s="164">
        <f t="shared" si="82"/>
        <v>-2.7696793002915387E-2</v>
      </c>
      <c r="BI67" s="164">
        <f t="shared" si="83"/>
        <v>1.9922254616131951E-2</v>
      </c>
      <c r="BK67" s="117">
        <v>2012</v>
      </c>
      <c r="BL67" s="165">
        <f t="shared" si="128"/>
        <v>0.62195799893207837</v>
      </c>
      <c r="BM67" s="166">
        <f t="shared" si="129"/>
        <v>563.36364207143242</v>
      </c>
      <c r="BN67" s="166">
        <f t="shared" si="130"/>
        <v>273.47828714353489</v>
      </c>
      <c r="BO67" s="166">
        <f t="shared" si="131"/>
        <v>145.40664412930465</v>
      </c>
      <c r="BP67" s="167">
        <f t="shared" si="132"/>
        <v>982.24857334427202</v>
      </c>
      <c r="BQ67" s="168">
        <f t="shared" si="133"/>
        <v>0.57354488197762643</v>
      </c>
      <c r="BR67" s="168">
        <f t="shared" si="134"/>
        <v>0.27842065090756046</v>
      </c>
      <c r="BS67" s="168">
        <f t="shared" si="135"/>
        <v>0.14803446711481302</v>
      </c>
      <c r="BT67" s="168">
        <f t="shared" si="136"/>
        <v>1</v>
      </c>
      <c r="BU67" s="168"/>
      <c r="BV67" s="176">
        <f t="shared" si="100"/>
        <v>1.1707022891889909</v>
      </c>
      <c r="BW67" s="176">
        <f t="shared" si="101"/>
        <v>1.1706740789351486</v>
      </c>
      <c r="BX67" s="176">
        <f t="shared" si="102"/>
        <v>1.1706881839770964</v>
      </c>
      <c r="BY67" s="201">
        <f t="shared" si="159"/>
        <v>25.870380212894222</v>
      </c>
      <c r="BZ67" s="205">
        <f t="shared" si="78"/>
        <v>1.1708779048249907</v>
      </c>
      <c r="CA67" s="201">
        <f t="shared" si="160"/>
        <v>25.943956772942357</v>
      </c>
      <c r="CB67" s="120">
        <v>2012</v>
      </c>
      <c r="CC67" s="169">
        <f t="shared" si="163"/>
        <v>0.60955973939544905</v>
      </c>
      <c r="CD67" s="170">
        <f t="shared" si="137"/>
        <v>575.09297698452156</v>
      </c>
      <c r="CE67" s="170">
        <f t="shared" si="138"/>
        <v>260.48760732236082</v>
      </c>
      <c r="CF67" s="170">
        <f t="shared" si="139"/>
        <v>146.66798903738948</v>
      </c>
      <c r="CG67" s="171">
        <f t="shared" si="140"/>
        <v>982.2485733442719</v>
      </c>
      <c r="CH67" s="172">
        <f t="shared" si="141"/>
        <v>0.58548619218299958</v>
      </c>
      <c r="CI67" s="172">
        <f t="shared" si="142"/>
        <v>0.26519520047300849</v>
      </c>
      <c r="CJ67" s="172">
        <f t="shared" si="143"/>
        <v>0.1493186073439918</v>
      </c>
      <c r="CK67" s="172">
        <f t="shared" si="144"/>
        <v>0.99999999999999989</v>
      </c>
      <c r="CL67" s="172"/>
      <c r="CM67" s="177">
        <f t="shared" si="145"/>
        <v>1.1704238571011329</v>
      </c>
      <c r="CN67" s="177">
        <f t="shared" si="146"/>
        <v>1.1704298182675645</v>
      </c>
      <c r="CO67" s="177">
        <f t="shared" si="147"/>
        <v>1.1704268376805536</v>
      </c>
      <c r="CP67" s="201">
        <f t="shared" si="161"/>
        <v>25.74945348026732</v>
      </c>
      <c r="CQ67" s="205">
        <f t="shared" si="79"/>
        <v>1.170616152183898</v>
      </c>
      <c r="CR67" s="201">
        <f t="shared" si="161"/>
        <v>25.82192510820591</v>
      </c>
      <c r="CS67" s="122">
        <v>2012</v>
      </c>
      <c r="CT67" s="173">
        <f t="shared" si="106"/>
        <v>0.04</v>
      </c>
      <c r="CU67" s="174">
        <f t="shared" si="156"/>
        <v>48.97181986683119</v>
      </c>
      <c r="CV67" s="174">
        <f t="shared" si="157"/>
        <v>57.35820354480083</v>
      </c>
      <c r="CW67" s="174">
        <f t="shared" si="158"/>
        <v>26.715807331712007</v>
      </c>
      <c r="CX67" s="175">
        <f t="shared" si="148"/>
        <v>133.04583074334403</v>
      </c>
      <c r="CY67" s="173">
        <f t="shared" si="149"/>
        <v>0.36808233368320814</v>
      </c>
      <c r="CZ67" s="173">
        <f t="shared" si="150"/>
        <v>0.43111612911380409</v>
      </c>
      <c r="DA67" s="173">
        <f t="shared" si="151"/>
        <v>0.20080153720298774</v>
      </c>
      <c r="DB67" s="173">
        <f t="shared" si="152"/>
        <v>1</v>
      </c>
      <c r="DC67" s="173"/>
      <c r="DD67" s="178">
        <f t="shared" si="153"/>
        <v>1.1698664842073623</v>
      </c>
      <c r="DE67" s="178">
        <f t="shared" si="154"/>
        <v>1.1698664842073623</v>
      </c>
      <c r="DF67" s="178">
        <f t="shared" si="155"/>
        <v>1.1698664842073623</v>
      </c>
      <c r="DO67" s="115">
        <v>2012</v>
      </c>
      <c r="DP67" s="157">
        <f t="shared" si="63"/>
        <v>4122.5257787763394</v>
      </c>
      <c r="DQ67" s="157">
        <f t="shared" si="35"/>
        <v>869.11352937118204</v>
      </c>
      <c r="DR67" s="157">
        <f t="shared" si="36"/>
        <v>995.26173586288235</v>
      </c>
      <c r="DS67" s="157">
        <f t="shared" si="64"/>
        <v>5986.9010440104039</v>
      </c>
      <c r="DU67" s="159">
        <f t="shared" si="73"/>
        <v>0.69423636013408863</v>
      </c>
      <c r="DV67" s="159">
        <f t="shared" si="74"/>
        <v>0.14327582502428957</v>
      </c>
      <c r="DW67" s="159">
        <f t="shared" si="75"/>
        <v>0.16248781484162186</v>
      </c>
      <c r="DX67" s="201">
        <f t="shared" si="76"/>
        <v>1.1601139139111831</v>
      </c>
      <c r="DY67" s="201">
        <f t="shared" si="162"/>
        <v>25.138521905752746</v>
      </c>
    </row>
    <row r="68" spans="2:129">
      <c r="B68" s="115">
        <v>2013</v>
      </c>
      <c r="C68" s="226">
        <f>Data!BD77*Data!BY77/10</f>
        <v>942.3262074347565</v>
      </c>
      <c r="D68" s="226">
        <f>Data!BD77*Data!BZ77/10</f>
        <v>250.17884725472624</v>
      </c>
      <c r="E68" s="226">
        <f>Data!BD77*Data!CA77/10</f>
        <v>177.6809453105175</v>
      </c>
      <c r="F68" s="226">
        <f>Data!BD77/10</f>
        <v>1370.1860000000001</v>
      </c>
      <c r="H68" s="115">
        <v>2013</v>
      </c>
      <c r="I68" s="189">
        <f>Data!BQ77*100</f>
        <v>467.96250033857768</v>
      </c>
      <c r="J68" s="189">
        <f>Data!BR77*100</f>
        <v>249.29709403619592</v>
      </c>
      <c r="K68" s="189">
        <f>Data!BS77*100</f>
        <v>491.71101278308555</v>
      </c>
      <c r="M68" s="115">
        <v>2013</v>
      </c>
      <c r="N68" s="190">
        <f>Data!BU76/Data!BU$48*100</f>
        <v>493.55838632480317</v>
      </c>
      <c r="O68" s="190">
        <f>Data!BV76/Data!BV$48*100</f>
        <v>272.48770295519324</v>
      </c>
      <c r="P68" s="190">
        <f>Data!BW76/Data!BW$48*100</f>
        <v>528.41665279186168</v>
      </c>
      <c r="R68" s="115">
        <v>2013</v>
      </c>
      <c r="S68" s="161">
        <f>100*C68/I68</f>
        <v>201.36788882719657</v>
      </c>
      <c r="T68" s="161">
        <f t="shared" si="67"/>
        <v>100.35369574681135</v>
      </c>
      <c r="U68" s="161">
        <f t="shared" si="68"/>
        <v>36.135238115746667</v>
      </c>
      <c r="X68" s="115">
        <v>2013</v>
      </c>
      <c r="Y68" s="157">
        <f t="shared" si="110"/>
        <v>1044.1180077290694</v>
      </c>
      <c r="Z68" s="157">
        <f t="shared" si="111"/>
        <v>397.14619543821914</v>
      </c>
      <c r="AA68" s="157">
        <f t="shared" si="112"/>
        <v>226.39840863079428</v>
      </c>
      <c r="AB68" s="221">
        <f t="shared" si="42"/>
        <v>1667.6626117980827</v>
      </c>
      <c r="AD68" s="115">
        <v>2013</v>
      </c>
      <c r="AE68" s="157">
        <f t="shared" si="113"/>
        <v>49.654424385024804</v>
      </c>
      <c r="AF68" s="157">
        <f t="shared" si="114"/>
        <v>49.567049652116211</v>
      </c>
      <c r="AG68" s="157">
        <f t="shared" si="115"/>
        <v>18.115720832427911</v>
      </c>
      <c r="AI68" s="115">
        <v>2013</v>
      </c>
      <c r="AJ68" s="157">
        <f t="shared" si="116"/>
        <v>232.36408588089049</v>
      </c>
      <c r="AK68" s="157">
        <f t="shared" si="117"/>
        <v>123.56921438220407</v>
      </c>
      <c r="AL68" s="157">
        <f t="shared" si="118"/>
        <v>89.07699437808769</v>
      </c>
      <c r="AM68" s="157">
        <f t="shared" si="119"/>
        <v>445.01029464118227</v>
      </c>
      <c r="AO68" s="115">
        <v>2013</v>
      </c>
      <c r="AP68" s="157">
        <f t="shared" si="120"/>
        <v>4531.0996746773635</v>
      </c>
      <c r="AQ68" s="157">
        <f t="shared" si="121"/>
        <v>926.76910786653059</v>
      </c>
      <c r="AR68" s="157">
        <f t="shared" si="122"/>
        <v>1068.9239325370522</v>
      </c>
      <c r="AS68" s="157">
        <f t="shared" si="123"/>
        <v>6526.7927150809464</v>
      </c>
      <c r="AU68" s="115">
        <v>2013</v>
      </c>
      <c r="AV68" s="157">
        <f t="shared" si="124"/>
        <v>993.08848770049599</v>
      </c>
      <c r="AW68" s="157">
        <f t="shared" si="125"/>
        <v>396.53639721692969</v>
      </c>
      <c r="AX68" s="157">
        <f t="shared" si="126"/>
        <v>226.44651040534887</v>
      </c>
      <c r="AY68" s="157">
        <f t="shared" si="127"/>
        <v>1616.0713953227746</v>
      </c>
      <c r="BA68" s="192">
        <f>Data!CR77/10</f>
        <v>1094.48454970683</v>
      </c>
      <c r="BB68" s="192">
        <f>(Data!CR77-Data!CP77)/10</f>
        <v>780.14157632406636</v>
      </c>
      <c r="BC68" s="194">
        <v>0</v>
      </c>
      <c r="BE68" s="115">
        <v>2013</v>
      </c>
      <c r="BF68" s="196">
        <f>(Data!$AZ77-100)/100</f>
        <v>2.7999999999999973E-2</v>
      </c>
      <c r="BG68" s="164">
        <f t="shared" si="81"/>
        <v>-1.4591439688716124E-2</v>
      </c>
      <c r="BH68" s="164">
        <f t="shared" si="82"/>
        <v>-3.3560311284046684E-2</v>
      </c>
      <c r="BI68" s="164">
        <f t="shared" si="83"/>
        <v>1.4591439688713681E-3</v>
      </c>
      <c r="BK68" s="117">
        <v>2013</v>
      </c>
      <c r="BL68" s="165">
        <f t="shared" si="128"/>
        <v>0.57066167890507624</v>
      </c>
      <c r="BM68" s="166">
        <f t="shared" si="129"/>
        <v>647.7818941333951</v>
      </c>
      <c r="BN68" s="166">
        <f t="shared" si="130"/>
        <v>295.54956324926275</v>
      </c>
      <c r="BO68" s="166">
        <f t="shared" si="131"/>
        <v>151.15309232417192</v>
      </c>
      <c r="BP68" s="167">
        <f t="shared" si="132"/>
        <v>1094.4845497068297</v>
      </c>
      <c r="BQ68" s="168">
        <f t="shared" si="133"/>
        <v>0.59186024536107973</v>
      </c>
      <c r="BR68" s="168">
        <f t="shared" si="134"/>
        <v>0.27003539093213247</v>
      </c>
      <c r="BS68" s="168">
        <f t="shared" si="135"/>
        <v>0.13810436370678783</v>
      </c>
      <c r="BT68" s="168">
        <f t="shared" si="136"/>
        <v>1</v>
      </c>
      <c r="BU68" s="168"/>
      <c r="BV68" s="176">
        <f t="shared" si="100"/>
        <v>1.1547167940145404</v>
      </c>
      <c r="BW68" s="176">
        <f t="shared" si="101"/>
        <v>1.1550589103860878</v>
      </c>
      <c r="BX68" s="176">
        <f t="shared" si="102"/>
        <v>1.1548878395320266</v>
      </c>
      <c r="BY68" s="201">
        <f t="shared" si="159"/>
        <v>29.877387511941496</v>
      </c>
      <c r="BZ68" s="205">
        <f t="shared" si="78"/>
        <v>1.1551859179756452</v>
      </c>
      <c r="CA68" s="201">
        <f t="shared" si="160"/>
        <v>29.970093520671874</v>
      </c>
      <c r="CB68" s="120">
        <v>2013</v>
      </c>
      <c r="CC68" s="169">
        <f t="shared" si="163"/>
        <v>0.58619717814290295</v>
      </c>
      <c r="CD68" s="170">
        <f t="shared" si="137"/>
        <v>649.4904961398538</v>
      </c>
      <c r="CE68" s="170">
        <f t="shared" si="138"/>
        <v>289.91200260011942</v>
      </c>
      <c r="CF68" s="170">
        <f t="shared" si="139"/>
        <v>155.08205096685677</v>
      </c>
      <c r="CG68" s="171">
        <f t="shared" si="140"/>
        <v>1094.48454970683</v>
      </c>
      <c r="CH68" s="172">
        <f t="shared" si="141"/>
        <v>0.5934213473491492</v>
      </c>
      <c r="CI68" s="172">
        <f t="shared" si="142"/>
        <v>0.26488450903923283</v>
      </c>
      <c r="CJ68" s="172">
        <f t="shared" si="143"/>
        <v>0.14169414361161817</v>
      </c>
      <c r="CK68" s="172">
        <f t="shared" si="144"/>
        <v>1.0000000000000002</v>
      </c>
      <c r="CL68" s="172"/>
      <c r="CM68" s="177">
        <f t="shared" si="145"/>
        <v>1.1549008393411238</v>
      </c>
      <c r="CN68" s="177">
        <f t="shared" si="146"/>
        <v>1.1548824553992914</v>
      </c>
      <c r="CO68" s="177">
        <f t="shared" si="147"/>
        <v>1.1548916473336273</v>
      </c>
      <c r="CP68" s="201">
        <f t="shared" si="161"/>
        <v>29.737828747766528</v>
      </c>
      <c r="CQ68" s="205">
        <f t="shared" si="79"/>
        <v>1.1551956558423753</v>
      </c>
      <c r="CR68" s="201">
        <f t="shared" si="161"/>
        <v>29.829375710486623</v>
      </c>
      <c r="CS68" s="122">
        <v>2013</v>
      </c>
      <c r="CT68" s="173">
        <f t="shared" si="106"/>
        <v>0.04</v>
      </c>
      <c r="CU68" s="174">
        <f t="shared" si="156"/>
        <v>57.393887116515721</v>
      </c>
      <c r="CV68" s="174">
        <f t="shared" si="157"/>
        <v>65.99849416997715</v>
      </c>
      <c r="CW68" s="174">
        <f t="shared" si="158"/>
        <v>29.267516337988013</v>
      </c>
      <c r="CX68" s="175">
        <f t="shared" si="148"/>
        <v>152.65989762448089</v>
      </c>
      <c r="CY68" s="173">
        <f t="shared" si="149"/>
        <v>0.37595916157166287</v>
      </c>
      <c r="CZ68" s="173">
        <f t="shared" si="150"/>
        <v>0.43232371563829397</v>
      </c>
      <c r="DA68" s="173">
        <f t="shared" si="151"/>
        <v>0.1917171227900431</v>
      </c>
      <c r="DB68" s="173">
        <f t="shared" si="152"/>
        <v>1</v>
      </c>
      <c r="DC68" s="173"/>
      <c r="DD68" s="178">
        <f t="shared" si="153"/>
        <v>1.1474233861485967</v>
      </c>
      <c r="DE68" s="178">
        <f t="shared" si="154"/>
        <v>1.147423386148597</v>
      </c>
      <c r="DF68" s="178">
        <f t="shared" si="155"/>
        <v>1.147423386148597</v>
      </c>
      <c r="DO68" s="115">
        <v>2013</v>
      </c>
      <c r="DP68" s="157">
        <f t="shared" si="63"/>
        <v>4886.0807354542967</v>
      </c>
      <c r="DQ68" s="157">
        <f t="shared" si="35"/>
        <v>990.07392430279151</v>
      </c>
      <c r="DR68" s="157">
        <f t="shared" si="36"/>
        <v>1113.225908003267</v>
      </c>
      <c r="DS68" s="157">
        <f t="shared" si="64"/>
        <v>6989.3805677603559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235.15115642013527</v>
      </c>
      <c r="J69" s="189">
        <f>Data!BR78*100</f>
        <v>123.40206154791697</v>
      </c>
      <c r="K69" s="189">
        <f>Data!BS78*100</f>
        <v>252.2477495577229</v>
      </c>
      <c r="M69" s="115">
        <v>2014</v>
      </c>
      <c r="N69" s="190">
        <f>Data!BU77/Data!BU$48*100</f>
        <v>496.02617825642704</v>
      </c>
      <c r="O69" s="190">
        <f>Data!BV77/Data!BV$48*100</f>
        <v>269.76282592564132</v>
      </c>
      <c r="P69" s="190">
        <f>Data!BW77/Data!BW$48*100</f>
        <v>542.15548576445008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302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273</v>
      </c>
      <c r="C101" s="180">
        <f>(C67/C8)^(1/59)-1</f>
        <v>0.14777371032075859</v>
      </c>
      <c r="D101" s="180">
        <f>(D67/D8)^(1/59)-1</f>
        <v>0.14819906712742714</v>
      </c>
      <c r="E101" s="180"/>
      <c r="F101" s="180">
        <f>(F67/F8)^(1/59)-1</f>
        <v>0.14972359894021037</v>
      </c>
      <c r="H101" s="199" t="s">
        <v>273</v>
      </c>
      <c r="I101" s="180">
        <f>(I67/I8)^(1/59)-1</f>
        <v>3.5690394825987903E-2</v>
      </c>
      <c r="J101" s="180">
        <f>(J67/J8)^(1/59)-1</f>
        <v>2.5032268281462322E-2</v>
      </c>
      <c r="K101" s="180">
        <f>(K67/K8)^(1/59)-1</f>
        <v>3.6275918163765963E-2</v>
      </c>
      <c r="L101" s="180"/>
      <c r="N101" s="180"/>
      <c r="O101" s="180"/>
      <c r="P101" s="180"/>
      <c r="R101" s="199" t="s">
        <v>273</v>
      </c>
      <c r="S101" s="180">
        <f>(S67/S8)^(1/59)-1</f>
        <v>0.1082208699189513</v>
      </c>
      <c r="T101" s="180">
        <f>(T67/T8)^(1/59)-1</f>
        <v>0.12015894782752801</v>
      </c>
      <c r="U101" s="180"/>
      <c r="V101" s="180"/>
      <c r="W101" s="180"/>
      <c r="X101" s="199" t="s">
        <v>273</v>
      </c>
      <c r="Y101" s="180">
        <f>(Y67/Y8)^(1/59)-1</f>
        <v>0.11548638976803982</v>
      </c>
      <c r="Z101" s="180">
        <f>(Z67/Z8)^(1/59)-1</f>
        <v>0.12839326863306</v>
      </c>
      <c r="AA101" s="180">
        <f>(AA67/AA8)^(1/59)-1</f>
        <v>0.14146965784799659</v>
      </c>
      <c r="AB101" s="180"/>
      <c r="AD101" s="199" t="s">
        <v>273</v>
      </c>
      <c r="AE101" s="180">
        <f>(AE67/AE8)^(1/59)-1</f>
        <v>0.11647812470827956</v>
      </c>
      <c r="AF101" s="180">
        <f>(AF67/AF8)^(1/59)-1</f>
        <v>0.12999597577029065</v>
      </c>
      <c r="AG101" s="180"/>
      <c r="AI101" s="199" t="s">
        <v>273</v>
      </c>
      <c r="AJ101" s="180">
        <f>(AJ67/AJ8)^(1/59)-1</f>
        <v>0.15632566979369678</v>
      </c>
      <c r="AK101" s="180">
        <f>(AK67/AK8)^(1/59)-1</f>
        <v>0.1582823381927454</v>
      </c>
      <c r="AL101" s="180"/>
      <c r="AM101" s="180">
        <f>(AM67/AM8)^(1/59)-1</f>
        <v>0.16034529719492596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273</v>
      </c>
      <c r="BF101" s="180">
        <f>AVERAGE(BF8:BF67)</f>
        <v>3.6016666666666669E-2</v>
      </c>
      <c r="BG101" s="180">
        <f>AVERAGE(BG8:BG67)</f>
        <v>4.9699496244080465E-3</v>
      </c>
      <c r="BH101" s="180">
        <f>AVERAGE(BH8:BH67)</f>
        <v>-5.1670839258572462E-3</v>
      </c>
      <c r="BI101" s="180">
        <f>AVERAGE(BI8:BI67)</f>
        <v>5.4728330215819297E-3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274</v>
      </c>
      <c r="BV101" s="183">
        <f>PRODUCT(BV10:BV67)^(1/57)-1</f>
        <v>0.12119832359675109</v>
      </c>
      <c r="BW101" s="183">
        <f>PRODUCT(BW10:BW67)^(1/57)-1</f>
        <v>0.1212468593672904</v>
      </c>
      <c r="BX101" s="183">
        <f>PRODUCT(BX10:BX67)^(1/57)-1</f>
        <v>0.12122259121939227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275</v>
      </c>
      <c r="CM101" s="184">
        <f>PRODUCT(CM10:CM67)^(1/57)-1</f>
        <v>0.12113108454587684</v>
      </c>
      <c r="CN101" s="184">
        <f t="shared" ref="CN101:CO101" si="189">PRODUCT(CN10:CN67)^(1/57)-1</f>
        <v>0.12116566103905702</v>
      </c>
      <c r="CO101" s="184">
        <f t="shared" si="189"/>
        <v>0.12114837265917355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275</v>
      </c>
      <c r="DD101" s="185">
        <f>PRODUCT(DD10:DD67)^(1/57)-1</f>
        <v>0.1244133058959076</v>
      </c>
      <c r="DE101" s="185">
        <f t="shared" ref="DE101:DF101" si="190">PRODUCT(DE10:DE67)^(1/57)-1</f>
        <v>0.1244133058959076</v>
      </c>
      <c r="DF101" s="185">
        <f t="shared" si="190"/>
        <v>0.1244133058959076</v>
      </c>
    </row>
  </sheetData>
  <mergeCells count="52"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AI2:AM2"/>
    <mergeCell ref="AO2:AS2"/>
    <mergeCell ref="AU2:AY2"/>
    <mergeCell ref="BG2:BJ2"/>
    <mergeCell ref="BK2:BX2"/>
    <mergeCell ref="AD2:AG2"/>
    <mergeCell ref="B2:F2"/>
    <mergeCell ref="H2:K2"/>
    <mergeCell ref="M2:P2"/>
    <mergeCell ref="R2:U2"/>
    <mergeCell ref="X2:AA2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2289" r:id="rId4">
          <objectPr defaultSize="0" autoPict="0" r:id="rId5">
            <anchor moveWithCells="1">
              <from>
                <xdr:col>63</xdr:col>
                <xdr:colOff>28575</xdr:colOff>
                <xdr:row>4</xdr:row>
                <xdr:rowOff>142875</xdr:rowOff>
              </from>
              <to>
                <xdr:col>63</xdr:col>
                <xdr:colOff>2047875</xdr:colOff>
                <xdr:row>4</xdr:row>
                <xdr:rowOff>485775</xdr:rowOff>
              </to>
            </anchor>
          </objectPr>
        </oleObject>
      </mc:Choice>
      <mc:Fallback>
        <oleObject progId="Equation.3" shapeId="12289" r:id="rId4"/>
      </mc:Fallback>
    </mc:AlternateContent>
    <mc:AlternateContent xmlns:mc="http://schemas.openxmlformats.org/markup-compatibility/2006">
      <mc:Choice Requires="x14">
        <oleObject progId="Equation.3" shapeId="12290" r:id="rId6">
          <objectPr defaultSize="0" autoPict="0" r:id="rId7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6"/>
      </mc:Fallback>
    </mc:AlternateContent>
    <mc:AlternateContent xmlns:mc="http://schemas.openxmlformats.org/markup-compatibility/2006">
      <mc:Choice Requires="x14">
        <oleObject progId="Equation.3" shapeId="12291" r:id="rId8">
          <objectPr defaultSize="0" autoPict="0" r:id="rId9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523875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8"/>
      </mc:Fallback>
    </mc:AlternateContent>
    <mc:AlternateContent xmlns:mc="http://schemas.openxmlformats.org/markup-compatibility/2006">
      <mc:Choice Requires="x14">
        <oleObject progId="Equation.3" shapeId="12292" r:id="rId10">
          <objectPr defaultSize="0" autoPict="0" r:id="rId11">
            <anchor moveWithCells="1">
              <from>
                <xdr:col>69</xdr:col>
                <xdr:colOff>142875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0"/>
      </mc:Fallback>
    </mc:AlternateContent>
    <mc:AlternateContent xmlns:mc="http://schemas.openxmlformats.org/markup-compatibility/2006">
      <mc:Choice Requires="x14">
        <oleObject progId="Equation.3" shapeId="12293" r:id="rId12">
          <objectPr defaultSize="0" autoPict="0" r:id="rId13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2"/>
      </mc:Fallback>
    </mc:AlternateContent>
    <mc:AlternateContent xmlns:mc="http://schemas.openxmlformats.org/markup-compatibility/2006">
      <mc:Choice Requires="x14">
        <oleObject progId="Equation.3" shapeId="12294" r:id="rId14">
          <objectPr defaultSize="0" autoPict="0" r:id="rId11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4"/>
      </mc:Fallback>
    </mc:AlternateContent>
    <mc:AlternateContent xmlns:mc="http://schemas.openxmlformats.org/markup-compatibility/2006">
      <mc:Choice Requires="x14">
        <oleObject progId="Equation.3" shapeId="12295" r:id="rId15">
          <objectPr defaultSize="0" autoPict="0" r:id="rId16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5"/>
      </mc:Fallback>
    </mc:AlternateContent>
    <mc:AlternateContent xmlns:mc="http://schemas.openxmlformats.org/markup-compatibility/2006">
      <mc:Choice Requires="x14">
        <oleObject progId="Equation.3" shapeId="12296" r:id="rId17">
          <objectPr defaultSize="0" autoPict="0" r:id="rId18">
            <anchor moveWithCells="1">
              <from>
                <xdr:col>98</xdr:col>
                <xdr:colOff>409575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7"/>
      </mc:Fallback>
    </mc:AlternateContent>
    <mc:AlternateContent xmlns:mc="http://schemas.openxmlformats.org/markup-compatibility/2006">
      <mc:Choice Requires="x14">
        <oleObject progId="Equation.3" shapeId="12297" r:id="rId19">
          <objectPr defaultSize="0" autoPict="0" r:id="rId11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295275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19"/>
      </mc:Fallback>
    </mc:AlternateContent>
  </oleObject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6" width="8.875" style="79"/>
    <col min="17" max="23" width="9.375" style="79" bestFit="1" customWidth="1"/>
    <col min="24" max="25" width="9.5" style="79" bestFit="1" customWidth="1"/>
    <col min="26" max="26" width="9.375" style="79" bestFit="1" customWidth="1"/>
    <col min="27" max="16384" width="8.875" style="79"/>
  </cols>
  <sheetData>
    <row r="1" spans="1:177" ht="15.75">
      <c r="A1" s="85" t="s">
        <v>191</v>
      </c>
      <c r="F1" s="97" t="s">
        <v>408</v>
      </c>
    </row>
    <row r="2" spans="1:177">
      <c r="A2" s="97" t="s">
        <v>405</v>
      </c>
      <c r="D2" s="99" t="s">
        <v>170</v>
      </c>
      <c r="F2" s="80" t="s">
        <v>190</v>
      </c>
      <c r="L2" s="80" t="s">
        <v>407</v>
      </c>
      <c r="CR2" s="80" t="s">
        <v>406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211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412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289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10.69702729276036</v>
      </c>
      <c r="M16" s="82">
        <f>+$D16*M11</f>
        <v>10.696688504622076</v>
      </c>
      <c r="N16" s="82">
        <f t="shared" ref="N16:BY16" si="10">+$D16*N11</f>
        <v>10.662769862253654</v>
      </c>
      <c r="O16" s="82">
        <f t="shared" si="10"/>
        <v>10.628124381315585</v>
      </c>
      <c r="P16" s="82">
        <f t="shared" si="10"/>
        <v>10.592698521123195</v>
      </c>
      <c r="Q16" s="82">
        <f t="shared" si="10"/>
        <v>10.556424975207777</v>
      </c>
      <c r="R16" s="82">
        <f t="shared" si="10"/>
        <v>10.519218544084747</v>
      </c>
      <c r="S16" s="82">
        <f t="shared" si="10"/>
        <v>10.480971035622737</v>
      </c>
      <c r="T16" s="82">
        <f t="shared" si="10"/>
        <v>10.441545079339358</v>
      </c>
      <c r="U16" s="82">
        <f t="shared" si="10"/>
        <v>10.400766771390405</v>
      </c>
      <c r="V16" s="82">
        <f t="shared" si="10"/>
        <v>10.35841711739768</v>
      </c>
      <c r="W16" s="82">
        <f t="shared" si="10"/>
        <v>10.314222314029653</v>
      </c>
      <c r="X16" s="82">
        <f t="shared" si="10"/>
        <v>10.267843009762286</v>
      </c>
      <c r="Y16" s="82">
        <f t="shared" si="10"/>
        <v>10.218862811039244</v>
      </c>
      <c r="Z16" s="82">
        <f t="shared" si="10"/>
        <v>10.16677645007144</v>
      </c>
      <c r="AA16" s="82">
        <f t="shared" si="10"/>
        <v>10.110978199406633</v>
      </c>
      <c r="AB16" s="82">
        <f t="shared" si="10"/>
        <v>10.050751296930263</v>
      </c>
      <c r="AC16" s="82">
        <f t="shared" si="10"/>
        <v>9.9852593197567732</v>
      </c>
      <c r="AD16" s="82">
        <f t="shared" si="10"/>
        <v>9.9135405991907728</v>
      </c>
      <c r="AE16" s="82">
        <f t="shared" si="10"/>
        <v>9.8345068809803049</v>
      </c>
      <c r="AF16" s="82">
        <f t="shared" si="10"/>
        <v>9.7469474829545906</v>
      </c>
      <c r="AG16" s="82">
        <f t="shared" si="10"/>
        <v>9.6495401634431897</v>
      </c>
      <c r="AH16" s="82">
        <f t="shared" si="10"/>
        <v>9.5408697688810857</v>
      </c>
      <c r="AI16" s="82">
        <f t="shared" si="10"/>
        <v>9.4194554635773962</v>
      </c>
      <c r="AJ16" s="82">
        <f t="shared" si="10"/>
        <v>9.2837869532288551</v>
      </c>
      <c r="AK16" s="82">
        <f t="shared" si="10"/>
        <v>9.132369602165646</v>
      </c>
      <c r="AL16" s="82">
        <f t="shared" si="10"/>
        <v>8.9637777315737921</v>
      </c>
      <c r="AM16" s="82">
        <f t="shared" si="10"/>
        <v>8.77671470516837</v>
      </c>
      <c r="AN16" s="82">
        <f t="shared" si="10"/>
        <v>8.5700777064664404</v>
      </c>
      <c r="AO16" s="82">
        <f t="shared" si="10"/>
        <v>8.3430244452737323</v>
      </c>
      <c r="AP16" s="82">
        <f t="shared" si="10"/>
        <v>8.0950384642385647</v>
      </c>
      <c r="AQ16" s="82">
        <f t="shared" si="10"/>
        <v>7.8259893141875994</v>
      </c>
      <c r="AR16" s="82">
        <f t="shared" si="10"/>
        <v>7.5361836883249662</v>
      </c>
      <c r="AS16" s="82">
        <f t="shared" si="10"/>
        <v>7.2264036959958347</v>
      </c>
      <c r="AT16" s="82">
        <f t="shared" si="10"/>
        <v>6.8979288425427345</v>
      </c>
      <c r="AU16" s="82">
        <f t="shared" si="10"/>
        <v>6.5525389637597682</v>
      </c>
      <c r="AV16" s="82">
        <f t="shared" si="10"/>
        <v>6.1924963145587295</v>
      </c>
      <c r="AW16" s="82">
        <f t="shared" si="10"/>
        <v>5.8205061766804409</v>
      </c>
      <c r="AX16" s="82">
        <f t="shared" si="10"/>
        <v>5.4396566497518597</v>
      </c>
      <c r="AY16" s="82">
        <f t="shared" si="10"/>
        <v>5.0533396252736669</v>
      </c>
      <c r="AZ16" s="82">
        <f t="shared" si="10"/>
        <v>4.6651562060790406</v>
      </c>
      <c r="BA16" s="82">
        <f t="shared" si="10"/>
        <v>4.2788109171041446</v>
      </c>
      <c r="BB16" s="82">
        <f t="shared" si="10"/>
        <v>3.8979998614544393</v>
      </c>
      <c r="BC16" s="82">
        <f t="shared" si="10"/>
        <v>3.526298435240534</v>
      </c>
      <c r="BD16" s="82">
        <f t="shared" si="10"/>
        <v>3.1670542820645085</v>
      </c>
      <c r="BE16" s="82">
        <f t="shared" si="10"/>
        <v>2.8232908349255945</v>
      </c>
      <c r="BF16" s="82">
        <f t="shared" si="10"/>
        <v>2.4976260873676668</v>
      </c>
      <c r="BG16" s="82">
        <f t="shared" si="10"/>
        <v>2.1922102178835905</v>
      </c>
      <c r="BH16" s="82">
        <f t="shared" si="10"/>
        <v>1.9086844497350661</v>
      </c>
      <c r="BI16" s="82">
        <f t="shared" si="10"/>
        <v>1.6481621678292497</v>
      </c>
      <c r="BJ16" s="82">
        <f t="shared" si="10"/>
        <v>1.4112319471592731</v>
      </c>
      <c r="BK16" s="82">
        <f t="shared" si="10"/>
        <v>1.1979808810197323</v>
      </c>
      <c r="BL16" s="82">
        <f t="shared" si="10"/>
        <v>1.0080355243759913</v>
      </c>
      <c r="BM16" s="82">
        <f t="shared" si="10"/>
        <v>0.84061695809891013</v>
      </c>
      <c r="BN16" s="82">
        <f t="shared" si="10"/>
        <v>0.69460597491296783</v>
      </c>
      <c r="BO16" s="82">
        <f t="shared" si="10"/>
        <v>0.56861419962761317</v>
      </c>
      <c r="BP16" s="82">
        <f t="shared" si="10"/>
        <v>0.46105706795219964</v>
      </c>
      <c r="BQ16" s="82">
        <f t="shared" si="10"/>
        <v>0.3702249593268051</v>
      </c>
      <c r="BR16" s="82">
        <f t="shared" si="10"/>
        <v>0.2943493514947782</v>
      </c>
      <c r="BS16" s="82">
        <f t="shared" si="10"/>
        <v>0.23166156964789686</v>
      </c>
      <c r="BT16" s="82">
        <f t="shared" si="10"/>
        <v>0.18044247010419867</v>
      </c>
      <c r="BU16" s="82">
        <f t="shared" si="10"/>
        <v>0.13906216135061281</v>
      </c>
      <c r="BV16" s="82">
        <f t="shared" si="10"/>
        <v>0.10600956765740628</v>
      </c>
      <c r="BW16" s="82">
        <f t="shared" si="10"/>
        <v>7.9912239858997036E-2</v>
      </c>
      <c r="BX16" s="82">
        <f t="shared" si="10"/>
        <v>5.9547287299888008E-2</v>
      </c>
      <c r="BY16" s="82">
        <f t="shared" si="10"/>
        <v>4.3844632759394306E-2</v>
      </c>
      <c r="BZ16" s="82">
        <f t="shared" ref="BZ16:CO16" si="11">+$D16*BZ11</f>
        <v>3.1883980544992911E-2</v>
      </c>
      <c r="CA16" s="82">
        <f t="shared" si="11"/>
        <v>2.2886950068514694E-2</v>
      </c>
      <c r="CB16" s="82">
        <f t="shared" si="11"/>
        <v>1.6205784004280296E-2</v>
      </c>
      <c r="CC16" s="82">
        <f t="shared" si="11"/>
        <v>1.1309916778406023E-2</v>
      </c>
      <c r="CD16" s="82">
        <f t="shared" si="11"/>
        <v>7.7715119919092935E-3</v>
      </c>
      <c r="CE16" s="82">
        <f t="shared" si="11"/>
        <v>5.250871304287529E-3</v>
      </c>
      <c r="CF16" s="82">
        <f t="shared" si="11"/>
        <v>3.4824038064759058E-3</v>
      </c>
      <c r="CG16" s="82">
        <f t="shared" si="11"/>
        <v>2.2616410079313947E-3</v>
      </c>
      <c r="CH16" s="82">
        <f t="shared" si="11"/>
        <v>1.4336003451647554E-3</v>
      </c>
      <c r="CI16" s="82">
        <f t="shared" si="11"/>
        <v>8.826469103693943E-4</v>
      </c>
      <c r="CJ16" s="82">
        <f t="shared" si="11"/>
        <v>5.2388202263850092E-4</v>
      </c>
      <c r="CK16" s="82">
        <f t="shared" si="11"/>
        <v>2.9599807503095048E-4</v>
      </c>
      <c r="CL16" s="82">
        <f t="shared" si="11"/>
        <v>1.5547910442608649E-4</v>
      </c>
      <c r="CM16" s="82">
        <f t="shared" si="11"/>
        <v>7.1991534925066654E-5</v>
      </c>
      <c r="CN16" s="82">
        <f t="shared" si="11"/>
        <v>2.4794597813886657E-5</v>
      </c>
      <c r="CO16" s="82">
        <f t="shared" si="11"/>
        <v>0</v>
      </c>
      <c r="CS16" s="82">
        <f>+$D16*CS11</f>
        <v>10.69702729276036</v>
      </c>
      <c r="CT16" s="82">
        <f t="shared" ref="CT16:FE16" si="12">+$D16*CT11</f>
        <v>10.162175928122341</v>
      </c>
      <c r="CU16" s="82">
        <f t="shared" si="12"/>
        <v>9.654067131716225</v>
      </c>
      <c r="CV16" s="82">
        <f t="shared" si="12"/>
        <v>9.1713637751304127</v>
      </c>
      <c r="CW16" s="82">
        <f t="shared" si="12"/>
        <v>8.7127955863738933</v>
      </c>
      <c r="CX16" s="82">
        <f t="shared" si="12"/>
        <v>8.2771558070551983</v>
      </c>
      <c r="CY16" s="82">
        <f t="shared" si="12"/>
        <v>7.863298016702438</v>
      </c>
      <c r="CZ16" s="82">
        <f t="shared" si="12"/>
        <v>7.4701331158673163</v>
      </c>
      <c r="DA16" s="82">
        <f t="shared" si="12"/>
        <v>7.0966264600739501</v>
      </c>
      <c r="DB16" s="82">
        <f t="shared" si="12"/>
        <v>6.7417951370702527</v>
      </c>
      <c r="DC16" s="82">
        <f t="shared" si="12"/>
        <v>6.4047053802167406</v>
      </c>
      <c r="DD16" s="82">
        <f t="shared" si="12"/>
        <v>6.0844701112059028</v>
      </c>
      <c r="DE16" s="82">
        <f t="shared" si="12"/>
        <v>5.7802466056456074</v>
      </c>
      <c r="DF16" s="82">
        <f t="shared" si="12"/>
        <v>5.4912342753633272</v>
      </c>
      <c r="DG16" s="82">
        <f t="shared" si="12"/>
        <v>5.2166725615951606</v>
      </c>
      <c r="DH16" s="82">
        <f t="shared" si="12"/>
        <v>4.9558389335154027</v>
      </c>
      <c r="DI16" s="82">
        <f t="shared" si="12"/>
        <v>4.7080469868396326</v>
      </c>
      <c r="DJ16" s="82">
        <f t="shared" si="12"/>
        <v>4.472644637497651</v>
      </c>
      <c r="DK16" s="82">
        <f t="shared" si="12"/>
        <v>4.2490124056227687</v>
      </c>
      <c r="DL16" s="82">
        <f t="shared" si="12"/>
        <v>4.0365617853416298</v>
      </c>
      <c r="DM16" s="82">
        <f t="shared" si="12"/>
        <v>3.8347336960745482</v>
      </c>
      <c r="DN16" s="82">
        <f t="shared" si="12"/>
        <v>3.6429970112708214</v>
      </c>
      <c r="DO16" s="82">
        <f t="shared" si="12"/>
        <v>3.4608471607072797</v>
      </c>
      <c r="DP16" s="82">
        <f t="shared" si="12"/>
        <v>3.287804802671916</v>
      </c>
      <c r="DQ16" s="82">
        <f t="shared" si="12"/>
        <v>3.1234145625383203</v>
      </c>
      <c r="DR16" s="82">
        <f t="shared" si="12"/>
        <v>2.9672438344114038</v>
      </c>
      <c r="DS16" s="82">
        <f t="shared" si="12"/>
        <v>2.8188816426908341</v>
      </c>
      <c r="DT16" s="82">
        <f t="shared" si="12"/>
        <v>2.6779375605562921</v>
      </c>
      <c r="DU16" s="82">
        <f t="shared" si="12"/>
        <v>2.5440406825284771</v>
      </c>
      <c r="DV16" s="82">
        <f t="shared" si="12"/>
        <v>2.4168386484020536</v>
      </c>
      <c r="DW16" s="82">
        <f t="shared" si="12"/>
        <v>2.2959967159819508</v>
      </c>
      <c r="DX16" s="82">
        <f t="shared" si="12"/>
        <v>2.1811968801828532</v>
      </c>
      <c r="DY16" s="82">
        <f t="shared" si="12"/>
        <v>2.0721370361737108</v>
      </c>
      <c r="DZ16" s="82">
        <f t="shared" si="12"/>
        <v>1.9685301843650251</v>
      </c>
      <c r="EA16" s="82">
        <f t="shared" si="12"/>
        <v>1.8701036751467741</v>
      </c>
      <c r="EB16" s="82">
        <f t="shared" si="12"/>
        <v>1.7765984913894348</v>
      </c>
      <c r="EC16" s="82">
        <f t="shared" si="12"/>
        <v>1.6877685668199633</v>
      </c>
      <c r="ED16" s="82">
        <f t="shared" si="12"/>
        <v>1.6033801384789654</v>
      </c>
      <c r="EE16" s="82">
        <f t="shared" si="12"/>
        <v>1.5232111315550168</v>
      </c>
      <c r="EF16" s="82">
        <f t="shared" si="12"/>
        <v>1.4470505749772662</v>
      </c>
      <c r="EG16" s="82">
        <f t="shared" si="12"/>
        <v>1.3746980462284029</v>
      </c>
      <c r="EH16" s="82">
        <f t="shared" si="12"/>
        <v>1.3059631439169825</v>
      </c>
      <c r="EI16" s="82">
        <f t="shared" si="12"/>
        <v>1.2406649867211337</v>
      </c>
      <c r="EJ16" s="82">
        <f t="shared" si="12"/>
        <v>1.1786317373850768</v>
      </c>
      <c r="EK16" s="82">
        <f t="shared" si="12"/>
        <v>1.1197001505158228</v>
      </c>
      <c r="EL16" s="82">
        <f t="shared" si="12"/>
        <v>1.0637151429900318</v>
      </c>
      <c r="EM16" s="82">
        <f t="shared" si="12"/>
        <v>1.0105293858405302</v>
      </c>
      <c r="EN16" s="82">
        <f t="shared" si="12"/>
        <v>0.96000291654850378</v>
      </c>
      <c r="EO16" s="82">
        <f t="shared" si="12"/>
        <v>0.91200277072107849</v>
      </c>
      <c r="EP16" s="82">
        <f t="shared" si="12"/>
        <v>0.86640263218502456</v>
      </c>
      <c r="EQ16" s="82">
        <f t="shared" si="12"/>
        <v>0.82308250057577337</v>
      </c>
      <c r="ER16" s="82">
        <f t="shared" si="12"/>
        <v>0.78192837554698458</v>
      </c>
      <c r="ES16" s="82">
        <f t="shared" si="12"/>
        <v>0.74283195676963532</v>
      </c>
      <c r="ET16" s="82">
        <f t="shared" si="12"/>
        <v>0.70569035893115373</v>
      </c>
      <c r="EU16" s="82">
        <f t="shared" si="12"/>
        <v>0.67040584098459588</v>
      </c>
      <c r="EV16" s="82">
        <f t="shared" si="12"/>
        <v>0.6368855489353662</v>
      </c>
      <c r="EW16" s="82">
        <f t="shared" si="12"/>
        <v>0.60504127148859788</v>
      </c>
      <c r="EX16" s="82">
        <f t="shared" si="12"/>
        <v>0.57478920791416788</v>
      </c>
      <c r="EY16" s="82">
        <f t="shared" si="12"/>
        <v>0.54604974751845958</v>
      </c>
      <c r="EZ16" s="82">
        <f t="shared" si="12"/>
        <v>0.51874726014253658</v>
      </c>
      <c r="FA16" s="82">
        <f t="shared" si="12"/>
        <v>0.49280989713540968</v>
      </c>
      <c r="FB16" s="82">
        <f t="shared" si="12"/>
        <v>0.46816940227863924</v>
      </c>
      <c r="FC16" s="82">
        <f t="shared" si="12"/>
        <v>0.44476093216470725</v>
      </c>
      <c r="FD16" s="82">
        <f t="shared" si="12"/>
        <v>0.42252288555647194</v>
      </c>
      <c r="FE16" s="82">
        <f t="shared" si="12"/>
        <v>0.40139674127864833</v>
      </c>
      <c r="FF16" s="82">
        <f t="shared" ref="FF16:FU16" si="13">+$D16*FF11</f>
        <v>0.38132690421471588</v>
      </c>
      <c r="FG16" s="82">
        <f t="shared" si="13"/>
        <v>0.36226055900398013</v>
      </c>
      <c r="FH16" s="82">
        <f t="shared" si="13"/>
        <v>0.34414753105378104</v>
      </c>
      <c r="FI16" s="82">
        <f t="shared" si="13"/>
        <v>0.32694015450109204</v>
      </c>
      <c r="FJ16" s="82">
        <f t="shared" si="13"/>
        <v>0.31059314677603744</v>
      </c>
      <c r="FK16" s="82">
        <f t="shared" si="13"/>
        <v>0.29506348943723554</v>
      </c>
      <c r="FL16" s="82">
        <f t="shared" si="13"/>
        <v>0.28031031496537373</v>
      </c>
      <c r="FM16" s="82">
        <f t="shared" si="13"/>
        <v>0.26629479921710508</v>
      </c>
      <c r="FN16" s="82">
        <f t="shared" si="13"/>
        <v>0.25298005925624983</v>
      </c>
      <c r="FO16" s="82">
        <f t="shared" si="13"/>
        <v>0.24033105629343735</v>
      </c>
      <c r="FP16" s="82">
        <f t="shared" si="13"/>
        <v>0.22831450347876545</v>
      </c>
      <c r="FQ16" s="82">
        <f t="shared" si="13"/>
        <v>0.21689877830482715</v>
      </c>
      <c r="FR16" s="82">
        <f t="shared" si="13"/>
        <v>0.20605383938958582</v>
      </c>
      <c r="FS16" s="82">
        <f t="shared" si="13"/>
        <v>0.19575114742010652</v>
      </c>
      <c r="FT16" s="82">
        <f t="shared" si="13"/>
        <v>0.18596359004910118</v>
      </c>
      <c r="FU16" s="82">
        <f t="shared" si="13"/>
        <v>0</v>
      </c>
    </row>
    <row r="17" spans="1:177">
      <c r="A17" s="79">
        <v>1953</v>
      </c>
      <c r="D17" s="98">
        <f>Data!CD17</f>
        <v>4.0704755521098566</v>
      </c>
      <c r="N17" s="82">
        <f>+$D17*M11</f>
        <v>4.0703466350942703</v>
      </c>
      <c r="O17" s="82">
        <f t="shared" ref="O17:BZ17" si="14">+$D17*N11</f>
        <v>4.0574397778204867</v>
      </c>
      <c r="P17" s="82">
        <f t="shared" si="14"/>
        <v>4.0442563410310024</v>
      </c>
      <c r="Q17" s="82">
        <f t="shared" si="14"/>
        <v>4.0307759512106287</v>
      </c>
      <c r="R17" s="82">
        <f t="shared" si="14"/>
        <v>4.0169729966330543</v>
      </c>
      <c r="S17" s="82">
        <f t="shared" si="14"/>
        <v>4.002815056850098</v>
      </c>
      <c r="T17" s="82">
        <f t="shared" si="14"/>
        <v>3.9882609621597815</v>
      </c>
      <c r="U17" s="82">
        <f t="shared" si="14"/>
        <v>3.9732584397974557</v>
      </c>
      <c r="V17" s="82">
        <f t="shared" si="14"/>
        <v>3.9577413151777066</v>
      </c>
      <c r="W17" s="82">
        <f t="shared" si="14"/>
        <v>3.9416262556850228</v>
      </c>
      <c r="X17" s="82">
        <f t="shared" si="14"/>
        <v>3.924809072582049</v>
      </c>
      <c r="Y17" s="82">
        <f t="shared" si="14"/>
        <v>3.9071606344714018</v>
      </c>
      <c r="Z17" s="82">
        <f t="shared" si="14"/>
        <v>3.8885224936138427</v>
      </c>
      <c r="AA17" s="82">
        <f t="shared" si="14"/>
        <v>3.8687023834920984</v>
      </c>
      <c r="AB17" s="82">
        <f t="shared" si="14"/>
        <v>3.8474698102766109</v>
      </c>
      <c r="AC17" s="82">
        <f t="shared" si="14"/>
        <v>3.8245520287846184</v>
      </c>
      <c r="AD17" s="82">
        <f t="shared" si="14"/>
        <v>3.7996307600388195</v>
      </c>
      <c r="AE17" s="82">
        <f t="shared" si="14"/>
        <v>3.7723400660260937</v>
      </c>
      <c r="AF17" s="82">
        <f t="shared" si="14"/>
        <v>3.742265839891719</v>
      </c>
      <c r="AG17" s="82">
        <f t="shared" si="14"/>
        <v>3.708947388020297</v>
      </c>
      <c r="AH17" s="82">
        <f t="shared" si="14"/>
        <v>3.6718815657300188</v>
      </c>
      <c r="AI17" s="82">
        <f t="shared" si="14"/>
        <v>3.6305298731338387</v>
      </c>
      <c r="AJ17" s="82">
        <f t="shared" si="14"/>
        <v>3.5843288167198244</v>
      </c>
      <c r="AK17" s="82">
        <f t="shared" si="14"/>
        <v>3.5327036932671949</v>
      </c>
      <c r="AL17" s="82">
        <f t="shared" si="14"/>
        <v>3.475085758040914</v>
      </c>
      <c r="AM17" s="82">
        <f t="shared" si="14"/>
        <v>3.4109325060441598</v>
      </c>
      <c r="AN17" s="82">
        <f t="shared" si="14"/>
        <v>3.3397505360586965</v>
      </c>
      <c r="AO17" s="82">
        <f t="shared" si="14"/>
        <v>3.2611201999515038</v>
      </c>
      <c r="AP17" s="82">
        <f t="shared" si="14"/>
        <v>3.174720986093535</v>
      </c>
      <c r="AQ17" s="82">
        <f t="shared" si="14"/>
        <v>3.080356370070465</v>
      </c>
      <c r="AR17" s="82">
        <f t="shared" si="14"/>
        <v>2.9779767128418082</v>
      </c>
      <c r="AS17" s="82">
        <f t="shared" si="14"/>
        <v>2.8676987185306118</v>
      </c>
      <c r="AT17" s="82">
        <f t="shared" si="14"/>
        <v>2.7498199985088436</v>
      </c>
      <c r="AU17" s="82">
        <f t="shared" si="14"/>
        <v>2.6248274352601162</v>
      </c>
      <c r="AV17" s="82">
        <f t="shared" si="14"/>
        <v>2.4933982990099217</v>
      </c>
      <c r="AW17" s="82">
        <f t="shared" si="14"/>
        <v>2.3563934320333217</v>
      </c>
      <c r="AX17" s="82">
        <f t="shared" si="14"/>
        <v>2.2148422589439223</v>
      </c>
      <c r="AY17" s="82">
        <f t="shared" si="14"/>
        <v>2.0699198757464354</v>
      </c>
      <c r="AZ17" s="82">
        <f t="shared" si="14"/>
        <v>1.9229169785427838</v>
      </c>
      <c r="BA17" s="82">
        <f t="shared" si="14"/>
        <v>1.7752038733667757</v>
      </c>
      <c r="BB17" s="82">
        <f t="shared" si="14"/>
        <v>1.6281902208439427</v>
      </c>
      <c r="BC17" s="82">
        <f t="shared" si="14"/>
        <v>1.4832824768911579</v>
      </c>
      <c r="BD17" s="82">
        <f t="shared" si="14"/>
        <v>1.3418411655174782</v>
      </c>
      <c r="BE17" s="82">
        <f t="shared" si="14"/>
        <v>1.205140145437714</v>
      </c>
      <c r="BF17" s="82">
        <f t="shared" si="14"/>
        <v>1.074329905453099</v>
      </c>
      <c r="BG17" s="82">
        <f t="shared" si="14"/>
        <v>0.95040665492388587</v>
      </c>
      <c r="BH17" s="82">
        <f t="shared" si="14"/>
        <v>0.83418858835854337</v>
      </c>
      <c r="BI17" s="82">
        <f t="shared" si="14"/>
        <v>0.72630023058808058</v>
      </c>
      <c r="BJ17" s="82">
        <f t="shared" si="14"/>
        <v>0.62716525128451284</v>
      </c>
      <c r="BK17" s="82">
        <f t="shared" si="14"/>
        <v>0.53700761735514613</v>
      </c>
      <c r="BL17" s="82">
        <f t="shared" si="14"/>
        <v>0.45586046988831302</v>
      </c>
      <c r="BM17" s="82">
        <f t="shared" si="14"/>
        <v>0.38358170408779874</v>
      </c>
      <c r="BN17" s="82">
        <f t="shared" si="14"/>
        <v>0.31987492253538036</v>
      </c>
      <c r="BO17" s="82">
        <f t="shared" si="14"/>
        <v>0.26431424000817572</v>
      </c>
      <c r="BP17" s="82">
        <f t="shared" si="14"/>
        <v>0.21637134643315004</v>
      </c>
      <c r="BQ17" s="82">
        <f t="shared" si="14"/>
        <v>0.17544327707727059</v>
      </c>
      <c r="BR17" s="82">
        <f t="shared" si="14"/>
        <v>0.14087948029641309</v>
      </c>
      <c r="BS17" s="82">
        <f t="shared" si="14"/>
        <v>0.11200699093754542</v>
      </c>
      <c r="BT17" s="82">
        <f t="shared" si="14"/>
        <v>8.8152785798102373E-2</v>
      </c>
      <c r="BU17" s="82">
        <f t="shared" si="14"/>
        <v>6.8662689457523171E-2</v>
      </c>
      <c r="BV17" s="82">
        <f t="shared" si="14"/>
        <v>5.2916489087049629E-2</v>
      </c>
      <c r="BW17" s="82">
        <f t="shared" si="14"/>
        <v>4.0339184114380006E-2</v>
      </c>
      <c r="BX17" s="82">
        <f t="shared" si="14"/>
        <v>3.0408524701113271E-2</v>
      </c>
      <c r="BY17" s="82">
        <f t="shared" si="14"/>
        <v>2.2659171610480991E-2</v>
      </c>
      <c r="BZ17" s="82">
        <f t="shared" si="14"/>
        <v>1.6683934784305458E-2</v>
      </c>
      <c r="CA17" s="82">
        <f t="shared" ref="CA17:CO17" si="15">+$D17*BZ11</f>
        <v>1.2132619629770948E-2</v>
      </c>
      <c r="CB17" s="82">
        <f t="shared" si="15"/>
        <v>8.7090336564157721E-3</v>
      </c>
      <c r="CC17" s="82">
        <f t="shared" si="15"/>
        <v>6.166689659363637E-3</v>
      </c>
      <c r="CD17" s="82">
        <f t="shared" si="15"/>
        <v>4.3036947072254356E-3</v>
      </c>
      <c r="CE17" s="82">
        <f t="shared" si="15"/>
        <v>2.9572467845720794E-3</v>
      </c>
      <c r="CF17" s="82">
        <f t="shared" si="15"/>
        <v>1.9980825220332924E-3</v>
      </c>
      <c r="CG17" s="82">
        <f t="shared" si="15"/>
        <v>1.3251382060535642E-3</v>
      </c>
      <c r="CH17" s="82">
        <f t="shared" si="15"/>
        <v>8.6060866991190471E-4</v>
      </c>
      <c r="CI17" s="82">
        <f t="shared" si="15"/>
        <v>5.4551932950930694E-4</v>
      </c>
      <c r="CJ17" s="82">
        <f t="shared" si="15"/>
        <v>3.3586832785174674E-4</v>
      </c>
      <c r="CK17" s="82">
        <f t="shared" si="15"/>
        <v>1.9934967977347314E-4</v>
      </c>
      <c r="CL17" s="82">
        <f t="shared" si="15"/>
        <v>1.1263436980295405E-4</v>
      </c>
      <c r="CM17" s="82">
        <f t="shared" si="15"/>
        <v>5.9163529839607229E-5</v>
      </c>
      <c r="CN17" s="82">
        <f t="shared" si="15"/>
        <v>2.7394506422328479E-5</v>
      </c>
      <c r="CO17" s="82">
        <f t="shared" si="15"/>
        <v>9.4349393961187424E-6</v>
      </c>
      <c r="CP17" s="82"/>
      <c r="CT17" s="82">
        <f>+$D17*CS11</f>
        <v>4.0704755521098566</v>
      </c>
      <c r="CU17" s="82">
        <f t="shared" ref="CU17:FF17" si="16">+$D17*CT11</f>
        <v>3.8669517745043636</v>
      </c>
      <c r="CV17" s="82">
        <f t="shared" si="16"/>
        <v>3.6736041857791455</v>
      </c>
      <c r="CW17" s="82">
        <f t="shared" si="16"/>
        <v>3.4899239764901879</v>
      </c>
      <c r="CX17" s="82">
        <f t="shared" si="16"/>
        <v>3.3154277776656786</v>
      </c>
      <c r="CY17" s="82">
        <f t="shared" si="16"/>
        <v>3.149656388782395</v>
      </c>
      <c r="CZ17" s="82">
        <f t="shared" si="16"/>
        <v>2.9921735693432749</v>
      </c>
      <c r="DA17" s="82">
        <f t="shared" si="16"/>
        <v>2.8425648908761114</v>
      </c>
      <c r="DB17" s="82">
        <f t="shared" si="16"/>
        <v>2.7004366463323057</v>
      </c>
      <c r="DC17" s="82">
        <f t="shared" si="16"/>
        <v>2.56541481401569</v>
      </c>
      <c r="DD17" s="82">
        <f t="shared" si="16"/>
        <v>2.4371440733149061</v>
      </c>
      <c r="DE17" s="82">
        <f t="shared" si="16"/>
        <v>2.3152868696491606</v>
      </c>
      <c r="DF17" s="82">
        <f t="shared" si="16"/>
        <v>2.1995225261667022</v>
      </c>
      <c r="DG17" s="82">
        <f t="shared" si="16"/>
        <v>2.0895463998583672</v>
      </c>
      <c r="DH17" s="82">
        <f t="shared" si="16"/>
        <v>1.9850690798654487</v>
      </c>
      <c r="DI17" s="82">
        <f t="shared" si="16"/>
        <v>1.8858156258721765</v>
      </c>
      <c r="DJ17" s="82">
        <f t="shared" si="16"/>
        <v>1.7915248445785676</v>
      </c>
      <c r="DK17" s="82">
        <f t="shared" si="16"/>
        <v>1.7019486023496393</v>
      </c>
      <c r="DL17" s="82">
        <f t="shared" si="16"/>
        <v>1.6168511722321572</v>
      </c>
      <c r="DM17" s="82">
        <f t="shared" si="16"/>
        <v>1.5360086136205493</v>
      </c>
      <c r="DN17" s="82">
        <f t="shared" si="16"/>
        <v>1.4592081829395218</v>
      </c>
      <c r="DO17" s="82">
        <f t="shared" si="16"/>
        <v>1.3862477737925458</v>
      </c>
      <c r="DP17" s="82">
        <f t="shared" si="16"/>
        <v>1.3169353851029184</v>
      </c>
      <c r="DQ17" s="82">
        <f t="shared" si="16"/>
        <v>1.2510886158477725</v>
      </c>
      <c r="DR17" s="82">
        <f t="shared" si="16"/>
        <v>1.1885341850553841</v>
      </c>
      <c r="DS17" s="82">
        <f t="shared" si="16"/>
        <v>1.1291074758026147</v>
      </c>
      <c r="DT17" s="82">
        <f t="shared" si="16"/>
        <v>1.072652102012484</v>
      </c>
      <c r="DU17" s="82">
        <f t="shared" si="16"/>
        <v>1.0190194969118598</v>
      </c>
      <c r="DV17" s="82">
        <f t="shared" si="16"/>
        <v>0.9680685220662667</v>
      </c>
      <c r="DW17" s="82">
        <f t="shared" si="16"/>
        <v>0.91966509596295343</v>
      </c>
      <c r="DX17" s="82">
        <f t="shared" si="16"/>
        <v>0.87368184116480563</v>
      </c>
      <c r="DY17" s="82">
        <f t="shared" si="16"/>
        <v>0.82999774910656543</v>
      </c>
      <c r="DZ17" s="82">
        <f t="shared" si="16"/>
        <v>0.78849786165123725</v>
      </c>
      <c r="EA17" s="82">
        <f t="shared" si="16"/>
        <v>0.74907296856867533</v>
      </c>
      <c r="EB17" s="82">
        <f t="shared" si="16"/>
        <v>0.71161932014024165</v>
      </c>
      <c r="EC17" s="82">
        <f t="shared" si="16"/>
        <v>0.67603835413322932</v>
      </c>
      <c r="ED17" s="82">
        <f t="shared" si="16"/>
        <v>0.64223643642656802</v>
      </c>
      <c r="EE17" s="82">
        <f t="shared" si="16"/>
        <v>0.61012461460523959</v>
      </c>
      <c r="EF17" s="82">
        <f t="shared" si="16"/>
        <v>0.57961838387497755</v>
      </c>
      <c r="EG17" s="82">
        <f t="shared" si="16"/>
        <v>0.55063746468122876</v>
      </c>
      <c r="EH17" s="82">
        <f t="shared" si="16"/>
        <v>0.5231055914471674</v>
      </c>
      <c r="EI17" s="82">
        <f t="shared" si="16"/>
        <v>0.49695031187480893</v>
      </c>
      <c r="EJ17" s="82">
        <f t="shared" si="16"/>
        <v>0.47210279628106855</v>
      </c>
      <c r="EK17" s="82">
        <f t="shared" si="16"/>
        <v>0.44849765646701506</v>
      </c>
      <c r="EL17" s="82">
        <f t="shared" si="16"/>
        <v>0.42607277364366425</v>
      </c>
      <c r="EM17" s="82">
        <f t="shared" si="16"/>
        <v>0.40476913496148109</v>
      </c>
      <c r="EN17" s="82">
        <f t="shared" si="16"/>
        <v>0.38453067821340697</v>
      </c>
      <c r="EO17" s="82">
        <f t="shared" si="16"/>
        <v>0.36530414430273667</v>
      </c>
      <c r="EP17" s="82">
        <f t="shared" si="16"/>
        <v>0.34703893708759981</v>
      </c>
      <c r="EQ17" s="82">
        <f t="shared" si="16"/>
        <v>0.32968699023321985</v>
      </c>
      <c r="ER17" s="82">
        <f t="shared" si="16"/>
        <v>0.31320264072155884</v>
      </c>
      <c r="ES17" s="82">
        <f t="shared" si="16"/>
        <v>0.29754250868548088</v>
      </c>
      <c r="ET17" s="82">
        <f t="shared" si="16"/>
        <v>0.28266538325120683</v>
      </c>
      <c r="EU17" s="82">
        <f t="shared" si="16"/>
        <v>0.26853211408864652</v>
      </c>
      <c r="EV17" s="82">
        <f t="shared" si="16"/>
        <v>0.25510550838421414</v>
      </c>
      <c r="EW17" s="82">
        <f t="shared" si="16"/>
        <v>0.24235023296500349</v>
      </c>
      <c r="EX17" s="82">
        <f t="shared" si="16"/>
        <v>0.23023272131675332</v>
      </c>
      <c r="EY17" s="82">
        <f t="shared" si="16"/>
        <v>0.2187210852509156</v>
      </c>
      <c r="EZ17" s="82">
        <f t="shared" si="16"/>
        <v>0.20778503098836987</v>
      </c>
      <c r="FA17" s="82">
        <f t="shared" si="16"/>
        <v>0.19739577943895137</v>
      </c>
      <c r="FB17" s="82">
        <f t="shared" si="16"/>
        <v>0.18752599046700374</v>
      </c>
      <c r="FC17" s="82">
        <f t="shared" si="16"/>
        <v>0.17814969094365357</v>
      </c>
      <c r="FD17" s="82">
        <f t="shared" si="16"/>
        <v>0.16924220639647089</v>
      </c>
      <c r="FE17" s="82">
        <f t="shared" si="16"/>
        <v>0.16078009607664737</v>
      </c>
      <c r="FF17" s="82">
        <f t="shared" si="16"/>
        <v>0.15274109127281499</v>
      </c>
      <c r="FG17" s="82">
        <f t="shared" ref="FG17:FU17" si="17">+$D17*FF11</f>
        <v>0.14510403670917424</v>
      </c>
      <c r="FH17" s="82">
        <f t="shared" si="17"/>
        <v>0.13784883487371552</v>
      </c>
      <c r="FI17" s="82">
        <f t="shared" si="17"/>
        <v>0.13095639313002974</v>
      </c>
      <c r="FJ17" s="82">
        <f t="shared" si="17"/>
        <v>0.12440857347352827</v>
      </c>
      <c r="FK17" s="82">
        <f t="shared" si="17"/>
        <v>0.11818814479985186</v>
      </c>
      <c r="FL17" s="82">
        <f t="shared" si="17"/>
        <v>0.11227873755985925</v>
      </c>
      <c r="FM17" s="82">
        <f t="shared" si="17"/>
        <v>0.10666480068186628</v>
      </c>
      <c r="FN17" s="82">
        <f t="shared" si="17"/>
        <v>0.10133156064777298</v>
      </c>
      <c r="FO17" s="82">
        <f t="shared" si="17"/>
        <v>9.6264982615384326E-2</v>
      </c>
      <c r="FP17" s="82">
        <f t="shared" si="17"/>
        <v>9.1451733484615119E-2</v>
      </c>
      <c r="FQ17" s="82">
        <f t="shared" si="17"/>
        <v>8.6879146810384347E-2</v>
      </c>
      <c r="FR17" s="82">
        <f t="shared" si="17"/>
        <v>8.2535189469865128E-2</v>
      </c>
      <c r="FS17" s="82">
        <f t="shared" si="17"/>
        <v>7.8408429996371876E-2</v>
      </c>
      <c r="FT17" s="82">
        <f t="shared" si="17"/>
        <v>7.4488008496553279E-2</v>
      </c>
      <c r="FU17" s="82">
        <f t="shared" si="17"/>
        <v>7.0763608071725617E-2</v>
      </c>
    </row>
    <row r="18" spans="1:177">
      <c r="A18" s="79">
        <v>1954</v>
      </c>
      <c r="D18" s="98">
        <f>Data!CD18</f>
        <v>4.8137281370691802</v>
      </c>
      <c r="O18" s="82">
        <f>+$D18*M11</f>
        <v>4.8135756803212324</v>
      </c>
      <c r="P18" s="82">
        <f t="shared" ref="P18:CA18" si="18">+$D18*N11</f>
        <v>4.7983120824382421</v>
      </c>
      <c r="Q18" s="82">
        <f t="shared" si="18"/>
        <v>4.7827214027241931</v>
      </c>
      <c r="R18" s="82">
        <f t="shared" si="18"/>
        <v>4.7667795475413612</v>
      </c>
      <c r="S18" s="82">
        <f t="shared" si="18"/>
        <v>4.7504562285644623</v>
      </c>
      <c r="T18" s="82">
        <f t="shared" si="18"/>
        <v>4.733713105500911</v>
      </c>
      <c r="U18" s="82">
        <f t="shared" si="18"/>
        <v>4.7165014912255154</v>
      </c>
      <c r="V18" s="82">
        <f t="shared" si="18"/>
        <v>4.6987595681754915</v>
      </c>
      <c r="W18" s="82">
        <f t="shared" si="18"/>
        <v>4.6804090785503227</v>
      </c>
      <c r="X18" s="82">
        <f t="shared" si="18"/>
        <v>4.6613514735315995</v>
      </c>
      <c r="Y18" s="82">
        <f t="shared" si="18"/>
        <v>4.6414635399344881</v>
      </c>
      <c r="Z18" s="82">
        <f t="shared" si="18"/>
        <v>4.620592567483981</v>
      </c>
      <c r="AA18" s="82">
        <f t="shared" si="18"/>
        <v>4.5985511765162386</v>
      </c>
      <c r="AB18" s="82">
        <f t="shared" si="18"/>
        <v>4.5751119934155327</v>
      </c>
      <c r="AC18" s="82">
        <f t="shared" si="18"/>
        <v>4.5500024370992449</v>
      </c>
      <c r="AD18" s="82">
        <f t="shared" si="18"/>
        <v>4.5228999602031426</v>
      </c>
      <c r="AE18" s="82">
        <f t="shared" si="18"/>
        <v>4.4934281672793563</v>
      </c>
      <c r="AF18" s="82">
        <f t="shared" si="18"/>
        <v>4.4611543014945321</v>
      </c>
      <c r="AG18" s="82">
        <f t="shared" si="18"/>
        <v>4.4255886417355432</v>
      </c>
      <c r="AH18" s="82">
        <f t="shared" si="18"/>
        <v>4.3861863735720812</v>
      </c>
      <c r="AI18" s="82">
        <f t="shared" si="18"/>
        <v>4.3423524801121793</v>
      </c>
      <c r="AJ18" s="82">
        <f t="shared" si="18"/>
        <v>4.2934501335393103</v>
      </c>
      <c r="AK18" s="82">
        <f t="shared" si="18"/>
        <v>4.2388129486759381</v>
      </c>
      <c r="AL18" s="82">
        <f t="shared" si="18"/>
        <v>4.1777612837875981</v>
      </c>
      <c r="AM18" s="82">
        <f t="shared" si="18"/>
        <v>4.1096225436212768</v>
      </c>
      <c r="AN18" s="82">
        <f t="shared" si="18"/>
        <v>4.0337551639336144</v>
      </c>
      <c r="AO18" s="82">
        <f t="shared" si="18"/>
        <v>3.9495756504137671</v>
      </c>
      <c r="AP18" s="82">
        <f t="shared" si="18"/>
        <v>3.8565877288550174</v>
      </c>
      <c r="AQ18" s="82">
        <f t="shared" si="18"/>
        <v>3.7544123634844562</v>
      </c>
      <c r="AR18" s="82">
        <f t="shared" si="18"/>
        <v>3.642817145314301</v>
      </c>
      <c r="AS18" s="82">
        <f t="shared" si="18"/>
        <v>3.5217433714134518</v>
      </c>
      <c r="AT18" s="82">
        <f t="shared" si="18"/>
        <v>3.3913290556118976</v>
      </c>
      <c r="AU18" s="82">
        <f t="shared" si="18"/>
        <v>3.2519261519299518</v>
      </c>
      <c r="AV18" s="82">
        <f t="shared" si="18"/>
        <v>3.1041104456489186</v>
      </c>
      <c r="AW18" s="82">
        <f t="shared" si="18"/>
        <v>2.9486828738335489</v>
      </c>
      <c r="AX18" s="82">
        <f t="shared" si="18"/>
        <v>2.786661465121528</v>
      </c>
      <c r="AY18" s="82">
        <f t="shared" si="18"/>
        <v>2.6192636129510598</v>
      </c>
      <c r="AZ18" s="82">
        <f t="shared" si="18"/>
        <v>2.4478789811658945</v>
      </c>
      <c r="BA18" s="82">
        <f t="shared" si="18"/>
        <v>2.2740339418232263</v>
      </c>
      <c r="BB18" s="82">
        <f t="shared" si="18"/>
        <v>2.0993490133678647</v>
      </c>
      <c r="BC18" s="82">
        <f t="shared" si="18"/>
        <v>1.9254912548276721</v>
      </c>
      <c r="BD18" s="82">
        <f t="shared" si="18"/>
        <v>1.7541239353548463</v>
      </c>
      <c r="BE18" s="82">
        <f t="shared" si="18"/>
        <v>1.5868560052107792</v>
      </c>
      <c r="BF18" s="82">
        <f t="shared" si="18"/>
        <v>1.4251939246258862</v>
      </c>
      <c r="BG18" s="82">
        <f t="shared" si="18"/>
        <v>1.2704982570633265</v>
      </c>
      <c r="BH18" s="82">
        <f t="shared" si="18"/>
        <v>1.1239471157352956</v>
      </c>
      <c r="BI18" s="82">
        <f t="shared" si="18"/>
        <v>0.98650809420097119</v>
      </c>
      <c r="BJ18" s="82">
        <f t="shared" si="18"/>
        <v>0.85891975303216839</v>
      </c>
      <c r="BK18" s="82">
        <f t="shared" si="18"/>
        <v>0.74168312229156552</v>
      </c>
      <c r="BL18" s="82">
        <f t="shared" si="18"/>
        <v>0.63506306434958315</v>
      </c>
      <c r="BM18" s="82">
        <f t="shared" si="18"/>
        <v>0.53909877172497178</v>
      </c>
      <c r="BN18" s="82">
        <f t="shared" si="18"/>
        <v>0.45362219185306329</v>
      </c>
      <c r="BO18" s="82">
        <f t="shared" si="18"/>
        <v>0.37828280633039602</v>
      </c>
      <c r="BP18" s="82">
        <f t="shared" si="18"/>
        <v>0.31257696499268234</v>
      </c>
      <c r="BQ18" s="82">
        <f t="shared" si="18"/>
        <v>0.2558798904567619</v>
      </c>
      <c r="BR18" s="82">
        <f t="shared" si="18"/>
        <v>0.20747851903661033</v>
      </c>
      <c r="BS18" s="82">
        <f t="shared" si="18"/>
        <v>0.16660351095513087</v>
      </c>
      <c r="BT18" s="82">
        <f t="shared" si="18"/>
        <v>0.13245902030907555</v>
      </c>
      <c r="BU18" s="82">
        <f t="shared" si="18"/>
        <v>0.10424913254605032</v>
      </c>
      <c r="BV18" s="82">
        <f t="shared" si="18"/>
        <v>8.1200222425412139E-2</v>
      </c>
      <c r="BW18" s="82">
        <f t="shared" si="18"/>
        <v>6.2578828731992428E-2</v>
      </c>
      <c r="BX18" s="82">
        <f t="shared" si="18"/>
        <v>4.7704958084603774E-2</v>
      </c>
      <c r="BY18" s="82">
        <f t="shared" si="18"/>
        <v>3.5960999909369212E-2</v>
      </c>
      <c r="BZ18" s="82">
        <f t="shared" si="18"/>
        <v>2.6796645882694085E-2</v>
      </c>
      <c r="CA18" s="82">
        <f t="shared" si="18"/>
        <v>1.9730354667431966E-2</v>
      </c>
      <c r="CB18" s="82">
        <f t="shared" ref="CB18:CO18" si="19">+$D18*BZ11</f>
        <v>1.4347987536226346E-2</v>
      </c>
      <c r="CC18" s="82">
        <f t="shared" si="19"/>
        <v>1.0299268432368081E-2</v>
      </c>
      <c r="CD18" s="82">
        <f t="shared" si="19"/>
        <v>7.2927025714392864E-3</v>
      </c>
      <c r="CE18" s="82">
        <f t="shared" si="19"/>
        <v>5.0895321788110492E-3</v>
      </c>
      <c r="CF18" s="82">
        <f t="shared" si="19"/>
        <v>3.4972282410032727E-3</v>
      </c>
      <c r="CG18" s="82">
        <f t="shared" si="19"/>
        <v>2.3629244134662298E-3</v>
      </c>
      <c r="CH18" s="82">
        <f t="shared" si="19"/>
        <v>1.5671031520331957E-3</v>
      </c>
      <c r="CI18" s="82">
        <f t="shared" si="19"/>
        <v>1.0177523771671608E-3</v>
      </c>
      <c r="CJ18" s="82">
        <f t="shared" si="19"/>
        <v>6.4512898116116557E-4</v>
      </c>
      <c r="CK18" s="82">
        <f t="shared" si="19"/>
        <v>3.9719654360589434E-4</v>
      </c>
      <c r="CL18" s="82">
        <f t="shared" si="19"/>
        <v>2.3575013542186725E-4</v>
      </c>
      <c r="CM18" s="82">
        <f t="shared" si="19"/>
        <v>1.3320095605057748E-4</v>
      </c>
      <c r="CN18" s="82">
        <f t="shared" si="19"/>
        <v>6.9966554185451368E-5</v>
      </c>
      <c r="CO18" s="82">
        <f t="shared" si="19"/>
        <v>3.2396633925962951E-5</v>
      </c>
      <c r="CU18" s="82">
        <f>+$D18*CS11</f>
        <v>4.8137281370691802</v>
      </c>
      <c r="CV18" s="82">
        <f t="shared" ref="CV18" si="20">+$D18*CT11</f>
        <v>4.5730417302157207</v>
      </c>
      <c r="CW18" s="82">
        <f t="shared" ref="CW18" si="21">+$D18*CU11</f>
        <v>4.3443896437049352</v>
      </c>
      <c r="CX18" s="82">
        <f t="shared" ref="CX18" si="22">+$D18*CV11</f>
        <v>4.1271701615196879</v>
      </c>
      <c r="CY18" s="82">
        <f t="shared" ref="CY18" si="23">+$D18*CW11</f>
        <v>3.9208116534437041</v>
      </c>
      <c r="CZ18" s="82">
        <f t="shared" ref="CZ18" si="24">+$D18*CX11</f>
        <v>3.7247710707715189</v>
      </c>
      <c r="DA18" s="82">
        <f t="shared" ref="DA18" si="25">+$D18*CY11</f>
        <v>3.5385325172329423</v>
      </c>
      <c r="DB18" s="82">
        <f t="shared" ref="DB18" si="26">+$D18*CZ11</f>
        <v>3.3616058913712954</v>
      </c>
      <c r="DC18" s="82">
        <f t="shared" ref="DC18" si="27">+$D18*DA11</f>
        <v>3.193525596802731</v>
      </c>
      <c r="DD18" s="82">
        <f t="shared" ref="DD18" si="28">+$D18*DB11</f>
        <v>3.033849316962594</v>
      </c>
      <c r="DE18" s="82">
        <f t="shared" ref="DE18" si="29">+$D18*DC11</f>
        <v>2.8821568511144644</v>
      </c>
      <c r="DF18" s="82">
        <f t="shared" ref="DF18" si="30">+$D18*DD11</f>
        <v>2.738049008558741</v>
      </c>
      <c r="DG18" s="82">
        <f t="shared" ref="DG18" si="31">+$D18*DE11</f>
        <v>2.6011465581308038</v>
      </c>
      <c r="DH18" s="82">
        <f t="shared" ref="DH18" si="32">+$D18*DF11</f>
        <v>2.4710892302242637</v>
      </c>
      <c r="DI18" s="82">
        <f t="shared" ref="DI18" si="33">+$D18*DG11</f>
        <v>2.3475347687130506</v>
      </c>
      <c r="DJ18" s="82">
        <f t="shared" ref="DJ18" si="34">+$D18*DH11</f>
        <v>2.2301580302773982</v>
      </c>
      <c r="DK18" s="82">
        <f t="shared" ref="DK18" si="35">+$D18*DI11</f>
        <v>2.118650128763528</v>
      </c>
      <c r="DL18" s="82">
        <f t="shared" ref="DL18" si="36">+$D18*DJ11</f>
        <v>2.0127176223253516</v>
      </c>
      <c r="DM18" s="82">
        <f t="shared" ref="DM18" si="37">+$D18*DK11</f>
        <v>1.912081741209084</v>
      </c>
      <c r="DN18" s="82">
        <f t="shared" ref="DN18" si="38">+$D18*DL11</f>
        <v>1.8164776541486298</v>
      </c>
      <c r="DO18" s="82">
        <f t="shared" ref="DO18" si="39">+$D18*DM11</f>
        <v>1.7256537714411984</v>
      </c>
      <c r="DP18" s="82">
        <f t="shared" ref="DP18" si="40">+$D18*DN11</f>
        <v>1.6393710828691386</v>
      </c>
      <c r="DQ18" s="82">
        <f t="shared" ref="DQ18" si="41">+$D18*DO11</f>
        <v>1.5574025287256814</v>
      </c>
      <c r="DR18" s="82">
        <f t="shared" ref="DR18" si="42">+$D18*DP11</f>
        <v>1.4795324022893974</v>
      </c>
      <c r="DS18" s="82">
        <f t="shared" ref="DS18" si="43">+$D18*DQ11</f>
        <v>1.4055557821749276</v>
      </c>
      <c r="DT18" s="82">
        <f t="shared" ref="DT18" si="44">+$D18*DR11</f>
        <v>1.3352779930661811</v>
      </c>
      <c r="DU18" s="82">
        <f t="shared" ref="DU18" si="45">+$D18*DS11</f>
        <v>1.2685140934128722</v>
      </c>
      <c r="DV18" s="82">
        <f t="shared" ref="DV18" si="46">+$D18*DT11</f>
        <v>1.2050883887422286</v>
      </c>
      <c r="DW18" s="82">
        <f t="shared" ref="DW18" si="47">+$D18*DU11</f>
        <v>1.144833969305117</v>
      </c>
      <c r="DX18" s="82">
        <f t="shared" ref="DX18" si="48">+$D18*DV11</f>
        <v>1.0875922708398611</v>
      </c>
      <c r="DY18" s="82">
        <f t="shared" ref="DY18" si="49">+$D18*DW11</f>
        <v>1.0332126572978679</v>
      </c>
      <c r="DZ18" s="82">
        <f t="shared" ref="DZ18" si="50">+$D18*DX11</f>
        <v>0.98155202443297473</v>
      </c>
      <c r="EA18" s="82">
        <f t="shared" ref="EA18" si="51">+$D18*DY11</f>
        <v>0.93247442321132601</v>
      </c>
      <c r="EB18" s="82">
        <f t="shared" ref="EB18" si="52">+$D18*DZ11</f>
        <v>0.88585070205075966</v>
      </c>
      <c r="EC18" s="82">
        <f t="shared" ref="EC18" si="53">+$D18*EA11</f>
        <v>0.84155816694822172</v>
      </c>
      <c r="ED18" s="82">
        <f t="shared" ref="ED18" si="54">+$D18*EB11</f>
        <v>0.79948025860081051</v>
      </c>
      <c r="EE18" s="82">
        <f t="shared" ref="EE18" si="55">+$D18*EC11</f>
        <v>0.75950624567077007</v>
      </c>
      <c r="EF18" s="82">
        <f t="shared" ref="EF18" si="56">+$D18*ED11</f>
        <v>0.72153093338723162</v>
      </c>
      <c r="EG18" s="82">
        <f t="shared" ref="EG18" si="57">+$D18*EE11</f>
        <v>0.68545438671786996</v>
      </c>
      <c r="EH18" s="82">
        <f t="shared" ref="EH18" si="58">+$D18*EF11</f>
        <v>0.65118166738197658</v>
      </c>
      <c r="EI18" s="82">
        <f t="shared" ref="EI18" si="59">+$D18*EG11</f>
        <v>0.61862258401287773</v>
      </c>
      <c r="EJ18" s="82">
        <f t="shared" ref="EJ18" si="60">+$D18*EH11</f>
        <v>0.58769145481223373</v>
      </c>
      <c r="EK18" s="82">
        <f t="shared" ref="EK18" si="61">+$D18*EI11</f>
        <v>0.55830688207162216</v>
      </c>
      <c r="EL18" s="82">
        <f t="shared" ref="EL18" si="62">+$D18*EJ11</f>
        <v>0.53039153796804095</v>
      </c>
      <c r="EM18" s="82">
        <f t="shared" ref="EM18" si="63">+$D18*EK11</f>
        <v>0.50387196106963883</v>
      </c>
      <c r="EN18" s="82">
        <f t="shared" ref="EN18" si="64">+$D18*EL11</f>
        <v>0.47867836301615696</v>
      </c>
      <c r="EO18" s="82">
        <f t="shared" ref="EO18" si="65">+$D18*EM11</f>
        <v>0.4547444448653491</v>
      </c>
      <c r="EP18" s="82">
        <f t="shared" ref="EP18" si="66">+$D18*EN11</f>
        <v>0.43200722262208169</v>
      </c>
      <c r="EQ18" s="82">
        <f t="shared" ref="EQ18" si="67">+$D18*EO11</f>
        <v>0.41040686149097755</v>
      </c>
      <c r="ER18" s="82">
        <f t="shared" ref="ER18" si="68">+$D18*EP11</f>
        <v>0.38988651841642868</v>
      </c>
      <c r="ES18" s="82">
        <f t="shared" ref="ES18" si="69">+$D18*EQ11</f>
        <v>0.37039219249560729</v>
      </c>
      <c r="ET18" s="82">
        <f t="shared" ref="ET18" si="70">+$D18*ER11</f>
        <v>0.35187258287082684</v>
      </c>
      <c r="EU18" s="82">
        <f t="shared" ref="EU18" si="71">+$D18*ES11</f>
        <v>0.3342789537272855</v>
      </c>
      <c r="EV18" s="82">
        <f t="shared" ref="EV18" si="72">+$D18*ET11</f>
        <v>0.3175650060409213</v>
      </c>
      <c r="EW18" s="82">
        <f t="shared" ref="EW18" si="73">+$D18*EU11</f>
        <v>0.30168675573887516</v>
      </c>
      <c r="EX18" s="82">
        <f t="shared" ref="EX18" si="74">+$D18*EV11</f>
        <v>0.28660241795193148</v>
      </c>
      <c r="EY18" s="82">
        <f t="shared" ref="EY18" si="75">+$D18*EW11</f>
        <v>0.27227229705433487</v>
      </c>
      <c r="EZ18" s="82">
        <f t="shared" ref="EZ18" si="76">+$D18*EX11</f>
        <v>0.25865868220161808</v>
      </c>
      <c r="FA18" s="82">
        <f t="shared" ref="FA18" si="77">+$D18*EY11</f>
        <v>0.24572574809153722</v>
      </c>
      <c r="FB18" s="82">
        <f t="shared" ref="FB18" si="78">+$D18*EZ11</f>
        <v>0.23343946068696036</v>
      </c>
      <c r="FC18" s="82">
        <f t="shared" ref="FC18" si="79">+$D18*FA11</f>
        <v>0.22176748765261231</v>
      </c>
      <c r="FD18" s="82">
        <f t="shared" ref="FD18" si="80">+$D18*FB11</f>
        <v>0.2106791132699817</v>
      </c>
      <c r="FE18" s="82">
        <f t="shared" ref="FE18" si="81">+$D18*FC11</f>
        <v>0.2001451576064826</v>
      </c>
      <c r="FF18" s="82">
        <f t="shared" ref="FF18" si="82">+$D18*FD11</f>
        <v>0.19013789972615849</v>
      </c>
      <c r="FG18" s="82">
        <f t="shared" ref="FG18" si="83">+$D18*FE11</f>
        <v>0.18063100473985055</v>
      </c>
      <c r="FH18" s="82">
        <f t="shared" ref="FH18" si="84">+$D18*FF11</f>
        <v>0.17159945450285802</v>
      </c>
      <c r="FI18" s="82">
        <f t="shared" ref="FI18" si="85">+$D18*FG11</f>
        <v>0.16301948177771514</v>
      </c>
      <c r="FJ18" s="82">
        <f t="shared" ref="FJ18" si="86">+$D18*FH11</f>
        <v>0.15486850768882934</v>
      </c>
      <c r="FK18" s="82">
        <f t="shared" ref="FK18" si="87">+$D18*FI11</f>
        <v>0.14712508230438789</v>
      </c>
      <c r="FL18" s="82">
        <f t="shared" ref="FL18" si="88">+$D18*FJ11</f>
        <v>0.13976882818916853</v>
      </c>
      <c r="FM18" s="82">
        <f t="shared" ref="FM18" si="89">+$D18*FK11</f>
        <v>0.13278038677971007</v>
      </c>
      <c r="FN18" s="82">
        <f t="shared" ref="FN18" si="90">+$D18*FL11</f>
        <v>0.12614136744072457</v>
      </c>
      <c r="FO18" s="82">
        <f t="shared" ref="FO18" si="91">+$D18*FM11</f>
        <v>0.11983429906868835</v>
      </c>
      <c r="FP18" s="82">
        <f t="shared" ref="FP18" si="92">+$D18*FN11</f>
        <v>0.11384258411525393</v>
      </c>
      <c r="FQ18" s="82">
        <f t="shared" ref="FQ18" si="93">+$D18*FO11</f>
        <v>0.10815045490949124</v>
      </c>
      <c r="FR18" s="82">
        <f t="shared" ref="FR18" si="94">+$D18*FP11</f>
        <v>0.10274293216401666</v>
      </c>
      <c r="FS18" s="82">
        <f t="shared" ref="FS18" si="95">+$D18*FQ11</f>
        <v>9.7605785555815824E-2</v>
      </c>
      <c r="FT18" s="82">
        <f t="shared" ref="FT18" si="96">+$D18*FR11</f>
        <v>9.2725496278025038E-2</v>
      </c>
      <c r="FU18" s="82">
        <f t="shared" ref="FU18" si="97">+$D18*FS11</f>
        <v>8.808922146412379E-2</v>
      </c>
    </row>
    <row r="19" spans="1:177">
      <c r="A19" s="79">
        <v>1955</v>
      </c>
      <c r="D19" s="98">
        <f>Data!CD19</f>
        <v>5.5344496725577885</v>
      </c>
      <c r="P19" s="82">
        <f>+$D19*M11</f>
        <v>5.5342743896637954</v>
      </c>
      <c r="Q19" s="82">
        <f t="shared" ref="Q19:CB19" si="98">+$D19*N11</f>
        <v>5.5167254936937375</v>
      </c>
      <c r="R19" s="82">
        <f t="shared" si="98"/>
        <v>5.4988005445106065</v>
      </c>
      <c r="S19" s="82">
        <f t="shared" si="98"/>
        <v>5.4804718411263922</v>
      </c>
      <c r="T19" s="82">
        <f t="shared" si="98"/>
        <v>5.4617045603838292</v>
      </c>
      <c r="U19" s="82">
        <f t="shared" si="98"/>
        <v>5.4424546216008123</v>
      </c>
      <c r="V19" s="82">
        <f t="shared" si="98"/>
        <v>5.4226660481130189</v>
      </c>
      <c r="W19" s="82">
        <f t="shared" si="98"/>
        <v>5.402267766901705</v>
      </c>
      <c r="X19" s="82">
        <f t="shared" si="98"/>
        <v>5.3811698032433073</v>
      </c>
      <c r="Y19" s="82">
        <f t="shared" si="98"/>
        <v>5.3592588533823493</v>
      </c>
      <c r="Z19" s="82">
        <f t="shared" si="98"/>
        <v>5.3363932563959349</v>
      </c>
      <c r="AA19" s="82">
        <f t="shared" si="98"/>
        <v>5.3123974379044077</v>
      </c>
      <c r="AB19" s="82">
        <f t="shared" si="98"/>
        <v>5.2870559633652139</v>
      </c>
      <c r="AC19" s="82">
        <f t="shared" si="98"/>
        <v>5.2601074163050328</v>
      </c>
      <c r="AD19" s="82">
        <f t="shared" si="98"/>
        <v>5.2312384042263078</v>
      </c>
      <c r="AE19" s="82">
        <f t="shared" si="98"/>
        <v>5.2000780872927335</v>
      </c>
      <c r="AF19" s="82">
        <f t="shared" si="98"/>
        <v>5.1661937153356492</v>
      </c>
      <c r="AG19" s="82">
        <f t="shared" si="98"/>
        <v>5.1290877382553255</v>
      </c>
      <c r="AH19" s="82">
        <f t="shared" si="98"/>
        <v>5.0881971128600822</v>
      </c>
      <c r="AI19" s="82">
        <f t="shared" si="98"/>
        <v>5.0428954539533377</v>
      </c>
      <c r="AJ19" s="82">
        <f t="shared" si="98"/>
        <v>4.9924986574583468</v>
      </c>
      <c r="AK19" s="82">
        <f t="shared" si="98"/>
        <v>4.936274548353941</v>
      </c>
      <c r="AL19" s="82">
        <f t="shared" si="98"/>
        <v>4.8734569688674787</v>
      </c>
      <c r="AM19" s="82">
        <f t="shared" si="98"/>
        <v>4.8032645198697033</v>
      </c>
      <c r="AN19" s="82">
        <f t="shared" si="98"/>
        <v>4.7249239037268893</v>
      </c>
      <c r="AO19" s="82">
        <f t="shared" si="98"/>
        <v>4.6376974998432159</v>
      </c>
      <c r="AP19" s="82">
        <f t="shared" si="98"/>
        <v>4.5409144519082227</v>
      </c>
      <c r="AQ19" s="82">
        <f t="shared" si="98"/>
        <v>4.4340041824936343</v>
      </c>
      <c r="AR19" s="82">
        <f t="shared" si="98"/>
        <v>4.3165309057907111</v>
      </c>
      <c r="AS19" s="82">
        <f t="shared" si="98"/>
        <v>4.1882274160475488</v>
      </c>
      <c r="AT19" s="82">
        <f t="shared" si="98"/>
        <v>4.0490262212063159</v>
      </c>
      <c r="AU19" s="82">
        <f t="shared" si="98"/>
        <v>3.8990859988188902</v>
      </c>
      <c r="AV19" s="82">
        <f t="shared" si="98"/>
        <v>3.7388113982042648</v>
      </c>
      <c r="AW19" s="82">
        <f t="shared" si="98"/>
        <v>3.5688644124311861</v>
      </c>
      <c r="AX19" s="82">
        <f t="shared" si="98"/>
        <v>3.3901658965520243</v>
      </c>
      <c r="AY19" s="82">
        <f t="shared" si="98"/>
        <v>3.2038863006005283</v>
      </c>
      <c r="AZ19" s="82">
        <f t="shared" si="98"/>
        <v>3.0114252887296349</v>
      </c>
      <c r="BA19" s="82">
        <f t="shared" si="98"/>
        <v>2.8143805881865025</v>
      </c>
      <c r="BB19" s="82">
        <f t="shared" si="98"/>
        <v>2.6145071026739584</v>
      </c>
      <c r="BC19" s="82">
        <f t="shared" si="98"/>
        <v>2.4136679780782804</v>
      </c>
      <c r="BD19" s="82">
        <f t="shared" si="98"/>
        <v>2.2137798690231154</v>
      </c>
      <c r="BE19" s="82">
        <f t="shared" si="98"/>
        <v>2.0167550728282619</v>
      </c>
      <c r="BF19" s="82">
        <f t="shared" si="98"/>
        <v>1.8244434351837475</v>
      </c>
      <c r="BG19" s="82">
        <f t="shared" si="98"/>
        <v>1.6385769667248926</v>
      </c>
      <c r="BH19" s="82">
        <f t="shared" si="98"/>
        <v>1.4607199373478692</v>
      </c>
      <c r="BI19" s="82">
        <f t="shared" si="98"/>
        <v>1.2922268498612723</v>
      </c>
      <c r="BJ19" s="82">
        <f t="shared" si="98"/>
        <v>1.1342101679739518</v>
      </c>
      <c r="BK19" s="82">
        <f t="shared" si="98"/>
        <v>0.98751903110518013</v>
      </c>
      <c r="BL19" s="82">
        <f t="shared" si="98"/>
        <v>0.85272948459598497</v>
      </c>
      <c r="BM19" s="82">
        <f t="shared" si="98"/>
        <v>0.73014604656984694</v>
      </c>
      <c r="BN19" s="82">
        <f t="shared" si="98"/>
        <v>0.61981377753213518</v>
      </c>
      <c r="BO19" s="82">
        <f t="shared" si="98"/>
        <v>0.5215394637335441</v>
      </c>
      <c r="BP19" s="82">
        <f t="shared" si="98"/>
        <v>0.43492010641551815</v>
      </c>
      <c r="BQ19" s="82">
        <f t="shared" si="98"/>
        <v>0.359376647848278</v>
      </c>
      <c r="BR19" s="82">
        <f t="shared" si="98"/>
        <v>0.29419076766033758</v>
      </c>
      <c r="BS19" s="82">
        <f t="shared" si="98"/>
        <v>0.23854264076576379</v>
      </c>
      <c r="BT19" s="82">
        <f t="shared" si="98"/>
        <v>0.19154774021243207</v>
      </c>
      <c r="BU19" s="82">
        <f t="shared" si="98"/>
        <v>0.15229106436892098</v>
      </c>
      <c r="BV19" s="82">
        <f t="shared" si="98"/>
        <v>0.11985753267636809</v>
      </c>
      <c r="BW19" s="82">
        <f t="shared" si="98"/>
        <v>9.3357691090456218E-2</v>
      </c>
      <c r="BX19" s="82">
        <f t="shared" si="98"/>
        <v>7.1948263034998225E-2</v>
      </c>
      <c r="BY19" s="82">
        <f t="shared" si="98"/>
        <v>5.484744508472935E-2</v>
      </c>
      <c r="BZ19" s="82">
        <f t="shared" si="98"/>
        <v>4.1345156707257316E-2</v>
      </c>
      <c r="CA19" s="82">
        <f t="shared" si="98"/>
        <v>3.0808696255417954E-2</v>
      </c>
      <c r="CB19" s="82">
        <f t="shared" si="98"/>
        <v>2.268442500683095E-2</v>
      </c>
      <c r="CC19" s="82">
        <f t="shared" ref="CC19:CO19" si="99">+$D19*BZ11</f>
        <v>1.6496198509888951E-2</v>
      </c>
      <c r="CD19" s="82">
        <f t="shared" si="99"/>
        <v>1.1841296637455933E-2</v>
      </c>
      <c r="CE19" s="82">
        <f t="shared" si="99"/>
        <v>8.3845813908255303E-3</v>
      </c>
      <c r="CF19" s="82">
        <f t="shared" si="99"/>
        <v>5.8515476774812156E-3</v>
      </c>
      <c r="CG19" s="82">
        <f t="shared" si="99"/>
        <v>4.020840633734828E-3</v>
      </c>
      <c r="CH19" s="82">
        <f t="shared" si="99"/>
        <v>2.716706443324229E-3</v>
      </c>
      <c r="CI19" s="82">
        <f t="shared" si="99"/>
        <v>1.8017331431423448E-3</v>
      </c>
      <c r="CJ19" s="82">
        <f t="shared" si="99"/>
        <v>1.170132410923221E-3</v>
      </c>
      <c r="CK19" s="82">
        <f t="shared" si="99"/>
        <v>7.4171905368939197E-4</v>
      </c>
      <c r="CL19" s="82">
        <f t="shared" si="99"/>
        <v>4.5666564835112022E-4</v>
      </c>
      <c r="CM19" s="82">
        <f t="shared" si="99"/>
        <v>2.7104714322013991E-4</v>
      </c>
      <c r="CN19" s="82">
        <f t="shared" si="99"/>
        <v>1.5314408429540865E-4</v>
      </c>
      <c r="CO19" s="82">
        <f t="shared" si="99"/>
        <v>8.0442094334274008E-5</v>
      </c>
      <c r="CV19" s="82">
        <f>+$D19*CS11</f>
        <v>5.5344496725577885</v>
      </c>
      <c r="CW19" s="82">
        <f t="shared" ref="CW19" si="100">+$D19*CT11</f>
        <v>5.2577271889298984</v>
      </c>
      <c r="CX19" s="82">
        <f t="shared" ref="CX19" si="101">+$D19*CU11</f>
        <v>4.9948408294834037</v>
      </c>
      <c r="CY19" s="82">
        <f t="shared" ref="CY19" si="102">+$D19*CV11</f>
        <v>4.7450987880092335</v>
      </c>
      <c r="CZ19" s="82">
        <f t="shared" ref="CZ19" si="103">+$D19*CW11</f>
        <v>4.507843848608772</v>
      </c>
      <c r="DA19" s="82">
        <f t="shared" ref="DA19" si="104">+$D19*CX11</f>
        <v>4.2824516561783339</v>
      </c>
      <c r="DB19" s="82">
        <f t="shared" ref="DB19" si="105">+$D19*CY11</f>
        <v>4.0683290733694166</v>
      </c>
      <c r="DC19" s="82">
        <f t="shared" ref="DC19" si="106">+$D19*CZ11</f>
        <v>3.864912619700946</v>
      </c>
      <c r="DD19" s="82">
        <f t="shared" ref="DD19" si="107">+$D19*DA11</f>
        <v>3.6716669887158986</v>
      </c>
      <c r="DE19" s="82">
        <f t="shared" ref="DE19" si="108">+$D19*DB11</f>
        <v>3.4880836392801036</v>
      </c>
      <c r="DF19" s="82">
        <f t="shared" ref="DF19" si="109">+$D19*DC11</f>
        <v>3.3136794573160988</v>
      </c>
      <c r="DG19" s="82">
        <f t="shared" ref="DG19" si="110">+$D19*DD11</f>
        <v>3.1479954844502935</v>
      </c>
      <c r="DH19" s="82">
        <f t="shared" ref="DH19" si="111">+$D19*DE11</f>
        <v>2.9905957102277787</v>
      </c>
      <c r="DI19" s="82">
        <f t="shared" ref="DI19" si="112">+$D19*DF11</f>
        <v>2.8410659247163896</v>
      </c>
      <c r="DJ19" s="82">
        <f t="shared" ref="DJ19" si="113">+$D19*DG11</f>
        <v>2.69901262848057</v>
      </c>
      <c r="DK19" s="82">
        <f t="shared" ref="DK19" si="114">+$D19*DH11</f>
        <v>2.5640619970565419</v>
      </c>
      <c r="DL19" s="82">
        <f t="shared" ref="DL19" si="115">+$D19*DI11</f>
        <v>2.4358588972037145</v>
      </c>
      <c r="DM19" s="82">
        <f t="shared" ref="DM19" si="116">+$D19*DJ11</f>
        <v>2.3140659523435287</v>
      </c>
      <c r="DN19" s="82">
        <f t="shared" ref="DN19" si="117">+$D19*DK11</f>
        <v>2.1983626547263522</v>
      </c>
      <c r="DO19" s="82">
        <f t="shared" ref="DO19" si="118">+$D19*DL11</f>
        <v>2.0884445219900347</v>
      </c>
      <c r="DP19" s="82">
        <f t="shared" ref="DP19" si="119">+$D19*DM11</f>
        <v>1.9840222958905329</v>
      </c>
      <c r="DQ19" s="82">
        <f t="shared" ref="DQ19" si="120">+$D19*DN11</f>
        <v>1.8848211810960065</v>
      </c>
      <c r="DR19" s="82">
        <f t="shared" ref="DR19" si="121">+$D19*DO11</f>
        <v>1.7905801220412059</v>
      </c>
      <c r="DS19" s="82">
        <f t="shared" ref="DS19" si="122">+$D19*DP11</f>
        <v>1.7010511159391457</v>
      </c>
      <c r="DT19" s="82">
        <f t="shared" ref="DT19" si="123">+$D19*DQ11</f>
        <v>1.6159985601421885</v>
      </c>
      <c r="DU19" s="82">
        <f t="shared" ref="DU19" si="124">+$D19*DR11</f>
        <v>1.5351986321350788</v>
      </c>
      <c r="DV19" s="82">
        <f t="shared" ref="DV19" si="125">+$D19*DS11</f>
        <v>1.458438700528325</v>
      </c>
      <c r="DW19" s="82">
        <f t="shared" ref="DW19" si="126">+$D19*DT11</f>
        <v>1.3855167655019087</v>
      </c>
      <c r="DX19" s="82">
        <f t="shared" ref="DX19" si="127">+$D19*DU11</f>
        <v>1.3162409272268132</v>
      </c>
      <c r="DY19" s="82">
        <f t="shared" ref="DY19" si="128">+$D19*DV11</f>
        <v>1.2504288808654727</v>
      </c>
      <c r="DZ19" s="82">
        <f t="shared" ref="DZ19" si="129">+$D19*DW11</f>
        <v>1.1879074368221989</v>
      </c>
      <c r="EA19" s="82">
        <f t="shared" ref="EA19" si="130">+$D19*DX11</f>
        <v>1.1285120649810891</v>
      </c>
      <c r="EB19" s="82">
        <f t="shared" ref="EB19" si="131">+$D19*DY11</f>
        <v>1.0720864617320347</v>
      </c>
      <c r="EC19" s="82">
        <f t="shared" ref="EC19" si="132">+$D19*DZ11</f>
        <v>1.0184821386454328</v>
      </c>
      <c r="ED19" s="82">
        <f t="shared" ref="ED19" si="133">+$D19*EA11</f>
        <v>0.96755803171316124</v>
      </c>
      <c r="EE19" s="82">
        <f t="shared" ref="EE19" si="134">+$D19*EB11</f>
        <v>0.91918013012750299</v>
      </c>
      <c r="EF19" s="82">
        <f t="shared" ref="EF19" si="135">+$D19*EC11</f>
        <v>0.87322112362112803</v>
      </c>
      <c r="EG19" s="82">
        <f t="shared" ref="EG19" si="136">+$D19*ED11</f>
        <v>0.8295600674400716</v>
      </c>
      <c r="EH19" s="82">
        <f t="shared" ref="EH19" si="137">+$D19*EE11</f>
        <v>0.78808206406806791</v>
      </c>
      <c r="EI19" s="82">
        <f t="shared" ref="EI19" si="138">+$D19*EF11</f>
        <v>0.74867796086466465</v>
      </c>
      <c r="EJ19" s="82">
        <f t="shared" ref="EJ19" si="139">+$D19*EG11</f>
        <v>0.71124406282143149</v>
      </c>
      <c r="EK19" s="82">
        <f t="shared" ref="EK19" si="140">+$D19*EH11</f>
        <v>0.67568185968035976</v>
      </c>
      <c r="EL19" s="82">
        <f t="shared" ref="EL19" si="141">+$D19*EI11</f>
        <v>0.64189776669634191</v>
      </c>
      <c r="EM19" s="82">
        <f t="shared" ref="EM19" si="142">+$D19*EJ11</f>
        <v>0.60980287836152469</v>
      </c>
      <c r="EN19" s="82">
        <f t="shared" ref="EN19" si="143">+$D19*EK11</f>
        <v>0.57931273444344844</v>
      </c>
      <c r="EO19" s="82">
        <f t="shared" ref="EO19" si="144">+$D19*EL11</f>
        <v>0.55034709772127599</v>
      </c>
      <c r="EP19" s="82">
        <f t="shared" ref="EP19" si="145">+$D19*EM11</f>
        <v>0.52282974283521222</v>
      </c>
      <c r="EQ19" s="82">
        <f t="shared" ref="EQ19" si="146">+$D19*EN11</f>
        <v>0.49668825569345165</v>
      </c>
      <c r="ER19" s="82">
        <f t="shared" ref="ER19" si="147">+$D19*EO11</f>
        <v>0.47185384290877902</v>
      </c>
      <c r="ES19" s="82">
        <f t="shared" ref="ES19" si="148">+$D19*EP11</f>
        <v>0.44826115076334005</v>
      </c>
      <c r="ET19" s="82">
        <f t="shared" ref="ET19" si="149">+$D19*EQ11</f>
        <v>0.42584809322517309</v>
      </c>
      <c r="EU19" s="82">
        <f t="shared" ref="EU19" si="150">+$D19*ER11</f>
        <v>0.40455568856391438</v>
      </c>
      <c r="EV19" s="82">
        <f t="shared" ref="EV19" si="151">+$D19*ES11</f>
        <v>0.38432790413571866</v>
      </c>
      <c r="EW19" s="82">
        <f t="shared" ref="EW19" si="152">+$D19*ET11</f>
        <v>0.36511150892893279</v>
      </c>
      <c r="EX19" s="82">
        <f t="shared" ref="EX19" si="153">+$D19*EU11</f>
        <v>0.34685593348248606</v>
      </c>
      <c r="EY19" s="82">
        <f t="shared" ref="EY19" si="154">+$D19*EV11</f>
        <v>0.32951313680836181</v>
      </c>
      <c r="EZ19" s="82">
        <f t="shared" ref="EZ19" si="155">+$D19*EW11</f>
        <v>0.31303747996794373</v>
      </c>
      <c r="FA19" s="82">
        <f t="shared" ref="FA19" si="156">+$D19*EX11</f>
        <v>0.2973856059695465</v>
      </c>
      <c r="FB19" s="82">
        <f t="shared" ref="FB19" si="157">+$D19*EY11</f>
        <v>0.28251632567106921</v>
      </c>
      <c r="FC19" s="82">
        <f t="shared" ref="FC19" si="158">+$D19*EZ11</f>
        <v>0.26839050938751574</v>
      </c>
      <c r="FD19" s="82">
        <f t="shared" ref="FD19" si="159">+$D19*FA11</f>
        <v>0.25497098391813994</v>
      </c>
      <c r="FE19" s="82">
        <f t="shared" ref="FE19" si="160">+$D19*FB11</f>
        <v>0.24222243472223293</v>
      </c>
      <c r="FF19" s="82">
        <f t="shared" ref="FF19" si="161">+$D19*FC11</f>
        <v>0.23011131298612128</v>
      </c>
      <c r="FG19" s="82">
        <f t="shared" ref="FG19" si="162">+$D19*FD11</f>
        <v>0.21860574733681523</v>
      </c>
      <c r="FH19" s="82">
        <f t="shared" ref="FH19" si="163">+$D19*FE11</f>
        <v>0.20767545996997447</v>
      </c>
      <c r="FI19" s="82">
        <f t="shared" ref="FI19" si="164">+$D19*FF11</f>
        <v>0.19729168697147573</v>
      </c>
      <c r="FJ19" s="82">
        <f t="shared" ref="FJ19" si="165">+$D19*FG11</f>
        <v>0.18742710262290196</v>
      </c>
      <c r="FK19" s="82">
        <f t="shared" ref="FK19" si="166">+$D19*FH11</f>
        <v>0.17805574749175682</v>
      </c>
      <c r="FL19" s="82">
        <f t="shared" ref="FL19" si="167">+$D19*FI11</f>
        <v>0.16915296011716902</v>
      </c>
      <c r="FM19" s="82">
        <f t="shared" ref="FM19" si="168">+$D19*FJ11</f>
        <v>0.16069531211131058</v>
      </c>
      <c r="FN19" s="82">
        <f t="shared" ref="FN19" si="169">+$D19*FK11</f>
        <v>0.15266054650574501</v>
      </c>
      <c r="FO19" s="82">
        <f t="shared" ref="FO19" si="170">+$D19*FL11</f>
        <v>0.14502751918045775</v>
      </c>
      <c r="FP19" s="82">
        <f t="shared" ref="FP19" si="171">+$D19*FM11</f>
        <v>0.13777614322143489</v>
      </c>
      <c r="FQ19" s="82">
        <f t="shared" ref="FQ19" si="172">+$D19*FN11</f>
        <v>0.13088733606036315</v>
      </c>
      <c r="FR19" s="82">
        <f t="shared" ref="FR19" si="173">+$D19*FO11</f>
        <v>0.12434296925734499</v>
      </c>
      <c r="FS19" s="82">
        <f t="shared" ref="FS19" si="174">+$D19*FP11</f>
        <v>0.11812582079447773</v>
      </c>
      <c r="FT19" s="82">
        <f t="shared" ref="FT19" si="175">+$D19*FQ11</f>
        <v>0.11221952975475383</v>
      </c>
      <c r="FU19" s="82">
        <f t="shared" ref="FU19" si="176">+$D19*FR11</f>
        <v>0.10660855326701614</v>
      </c>
    </row>
    <row r="20" spans="1:177">
      <c r="A20" s="79">
        <v>1956</v>
      </c>
      <c r="D20" s="98">
        <f>Data!CD20</f>
        <v>8.7538698780662703</v>
      </c>
      <c r="Q20" s="82">
        <f>+$D20*M11</f>
        <v>8.7535926321363871</v>
      </c>
      <c r="R20" s="82">
        <f t="shared" ref="R20:CC20" si="177">+$D20*N11</f>
        <v>8.7258354456202039</v>
      </c>
      <c r="S20" s="82">
        <f t="shared" si="177"/>
        <v>8.6974834536420094</v>
      </c>
      <c r="T20" s="82">
        <f t="shared" si="177"/>
        <v>8.6684928413947517</v>
      </c>
      <c r="U20" s="82">
        <f t="shared" si="177"/>
        <v>8.6388085288965932</v>
      </c>
      <c r="V20" s="82">
        <f t="shared" si="177"/>
        <v>8.6083607934870869</v>
      </c>
      <c r="W20" s="82">
        <f t="shared" si="177"/>
        <v>8.5770610965644405</v>
      </c>
      <c r="X20" s="82">
        <f t="shared" si="177"/>
        <v>8.5447970215389795</v>
      </c>
      <c r="Y20" s="82">
        <f t="shared" si="177"/>
        <v>8.5114262548892157</v>
      </c>
      <c r="Z20" s="82">
        <f t="shared" si="177"/>
        <v>8.4767695834339278</v>
      </c>
      <c r="AA20" s="82">
        <f t="shared" si="177"/>
        <v>8.440602941302215</v>
      </c>
      <c r="AB20" s="82">
        <f t="shared" si="177"/>
        <v>8.4026486215196936</v>
      </c>
      <c r="AC20" s="82">
        <f t="shared" si="177"/>
        <v>8.362565870070279</v>
      </c>
      <c r="AD20" s="82">
        <f t="shared" si="177"/>
        <v>8.319941203061834</v>
      </c>
      <c r="AE20" s="82">
        <f t="shared" si="177"/>
        <v>8.2742789258351479</v>
      </c>
      <c r="AF20" s="82">
        <f t="shared" si="177"/>
        <v>8.2249924789552811</v>
      </c>
      <c r="AG20" s="82">
        <f t="shared" si="177"/>
        <v>8.1713973790697239</v>
      </c>
      <c r="AH20" s="82">
        <f t="shared" si="177"/>
        <v>8.1127066484140151</v>
      </c>
      <c r="AI20" s="82">
        <f t="shared" si="177"/>
        <v>8.0480297184353073</v>
      </c>
      <c r="AJ20" s="82">
        <f t="shared" si="177"/>
        <v>7.9763758321787339</v>
      </c>
      <c r="AK20" s="82">
        <f t="shared" si="177"/>
        <v>7.8966629384151439</v>
      </c>
      <c r="AL20" s="82">
        <f t="shared" si="177"/>
        <v>7.8077329518347973</v>
      </c>
      <c r="AM20" s="82">
        <f t="shared" si="177"/>
        <v>7.7083740364206399</v>
      </c>
      <c r="AN20" s="82">
        <f t="shared" si="177"/>
        <v>7.5973502488169569</v>
      </c>
      <c r="AO20" s="82">
        <f t="shared" si="177"/>
        <v>7.4734384598486443</v>
      </c>
      <c r="AP20" s="82">
        <f t="shared" si="177"/>
        <v>7.3354719709101985</v>
      </c>
      <c r="AQ20" s="82">
        <f t="shared" si="177"/>
        <v>7.1823896848381974</v>
      </c>
      <c r="AR20" s="82">
        <f t="shared" si="177"/>
        <v>7.0132891161358009</v>
      </c>
      <c r="AS20" s="82">
        <f t="shared" si="177"/>
        <v>6.8274809799616749</v>
      </c>
      <c r="AT20" s="82">
        <f t="shared" si="177"/>
        <v>6.6245426354894983</v>
      </c>
      <c r="AU20" s="82">
        <f t="shared" si="177"/>
        <v>6.40436733015542</v>
      </c>
      <c r="AV20" s="82">
        <f t="shared" si="177"/>
        <v>6.1672060451271955</v>
      </c>
      <c r="AW20" s="82">
        <f t="shared" si="177"/>
        <v>5.9136988164868711</v>
      </c>
      <c r="AX20" s="82">
        <f t="shared" si="177"/>
        <v>5.644892722359077</v>
      </c>
      <c r="AY20" s="82">
        <f t="shared" si="177"/>
        <v>5.3622442843099893</v>
      </c>
      <c r="AZ20" s="82">
        <f t="shared" si="177"/>
        <v>5.0676048096782633</v>
      </c>
      <c r="BA20" s="82">
        <f t="shared" si="177"/>
        <v>4.7631881550517639</v>
      </c>
      <c r="BB20" s="82">
        <f t="shared" si="177"/>
        <v>4.4515214545178452</v>
      </c>
      <c r="BC20" s="82">
        <f t="shared" si="177"/>
        <v>4.1353804490393804</v>
      </c>
      <c r="BD20" s="82">
        <f t="shared" si="177"/>
        <v>3.8177120868437995</v>
      </c>
      <c r="BE20" s="82">
        <f t="shared" si="177"/>
        <v>3.5015479512265082</v>
      </c>
      <c r="BF20" s="82">
        <f t="shared" si="177"/>
        <v>3.1899127335111439</v>
      </c>
      <c r="BG20" s="82">
        <f t="shared" si="177"/>
        <v>2.8857323449306329</v>
      </c>
      <c r="BH20" s="82">
        <f t="shared" si="177"/>
        <v>2.5917463163554428</v>
      </c>
      <c r="BI20" s="82">
        <f t="shared" si="177"/>
        <v>2.3104288621944904</v>
      </c>
      <c r="BJ20" s="82">
        <f t="shared" si="177"/>
        <v>2.0439224070857138</v>
      </c>
      <c r="BK20" s="82">
        <f t="shared" si="177"/>
        <v>1.7939865410746472</v>
      </c>
      <c r="BL20" s="82">
        <f t="shared" si="177"/>
        <v>1.5619643527110889</v>
      </c>
      <c r="BM20" s="82">
        <f t="shared" si="177"/>
        <v>1.3487669761199415</v>
      </c>
      <c r="BN20" s="82">
        <f t="shared" si="177"/>
        <v>1.1548760693135054</v>
      </c>
      <c r="BO20" s="82">
        <f t="shared" si="177"/>
        <v>0.98036290474414334</v>
      </c>
      <c r="BP20" s="82">
        <f t="shared" si="177"/>
        <v>0.82492187514823523</v>
      </c>
      <c r="BQ20" s="82">
        <f t="shared" si="177"/>
        <v>0.68791555514437241</v>
      </c>
      <c r="BR20" s="82">
        <f t="shared" si="177"/>
        <v>0.56842804589558249</v>
      </c>
      <c r="BS20" s="82">
        <f t="shared" si="177"/>
        <v>0.46532317606870988</v>
      </c>
      <c r="BT20" s="82">
        <f t="shared" si="177"/>
        <v>0.37730422375830158</v>
      </c>
      <c r="BU20" s="82">
        <f t="shared" si="177"/>
        <v>0.30297212775671223</v>
      </c>
      <c r="BV20" s="82">
        <f t="shared" si="177"/>
        <v>0.24087962488628609</v>
      </c>
      <c r="BW20" s="82">
        <f t="shared" si="177"/>
        <v>0.18957932712939432</v>
      </c>
      <c r="BX20" s="82">
        <f t="shared" si="177"/>
        <v>0.14766438006922308</v>
      </c>
      <c r="BY20" s="82">
        <f t="shared" si="177"/>
        <v>0.11380096844754234</v>
      </c>
      <c r="BZ20" s="82">
        <f t="shared" si="177"/>
        <v>8.6752509431386987E-2</v>
      </c>
      <c r="CA20" s="82">
        <f t="shared" si="177"/>
        <v>6.5395864686997984E-2</v>
      </c>
      <c r="CB20" s="82">
        <f t="shared" si="177"/>
        <v>4.8730286494439209E-2</v>
      </c>
      <c r="CC20" s="82">
        <f t="shared" si="177"/>
        <v>3.5880081402344208E-2</v>
      </c>
      <c r="CD20" s="82">
        <f t="shared" ref="CD20:CO20" si="178">+$D20*BZ11</f>
        <v>2.6092129079128557E-2</v>
      </c>
      <c r="CE20" s="82">
        <f t="shared" si="178"/>
        <v>1.8729444856251977E-2</v>
      </c>
      <c r="CF20" s="82">
        <f t="shared" si="178"/>
        <v>1.3261939094193872E-2</v>
      </c>
      <c r="CG20" s="82">
        <f t="shared" si="178"/>
        <v>9.2554255589242778E-3</v>
      </c>
      <c r="CH20" s="82">
        <f t="shared" si="178"/>
        <v>6.3597860294371802E-3</v>
      </c>
      <c r="CI20" s="82">
        <f t="shared" si="178"/>
        <v>4.2970297154718952E-3</v>
      </c>
      <c r="CJ20" s="82">
        <f t="shared" si="178"/>
        <v>2.8498113494956081E-3</v>
      </c>
      <c r="CK20" s="82">
        <f t="shared" si="178"/>
        <v>1.8508049528609912E-3</v>
      </c>
      <c r="CL20" s="82">
        <f t="shared" si="178"/>
        <v>1.1731811591447064E-3</v>
      </c>
      <c r="CM20" s="82">
        <f t="shared" si="178"/>
        <v>7.2231059996268011E-4</v>
      </c>
      <c r="CN20" s="82">
        <f t="shared" si="178"/>
        <v>4.2871677636452881E-4</v>
      </c>
      <c r="CO20" s="82">
        <f t="shared" si="178"/>
        <v>2.4222885125596406E-4</v>
      </c>
      <c r="CW20" s="82">
        <f>+$D20*CS11</f>
        <v>8.7538698780662703</v>
      </c>
      <c r="CX20" s="82">
        <f t="shared" ref="CX20" si="179">+$D20*CT11</f>
        <v>8.3161763841629561</v>
      </c>
      <c r="CY20" s="82">
        <f t="shared" ref="CY20" si="180">+$D20*CU11</f>
        <v>7.9003675649548084</v>
      </c>
      <c r="CZ20" s="82">
        <f t="shared" ref="CZ20" si="181">+$D20*CV11</f>
        <v>7.5053491867070674</v>
      </c>
      <c r="DA20" s="82">
        <f t="shared" ref="DA20" si="182">+$D20*CW11</f>
        <v>7.1300817273717145</v>
      </c>
      <c r="DB20" s="82">
        <f t="shared" ref="DB20" si="183">+$D20*CX11</f>
        <v>6.7735776410031292</v>
      </c>
      <c r="DC20" s="82">
        <f t="shared" ref="DC20" si="184">+$D20*CY11</f>
        <v>6.434898758952972</v>
      </c>
      <c r="DD20" s="82">
        <f t="shared" ref="DD20" si="185">+$D20*CZ11</f>
        <v>6.1131538210053238</v>
      </c>
      <c r="DE20" s="82">
        <f t="shared" ref="DE20" si="186">+$D20*DA11</f>
        <v>5.8074961299550578</v>
      </c>
      <c r="DF20" s="82">
        <f t="shared" ref="DF20" si="187">+$D20*DB11</f>
        <v>5.517121323457304</v>
      </c>
      <c r="DG20" s="82">
        <f t="shared" ref="DG20" si="188">+$D20*DC11</f>
        <v>5.2412652572844394</v>
      </c>
      <c r="DH20" s="82">
        <f t="shared" ref="DH20" si="189">+$D20*DD11</f>
        <v>4.979201994420217</v>
      </c>
      <c r="DI20" s="82">
        <f t="shared" ref="DI20" si="190">+$D20*DE11</f>
        <v>4.7302418946992066</v>
      </c>
      <c r="DJ20" s="82">
        <f t="shared" ref="DJ20" si="191">+$D20*DF11</f>
        <v>4.493729799964246</v>
      </c>
      <c r="DK20" s="82">
        <f t="shared" ref="DK20" si="192">+$D20*DG11</f>
        <v>4.2690433099660332</v>
      </c>
      <c r="DL20" s="82">
        <f t="shared" ref="DL20" si="193">+$D20*DH11</f>
        <v>4.0555911444677317</v>
      </c>
      <c r="DM20" s="82">
        <f t="shared" ref="DM20" si="194">+$D20*DI11</f>
        <v>3.8528115872443456</v>
      </c>
      <c r="DN20" s="82">
        <f t="shared" ref="DN20" si="195">+$D20*DJ11</f>
        <v>3.6601710078821279</v>
      </c>
      <c r="DO20" s="82">
        <f t="shared" ref="DO20" si="196">+$D20*DK11</f>
        <v>3.4771624574880216</v>
      </c>
      <c r="DP20" s="82">
        <f t="shared" ref="DP20" si="197">+$D20*DL11</f>
        <v>3.3033043346136202</v>
      </c>
      <c r="DQ20" s="82">
        <f t="shared" ref="DQ20" si="198">+$D20*DM11</f>
        <v>3.1381391178829392</v>
      </c>
      <c r="DR20" s="82">
        <f t="shared" ref="DR20" si="199">+$D20*DN11</f>
        <v>2.9812321619887929</v>
      </c>
      <c r="DS20" s="82">
        <f t="shared" ref="DS20" si="200">+$D20*DO11</f>
        <v>2.8321705538893527</v>
      </c>
      <c r="DT20" s="82">
        <f t="shared" ref="DT20" si="201">+$D20*DP11</f>
        <v>2.6905620261948853</v>
      </c>
      <c r="DU20" s="82">
        <f t="shared" ref="DU20" si="202">+$D20*DQ11</f>
        <v>2.5560339248851411</v>
      </c>
      <c r="DV20" s="82">
        <f t="shared" ref="DV20" si="203">+$D20*DR11</f>
        <v>2.4282322286408835</v>
      </c>
      <c r="DW20" s="82">
        <f t="shared" ref="DW20" si="204">+$D20*DS11</f>
        <v>2.3068206172088397</v>
      </c>
      <c r="DX20" s="82">
        <f t="shared" ref="DX20" si="205">+$D20*DT11</f>
        <v>2.1914795863483976</v>
      </c>
      <c r="DY20" s="82">
        <f t="shared" ref="DY20" si="206">+$D20*DU11</f>
        <v>2.0819056070309774</v>
      </c>
      <c r="DZ20" s="82">
        <f t="shared" ref="DZ20" si="207">+$D20*DV11</f>
        <v>1.9778103266794287</v>
      </c>
      <c r="EA20" s="82">
        <f t="shared" ref="EA20" si="208">+$D20*DW11</f>
        <v>1.8789198103454572</v>
      </c>
      <c r="EB20" s="82">
        <f t="shared" ref="EB20" si="209">+$D20*DX11</f>
        <v>1.7849738198281846</v>
      </c>
      <c r="EC20" s="82">
        <f t="shared" ref="EC20" si="210">+$D20*DY11</f>
        <v>1.6957251288367754</v>
      </c>
      <c r="ED20" s="82">
        <f t="shared" ref="ED20" si="211">+$D20*DZ11</f>
        <v>1.6109388723949365</v>
      </c>
      <c r="EE20" s="82">
        <f t="shared" ref="EE20" si="212">+$D20*EA11</f>
        <v>1.5303919287751897</v>
      </c>
      <c r="EF20" s="82">
        <f t="shared" ref="EF20" si="213">+$D20*EB11</f>
        <v>1.45387233233643</v>
      </c>
      <c r="EG20" s="82">
        <f t="shared" ref="EG20" si="214">+$D20*EC11</f>
        <v>1.3811787157196087</v>
      </c>
      <c r="EH20" s="82">
        <f t="shared" ref="EH20" si="215">+$D20*ED11</f>
        <v>1.3121197799336284</v>
      </c>
      <c r="EI20" s="82">
        <f t="shared" ref="EI20" si="216">+$D20*EE11</f>
        <v>1.2465137909369468</v>
      </c>
      <c r="EJ20" s="82">
        <f t="shared" ref="EJ20" si="217">+$D20*EF11</f>
        <v>1.1841881013900994</v>
      </c>
      <c r="EK20" s="82">
        <f t="shared" ref="EK20" si="218">+$D20*EG11</f>
        <v>1.1249786963205946</v>
      </c>
      <c r="EL20" s="82">
        <f t="shared" ref="EL20" si="219">+$D20*EH11</f>
        <v>1.0687297615045648</v>
      </c>
      <c r="EM20" s="82">
        <f t="shared" ref="EM20" si="220">+$D20*EI11</f>
        <v>1.0152932734293367</v>
      </c>
      <c r="EN20" s="82">
        <f t="shared" ref="EN20" si="221">+$D20*EJ11</f>
        <v>0.96452860975786969</v>
      </c>
      <c r="EO20" s="82">
        <f t="shared" ref="EO20" si="222">+$D20*EK11</f>
        <v>0.91630217926997615</v>
      </c>
      <c r="EP20" s="82">
        <f t="shared" ref="EP20" si="223">+$D20*EL11</f>
        <v>0.87048707030647732</v>
      </c>
      <c r="EQ20" s="82">
        <f t="shared" ref="EQ20" si="224">+$D20*EM11</f>
        <v>0.82696271679115341</v>
      </c>
      <c r="ER20" s="82">
        <f t="shared" ref="ER20" si="225">+$D20*EN11</f>
        <v>0.78561458095159586</v>
      </c>
      <c r="ES20" s="82">
        <f t="shared" ref="ES20" si="226">+$D20*EO11</f>
        <v>0.74633385190401602</v>
      </c>
      <c r="ET20" s="82">
        <f t="shared" ref="ET20" si="227">+$D20*EP11</f>
        <v>0.70901715930881526</v>
      </c>
      <c r="EU20" s="82">
        <f t="shared" ref="EU20" si="228">+$D20*EQ11</f>
        <v>0.67356630134337447</v>
      </c>
      <c r="EV20" s="82">
        <f t="shared" ref="EV20" si="229">+$D20*ER11</f>
        <v>0.63988798627620569</v>
      </c>
      <c r="EW20" s="82">
        <f t="shared" ref="EW20" si="230">+$D20*ES11</f>
        <v>0.60789358696239537</v>
      </c>
      <c r="EX20" s="82">
        <f t="shared" ref="EX20" si="231">+$D20*ET11</f>
        <v>0.57749890761427569</v>
      </c>
      <c r="EY20" s="82">
        <f t="shared" ref="EY20" si="232">+$D20*EU11</f>
        <v>0.5486239622335618</v>
      </c>
      <c r="EZ20" s="82">
        <f t="shared" ref="EZ20" si="233">+$D20*EV11</f>
        <v>0.52119276412188387</v>
      </c>
      <c r="FA20" s="82">
        <f t="shared" ref="FA20" si="234">+$D20*EW11</f>
        <v>0.49513312591578962</v>
      </c>
      <c r="FB20" s="82">
        <f t="shared" ref="FB20" si="235">+$D20*EX11</f>
        <v>0.47037646962000007</v>
      </c>
      <c r="FC20" s="82">
        <f t="shared" ref="FC20" si="236">+$D20*EY11</f>
        <v>0.44685764613900014</v>
      </c>
      <c r="FD20" s="82">
        <f t="shared" ref="FD20" si="237">+$D20*EZ11</f>
        <v>0.42451476383205011</v>
      </c>
      <c r="FE20" s="82">
        <f t="shared" ref="FE20" si="238">+$D20*FA11</f>
        <v>0.4032890256404475</v>
      </c>
      <c r="FF20" s="82">
        <f t="shared" ref="FF20" si="239">+$D20*FB11</f>
        <v>0.38312457435842517</v>
      </c>
      <c r="FG20" s="82">
        <f t="shared" ref="FG20" si="240">+$D20*FC11</f>
        <v>0.3639683456405039</v>
      </c>
      <c r="FH20" s="82">
        <f t="shared" ref="FH20" si="241">+$D20*FD11</f>
        <v>0.34576992835847875</v>
      </c>
      <c r="FI20" s="82">
        <f t="shared" ref="FI20" si="242">+$D20*FE11</f>
        <v>0.32848143194055479</v>
      </c>
      <c r="FJ20" s="82">
        <f t="shared" ref="FJ20" si="243">+$D20*FF11</f>
        <v>0.31205736034352705</v>
      </c>
      <c r="FK20" s="82">
        <f t="shared" ref="FK20" si="244">+$D20*FG11</f>
        <v>0.29645449232635068</v>
      </c>
      <c r="FL20" s="82">
        <f t="shared" ref="FL20" si="245">+$D20*FH11</f>
        <v>0.28163176771003312</v>
      </c>
      <c r="FM20" s="82">
        <f t="shared" ref="FM20" si="246">+$D20*FI11</f>
        <v>0.26755017932453151</v>
      </c>
      <c r="FN20" s="82">
        <f t="shared" ref="FN20" si="247">+$D20*FJ11</f>
        <v>0.25417267035830493</v>
      </c>
      <c r="FO20" s="82">
        <f t="shared" ref="FO20" si="248">+$D20*FK11</f>
        <v>0.24146403684038964</v>
      </c>
      <c r="FP20" s="82">
        <f t="shared" ref="FP20" si="249">+$D20*FL11</f>
        <v>0.22939083499837015</v>
      </c>
      <c r="FQ20" s="82">
        <f t="shared" ref="FQ20" si="250">+$D20*FM11</f>
        <v>0.21792129324845169</v>
      </c>
      <c r="FR20" s="82">
        <f t="shared" ref="FR20" si="251">+$D20*FN11</f>
        <v>0.20702522858602909</v>
      </c>
      <c r="FS20" s="82">
        <f t="shared" ref="FS20" si="252">+$D20*FO11</f>
        <v>0.19667396715672764</v>
      </c>
      <c r="FT20" s="82">
        <f t="shared" ref="FT20" si="253">+$D20*FP11</f>
        <v>0.18684026879889123</v>
      </c>
      <c r="FU20" s="82">
        <f t="shared" ref="FU20" si="254">+$D20*FQ11</f>
        <v>0.17749825535894667</v>
      </c>
    </row>
    <row r="21" spans="1:177">
      <c r="A21" s="79">
        <v>1957</v>
      </c>
      <c r="D21" s="98">
        <f>Data!CD21</f>
        <v>11.257841000558171</v>
      </c>
      <c r="R21" s="82">
        <f>+$D21*M11</f>
        <v>11.257484450753324</v>
      </c>
      <c r="S21" s="82">
        <f t="shared" ref="S21:CD21" si="255">+$D21*N11</f>
        <v>11.221787553635288</v>
      </c>
      <c r="T21" s="82">
        <f t="shared" si="255"/>
        <v>11.18532571193721</v>
      </c>
      <c r="U21" s="82">
        <f t="shared" si="255"/>
        <v>11.148042577993648</v>
      </c>
      <c r="V21" s="82">
        <f t="shared" si="255"/>
        <v>11.109867316655519</v>
      </c>
      <c r="W21" s="82">
        <f t="shared" si="255"/>
        <v>11.070710261679622</v>
      </c>
      <c r="X21" s="82">
        <f t="shared" si="255"/>
        <v>11.030457548739063</v>
      </c>
      <c r="Y21" s="82">
        <f t="shared" si="255"/>
        <v>10.988964605420723</v>
      </c>
      <c r="Z21" s="82">
        <f t="shared" si="255"/>
        <v>10.946048410612862</v>
      </c>
      <c r="AA21" s="82">
        <f t="shared" si="255"/>
        <v>10.901478488705546</v>
      </c>
      <c r="AB21" s="82">
        <f t="shared" si="255"/>
        <v>10.854966681663145</v>
      </c>
      <c r="AC21" s="82">
        <f t="shared" si="255"/>
        <v>10.806155846758394</v>
      </c>
      <c r="AD21" s="82">
        <f t="shared" si="255"/>
        <v>10.754607760144374</v>
      </c>
      <c r="AE21" s="82">
        <f t="shared" si="255"/>
        <v>10.699790664326541</v>
      </c>
      <c r="AF21" s="82">
        <f t="shared" si="255"/>
        <v>10.64106707534226</v>
      </c>
      <c r="AG21" s="82">
        <f t="shared" si="255"/>
        <v>10.577682653345509</v>
      </c>
      <c r="AH21" s="82">
        <f t="shared" si="255"/>
        <v>10.508757124256663</v>
      </c>
      <c r="AI21" s="82">
        <f t="shared" si="255"/>
        <v>10.433278401916493</v>
      </c>
      <c r="AJ21" s="82">
        <f t="shared" si="255"/>
        <v>10.350101178100436</v>
      </c>
      <c r="AK21" s="82">
        <f t="shared" si="255"/>
        <v>10.257951298129091</v>
      </c>
      <c r="AL21" s="82">
        <f t="shared" si="255"/>
        <v>10.155437199086633</v>
      </c>
      <c r="AM21" s="82">
        <f t="shared" si="255"/>
        <v>10.041069535065054</v>
      </c>
      <c r="AN21" s="82">
        <f t="shared" si="255"/>
        <v>9.9132898345096248</v>
      </c>
      <c r="AO21" s="82">
        <f t="shared" si="255"/>
        <v>9.7705086228247531</v>
      </c>
      <c r="AP21" s="82">
        <f t="shared" si="255"/>
        <v>9.6111529049844364</v>
      </c>
      <c r="AQ21" s="82">
        <f t="shared" si="255"/>
        <v>9.4337222580238258</v>
      </c>
      <c r="AR21" s="82">
        <f t="shared" si="255"/>
        <v>9.2368520668277423</v>
      </c>
      <c r="AS21" s="82">
        <f t="shared" si="255"/>
        <v>9.0193816974856666</v>
      </c>
      <c r="AT21" s="82">
        <f t="shared" si="255"/>
        <v>8.7804247010035059</v>
      </c>
      <c r="AU21" s="82">
        <f t="shared" si="255"/>
        <v>8.5194375436882375</v>
      </c>
      <c r="AV21" s="82">
        <f t="shared" si="255"/>
        <v>8.2362829372996931</v>
      </c>
      <c r="AW21" s="82">
        <f t="shared" si="255"/>
        <v>7.9312836540654752</v>
      </c>
      <c r="AX21" s="82">
        <f t="shared" si="255"/>
        <v>7.6052628070254977</v>
      </c>
      <c r="AY21" s="82">
        <f t="shared" si="255"/>
        <v>7.2595669822275779</v>
      </c>
      <c r="AZ21" s="82">
        <f t="shared" si="255"/>
        <v>6.8960693270264652</v>
      </c>
      <c r="BA21" s="82">
        <f t="shared" si="255"/>
        <v>6.5171506997113546</v>
      </c>
      <c r="BB21" s="82">
        <f t="shared" si="255"/>
        <v>6.1256582119952814</v>
      </c>
      <c r="BC21" s="82">
        <f t="shared" si="255"/>
        <v>5.7248418634942793</v>
      </c>
      <c r="BD21" s="82">
        <f t="shared" si="255"/>
        <v>5.3182713726133546</v>
      </c>
      <c r="BE21" s="82">
        <f t="shared" si="255"/>
        <v>4.9097366374254046</v>
      </c>
      <c r="BF21" s="82">
        <f t="shared" si="255"/>
        <v>4.5031364002232683</v>
      </c>
      <c r="BG21" s="82">
        <f t="shared" si="255"/>
        <v>4.1023605399372469</v>
      </c>
      <c r="BH21" s="82">
        <f t="shared" si="255"/>
        <v>3.711171900189743</v>
      </c>
      <c r="BI21" s="82">
        <f t="shared" si="255"/>
        <v>3.3330936316998594</v>
      </c>
      <c r="BJ21" s="82">
        <f t="shared" si="255"/>
        <v>2.9713076771746358</v>
      </c>
      <c r="BK21" s="82">
        <f t="shared" si="255"/>
        <v>2.6285692838664909</v>
      </c>
      <c r="BL21" s="82">
        <f t="shared" si="255"/>
        <v>2.3071413578083808</v>
      </c>
      <c r="BM21" s="82">
        <f t="shared" si="255"/>
        <v>2.0087511667748923</v>
      </c>
      <c r="BN21" s="82">
        <f t="shared" si="255"/>
        <v>1.7345704671721864</v>
      </c>
      <c r="BO21" s="82">
        <f t="shared" si="255"/>
        <v>1.4852186912507606</v>
      </c>
      <c r="BP21" s="82">
        <f t="shared" si="255"/>
        <v>1.260787498350723</v>
      </c>
      <c r="BQ21" s="82">
        <f t="shared" si="255"/>
        <v>1.0608838648116385</v>
      </c>
      <c r="BR21" s="82">
        <f t="shared" si="255"/>
        <v>0.88468803506327631</v>
      </c>
      <c r="BS21" s="82">
        <f t="shared" si="255"/>
        <v>0.7310221250814446</v>
      </c>
      <c r="BT21" s="82">
        <f t="shared" si="255"/>
        <v>0.59842497124408511</v>
      </c>
      <c r="BU21" s="82">
        <f t="shared" si="255"/>
        <v>0.48522893521102733</v>
      </c>
      <c r="BV21" s="82">
        <f t="shared" si="255"/>
        <v>0.38963476604010377</v>
      </c>
      <c r="BW21" s="82">
        <f t="shared" si="255"/>
        <v>0.30978122304954081</v>
      </c>
      <c r="BX21" s="82">
        <f t="shared" si="255"/>
        <v>0.24380690500816332</v>
      </c>
      <c r="BY21" s="82">
        <f t="shared" si="255"/>
        <v>0.18990253858245887</v>
      </c>
      <c r="BZ21" s="82">
        <f t="shared" si="255"/>
        <v>0.14635278183675443</v>
      </c>
      <c r="CA21" s="82">
        <f t="shared" si="255"/>
        <v>0.11156733778109562</v>
      </c>
      <c r="CB21" s="82">
        <f t="shared" si="255"/>
        <v>8.4101803773083988E-2</v>
      </c>
      <c r="CC21" s="82">
        <f t="shared" si="255"/>
        <v>6.2669176593612916E-2</v>
      </c>
      <c r="CD21" s="82">
        <f t="shared" si="255"/>
        <v>4.6143278017733567E-2</v>
      </c>
      <c r="CE21" s="82">
        <f t="shared" ref="CE21:CO21" si="256">+$D21*BZ11</f>
        <v>3.3555563954048281E-2</v>
      </c>
      <c r="CF21" s="82">
        <f t="shared" si="256"/>
        <v>2.4086845607417719E-2</v>
      </c>
      <c r="CG21" s="82">
        <f t="shared" si="256"/>
        <v>1.7055405639008838E-2</v>
      </c>
      <c r="CH21" s="82">
        <f t="shared" si="256"/>
        <v>1.1902862480963524E-2</v>
      </c>
      <c r="CI21" s="82">
        <f t="shared" si="256"/>
        <v>8.1789495290956766E-3</v>
      </c>
      <c r="CJ21" s="82">
        <f t="shared" si="256"/>
        <v>5.5261590571120548E-3</v>
      </c>
      <c r="CK21" s="82">
        <f t="shared" si="256"/>
        <v>3.6649760050231337E-3</v>
      </c>
      <c r="CL21" s="82">
        <f t="shared" si="256"/>
        <v>2.3802122001563598E-3</v>
      </c>
      <c r="CM21" s="82">
        <f t="shared" si="256"/>
        <v>1.5087597986342437E-3</v>
      </c>
      <c r="CN21" s="82">
        <f t="shared" si="256"/>
        <v>9.2892149422649575E-4</v>
      </c>
      <c r="CO21" s="82">
        <f t="shared" si="256"/>
        <v>5.513476176607138E-4</v>
      </c>
      <c r="CX21" s="82">
        <f>+$D21*CS11</f>
        <v>11.257841000558171</v>
      </c>
      <c r="CY21" s="82">
        <f t="shared" ref="CY21" si="257">+$D21*CT11</f>
        <v>10.694948950530263</v>
      </c>
      <c r="CZ21" s="82">
        <f t="shared" ref="CZ21" si="258">+$D21*CU11</f>
        <v>10.16020150300375</v>
      </c>
      <c r="DA21" s="82">
        <f t="shared" ref="DA21" si="259">+$D21*CV11</f>
        <v>9.6521914278535608</v>
      </c>
      <c r="DB21" s="82">
        <f t="shared" ref="DB21" si="260">+$D21*CW11</f>
        <v>9.1695818564608835</v>
      </c>
      <c r="DC21" s="82">
        <f t="shared" ref="DC21" si="261">+$D21*CX11</f>
        <v>8.7111027636378395</v>
      </c>
      <c r="DD21" s="82">
        <f t="shared" ref="DD21" si="262">+$D21*CY11</f>
        <v>8.2755476254559461</v>
      </c>
      <c r="DE21" s="82">
        <f t="shared" ref="DE21" si="263">+$D21*CZ11</f>
        <v>7.8617702441831501</v>
      </c>
      <c r="DF21" s="82">
        <f t="shared" ref="DF21" si="264">+$D21*DA11</f>
        <v>7.4686817319739927</v>
      </c>
      <c r="DG21" s="82">
        <f t="shared" ref="DG21" si="265">+$D21*DB11</f>
        <v>7.0952476453752924</v>
      </c>
      <c r="DH21" s="82">
        <f t="shared" ref="DH21" si="266">+$D21*DC11</f>
        <v>6.7404852631065282</v>
      </c>
      <c r="DI21" s="82">
        <f t="shared" ref="DI21" si="267">+$D21*DD11</f>
        <v>6.4034609999512018</v>
      </c>
      <c r="DJ21" s="82">
        <f t="shared" ref="DJ21" si="268">+$D21*DE11</f>
        <v>6.0832879499536414</v>
      </c>
      <c r="DK21" s="82">
        <f t="shared" ref="DK21" si="269">+$D21*DF11</f>
        <v>5.7791235524559594</v>
      </c>
      <c r="DL21" s="82">
        <f t="shared" ref="DL21" si="270">+$D21*DG11</f>
        <v>5.4901673748331605</v>
      </c>
      <c r="DM21" s="82">
        <f t="shared" ref="DM21" si="271">+$D21*DH11</f>
        <v>5.2156590060915029</v>
      </c>
      <c r="DN21" s="82">
        <f t="shared" ref="DN21" si="272">+$D21*DI11</f>
        <v>4.9548760557869276</v>
      </c>
      <c r="DO21" s="82">
        <f t="shared" ref="DO21" si="273">+$D21*DJ11</f>
        <v>4.7071322529975816</v>
      </c>
      <c r="DP21" s="82">
        <f t="shared" ref="DP21" si="274">+$D21*DK11</f>
        <v>4.471775640347702</v>
      </c>
      <c r="DQ21" s="82">
        <f t="shared" ref="DQ21" si="275">+$D21*DL11</f>
        <v>4.2481868583303166</v>
      </c>
      <c r="DR21" s="82">
        <f t="shared" ref="DR21" si="276">+$D21*DM11</f>
        <v>4.0357775154138009</v>
      </c>
      <c r="DS21" s="82">
        <f t="shared" ref="DS21" si="277">+$D21*DN11</f>
        <v>3.8339886396431115</v>
      </c>
      <c r="DT21" s="82">
        <f t="shared" ref="DT21" si="278">+$D21*DO11</f>
        <v>3.6422892076609554</v>
      </c>
      <c r="DU21" s="82">
        <f t="shared" ref="DU21" si="279">+$D21*DP11</f>
        <v>3.4601747472779079</v>
      </c>
      <c r="DV21" s="82">
        <f t="shared" ref="DV21" si="280">+$D21*DQ11</f>
        <v>3.2871660099140128</v>
      </c>
      <c r="DW21" s="82">
        <f t="shared" ref="DW21" si="281">+$D21*DR11</f>
        <v>3.1228077094183115</v>
      </c>
      <c r="DX21" s="82">
        <f t="shared" ref="DX21" si="282">+$D21*DS11</f>
        <v>2.9666673239473962</v>
      </c>
      <c r="DY21" s="82">
        <f t="shared" ref="DY21" si="283">+$D21*DT11</f>
        <v>2.8183339577500264</v>
      </c>
      <c r="DZ21" s="82">
        <f t="shared" ref="DZ21" si="284">+$D21*DU11</f>
        <v>2.677417259862525</v>
      </c>
      <c r="EA21" s="82">
        <f t="shared" ref="EA21" si="285">+$D21*DV11</f>
        <v>2.5435463968693988</v>
      </c>
      <c r="EB21" s="82">
        <f t="shared" ref="EB21" si="286">+$D21*DW11</f>
        <v>2.4163690770259283</v>
      </c>
      <c r="EC21" s="82">
        <f t="shared" ref="EC21" si="287">+$D21*DX11</f>
        <v>2.2955506231746323</v>
      </c>
      <c r="ED21" s="82">
        <f t="shared" ref="ED21" si="288">+$D21*DY11</f>
        <v>2.180773092015901</v>
      </c>
      <c r="EE21" s="82">
        <f t="shared" ref="EE21" si="289">+$D21*DZ11</f>
        <v>2.0717344374151057</v>
      </c>
      <c r="EF21" s="82">
        <f t="shared" ref="EF21" si="290">+$D21*EA11</f>
        <v>1.9681477155443505</v>
      </c>
      <c r="EG21" s="82">
        <f t="shared" ref="EG21" si="291">+$D21*EB11</f>
        <v>1.8697403297671327</v>
      </c>
      <c r="EH21" s="82">
        <f t="shared" ref="EH21" si="292">+$D21*EC11</f>
        <v>1.7762533132787761</v>
      </c>
      <c r="EI21" s="82">
        <f t="shared" ref="EI21" si="293">+$D21*ED11</f>
        <v>1.6874406476148376</v>
      </c>
      <c r="EJ21" s="82">
        <f t="shared" ref="EJ21" si="294">+$D21*EE11</f>
        <v>1.6030686152340954</v>
      </c>
      <c r="EK21" s="82">
        <f t="shared" ref="EK21" si="295">+$D21*EF11</f>
        <v>1.5229151844723909</v>
      </c>
      <c r="EL21" s="82">
        <f t="shared" ref="EL21" si="296">+$D21*EG11</f>
        <v>1.4467694252487713</v>
      </c>
      <c r="EM21" s="82">
        <f t="shared" ref="EM21" si="297">+$D21*EH11</f>
        <v>1.3744309539863326</v>
      </c>
      <c r="EN21" s="82">
        <f t="shared" ref="EN21" si="298">+$D21*EI11</f>
        <v>1.3057094062870163</v>
      </c>
      <c r="EO21" s="82">
        <f t="shared" ref="EO21" si="299">+$D21*EJ11</f>
        <v>1.2404239359726652</v>
      </c>
      <c r="EP21" s="82">
        <f t="shared" ref="EP21" si="300">+$D21*EK11</f>
        <v>1.1784027391740317</v>
      </c>
      <c r="EQ21" s="82">
        <f t="shared" ref="EQ21" si="301">+$D21*EL11</f>
        <v>1.1194826022153304</v>
      </c>
      <c r="ER21" s="82">
        <f t="shared" ref="ER21" si="302">+$D21*EM11</f>
        <v>1.0635084721045638</v>
      </c>
      <c r="ES21" s="82">
        <f t="shared" ref="ES21" si="303">+$D21*EN11</f>
        <v>1.0103330484993356</v>
      </c>
      <c r="ET21" s="82">
        <f t="shared" ref="ET21" si="304">+$D21*EO11</f>
        <v>0.95981639607436875</v>
      </c>
      <c r="EU21" s="82">
        <f t="shared" ref="EU21" si="305">+$D21*EP11</f>
        <v>0.91182557627065031</v>
      </c>
      <c r="EV21" s="82">
        <f t="shared" ref="EV21" si="306">+$D21*EQ11</f>
        <v>0.86623429745711789</v>
      </c>
      <c r="EW21" s="82">
        <f t="shared" ref="EW21" si="307">+$D21*ER11</f>
        <v>0.82292258258426187</v>
      </c>
      <c r="EX21" s="82">
        <f t="shared" ref="EX21" si="308">+$D21*ES11</f>
        <v>0.78177645345504876</v>
      </c>
      <c r="EY21" s="82">
        <f t="shared" ref="EY21" si="309">+$D21*ET11</f>
        <v>0.74268763078229649</v>
      </c>
      <c r="EZ21" s="82">
        <f t="shared" ref="EZ21" si="310">+$D21*EU11</f>
        <v>0.70555324924318141</v>
      </c>
      <c r="FA21" s="82">
        <f t="shared" ref="FA21" si="311">+$D21*EV11</f>
        <v>0.6702755867810225</v>
      </c>
      <c r="FB21" s="82">
        <f t="shared" ref="FB21" si="312">+$D21*EW11</f>
        <v>0.63676180744197142</v>
      </c>
      <c r="FC21" s="82">
        <f t="shared" ref="FC21" si="313">+$D21*EX11</f>
        <v>0.60492371706987269</v>
      </c>
      <c r="FD21" s="82">
        <f t="shared" ref="FD21" si="314">+$D21*EY11</f>
        <v>0.57467753121637921</v>
      </c>
      <c r="FE21" s="82">
        <f t="shared" ref="FE21" si="315">+$D21*EZ11</f>
        <v>0.54594365465556027</v>
      </c>
      <c r="FF21" s="82">
        <f t="shared" ref="FF21" si="316">+$D21*FA11</f>
        <v>0.51864647192278213</v>
      </c>
      <c r="FG21" s="82">
        <f t="shared" ref="FG21" si="317">+$D21*FB11</f>
        <v>0.49271414832664301</v>
      </c>
      <c r="FH21" s="82">
        <f t="shared" ref="FH21" si="318">+$D21*FC11</f>
        <v>0.46807844091031087</v>
      </c>
      <c r="FI21" s="82">
        <f t="shared" ref="FI21" si="319">+$D21*FD11</f>
        <v>0.44467451886479537</v>
      </c>
      <c r="FJ21" s="82">
        <f t="shared" ref="FJ21" si="320">+$D21*FE11</f>
        <v>0.42244079292155556</v>
      </c>
      <c r="FK21" s="82">
        <f t="shared" ref="FK21" si="321">+$D21*FF11</f>
        <v>0.40131875327547778</v>
      </c>
      <c r="FL21" s="82">
        <f t="shared" ref="FL21" si="322">+$D21*FG11</f>
        <v>0.38125281561170393</v>
      </c>
      <c r="FM21" s="82">
        <f t="shared" ref="FM21" si="323">+$D21*FH11</f>
        <v>0.36219017483111865</v>
      </c>
      <c r="FN21" s="82">
        <f t="shared" ref="FN21" si="324">+$D21*FI11</f>
        <v>0.34408066608956278</v>
      </c>
      <c r="FO21" s="82">
        <f t="shared" ref="FO21" si="325">+$D21*FJ11</f>
        <v>0.32687663278508466</v>
      </c>
      <c r="FP21" s="82">
        <f t="shared" ref="FP21" si="326">+$D21*FK11</f>
        <v>0.31053280114583037</v>
      </c>
      <c r="FQ21" s="82">
        <f t="shared" ref="FQ21" si="327">+$D21*FL11</f>
        <v>0.29500616108853883</v>
      </c>
      <c r="FR21" s="82">
        <f t="shared" ref="FR21" si="328">+$D21*FM11</f>
        <v>0.28025585303411193</v>
      </c>
      <c r="FS21" s="82">
        <f t="shared" ref="FS21" si="329">+$D21*FN11</f>
        <v>0.2662430603824063</v>
      </c>
      <c r="FT21" s="82">
        <f t="shared" ref="FT21" si="330">+$D21*FO11</f>
        <v>0.25293090736328599</v>
      </c>
      <c r="FU21" s="82">
        <f t="shared" ref="FU21" si="331">+$D21*FP11</f>
        <v>0.24028436199512168</v>
      </c>
    </row>
    <row r="22" spans="1:177">
      <c r="A22" s="79">
        <v>1958</v>
      </c>
      <c r="D22" s="98">
        <f>Data!CD22</f>
        <v>15.049231085353298</v>
      </c>
      <c r="R22" s="82"/>
      <c r="S22" s="82">
        <f>+$D22*M11</f>
        <v>15.048754457516191</v>
      </c>
      <c r="T22" s="82">
        <f t="shared" ref="T22:CE22" si="332">+$D22*N11</f>
        <v>15.001035640583817</v>
      </c>
      <c r="U22" s="82">
        <f t="shared" si="332"/>
        <v>14.952294262775698</v>
      </c>
      <c r="V22" s="82">
        <f t="shared" si="332"/>
        <v>14.902454999787793</v>
      </c>
      <c r="W22" s="82">
        <f t="shared" si="332"/>
        <v>14.851423160770635</v>
      </c>
      <c r="X22" s="82">
        <f t="shared" si="332"/>
        <v>14.799078881887594</v>
      </c>
      <c r="Y22" s="82">
        <f t="shared" si="332"/>
        <v>14.745269951842761</v>
      </c>
      <c r="Z22" s="82">
        <f t="shared" si="332"/>
        <v>14.68980310945458</v>
      </c>
      <c r="AA22" s="82">
        <f t="shared" si="332"/>
        <v>14.632433696177602</v>
      </c>
      <c r="AB22" s="82">
        <f t="shared" si="332"/>
        <v>14.572853617350223</v>
      </c>
      <c r="AC22" s="82">
        <f t="shared" si="332"/>
        <v>14.510677669729025</v>
      </c>
      <c r="AD22" s="82">
        <f t="shared" si="332"/>
        <v>14.445428432871426</v>
      </c>
      <c r="AE22" s="82">
        <f t="shared" si="332"/>
        <v>14.376520098900132</v>
      </c>
      <c r="AF22" s="82">
        <f t="shared" si="332"/>
        <v>14.303241826241136</v>
      </c>
      <c r="AG22" s="82">
        <f t="shared" si="332"/>
        <v>14.224741440532904</v>
      </c>
      <c r="AH22" s="82">
        <f t="shared" si="332"/>
        <v>14.140010557071914</v>
      </c>
      <c r="AI22" s="82">
        <f t="shared" si="332"/>
        <v>14.047872445076298</v>
      </c>
      <c r="AJ22" s="82">
        <f t="shared" si="332"/>
        <v>13.946974170312235</v>
      </c>
      <c r="AK22" s="82">
        <f t="shared" si="332"/>
        <v>13.835784710256448</v>
      </c>
      <c r="AL22" s="82">
        <f t="shared" si="332"/>
        <v>13.712600803314825</v>
      </c>
      <c r="AM22" s="82">
        <f t="shared" si="332"/>
        <v>13.575562239178035</v>
      </c>
      <c r="AN22" s="82">
        <f t="shared" si="332"/>
        <v>13.42267809341088</v>
      </c>
      <c r="AO22" s="82">
        <f t="shared" si="332"/>
        <v>13.251865035953367</v>
      </c>
      <c r="AP22" s="82">
        <f t="shared" si="332"/>
        <v>13.060998292571059</v>
      </c>
      <c r="AQ22" s="82">
        <f t="shared" si="332"/>
        <v>12.847975118551066</v>
      </c>
      <c r="AR22" s="82">
        <f t="shared" si="332"/>
        <v>12.610789781895345</v>
      </c>
      <c r="AS22" s="82">
        <f t="shared" si="332"/>
        <v>12.347618095514214</v>
      </c>
      <c r="AT22" s="82">
        <f t="shared" si="332"/>
        <v>12.056908549848773</v>
      </c>
      <c r="AU22" s="82">
        <f t="shared" si="332"/>
        <v>11.737476159629042</v>
      </c>
      <c r="AV22" s="82">
        <f t="shared" si="332"/>
        <v>11.388594341121197</v>
      </c>
      <c r="AW22" s="82">
        <f t="shared" si="332"/>
        <v>11.010079570463821</v>
      </c>
      <c r="AX22" s="82">
        <f t="shared" si="332"/>
        <v>10.602363322381148</v>
      </c>
      <c r="AY22" s="82">
        <f t="shared" si="332"/>
        <v>10.166545916050397</v>
      </c>
      <c r="AZ22" s="82">
        <f t="shared" si="332"/>
        <v>9.7044274377055935</v>
      </c>
      <c r="BA22" s="82">
        <f t="shared" si="332"/>
        <v>9.218511869006905</v>
      </c>
      <c r="BB22" s="82">
        <f t="shared" si="332"/>
        <v>8.7119818882826063</v>
      </c>
      <c r="BC22" s="82">
        <f t="shared" si="332"/>
        <v>8.1886434510523305</v>
      </c>
      <c r="BD22" s="82">
        <f t="shared" si="332"/>
        <v>7.6528410844102712</v>
      </c>
      <c r="BE22" s="82">
        <f t="shared" si="332"/>
        <v>7.1093467084060977</v>
      </c>
      <c r="BF22" s="82">
        <f t="shared" si="332"/>
        <v>6.5632265743650997</v>
      </c>
      <c r="BG22" s="82">
        <f t="shared" si="332"/>
        <v>6.0196924341413194</v>
      </c>
      <c r="BH22" s="82">
        <f t="shared" si="332"/>
        <v>5.4839441912431859</v>
      </c>
      <c r="BI22" s="82">
        <f t="shared" si="332"/>
        <v>4.9610119312091951</v>
      </c>
      <c r="BJ22" s="82">
        <f t="shared" si="332"/>
        <v>4.4556053234437805</v>
      </c>
      <c r="BK22" s="82">
        <f t="shared" si="332"/>
        <v>3.9719779180811301</v>
      </c>
      <c r="BL22" s="82">
        <f t="shared" si="332"/>
        <v>3.5138128682761764</v>
      </c>
      <c r="BM22" s="82">
        <f t="shared" si="332"/>
        <v>3.0841351764083917</v>
      </c>
      <c r="BN22" s="82">
        <f t="shared" si="332"/>
        <v>2.6852538155645993</v>
      </c>
      <c r="BO22" s="82">
        <f t="shared" si="332"/>
        <v>2.3187351636081206</v>
      </c>
      <c r="BP22" s="82">
        <f t="shared" si="332"/>
        <v>1.9854072637737992</v>
      </c>
      <c r="BQ22" s="82">
        <f t="shared" si="332"/>
        <v>1.685392644225814</v>
      </c>
      <c r="BR22" s="82">
        <f t="shared" si="332"/>
        <v>1.4181659196893506</v>
      </c>
      <c r="BS22" s="82">
        <f t="shared" si="332"/>
        <v>1.1826312591778723</v>
      </c>
      <c r="BT22" s="82">
        <f t="shared" si="332"/>
        <v>0.97721409356476518</v>
      </c>
      <c r="BU22" s="82">
        <f t="shared" si="332"/>
        <v>0.79996117186693472</v>
      </c>
      <c r="BV22" s="82">
        <f t="shared" si="332"/>
        <v>0.64864323229726029</v>
      </c>
      <c r="BW22" s="82">
        <f t="shared" si="332"/>
        <v>0.52085507627389327</v>
      </c>
      <c r="BX22" s="82">
        <f t="shared" si="332"/>
        <v>0.4141086387118782</v>
      </c>
      <c r="BY22" s="82">
        <f t="shared" si="332"/>
        <v>0.32591563990739553</v>
      </c>
      <c r="BZ22" s="82">
        <f t="shared" si="332"/>
        <v>0.25385748356909182</v>
      </c>
      <c r="CA22" s="82">
        <f t="shared" si="332"/>
        <v>0.19564113880595871</v>
      </c>
      <c r="CB22" s="82">
        <f t="shared" si="332"/>
        <v>0.1491407320250952</v>
      </c>
      <c r="CC22" s="82">
        <f t="shared" si="332"/>
        <v>0.112425417947671</v>
      </c>
      <c r="CD22" s="82">
        <f t="shared" si="332"/>
        <v>8.3774759337899171E-2</v>
      </c>
      <c r="CE22" s="82">
        <f t="shared" si="332"/>
        <v>6.1683306229866425E-2</v>
      </c>
      <c r="CF22" s="82">
        <f t="shared" ref="CF22:CO22" si="333">+$D22*BZ11</f>
        <v>4.485633045614932E-2</v>
      </c>
      <c r="CG22" s="82">
        <f t="shared" si="333"/>
        <v>3.2198758682529256E-2</v>
      </c>
      <c r="CH22" s="82">
        <f t="shared" si="333"/>
        <v>2.2799286355452687E-2</v>
      </c>
      <c r="CI22" s="82">
        <f t="shared" si="333"/>
        <v>1.5911481432747225E-2</v>
      </c>
      <c r="CJ22" s="82">
        <f t="shared" si="333"/>
        <v>1.0933437547456891E-2</v>
      </c>
      <c r="CK22" s="82">
        <f t="shared" si="333"/>
        <v>7.3872463344236304E-3</v>
      </c>
      <c r="CL22" s="82">
        <f t="shared" si="333"/>
        <v>4.8992582875467391E-3</v>
      </c>
      <c r="CM22" s="82">
        <f t="shared" si="333"/>
        <v>3.1818146508335175E-3</v>
      </c>
      <c r="CN22" s="82">
        <f t="shared" si="333"/>
        <v>2.0168764917546872E-3</v>
      </c>
      <c r="CO22" s="82">
        <f t="shared" si="333"/>
        <v>1.241761562103524E-3</v>
      </c>
      <c r="CX22" s="82"/>
      <c r="CY22" s="82">
        <f>+$D22*CS11</f>
        <v>15.049231085353298</v>
      </c>
      <c r="CZ22" s="82">
        <f t="shared" ref="CZ22" si="334">+$D22*CT11</f>
        <v>14.296769531085634</v>
      </c>
      <c r="DA22" s="82">
        <f t="shared" ref="DA22" si="335">+$D22*CU11</f>
        <v>13.581931054531351</v>
      </c>
      <c r="DB22" s="82">
        <f t="shared" ref="DB22" si="336">+$D22*CV11</f>
        <v>12.902834501804783</v>
      </c>
      <c r="DC22" s="82">
        <f t="shared" ref="DC22" si="337">+$D22*CW11</f>
        <v>12.257692776714546</v>
      </c>
      <c r="DD22" s="82">
        <f t="shared" ref="DD22" si="338">+$D22*CX11</f>
        <v>11.644808137878817</v>
      </c>
      <c r="DE22" s="82">
        <f t="shared" ref="DE22" si="339">+$D22*CY11</f>
        <v>11.062567730984876</v>
      </c>
      <c r="DF22" s="82">
        <f t="shared" ref="DF22" si="340">+$D22*CZ11</f>
        <v>10.509439344435632</v>
      </c>
      <c r="DG22" s="82">
        <f t="shared" ref="DG22" si="341">+$D22*DA11</f>
        <v>9.9839673772138511</v>
      </c>
      <c r="DH22" s="82">
        <f t="shared" ref="DH22" si="342">+$D22*DB11</f>
        <v>9.4847690083531582</v>
      </c>
      <c r="DI22" s="82">
        <f t="shared" ref="DI22" si="343">+$D22*DC11</f>
        <v>9.0105305579355015</v>
      </c>
      <c r="DJ22" s="82">
        <f t="shared" ref="DJ22" si="344">+$D22*DD11</f>
        <v>8.5600040300387246</v>
      </c>
      <c r="DK22" s="82">
        <f t="shared" ref="DK22" si="345">+$D22*DE11</f>
        <v>8.1320038285367886</v>
      </c>
      <c r="DL22" s="82">
        <f t="shared" ref="DL22" si="346">+$D22*DF11</f>
        <v>7.7254036371099488</v>
      </c>
      <c r="DM22" s="82">
        <f t="shared" ref="DM22" si="347">+$D22*DG11</f>
        <v>7.3391334552544514</v>
      </c>
      <c r="DN22" s="82">
        <f t="shared" ref="DN22" si="348">+$D22*DH11</f>
        <v>6.9721767824917293</v>
      </c>
      <c r="DO22" s="82">
        <f t="shared" ref="DO22" si="349">+$D22*DI11</f>
        <v>6.6235679433671422</v>
      </c>
      <c r="DP22" s="82">
        <f t="shared" ref="DP22" si="350">+$D22*DJ11</f>
        <v>6.2923895461987858</v>
      </c>
      <c r="DQ22" s="82">
        <f t="shared" ref="DQ22" si="351">+$D22*DK11</f>
        <v>5.9777700688888462</v>
      </c>
      <c r="DR22" s="82">
        <f t="shared" ref="DR22" si="352">+$D22*DL11</f>
        <v>5.6788815654444029</v>
      </c>
      <c r="DS22" s="82">
        <f t="shared" ref="DS22" si="353">+$D22*DM11</f>
        <v>5.3949374871721831</v>
      </c>
      <c r="DT22" s="82">
        <f t="shared" ref="DT22" si="354">+$D22*DN11</f>
        <v>5.1251906128135749</v>
      </c>
      <c r="DU22" s="82">
        <f t="shared" ref="DU22" si="355">+$D22*DO11</f>
        <v>4.8689310821728951</v>
      </c>
      <c r="DV22" s="82">
        <f t="shared" ref="DV22" si="356">+$D22*DP11</f>
        <v>4.6254845280642511</v>
      </c>
      <c r="DW22" s="82">
        <f t="shared" ref="DW22" si="357">+$D22*DQ11</f>
        <v>4.3942103016610385</v>
      </c>
      <c r="DX22" s="82">
        <f t="shared" ref="DX22" si="358">+$D22*DR11</f>
        <v>4.1744997865779858</v>
      </c>
      <c r="DY22" s="82">
        <f t="shared" ref="DY22" si="359">+$D22*DS11</f>
        <v>3.9657747972490869</v>
      </c>
      <c r="DZ22" s="82">
        <f t="shared" ref="DZ22" si="360">+$D22*DT11</f>
        <v>3.7674860573866327</v>
      </c>
      <c r="EA22" s="82">
        <f t="shared" ref="EA22" si="361">+$D22*DU11</f>
        <v>3.5791117545173003</v>
      </c>
      <c r="EB22" s="82">
        <f t="shared" ref="EB22" si="362">+$D22*DV11</f>
        <v>3.4001561667914357</v>
      </c>
      <c r="EC22" s="82">
        <f t="shared" ref="EC22" si="363">+$D22*DW11</f>
        <v>3.2301483584518635</v>
      </c>
      <c r="ED22" s="82">
        <f t="shared" ref="ED22" si="364">+$D22*DX11</f>
        <v>3.0686409405292707</v>
      </c>
      <c r="EE22" s="82">
        <f t="shared" ref="EE22" si="365">+$D22*DY11</f>
        <v>2.9152088935028075</v>
      </c>
      <c r="EF22" s="82">
        <f t="shared" ref="EF22" si="366">+$D22*DZ11</f>
        <v>2.7694484488276667</v>
      </c>
      <c r="EG22" s="82">
        <f t="shared" ref="EG22" si="367">+$D22*EA11</f>
        <v>2.6309760263862838</v>
      </c>
      <c r="EH22" s="82">
        <f t="shared" ref="EH22" si="368">+$D22*EB11</f>
        <v>2.4994272250669689</v>
      </c>
      <c r="EI22" s="82">
        <f t="shared" ref="EI22" si="369">+$D22*EC11</f>
        <v>2.3744558638136208</v>
      </c>
      <c r="EJ22" s="82">
        <f t="shared" ref="EJ22" si="370">+$D22*ED11</f>
        <v>2.2557330706229402</v>
      </c>
      <c r="EK22" s="82">
        <f t="shared" ref="EK22" si="371">+$D22*EE11</f>
        <v>2.1429464170917925</v>
      </c>
      <c r="EL22" s="82">
        <f t="shared" ref="EL22" si="372">+$D22*EF11</f>
        <v>2.0357990962372035</v>
      </c>
      <c r="EM22" s="82">
        <f t="shared" ref="EM22" si="373">+$D22*EG11</f>
        <v>1.9340091414253431</v>
      </c>
      <c r="EN22" s="82">
        <f t="shared" ref="EN22" si="374">+$D22*EH11</f>
        <v>1.8373086843540758</v>
      </c>
      <c r="EO22" s="82">
        <f t="shared" ref="EO22" si="375">+$D22*EI11</f>
        <v>1.7454432501363721</v>
      </c>
      <c r="EP22" s="82">
        <f t="shared" ref="EP22" si="376">+$D22*EJ11</f>
        <v>1.6581710876295535</v>
      </c>
      <c r="EQ22" s="82">
        <f t="shared" ref="EQ22" si="377">+$D22*EK11</f>
        <v>1.5752625332480756</v>
      </c>
      <c r="ER22" s="82">
        <f t="shared" ref="ER22" si="378">+$D22*EL11</f>
        <v>1.4964994065856718</v>
      </c>
      <c r="ES22" s="82">
        <f t="shared" ref="ES22" si="379">+$D22*EM11</f>
        <v>1.4216744362563882</v>
      </c>
      <c r="ET22" s="82">
        <f t="shared" ref="ET22" si="380">+$D22*EN11</f>
        <v>1.3505907144435689</v>
      </c>
      <c r="EU22" s="82">
        <f t="shared" ref="EU22" si="381">+$D22*EO11</f>
        <v>1.2830611787213904</v>
      </c>
      <c r="EV22" s="82">
        <f t="shared" ref="EV22" si="382">+$D22*EP11</f>
        <v>1.2189081197853209</v>
      </c>
      <c r="EW22" s="82">
        <f t="shared" ref="EW22" si="383">+$D22*EQ11</f>
        <v>1.1579627137960549</v>
      </c>
      <c r="EX22" s="82">
        <f t="shared" ref="EX22" si="384">+$D22*ER11</f>
        <v>1.1000645781062519</v>
      </c>
      <c r="EY22" s="82">
        <f t="shared" ref="EY22" si="385">+$D22*ES11</f>
        <v>1.0450613492009393</v>
      </c>
      <c r="EZ22" s="82">
        <f t="shared" ref="EZ22" si="386">+$D22*ET11</f>
        <v>0.99280828174089264</v>
      </c>
      <c r="FA22" s="82">
        <f t="shared" ref="FA22" si="387">+$D22*EU11</f>
        <v>0.94316786765384775</v>
      </c>
      <c r="FB22" s="82">
        <f t="shared" ref="FB22" si="388">+$D22*EV11</f>
        <v>0.89600947427115551</v>
      </c>
      <c r="FC22" s="82">
        <f t="shared" ref="FC22" si="389">+$D22*EW11</f>
        <v>0.85120900055759774</v>
      </c>
      <c r="FD22" s="82">
        <f t="shared" ref="FD22" si="390">+$D22*EX11</f>
        <v>0.80864855052971774</v>
      </c>
      <c r="FE22" s="82">
        <f t="shared" ref="FE22" si="391">+$D22*EY11</f>
        <v>0.76821612300323194</v>
      </c>
      <c r="FF22" s="82">
        <f t="shared" ref="FF22" si="392">+$D22*EZ11</f>
        <v>0.72980531685307037</v>
      </c>
      <c r="FG22" s="82">
        <f t="shared" ref="FG22" si="393">+$D22*FA11</f>
        <v>0.69331505101041668</v>
      </c>
      <c r="FH22" s="82">
        <f t="shared" ref="FH22" si="394">+$D22*FB11</f>
        <v>0.65864929845989595</v>
      </c>
      <c r="FI22" s="82">
        <f t="shared" ref="FI22" si="395">+$D22*FC11</f>
        <v>0.62571683353690111</v>
      </c>
      <c r="FJ22" s="82">
        <f t="shared" ref="FJ22" si="396">+$D22*FD11</f>
        <v>0.5944309918600561</v>
      </c>
      <c r="FK22" s="82">
        <f t="shared" ref="FK22" si="397">+$D22*FE11</f>
        <v>0.56470944226705322</v>
      </c>
      <c r="FL22" s="82">
        <f t="shared" ref="FL22" si="398">+$D22*FF11</f>
        <v>0.53647397015370057</v>
      </c>
      <c r="FM22" s="82">
        <f t="shared" ref="FM22" si="399">+$D22*FG11</f>
        <v>0.50965027164601562</v>
      </c>
      <c r="FN22" s="82">
        <f t="shared" ref="FN22" si="400">+$D22*FH11</f>
        <v>0.4841677580637147</v>
      </c>
      <c r="FO22" s="82">
        <f t="shared" ref="FO22" si="401">+$D22*FI11</f>
        <v>0.45995937016052901</v>
      </c>
      <c r="FP22" s="82">
        <f t="shared" ref="FP22" si="402">+$D22*FJ11</f>
        <v>0.43696140165250258</v>
      </c>
      <c r="FQ22" s="82">
        <f t="shared" ref="FQ22" si="403">+$D22*FK11</f>
        <v>0.4151133315698774</v>
      </c>
      <c r="FR22" s="82">
        <f t="shared" ref="FR22" si="404">+$D22*FL11</f>
        <v>0.39435766499138353</v>
      </c>
      <c r="FS22" s="82">
        <f t="shared" ref="FS22" si="405">+$D22*FM11</f>
        <v>0.37463978174181439</v>
      </c>
      <c r="FT22" s="82">
        <f t="shared" ref="FT22" si="406">+$D22*FN11</f>
        <v>0.35590779265472366</v>
      </c>
      <c r="FU22" s="82">
        <f t="shared" ref="FU22" si="407">+$D22*FO11</f>
        <v>0.33811240302198747</v>
      </c>
    </row>
    <row r="23" spans="1:177">
      <c r="A23" s="79">
        <v>1959</v>
      </c>
      <c r="D23" s="98">
        <f>Data!CD23</f>
        <v>16.26739133375526</v>
      </c>
      <c r="R23" s="82"/>
      <c r="S23" s="82"/>
      <c r="T23" s="82">
        <f>+$D23*M11</f>
        <v>16.266876125270336</v>
      </c>
      <c r="U23" s="82">
        <f t="shared" ref="U23:CF23" si="408">+$D23*N11</f>
        <v>16.215294707946079</v>
      </c>
      <c r="V23" s="82">
        <f t="shared" si="408"/>
        <v>16.162607958539809</v>
      </c>
      <c r="W23" s="82">
        <f t="shared" si="408"/>
        <v>16.108734455620493</v>
      </c>
      <c r="X23" s="82">
        <f t="shared" si="408"/>
        <v>16.053571843586365</v>
      </c>
      <c r="Y23" s="82">
        <f t="shared" si="408"/>
        <v>15.996990556220634</v>
      </c>
      <c r="Z23" s="82">
        <f t="shared" si="408"/>
        <v>15.93882606148164</v>
      </c>
      <c r="AA23" s="82">
        <f t="shared" si="408"/>
        <v>15.878869454658423</v>
      </c>
      <c r="AB23" s="82">
        <f t="shared" si="408"/>
        <v>15.8168562733157</v>
      </c>
      <c r="AC23" s="82">
        <f t="shared" si="408"/>
        <v>15.752453484064612</v>
      </c>
      <c r="AD23" s="82">
        <f t="shared" si="408"/>
        <v>15.6852447033791</v>
      </c>
      <c r="AE23" s="82">
        <f t="shared" si="408"/>
        <v>15.614713866011302</v>
      </c>
      <c r="AF23" s="82">
        <f t="shared" si="408"/>
        <v>15.540227745856026</v>
      </c>
      <c r="AG23" s="82">
        <f t="shared" si="408"/>
        <v>15.461017962256806</v>
      </c>
      <c r="AH23" s="82">
        <f t="shared" si="408"/>
        <v>15.376163361584922</v>
      </c>
      <c r="AI23" s="82">
        <f t="shared" si="408"/>
        <v>15.284573935421069</v>
      </c>
      <c r="AJ23" s="82">
        <f t="shared" si="408"/>
        <v>15.184977702491611</v>
      </c>
      <c r="AK23" s="82">
        <f t="shared" si="408"/>
        <v>15.075912215279763</v>
      </c>
      <c r="AL23" s="82">
        <f t="shared" si="408"/>
        <v>14.955722522619862</v>
      </c>
      <c r="AM23" s="82">
        <f t="shared" si="408"/>
        <v>14.822567492381102</v>
      </c>
      <c r="AN23" s="82">
        <f t="shared" si="408"/>
        <v>14.674436339501227</v>
      </c>
      <c r="AO23" s="82">
        <f t="shared" si="408"/>
        <v>14.509176984135109</v>
      </c>
      <c r="AP23" s="82">
        <f t="shared" si="408"/>
        <v>14.324537461038084</v>
      </c>
      <c r="AQ23" s="82">
        <f t="shared" si="408"/>
        <v>14.11822100609167</v>
      </c>
      <c r="AR23" s="82">
        <f t="shared" si="408"/>
        <v>13.887954667878915</v>
      </c>
      <c r="AS23" s="82">
        <f t="shared" si="408"/>
        <v>13.631570360393448</v>
      </c>
      <c r="AT23" s="82">
        <f t="shared" si="408"/>
        <v>13.347096237692734</v>
      </c>
      <c r="AU23" s="82">
        <f t="shared" si="408"/>
        <v>13.032855203252076</v>
      </c>
      <c r="AV23" s="82">
        <f t="shared" si="408"/>
        <v>12.687566353150059</v>
      </c>
      <c r="AW23" s="82">
        <f t="shared" si="408"/>
        <v>12.310444290321021</v>
      </c>
      <c r="AX23" s="82">
        <f t="shared" si="408"/>
        <v>11.901290635561683</v>
      </c>
      <c r="AY23" s="82">
        <f t="shared" si="408"/>
        <v>11.460571789324659</v>
      </c>
      <c r="AZ23" s="82">
        <f t="shared" si="408"/>
        <v>10.989477136140382</v>
      </c>
      <c r="BA23" s="82">
        <f t="shared" si="408"/>
        <v>10.489952470251582</v>
      </c>
      <c r="BB23" s="82">
        <f t="shared" si="408"/>
        <v>9.9647044581535464</v>
      </c>
      <c r="BC23" s="82">
        <f t="shared" si="408"/>
        <v>9.4171734001222021</v>
      </c>
      <c r="BD23" s="82">
        <f t="shared" si="408"/>
        <v>8.8514733248069621</v>
      </c>
      <c r="BE23" s="82">
        <f t="shared" si="408"/>
        <v>8.2723004271164235</v>
      </c>
      <c r="BF23" s="82">
        <f t="shared" si="408"/>
        <v>7.6848128902442063</v>
      </c>
      <c r="BG23" s="82">
        <f t="shared" si="408"/>
        <v>7.0944870533093134</v>
      </c>
      <c r="BH23" s="82">
        <f t="shared" si="408"/>
        <v>6.5069565335021045</v>
      </c>
      <c r="BI23" s="82">
        <f t="shared" si="408"/>
        <v>5.9278421406028006</v>
      </c>
      <c r="BJ23" s="82">
        <f t="shared" si="408"/>
        <v>5.3625811205034273</v>
      </c>
      <c r="BK23" s="82">
        <f t="shared" si="408"/>
        <v>4.8162643668729057</v>
      </c>
      <c r="BL23" s="82">
        <f t="shared" si="408"/>
        <v>4.2934897335283591</v>
      </c>
      <c r="BM23" s="82">
        <f t="shared" si="408"/>
        <v>3.7982385065151436</v>
      </c>
      <c r="BN23" s="82">
        <f t="shared" si="408"/>
        <v>3.3337805470782165</v>
      </c>
      <c r="BO23" s="82">
        <f t="shared" si="408"/>
        <v>2.9026117281674604</v>
      </c>
      <c r="BP23" s="82">
        <f t="shared" si="408"/>
        <v>2.5064252181271365</v>
      </c>
      <c r="BQ23" s="82">
        <f t="shared" si="408"/>
        <v>2.1461160861648385</v>
      </c>
      <c r="BR23" s="82">
        <f t="shared" si="408"/>
        <v>1.8218167784889341</v>
      </c>
      <c r="BS23" s="82">
        <f t="shared" si="408"/>
        <v>1.532959382505223</v>
      </c>
      <c r="BT23" s="82">
        <f t="shared" si="408"/>
        <v>1.2783593651706191</v>
      </c>
      <c r="BU23" s="82">
        <f t="shared" si="408"/>
        <v>1.0563147038356324</v>
      </c>
      <c r="BV23" s="82">
        <f t="shared" si="408"/>
        <v>0.86471404158542586</v>
      </c>
      <c r="BW23" s="82">
        <f t="shared" si="408"/>
        <v>0.70114766900223569</v>
      </c>
      <c r="BX23" s="82">
        <f t="shared" si="408"/>
        <v>0.56301569866693657</v>
      </c>
      <c r="BY23" s="82">
        <f t="shared" si="408"/>
        <v>0.44762866902688997</v>
      </c>
      <c r="BZ23" s="82">
        <f t="shared" si="408"/>
        <v>0.35229688653826663</v>
      </c>
      <c r="CA23" s="82">
        <f t="shared" si="408"/>
        <v>0.27440598159462809</v>
      </c>
      <c r="CB23" s="82">
        <f t="shared" si="408"/>
        <v>0.21147731388319949</v>
      </c>
      <c r="CC23" s="82">
        <f t="shared" si="408"/>
        <v>0.16121293093945421</v>
      </c>
      <c r="CD23" s="82">
        <f t="shared" si="408"/>
        <v>0.12152569518290583</v>
      </c>
      <c r="CE23" s="82">
        <f t="shared" si="408"/>
        <v>9.0555908558485693E-2</v>
      </c>
      <c r="CF23" s="82">
        <f t="shared" si="408"/>
        <v>6.667626242896145E-2</v>
      </c>
      <c r="CG23" s="82">
        <f t="shared" ref="CG23:CO23" si="409">+$D23*BZ11</f>
        <v>4.8487226834904779E-2</v>
      </c>
      <c r="CH23" s="82">
        <f t="shared" si="409"/>
        <v>3.4805087713725993E-2</v>
      </c>
      <c r="CI23" s="82">
        <f t="shared" si="409"/>
        <v>2.4644774950360104E-2</v>
      </c>
      <c r="CJ23" s="82">
        <f t="shared" si="409"/>
        <v>1.7199436549166617E-2</v>
      </c>
      <c r="CK23" s="82">
        <f t="shared" si="409"/>
        <v>1.1818444822789374E-2</v>
      </c>
      <c r="CL23" s="82">
        <f t="shared" si="409"/>
        <v>7.985207105888301E-3</v>
      </c>
      <c r="CM23" s="82">
        <f t="shared" si="409"/>
        <v>5.2958288271772822E-3</v>
      </c>
      <c r="CN23" s="82">
        <f t="shared" si="409"/>
        <v>3.4393666881067471E-3</v>
      </c>
      <c r="CO23" s="82">
        <f t="shared" si="409"/>
        <v>2.180132591302732E-3</v>
      </c>
      <c r="CX23" s="82"/>
      <c r="CY23" s="82"/>
      <c r="CZ23" s="82">
        <f>+$D23*CS11</f>
        <v>16.26739133375526</v>
      </c>
      <c r="DA23" s="82">
        <f t="shared" ref="DA23" si="410">+$D23*CT11</f>
        <v>15.454021767067497</v>
      </c>
      <c r="DB23" s="82">
        <f t="shared" ref="DB23" si="411">+$D23*CU11</f>
        <v>14.681320678714121</v>
      </c>
      <c r="DC23" s="82">
        <f t="shared" ref="DC23" si="412">+$D23*CV11</f>
        <v>13.947254644778415</v>
      </c>
      <c r="DD23" s="82">
        <f t="shared" ref="DD23" si="413">+$D23*CW11</f>
        <v>13.249891912539494</v>
      </c>
      <c r="DE23" s="82">
        <f t="shared" ref="DE23" si="414">+$D23*CX11</f>
        <v>12.58739731691252</v>
      </c>
      <c r="DF23" s="82">
        <f t="shared" ref="DF23" si="415">+$D23*CY11</f>
        <v>11.958027451066894</v>
      </c>
      <c r="DG23" s="82">
        <f t="shared" ref="DG23" si="416">+$D23*CZ11</f>
        <v>11.360126078513549</v>
      </c>
      <c r="DH23" s="82">
        <f t="shared" ref="DH23" si="417">+$D23*DA11</f>
        <v>10.792119774587873</v>
      </c>
      <c r="DI23" s="82">
        <f t="shared" ref="DI23" si="418">+$D23*DB11</f>
        <v>10.252513785858477</v>
      </c>
      <c r="DJ23" s="82">
        <f t="shared" ref="DJ23" si="419">+$D23*DC11</f>
        <v>9.7398880965655543</v>
      </c>
      <c r="DK23" s="82">
        <f t="shared" ref="DK23" si="420">+$D23*DD11</f>
        <v>9.2528936917372757</v>
      </c>
      <c r="DL23" s="82">
        <f t="shared" ref="DL23" si="421">+$D23*DE11</f>
        <v>8.7902490071504111</v>
      </c>
      <c r="DM23" s="82">
        <f t="shared" ref="DM23" si="422">+$D23*DF11</f>
        <v>8.3507365567928904</v>
      </c>
      <c r="DN23" s="82">
        <f t="shared" ref="DN23" si="423">+$D23*DG11</f>
        <v>7.9331997289532463</v>
      </c>
      <c r="DO23" s="82">
        <f t="shared" ref="DO23" si="424">+$D23*DH11</f>
        <v>7.5365397425055844</v>
      </c>
      <c r="DP23" s="82">
        <f t="shared" ref="DP23" si="425">+$D23*DI11</f>
        <v>7.1597127553803048</v>
      </c>
      <c r="DQ23" s="82">
        <f t="shared" ref="DQ23" si="426">+$D23*DJ11</f>
        <v>6.8017271176112901</v>
      </c>
      <c r="DR23" s="82">
        <f t="shared" ref="DR23" si="427">+$D23*DK11</f>
        <v>6.4616407617307248</v>
      </c>
      <c r="DS23" s="82">
        <f t="shared" ref="DS23" si="428">+$D23*DL11</f>
        <v>6.1385587236441888</v>
      </c>
      <c r="DT23" s="82">
        <f t="shared" ref="DT23" si="429">+$D23*DM11</f>
        <v>5.8316307874619788</v>
      </c>
      <c r="DU23" s="82">
        <f t="shared" ref="DU23" si="430">+$D23*DN11</f>
        <v>5.5400492480888808</v>
      </c>
      <c r="DV23" s="82">
        <f t="shared" ref="DV23" si="431">+$D23*DO11</f>
        <v>5.2630467856844358</v>
      </c>
      <c r="DW23" s="82">
        <f t="shared" ref="DW23" si="432">+$D23*DP11</f>
        <v>4.9998944464002149</v>
      </c>
      <c r="DX23" s="82">
        <f t="shared" ref="DX23" si="433">+$D23*DQ11</f>
        <v>4.7498997240802039</v>
      </c>
      <c r="DY23" s="82">
        <f t="shared" ref="DY23" si="434">+$D23*DR11</f>
        <v>4.5124047378761931</v>
      </c>
      <c r="DZ23" s="82">
        <f t="shared" ref="DZ23" si="435">+$D23*DS11</f>
        <v>4.2867845009823844</v>
      </c>
      <c r="EA23" s="82">
        <f t="shared" ref="EA23" si="436">+$D23*DT11</f>
        <v>4.0724452759332648</v>
      </c>
      <c r="EB23" s="82">
        <f t="shared" ref="EB23" si="437">+$D23*DU11</f>
        <v>3.868823012136601</v>
      </c>
      <c r="EC23" s="82">
        <f t="shared" ref="EC23" si="438">+$D23*DV11</f>
        <v>3.6753818615297713</v>
      </c>
      <c r="ED23" s="82">
        <f t="shared" ref="ED23" si="439">+$D23*DW11</f>
        <v>3.4916127684532823</v>
      </c>
      <c r="EE23" s="82">
        <f t="shared" ref="EE23" si="440">+$D23*DX11</f>
        <v>3.3170321300306185</v>
      </c>
      <c r="EF23" s="82">
        <f t="shared" ref="EF23" si="441">+$D23*DY11</f>
        <v>3.1511805235290877</v>
      </c>
      <c r="EG23" s="82">
        <f t="shared" ref="EG23" si="442">+$D23*DZ11</f>
        <v>2.9936214973526329</v>
      </c>
      <c r="EH23" s="82">
        <f t="shared" ref="EH23" si="443">+$D23*EA11</f>
        <v>2.8439404224850016</v>
      </c>
      <c r="EI23" s="82">
        <f t="shared" ref="EI23" si="444">+$D23*EB11</f>
        <v>2.7017434013607509</v>
      </c>
      <c r="EJ23" s="82">
        <f t="shared" ref="EJ23" si="445">+$D23*EC11</f>
        <v>2.5666562312927139</v>
      </c>
      <c r="EK23" s="82">
        <f t="shared" ref="EK23" si="446">+$D23*ED11</f>
        <v>2.4383234197280785</v>
      </c>
      <c r="EL23" s="82">
        <f t="shared" ref="EL23" si="447">+$D23*EE11</f>
        <v>2.3164072487416738</v>
      </c>
      <c r="EM23" s="82">
        <f t="shared" ref="EM23" si="448">+$D23*EF11</f>
        <v>2.2005868863045905</v>
      </c>
      <c r="EN23" s="82">
        <f t="shared" ref="EN23" si="449">+$D23*EG11</f>
        <v>2.0905575419893614</v>
      </c>
      <c r="EO23" s="82">
        <f t="shared" ref="EO23" si="450">+$D23*EH11</f>
        <v>1.9860296648898927</v>
      </c>
      <c r="EP23" s="82">
        <f t="shared" ref="EP23" si="451">+$D23*EI11</f>
        <v>1.8867281816453985</v>
      </c>
      <c r="EQ23" s="82">
        <f t="shared" ref="EQ23" si="452">+$D23*EJ11</f>
        <v>1.7923917725631282</v>
      </c>
      <c r="ER23" s="82">
        <f t="shared" ref="ER23" si="453">+$D23*EK11</f>
        <v>1.7027721839349717</v>
      </c>
      <c r="ES23" s="82">
        <f t="shared" ref="ES23" si="454">+$D23*EL11</f>
        <v>1.6176335747382233</v>
      </c>
      <c r="ET23" s="82">
        <f t="shared" ref="ET23" si="455">+$D23*EM11</f>
        <v>1.536751896001312</v>
      </c>
      <c r="EU23" s="82">
        <f t="shared" ref="EU23" si="456">+$D23*EN11</f>
        <v>1.4599143012012465</v>
      </c>
      <c r="EV23" s="82">
        <f t="shared" ref="EV23" si="457">+$D23*EO11</f>
        <v>1.3869185861411841</v>
      </c>
      <c r="EW23" s="82">
        <f t="shared" ref="EW23" si="458">+$D23*EP11</f>
        <v>1.3175726568341248</v>
      </c>
      <c r="EX23" s="82">
        <f t="shared" ref="EX23" si="459">+$D23*EQ11</f>
        <v>1.2516940239924188</v>
      </c>
      <c r="EY23" s="82">
        <f t="shared" ref="EY23" si="460">+$D23*ER11</f>
        <v>1.1891093227927976</v>
      </c>
      <c r="EZ23" s="82">
        <f t="shared" ref="EZ23" si="461">+$D23*ES11</f>
        <v>1.1296538566531578</v>
      </c>
      <c r="FA23" s="82">
        <f t="shared" ref="FA23" si="462">+$D23*ET11</f>
        <v>1.0731711638205002</v>
      </c>
      <c r="FB23" s="82">
        <f t="shared" ref="FB23" si="463">+$D23*EU11</f>
        <v>1.0195126056294748</v>
      </c>
      <c r="FC23" s="82">
        <f t="shared" ref="FC23" si="464">+$D23*EV11</f>
        <v>0.96853697534800132</v>
      </c>
      <c r="FD23" s="82">
        <f t="shared" ref="FD23" si="465">+$D23*EW11</f>
        <v>0.92011012658060121</v>
      </c>
      <c r="FE23" s="82">
        <f t="shared" ref="FE23" si="466">+$D23*EX11</f>
        <v>0.87410462025157099</v>
      </c>
      <c r="FF23" s="82">
        <f t="shared" ref="FF23" si="467">+$D23*EY11</f>
        <v>0.83039938923899259</v>
      </c>
      <c r="FG23" s="82">
        <f t="shared" ref="FG23" si="468">+$D23*EZ11</f>
        <v>0.7888794197770429</v>
      </c>
      <c r="FH23" s="82">
        <f t="shared" ref="FH23" si="469">+$D23*FA11</f>
        <v>0.74943544878819057</v>
      </c>
      <c r="FI23" s="82">
        <f t="shared" ref="FI23" si="470">+$D23*FB11</f>
        <v>0.7119636763487811</v>
      </c>
      <c r="FJ23" s="82">
        <f t="shared" ref="FJ23" si="471">+$D23*FC11</f>
        <v>0.67636549253134204</v>
      </c>
      <c r="FK23" s="82">
        <f t="shared" ref="FK23" si="472">+$D23*FD11</f>
        <v>0.64254721790477509</v>
      </c>
      <c r="FL23" s="82">
        <f t="shared" ref="FL23" si="473">+$D23*FE11</f>
        <v>0.61041985700953627</v>
      </c>
      <c r="FM23" s="82">
        <f t="shared" ref="FM23" si="474">+$D23*FF11</f>
        <v>0.57989886415905945</v>
      </c>
      <c r="FN23" s="82">
        <f t="shared" ref="FN23" si="475">+$D23*FG11</f>
        <v>0.55090392095110652</v>
      </c>
      <c r="FO23" s="82">
        <f t="shared" ref="FO23" si="476">+$D23*FH11</f>
        <v>0.52335872490355106</v>
      </c>
      <c r="FP23" s="82">
        <f t="shared" ref="FP23" si="477">+$D23*FI11</f>
        <v>0.49719078865837357</v>
      </c>
      <c r="FQ23" s="82">
        <f t="shared" ref="FQ23" si="478">+$D23*FJ11</f>
        <v>0.47233124922545489</v>
      </c>
      <c r="FR23" s="82">
        <f t="shared" ref="FR23" si="479">+$D23*FK11</f>
        <v>0.44871468676418208</v>
      </c>
      <c r="FS23" s="82">
        <f t="shared" ref="FS23" si="480">+$D23*FL11</f>
        <v>0.42627895242597297</v>
      </c>
      <c r="FT23" s="82">
        <f t="shared" ref="FT23" si="481">+$D23*FM11</f>
        <v>0.4049650048046744</v>
      </c>
      <c r="FU23" s="82">
        <f t="shared" ref="FU23" si="482">+$D23*FN11</f>
        <v>0.38471675456444065</v>
      </c>
    </row>
    <row r="24" spans="1:177">
      <c r="A24" s="79">
        <v>1960</v>
      </c>
      <c r="D24" s="98">
        <f>Data!CD24</f>
        <v>21.1458609277148</v>
      </c>
      <c r="R24" s="82"/>
      <c r="S24" s="82"/>
      <c r="T24" s="82"/>
      <c r="U24" s="82">
        <f>+$D24*M11</f>
        <v>21.145191212039588</v>
      </c>
      <c r="V24" s="82">
        <f t="shared" ref="V24:CG24" si="483">+$D24*N11</f>
        <v>21.078140911544892</v>
      </c>
      <c r="W24" s="82">
        <f t="shared" si="483"/>
        <v>21.00965379810301</v>
      </c>
      <c r="X24" s="82">
        <f t="shared" si="483"/>
        <v>20.939624032601717</v>
      </c>
      <c r="Y24" s="82">
        <f t="shared" si="483"/>
        <v>20.867918563756028</v>
      </c>
      <c r="Z24" s="82">
        <f t="shared" si="483"/>
        <v>20.794368969405021</v>
      </c>
      <c r="AA24" s="82">
        <f t="shared" si="483"/>
        <v>20.718761375572235</v>
      </c>
      <c r="AB24" s="82">
        <f t="shared" si="483"/>
        <v>20.640824228578627</v>
      </c>
      <c r="AC24" s="82">
        <f t="shared" si="483"/>
        <v>20.560213755672788</v>
      </c>
      <c r="AD24" s="82">
        <f t="shared" si="483"/>
        <v>20.476497049231074</v>
      </c>
      <c r="AE24" s="82">
        <f t="shared" si="483"/>
        <v>20.389132855406825</v>
      </c>
      <c r="AF24" s="82">
        <f t="shared" si="483"/>
        <v>20.297450344825062</v>
      </c>
      <c r="AG24" s="82">
        <f t="shared" si="483"/>
        <v>20.200626391584311</v>
      </c>
      <c r="AH24" s="82">
        <f t="shared" si="483"/>
        <v>20.097662183387762</v>
      </c>
      <c r="AI24" s="82">
        <f t="shared" si="483"/>
        <v>19.98736031948896</v>
      </c>
      <c r="AJ24" s="82">
        <f t="shared" si="483"/>
        <v>19.868303906055832</v>
      </c>
      <c r="AK24" s="82">
        <f t="shared" si="483"/>
        <v>19.738839504097264</v>
      </c>
      <c r="AL24" s="82">
        <f t="shared" si="483"/>
        <v>19.59706608897018</v>
      </c>
      <c r="AM24" s="82">
        <f t="shared" si="483"/>
        <v>19.440832401971004</v>
      </c>
      <c r="AN24" s="82">
        <f t="shared" si="483"/>
        <v>19.267745169145183</v>
      </c>
      <c r="AO24" s="82">
        <f t="shared" si="483"/>
        <v>19.075190585955177</v>
      </c>
      <c r="AP24" s="82">
        <f t="shared" si="483"/>
        <v>18.860371179826771</v>
      </c>
      <c r="AQ24" s="82">
        <f t="shared" si="483"/>
        <v>18.620359637898247</v>
      </c>
      <c r="AR24" s="82">
        <f t="shared" si="483"/>
        <v>18.352170413585238</v>
      </c>
      <c r="AS24" s="82">
        <f t="shared" si="483"/>
        <v>18.052848914256863</v>
      </c>
      <c r="AT24" s="82">
        <f t="shared" si="483"/>
        <v>17.719576861049013</v>
      </c>
      <c r="AU24" s="82">
        <f t="shared" si="483"/>
        <v>17.349791066096092</v>
      </c>
      <c r="AV24" s="82">
        <f t="shared" si="483"/>
        <v>16.941311484107121</v>
      </c>
      <c r="AW24" s="82">
        <f t="shared" si="483"/>
        <v>16.492473077607535</v>
      </c>
      <c r="AX24" s="82">
        <f t="shared" si="483"/>
        <v>16.002254914796865</v>
      </c>
      <c r="AY24" s="82">
        <f t="shared" si="483"/>
        <v>15.470399124025159</v>
      </c>
      <c r="AZ24" s="82">
        <f t="shared" si="483"/>
        <v>14.897511975769675</v>
      </c>
      <c r="BA24" s="82">
        <f t="shared" si="483"/>
        <v>14.285139542129748</v>
      </c>
      <c r="BB24" s="82">
        <f t="shared" si="483"/>
        <v>13.635811146560293</v>
      </c>
      <c r="BC24" s="82">
        <f t="shared" si="483"/>
        <v>12.95304516469467</v>
      </c>
      <c r="BD24" s="82">
        <f t="shared" si="483"/>
        <v>12.241313617257763</v>
      </c>
      <c r="BE24" s="82">
        <f t="shared" si="483"/>
        <v>11.505964299473053</v>
      </c>
      <c r="BF24" s="82">
        <f t="shared" si="483"/>
        <v>10.753101760151665</v>
      </c>
      <c r="BG24" s="82">
        <f t="shared" si="483"/>
        <v>9.9894310832381699</v>
      </c>
      <c r="BH24" s="82">
        <f t="shared" si="483"/>
        <v>9.2220709211967193</v>
      </c>
      <c r="BI24" s="82">
        <f t="shared" si="483"/>
        <v>8.4583443710859196</v>
      </c>
      <c r="BJ24" s="82">
        <f t="shared" si="483"/>
        <v>7.7055578817072474</v>
      </c>
      <c r="BK24" s="82">
        <f t="shared" si="483"/>
        <v>6.9707792885300552</v>
      </c>
      <c r="BL24" s="82">
        <f t="shared" si="483"/>
        <v>6.2606262063465437</v>
      </c>
      <c r="BM24" s="82">
        <f t="shared" si="483"/>
        <v>5.5810753511149214</v>
      </c>
      <c r="BN24" s="82">
        <f t="shared" si="483"/>
        <v>4.9373019669355642</v>
      </c>
      <c r="BO24" s="82">
        <f t="shared" si="483"/>
        <v>4.3335565221054591</v>
      </c>
      <c r="BP24" s="82">
        <f t="shared" si="483"/>
        <v>3.7730833832970885</v>
      </c>
      <c r="BQ24" s="82">
        <f t="shared" si="483"/>
        <v>3.258083487440067</v>
      </c>
      <c r="BR24" s="82">
        <f t="shared" si="483"/>
        <v>2.7897203283359597</v>
      </c>
      <c r="BS24" s="82">
        <f t="shared" si="483"/>
        <v>2.3681660718253172</v>
      </c>
      <c r="BT24" s="82">
        <f t="shared" si="483"/>
        <v>1.9926824925535225</v>
      </c>
      <c r="BU24" s="82">
        <f t="shared" si="483"/>
        <v>1.6617298248335348</v>
      </c>
      <c r="BV24" s="82">
        <f t="shared" si="483"/>
        <v>1.373095622090269</v>
      </c>
      <c r="BW24" s="82">
        <f t="shared" si="483"/>
        <v>1.1240353471835096</v>
      </c>
      <c r="BX24" s="82">
        <f t="shared" si="483"/>
        <v>0.91141663677491913</v>
      </c>
      <c r="BY24" s="82">
        <f t="shared" si="483"/>
        <v>0.73185991655755533</v>
      </c>
      <c r="BZ24" s="82">
        <f t="shared" si="483"/>
        <v>0.58186917547496053</v>
      </c>
      <c r="CA24" s="82">
        <f t="shared" si="483"/>
        <v>0.45794810090705501</v>
      </c>
      <c r="CB24" s="82">
        <f t="shared" si="483"/>
        <v>0.35669829325938879</v>
      </c>
      <c r="CC24" s="82">
        <f t="shared" si="483"/>
        <v>0.2748977864362051</v>
      </c>
      <c r="CD24" s="82">
        <f t="shared" si="483"/>
        <v>0.20955948913094963</v>
      </c>
      <c r="CE24" s="82">
        <f t="shared" si="483"/>
        <v>0.1579703467358812</v>
      </c>
      <c r="CF24" s="82">
        <f t="shared" si="483"/>
        <v>0.11771295158967286</v>
      </c>
      <c r="CG24" s="82">
        <f t="shared" si="483"/>
        <v>8.6671977305728135E-2</v>
      </c>
      <c r="CH24" s="82">
        <f t="shared" ref="CH24:CO24" si="484">+$D24*BZ11</f>
        <v>6.3028185305527423E-2</v>
      </c>
      <c r="CI24" s="82">
        <f t="shared" si="484"/>
        <v>4.5242874488682153E-2</v>
      </c>
      <c r="CJ24" s="82">
        <f t="shared" si="484"/>
        <v>3.2035559543820376E-2</v>
      </c>
      <c r="CK24" s="82">
        <f t="shared" si="484"/>
        <v>2.23574195666549E-2</v>
      </c>
      <c r="CL24" s="82">
        <f t="shared" si="484"/>
        <v>1.5362708468566983E-2</v>
      </c>
      <c r="CM24" s="82">
        <f t="shared" si="484"/>
        <v>1.0379911288525863E-2</v>
      </c>
      <c r="CN24" s="82">
        <f t="shared" si="484"/>
        <v>6.8840084792269234E-3</v>
      </c>
      <c r="CO24" s="82">
        <f t="shared" si="484"/>
        <v>4.4708071610232341E-3</v>
      </c>
      <c r="CX24" s="82"/>
      <c r="CY24" s="82"/>
      <c r="CZ24" s="82"/>
      <c r="DA24" s="82">
        <f>+$D24*CS11</f>
        <v>21.1458609277148</v>
      </c>
      <c r="DB24" s="82">
        <f t="shared" ref="DB24" si="485">+$D24*CT11</f>
        <v>20.088567881329059</v>
      </c>
      <c r="DC24" s="82">
        <f t="shared" ref="DC24" si="486">+$D24*CU11</f>
        <v>19.084139487262608</v>
      </c>
      <c r="DD24" s="82">
        <f t="shared" ref="DD24" si="487">+$D24*CV11</f>
        <v>18.129932512899476</v>
      </c>
      <c r="DE24" s="82">
        <f t="shared" ref="DE24" si="488">+$D24*CW11</f>
        <v>17.223435887254503</v>
      </c>
      <c r="DF24" s="82">
        <f t="shared" ref="DF24" si="489">+$D24*CX11</f>
        <v>16.362264092891778</v>
      </c>
      <c r="DG24" s="82">
        <f t="shared" ref="DG24" si="490">+$D24*CY11</f>
        <v>15.544150888247186</v>
      </c>
      <c r="DH24" s="82">
        <f t="shared" ref="DH24" si="491">+$D24*CZ11</f>
        <v>14.766943343834829</v>
      </c>
      <c r="DI24" s="82">
        <f t="shared" ref="DI24" si="492">+$D24*DA11</f>
        <v>14.028596176643088</v>
      </c>
      <c r="DJ24" s="82">
        <f t="shared" ref="DJ24" si="493">+$D24*DB11</f>
        <v>13.327166367810932</v>
      </c>
      <c r="DK24" s="82">
        <f t="shared" ref="DK24" si="494">+$D24*DC11</f>
        <v>12.660808049420387</v>
      </c>
      <c r="DL24" s="82">
        <f t="shared" ref="DL24" si="495">+$D24*DD11</f>
        <v>12.027767646949366</v>
      </c>
      <c r="DM24" s="82">
        <f t="shared" ref="DM24" si="496">+$D24*DE11</f>
        <v>11.426379264601897</v>
      </c>
      <c r="DN24" s="82">
        <f t="shared" ref="DN24" si="497">+$D24*DF11</f>
        <v>10.855060301371802</v>
      </c>
      <c r="DO24" s="82">
        <f t="shared" ref="DO24" si="498">+$D24*DG11</f>
        <v>10.312307286303211</v>
      </c>
      <c r="DP24" s="82">
        <f t="shared" ref="DP24" si="499">+$D24*DH11</f>
        <v>9.7966919219880531</v>
      </c>
      <c r="DQ24" s="82">
        <f t="shared" ref="DQ24" si="500">+$D24*DI11</f>
        <v>9.3068573258886502</v>
      </c>
      <c r="DR24" s="82">
        <f t="shared" ref="DR24" si="501">+$D24*DJ11</f>
        <v>8.841514459594217</v>
      </c>
      <c r="DS24" s="82">
        <f t="shared" ref="DS24" si="502">+$D24*DK11</f>
        <v>8.3994387366145062</v>
      </c>
      <c r="DT24" s="82">
        <f t="shared" ref="DT24" si="503">+$D24*DL11</f>
        <v>7.97946679978378</v>
      </c>
      <c r="DU24" s="82">
        <f t="shared" ref="DU24" si="504">+$D24*DM11</f>
        <v>7.5804934597945914</v>
      </c>
      <c r="DV24" s="82">
        <f t="shared" ref="DV24" si="505">+$D24*DN11</f>
        <v>7.2014687868048624</v>
      </c>
      <c r="DW24" s="82">
        <f t="shared" ref="DW24" si="506">+$D24*DO11</f>
        <v>6.8413953474646183</v>
      </c>
      <c r="DX24" s="82">
        <f t="shared" ref="DX24" si="507">+$D24*DP11</f>
        <v>6.4993255800913881</v>
      </c>
      <c r="DY24" s="82">
        <f t="shared" ref="DY24" si="508">+$D24*DQ11</f>
        <v>6.1743593010868185</v>
      </c>
      <c r="DZ24" s="82">
        <f t="shared" ref="DZ24" si="509">+$D24*DR11</f>
        <v>5.8656413360324766</v>
      </c>
      <c r="EA24" s="82">
        <f t="shared" ref="EA24" si="510">+$D24*DS11</f>
        <v>5.5723592692308532</v>
      </c>
      <c r="EB24" s="82">
        <f t="shared" ref="EB24" si="511">+$D24*DT11</f>
        <v>5.293741305769311</v>
      </c>
      <c r="EC24" s="82">
        <f t="shared" ref="EC24" si="512">+$D24*DU11</f>
        <v>5.0290542404808445</v>
      </c>
      <c r="ED24" s="82">
        <f t="shared" ref="ED24" si="513">+$D24*DV11</f>
        <v>4.7776015284568025</v>
      </c>
      <c r="EE24" s="82">
        <f t="shared" ref="EE24" si="514">+$D24*DW11</f>
        <v>4.538721452033962</v>
      </c>
      <c r="EF24" s="82">
        <f t="shared" ref="EF24" si="515">+$D24*DX11</f>
        <v>4.3117853794322647</v>
      </c>
      <c r="EG24" s="82">
        <f t="shared" ref="EG24" si="516">+$D24*DY11</f>
        <v>4.0961961104606512</v>
      </c>
      <c r="EH24" s="82">
        <f t="shared" ref="EH24" si="517">+$D24*DZ11</f>
        <v>3.8913863049376185</v>
      </c>
      <c r="EI24" s="82">
        <f t="shared" ref="EI24" si="518">+$D24*EA11</f>
        <v>3.6968169896907379</v>
      </c>
      <c r="EJ24" s="82">
        <f t="shared" ref="EJ24" si="519">+$D24*EB11</f>
        <v>3.5119761402062002</v>
      </c>
      <c r="EK24" s="82">
        <f t="shared" ref="EK24" si="520">+$D24*EC11</f>
        <v>3.3363773331958906</v>
      </c>
      <c r="EL24" s="82">
        <f t="shared" ref="EL24" si="521">+$D24*ED11</f>
        <v>3.1695584665360963</v>
      </c>
      <c r="EM24" s="82">
        <f t="shared" ref="EM24" si="522">+$D24*EE11</f>
        <v>3.0110805432092911</v>
      </c>
      <c r="EN24" s="82">
        <f t="shared" ref="EN24" si="523">+$D24*EF11</f>
        <v>2.8605265160488269</v>
      </c>
      <c r="EO24" s="82">
        <f t="shared" ref="EO24" si="524">+$D24*EG11</f>
        <v>2.7175001902463856</v>
      </c>
      <c r="EP24" s="82">
        <f t="shared" ref="EP24" si="525">+$D24*EH11</f>
        <v>2.5816251807340662</v>
      </c>
      <c r="EQ24" s="82">
        <f t="shared" ref="EQ24" si="526">+$D24*EI11</f>
        <v>2.4525439216973632</v>
      </c>
      <c r="ER24" s="82">
        <f t="shared" ref="ER24" si="527">+$D24*EJ11</f>
        <v>2.3299167256124949</v>
      </c>
      <c r="ES24" s="82">
        <f t="shared" ref="ES24" si="528">+$D24*EK11</f>
        <v>2.2134208893318696</v>
      </c>
      <c r="ET24" s="82">
        <f t="shared" ref="ET24" si="529">+$D24*EL11</f>
        <v>2.1027498448652762</v>
      </c>
      <c r="EU24" s="82">
        <f t="shared" ref="EU24" si="530">+$D24*EM11</f>
        <v>1.9976123526220124</v>
      </c>
      <c r="EV24" s="82">
        <f t="shared" ref="EV24" si="531">+$D24*EN11</f>
        <v>1.897731734990912</v>
      </c>
      <c r="EW24" s="82">
        <f t="shared" ref="EW24" si="532">+$D24*EO11</f>
        <v>1.8028451482413663</v>
      </c>
      <c r="EX24" s="82">
        <f t="shared" ref="EX24" si="533">+$D24*EP11</f>
        <v>1.7127028908292981</v>
      </c>
      <c r="EY24" s="82">
        <f t="shared" ref="EY24" si="534">+$D24*EQ11</f>
        <v>1.6270677462878331</v>
      </c>
      <c r="EZ24" s="82">
        <f t="shared" ref="EZ24" si="535">+$D24*ER11</f>
        <v>1.5457143589734412</v>
      </c>
      <c r="FA24" s="82">
        <f t="shared" ref="FA24" si="536">+$D24*ES11</f>
        <v>1.4684286410247691</v>
      </c>
      <c r="FB24" s="82">
        <f t="shared" ref="FB24" si="537">+$D24*ET11</f>
        <v>1.395007208973531</v>
      </c>
      <c r="FC24" s="82">
        <f t="shared" ref="FC24" si="538">+$D24*EU11</f>
        <v>1.3252568485248541</v>
      </c>
      <c r="FD24" s="82">
        <f t="shared" ref="FD24" si="539">+$D24*EV11</f>
        <v>1.2589940060986118</v>
      </c>
      <c r="FE24" s="82">
        <f t="shared" ref="FE24" si="540">+$D24*EW11</f>
        <v>1.1960443057936812</v>
      </c>
      <c r="FF24" s="82">
        <f t="shared" ref="FF24" si="541">+$D24*EX11</f>
        <v>1.1362420905039969</v>
      </c>
      <c r="FG24" s="82">
        <f t="shared" ref="FG24" si="542">+$D24*EY11</f>
        <v>1.0794299859787972</v>
      </c>
      <c r="FH24" s="82">
        <f t="shared" ref="FH24" si="543">+$D24*EZ11</f>
        <v>1.0254584866798573</v>
      </c>
      <c r="FI24" s="82">
        <f t="shared" ref="FI24" si="544">+$D24*FA11</f>
        <v>0.97418556234586418</v>
      </c>
      <c r="FJ24" s="82">
        <f t="shared" ref="FJ24" si="545">+$D24*FB11</f>
        <v>0.92547628422857109</v>
      </c>
      <c r="FK24" s="82">
        <f t="shared" ref="FK24" si="546">+$D24*FC11</f>
        <v>0.87920247001714247</v>
      </c>
      <c r="FL24" s="82">
        <f t="shared" ref="FL24" si="547">+$D24*FD11</f>
        <v>0.83524234651628548</v>
      </c>
      <c r="FM24" s="82">
        <f t="shared" ref="FM24" si="548">+$D24*FE11</f>
        <v>0.79348022919047112</v>
      </c>
      <c r="FN24" s="82">
        <f t="shared" ref="FN24" si="549">+$D24*FF11</f>
        <v>0.75380621773094758</v>
      </c>
      <c r="FO24" s="82">
        <f t="shared" ref="FO24" si="550">+$D24*FG11</f>
        <v>0.71611590684440019</v>
      </c>
      <c r="FP24" s="82">
        <f t="shared" ref="FP24" si="551">+$D24*FH11</f>
        <v>0.68031011150218013</v>
      </c>
      <c r="FQ24" s="82">
        <f t="shared" ref="FQ24" si="552">+$D24*FI11</f>
        <v>0.64629460592707122</v>
      </c>
      <c r="FR24" s="82">
        <f t="shared" ref="FR24" si="553">+$D24*FJ11</f>
        <v>0.61397987563071765</v>
      </c>
      <c r="FS24" s="82">
        <f t="shared" ref="FS24" si="554">+$D24*FK11</f>
        <v>0.5832808818491817</v>
      </c>
      <c r="FT24" s="82">
        <f t="shared" ref="FT24" si="555">+$D24*FL11</f>
        <v>0.5541168377567226</v>
      </c>
      <c r="FU24" s="82">
        <f t="shared" ref="FU24" si="556">+$D24*FM11</f>
        <v>0.52641099586888651</v>
      </c>
    </row>
    <row r="25" spans="1:177">
      <c r="A25" s="79">
        <v>1961</v>
      </c>
      <c r="D25" s="98">
        <f>Data!CD25</f>
        <v>3.9777901582000474</v>
      </c>
      <c r="R25" s="82"/>
      <c r="S25" s="82"/>
      <c r="T25" s="82"/>
      <c r="U25" s="82"/>
      <c r="V25" s="82">
        <f>+$D25*M11</f>
        <v>3.9776641766459857</v>
      </c>
      <c r="W25" s="82">
        <f t="shared" ref="W25:CH25" si="557">+$D25*N11</f>
        <v>3.9650512106228053</v>
      </c>
      <c r="X25" s="82">
        <f t="shared" si="557"/>
        <v>3.9521679628447215</v>
      </c>
      <c r="Y25" s="82">
        <f t="shared" si="557"/>
        <v>3.9389945237048187</v>
      </c>
      <c r="Z25" s="82">
        <f t="shared" si="557"/>
        <v>3.9255058646599812</v>
      </c>
      <c r="AA25" s="82">
        <f t="shared" si="557"/>
        <v>3.9116703034809333</v>
      </c>
      <c r="AB25" s="82">
        <f t="shared" si="557"/>
        <v>3.8974476079065443</v>
      </c>
      <c r="AC25" s="82">
        <f t="shared" si="557"/>
        <v>3.8827866954315629</v>
      </c>
      <c r="AD25" s="82">
        <f t="shared" si="557"/>
        <v>3.8676228982767049</v>
      </c>
      <c r="AE25" s="82">
        <f t="shared" si="557"/>
        <v>3.8518747813237408</v>
      </c>
      <c r="AF25" s="82">
        <f t="shared" si="557"/>
        <v>3.8354405282299022</v>
      </c>
      <c r="AG25" s="82">
        <f t="shared" si="557"/>
        <v>3.8181939479408382</v>
      </c>
      <c r="AH25" s="82">
        <f t="shared" si="557"/>
        <v>3.7999802005982417</v>
      </c>
      <c r="AI25" s="82">
        <f t="shared" si="557"/>
        <v>3.7806113976248761</v>
      </c>
      <c r="AJ25" s="82">
        <f t="shared" si="557"/>
        <v>3.7598622935733732</v>
      </c>
      <c r="AK25" s="82">
        <f t="shared" si="557"/>
        <v>3.737466353713379</v>
      </c>
      <c r="AL25" s="82">
        <f t="shared" si="557"/>
        <v>3.713112546331951</v>
      </c>
      <c r="AM25" s="82">
        <f t="shared" si="557"/>
        <v>3.6864432658843622</v>
      </c>
      <c r="AN25" s="82">
        <f t="shared" si="557"/>
        <v>3.6570538347966872</v>
      </c>
      <c r="AO25" s="82">
        <f t="shared" si="557"/>
        <v>3.6244940495224807</v>
      </c>
      <c r="AP25" s="82">
        <f t="shared" si="557"/>
        <v>3.5882722220666108</v>
      </c>
      <c r="AQ25" s="82">
        <f t="shared" si="557"/>
        <v>3.5478621142725126</v>
      </c>
      <c r="AR25" s="82">
        <f t="shared" si="557"/>
        <v>3.5027130634676622</v>
      </c>
      <c r="AS25" s="82">
        <f t="shared" si="557"/>
        <v>3.4522634525175873</v>
      </c>
      <c r="AT25" s="82">
        <f t="shared" si="557"/>
        <v>3.3959574870978688</v>
      </c>
      <c r="AU25" s="82">
        <f t="shared" si="557"/>
        <v>3.3332650151391703</v>
      </c>
      <c r="AV25" s="82">
        <f t="shared" si="557"/>
        <v>3.2637038702496737</v>
      </c>
      <c r="AW25" s="82">
        <f t="shared" si="557"/>
        <v>3.1868639597529671</v>
      </c>
      <c r="AX25" s="82">
        <f t="shared" si="557"/>
        <v>3.1024320701222066</v>
      </c>
      <c r="AY25" s="82">
        <f t="shared" si="557"/>
        <v>3.010216151836115</v>
      </c>
      <c r="AZ25" s="82">
        <f t="shared" si="557"/>
        <v>2.9101676961432767</v>
      </c>
      <c r="BA25" s="82">
        <f t="shared" si="557"/>
        <v>2.8024007497947729</v>
      </c>
      <c r="BB25" s="82">
        <f t="shared" si="557"/>
        <v>2.6872061475029687</v>
      </c>
      <c r="BC25" s="82">
        <f t="shared" si="557"/>
        <v>2.5650596853577108</v>
      </c>
      <c r="BD25" s="82">
        <f t="shared" si="557"/>
        <v>2.4366232120307121</v>
      </c>
      <c r="BE25" s="82">
        <f t="shared" si="557"/>
        <v>2.3027379682776705</v>
      </c>
      <c r="BF25" s="82">
        <f t="shared" si="557"/>
        <v>2.1644099385454116</v>
      </c>
      <c r="BG25" s="82">
        <f t="shared" si="557"/>
        <v>2.0227874617104735</v>
      </c>
      <c r="BH25" s="82">
        <f t="shared" si="557"/>
        <v>1.879131844513489</v>
      </c>
      <c r="BI25" s="82">
        <f t="shared" si="557"/>
        <v>1.7347821908958088</v>
      </c>
      <c r="BJ25" s="82">
        <f t="shared" si="557"/>
        <v>1.591116063280019</v>
      </c>
      <c r="BK25" s="82">
        <f t="shared" si="557"/>
        <v>1.4495078923517875</v>
      </c>
      <c r="BL25" s="82">
        <f t="shared" si="557"/>
        <v>1.3112872227660175</v>
      </c>
      <c r="BM25" s="82">
        <f t="shared" si="557"/>
        <v>1.1776989072662865</v>
      </c>
      <c r="BN25" s="82">
        <f t="shared" si="557"/>
        <v>1.0498672378357008</v>
      </c>
      <c r="BO25" s="82">
        <f t="shared" si="557"/>
        <v>0.92876573998448397</v>
      </c>
      <c r="BP25" s="82">
        <f t="shared" si="557"/>
        <v>0.81519397779835878</v>
      </c>
      <c r="BQ25" s="82">
        <f t="shared" si="557"/>
        <v>0.70976225557581241</v>
      </c>
      <c r="BR25" s="82">
        <f t="shared" si="557"/>
        <v>0.61288459596115163</v>
      </c>
      <c r="BS25" s="82">
        <f t="shared" si="557"/>
        <v>0.52477986609858085</v>
      </c>
      <c r="BT25" s="82">
        <f t="shared" si="557"/>
        <v>0.44548045244843215</v>
      </c>
      <c r="BU25" s="82">
        <f t="shared" si="557"/>
        <v>0.37484748596393713</v>
      </c>
      <c r="BV25" s="82">
        <f t="shared" si="557"/>
        <v>0.31259131824455144</v>
      </c>
      <c r="BW25" s="82">
        <f t="shared" si="557"/>
        <v>0.25829576154355716</v>
      </c>
      <c r="BX25" s="82">
        <f t="shared" si="557"/>
        <v>0.21144453549466954</v>
      </c>
      <c r="BY25" s="82">
        <f t="shared" si="557"/>
        <v>0.17144840497042155</v>
      </c>
      <c r="BZ25" s="82">
        <f t="shared" si="557"/>
        <v>0.13767163149400125</v>
      </c>
      <c r="CA25" s="82">
        <f t="shared" si="557"/>
        <v>0.10945657343895171</v>
      </c>
      <c r="CB25" s="82">
        <f t="shared" si="557"/>
        <v>8.6145532451080267E-2</v>
      </c>
      <c r="CC25" s="82">
        <f t="shared" si="557"/>
        <v>6.7099228791120499E-2</v>
      </c>
      <c r="CD25" s="82">
        <f t="shared" si="557"/>
        <v>5.1711571977839842E-2</v>
      </c>
      <c r="CE25" s="82">
        <f t="shared" si="557"/>
        <v>3.9420654295989704E-2</v>
      </c>
      <c r="CF25" s="82">
        <f t="shared" si="557"/>
        <v>2.9716117621385704E-2</v>
      </c>
      <c r="CG25" s="82">
        <f t="shared" si="557"/>
        <v>2.2143218567771079E-2</v>
      </c>
      <c r="CH25" s="82">
        <f t="shared" si="557"/>
        <v>1.6304038861174958E-2</v>
      </c>
      <c r="CI25" s="82">
        <f t="shared" ref="CI25:CO25" si="558">+$D25*BZ11</f>
        <v>1.1856357896922479E-2</v>
      </c>
      <c r="CJ25" s="82">
        <f t="shared" si="558"/>
        <v>8.5107275359920086E-3</v>
      </c>
      <c r="CK25" s="82">
        <f t="shared" si="558"/>
        <v>6.0262731274669142E-3</v>
      </c>
      <c r="CL25" s="82">
        <f t="shared" si="558"/>
        <v>4.2056988750185592E-3</v>
      </c>
      <c r="CM25" s="82">
        <f t="shared" si="558"/>
        <v>2.8899097917299268E-3</v>
      </c>
      <c r="CN25" s="82">
        <f t="shared" si="558"/>
        <v>1.9525858562879426E-3</v>
      </c>
      <c r="CO25" s="82">
        <f t="shared" si="558"/>
        <v>1.2949645924202995E-3</v>
      </c>
      <c r="CX25" s="82"/>
      <c r="CY25" s="82"/>
      <c r="CZ25" s="82"/>
      <c r="DA25" s="82"/>
      <c r="DB25" s="82">
        <f>+$D25*CS11</f>
        <v>3.9777901582000474</v>
      </c>
      <c r="DC25" s="82">
        <f t="shared" ref="DC25" si="559">+$D25*CT11</f>
        <v>3.7789006502900451</v>
      </c>
      <c r="DD25" s="82">
        <f t="shared" ref="DD25" si="560">+$D25*CU11</f>
        <v>3.5899556177755425</v>
      </c>
      <c r="DE25" s="82">
        <f t="shared" ref="DE25" si="561">+$D25*CV11</f>
        <v>3.4104578368867653</v>
      </c>
      <c r="DF25" s="82">
        <f t="shared" ref="DF25" si="562">+$D25*CW11</f>
        <v>3.2399349450424273</v>
      </c>
      <c r="DG25" s="82">
        <f t="shared" ref="DG25" si="563">+$D25*CX11</f>
        <v>3.077938197790306</v>
      </c>
      <c r="DH25" s="82">
        <f t="shared" ref="DH25" si="564">+$D25*CY11</f>
        <v>2.9240412879007902</v>
      </c>
      <c r="DI25" s="82">
        <f t="shared" ref="DI25" si="565">+$D25*CZ11</f>
        <v>2.777839223505751</v>
      </c>
      <c r="DJ25" s="82">
        <f t="shared" ref="DJ25" si="566">+$D25*DA11</f>
        <v>2.6389472623304635</v>
      </c>
      <c r="DK25" s="82">
        <f t="shared" ref="DK25" si="567">+$D25*DB11</f>
        <v>2.5069998992139402</v>
      </c>
      <c r="DL25" s="82">
        <f t="shared" ref="DL25" si="568">+$D25*DC11</f>
        <v>2.3816499042532433</v>
      </c>
      <c r="DM25" s="82">
        <f t="shared" ref="DM25" si="569">+$D25*DD11</f>
        <v>2.2625674090405812</v>
      </c>
      <c r="DN25" s="82">
        <f t="shared" ref="DN25" si="570">+$D25*DE11</f>
        <v>2.149439038588552</v>
      </c>
      <c r="DO25" s="82">
        <f t="shared" ref="DO25" si="571">+$D25*DF11</f>
        <v>2.0419670866591244</v>
      </c>
      <c r="DP25" s="82">
        <f t="shared" ref="DP25" si="572">+$D25*DG11</f>
        <v>1.9398687323261679</v>
      </c>
      <c r="DQ25" s="82">
        <f t="shared" ref="DQ25" si="573">+$D25*DH11</f>
        <v>1.8428752957098598</v>
      </c>
      <c r="DR25" s="82">
        <f t="shared" ref="DR25" si="574">+$D25*DI11</f>
        <v>1.7507315309243667</v>
      </c>
      <c r="DS25" s="82">
        <f t="shared" ref="DS25" si="575">+$D25*DJ11</f>
        <v>1.6631949543781483</v>
      </c>
      <c r="DT25" s="82">
        <f t="shared" ref="DT25" si="576">+$D25*DK11</f>
        <v>1.5800352066592409</v>
      </c>
      <c r="DU25" s="82">
        <f t="shared" ref="DU25" si="577">+$D25*DL11</f>
        <v>1.5010334463262787</v>
      </c>
      <c r="DV25" s="82">
        <f t="shared" ref="DV25" si="578">+$D25*DM11</f>
        <v>1.4259817740099647</v>
      </c>
      <c r="DW25" s="82">
        <f t="shared" ref="DW25" si="579">+$D25*DN11</f>
        <v>1.3546826853094667</v>
      </c>
      <c r="DX25" s="82">
        <f t="shared" ref="DX25" si="580">+$D25*DO11</f>
        <v>1.2869485510439933</v>
      </c>
      <c r="DY25" s="82">
        <f t="shared" ref="DY25" si="581">+$D25*DP11</f>
        <v>1.2226011234917937</v>
      </c>
      <c r="DZ25" s="82">
        <f t="shared" ref="DZ25" si="582">+$D25*DQ11</f>
        <v>1.161471067317204</v>
      </c>
      <c r="EA25" s="82">
        <f t="shared" ref="EA25" si="583">+$D25*DR11</f>
        <v>1.1033975139513437</v>
      </c>
      <c r="EB25" s="82">
        <f t="shared" ref="EB25" si="584">+$D25*DS11</f>
        <v>1.0482276382537765</v>
      </c>
      <c r="EC25" s="82">
        <f t="shared" ref="EC25" si="585">+$D25*DT11</f>
        <v>0.99581625634108772</v>
      </c>
      <c r="ED25" s="82">
        <f t="shared" ref="ED25" si="586">+$D25*DU11</f>
        <v>0.94602544352403328</v>
      </c>
      <c r="EE25" s="82">
        <f t="shared" ref="EE25" si="587">+$D25*DV11</f>
        <v>0.89872417134783156</v>
      </c>
      <c r="EF25" s="82">
        <f t="shared" ref="EF25" si="588">+$D25*DW11</f>
        <v>0.85378796278044</v>
      </c>
      <c r="EG25" s="82">
        <f t="shared" ref="EG25" si="589">+$D25*DX11</f>
        <v>0.81109856464141805</v>
      </c>
      <c r="EH25" s="82">
        <f t="shared" ref="EH25" si="590">+$D25*DY11</f>
        <v>0.7705436364093472</v>
      </c>
      <c r="EI25" s="82">
        <f t="shared" ref="EI25" si="591">+$D25*DZ11</f>
        <v>0.73201645458887976</v>
      </c>
      <c r="EJ25" s="82">
        <f t="shared" ref="EJ25" si="592">+$D25*EA11</f>
        <v>0.69541563185943589</v>
      </c>
      <c r="EK25" s="82">
        <f t="shared" ref="EK25" si="593">+$D25*EB11</f>
        <v>0.66064485026646391</v>
      </c>
      <c r="EL25" s="82">
        <f t="shared" ref="EL25" si="594">+$D25*EC11</f>
        <v>0.62761260775314076</v>
      </c>
      <c r="EM25" s="82">
        <f t="shared" ref="EM25" si="595">+$D25*ED11</f>
        <v>0.59623197736548383</v>
      </c>
      <c r="EN25" s="82">
        <f t="shared" ref="EN25" si="596">+$D25*EE11</f>
        <v>0.5664203784972095</v>
      </c>
      <c r="EO25" s="82">
        <f t="shared" ref="EO25" si="597">+$D25*EF11</f>
        <v>0.53809935957234911</v>
      </c>
      <c r="EP25" s="82">
        <f t="shared" ref="EP25" si="598">+$D25*EG11</f>
        <v>0.5111943915937317</v>
      </c>
      <c r="EQ25" s="82">
        <f t="shared" ref="EQ25" si="599">+$D25*EH11</f>
        <v>0.48563467201404503</v>
      </c>
      <c r="ER25" s="82">
        <f t="shared" ref="ER25" si="600">+$D25*EI11</f>
        <v>0.46135293841334285</v>
      </c>
      <c r="ES25" s="82">
        <f t="shared" ref="ES25" si="601">+$D25*EJ11</f>
        <v>0.43828529149267564</v>
      </c>
      <c r="ET25" s="82">
        <f t="shared" ref="ET25" si="602">+$D25*EK11</f>
        <v>0.41637102691804184</v>
      </c>
      <c r="EU25" s="82">
        <f t="shared" ref="EU25" si="603">+$D25*EL11</f>
        <v>0.39555247557213974</v>
      </c>
      <c r="EV25" s="82">
        <f t="shared" ref="EV25" si="604">+$D25*EM11</f>
        <v>0.37577485179353276</v>
      </c>
      <c r="EW25" s="82">
        <f t="shared" ref="EW25" si="605">+$D25*EN11</f>
        <v>0.35698610920385615</v>
      </c>
      <c r="EX25" s="82">
        <f t="shared" ref="EX25" si="606">+$D25*EO11</f>
        <v>0.33913680374366334</v>
      </c>
      <c r="EY25" s="82">
        <f t="shared" ref="EY25" si="607">+$D25*EP11</f>
        <v>0.32217996355648015</v>
      </c>
      <c r="EZ25" s="82">
        <f t="shared" ref="EZ25" si="608">+$D25*EQ11</f>
        <v>0.30607096537865613</v>
      </c>
      <c r="FA25" s="82">
        <f t="shared" ref="FA25" si="609">+$D25*ER11</f>
        <v>0.29076741710972331</v>
      </c>
      <c r="FB25" s="82">
        <f t="shared" ref="FB25" si="610">+$D25*ES11</f>
        <v>0.27622904625423716</v>
      </c>
      <c r="FC25" s="82">
        <f t="shared" ref="FC25" si="611">+$D25*ET11</f>
        <v>0.26241759394152531</v>
      </c>
      <c r="FD25" s="82">
        <f t="shared" ref="FD25" si="612">+$D25*EU11</f>
        <v>0.24929671424444902</v>
      </c>
      <c r="FE25" s="82">
        <f t="shared" ref="FE25" si="613">+$D25*EV11</f>
        <v>0.23683187853222659</v>
      </c>
      <c r="FF25" s="82">
        <f t="shared" ref="FF25" si="614">+$D25*EW11</f>
        <v>0.22499028460561526</v>
      </c>
      <c r="FG25" s="82">
        <f t="shared" ref="FG25" si="615">+$D25*EX11</f>
        <v>0.21374077037533448</v>
      </c>
      <c r="FH25" s="82">
        <f t="shared" ref="FH25" si="616">+$D25*EY11</f>
        <v>0.20305373185656778</v>
      </c>
      <c r="FI25" s="82">
        <f t="shared" ref="FI25" si="617">+$D25*EZ11</f>
        <v>0.19290104526373938</v>
      </c>
      <c r="FJ25" s="82">
        <f t="shared" ref="FJ25" si="618">+$D25*FA11</f>
        <v>0.18325599300055237</v>
      </c>
      <c r="FK25" s="82">
        <f t="shared" ref="FK25" si="619">+$D25*FB11</f>
        <v>0.17409319335052478</v>
      </c>
      <c r="FL25" s="82">
        <f t="shared" ref="FL25" si="620">+$D25*FC11</f>
        <v>0.16538853368299852</v>
      </c>
      <c r="FM25" s="82">
        <f t="shared" ref="FM25" si="621">+$D25*FD11</f>
        <v>0.15711910699884862</v>
      </c>
      <c r="FN25" s="82">
        <f t="shared" ref="FN25" si="622">+$D25*FE11</f>
        <v>0.14926315164890619</v>
      </c>
      <c r="FO25" s="82">
        <f t="shared" ref="FO25" si="623">+$D25*FF11</f>
        <v>0.14179999406646088</v>
      </c>
      <c r="FP25" s="82">
        <f t="shared" ref="FP25" si="624">+$D25*FG11</f>
        <v>0.13470999436313782</v>
      </c>
      <c r="FQ25" s="82">
        <f t="shared" ref="FQ25" si="625">+$D25*FH11</f>
        <v>0.12797449464498092</v>
      </c>
      <c r="FR25" s="82">
        <f t="shared" ref="FR25" si="626">+$D25*FI11</f>
        <v>0.12157576991273189</v>
      </c>
      <c r="FS25" s="82">
        <f t="shared" ref="FS25" si="627">+$D25*FJ11</f>
        <v>0.1154969814170953</v>
      </c>
      <c r="FT25" s="82">
        <f t="shared" ref="FT25" si="628">+$D25*FK11</f>
        <v>0.10972213234624051</v>
      </c>
      <c r="FU25" s="82">
        <f t="shared" ref="FU25" si="629">+$D25*FL11</f>
        <v>0.10423602572892848</v>
      </c>
    </row>
    <row r="26" spans="1:177">
      <c r="A26" s="79">
        <v>1962</v>
      </c>
      <c r="D26" s="98">
        <f>Data!CD26</f>
        <v>3.6462506055781008</v>
      </c>
      <c r="R26" s="82"/>
      <c r="S26" s="82"/>
      <c r="T26" s="82"/>
      <c r="U26" s="82"/>
      <c r="V26" s="82"/>
      <c r="W26" s="82">
        <f>+$D26*M11</f>
        <v>3.6461351242933873</v>
      </c>
      <c r="X26" s="82">
        <f t="shared" ref="X26:CI26" si="630">+$D26*N11</f>
        <v>3.6345734196355006</v>
      </c>
      <c r="Y26" s="82">
        <f t="shared" si="630"/>
        <v>3.6227639605779856</v>
      </c>
      <c r="Z26" s="82">
        <f t="shared" si="630"/>
        <v>3.6106884969333293</v>
      </c>
      <c r="AA26" s="82">
        <f t="shared" si="630"/>
        <v>3.5983240862292383</v>
      </c>
      <c r="AB26" s="82">
        <f t="shared" si="630"/>
        <v>3.5856416868765173</v>
      </c>
      <c r="AC26" s="82">
        <f t="shared" si="630"/>
        <v>3.5726044198793727</v>
      </c>
      <c r="AD26" s="82">
        <f t="shared" si="630"/>
        <v>3.5591654603404863</v>
      </c>
      <c r="AE26" s="82">
        <f t="shared" si="630"/>
        <v>3.5452655303894849</v>
      </c>
      <c r="AF26" s="82">
        <f t="shared" si="630"/>
        <v>3.5308299823357276</v>
      </c>
      <c r="AG26" s="82">
        <f t="shared" si="630"/>
        <v>3.5157654859916696</v>
      </c>
      <c r="AH26" s="82">
        <f t="shared" si="630"/>
        <v>3.4999563680336712</v>
      </c>
      <c r="AI26" s="82">
        <f t="shared" si="630"/>
        <v>3.4832606941452728</v>
      </c>
      <c r="AJ26" s="82">
        <f t="shared" si="630"/>
        <v>3.4655062358248987</v>
      </c>
      <c r="AK26" s="82">
        <f t="shared" si="630"/>
        <v>3.4464865213090303</v>
      </c>
      <c r="AL26" s="82">
        <f t="shared" si="630"/>
        <v>3.4259572309168127</v>
      </c>
      <c r="AM26" s="82">
        <f t="shared" si="630"/>
        <v>3.4036332567047474</v>
      </c>
      <c r="AN26" s="82">
        <f t="shared" si="630"/>
        <v>3.3791867987180457</v>
      </c>
      <c r="AO26" s="82">
        <f t="shared" si="630"/>
        <v>3.352246908316808</v>
      </c>
      <c r="AP26" s="82">
        <f t="shared" si="630"/>
        <v>3.3224009053724775</v>
      </c>
      <c r="AQ26" s="82">
        <f t="shared" si="630"/>
        <v>3.2891980829400653</v>
      </c>
      <c r="AR26" s="82">
        <f t="shared" si="630"/>
        <v>3.252156063588703</v>
      </c>
      <c r="AS26" s="82">
        <f t="shared" si="630"/>
        <v>3.2107700810981243</v>
      </c>
      <c r="AT26" s="82">
        <f t="shared" si="630"/>
        <v>3.1645253278150283</v>
      </c>
      <c r="AU26" s="82">
        <f t="shared" si="630"/>
        <v>3.1129123335784974</v>
      </c>
      <c r="AV26" s="82">
        <f t="shared" si="630"/>
        <v>3.0554451332604113</v>
      </c>
      <c r="AW26" s="82">
        <f t="shared" si="630"/>
        <v>2.9916817479156186</v>
      </c>
      <c r="AX26" s="82">
        <f t="shared" si="630"/>
        <v>2.9212462651379241</v>
      </c>
      <c r="AY26" s="82">
        <f t="shared" si="630"/>
        <v>2.8438515770190387</v>
      </c>
      <c r="AZ26" s="82">
        <f t="shared" si="630"/>
        <v>2.7593216409183494</v>
      </c>
      <c r="BA26" s="82">
        <f t="shared" si="630"/>
        <v>2.6676119911759812</v>
      </c>
      <c r="BB26" s="82">
        <f t="shared" si="630"/>
        <v>2.5688271690117213</v>
      </c>
      <c r="BC26" s="82">
        <f t="shared" si="630"/>
        <v>2.4632337687414863</v>
      </c>
      <c r="BD26" s="82">
        <f t="shared" si="630"/>
        <v>2.3512679299583006</v>
      </c>
      <c r="BE26" s="82">
        <f t="shared" si="630"/>
        <v>2.2335363377873358</v>
      </c>
      <c r="BF26" s="82">
        <f t="shared" si="630"/>
        <v>2.1108101175250278</v>
      </c>
      <c r="BG26" s="82">
        <f t="shared" si="630"/>
        <v>1.984011407155674</v>
      </c>
      <c r="BH26" s="82">
        <f t="shared" si="630"/>
        <v>1.8541928341828526</v>
      </c>
      <c r="BI26" s="82">
        <f t="shared" si="630"/>
        <v>1.7225105783656622</v>
      </c>
      <c r="BJ26" s="82">
        <f t="shared" si="630"/>
        <v>1.5901921324482882</v>
      </c>
      <c r="BK26" s="82">
        <f t="shared" si="630"/>
        <v>1.4585002422312403</v>
      </c>
      <c r="BL26" s="82">
        <f t="shared" si="630"/>
        <v>1.3286947828010942</v>
      </c>
      <c r="BM26" s="82">
        <f t="shared" si="630"/>
        <v>1.2019944843598664</v>
      </c>
      <c r="BN26" s="82">
        <f t="shared" si="630"/>
        <v>1.0795404440719634</v>
      </c>
      <c r="BO26" s="82">
        <f t="shared" si="630"/>
        <v>0.96236324680013796</v>
      </c>
      <c r="BP26" s="82">
        <f t="shared" si="630"/>
        <v>0.851355276968913</v>
      </c>
      <c r="BQ26" s="82">
        <f t="shared" si="630"/>
        <v>0.74724945685820188</v>
      </c>
      <c r="BR26" s="82">
        <f t="shared" si="630"/>
        <v>0.65060522332350557</v>
      </c>
      <c r="BS26" s="82">
        <f t="shared" si="630"/>
        <v>0.56180209118523627</v>
      </c>
      <c r="BT26" s="82">
        <f t="shared" si="630"/>
        <v>0.48104068552047385</v>
      </c>
      <c r="BU26" s="82">
        <f t="shared" si="630"/>
        <v>0.40835069345345104</v>
      </c>
      <c r="BV26" s="82">
        <f t="shared" si="630"/>
        <v>0.34360482034927325</v>
      </c>
      <c r="BW26" s="82">
        <f t="shared" si="630"/>
        <v>0.28653755932751529</v>
      </c>
      <c r="BX26" s="82">
        <f t="shared" si="630"/>
        <v>0.23676741092160128</v>
      </c>
      <c r="BY26" s="82">
        <f t="shared" si="630"/>
        <v>0.19382112553229502</v>
      </c>
      <c r="BZ26" s="82">
        <f t="shared" si="630"/>
        <v>0.15715857940874312</v>
      </c>
      <c r="CA26" s="82">
        <f t="shared" si="630"/>
        <v>0.12619702139669325</v>
      </c>
      <c r="CB26" s="82">
        <f t="shared" si="630"/>
        <v>0.10033362276879818</v>
      </c>
      <c r="CC26" s="82">
        <f t="shared" si="630"/>
        <v>7.8965502798099718E-2</v>
      </c>
      <c r="CD26" s="82">
        <f t="shared" si="630"/>
        <v>6.1506664223875435E-2</v>
      </c>
      <c r="CE26" s="82">
        <f t="shared" si="630"/>
        <v>4.7401532796017221E-2</v>
      </c>
      <c r="CF26" s="82">
        <f t="shared" si="630"/>
        <v>3.6135034499677768E-2</v>
      </c>
      <c r="CG26" s="82">
        <f t="shared" si="630"/>
        <v>2.7239348372624369E-2</v>
      </c>
      <c r="CH26" s="82">
        <f t="shared" si="630"/>
        <v>2.0297632831571568E-2</v>
      </c>
      <c r="CI26" s="82">
        <f t="shared" si="630"/>
        <v>1.4945135164653484E-2</v>
      </c>
      <c r="CJ26" s="82">
        <f t="shared" ref="CJ26:CO26" si="631">+$D26*BZ11</f>
        <v>1.0868158058183353E-2</v>
      </c>
      <c r="CK26" s="82">
        <f t="shared" si="631"/>
        <v>7.8013782019268679E-3</v>
      </c>
      <c r="CL26" s="82">
        <f t="shared" si="631"/>
        <v>5.5239972865607882E-3</v>
      </c>
      <c r="CM26" s="82">
        <f t="shared" si="631"/>
        <v>3.8551636612361344E-3</v>
      </c>
      <c r="CN26" s="82">
        <f t="shared" si="631"/>
        <v>2.6490425359515391E-3</v>
      </c>
      <c r="CO26" s="82">
        <f t="shared" si="631"/>
        <v>1.7898423691999823E-3</v>
      </c>
      <c r="CX26" s="82"/>
      <c r="CY26" s="82"/>
      <c r="CZ26" s="82"/>
      <c r="DA26" s="82"/>
      <c r="DB26" s="82"/>
      <c r="DC26" s="82">
        <f>+$D26*CS11</f>
        <v>3.6462506055781008</v>
      </c>
      <c r="DD26" s="82">
        <f t="shared" ref="DD26" si="632">+$D26*CT11</f>
        <v>3.4639380752991955</v>
      </c>
      <c r="DE26" s="82">
        <f t="shared" ref="DE26" si="633">+$D26*CU11</f>
        <v>3.2907411715342358</v>
      </c>
      <c r="DF26" s="82">
        <f t="shared" ref="DF26" si="634">+$D26*CV11</f>
        <v>3.1262041129575238</v>
      </c>
      <c r="DG26" s="82">
        <f t="shared" ref="DG26" si="635">+$D26*CW11</f>
        <v>2.9698939073096478</v>
      </c>
      <c r="DH26" s="82">
        <f t="shared" ref="DH26" si="636">+$D26*CX11</f>
        <v>2.8213992119441653</v>
      </c>
      <c r="DI26" s="82">
        <f t="shared" ref="DI26" si="637">+$D26*CY11</f>
        <v>2.680329251346957</v>
      </c>
      <c r="DJ26" s="82">
        <f t="shared" ref="DJ26" si="638">+$D26*CZ11</f>
        <v>2.5463127887796091</v>
      </c>
      <c r="DK26" s="82">
        <f t="shared" ref="DK26" si="639">+$D26*DA11</f>
        <v>2.4189971493406288</v>
      </c>
      <c r="DL26" s="82">
        <f t="shared" ref="DL26" si="640">+$D26*DB11</f>
        <v>2.2980472918735972</v>
      </c>
      <c r="DM26" s="82">
        <f t="shared" ref="DM26" si="641">+$D26*DC11</f>
        <v>2.1831449272799177</v>
      </c>
      <c r="DN26" s="82">
        <f t="shared" ref="DN26" si="642">+$D26*DD11</f>
        <v>2.0739876809159217</v>
      </c>
      <c r="DO26" s="82">
        <f t="shared" ref="DO26" si="643">+$D26*DE11</f>
        <v>1.9702882968701254</v>
      </c>
      <c r="DP26" s="82">
        <f t="shared" ref="DP26" si="644">+$D26*DF11</f>
        <v>1.871773882026619</v>
      </c>
      <c r="DQ26" s="82">
        <f t="shared" ref="DQ26" si="645">+$D26*DG11</f>
        <v>1.7781851879252881</v>
      </c>
      <c r="DR26" s="82">
        <f t="shared" ref="DR26" si="646">+$D26*DH11</f>
        <v>1.6892759285290238</v>
      </c>
      <c r="DS26" s="82">
        <f t="shared" ref="DS26" si="647">+$D26*DI11</f>
        <v>1.6048121321025726</v>
      </c>
      <c r="DT26" s="82">
        <f t="shared" ref="DT26" si="648">+$D26*DJ11</f>
        <v>1.5245715254974439</v>
      </c>
      <c r="DU26" s="82">
        <f t="shared" ref="DU26" si="649">+$D26*DK11</f>
        <v>1.4483429492225717</v>
      </c>
      <c r="DV26" s="82">
        <f t="shared" ref="DV26" si="650">+$D26*DL11</f>
        <v>1.3759258017614431</v>
      </c>
      <c r="DW26" s="82">
        <f t="shared" ref="DW26" si="651">+$D26*DM11</f>
        <v>1.307129511673371</v>
      </c>
      <c r="DX26" s="82">
        <f t="shared" ref="DX26" si="652">+$D26*DN11</f>
        <v>1.2417730360897026</v>
      </c>
      <c r="DY26" s="82">
        <f t="shared" ref="DY26" si="653">+$D26*DO11</f>
        <v>1.1796843842852172</v>
      </c>
      <c r="DZ26" s="82">
        <f t="shared" ref="DZ26" si="654">+$D26*DP11</f>
        <v>1.1207001650709565</v>
      </c>
      <c r="EA26" s="82">
        <f t="shared" ref="EA26" si="655">+$D26*DQ11</f>
        <v>1.0646651568174086</v>
      </c>
      <c r="EB26" s="82">
        <f t="shared" ref="EB26" si="656">+$D26*DR11</f>
        <v>1.0114318989765381</v>
      </c>
      <c r="EC26" s="82">
        <f t="shared" ref="EC26" si="657">+$D26*DS11</f>
        <v>0.96086030402771128</v>
      </c>
      <c r="ED26" s="82">
        <f t="shared" ref="ED26" si="658">+$D26*DT11</f>
        <v>0.91281728882632562</v>
      </c>
      <c r="EE26" s="82">
        <f t="shared" ref="EE26" si="659">+$D26*DU11</f>
        <v>0.8671764243850093</v>
      </c>
      <c r="EF26" s="82">
        <f t="shared" ref="EF26" si="660">+$D26*DV11</f>
        <v>0.8238176031657588</v>
      </c>
      <c r="EG26" s="82">
        <f t="shared" ref="EG26" si="661">+$D26*DW11</f>
        <v>0.78262672300747083</v>
      </c>
      <c r="EH26" s="82">
        <f t="shared" ref="EH26" si="662">+$D26*DX11</f>
        <v>0.74349538685709737</v>
      </c>
      <c r="EI26" s="82">
        <f t="shared" ref="EI26" si="663">+$D26*DY11</f>
        <v>0.70632061751424258</v>
      </c>
      <c r="EJ26" s="82">
        <f t="shared" ref="EJ26" si="664">+$D26*DZ11</f>
        <v>0.67100458663853035</v>
      </c>
      <c r="EK26" s="82">
        <f t="shared" ref="EK26" si="665">+$D26*EA11</f>
        <v>0.63745435730660394</v>
      </c>
      <c r="EL26" s="82">
        <f t="shared" ref="EL26" si="666">+$D26*EB11</f>
        <v>0.60558163944127352</v>
      </c>
      <c r="EM26" s="82">
        <f t="shared" ref="EM26" si="667">+$D26*EC11</f>
        <v>0.57530255746921</v>
      </c>
      <c r="EN26" s="82">
        <f t="shared" ref="EN26" si="668">+$D26*ED11</f>
        <v>0.54653742959574947</v>
      </c>
      <c r="EO26" s="82">
        <f t="shared" ref="EO26" si="669">+$D26*EE11</f>
        <v>0.51921055811596195</v>
      </c>
      <c r="EP26" s="82">
        <f t="shared" ref="EP26" si="670">+$D26*EF11</f>
        <v>0.49325003021016395</v>
      </c>
      <c r="EQ26" s="82">
        <f t="shared" ref="EQ26" si="671">+$D26*EG11</f>
        <v>0.46858752869965575</v>
      </c>
      <c r="ER26" s="82">
        <f t="shared" ref="ER26" si="672">+$D26*EH11</f>
        <v>0.44515815226467292</v>
      </c>
      <c r="ES26" s="82">
        <f t="shared" ref="ES26" si="673">+$D26*EI11</f>
        <v>0.42290024465143933</v>
      </c>
      <c r="ET26" s="82">
        <f t="shared" ref="ET26" si="674">+$D26*EJ11</f>
        <v>0.40175523241886729</v>
      </c>
      <c r="EU26" s="82">
        <f t="shared" ref="EU26" si="675">+$D26*EK11</f>
        <v>0.3816674707979239</v>
      </c>
      <c r="EV26" s="82">
        <f t="shared" ref="EV26" si="676">+$D26*EL11</f>
        <v>0.3625840972580277</v>
      </c>
      <c r="EW26" s="82">
        <f t="shared" ref="EW26" si="677">+$D26*EM11</f>
        <v>0.34445489239512633</v>
      </c>
      <c r="EX26" s="82">
        <f t="shared" ref="EX26" si="678">+$D26*EN11</f>
        <v>0.32723214777537002</v>
      </c>
      <c r="EY26" s="82">
        <f t="shared" ref="EY26" si="679">+$D26*EO11</f>
        <v>0.3108705403866015</v>
      </c>
      <c r="EZ26" s="82">
        <f t="shared" ref="EZ26" si="680">+$D26*EP11</f>
        <v>0.29532701336727146</v>
      </c>
      <c r="FA26" s="82">
        <f t="shared" ref="FA26" si="681">+$D26*EQ11</f>
        <v>0.28056066269890789</v>
      </c>
      <c r="FB26" s="82">
        <f t="shared" ref="FB26" si="682">+$D26*ER11</f>
        <v>0.26653262956396245</v>
      </c>
      <c r="FC26" s="82">
        <f t="shared" ref="FC26" si="683">+$D26*ES11</f>
        <v>0.25320599808576433</v>
      </c>
      <c r="FD26" s="82">
        <f t="shared" ref="FD26" si="684">+$D26*ET11</f>
        <v>0.24054569818147614</v>
      </c>
      <c r="FE26" s="82">
        <f t="shared" ref="FE26" si="685">+$D26*EU11</f>
        <v>0.2285184132724023</v>
      </c>
      <c r="FF26" s="82">
        <f t="shared" ref="FF26" si="686">+$D26*EV11</f>
        <v>0.21709249260878222</v>
      </c>
      <c r="FG26" s="82">
        <f t="shared" ref="FG26" si="687">+$D26*EW11</f>
        <v>0.20623786797834312</v>
      </c>
      <c r="FH26" s="82">
        <f t="shared" ref="FH26" si="688">+$D26*EX11</f>
        <v>0.19592597457942593</v>
      </c>
      <c r="FI26" s="82">
        <f t="shared" ref="FI26" si="689">+$D26*EY11</f>
        <v>0.18612967585045465</v>
      </c>
      <c r="FJ26" s="82">
        <f t="shared" ref="FJ26" si="690">+$D26*EZ11</f>
        <v>0.17682319205793193</v>
      </c>
      <c r="FK26" s="82">
        <f t="shared" ref="FK26" si="691">+$D26*FA11</f>
        <v>0.16798203245503529</v>
      </c>
      <c r="FL26" s="82">
        <f t="shared" ref="FL26" si="692">+$D26*FB11</f>
        <v>0.15958293083228353</v>
      </c>
      <c r="FM26" s="82">
        <f t="shared" ref="FM26" si="693">+$D26*FC11</f>
        <v>0.15160378429066934</v>
      </c>
      <c r="FN26" s="82">
        <f t="shared" ref="FN26" si="694">+$D26*FD11</f>
        <v>0.14402359507613591</v>
      </c>
      <c r="FO26" s="82">
        <f t="shared" ref="FO26" si="695">+$D26*FE11</f>
        <v>0.13682241532232908</v>
      </c>
      <c r="FP26" s="82">
        <f t="shared" ref="FP26" si="696">+$D26*FF11</f>
        <v>0.12998129455621263</v>
      </c>
      <c r="FQ26" s="82">
        <f t="shared" ref="FQ26" si="697">+$D26*FG11</f>
        <v>0.12348222982840201</v>
      </c>
      <c r="FR26" s="82">
        <f t="shared" ref="FR26" si="698">+$D26*FH11</f>
        <v>0.11730811833698189</v>
      </c>
      <c r="FS26" s="82">
        <f t="shared" ref="FS26" si="699">+$D26*FI11</f>
        <v>0.11144271242013282</v>
      </c>
      <c r="FT26" s="82">
        <f t="shared" ref="FT26" si="700">+$D26*FJ11</f>
        <v>0.10587057679912618</v>
      </c>
      <c r="FU26" s="82">
        <f t="shared" ref="FU26" si="701">+$D26*FK11</f>
        <v>0.10057704795916984</v>
      </c>
    </row>
    <row r="27" spans="1:177">
      <c r="A27" s="79">
        <v>1963</v>
      </c>
      <c r="D27" s="98">
        <f>Data!CD27</f>
        <v>3.8575807334075574</v>
      </c>
      <c r="R27" s="82"/>
      <c r="S27" s="82"/>
      <c r="T27" s="82"/>
      <c r="U27" s="82"/>
      <c r="V27" s="82"/>
      <c r="W27" s="82"/>
      <c r="X27" s="82">
        <f>+$D27*M11</f>
        <v>3.8574585590352588</v>
      </c>
      <c r="Y27" s="82">
        <f t="shared" ref="Y27:CJ27" si="702">+$D27*N11</f>
        <v>3.8452267587675037</v>
      </c>
      <c r="Z27" s="82">
        <f t="shared" si="702"/>
        <v>3.8327328447006694</v>
      </c>
      <c r="AA27" s="82">
        <f t="shared" si="702"/>
        <v>3.8199575088991948</v>
      </c>
      <c r="AB27" s="82">
        <f t="shared" si="702"/>
        <v>3.8068764791863519</v>
      </c>
      <c r="AC27" s="82">
        <f t="shared" si="702"/>
        <v>3.7934590307746618</v>
      </c>
      <c r="AD27" s="82">
        <f t="shared" si="702"/>
        <v>3.7796661472280575</v>
      </c>
      <c r="AE27" s="82">
        <f t="shared" si="702"/>
        <v>3.7654482897623796</v>
      </c>
      <c r="AF27" s="82">
        <f t="shared" si="702"/>
        <v>3.7507427448684907</v>
      </c>
      <c r="AG27" s="82">
        <f t="shared" si="702"/>
        <v>3.7354705384098441</v>
      </c>
      <c r="AH27" s="82">
        <f t="shared" si="702"/>
        <v>3.7195329309490668</v>
      </c>
      <c r="AI27" s="82">
        <f t="shared" si="702"/>
        <v>3.7028075449447018</v>
      </c>
      <c r="AJ27" s="82">
        <f t="shared" si="702"/>
        <v>3.6851442198225577</v>
      </c>
      <c r="AK27" s="82">
        <f t="shared" si="702"/>
        <v>3.6663607450268358</v>
      </c>
      <c r="AL27" s="82">
        <f t="shared" si="702"/>
        <v>3.6462386820619139</v>
      </c>
      <c r="AM27" s="82">
        <f t="shared" si="702"/>
        <v>3.6245195509176105</v>
      </c>
      <c r="AN27" s="82">
        <f t="shared" si="702"/>
        <v>3.6009017193067474</v>
      </c>
      <c r="AO27" s="82">
        <f t="shared" si="702"/>
        <v>3.5750383885786596</v>
      </c>
      <c r="AP27" s="82">
        <f t="shared" si="702"/>
        <v>3.5465371105773773</v>
      </c>
      <c r="AQ27" s="82">
        <f t="shared" si="702"/>
        <v>3.5149612869762397</v>
      </c>
      <c r="AR27" s="82">
        <f t="shared" si="702"/>
        <v>3.4798340886662604</v>
      </c>
      <c r="AS27" s="82">
        <f t="shared" si="702"/>
        <v>3.4406451804881644</v>
      </c>
      <c r="AT27" s="82">
        <f t="shared" si="702"/>
        <v>3.3968605408793118</v>
      </c>
      <c r="AU27" s="82">
        <f t="shared" si="702"/>
        <v>3.347935524860624</v>
      </c>
      <c r="AV27" s="82">
        <f t="shared" si="702"/>
        <v>3.2933311342968685</v>
      </c>
      <c r="AW27" s="82">
        <f t="shared" si="702"/>
        <v>3.2325332383950385</v>
      </c>
      <c r="AX27" s="82">
        <f t="shared" si="702"/>
        <v>3.1650742419051592</v>
      </c>
      <c r="AY27" s="82">
        <f t="shared" si="702"/>
        <v>3.0905564452139975</v>
      </c>
      <c r="AZ27" s="82">
        <f t="shared" si="702"/>
        <v>3.0086761001552231</v>
      </c>
      <c r="BA27" s="82">
        <f t="shared" si="702"/>
        <v>2.9192469609733616</v>
      </c>
      <c r="BB27" s="82">
        <f t="shared" si="702"/>
        <v>2.8222219848588566</v>
      </c>
      <c r="BC27" s="82">
        <f t="shared" si="702"/>
        <v>2.7177117720525916</v>
      </c>
      <c r="BD27" s="82">
        <f t="shared" si="702"/>
        <v>2.6059983681976004</v>
      </c>
      <c r="BE27" s="82">
        <f t="shared" si="702"/>
        <v>2.4875431907533847</v>
      </c>
      <c r="BF27" s="82">
        <f t="shared" si="702"/>
        <v>2.3629880872239322</v>
      </c>
      <c r="BG27" s="82">
        <f t="shared" si="702"/>
        <v>2.2331488759410996</v>
      </c>
      <c r="BH27" s="82">
        <f t="shared" si="702"/>
        <v>2.0990011403484186</v>
      </c>
      <c r="BI27" s="82">
        <f t="shared" si="702"/>
        <v>1.9616585163465718</v>
      </c>
      <c r="BJ27" s="82">
        <f t="shared" si="702"/>
        <v>1.8223441937942684</v>
      </c>
      <c r="BK27" s="82">
        <f t="shared" si="702"/>
        <v>1.6823568087076732</v>
      </c>
      <c r="BL27" s="82">
        <f t="shared" si="702"/>
        <v>1.5430322933630229</v>
      </c>
      <c r="BM27" s="82">
        <f t="shared" si="702"/>
        <v>1.4057035429412021</v>
      </c>
      <c r="BN27" s="82">
        <f t="shared" si="702"/>
        <v>1.2716599230550212</v>
      </c>
      <c r="BO27" s="82">
        <f t="shared" si="702"/>
        <v>1.1421086668084326</v>
      </c>
      <c r="BP27" s="82">
        <f t="shared" si="702"/>
        <v>1.0181400899094719</v>
      </c>
      <c r="BQ27" s="82">
        <f t="shared" si="702"/>
        <v>0.90069829777907962</v>
      </c>
      <c r="BR27" s="82">
        <f t="shared" si="702"/>
        <v>0.79055869155445468</v>
      </c>
      <c r="BS27" s="82">
        <f t="shared" si="702"/>
        <v>0.68831313204517441</v>
      </c>
      <c r="BT27" s="82">
        <f t="shared" si="702"/>
        <v>0.5943631300681379</v>
      </c>
      <c r="BU27" s="82">
        <f t="shared" si="702"/>
        <v>0.50892093856909659</v>
      </c>
      <c r="BV27" s="82">
        <f t="shared" si="702"/>
        <v>0.43201796528461556</v>
      </c>
      <c r="BW27" s="82">
        <f t="shared" si="702"/>
        <v>0.36351953781168328</v>
      </c>
      <c r="BX27" s="82">
        <f t="shared" si="702"/>
        <v>0.30314476096856208</v>
      </c>
      <c r="BY27" s="82">
        <f t="shared" si="702"/>
        <v>0.25049002426566636</v>
      </c>
      <c r="BZ27" s="82">
        <f t="shared" si="702"/>
        <v>0.20505464940806134</v>
      </c>
      <c r="CA27" s="82">
        <f t="shared" si="702"/>
        <v>0.16626720804363088</v>
      </c>
      <c r="CB27" s="82">
        <f t="shared" si="702"/>
        <v>0.13351117380921826</v>
      </c>
      <c r="CC27" s="82">
        <f t="shared" si="702"/>
        <v>0.10614877910854209</v>
      </c>
      <c r="CD27" s="82">
        <f t="shared" si="702"/>
        <v>8.3542201331906041E-2</v>
      </c>
      <c r="CE27" s="82">
        <f t="shared" si="702"/>
        <v>6.5071479871190011E-2</v>
      </c>
      <c r="CF27" s="82">
        <f t="shared" si="702"/>
        <v>5.0148840391871917E-2</v>
      </c>
      <c r="CG27" s="82">
        <f t="shared" si="702"/>
        <v>3.8229356115492219E-2</v>
      </c>
      <c r="CH27" s="82">
        <f t="shared" si="702"/>
        <v>2.8818092018157514E-2</v>
      </c>
      <c r="CI27" s="82">
        <f t="shared" si="702"/>
        <v>2.1474047128046209E-2</v>
      </c>
      <c r="CJ27" s="82">
        <f t="shared" si="702"/>
        <v>1.5811328322069218E-2</v>
      </c>
      <c r="CK27" s="82">
        <f t="shared" ref="CK27:CO27" si="703">+$D27*BZ11</f>
        <v>1.1498056954379075E-2</v>
      </c>
      <c r="CL27" s="82">
        <f t="shared" si="703"/>
        <v>8.253532052827018E-3</v>
      </c>
      <c r="CM27" s="82">
        <f t="shared" si="703"/>
        <v>5.8441582351561952E-3</v>
      </c>
      <c r="CN27" s="82">
        <f t="shared" si="703"/>
        <v>4.0786020140707278E-3</v>
      </c>
      <c r="CO27" s="82">
        <f t="shared" si="703"/>
        <v>2.8025762774041645E-3</v>
      </c>
      <c r="CX27" s="82"/>
      <c r="CY27" s="82"/>
      <c r="CZ27" s="82"/>
      <c r="DA27" s="82"/>
      <c r="DB27" s="82"/>
      <c r="DC27" s="82"/>
      <c r="DD27" s="82">
        <f>+$D27*CS11</f>
        <v>3.8575807334075574</v>
      </c>
      <c r="DE27" s="82">
        <f t="shared" ref="DE27" si="704">+$D27*CT11</f>
        <v>3.6647016967371795</v>
      </c>
      <c r="DF27" s="82">
        <f t="shared" ref="DF27" si="705">+$D27*CU11</f>
        <v>3.4814666119003204</v>
      </c>
      <c r="DG27" s="82">
        <f t="shared" ref="DG27" si="706">+$D27*CV11</f>
        <v>3.3073932813053042</v>
      </c>
      <c r="DH27" s="82">
        <f t="shared" ref="DH27" si="707">+$D27*CW11</f>
        <v>3.1420236172400391</v>
      </c>
      <c r="DI27" s="82">
        <f t="shared" ref="DI27" si="708">+$D27*CX11</f>
        <v>2.9849224363780373</v>
      </c>
      <c r="DJ27" s="82">
        <f t="shared" ref="DJ27" si="709">+$D27*CY11</f>
        <v>2.835676314559135</v>
      </c>
      <c r="DK27" s="82">
        <f t="shared" ref="DK27" si="710">+$D27*CZ11</f>
        <v>2.6938924988311785</v>
      </c>
      <c r="DL27" s="82">
        <f t="shared" ref="DL27" si="711">+$D27*DA11</f>
        <v>2.5591978738896195</v>
      </c>
      <c r="DM27" s="82">
        <f t="shared" ref="DM27" si="712">+$D27*DB11</f>
        <v>2.4312379801951383</v>
      </c>
      <c r="DN27" s="82">
        <f t="shared" ref="DN27" si="713">+$D27*DC11</f>
        <v>2.3096760811853816</v>
      </c>
      <c r="DO27" s="82">
        <f t="shared" ref="DO27" si="714">+$D27*DD11</f>
        <v>2.1941922771261124</v>
      </c>
      <c r="DP27" s="82">
        <f t="shared" ref="DP27" si="715">+$D27*DE11</f>
        <v>2.0844826632698066</v>
      </c>
      <c r="DQ27" s="82">
        <f t="shared" ref="DQ27" si="716">+$D27*DF11</f>
        <v>1.9802585301063165</v>
      </c>
      <c r="DR27" s="82">
        <f t="shared" ref="DR27" si="717">+$D27*DG11</f>
        <v>1.8812456036010006</v>
      </c>
      <c r="DS27" s="82">
        <f t="shared" ref="DS27" si="718">+$D27*DH11</f>
        <v>1.7871833234209507</v>
      </c>
      <c r="DT27" s="82">
        <f t="shared" ref="DT27" si="719">+$D27*DI11</f>
        <v>1.6978241572499031</v>
      </c>
      <c r="DU27" s="82">
        <f t="shared" ref="DU27" si="720">+$D27*DJ11</f>
        <v>1.6129329493874078</v>
      </c>
      <c r="DV27" s="82">
        <f t="shared" ref="DV27" si="721">+$D27*DK11</f>
        <v>1.5322863019180375</v>
      </c>
      <c r="DW27" s="82">
        <f t="shared" ref="DW27" si="722">+$D27*DL11</f>
        <v>1.4556719868221355</v>
      </c>
      <c r="DX27" s="82">
        <f t="shared" ref="DX27" si="723">+$D27*DM11</f>
        <v>1.3828883874810287</v>
      </c>
      <c r="DY27" s="82">
        <f t="shared" ref="DY27" si="724">+$D27*DN11</f>
        <v>1.3137439681069776</v>
      </c>
      <c r="DZ27" s="82">
        <f t="shared" ref="DZ27" si="725">+$D27*DO11</f>
        <v>1.2480567697016285</v>
      </c>
      <c r="EA27" s="82">
        <f t="shared" ref="EA27" si="726">+$D27*DP11</f>
        <v>1.1856539312165471</v>
      </c>
      <c r="EB27" s="82">
        <f t="shared" ref="EB27" si="727">+$D27*DQ11</f>
        <v>1.1263712346557198</v>
      </c>
      <c r="EC27" s="82">
        <f t="shared" ref="EC27" si="728">+$D27*DR11</f>
        <v>1.0700526729229336</v>
      </c>
      <c r="ED27" s="82">
        <f t="shared" ref="ED27" si="729">+$D27*DS11</f>
        <v>1.016550039276787</v>
      </c>
      <c r="EE27" s="82">
        <f t="shared" ref="EE27" si="730">+$D27*DT11</f>
        <v>0.96572253731294766</v>
      </c>
      <c r="EF27" s="82">
        <f t="shared" ref="EF27" si="731">+$D27*DU11</f>
        <v>0.91743641044730018</v>
      </c>
      <c r="EG27" s="82">
        <f t="shared" ref="EG27" si="732">+$D27*DV11</f>
        <v>0.87156458992493524</v>
      </c>
      <c r="EH27" s="82">
        <f t="shared" ref="EH27" si="733">+$D27*DW11</f>
        <v>0.82798636042868834</v>
      </c>
      <c r="EI27" s="82">
        <f t="shared" ref="EI27" si="734">+$D27*DX11</f>
        <v>0.78658704240725408</v>
      </c>
      <c r="EJ27" s="82">
        <f t="shared" ref="EJ27" si="735">+$D27*DY11</f>
        <v>0.74725769028689137</v>
      </c>
      <c r="EK27" s="82">
        <f t="shared" ref="EK27" si="736">+$D27*DZ11</f>
        <v>0.70989480577254671</v>
      </c>
      <c r="EL27" s="82">
        <f t="shared" ref="EL27" si="737">+$D27*EA11</f>
        <v>0.67440006548391951</v>
      </c>
      <c r="EM27" s="82">
        <f t="shared" ref="EM27" si="738">+$D27*EB11</f>
        <v>0.6406800622097234</v>
      </c>
      <c r="EN27" s="82">
        <f t="shared" ref="EN27" si="739">+$D27*EC11</f>
        <v>0.6086460590992373</v>
      </c>
      <c r="EO27" s="82">
        <f t="shared" ref="EO27" si="740">+$D27*ED11</f>
        <v>0.5782137561442755</v>
      </c>
      <c r="EP27" s="82">
        <f t="shared" ref="EP27" si="741">+$D27*EE11</f>
        <v>0.54930306833706155</v>
      </c>
      <c r="EQ27" s="82">
        <f t="shared" ref="EQ27" si="742">+$D27*EF11</f>
        <v>0.52183791492020859</v>
      </c>
      <c r="ER27" s="82">
        <f t="shared" ref="ER27" si="743">+$D27*EG11</f>
        <v>0.49574601917419819</v>
      </c>
      <c r="ES27" s="82">
        <f t="shared" ref="ES27" si="744">+$D27*EH11</f>
        <v>0.47095871821548818</v>
      </c>
      <c r="ET27" s="82">
        <f t="shared" ref="ET27" si="745">+$D27*EI11</f>
        <v>0.44741078230471387</v>
      </c>
      <c r="EU27" s="82">
        <f t="shared" ref="EU27" si="746">+$D27*EJ11</f>
        <v>0.42504024318947808</v>
      </c>
      <c r="EV27" s="82">
        <f t="shared" ref="EV27" si="747">+$D27*EK11</f>
        <v>0.40378823103000416</v>
      </c>
      <c r="EW27" s="82">
        <f t="shared" ref="EW27" si="748">+$D27*EL11</f>
        <v>0.38359881947850399</v>
      </c>
      <c r="EX27" s="82">
        <f t="shared" ref="EX27" si="749">+$D27*EM11</f>
        <v>0.36441887850457877</v>
      </c>
      <c r="EY27" s="82">
        <f t="shared" ref="EY27" si="750">+$D27*EN11</f>
        <v>0.34619793457934989</v>
      </c>
      <c r="EZ27" s="82">
        <f t="shared" ref="EZ27" si="751">+$D27*EO11</f>
        <v>0.32888803785038234</v>
      </c>
      <c r="FA27" s="82">
        <f t="shared" ref="FA27" si="752">+$D27*EP11</f>
        <v>0.31244363595786323</v>
      </c>
      <c r="FB27" s="82">
        <f t="shared" ref="FB27" si="753">+$D27*EQ11</f>
        <v>0.29682145415997008</v>
      </c>
      <c r="FC27" s="82">
        <f t="shared" ref="FC27" si="754">+$D27*ER11</f>
        <v>0.28198038145197152</v>
      </c>
      <c r="FD27" s="82">
        <f t="shared" ref="FD27" si="755">+$D27*ES11</f>
        <v>0.26788136237937293</v>
      </c>
      <c r="FE27" s="82">
        <f t="shared" ref="FE27" si="756">+$D27*ET11</f>
        <v>0.25448729426040434</v>
      </c>
      <c r="FF27" s="82">
        <f t="shared" ref="FF27" si="757">+$D27*EU11</f>
        <v>0.24176292954738407</v>
      </c>
      <c r="FG27" s="82">
        <f t="shared" ref="FG27" si="758">+$D27*EV11</f>
        <v>0.22967478307001493</v>
      </c>
      <c r="FH27" s="82">
        <f t="shared" ref="FH27" si="759">+$D27*EW11</f>
        <v>0.21819104391651417</v>
      </c>
      <c r="FI27" s="82">
        <f t="shared" ref="FI27" si="760">+$D27*EX11</f>
        <v>0.20728149172068844</v>
      </c>
      <c r="FJ27" s="82">
        <f t="shared" ref="FJ27" si="761">+$D27*EY11</f>
        <v>0.19691741713465405</v>
      </c>
      <c r="FK27" s="82">
        <f t="shared" ref="FK27" si="762">+$D27*EZ11</f>
        <v>0.18707154627792133</v>
      </c>
      <c r="FL27" s="82">
        <f t="shared" ref="FL27" si="763">+$D27*FA11</f>
        <v>0.17771796896402522</v>
      </c>
      <c r="FM27" s="82">
        <f t="shared" ref="FM27" si="764">+$D27*FB11</f>
        <v>0.168832070515824</v>
      </c>
      <c r="FN27" s="82">
        <f t="shared" ref="FN27" si="765">+$D27*FC11</f>
        <v>0.16039046699003279</v>
      </c>
      <c r="FO27" s="82">
        <f t="shared" ref="FO27" si="766">+$D27*FD11</f>
        <v>0.15237094364053116</v>
      </c>
      <c r="FP27" s="82">
        <f t="shared" ref="FP27" si="767">+$D27*FE11</f>
        <v>0.14475239645850457</v>
      </c>
      <c r="FQ27" s="82">
        <f t="shared" ref="FQ27" si="768">+$D27*FF11</f>
        <v>0.13751477663557934</v>
      </c>
      <c r="FR27" s="82">
        <f t="shared" ref="FR27" si="769">+$D27*FG11</f>
        <v>0.1306390378038004</v>
      </c>
      <c r="FS27" s="82">
        <f t="shared" ref="FS27" si="770">+$D27*FH11</f>
        <v>0.12410708591361036</v>
      </c>
      <c r="FT27" s="82">
        <f t="shared" ref="FT27" si="771">+$D27*FI11</f>
        <v>0.11790173161792986</v>
      </c>
      <c r="FU27" s="82">
        <f t="shared" ref="FU27" si="772">+$D27*FJ11</f>
        <v>0.11200664503703336</v>
      </c>
    </row>
    <row r="28" spans="1:177">
      <c r="A28" s="79">
        <v>1964</v>
      </c>
      <c r="D28" s="98">
        <f>Data!CD28</f>
        <v>3.7470563433315389</v>
      </c>
      <c r="R28" s="82"/>
      <c r="S28" s="82"/>
      <c r="T28" s="82"/>
      <c r="U28" s="82"/>
      <c r="V28" s="82"/>
      <c r="W28" s="82"/>
      <c r="X28" s="82"/>
      <c r="Y28" s="82">
        <f>+$D28*M11</f>
        <v>3.7469376694039269</v>
      </c>
      <c r="Z28" s="82">
        <f t="shared" ref="Z28:CK28" si="773">+$D28*N11</f>
        <v>3.735056325123371</v>
      </c>
      <c r="AA28" s="82">
        <f t="shared" si="773"/>
        <v>3.722920376923573</v>
      </c>
      <c r="AB28" s="82">
        <f t="shared" si="773"/>
        <v>3.7105110700648622</v>
      </c>
      <c r="AC28" s="82">
        <f t="shared" si="773"/>
        <v>3.6978048277979583</v>
      </c>
      <c r="AD28" s="82">
        <f t="shared" si="773"/>
        <v>3.6847718056379954</v>
      </c>
      <c r="AE28" s="82">
        <f t="shared" si="773"/>
        <v>3.6713741050173572</v>
      </c>
      <c r="AF28" s="82">
        <f t="shared" si="773"/>
        <v>3.6575636064984338</v>
      </c>
      <c r="AG28" s="82">
        <f t="shared" si="773"/>
        <v>3.6432793933905674</v>
      </c>
      <c r="AH28" s="82">
        <f t="shared" si="773"/>
        <v>3.6284447542624862</v>
      </c>
      <c r="AI28" s="82">
        <f t="shared" si="773"/>
        <v>3.6129637786820523</v>
      </c>
      <c r="AJ28" s="82">
        <f t="shared" si="773"/>
        <v>3.5967175953735402</v>
      </c>
      <c r="AK28" s="82">
        <f t="shared" si="773"/>
        <v>3.5795603460462413</v>
      </c>
      <c r="AL28" s="82">
        <f t="shared" si="773"/>
        <v>3.5613150406988803</v>
      </c>
      <c r="AM28" s="82">
        <f t="shared" si="773"/>
        <v>3.5417694993649924</v>
      </c>
      <c r="AN28" s="82">
        <f t="shared" si="773"/>
        <v>3.5206726478017529</v>
      </c>
      <c r="AO28" s="82">
        <f t="shared" si="773"/>
        <v>3.4977314958546755</v>
      </c>
      <c r="AP28" s="82">
        <f t="shared" si="773"/>
        <v>3.4726091810771553</v>
      </c>
      <c r="AQ28" s="82">
        <f t="shared" si="773"/>
        <v>3.4449244994312513</v>
      </c>
      <c r="AR28" s="82">
        <f t="shared" si="773"/>
        <v>3.4142533616645383</v>
      </c>
      <c r="AS28" s="82">
        <f t="shared" si="773"/>
        <v>3.3801326004032166</v>
      </c>
      <c r="AT28" s="82">
        <f t="shared" si="773"/>
        <v>3.3420665022123806</v>
      </c>
      <c r="AU28" s="82">
        <f t="shared" si="773"/>
        <v>3.2995363458980851</v>
      </c>
      <c r="AV28" s="82">
        <f t="shared" si="773"/>
        <v>3.2520130912237799</v>
      </c>
      <c r="AW28" s="82">
        <f t="shared" si="773"/>
        <v>3.1989731830077992</v>
      </c>
      <c r="AX28" s="82">
        <f t="shared" si="773"/>
        <v>3.1399172209310375</v>
      </c>
      <c r="AY28" s="82">
        <f t="shared" si="773"/>
        <v>3.0743910069173914</v>
      </c>
      <c r="AZ28" s="82">
        <f t="shared" si="773"/>
        <v>3.0020082359323084</v>
      </c>
      <c r="BA28" s="82">
        <f t="shared" si="773"/>
        <v>2.9224738625646673</v>
      </c>
      <c r="BB28" s="82">
        <f t="shared" si="773"/>
        <v>2.8356069772269055</v>
      </c>
      <c r="BC28" s="82">
        <f t="shared" si="773"/>
        <v>2.7413618849433017</v>
      </c>
      <c r="BD28" s="82">
        <f t="shared" si="773"/>
        <v>2.6398460171230256</v>
      </c>
      <c r="BE28" s="82">
        <f t="shared" si="773"/>
        <v>2.5313333384576491</v>
      </c>
      <c r="BF28" s="82">
        <f t="shared" si="773"/>
        <v>2.4162720462340292</v>
      </c>
      <c r="BG28" s="82">
        <f t="shared" si="773"/>
        <v>2.295285598242808</v>
      </c>
      <c r="BH28" s="82">
        <f t="shared" si="773"/>
        <v>2.1691664386262199</v>
      </c>
      <c r="BI28" s="82">
        <f t="shared" si="773"/>
        <v>2.0388621991729869</v>
      </c>
      <c r="BJ28" s="82">
        <f t="shared" si="773"/>
        <v>1.9054546087578086</v>
      </c>
      <c r="BK28" s="82">
        <f t="shared" si="773"/>
        <v>1.7701318113589775</v>
      </c>
      <c r="BL28" s="82">
        <f t="shared" si="773"/>
        <v>1.6341552354878686</v>
      </c>
      <c r="BM28" s="82">
        <f t="shared" si="773"/>
        <v>1.4988225373326156</v>
      </c>
      <c r="BN28" s="82">
        <f t="shared" si="773"/>
        <v>1.3654284230024847</v>
      </c>
      <c r="BO28" s="82">
        <f t="shared" si="773"/>
        <v>1.2352253162138522</v>
      </c>
      <c r="BP28" s="82">
        <f t="shared" si="773"/>
        <v>1.109385861370727</v>
      </c>
      <c r="BQ28" s="82">
        <f t="shared" si="773"/>
        <v>0.98896913530710773</v>
      </c>
      <c r="BR28" s="82">
        <f t="shared" si="773"/>
        <v>0.87489219367283966</v>
      </c>
      <c r="BS28" s="82">
        <f t="shared" si="773"/>
        <v>0.76790822141739334</v>
      </c>
      <c r="BT28" s="82">
        <f t="shared" si="773"/>
        <v>0.66859212181672312</v>
      </c>
      <c r="BU28" s="82">
        <f t="shared" si="773"/>
        <v>0.57733390191341671</v>
      </c>
      <c r="BV28" s="82">
        <f t="shared" si="773"/>
        <v>0.49433973334761105</v>
      </c>
      <c r="BW28" s="82">
        <f t="shared" si="773"/>
        <v>0.41964012398593548</v>
      </c>
      <c r="BX28" s="82">
        <f t="shared" si="773"/>
        <v>0.35310425995387895</v>
      </c>
      <c r="BY28" s="82">
        <f t="shared" si="773"/>
        <v>0.29445929405904786</v>
      </c>
      <c r="BZ28" s="82">
        <f t="shared" si="773"/>
        <v>0.24331317974435046</v>
      </c>
      <c r="CA28" s="82">
        <f t="shared" si="773"/>
        <v>0.19917958375828604</v>
      </c>
      <c r="CB28" s="82">
        <f t="shared" si="773"/>
        <v>0.16150344986754936</v>
      </c>
      <c r="CC28" s="82">
        <f t="shared" si="773"/>
        <v>0.12968591594078155</v>
      </c>
      <c r="CD28" s="82">
        <f t="shared" si="773"/>
        <v>0.10310748720071927</v>
      </c>
      <c r="CE28" s="82">
        <f t="shared" si="773"/>
        <v>8.1148615432885707E-2</v>
      </c>
      <c r="CF28" s="82">
        <f t="shared" si="773"/>
        <v>6.3207102656262809E-2</v>
      </c>
      <c r="CG28" s="82">
        <f t="shared" si="773"/>
        <v>4.8712014987459661E-2</v>
      </c>
      <c r="CH28" s="82">
        <f t="shared" si="773"/>
        <v>3.7134038464439106E-2</v>
      </c>
      <c r="CI28" s="82">
        <f t="shared" si="773"/>
        <v>2.7992418555026152E-2</v>
      </c>
      <c r="CJ28" s="82">
        <f t="shared" si="773"/>
        <v>2.0858789502784674E-2</v>
      </c>
      <c r="CK28" s="82">
        <f t="shared" si="773"/>
        <v>1.5358314492973098E-2</v>
      </c>
      <c r="CL28" s="82">
        <f t="shared" ref="CL28:CO28" si="774">+$D28*BZ11</f>
        <v>1.1168623607479422E-2</v>
      </c>
      <c r="CM28" s="82">
        <f t="shared" si="774"/>
        <v>8.0170582991576349E-3</v>
      </c>
      <c r="CN28" s="82">
        <f t="shared" si="774"/>
        <v>5.6767159781855141E-3</v>
      </c>
      <c r="CO28" s="82">
        <f t="shared" si="774"/>
        <v>3.9617450948975048E-3</v>
      </c>
      <c r="CX28" s="82"/>
      <c r="CY28" s="82"/>
      <c r="CZ28" s="82"/>
      <c r="DA28" s="82"/>
      <c r="DB28" s="82"/>
      <c r="DC28" s="82"/>
      <c r="DD28" s="82"/>
      <c r="DE28" s="82">
        <f>+$D28*CS11</f>
        <v>3.7470563433315389</v>
      </c>
      <c r="DF28" s="82">
        <f t="shared" ref="DF28" si="775">+$D28*CT11</f>
        <v>3.5597035261649617</v>
      </c>
      <c r="DG28" s="82">
        <f t="shared" ref="DG28" si="776">+$D28*CU11</f>
        <v>3.3817183498567136</v>
      </c>
      <c r="DH28" s="82">
        <f t="shared" ref="DH28" si="777">+$D28*CV11</f>
        <v>3.2126324323638777</v>
      </c>
      <c r="DI28" s="82">
        <f t="shared" ref="DI28" si="778">+$D28*CW11</f>
        <v>3.0520008107456844</v>
      </c>
      <c r="DJ28" s="82">
        <f t="shared" ref="DJ28" si="779">+$D28*CX11</f>
        <v>2.8994007702084001</v>
      </c>
      <c r="DK28" s="82">
        <f t="shared" ref="DK28" si="780">+$D28*CY11</f>
        <v>2.7544307316979797</v>
      </c>
      <c r="DL28" s="82">
        <f t="shared" ref="DL28" si="781">+$D28*CZ11</f>
        <v>2.616709195113081</v>
      </c>
      <c r="DM28" s="82">
        <f t="shared" ref="DM28" si="782">+$D28*DA11</f>
        <v>2.4858737353574267</v>
      </c>
      <c r="DN28" s="82">
        <f t="shared" ref="DN28" si="783">+$D28*DB11</f>
        <v>2.3615800485895555</v>
      </c>
      <c r="DO28" s="82">
        <f t="shared" ref="DO28" si="784">+$D28*DC11</f>
        <v>2.2435010461600777</v>
      </c>
      <c r="DP28" s="82">
        <f t="shared" ref="DP28" si="785">+$D28*DD11</f>
        <v>2.1313259938520739</v>
      </c>
      <c r="DQ28" s="82">
        <f t="shared" ref="DQ28" si="786">+$D28*DE11</f>
        <v>2.0247596941594699</v>
      </c>
      <c r="DR28" s="82">
        <f t="shared" ref="DR28" si="787">+$D28*DF11</f>
        <v>1.9235217094514965</v>
      </c>
      <c r="DS28" s="82">
        <f t="shared" ref="DS28" si="788">+$D28*DG11</f>
        <v>1.8273456239789216</v>
      </c>
      <c r="DT28" s="82">
        <f t="shared" ref="DT28" si="789">+$D28*DH11</f>
        <v>1.7359783427799758</v>
      </c>
      <c r="DU28" s="82">
        <f t="shared" ref="DU28" si="790">+$D28*DI11</f>
        <v>1.6491794256409769</v>
      </c>
      <c r="DV28" s="82">
        <f t="shared" ref="DV28" si="791">+$D28*DJ11</f>
        <v>1.5667204543589279</v>
      </c>
      <c r="DW28" s="82">
        <f t="shared" ref="DW28" si="792">+$D28*DK11</f>
        <v>1.4883844316409816</v>
      </c>
      <c r="DX28" s="82">
        <f t="shared" ref="DX28" si="793">+$D28*DL11</f>
        <v>1.4139652100589324</v>
      </c>
      <c r="DY28" s="82">
        <f t="shared" ref="DY28" si="794">+$D28*DM11</f>
        <v>1.3432669495559857</v>
      </c>
      <c r="DZ28" s="82">
        <f t="shared" ref="DZ28" si="795">+$D28*DN11</f>
        <v>1.2761036020781866</v>
      </c>
      <c r="EA28" s="82">
        <f t="shared" ref="EA28" si="796">+$D28*DO11</f>
        <v>1.2122984219742772</v>
      </c>
      <c r="EB28" s="82">
        <f t="shared" ref="EB28" si="797">+$D28*DP11</f>
        <v>1.1516835008755633</v>
      </c>
      <c r="EC28" s="82">
        <f t="shared" ref="EC28" si="798">+$D28*DQ11</f>
        <v>1.0940993258317853</v>
      </c>
      <c r="ED28" s="82">
        <f t="shared" ref="ED28" si="799">+$D28*DR11</f>
        <v>1.0393943595401958</v>
      </c>
      <c r="EE28" s="82">
        <f t="shared" ref="EE28" si="800">+$D28*DS11</f>
        <v>0.9874246415631861</v>
      </c>
      <c r="EF28" s="82">
        <f t="shared" ref="EF28" si="801">+$D28*DT11</f>
        <v>0.9380534094850268</v>
      </c>
      <c r="EG28" s="82">
        <f t="shared" ref="EG28" si="802">+$D28*DU11</f>
        <v>0.89115073901077535</v>
      </c>
      <c r="EH28" s="82">
        <f t="shared" ref="EH28" si="803">+$D28*DV11</f>
        <v>0.84659320206023658</v>
      </c>
      <c r="EI28" s="82">
        <f t="shared" ref="EI28" si="804">+$D28*DW11</f>
        <v>0.80426354195722471</v>
      </c>
      <c r="EJ28" s="82">
        <f t="shared" ref="EJ28" si="805">+$D28*DX11</f>
        <v>0.76405036485936362</v>
      </c>
      <c r="EK28" s="82">
        <f t="shared" ref="EK28" si="806">+$D28*DY11</f>
        <v>0.72584784661639545</v>
      </c>
      <c r="EL28" s="82">
        <f t="shared" ref="EL28" si="807">+$D28*DZ11</f>
        <v>0.68955545428557563</v>
      </c>
      <c r="EM28" s="82">
        <f t="shared" ref="EM28" si="808">+$D28*EA11</f>
        <v>0.65507768157129687</v>
      </c>
      <c r="EN28" s="82">
        <f t="shared" ref="EN28" si="809">+$D28*EB11</f>
        <v>0.62232379749273192</v>
      </c>
      <c r="EO28" s="82">
        <f t="shared" ref="EO28" si="810">+$D28*EC11</f>
        <v>0.59120760761809543</v>
      </c>
      <c r="EP28" s="82">
        <f t="shared" ref="EP28" si="811">+$D28*ED11</f>
        <v>0.56164722723719063</v>
      </c>
      <c r="EQ28" s="82">
        <f t="shared" ref="EQ28" si="812">+$D28*EE11</f>
        <v>0.53356486587533103</v>
      </c>
      <c r="ER28" s="82">
        <f t="shared" ref="ER28" si="813">+$D28*EF11</f>
        <v>0.50688662258156458</v>
      </c>
      <c r="ES28" s="82">
        <f t="shared" ref="ES28" si="814">+$D28*EG11</f>
        <v>0.48154229145248634</v>
      </c>
      <c r="ET28" s="82">
        <f t="shared" ref="ET28" si="815">+$D28*EH11</f>
        <v>0.45746517687986193</v>
      </c>
      <c r="EU28" s="82">
        <f t="shared" ref="EU28" si="816">+$D28*EI11</f>
        <v>0.43459191803586894</v>
      </c>
      <c r="EV28" s="82">
        <f t="shared" ref="EV28" si="817">+$D28*EJ11</f>
        <v>0.41286232213407542</v>
      </c>
      <c r="EW28" s="82">
        <f t="shared" ref="EW28" si="818">+$D28*EK11</f>
        <v>0.39221920602737159</v>
      </c>
      <c r="EX28" s="82">
        <f t="shared" ref="EX28" si="819">+$D28*EL11</f>
        <v>0.37260824572600304</v>
      </c>
      <c r="EY28" s="82">
        <f t="shared" ref="EY28" si="820">+$D28*EM11</f>
        <v>0.3539778334397029</v>
      </c>
      <c r="EZ28" s="82">
        <f t="shared" ref="EZ28" si="821">+$D28*EN11</f>
        <v>0.33627894176771778</v>
      </c>
      <c r="FA28" s="82">
        <f t="shared" ref="FA28" si="822">+$D28*EO11</f>
        <v>0.31946499467933187</v>
      </c>
      <c r="FB28" s="82">
        <f t="shared" ref="FB28" si="823">+$D28*EP11</f>
        <v>0.30349174494536529</v>
      </c>
      <c r="FC28" s="82">
        <f t="shared" ref="FC28" si="824">+$D28*EQ11</f>
        <v>0.28831715769809702</v>
      </c>
      <c r="FD28" s="82">
        <f t="shared" ref="FD28" si="825">+$D28*ER11</f>
        <v>0.27390129981319217</v>
      </c>
      <c r="FE28" s="82">
        <f t="shared" ref="FE28" si="826">+$D28*ES11</f>
        <v>0.26020623482253252</v>
      </c>
      <c r="FF28" s="82">
        <f t="shared" ref="FF28" si="827">+$D28*ET11</f>
        <v>0.24719592308140595</v>
      </c>
      <c r="FG28" s="82">
        <f t="shared" ref="FG28" si="828">+$D28*EU11</f>
        <v>0.2348361269273356</v>
      </c>
      <c r="FH28" s="82">
        <f t="shared" ref="FH28" si="829">+$D28*EV11</f>
        <v>0.22309432058096887</v>
      </c>
      <c r="FI28" s="82">
        <f t="shared" ref="FI28" si="830">+$D28*EW11</f>
        <v>0.2119396045519204</v>
      </c>
      <c r="FJ28" s="82">
        <f t="shared" ref="FJ28" si="831">+$D28*EX11</f>
        <v>0.20134262432432437</v>
      </c>
      <c r="FK28" s="82">
        <f t="shared" ref="FK28" si="832">+$D28*EY11</f>
        <v>0.19127549310810818</v>
      </c>
      <c r="FL28" s="82">
        <f t="shared" ref="FL28" si="833">+$D28*EZ11</f>
        <v>0.18171171845270276</v>
      </c>
      <c r="FM28" s="82">
        <f t="shared" ref="FM28" si="834">+$D28*FA11</f>
        <v>0.17262613253006759</v>
      </c>
      <c r="FN28" s="82">
        <f t="shared" ref="FN28" si="835">+$D28*FB11</f>
        <v>0.16399482590356421</v>
      </c>
      <c r="FO28" s="82">
        <f t="shared" ref="FO28" si="836">+$D28*FC11</f>
        <v>0.15579508460838601</v>
      </c>
      <c r="FP28" s="82">
        <f t="shared" ref="FP28" si="837">+$D28*FD11</f>
        <v>0.14800533037796673</v>
      </c>
      <c r="FQ28" s="82">
        <f t="shared" ref="FQ28" si="838">+$D28*FE11</f>
        <v>0.14060506385906837</v>
      </c>
      <c r="FR28" s="82">
        <f t="shared" ref="FR28" si="839">+$D28*FF11</f>
        <v>0.13357481066611496</v>
      </c>
      <c r="FS28" s="82">
        <f t="shared" ref="FS28" si="840">+$D28*FG11</f>
        <v>0.12689607013280921</v>
      </c>
      <c r="FT28" s="82">
        <f t="shared" ref="FT28" si="841">+$D28*FH11</f>
        <v>0.12055126662616873</v>
      </c>
      <c r="FU28" s="82">
        <f t="shared" ref="FU28" si="842">+$D28*FI11</f>
        <v>0.11452370329486031</v>
      </c>
    </row>
    <row r="29" spans="1:177">
      <c r="A29" s="79">
        <v>1965</v>
      </c>
      <c r="D29" s="98">
        <f>Data!CD29</f>
        <v>5.6831695696665285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5.6829895766287093</v>
      </c>
      <c r="AA29" s="82">
        <f t="shared" ref="AA29:CL29" si="843">+$D29*N11</f>
        <v>5.664969112543039</v>
      </c>
      <c r="AB29" s="82">
        <f t="shared" si="843"/>
        <v>5.6465624900670033</v>
      </c>
      <c r="AC29" s="82">
        <f t="shared" si="843"/>
        <v>5.6277412638408242</v>
      </c>
      <c r="AD29" s="82">
        <f t="shared" si="843"/>
        <v>5.6084696749508973</v>
      </c>
      <c r="AE29" s="82">
        <f t="shared" si="843"/>
        <v>5.58870245819364</v>
      </c>
      <c r="AF29" s="82">
        <f t="shared" si="843"/>
        <v>5.5683821327183587</v>
      </c>
      <c r="AG29" s="82">
        <f t="shared" si="843"/>
        <v>5.547435715655709</v>
      </c>
      <c r="AH29" s="82">
        <f t="shared" si="843"/>
        <v>5.5257708145111799</v>
      </c>
      <c r="AI29" s="82">
        <f t="shared" si="843"/>
        <v>5.5032710808683341</v>
      </c>
      <c r="AJ29" s="82">
        <f t="shared" si="843"/>
        <v>5.479791047138912</v>
      </c>
      <c r="AK29" s="82">
        <f t="shared" si="843"/>
        <v>5.4551504209667234</v>
      </c>
      <c r="AL29" s="82">
        <f t="shared" si="843"/>
        <v>5.4291279787235966</v>
      </c>
      <c r="AM29" s="82">
        <f t="shared" si="843"/>
        <v>5.4014552792393911</v>
      </c>
      <c r="AN29" s="82">
        <f t="shared" si="843"/>
        <v>5.3718105086372372</v>
      </c>
      <c r="AO29" s="82">
        <f t="shared" si="843"/>
        <v>5.3398128619956671</v>
      </c>
      <c r="AP29" s="82">
        <f t="shared" si="843"/>
        <v>5.3050179604269321</v>
      </c>
      <c r="AQ29" s="82">
        <f t="shared" si="843"/>
        <v>5.2669148838299451</v>
      </c>
      <c r="AR29" s="82">
        <f t="shared" si="843"/>
        <v>5.2249254591030097</v>
      </c>
      <c r="AS29" s="82">
        <f t="shared" si="843"/>
        <v>5.1784064690341678</v>
      </c>
      <c r="AT29" s="82">
        <f t="shared" si="843"/>
        <v>5.1266554265286821</v>
      </c>
      <c r="AU29" s="82">
        <f t="shared" si="843"/>
        <v>5.0689204818009088</v>
      </c>
      <c r="AV29" s="82">
        <f t="shared" si="843"/>
        <v>5.0044148891404943</v>
      </c>
      <c r="AW29" s="82">
        <f t="shared" si="843"/>
        <v>4.9323362519197929</v>
      </c>
      <c r="AX29" s="82">
        <f t="shared" si="843"/>
        <v>4.851890492707386</v>
      </c>
      <c r="AY29" s="82">
        <f t="shared" si="843"/>
        <v>4.7623201698113009</v>
      </c>
      <c r="AZ29" s="82">
        <f t="shared" si="843"/>
        <v>4.6629363998926694</v>
      </c>
      <c r="BA29" s="82">
        <f t="shared" si="843"/>
        <v>4.553153273155691</v>
      </c>
      <c r="BB29" s="82">
        <f t="shared" si="843"/>
        <v>4.4325232934998233</v>
      </c>
      <c r="BC29" s="82">
        <f t="shared" si="843"/>
        <v>4.3007720749087666</v>
      </c>
      <c r="BD29" s="82">
        <f t="shared" si="843"/>
        <v>4.1578303117004838</v>
      </c>
      <c r="BE29" s="82">
        <f t="shared" si="843"/>
        <v>4.0038609453574283</v>
      </c>
      <c r="BF29" s="82">
        <f t="shared" si="843"/>
        <v>3.8392794988009671</v>
      </c>
      <c r="BG29" s="82">
        <f t="shared" si="843"/>
        <v>3.6647657539581595</v>
      </c>
      <c r="BH29" s="82">
        <f t="shared" si="843"/>
        <v>3.4812653107931086</v>
      </c>
      <c r="BI29" s="82">
        <f t="shared" si="843"/>
        <v>3.2899800712849046</v>
      </c>
      <c r="BJ29" s="82">
        <f t="shared" si="843"/>
        <v>3.0923473108976576</v>
      </c>
      <c r="BK29" s="82">
        <f t="shared" si="843"/>
        <v>2.8900076904755174</v>
      </c>
      <c r="BL29" s="82">
        <f t="shared" si="843"/>
        <v>2.684763270911918</v>
      </c>
      <c r="BM29" s="82">
        <f t="shared" si="843"/>
        <v>2.4785272639318214</v>
      </c>
      <c r="BN29" s="82">
        <f t="shared" si="843"/>
        <v>2.2732678278666114</v>
      </c>
      <c r="BO29" s="82">
        <f t="shared" si="843"/>
        <v>2.0709486466557991</v>
      </c>
      <c r="BP29" s="82">
        <f t="shared" si="843"/>
        <v>1.8734692744296297</v>
      </c>
      <c r="BQ29" s="82">
        <f t="shared" si="843"/>
        <v>1.6826082638391104</v>
      </c>
      <c r="BR29" s="82">
        <f t="shared" si="843"/>
        <v>1.499971919322558</v>
      </c>
      <c r="BS29" s="82">
        <f t="shared" si="843"/>
        <v>1.3269511414390658</v>
      </c>
      <c r="BT29" s="82">
        <f t="shared" si="843"/>
        <v>1.1646882876535216</v>
      </c>
      <c r="BU29" s="82">
        <f t="shared" si="843"/>
        <v>1.0140553151782108</v>
      </c>
      <c r="BV29" s="82">
        <f t="shared" si="843"/>
        <v>0.87564374865362415</v>
      </c>
      <c r="BW29" s="82">
        <f t="shared" si="843"/>
        <v>0.74976628911331855</v>
      </c>
      <c r="BX29" s="82">
        <f t="shared" si="843"/>
        <v>0.63646920791362738</v>
      </c>
      <c r="BY29" s="82">
        <f t="shared" si="843"/>
        <v>0.53555409932941778</v>
      </c>
      <c r="BZ29" s="82">
        <f t="shared" si="843"/>
        <v>0.44660713535307556</v>
      </c>
      <c r="CA29" s="82">
        <f t="shared" si="843"/>
        <v>0.36903369800744568</v>
      </c>
      <c r="CB29" s="82">
        <f t="shared" si="843"/>
        <v>0.30209616445411963</v>
      </c>
      <c r="CC29" s="82">
        <f t="shared" si="843"/>
        <v>0.24495267953920086</v>
      </c>
      <c r="CD29" s="82">
        <f t="shared" si="843"/>
        <v>0.19669494759549952</v>
      </c>
      <c r="CE29" s="82">
        <f t="shared" si="843"/>
        <v>0.15638337937104824</v>
      </c>
      <c r="CF29" s="82">
        <f t="shared" si="843"/>
        <v>0.12307830456552664</v>
      </c>
      <c r="CG29" s="82">
        <f t="shared" si="843"/>
        <v>9.5866368020364134E-2</v>
      </c>
      <c r="CH29" s="82">
        <f t="shared" si="843"/>
        <v>7.3881632910737349E-2</v>
      </c>
      <c r="CI29" s="82">
        <f t="shared" si="843"/>
        <v>5.6321287448880521E-2</v>
      </c>
      <c r="CJ29" s="82">
        <f t="shared" si="843"/>
        <v>4.2456170053703793E-2</v>
      </c>
      <c r="CK29" s="82">
        <f t="shared" si="843"/>
        <v>3.1636577329100683E-2</v>
      </c>
      <c r="CL29" s="82">
        <f t="shared" si="843"/>
        <v>2.329399335645652E-2</v>
      </c>
      <c r="CM29" s="82">
        <f t="shared" ref="CM29:CO29" si="844">+$D29*BZ11</f>
        <v>1.6939478888286938E-2</v>
      </c>
      <c r="CN29" s="82">
        <f t="shared" si="844"/>
        <v>1.2159492035688299E-2</v>
      </c>
      <c r="CO29" s="82">
        <f t="shared" si="844"/>
        <v>8.6098890827404784E-3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5.6831695696665285</v>
      </c>
      <c r="DG29" s="82">
        <f t="shared" ref="DG29" si="845">+$D29*CT11</f>
        <v>5.3990110911832021</v>
      </c>
      <c r="DH29" s="82">
        <f t="shared" ref="DH29" si="846">+$D29*CU11</f>
        <v>5.129060536624042</v>
      </c>
      <c r="DI29" s="82">
        <f t="shared" ref="DI29" si="847">+$D29*CV11</f>
        <v>4.8726075097928394</v>
      </c>
      <c r="DJ29" s="82">
        <f t="shared" ref="DJ29" si="848">+$D29*CW11</f>
        <v>4.6289771343031978</v>
      </c>
      <c r="DK29" s="82">
        <f t="shared" ref="DK29" si="849">+$D29*CX11</f>
        <v>4.3975282775880382</v>
      </c>
      <c r="DL29" s="82">
        <f t="shared" ref="DL29" si="850">+$D29*CY11</f>
        <v>4.1776518637086353</v>
      </c>
      <c r="DM29" s="82">
        <f t="shared" ref="DM29" si="851">+$D29*CZ11</f>
        <v>3.9687692705232038</v>
      </c>
      <c r="DN29" s="82">
        <f t="shared" ref="DN29" si="852">+$D29*DA11</f>
        <v>3.7703308069970438</v>
      </c>
      <c r="DO29" s="82">
        <f t="shared" ref="DO29" si="853">+$D29*DB11</f>
        <v>3.5818142666471915</v>
      </c>
      <c r="DP29" s="82">
        <f t="shared" ref="DP29" si="854">+$D29*DC11</f>
        <v>3.4027235533148321</v>
      </c>
      <c r="DQ29" s="82">
        <f t="shared" ref="DQ29" si="855">+$D29*DD11</f>
        <v>3.2325873756490902</v>
      </c>
      <c r="DR29" s="82">
        <f t="shared" ref="DR29" si="856">+$D29*DE11</f>
        <v>3.0709580068666358</v>
      </c>
      <c r="DS29" s="82">
        <f t="shared" ref="DS29" si="857">+$D29*DF11</f>
        <v>2.9174101065233038</v>
      </c>
      <c r="DT29" s="82">
        <f t="shared" ref="DT29" si="858">+$D29*DG11</f>
        <v>2.7715396011971385</v>
      </c>
      <c r="DU29" s="82">
        <f t="shared" ref="DU29" si="859">+$D29*DH11</f>
        <v>2.6329626211372821</v>
      </c>
      <c r="DV29" s="82">
        <f t="shared" ref="DV29" si="860">+$D29*DI11</f>
        <v>2.5013144900804178</v>
      </c>
      <c r="DW29" s="82">
        <f t="shared" ref="DW29" si="861">+$D29*DJ11</f>
        <v>2.3762487655763969</v>
      </c>
      <c r="DX29" s="82">
        <f t="shared" ref="DX29" si="862">+$D29*DK11</f>
        <v>2.2574363272975768</v>
      </c>
      <c r="DY29" s="82">
        <f t="shared" ref="DY29" si="863">+$D29*DL11</f>
        <v>2.1445645109326978</v>
      </c>
      <c r="DZ29" s="82">
        <f t="shared" ref="DZ29" si="864">+$D29*DM11</f>
        <v>2.037336285386063</v>
      </c>
      <c r="EA29" s="82">
        <f t="shared" ref="EA29" si="865">+$D29*DN11</f>
        <v>1.9354694711167602</v>
      </c>
      <c r="EB29" s="82">
        <f t="shared" ref="EB29" si="866">+$D29*DO11</f>
        <v>1.8386959975609218</v>
      </c>
      <c r="EC29" s="82">
        <f t="shared" ref="EC29" si="867">+$D29*DP11</f>
        <v>1.7467611976828759</v>
      </c>
      <c r="ED29" s="82">
        <f t="shared" ref="ED29" si="868">+$D29*DQ11</f>
        <v>1.6594231377987321</v>
      </c>
      <c r="EE29" s="82">
        <f t="shared" ref="EE29" si="869">+$D29*DR11</f>
        <v>1.5764519809087953</v>
      </c>
      <c r="EF29" s="82">
        <f t="shared" ref="EF29" si="870">+$D29*DS11</f>
        <v>1.4976293818633557</v>
      </c>
      <c r="EG29" s="82">
        <f t="shared" ref="EG29" si="871">+$D29*DT11</f>
        <v>1.4227479127701879</v>
      </c>
      <c r="EH29" s="82">
        <f t="shared" ref="EH29" si="872">+$D29*DU11</f>
        <v>1.3516105171316783</v>
      </c>
      <c r="EI29" s="82">
        <f t="shared" ref="EI29" si="873">+$D29*DV11</f>
        <v>1.2840299912750945</v>
      </c>
      <c r="EJ29" s="82">
        <f t="shared" ref="EJ29" si="874">+$D29*DW11</f>
        <v>1.2198284917113396</v>
      </c>
      <c r="EK29" s="82">
        <f t="shared" ref="EK29" si="875">+$D29*DX11</f>
        <v>1.1588370671257728</v>
      </c>
      <c r="EL29" s="82">
        <f t="shared" ref="EL29" si="876">+$D29*DY11</f>
        <v>1.1008952137694843</v>
      </c>
      <c r="EM29" s="82">
        <f t="shared" ref="EM29" si="877">+$D29*DZ11</f>
        <v>1.04585045308101</v>
      </c>
      <c r="EN29" s="82">
        <f t="shared" ref="EN29" si="878">+$D29*EA11</f>
        <v>0.9935579304269595</v>
      </c>
      <c r="EO29" s="82">
        <f t="shared" ref="EO29" si="879">+$D29*EB11</f>
        <v>0.94388003390561137</v>
      </c>
      <c r="EP29" s="82">
        <f t="shared" ref="EP29" si="880">+$D29*EC11</f>
        <v>0.89668603221033083</v>
      </c>
      <c r="EQ29" s="82">
        <f t="shared" ref="EQ29" si="881">+$D29*ED11</f>
        <v>0.85185173059981445</v>
      </c>
      <c r="ER29" s="82">
        <f t="shared" ref="ER29" si="882">+$D29*EE11</f>
        <v>0.80925914406982358</v>
      </c>
      <c r="ES29" s="82">
        <f t="shared" ref="ES29" si="883">+$D29*EF11</f>
        <v>0.76879618686633244</v>
      </c>
      <c r="ET29" s="82">
        <f t="shared" ref="ET29" si="884">+$D29*EG11</f>
        <v>0.73035637752301585</v>
      </c>
      <c r="EU29" s="82">
        <f t="shared" ref="EU29" si="885">+$D29*EH11</f>
        <v>0.69383855864686494</v>
      </c>
      <c r="EV29" s="82">
        <f t="shared" ref="EV29" si="886">+$D29*EI11</f>
        <v>0.65914663071452184</v>
      </c>
      <c r="EW29" s="82">
        <f t="shared" ref="EW29" si="887">+$D29*EJ11</f>
        <v>0.62618929917879562</v>
      </c>
      <c r="EX29" s="82">
        <f t="shared" ref="EX29" si="888">+$D29*EK11</f>
        <v>0.5948798342198558</v>
      </c>
      <c r="EY29" s="82">
        <f t="shared" ref="EY29" si="889">+$D29*EL11</f>
        <v>0.56513584250886306</v>
      </c>
      <c r="EZ29" s="82">
        <f t="shared" ref="EZ29" si="890">+$D29*EM11</f>
        <v>0.53687905038341988</v>
      </c>
      <c r="FA29" s="82">
        <f t="shared" ref="FA29" si="891">+$D29*EN11</f>
        <v>0.51003509786424894</v>
      </c>
      <c r="FB29" s="82">
        <f t="shared" ref="FB29" si="892">+$D29*EO11</f>
        <v>0.48453334297103645</v>
      </c>
      <c r="FC29" s="82">
        <f t="shared" ref="FC29" si="893">+$D29*EP11</f>
        <v>0.46030667582248463</v>
      </c>
      <c r="FD29" s="82">
        <f t="shared" ref="FD29" si="894">+$D29*EQ11</f>
        <v>0.43729134203136044</v>
      </c>
      <c r="FE29" s="82">
        <f t="shared" ref="FE29" si="895">+$D29*ER11</f>
        <v>0.41542677492979235</v>
      </c>
      <c r="FF29" s="82">
        <f t="shared" ref="FF29" si="896">+$D29*ES11</f>
        <v>0.39465543618330273</v>
      </c>
      <c r="FG29" s="82">
        <f t="shared" ref="FG29" si="897">+$D29*ET11</f>
        <v>0.37492266437413768</v>
      </c>
      <c r="FH29" s="82">
        <f t="shared" ref="FH29" si="898">+$D29*EU11</f>
        <v>0.35617653115543069</v>
      </c>
      <c r="FI29" s="82">
        <f t="shared" ref="FI29" si="899">+$D29*EV11</f>
        <v>0.33836770459765925</v>
      </c>
      <c r="FJ29" s="82">
        <f t="shared" ref="FJ29" si="900">+$D29*EW11</f>
        <v>0.32144931936777627</v>
      </c>
      <c r="FK29" s="82">
        <f t="shared" ref="FK29" si="901">+$D29*EX11</f>
        <v>0.30537685339938742</v>
      </c>
      <c r="FL29" s="82">
        <f t="shared" ref="FL29" si="902">+$D29*EY11</f>
        <v>0.29010801072941805</v>
      </c>
      <c r="FM29" s="82">
        <f t="shared" ref="FM29" si="903">+$D29*EZ11</f>
        <v>0.27560261019294718</v>
      </c>
      <c r="FN29" s="82">
        <f t="shared" ref="FN29" si="904">+$D29*FA11</f>
        <v>0.26182247968329975</v>
      </c>
      <c r="FO29" s="82">
        <f t="shared" ref="FO29" si="905">+$D29*FB11</f>
        <v>0.24873135569913479</v>
      </c>
      <c r="FP29" s="82">
        <f t="shared" ref="FP29" si="906">+$D29*FC11</f>
        <v>0.23629478791417804</v>
      </c>
      <c r="FQ29" s="82">
        <f t="shared" ref="FQ29" si="907">+$D29*FD11</f>
        <v>0.22448004851846917</v>
      </c>
      <c r="FR29" s="82">
        <f t="shared" ref="FR29" si="908">+$D29*FE11</f>
        <v>0.2132560460925457</v>
      </c>
      <c r="FS29" s="82">
        <f t="shared" ref="FS29" si="909">+$D29*FF11</f>
        <v>0.2025932437879184</v>
      </c>
      <c r="FT29" s="82">
        <f t="shared" ref="FT29" si="910">+$D29*FG11</f>
        <v>0.19246358159852248</v>
      </c>
      <c r="FU29" s="82">
        <f t="shared" ref="FU29" si="911">+$D29*FH11</f>
        <v>0.18284040251859635</v>
      </c>
    </row>
    <row r="30" spans="1:177">
      <c r="A30" s="79">
        <v>1966</v>
      </c>
      <c r="D30" s="98">
        <f>Data!CD30</f>
        <v>10.112615586507275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10.112295307413468</v>
      </c>
      <c r="AB30" s="82">
        <f t="shared" ref="AB30:CM30" si="912">+$D30*N11</f>
        <v>10.080229745449332</v>
      </c>
      <c r="AC30" s="82">
        <f t="shared" si="912"/>
        <v>10.047477054356035</v>
      </c>
      <c r="AD30" s="82">
        <f t="shared" si="912"/>
        <v>10.013986618542203</v>
      </c>
      <c r="AE30" s="82">
        <f t="shared" si="912"/>
        <v>9.9796948086998185</v>
      </c>
      <c r="AF30" s="82">
        <f t="shared" si="912"/>
        <v>9.9445210800558144</v>
      </c>
      <c r="AG30" s="82">
        <f t="shared" si="912"/>
        <v>9.9083631513497927</v>
      </c>
      <c r="AH30" s="82">
        <f t="shared" si="912"/>
        <v>9.8710911570739537</v>
      </c>
      <c r="AI30" s="82">
        <f t="shared" si="912"/>
        <v>9.8325406942893014</v>
      </c>
      <c r="AJ30" s="82">
        <f t="shared" si="912"/>
        <v>9.7925047329582622</v>
      </c>
      <c r="AK30" s="82">
        <f t="shared" si="912"/>
        <v>9.7507244284726777</v>
      </c>
      <c r="AL30" s="82">
        <f t="shared" si="912"/>
        <v>9.7068789691324966</v>
      </c>
      <c r="AM30" s="82">
        <f t="shared" si="912"/>
        <v>9.6605747102500228</v>
      </c>
      <c r="AN30" s="82">
        <f t="shared" si="912"/>
        <v>9.6113339883791955</v>
      </c>
      <c r="AO30" s="82">
        <f t="shared" si="912"/>
        <v>9.5585841688331001</v>
      </c>
      <c r="AP30" s="82">
        <f t="shared" si="912"/>
        <v>9.5016476484297367</v>
      </c>
      <c r="AQ30" s="82">
        <f t="shared" si="912"/>
        <v>9.4397337006543527</v>
      </c>
      <c r="AR30" s="82">
        <f t="shared" si="912"/>
        <v>9.3719331957485714</v>
      </c>
      <c r="AS30" s="82">
        <f t="shared" si="912"/>
        <v>9.2972173341581517</v>
      </c>
      <c r="AT30" s="82">
        <f t="shared" si="912"/>
        <v>9.2144415770261414</v>
      </c>
      <c r="AU30" s="82">
        <f t="shared" si="912"/>
        <v>9.122355920836636</v>
      </c>
      <c r="AV30" s="82">
        <f t="shared" si="912"/>
        <v>9.0196225262435057</v>
      </c>
      <c r="AW30" s="82">
        <f t="shared" si="912"/>
        <v>8.9048414601925643</v>
      </c>
      <c r="AX30" s="82">
        <f t="shared" si="912"/>
        <v>8.7765849404324054</v>
      </c>
      <c r="AY30" s="82">
        <f t="shared" si="912"/>
        <v>8.6334399878654651</v>
      </c>
      <c r="AZ30" s="82">
        <f t="shared" si="912"/>
        <v>8.4740588129235768</v>
      </c>
      <c r="BA30" s="82">
        <f t="shared" si="912"/>
        <v>8.2972156185749029</v>
      </c>
      <c r="BB30" s="82">
        <f t="shared" si="912"/>
        <v>8.1018678386139715</v>
      </c>
      <c r="BC30" s="82">
        <f t="shared" si="912"/>
        <v>7.8872191997665544</v>
      </c>
      <c r="BD30" s="82">
        <f t="shared" si="912"/>
        <v>7.6527814603444266</v>
      </c>
      <c r="BE30" s="82">
        <f t="shared" si="912"/>
        <v>7.3984312980163063</v>
      </c>
      <c r="BF30" s="82">
        <f t="shared" si="912"/>
        <v>7.1244586503874263</v>
      </c>
      <c r="BG30" s="82">
        <f t="shared" si="912"/>
        <v>6.8316028977489474</v>
      </c>
      <c r="BH30" s="82">
        <f t="shared" si="912"/>
        <v>6.5210736421067157</v>
      </c>
      <c r="BI30" s="82">
        <f t="shared" si="912"/>
        <v>6.1945534813171497</v>
      </c>
      <c r="BJ30" s="82">
        <f t="shared" si="912"/>
        <v>5.8541810763049682</v>
      </c>
      <c r="BK30" s="82">
        <f t="shared" si="912"/>
        <v>5.5025139108971617</v>
      </c>
      <c r="BL30" s="82">
        <f t="shared" si="912"/>
        <v>5.1424713722809923</v>
      </c>
      <c r="BM30" s="82">
        <f t="shared" si="912"/>
        <v>4.777260042427204</v>
      </c>
      <c r="BN30" s="82">
        <f t="shared" si="912"/>
        <v>4.4102842847764743</v>
      </c>
      <c r="BO30" s="82">
        <f t="shared" si="912"/>
        <v>4.0450462346029097</v>
      </c>
      <c r="BP30" s="82">
        <f t="shared" si="912"/>
        <v>3.6850400654605906</v>
      </c>
      <c r="BQ30" s="82">
        <f t="shared" si="912"/>
        <v>3.3336458385054355</v>
      </c>
      <c r="BR30" s="82">
        <f t="shared" si="912"/>
        <v>2.9940283052092278</v>
      </c>
      <c r="BS30" s="82">
        <f t="shared" si="912"/>
        <v>2.6690457190695054</v>
      </c>
      <c r="BT30" s="82">
        <f t="shared" si="912"/>
        <v>2.3611730445406538</v>
      </c>
      <c r="BU30" s="82">
        <f t="shared" si="912"/>
        <v>2.0724429892100811</v>
      </c>
      <c r="BV30" s="82">
        <f t="shared" si="912"/>
        <v>1.804407111233431</v>
      </c>
      <c r="BW30" s="82">
        <f t="shared" si="912"/>
        <v>1.5581179678546677</v>
      </c>
      <c r="BX30" s="82">
        <f t="shared" si="912"/>
        <v>1.3341319783935217</v>
      </c>
      <c r="BY30" s="82">
        <f t="shared" si="912"/>
        <v>1.132531477968368</v>
      </c>
      <c r="BZ30" s="82">
        <f t="shared" si="912"/>
        <v>0.95296342400255385</v>
      </c>
      <c r="CA30" s="82">
        <f t="shared" si="912"/>
        <v>0.79469145212956982</v>
      </c>
      <c r="CB30" s="82">
        <f t="shared" si="912"/>
        <v>0.6566575008310882</v>
      </c>
      <c r="CC30" s="82">
        <f t="shared" si="912"/>
        <v>0.53754904614997301</v>
      </c>
      <c r="CD30" s="82">
        <f t="shared" si="912"/>
        <v>0.43586809344669858</v>
      </c>
      <c r="CE30" s="82">
        <f t="shared" si="912"/>
        <v>0.34999842402347925</v>
      </c>
      <c r="CF30" s="82">
        <f t="shared" si="912"/>
        <v>0.27826813546778212</v>
      </c>
      <c r="CG30" s="82">
        <f t="shared" si="912"/>
        <v>0.21900518114986778</v>
      </c>
      <c r="CH30" s="82">
        <f t="shared" si="912"/>
        <v>0.17058433952753974</v>
      </c>
      <c r="CI30" s="82">
        <f t="shared" si="912"/>
        <v>0.1314647651052881</v>
      </c>
      <c r="CJ30" s="82">
        <f t="shared" si="912"/>
        <v>0.10021793689698502</v>
      </c>
      <c r="CK30" s="82">
        <f t="shared" si="912"/>
        <v>7.5546386882431343E-2</v>
      </c>
      <c r="CL30" s="82">
        <f t="shared" si="912"/>
        <v>5.6294034707252055E-2</v>
      </c>
      <c r="CM30" s="82">
        <f t="shared" si="912"/>
        <v>4.1449264781012199E-2</v>
      </c>
      <c r="CN30" s="82">
        <f t="shared" ref="CN30:CO30" si="913">+$D30*BZ11</f>
        <v>3.0142060013010123E-2</v>
      </c>
      <c r="CO30" s="82">
        <f t="shared" si="913"/>
        <v>2.1636565155547127E-2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10.112615586507275</v>
      </c>
      <c r="DH30" s="82">
        <f t="shared" ref="DH30" si="914">+$D30*CT11</f>
        <v>9.6069848071819113</v>
      </c>
      <c r="DI30" s="82">
        <f t="shared" ref="DI30" si="915">+$D30*CU11</f>
        <v>9.1266355668228147</v>
      </c>
      <c r="DJ30" s="82">
        <f t="shared" ref="DJ30" si="916">+$D30*CV11</f>
        <v>8.6703037884816734</v>
      </c>
      <c r="DK30" s="82">
        <f t="shared" ref="DK30" si="917">+$D30*CW11</f>
        <v>8.23678859905759</v>
      </c>
      <c r="DL30" s="82">
        <f t="shared" ref="DL30" si="918">+$D30*CX11</f>
        <v>7.8249491691047108</v>
      </c>
      <c r="DM30" s="82">
        <f t="shared" ref="DM30" si="919">+$D30*CY11</f>
        <v>7.4337017106494745</v>
      </c>
      <c r="DN30" s="82">
        <f t="shared" ref="DN30" si="920">+$D30*CZ11</f>
        <v>7.0620166251170016</v>
      </c>
      <c r="DO30" s="82">
        <f t="shared" ref="DO30" si="921">+$D30*DA11</f>
        <v>6.7089157938611512</v>
      </c>
      <c r="DP30" s="82">
        <f t="shared" ref="DP30" si="922">+$D30*DB11</f>
        <v>6.3734700041680936</v>
      </c>
      <c r="DQ30" s="82">
        <f t="shared" ref="DQ30" si="923">+$D30*DC11</f>
        <v>6.0547965039596896</v>
      </c>
      <c r="DR30" s="82">
        <f t="shared" ref="DR30" si="924">+$D30*DD11</f>
        <v>5.7520566787617042</v>
      </c>
      <c r="DS30" s="82">
        <f t="shared" ref="DS30" si="925">+$D30*DE11</f>
        <v>5.4644538448236188</v>
      </c>
      <c r="DT30" s="82">
        <f t="shared" ref="DT30" si="926">+$D30*DF11</f>
        <v>5.1912311525824384</v>
      </c>
      <c r="DU30" s="82">
        <f t="shared" ref="DU30" si="927">+$D30*DG11</f>
        <v>4.9316695949533162</v>
      </c>
      <c r="DV30" s="82">
        <f t="shared" ref="DV30" si="928">+$D30*DH11</f>
        <v>4.6850861152056504</v>
      </c>
      <c r="DW30" s="82">
        <f t="shared" ref="DW30" si="929">+$D30*DI11</f>
        <v>4.4508318094453676</v>
      </c>
      <c r="DX30" s="82">
        <f t="shared" ref="DX30" si="930">+$D30*DJ11</f>
        <v>4.2282902189730995</v>
      </c>
      <c r="DY30" s="82">
        <f t="shared" ref="DY30" si="931">+$D30*DK11</f>
        <v>4.0168757080244442</v>
      </c>
      <c r="DZ30" s="82">
        <f t="shared" ref="DZ30" si="932">+$D30*DL11</f>
        <v>3.816031922623222</v>
      </c>
      <c r="EA30" s="82">
        <f t="shared" ref="EA30" si="933">+$D30*DM11</f>
        <v>3.6252303264920611</v>
      </c>
      <c r="EB30" s="82">
        <f t="shared" ref="EB30" si="934">+$D30*DN11</f>
        <v>3.4439688101674584</v>
      </c>
      <c r="EC30" s="82">
        <f t="shared" ref="EC30" si="935">+$D30*DO11</f>
        <v>3.2717703696590847</v>
      </c>
      <c r="ED30" s="82">
        <f t="shared" ref="ED30" si="936">+$D30*DP11</f>
        <v>3.108181851176131</v>
      </c>
      <c r="EE30" s="82">
        <f t="shared" ref="EE30" si="937">+$D30*DQ11</f>
        <v>2.9527727586173245</v>
      </c>
      <c r="EF30" s="82">
        <f t="shared" ref="EF30" si="938">+$D30*DR11</f>
        <v>2.805134120686458</v>
      </c>
      <c r="EG30" s="82">
        <f t="shared" ref="EG30" si="939">+$D30*DS11</f>
        <v>2.664877414652135</v>
      </c>
      <c r="EH30" s="82">
        <f t="shared" ref="EH30" si="940">+$D30*DT11</f>
        <v>2.5316335439195283</v>
      </c>
      <c r="EI30" s="82">
        <f t="shared" ref="EI30" si="941">+$D30*DU11</f>
        <v>2.4050518667235519</v>
      </c>
      <c r="EJ30" s="82">
        <f t="shared" ref="EJ30" si="942">+$D30*DV11</f>
        <v>2.2847992733873741</v>
      </c>
      <c r="EK30" s="82">
        <f t="shared" ref="EK30" si="943">+$D30*DW11</f>
        <v>2.1705593097180054</v>
      </c>
      <c r="EL30" s="82">
        <f t="shared" ref="EL30" si="944">+$D30*DX11</f>
        <v>2.0620313442321052</v>
      </c>
      <c r="EM30" s="82">
        <f t="shared" ref="EM30" si="945">+$D30*DY11</f>
        <v>1.9589297770205001</v>
      </c>
      <c r="EN30" s="82">
        <f t="shared" ref="EN30" si="946">+$D30*DZ11</f>
        <v>1.860983288169475</v>
      </c>
      <c r="EO30" s="82">
        <f t="shared" ref="EO30" si="947">+$D30*EA11</f>
        <v>1.7679341237610013</v>
      </c>
      <c r="EP30" s="82">
        <f t="shared" ref="EP30" si="948">+$D30*EB11</f>
        <v>1.6795374175729509</v>
      </c>
      <c r="EQ30" s="82">
        <f t="shared" ref="EQ30" si="949">+$D30*EC11</f>
        <v>1.5955605466943035</v>
      </c>
      <c r="ER30" s="82">
        <f t="shared" ref="ER30" si="950">+$D30*ED11</f>
        <v>1.5157825193595884</v>
      </c>
      <c r="ES30" s="82">
        <f t="shared" ref="ES30" si="951">+$D30*EE11</f>
        <v>1.4399933933916089</v>
      </c>
      <c r="ET30" s="82">
        <f t="shared" ref="ET30" si="952">+$D30*EF11</f>
        <v>1.3679937237220285</v>
      </c>
      <c r="EU30" s="82">
        <f t="shared" ref="EU30" si="953">+$D30*EG11</f>
        <v>1.2995940375359272</v>
      </c>
      <c r="EV30" s="82">
        <f t="shared" ref="EV30" si="954">+$D30*EH11</f>
        <v>1.2346143356591306</v>
      </c>
      <c r="EW30" s="82">
        <f t="shared" ref="EW30" si="955">+$D30*EI11</f>
        <v>1.1728836188761744</v>
      </c>
      <c r="EX30" s="82">
        <f t="shared" ref="EX30" si="956">+$D30*EJ11</f>
        <v>1.1142394379323655</v>
      </c>
      <c r="EY30" s="82">
        <f t="shared" ref="EY30" si="957">+$D30*EK11</f>
        <v>1.0585274660357471</v>
      </c>
      <c r="EZ30" s="82">
        <f t="shared" ref="EZ30" si="958">+$D30*EL11</f>
        <v>1.0056010927339598</v>
      </c>
      <c r="FA30" s="82">
        <f t="shared" ref="FA30" si="959">+$D30*EM11</f>
        <v>0.95532103809726177</v>
      </c>
      <c r="FB30" s="82">
        <f t="shared" ref="FB30" si="960">+$D30*EN11</f>
        <v>0.90755498619239883</v>
      </c>
      <c r="FC30" s="82">
        <f t="shared" ref="FC30" si="961">+$D30*EO11</f>
        <v>0.86217723688277881</v>
      </c>
      <c r="FD30" s="82">
        <f t="shared" ref="FD30" si="962">+$D30*EP11</f>
        <v>0.81906837503863983</v>
      </c>
      <c r="FE30" s="82">
        <f t="shared" ref="FE30" si="963">+$D30*EQ11</f>
        <v>0.7781149562867079</v>
      </c>
      <c r="FF30" s="82">
        <f t="shared" ref="FF30" si="964">+$D30*ER11</f>
        <v>0.73920920847237237</v>
      </c>
      <c r="FG30" s="82">
        <f t="shared" ref="FG30" si="965">+$D30*ES11</f>
        <v>0.7022487480487537</v>
      </c>
      <c r="FH30" s="82">
        <f t="shared" ref="FH30" si="966">+$D30*ET11</f>
        <v>0.66713631064631618</v>
      </c>
      <c r="FI30" s="82">
        <f t="shared" ref="FI30" si="967">+$D30*EU11</f>
        <v>0.63377949511400022</v>
      </c>
      <c r="FJ30" s="82">
        <f t="shared" ref="FJ30" si="968">+$D30*EV11</f>
        <v>0.60209052035830035</v>
      </c>
      <c r="FK30" s="82">
        <f t="shared" ref="FK30" si="969">+$D30*EW11</f>
        <v>0.57198599434038533</v>
      </c>
      <c r="FL30" s="82">
        <f t="shared" ref="FL30" si="970">+$D30*EX11</f>
        <v>0.54338669462336597</v>
      </c>
      <c r="FM30" s="82">
        <f t="shared" ref="FM30" si="971">+$D30*EY11</f>
        <v>0.51621735989219775</v>
      </c>
      <c r="FN30" s="82">
        <f t="shared" ref="FN30" si="972">+$D30*EZ11</f>
        <v>0.49040649189758784</v>
      </c>
      <c r="FO30" s="82">
        <f t="shared" ref="FO30" si="973">+$D30*FA11</f>
        <v>0.46588616730270838</v>
      </c>
      <c r="FP30" s="82">
        <f t="shared" ref="FP30" si="974">+$D30*FB11</f>
        <v>0.44259185893757297</v>
      </c>
      <c r="FQ30" s="82">
        <f t="shared" ref="FQ30" si="975">+$D30*FC11</f>
        <v>0.42046226599069431</v>
      </c>
      <c r="FR30" s="82">
        <f t="shared" ref="FR30" si="976">+$D30*FD11</f>
        <v>0.39943915269115965</v>
      </c>
      <c r="FS30" s="82">
        <f t="shared" ref="FS30" si="977">+$D30*FE11</f>
        <v>0.37946719505660165</v>
      </c>
      <c r="FT30" s="82">
        <f t="shared" ref="FT30" si="978">+$D30*FF11</f>
        <v>0.36049383530377155</v>
      </c>
      <c r="FU30" s="82">
        <f t="shared" ref="FU30" si="979">+$D30*FG11</f>
        <v>0.34246914353858299</v>
      </c>
    </row>
    <row r="31" spans="1:177">
      <c r="A31" s="79">
        <v>1967</v>
      </c>
      <c r="D31" s="98">
        <f>Data!CD31</f>
        <v>8.6246114529603322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8.6243383008052881</v>
      </c>
      <c r="AC31" s="82">
        <f t="shared" ref="AC31:CN31" si="980">+$D31*N11</f>
        <v>8.5969909730446545</v>
      </c>
      <c r="AD31" s="82">
        <f t="shared" si="980"/>
        <v>8.5690576226367323</v>
      </c>
      <c r="AE31" s="82">
        <f t="shared" si="980"/>
        <v>8.54049508173782</v>
      </c>
      <c r="AF31" s="82">
        <f t="shared" si="980"/>
        <v>8.5112490836694281</v>
      </c>
      <c r="AG31" s="82">
        <f t="shared" si="980"/>
        <v>8.4812509352862211</v>
      </c>
      <c r="AH31" s="82">
        <f t="shared" si="980"/>
        <v>8.4504134053350803</v>
      </c>
      <c r="AI31" s="82">
        <f t="shared" si="980"/>
        <v>8.4186257371540645</v>
      </c>
      <c r="AJ31" s="82">
        <f t="shared" si="980"/>
        <v>8.3857477186033496</v>
      </c>
      <c r="AK31" s="82">
        <f t="shared" si="980"/>
        <v>8.3516027827386186</v>
      </c>
      <c r="AL31" s="82">
        <f t="shared" si="980"/>
        <v>8.3159701722144614</v>
      </c>
      <c r="AM31" s="82">
        <f t="shared" si="980"/>
        <v>8.2785762806390526</v>
      </c>
      <c r="AN31" s="82">
        <f t="shared" si="980"/>
        <v>8.2390853855227135</v>
      </c>
      <c r="AO31" s="82">
        <f t="shared" si="980"/>
        <v>8.1970901084189549</v>
      </c>
      <c r="AP31" s="82">
        <f t="shared" si="980"/>
        <v>8.1521020740269545</v>
      </c>
      <c r="AQ31" s="82">
        <f t="shared" si="980"/>
        <v>8.1035433839668141</v>
      </c>
      <c r="AR31" s="82">
        <f t="shared" si="980"/>
        <v>8.0507396618720062</v>
      </c>
      <c r="AS31" s="82">
        <f t="shared" si="980"/>
        <v>7.9929155503822829</v>
      </c>
      <c r="AT31" s="82">
        <f t="shared" si="980"/>
        <v>7.9291936309561848</v>
      </c>
      <c r="AU31" s="82">
        <f t="shared" si="980"/>
        <v>7.8585977760182457</v>
      </c>
      <c r="AV31" s="82">
        <f t="shared" si="980"/>
        <v>7.7800619117572687</v>
      </c>
      <c r="AW31" s="82">
        <f t="shared" si="980"/>
        <v>7.692445052990128</v>
      </c>
      <c r="AX31" s="82">
        <f t="shared" si="980"/>
        <v>7.5945532575018495</v>
      </c>
      <c r="AY31" s="82">
        <f t="shared" si="980"/>
        <v>7.4851688317044136</v>
      </c>
      <c r="AZ31" s="82">
        <f t="shared" si="980"/>
        <v>7.3630867069779962</v>
      </c>
      <c r="BA31" s="82">
        <f t="shared" si="980"/>
        <v>7.2271574120264361</v>
      </c>
      <c r="BB31" s="82">
        <f t="shared" si="980"/>
        <v>7.0763355176994462</v>
      </c>
      <c r="BC31" s="82">
        <f t="shared" si="980"/>
        <v>6.9097318644755124</v>
      </c>
      <c r="BD31" s="82">
        <f t="shared" si="980"/>
        <v>6.7266673453973995</v>
      </c>
      <c r="BE31" s="82">
        <f t="shared" si="980"/>
        <v>6.5267255602944454</v>
      </c>
      <c r="BF31" s="82">
        <f t="shared" si="980"/>
        <v>6.3098013328963116</v>
      </c>
      <c r="BG31" s="82">
        <f t="shared" si="980"/>
        <v>6.0761419384177344</v>
      </c>
      <c r="BH31" s="82">
        <f t="shared" si="980"/>
        <v>5.826377962256994</v>
      </c>
      <c r="BI31" s="82">
        <f t="shared" si="980"/>
        <v>5.5615410215287602</v>
      </c>
      <c r="BJ31" s="82">
        <f t="shared" si="980"/>
        <v>5.2830661310043414</v>
      </c>
      <c r="BK31" s="82">
        <f t="shared" si="980"/>
        <v>4.9927772618757151</v>
      </c>
      <c r="BL31" s="82">
        <f t="shared" si="980"/>
        <v>4.6928555812322799</v>
      </c>
      <c r="BM31" s="82">
        <f t="shared" si="980"/>
        <v>4.3857909078509376</v>
      </c>
      <c r="BN31" s="82">
        <f t="shared" si="980"/>
        <v>4.0743179964895608</v>
      </c>
      <c r="BO31" s="82">
        <f t="shared" si="980"/>
        <v>3.7613402811479233</v>
      </c>
      <c r="BP31" s="82">
        <f t="shared" si="980"/>
        <v>3.449844581184133</v>
      </c>
      <c r="BQ31" s="82">
        <f t="shared" si="980"/>
        <v>3.1428109257504246</v>
      </c>
      <c r="BR31" s="82">
        <f t="shared" si="980"/>
        <v>2.8431220224814036</v>
      </c>
      <c r="BS31" s="82">
        <f t="shared" si="980"/>
        <v>2.553476950715726</v>
      </c>
      <c r="BT31" s="82">
        <f t="shared" si="980"/>
        <v>2.2763133909564677</v>
      </c>
      <c r="BU31" s="82">
        <f t="shared" si="980"/>
        <v>2.0137421330973373</v>
      </c>
      <c r="BV31" s="82">
        <f t="shared" si="980"/>
        <v>1.7674967853219854</v>
      </c>
      <c r="BW31" s="82">
        <f t="shared" si="980"/>
        <v>1.5389006043214852</v>
      </c>
      <c r="BX31" s="82">
        <f t="shared" si="980"/>
        <v>1.3288512705409736</v>
      </c>
      <c r="BY31" s="82">
        <f t="shared" si="980"/>
        <v>1.1378233298975322</v>
      </c>
      <c r="BZ31" s="82">
        <f t="shared" si="980"/>
        <v>0.96588700244440484</v>
      </c>
      <c r="CA31" s="82">
        <f t="shared" si="980"/>
        <v>0.81274119347232121</v>
      </c>
      <c r="CB31" s="82">
        <f t="shared" si="980"/>
        <v>0.67775788973439932</v>
      </c>
      <c r="CC31" s="82">
        <f t="shared" si="980"/>
        <v>0.56003471642850811</v>
      </c>
      <c r="CD31" s="82">
        <f t="shared" si="980"/>
        <v>0.458452278769375</v>
      </c>
      <c r="CE31" s="82">
        <f t="shared" si="980"/>
        <v>0.37173300206685128</v>
      </c>
      <c r="CF31" s="82">
        <f t="shared" si="980"/>
        <v>0.29849848345649804</v>
      </c>
      <c r="CG31" s="82">
        <f t="shared" si="980"/>
        <v>0.2373228298474514</v>
      </c>
      <c r="CH31" s="82">
        <f t="shared" si="980"/>
        <v>0.18678002515224384</v>
      </c>
      <c r="CI31" s="82">
        <f t="shared" si="980"/>
        <v>0.1454839883707108</v>
      </c>
      <c r="CJ31" s="82">
        <f t="shared" si="980"/>
        <v>0.11212059917521437</v>
      </c>
      <c r="CK31" s="82">
        <f t="shared" si="980"/>
        <v>8.5471533942913527E-2</v>
      </c>
      <c r="CL31" s="82">
        <f t="shared" si="980"/>
        <v>6.4430238444476123E-2</v>
      </c>
      <c r="CM31" s="82">
        <f t="shared" si="980"/>
        <v>4.8010741861611771E-2</v>
      </c>
      <c r="CN31" s="82">
        <f t="shared" si="980"/>
        <v>3.5350281110662886E-2</v>
      </c>
      <c r="CO31" s="82">
        <f t="shared" ref="CO31" si="981">+$D31*BZ11</f>
        <v>2.570685633011506E-2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8.6246114529603322</v>
      </c>
      <c r="DI31" s="82">
        <f t="shared" ref="DI31" si="982">+$D31*CT11</f>
        <v>8.1933808803123149</v>
      </c>
      <c r="DJ31" s="82">
        <f t="shared" ref="DJ31" si="983">+$D31*CU11</f>
        <v>7.7837118362966997</v>
      </c>
      <c r="DK31" s="82">
        <f t="shared" ref="DK31" si="984">+$D31*CV11</f>
        <v>7.394526244481864</v>
      </c>
      <c r="DL31" s="82">
        <f t="shared" ref="DL31" si="985">+$D31*CW11</f>
        <v>7.0247999322577712</v>
      </c>
      <c r="DM31" s="82">
        <f t="shared" ref="DM31" si="986">+$D31*CX11</f>
        <v>6.6735599356448825</v>
      </c>
      <c r="DN31" s="82">
        <f t="shared" ref="DN31" si="987">+$D31*CY11</f>
        <v>6.3398819388626384</v>
      </c>
      <c r="DO31" s="82">
        <f t="shared" ref="DO31" si="988">+$D31*CZ11</f>
        <v>6.0228878419195064</v>
      </c>
      <c r="DP31" s="82">
        <f t="shared" ref="DP31" si="989">+$D31*DA11</f>
        <v>5.7217434498235313</v>
      </c>
      <c r="DQ31" s="82">
        <f t="shared" ref="DQ31" si="990">+$D31*DB11</f>
        <v>5.4356562773323542</v>
      </c>
      <c r="DR31" s="82">
        <f t="shared" ref="DR31" si="991">+$D31*DC11</f>
        <v>5.1638734634657375</v>
      </c>
      <c r="DS31" s="82">
        <f t="shared" ref="DS31" si="992">+$D31*DD11</f>
        <v>4.9056797902924494</v>
      </c>
      <c r="DT31" s="82">
        <f t="shared" ref="DT31" si="993">+$D31*DE11</f>
        <v>4.6603958007778274</v>
      </c>
      <c r="DU31" s="82">
        <f t="shared" ref="DU31" si="994">+$D31*DF11</f>
        <v>4.4273760107389357</v>
      </c>
      <c r="DV31" s="82">
        <f t="shared" ref="DV31" si="995">+$D31*DG11</f>
        <v>4.2060072102019888</v>
      </c>
      <c r="DW31" s="82">
        <f t="shared" ref="DW31" si="996">+$D31*DH11</f>
        <v>3.9957068496918899</v>
      </c>
      <c r="DX31" s="82">
        <f t="shared" ref="DX31" si="997">+$D31*DI11</f>
        <v>3.7959215072072952</v>
      </c>
      <c r="DY31" s="82">
        <f t="shared" ref="DY31" si="998">+$D31*DJ11</f>
        <v>3.6061254318469302</v>
      </c>
      <c r="DZ31" s="82">
        <f t="shared" ref="DZ31" si="999">+$D31*DK11</f>
        <v>3.4258191602545836</v>
      </c>
      <c r="EA31" s="82">
        <f t="shared" ref="EA31" si="1000">+$D31*DL11</f>
        <v>3.2545282022418545</v>
      </c>
      <c r="EB31" s="82">
        <f t="shared" ref="EB31" si="1001">+$D31*DM11</f>
        <v>3.0918017921297616</v>
      </c>
      <c r="EC31" s="82">
        <f t="shared" ref="EC31" si="1002">+$D31*DN11</f>
        <v>2.9372117025232738</v>
      </c>
      <c r="ED31" s="82">
        <f t="shared" ref="ED31" si="1003">+$D31*DO11</f>
        <v>2.7903511173971096</v>
      </c>
      <c r="EE31" s="82">
        <f t="shared" ref="EE31" si="1004">+$D31*DP11</f>
        <v>2.6508335615272545</v>
      </c>
      <c r="EF31" s="82">
        <f t="shared" ref="EF31" si="1005">+$D31*DQ11</f>
        <v>2.5182918834508921</v>
      </c>
      <c r="EG31" s="82">
        <f t="shared" ref="EG31" si="1006">+$D31*DR11</f>
        <v>2.3923772892783468</v>
      </c>
      <c r="EH31" s="82">
        <f t="shared" ref="EH31" si="1007">+$D31*DS11</f>
        <v>2.2727584248144299</v>
      </c>
      <c r="EI31" s="82">
        <f t="shared" ref="EI31" si="1008">+$D31*DT11</f>
        <v>2.1591205035737082</v>
      </c>
      <c r="EJ31" s="82">
        <f t="shared" ref="EJ31" si="1009">+$D31*DU11</f>
        <v>2.0511644783950227</v>
      </c>
      <c r="EK31" s="82">
        <f t="shared" ref="EK31" si="1010">+$D31*DV11</f>
        <v>1.9486062544752716</v>
      </c>
      <c r="EL31" s="82">
        <f t="shared" ref="EL31" si="1011">+$D31*DW11</f>
        <v>1.8511759417515079</v>
      </c>
      <c r="EM31" s="82">
        <f t="shared" ref="EM31" si="1012">+$D31*DX11</f>
        <v>1.7586171446639327</v>
      </c>
      <c r="EN31" s="82">
        <f t="shared" ref="EN31" si="1013">+$D31*DY11</f>
        <v>1.6706862874307362</v>
      </c>
      <c r="EO31" s="82">
        <f t="shared" ref="EO31" si="1014">+$D31*DZ11</f>
        <v>1.5871519730591992</v>
      </c>
      <c r="EP31" s="82">
        <f t="shared" ref="EP31" si="1015">+$D31*EA11</f>
        <v>1.5077943744062394</v>
      </c>
      <c r="EQ31" s="82">
        <f t="shared" ref="EQ31" si="1016">+$D31*EB11</f>
        <v>1.4324046556859271</v>
      </c>
      <c r="ER31" s="82">
        <f t="shared" ref="ER31" si="1017">+$D31*EC11</f>
        <v>1.3607844229016308</v>
      </c>
      <c r="ES31" s="82">
        <f t="shared" ref="ES31" si="1018">+$D31*ED11</f>
        <v>1.2927452017565495</v>
      </c>
      <c r="ET31" s="82">
        <f t="shared" ref="ET31" si="1019">+$D31*EE11</f>
        <v>1.2281079416687217</v>
      </c>
      <c r="EU31" s="82">
        <f t="shared" ref="EU31" si="1020">+$D31*EF11</f>
        <v>1.1667025445852859</v>
      </c>
      <c r="EV31" s="82">
        <f t="shared" ref="EV31" si="1021">+$D31*EG11</f>
        <v>1.1083674173560216</v>
      </c>
      <c r="EW31" s="82">
        <f t="shared" ref="EW31" si="1022">+$D31*EH11</f>
        <v>1.0529490464882203</v>
      </c>
      <c r="EX31" s="82">
        <f t="shared" ref="EX31" si="1023">+$D31*EI11</f>
        <v>1.0003015941638096</v>
      </c>
      <c r="EY31" s="82">
        <f t="shared" ref="EY31" si="1024">+$D31*EJ11</f>
        <v>0.95028651445561885</v>
      </c>
      <c r="EZ31" s="82">
        <f t="shared" ref="EZ31" si="1025">+$D31*EK11</f>
        <v>0.90277218873283782</v>
      </c>
      <c r="FA31" s="82">
        <f t="shared" ref="FA31" si="1026">+$D31*EL11</f>
        <v>0.85763357929619599</v>
      </c>
      <c r="FB31" s="82">
        <f t="shared" ref="FB31" si="1027">+$D31*EM11</f>
        <v>0.81475190033138623</v>
      </c>
      <c r="FC31" s="82">
        <f t="shared" ref="FC31" si="1028">+$D31*EN11</f>
        <v>0.77401430531481696</v>
      </c>
      <c r="FD31" s="82">
        <f t="shared" ref="FD31" si="1029">+$D31*EO11</f>
        <v>0.73531359004907604</v>
      </c>
      <c r="FE31" s="82">
        <f t="shared" ref="FE31" si="1030">+$D31*EP11</f>
        <v>0.69854791054662224</v>
      </c>
      <c r="FF31" s="82">
        <f t="shared" ref="FF31" si="1031">+$D31*EQ11</f>
        <v>0.6636205150192912</v>
      </c>
      <c r="FG31" s="82">
        <f t="shared" ref="FG31" si="1032">+$D31*ER11</f>
        <v>0.63043948926832649</v>
      </c>
      <c r="FH31" s="82">
        <f t="shared" ref="FH31" si="1033">+$D31*ES11</f>
        <v>0.59891751480491018</v>
      </c>
      <c r="FI31" s="82">
        <f t="shared" ref="FI31" si="1034">+$D31*ET11</f>
        <v>0.56897163906466475</v>
      </c>
      <c r="FJ31" s="82">
        <f t="shared" ref="FJ31" si="1035">+$D31*EU11</f>
        <v>0.54052305711143145</v>
      </c>
      <c r="FK31" s="82">
        <f t="shared" ref="FK31" si="1036">+$D31*EV11</f>
        <v>0.51349690425585992</v>
      </c>
      <c r="FL31" s="82">
        <f t="shared" ref="FL31" si="1037">+$D31*EW11</f>
        <v>0.48782205904306697</v>
      </c>
      <c r="FM31" s="82">
        <f t="shared" ref="FM31" si="1038">+$D31*EX11</f>
        <v>0.4634309560909135</v>
      </c>
      <c r="FN31" s="82">
        <f t="shared" ref="FN31" si="1039">+$D31*EY11</f>
        <v>0.44025940828636795</v>
      </c>
      <c r="FO31" s="82">
        <f t="shared" ref="FO31" si="1040">+$D31*EZ11</f>
        <v>0.41824643787204951</v>
      </c>
      <c r="FP31" s="82">
        <f t="shared" ref="FP31" si="1041">+$D31*FA11</f>
        <v>0.39733411597844698</v>
      </c>
      <c r="FQ31" s="82">
        <f t="shared" ref="FQ31" si="1042">+$D31*FB11</f>
        <v>0.37746741017952462</v>
      </c>
      <c r="FR31" s="82">
        <f t="shared" ref="FR31" si="1043">+$D31*FC11</f>
        <v>0.35859403967054837</v>
      </c>
      <c r="FS31" s="82">
        <f t="shared" ref="FS31" si="1044">+$D31*FD11</f>
        <v>0.34066433768702103</v>
      </c>
      <c r="FT31" s="82">
        <f t="shared" ref="FT31" si="1045">+$D31*FE11</f>
        <v>0.32363112080266992</v>
      </c>
      <c r="FU31" s="82">
        <f t="shared" ref="FU31" si="1046">+$D31*FF11</f>
        <v>0.30744956476253643</v>
      </c>
    </row>
    <row r="32" spans="1:177">
      <c r="A32" s="79">
        <v>1968</v>
      </c>
      <c r="D32" s="98">
        <f>Data!CD32</f>
        <v>5.1667922316669266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5.1666285929406559</v>
      </c>
      <c r="AD32" s="82">
        <f t="shared" ref="AD32:CO32" si="1047">+$D32*N11</f>
        <v>5.1502454826520188</v>
      </c>
      <c r="AE32" s="82">
        <f t="shared" si="1047"/>
        <v>5.1335113006335877</v>
      </c>
      <c r="AF32" s="82">
        <f t="shared" si="1047"/>
        <v>5.1164001860937534</v>
      </c>
      <c r="AG32" s="82">
        <f t="shared" si="1047"/>
        <v>5.0988796292024352</v>
      </c>
      <c r="AH32" s="82">
        <f t="shared" si="1047"/>
        <v>5.0809084775886948</v>
      </c>
      <c r="AI32" s="82">
        <f t="shared" si="1047"/>
        <v>5.0624344731579614</v>
      </c>
      <c r="AJ32" s="82">
        <f t="shared" si="1047"/>
        <v>5.0433912643228416</v>
      </c>
      <c r="AK32" s="82">
        <f t="shared" si="1047"/>
        <v>5.0236948534448622</v>
      </c>
      <c r="AL32" s="82">
        <f t="shared" si="1047"/>
        <v>5.0032394636178692</v>
      </c>
      <c r="AM32" s="82">
        <f t="shared" si="1047"/>
        <v>4.9818928445551593</v>
      </c>
      <c r="AN32" s="82">
        <f t="shared" si="1047"/>
        <v>4.9594910854083976</v>
      </c>
      <c r="AO32" s="82">
        <f t="shared" si="1047"/>
        <v>4.9358330631054175</v>
      </c>
      <c r="AP32" s="82">
        <f t="shared" si="1047"/>
        <v>4.9106747272557572</v>
      </c>
      <c r="AQ32" s="82">
        <f t="shared" si="1047"/>
        <v>4.8837235042490947</v>
      </c>
      <c r="AR32" s="82">
        <f t="shared" si="1047"/>
        <v>4.8546331894040664</v>
      </c>
      <c r="AS32" s="82">
        <f t="shared" si="1047"/>
        <v>4.8229997804545066</v>
      </c>
      <c r="AT32" s="82">
        <f t="shared" si="1047"/>
        <v>4.7883587799088412</v>
      </c>
      <c r="AU32" s="82">
        <f t="shared" si="1047"/>
        <v>4.750184547936378</v>
      </c>
      <c r="AV32" s="82">
        <f t="shared" si="1047"/>
        <v>4.7078923105561046</v>
      </c>
      <c r="AW32" s="82">
        <f t="shared" si="1047"/>
        <v>4.6608434092132409</v>
      </c>
      <c r="AX32" s="82">
        <f t="shared" si="1047"/>
        <v>4.6083543077957225</v>
      </c>
      <c r="AY32" s="82">
        <f t="shared" si="1047"/>
        <v>4.5497097449384407</v>
      </c>
      <c r="AZ32" s="82">
        <f t="shared" si="1047"/>
        <v>4.4841802304138705</v>
      </c>
      <c r="BA32" s="82">
        <f t="shared" si="1047"/>
        <v>4.4110438373018841</v>
      </c>
      <c r="BB32" s="82">
        <f t="shared" si="1047"/>
        <v>4.3296119456691757</v>
      </c>
      <c r="BC32" s="82">
        <f t="shared" si="1047"/>
        <v>4.2392582646686821</v>
      </c>
      <c r="BD32" s="82">
        <f t="shared" si="1047"/>
        <v>4.1394501207378287</v>
      </c>
      <c r="BE32" s="82">
        <f t="shared" si="1047"/>
        <v>4.0297806776301073</v>
      </c>
      <c r="BF32" s="82">
        <f t="shared" si="1047"/>
        <v>3.9100004802623789</v>
      </c>
      <c r="BG32" s="82">
        <f t="shared" si="1047"/>
        <v>3.7800465201223745</v>
      </c>
      <c r="BH32" s="82">
        <f t="shared" si="1047"/>
        <v>3.6400669336989742</v>
      </c>
      <c r="BI32" s="82">
        <f t="shared" si="1047"/>
        <v>3.4904394891681703</v>
      </c>
      <c r="BJ32" s="82">
        <f t="shared" si="1047"/>
        <v>3.3317822029267834</v>
      </c>
      <c r="BK32" s="82">
        <f t="shared" si="1047"/>
        <v>3.1649547569689718</v>
      </c>
      <c r="BL32" s="82">
        <f t="shared" si="1047"/>
        <v>2.9910498474975604</v>
      </c>
      <c r="BM32" s="82">
        <f t="shared" si="1047"/>
        <v>2.8113741579770672</v>
      </c>
      <c r="BN32" s="82">
        <f t="shared" si="1047"/>
        <v>2.6274192774935532</v>
      </c>
      <c r="BO32" s="82">
        <f t="shared" si="1047"/>
        <v>2.4408235302446433</v>
      </c>
      <c r="BP32" s="82">
        <f t="shared" si="1047"/>
        <v>2.25332629200593</v>
      </c>
      <c r="BQ32" s="82">
        <f t="shared" si="1047"/>
        <v>2.0667168926667707</v>
      </c>
      <c r="BR32" s="82">
        <f t="shared" si="1047"/>
        <v>1.8827805942714764</v>
      </c>
      <c r="BS32" s="82">
        <f t="shared" si="1047"/>
        <v>1.7032443559409169</v>
      </c>
      <c r="BT32" s="82">
        <f t="shared" si="1047"/>
        <v>1.5297251296080208</v>
      </c>
      <c r="BU32" s="82">
        <f t="shared" si="1047"/>
        <v>1.3636832696035623</v>
      </c>
      <c r="BV32" s="82">
        <f t="shared" si="1047"/>
        <v>1.2063832981480473</v>
      </c>
      <c r="BW32" s="82">
        <f t="shared" si="1047"/>
        <v>1.0588637771923408</v>
      </c>
      <c r="BX32" s="82">
        <f t="shared" si="1047"/>
        <v>0.9219174372181842</v>
      </c>
      <c r="BY32" s="82">
        <f t="shared" si="1047"/>
        <v>0.79608205646355945</v>
      </c>
      <c r="BZ32" s="82">
        <f t="shared" si="1047"/>
        <v>0.68164192369571364</v>
      </c>
      <c r="CA32" s="82">
        <f t="shared" si="1047"/>
        <v>0.57863910601849089</v>
      </c>
      <c r="CB32" s="82">
        <f t="shared" si="1047"/>
        <v>0.48689322500982118</v>
      </c>
      <c r="CC32" s="82">
        <f t="shared" si="1047"/>
        <v>0.40602805340624198</v>
      </c>
      <c r="CD32" s="82">
        <f t="shared" si="1047"/>
        <v>0.33550300069615374</v>
      </c>
      <c r="CE32" s="82">
        <f t="shared" si="1047"/>
        <v>0.27464746504291032</v>
      </c>
      <c r="CF32" s="82">
        <f t="shared" si="1047"/>
        <v>0.22269608292602888</v>
      </c>
      <c r="CG32" s="82">
        <f t="shared" si="1047"/>
        <v>0.17882308714997439</v>
      </c>
      <c r="CH32" s="82">
        <f t="shared" si="1047"/>
        <v>0.14217426029460617</v>
      </c>
      <c r="CI32" s="82">
        <f t="shared" si="1047"/>
        <v>0.11189531125554872</v>
      </c>
      <c r="CJ32" s="82">
        <f t="shared" si="1047"/>
        <v>8.715587305532467E-2</v>
      </c>
      <c r="CK32" s="82">
        <f t="shared" si="1047"/>
        <v>6.7168688582428512E-2</v>
      </c>
      <c r="CL32" s="82">
        <f t="shared" si="1047"/>
        <v>5.120389017099676E-2</v>
      </c>
      <c r="CM32" s="82">
        <f t="shared" si="1047"/>
        <v>3.8598568445086585E-2</v>
      </c>
      <c r="CN32" s="82">
        <f t="shared" si="1047"/>
        <v>2.8762052579423342E-2</v>
      </c>
      <c r="CO32" s="82">
        <f t="shared" si="1047"/>
        <v>2.1177482467006986E-2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5.1667922316669266</v>
      </c>
      <c r="DJ32" s="82">
        <f t="shared" ref="DJ32" si="1048">+$D32*CT11</f>
        <v>4.9084526200835796</v>
      </c>
      <c r="DK32" s="82">
        <f t="shared" ref="DK32" si="1049">+$D32*CU11</f>
        <v>4.6630299890794014</v>
      </c>
      <c r="DL32" s="82">
        <f t="shared" ref="DL32" si="1050">+$D32*CV11</f>
        <v>4.4298784896254304</v>
      </c>
      <c r="DM32" s="82">
        <f t="shared" ref="DM32" si="1051">+$D32*CW11</f>
        <v>4.2083845651441596</v>
      </c>
      <c r="DN32" s="82">
        <f t="shared" ref="DN32" si="1052">+$D32*CX11</f>
        <v>3.9979653368869514</v>
      </c>
      <c r="DO32" s="82">
        <f t="shared" ref="DO32" si="1053">+$D32*CY11</f>
        <v>3.7980670700426038</v>
      </c>
      <c r="DP32" s="82">
        <f t="shared" ref="DP32" si="1054">+$D32*CZ11</f>
        <v>3.6081637165404734</v>
      </c>
      <c r="DQ32" s="82">
        <f t="shared" ref="DQ32" si="1055">+$D32*DA11</f>
        <v>3.42775553071345</v>
      </c>
      <c r="DR32" s="82">
        <f t="shared" ref="DR32" si="1056">+$D32*DB11</f>
        <v>3.2563677541777771</v>
      </c>
      <c r="DS32" s="82">
        <f t="shared" ref="DS32" si="1057">+$D32*DC11</f>
        <v>3.0935493664688889</v>
      </c>
      <c r="DT32" s="82">
        <f t="shared" ref="DT32" si="1058">+$D32*DD11</f>
        <v>2.938871898145444</v>
      </c>
      <c r="DU32" s="82">
        <f t="shared" ref="DU32" si="1059">+$D32*DE11</f>
        <v>2.7919283032381719</v>
      </c>
      <c r="DV32" s="82">
        <f t="shared" ref="DV32" si="1060">+$D32*DF11</f>
        <v>2.652331888076263</v>
      </c>
      <c r="DW32" s="82">
        <f t="shared" ref="DW32" si="1061">+$D32*DG11</f>
        <v>2.5197152936724496</v>
      </c>
      <c r="DX32" s="82">
        <f t="shared" ref="DX32" si="1062">+$D32*DH11</f>
        <v>2.3937295289888274</v>
      </c>
      <c r="DY32" s="82">
        <f t="shared" ref="DY32" si="1063">+$D32*DI11</f>
        <v>2.274043052539386</v>
      </c>
      <c r="DZ32" s="82">
        <f t="shared" ref="DZ32" si="1064">+$D32*DJ11</f>
        <v>2.1603408999124167</v>
      </c>
      <c r="EA32" s="82">
        <f t="shared" ref="EA32" si="1065">+$D32*DK11</f>
        <v>2.0523238549167959</v>
      </c>
      <c r="EB32" s="82">
        <f t="shared" ref="EB32" si="1066">+$D32*DL11</f>
        <v>1.9497076621709559</v>
      </c>
      <c r="EC32" s="82">
        <f t="shared" ref="EC32" si="1067">+$D32*DM11</f>
        <v>1.8522222790624081</v>
      </c>
      <c r="ED32" s="82">
        <f t="shared" ref="ED32" si="1068">+$D32*DN11</f>
        <v>1.7596111651092881</v>
      </c>
      <c r="EE32" s="82">
        <f t="shared" ref="EE32" si="1069">+$D32*DO11</f>
        <v>1.6716306068538234</v>
      </c>
      <c r="EF32" s="82">
        <f t="shared" ref="EF32" si="1070">+$D32*DP11</f>
        <v>1.5880490765111324</v>
      </c>
      <c r="EG32" s="82">
        <f t="shared" ref="EG32" si="1071">+$D32*DQ11</f>
        <v>1.5086466226855757</v>
      </c>
      <c r="EH32" s="82">
        <f t="shared" ref="EH32" si="1072">+$D32*DR11</f>
        <v>1.4332142915512966</v>
      </c>
      <c r="EI32" s="82">
        <f t="shared" ref="EI32" si="1073">+$D32*DS11</f>
        <v>1.3615535769737321</v>
      </c>
      <c r="EJ32" s="82">
        <f t="shared" ref="EJ32" si="1074">+$D32*DT11</f>
        <v>1.2934758981250454</v>
      </c>
      <c r="EK32" s="82">
        <f t="shared" ref="EK32" si="1075">+$D32*DU11</f>
        <v>1.228802103218793</v>
      </c>
      <c r="EL32" s="82">
        <f t="shared" ref="EL32" si="1076">+$D32*DV11</f>
        <v>1.1673619980578533</v>
      </c>
      <c r="EM32" s="82">
        <f t="shared" ref="EM32" si="1077">+$D32*DW11</f>
        <v>1.1089938981549607</v>
      </c>
      <c r="EN32" s="82">
        <f t="shared" ref="EN32" si="1078">+$D32*DX11</f>
        <v>1.0535442032472127</v>
      </c>
      <c r="EO32" s="82">
        <f t="shared" ref="EO32" si="1079">+$D32*DY11</f>
        <v>1.0008669930848522</v>
      </c>
      <c r="EP32" s="82">
        <f t="shared" ref="EP32" si="1080">+$D32*DZ11</f>
        <v>0.95082364343060943</v>
      </c>
      <c r="EQ32" s="82">
        <f t="shared" ref="EQ32" si="1081">+$D32*EA11</f>
        <v>0.90328246125907907</v>
      </c>
      <c r="ER32" s="82">
        <f t="shared" ref="ER32" si="1082">+$D32*EB11</f>
        <v>0.85811833819612493</v>
      </c>
      <c r="ES32" s="82">
        <f t="shared" ref="ES32" si="1083">+$D32*EC11</f>
        <v>0.81521242128631877</v>
      </c>
      <c r="ET32" s="82">
        <f t="shared" ref="ET32" si="1084">+$D32*ED11</f>
        <v>0.77445180022200288</v>
      </c>
      <c r="EU32" s="82">
        <f t="shared" ref="EU32" si="1085">+$D32*EE11</f>
        <v>0.73572921021090265</v>
      </c>
      <c r="EV32" s="82">
        <f t="shared" ref="EV32" si="1086">+$D32*EF11</f>
        <v>0.69894274970035764</v>
      </c>
      <c r="EW32" s="82">
        <f t="shared" ref="EW32" si="1087">+$D32*EG11</f>
        <v>0.66399561221533976</v>
      </c>
      <c r="EX32" s="82">
        <f t="shared" ref="EX32" si="1088">+$D32*EH11</f>
        <v>0.63079583160457264</v>
      </c>
      <c r="EY32" s="82">
        <f t="shared" ref="EY32" si="1089">+$D32*EI11</f>
        <v>0.59925604002434418</v>
      </c>
      <c r="EZ32" s="82">
        <f t="shared" ref="EZ32" si="1090">+$D32*EJ11</f>
        <v>0.56929323802312681</v>
      </c>
      <c r="FA32" s="82">
        <f t="shared" ref="FA32" si="1091">+$D32*EK11</f>
        <v>0.54082857612197044</v>
      </c>
      <c r="FB32" s="82">
        <f t="shared" ref="FB32" si="1092">+$D32*EL11</f>
        <v>0.51378714731587194</v>
      </c>
      <c r="FC32" s="82">
        <f t="shared" ref="FC32" si="1093">+$D32*EM11</f>
        <v>0.48809778995007835</v>
      </c>
      <c r="FD32" s="82">
        <f t="shared" ref="FD32" si="1094">+$D32*EN11</f>
        <v>0.4636929004525745</v>
      </c>
      <c r="FE32" s="82">
        <f t="shared" ref="FE32" si="1095">+$D32*EO11</f>
        <v>0.44050825542994571</v>
      </c>
      <c r="FF32" s="82">
        <f t="shared" ref="FF32" si="1096">+$D32*EP11</f>
        <v>0.41848284265844843</v>
      </c>
      <c r="FG32" s="82">
        <f t="shared" ref="FG32" si="1097">+$D32*EQ11</f>
        <v>0.397558700525526</v>
      </c>
      <c r="FH32" s="82">
        <f t="shared" ref="FH32" si="1098">+$D32*ER11</f>
        <v>0.37768076549924967</v>
      </c>
      <c r="FI32" s="82">
        <f t="shared" ref="FI32" si="1099">+$D32*ES11</f>
        <v>0.35879672722428718</v>
      </c>
      <c r="FJ32" s="82">
        <f t="shared" ref="FJ32" si="1100">+$D32*ET11</f>
        <v>0.34085689086307291</v>
      </c>
      <c r="FK32" s="82">
        <f t="shared" ref="FK32" si="1101">+$D32*EU11</f>
        <v>0.32381404631991917</v>
      </c>
      <c r="FL32" s="82">
        <f t="shared" ref="FL32" si="1102">+$D32*EV11</f>
        <v>0.30762334400392327</v>
      </c>
      <c r="FM32" s="82">
        <f t="shared" ref="FM32" si="1103">+$D32*EW11</f>
        <v>0.29224217680372711</v>
      </c>
      <c r="FN32" s="82">
        <f t="shared" ref="FN32" si="1104">+$D32*EX11</f>
        <v>0.27763006796354073</v>
      </c>
      <c r="FO32" s="82">
        <f t="shared" ref="FO32" si="1105">+$D32*EY11</f>
        <v>0.26374856456536372</v>
      </c>
      <c r="FP32" s="82">
        <f t="shared" ref="FP32" si="1106">+$D32*EZ11</f>
        <v>0.25056113633709554</v>
      </c>
      <c r="FQ32" s="82">
        <f t="shared" ref="FQ32" si="1107">+$D32*FA11</f>
        <v>0.23803307952024069</v>
      </c>
      <c r="FR32" s="82">
        <f t="shared" ref="FR32" si="1108">+$D32*FB11</f>
        <v>0.22613142554422869</v>
      </c>
      <c r="FS32" s="82">
        <f t="shared" ref="FS32" si="1109">+$D32*FC11</f>
        <v>0.21482485426701722</v>
      </c>
      <c r="FT32" s="82">
        <f t="shared" ref="FT32" si="1110">+$D32*FD11</f>
        <v>0.20408361155366642</v>
      </c>
      <c r="FU32" s="82">
        <f t="shared" ref="FU32" si="1111">+$D32*FE11</f>
        <v>0.19387943097598306</v>
      </c>
    </row>
    <row r="33" spans="1:177">
      <c r="A33" s="79">
        <v>1969</v>
      </c>
      <c r="D33" s="98">
        <f>Data!CD33</f>
        <v>10.596772407791223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10.596436794849645</v>
      </c>
      <c r="AE33" s="82">
        <f t="shared" ref="AE33:CO33" si="1112">+$D33*N11</f>
        <v>10.562836045433713</v>
      </c>
      <c r="AF33" s="82">
        <f t="shared" si="1112"/>
        <v>10.528515269538557</v>
      </c>
      <c r="AG33" s="82">
        <f t="shared" si="1112"/>
        <v>10.493421428274541</v>
      </c>
      <c r="AH33" s="82">
        <f t="shared" si="1112"/>
        <v>10.457487845983936</v>
      </c>
      <c r="AI33" s="82">
        <f t="shared" si="1112"/>
        <v>10.420630121690408</v>
      </c>
      <c r="AJ33" s="82">
        <f t="shared" si="1112"/>
        <v>10.382741077262963</v>
      </c>
      <c r="AK33" s="82">
        <f t="shared" si="1112"/>
        <v>10.343684629685491</v>
      </c>
      <c r="AL33" s="82">
        <f t="shared" si="1112"/>
        <v>10.303288504978738</v>
      </c>
      <c r="AM33" s="82">
        <f t="shared" si="1112"/>
        <v>10.261335761227834</v>
      </c>
      <c r="AN33" s="82">
        <f t="shared" si="1112"/>
        <v>10.217555161246096</v>
      </c>
      <c r="AO33" s="82">
        <f t="shared" si="1112"/>
        <v>10.171610533986369</v>
      </c>
      <c r="AP33" s="82">
        <f t="shared" si="1112"/>
        <v>10.12308938842402</v>
      </c>
      <c r="AQ33" s="82">
        <f t="shared" si="1112"/>
        <v>10.071491192250448</v>
      </c>
      <c r="AR33" s="82">
        <f t="shared" si="1112"/>
        <v>10.016215895023898</v>
      </c>
      <c r="AS33" s="82">
        <f t="shared" si="1112"/>
        <v>9.9565534522814865</v>
      </c>
      <c r="AT33" s="82">
        <f t="shared" si="1112"/>
        <v>9.8916752802763153</v>
      </c>
      <c r="AU33" s="82">
        <f t="shared" si="1112"/>
        <v>9.8206287232828391</v>
      </c>
      <c r="AV33" s="82">
        <f t="shared" si="1112"/>
        <v>9.742335726406532</v>
      </c>
      <c r="AW33" s="82">
        <f t="shared" si="1112"/>
        <v>9.655596954255353</v>
      </c>
      <c r="AX33" s="82">
        <f t="shared" si="1112"/>
        <v>9.5591025574976758</v>
      </c>
      <c r="AY33" s="82">
        <f t="shared" si="1112"/>
        <v>9.4514506456979515</v>
      </c>
      <c r="AZ33" s="82">
        <f t="shared" si="1112"/>
        <v>9.3311742618820439</v>
      </c>
      <c r="BA33" s="82">
        <f t="shared" si="1112"/>
        <v>9.1967772665560101</v>
      </c>
      <c r="BB33" s="82">
        <f t="shared" si="1112"/>
        <v>9.0467790321032133</v>
      </c>
      <c r="BC33" s="82">
        <f t="shared" si="1112"/>
        <v>8.8797672414840783</v>
      </c>
      <c r="BD33" s="82">
        <f t="shared" si="1112"/>
        <v>8.6944574107732162</v>
      </c>
      <c r="BE33" s="82">
        <f t="shared" si="1112"/>
        <v>8.4897570593255427</v>
      </c>
      <c r="BF33" s="82">
        <f t="shared" si="1112"/>
        <v>8.2648317910751494</v>
      </c>
      <c r="BG33" s="82">
        <f t="shared" si="1112"/>
        <v>8.0191699890218811</v>
      </c>
      <c r="BH33" s="82">
        <f t="shared" si="1112"/>
        <v>7.7526424265906515</v>
      </c>
      <c r="BI33" s="82">
        <f t="shared" si="1112"/>
        <v>7.4655529225896435</v>
      </c>
      <c r="BJ33" s="82">
        <f t="shared" si="1112"/>
        <v>7.1586762562637762</v>
      </c>
      <c r="BK33" s="82">
        <f t="shared" si="1112"/>
        <v>6.8332799411509946</v>
      </c>
      <c r="BL33" s="82">
        <f t="shared" si="1112"/>
        <v>6.4911271320341326</v>
      </c>
      <c r="BM33" s="82">
        <f t="shared" si="1112"/>
        <v>6.1344588814759833</v>
      </c>
      <c r="BN33" s="82">
        <f t="shared" si="1112"/>
        <v>5.7659551167237941</v>
      </c>
      <c r="BO33" s="82">
        <f t="shared" si="1112"/>
        <v>5.3886749950577961</v>
      </c>
      <c r="BP33" s="82">
        <f t="shared" si="1112"/>
        <v>5.0059786184278989</v>
      </c>
      <c r="BQ33" s="82">
        <f t="shared" si="1112"/>
        <v>4.6214333393420306</v>
      </c>
      <c r="BR33" s="82">
        <f t="shared" si="1112"/>
        <v>4.2387089631164896</v>
      </c>
      <c r="BS33" s="82">
        <f t="shared" si="1112"/>
        <v>3.8614669521681075</v>
      </c>
      <c r="BT33" s="82">
        <f t="shared" si="1112"/>
        <v>3.4932491932112879</v>
      </c>
      <c r="BU33" s="82">
        <f t="shared" si="1112"/>
        <v>3.1373719549983448</v>
      </c>
      <c r="BV33" s="82">
        <f t="shared" si="1112"/>
        <v>2.7968303342515939</v>
      </c>
      <c r="BW33" s="82">
        <f t="shared" si="1112"/>
        <v>2.4742177881054568</v>
      </c>
      <c r="BX33" s="82">
        <f t="shared" si="1112"/>
        <v>2.1716643431085645</v>
      </c>
      <c r="BY33" s="82">
        <f t="shared" si="1112"/>
        <v>1.8907958406183933</v>
      </c>
      <c r="BZ33" s="82">
        <f t="shared" si="1112"/>
        <v>1.632715230654654</v>
      </c>
      <c r="CA33" s="82">
        <f t="shared" si="1112"/>
        <v>1.3980055719566056</v>
      </c>
      <c r="CB33" s="82">
        <f t="shared" si="1112"/>
        <v>1.1867531415613928</v>
      </c>
      <c r="CC33" s="82">
        <f t="shared" si="1112"/>
        <v>0.99858799444311763</v>
      </c>
      <c r="CD33" s="82">
        <f t="shared" si="1112"/>
        <v>0.832738511673486</v>
      </c>
      <c r="CE33" s="82">
        <f t="shared" si="1112"/>
        <v>0.68809597543293421</v>
      </c>
      <c r="CF33" s="82">
        <f t="shared" si="1112"/>
        <v>0.56328502268757996</v>
      </c>
      <c r="CG33" s="82">
        <f t="shared" si="1112"/>
        <v>0.45673594003070328</v>
      </c>
      <c r="CH33" s="82">
        <f t="shared" si="1112"/>
        <v>0.36675512984108127</v>
      </c>
      <c r="CI33" s="82">
        <f t="shared" si="1112"/>
        <v>0.291590644840377</v>
      </c>
      <c r="CJ33" s="82">
        <f t="shared" si="1112"/>
        <v>0.22949038662842955</v>
      </c>
      <c r="CK33" s="82">
        <f t="shared" si="1112"/>
        <v>0.17875132371476329</v>
      </c>
      <c r="CL33" s="82">
        <f t="shared" si="1112"/>
        <v>0.1377588402869</v>
      </c>
      <c r="CM33" s="82">
        <f t="shared" si="1112"/>
        <v>0.10501602274812909</v>
      </c>
      <c r="CN33" s="82">
        <f t="shared" si="1112"/>
        <v>7.9163284827339586E-2</v>
      </c>
      <c r="CO33" s="82">
        <f t="shared" si="1112"/>
        <v>5.8989197068360338E-2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10.596772407791223</v>
      </c>
      <c r="DK33" s="82">
        <f t="shared" ref="DK33" si="1113">+$D33*CT11</f>
        <v>10.066933787401661</v>
      </c>
      <c r="DL33" s="82">
        <f t="shared" ref="DL33" si="1114">+$D33*CU11</f>
        <v>9.5635870980315776</v>
      </c>
      <c r="DM33" s="82">
        <f t="shared" ref="DM33" si="1115">+$D33*CV11</f>
        <v>9.0854077431299984</v>
      </c>
      <c r="DN33" s="82">
        <f t="shared" ref="DN33" si="1116">+$D33*CW11</f>
        <v>8.6311373559735003</v>
      </c>
      <c r="DO33" s="82">
        <f t="shared" ref="DO33" si="1117">+$D33*CX11</f>
        <v>8.1995804881748242</v>
      </c>
      <c r="DP33" s="82">
        <f t="shared" ref="DP33" si="1118">+$D33*CY11</f>
        <v>7.7896014637660826</v>
      </c>
      <c r="DQ33" s="82">
        <f t="shared" ref="DQ33" si="1119">+$D33*CZ11</f>
        <v>7.4001213905777785</v>
      </c>
      <c r="DR33" s="82">
        <f t="shared" ref="DR33" si="1120">+$D33*DA11</f>
        <v>7.03011532104889</v>
      </c>
      <c r="DS33" s="82">
        <f t="shared" ref="DS33" si="1121">+$D33*DB11</f>
        <v>6.678609554996445</v>
      </c>
      <c r="DT33" s="82">
        <f t="shared" ref="DT33" si="1122">+$D33*DC11</f>
        <v>6.3446790772466235</v>
      </c>
      <c r="DU33" s="82">
        <f t="shared" ref="DU33" si="1123">+$D33*DD11</f>
        <v>6.0274451233842914</v>
      </c>
      <c r="DV33" s="82">
        <f t="shared" ref="DV33" si="1124">+$D33*DE11</f>
        <v>5.7260728672150769</v>
      </c>
      <c r="DW33" s="82">
        <f t="shared" ref="DW33" si="1125">+$D33*DF11</f>
        <v>5.4397692238543227</v>
      </c>
      <c r="DX33" s="82">
        <f t="shared" ref="DX33" si="1126">+$D33*DG11</f>
        <v>5.1677807626616064</v>
      </c>
      <c r="DY33" s="82">
        <f t="shared" ref="DY33" si="1127">+$D33*DH11</f>
        <v>4.9093917245285263</v>
      </c>
      <c r="DZ33" s="82">
        <f t="shared" ref="DZ33" si="1128">+$D33*DI11</f>
        <v>4.6639221383020999</v>
      </c>
      <c r="EA33" s="82">
        <f t="shared" ref="EA33" si="1129">+$D33*DJ11</f>
        <v>4.4307260313869952</v>
      </c>
      <c r="EB33" s="82">
        <f t="shared" ref="EB33" si="1130">+$D33*DK11</f>
        <v>4.2091897298176448</v>
      </c>
      <c r="EC33" s="82">
        <f t="shared" ref="EC33" si="1131">+$D33*DL11</f>
        <v>3.9987302433267629</v>
      </c>
      <c r="ED33" s="82">
        <f t="shared" ref="ED33" si="1132">+$D33*DM11</f>
        <v>3.7987937311604245</v>
      </c>
      <c r="EE33" s="82">
        <f t="shared" ref="EE33" si="1133">+$D33*DN11</f>
        <v>3.608854044602404</v>
      </c>
      <c r="EF33" s="82">
        <f t="shared" ref="EF33" si="1134">+$D33*DO11</f>
        <v>3.4284113423722831</v>
      </c>
      <c r="EG33" s="82">
        <f t="shared" ref="EG33" si="1135">+$D33*DP11</f>
        <v>3.2569907752536693</v>
      </c>
      <c r="EH33" s="82">
        <f t="shared" ref="EH33" si="1136">+$D33*DQ11</f>
        <v>3.0941412364909859</v>
      </c>
      <c r="EI33" s="82">
        <f t="shared" ref="EI33" si="1137">+$D33*DR11</f>
        <v>2.9394341746664363</v>
      </c>
      <c r="EJ33" s="82">
        <f t="shared" ref="EJ33" si="1138">+$D33*DS11</f>
        <v>2.7924624659331148</v>
      </c>
      <c r="EK33" s="82">
        <f t="shared" ref="EK33" si="1139">+$D33*DT11</f>
        <v>2.6528393426364589</v>
      </c>
      <c r="EL33" s="82">
        <f t="shared" ref="EL33" si="1140">+$D33*DU11</f>
        <v>2.5201973755046359</v>
      </c>
      <c r="EM33" s="82">
        <f t="shared" ref="EM33" si="1141">+$D33*DV11</f>
        <v>2.3941875067294038</v>
      </c>
      <c r="EN33" s="82">
        <f t="shared" ref="EN33" si="1142">+$D33*DW11</f>
        <v>2.2744781313929336</v>
      </c>
      <c r="EO33" s="82">
        <f t="shared" ref="EO33" si="1143">+$D33*DX11</f>
        <v>2.1607542248232869</v>
      </c>
      <c r="EP33" s="82">
        <f t="shared" ref="EP33" si="1144">+$D33*DY11</f>
        <v>2.0527165135821228</v>
      </c>
      <c r="EQ33" s="82">
        <f t="shared" ref="EQ33" si="1145">+$D33*DZ11</f>
        <v>1.9500806879030166</v>
      </c>
      <c r="ER33" s="82">
        <f t="shared" ref="ER33" si="1146">+$D33*EA11</f>
        <v>1.852576653507866</v>
      </c>
      <c r="ES33" s="82">
        <f t="shared" ref="ES33" si="1147">+$D33*EB11</f>
        <v>1.7599478208324721</v>
      </c>
      <c r="ET33" s="82">
        <f t="shared" ref="ET33" si="1148">+$D33*EC11</f>
        <v>1.6719504297908487</v>
      </c>
      <c r="EU33" s="82">
        <f t="shared" ref="EU33" si="1149">+$D33*ED11</f>
        <v>1.5883529083013066</v>
      </c>
      <c r="EV33" s="82">
        <f t="shared" ref="EV33" si="1150">+$D33*EE11</f>
        <v>1.5089352628862409</v>
      </c>
      <c r="EW33" s="82">
        <f t="shared" ref="EW33" si="1151">+$D33*EF11</f>
        <v>1.433488499741929</v>
      </c>
      <c r="EX33" s="82">
        <f t="shared" ref="EX33" si="1152">+$D33*EG11</f>
        <v>1.3618140747548326</v>
      </c>
      <c r="EY33" s="82">
        <f t="shared" ref="EY33" si="1153">+$D33*EH11</f>
        <v>1.2937233710170908</v>
      </c>
      <c r="EZ33" s="82">
        <f t="shared" ref="EZ33" si="1154">+$D33*EI11</f>
        <v>1.2290372024662366</v>
      </c>
      <c r="FA33" s="82">
        <f t="shared" ref="FA33" si="1155">+$D33*EJ11</f>
        <v>1.1675853423429245</v>
      </c>
      <c r="FB33" s="82">
        <f t="shared" ref="FB33" si="1156">+$D33*EK11</f>
        <v>1.1092060752257782</v>
      </c>
      <c r="FC33" s="82">
        <f t="shared" ref="FC33" si="1157">+$D33*EL11</f>
        <v>1.0537457714644893</v>
      </c>
      <c r="FD33" s="82">
        <f t="shared" ref="FD33" si="1158">+$D33*EM11</f>
        <v>1.0010584828912648</v>
      </c>
      <c r="FE33" s="82">
        <f t="shared" ref="FE33" si="1159">+$D33*EN11</f>
        <v>0.95100555874670167</v>
      </c>
      <c r="FF33" s="82">
        <f t="shared" ref="FF33" si="1160">+$D33*EO11</f>
        <v>0.90345528080936655</v>
      </c>
      <c r="FG33" s="82">
        <f t="shared" ref="FG33" si="1161">+$D33*EP11</f>
        <v>0.85828251676889822</v>
      </c>
      <c r="FH33" s="82">
        <f t="shared" ref="FH33" si="1162">+$D33*EQ11</f>
        <v>0.81536839093045332</v>
      </c>
      <c r="FI33" s="82">
        <f t="shared" ref="FI33" si="1163">+$D33*ER11</f>
        <v>0.77459997138393055</v>
      </c>
      <c r="FJ33" s="82">
        <f t="shared" ref="FJ33" si="1164">+$D33*ES11</f>
        <v>0.7358699728147341</v>
      </c>
      <c r="FK33" s="82">
        <f t="shared" ref="FK33" si="1165">+$D33*ET11</f>
        <v>0.69907647417399743</v>
      </c>
      <c r="FL33" s="82">
        <f t="shared" ref="FL33" si="1166">+$D33*EU11</f>
        <v>0.66412265046529739</v>
      </c>
      <c r="FM33" s="82">
        <f t="shared" ref="FM33" si="1167">+$D33*EV11</f>
        <v>0.63091651794203274</v>
      </c>
      <c r="FN33" s="82">
        <f t="shared" ref="FN33" si="1168">+$D33*EW11</f>
        <v>0.5993706920449311</v>
      </c>
      <c r="FO33" s="82">
        <f t="shared" ref="FO33" si="1169">+$D33*EX11</f>
        <v>0.56940215744268441</v>
      </c>
      <c r="FP33" s="82">
        <f t="shared" ref="FP33" si="1170">+$D33*EY11</f>
        <v>0.5409320495705503</v>
      </c>
      <c r="FQ33" s="82">
        <f t="shared" ref="FQ33" si="1171">+$D33*EZ11</f>
        <v>0.51388544709202277</v>
      </c>
      <c r="FR33" s="82">
        <f t="shared" ref="FR33" si="1172">+$D33*FA11</f>
        <v>0.48819117473742152</v>
      </c>
      <c r="FS33" s="82">
        <f t="shared" ref="FS33" si="1173">+$D33*FB11</f>
        <v>0.46378161600055046</v>
      </c>
      <c r="FT33" s="82">
        <f t="shared" ref="FT33" si="1174">+$D33*FC11</f>
        <v>0.44059253520052294</v>
      </c>
      <c r="FU33" s="82">
        <f t="shared" ref="FU33" si="1175">+$D33*FD11</f>
        <v>0.41856290844049682</v>
      </c>
    </row>
    <row r="34" spans="1:177">
      <c r="A34" s="79">
        <v>1970</v>
      </c>
      <c r="D34" s="98">
        <f>Data!CD34</f>
        <v>32.499030532492306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32.498001247836967</v>
      </c>
      <c r="AF34" s="82">
        <f t="shared" ref="AF34:CO34" si="1176">+$D34*N11</f>
        <v>32.394951777756802</v>
      </c>
      <c r="AG34" s="82">
        <f t="shared" si="1176"/>
        <v>32.289694072788507</v>
      </c>
      <c r="AH34" s="82">
        <f t="shared" si="1176"/>
        <v>32.182065469016365</v>
      </c>
      <c r="AI34" s="82">
        <f t="shared" si="1176"/>
        <v>32.071861480191849</v>
      </c>
      <c r="AJ34" s="82">
        <f t="shared" si="1176"/>
        <v>31.958823258639327</v>
      </c>
      <c r="AK34" s="82">
        <f t="shared" si="1176"/>
        <v>31.842622101880583</v>
      </c>
      <c r="AL34" s="82">
        <f t="shared" si="1176"/>
        <v>31.722840659620132</v>
      </c>
      <c r="AM34" s="82">
        <f t="shared" si="1176"/>
        <v>31.598950588217459</v>
      </c>
      <c r="AN34" s="82">
        <f t="shared" si="1176"/>
        <v>31.470286552828718</v>
      </c>
      <c r="AO34" s="82">
        <f t="shared" si="1176"/>
        <v>31.336016701520862</v>
      </c>
      <c r="AP34" s="82">
        <f t="shared" si="1176"/>
        <v>31.195110037995658</v>
      </c>
      <c r="AQ34" s="82">
        <f t="shared" si="1176"/>
        <v>31.046301501733907</v>
      </c>
      <c r="AR34" s="82">
        <f t="shared" si="1176"/>
        <v>30.888056020153737</v>
      </c>
      <c r="AS34" s="82">
        <f t="shared" si="1176"/>
        <v>30.718533310490038</v>
      </c>
      <c r="AT34" s="82">
        <f t="shared" si="1176"/>
        <v>30.535555751502073</v>
      </c>
      <c r="AU34" s="82">
        <f t="shared" si="1176"/>
        <v>30.336582176176616</v>
      </c>
      <c r="AV34" s="82">
        <f t="shared" si="1176"/>
        <v>30.118690903616884</v>
      </c>
      <c r="AW34" s="82">
        <f t="shared" si="1176"/>
        <v>29.878575668708887</v>
      </c>
      <c r="AX34" s="82">
        <f t="shared" si="1176"/>
        <v>29.61255825359299</v>
      </c>
      <c r="AY34" s="82">
        <f t="shared" si="1176"/>
        <v>29.316621507406342</v>
      </c>
      <c r="AZ34" s="82">
        <f t="shared" si="1176"/>
        <v>28.986466000255117</v>
      </c>
      <c r="BA34" s="82">
        <f t="shared" si="1176"/>
        <v>28.617592750972445</v>
      </c>
      <c r="BB34" s="82">
        <f t="shared" si="1176"/>
        <v>28.205413279101876</v>
      </c>
      <c r="BC34" s="82">
        <f t="shared" si="1176"/>
        <v>27.745386677254956</v>
      </c>
      <c r="BD34" s="82">
        <f t="shared" si="1176"/>
        <v>27.233181538393357</v>
      </c>
      <c r="BE34" s="82">
        <f t="shared" si="1176"/>
        <v>26.664858504314093</v>
      </c>
      <c r="BF34" s="82">
        <f t="shared" si="1176"/>
        <v>26.037067067855709</v>
      </c>
      <c r="BG34" s="82">
        <f t="shared" si="1176"/>
        <v>25.34724823631942</v>
      </c>
      <c r="BH34" s="82">
        <f t="shared" si="1176"/>
        <v>24.593832941703273</v>
      </c>
      <c r="BI34" s="82">
        <f t="shared" si="1176"/>
        <v>23.776424861594403</v>
      </c>
      <c r="BJ34" s="82">
        <f t="shared" si="1176"/>
        <v>22.895955771852805</v>
      </c>
      <c r="BK34" s="82">
        <f t="shared" si="1176"/>
        <v>21.954801827534716</v>
      </c>
      <c r="BL34" s="82">
        <f t="shared" si="1176"/>
        <v>20.956850340699393</v>
      </c>
      <c r="BM34" s="82">
        <f t="shared" si="1176"/>
        <v>19.907508695681965</v>
      </c>
      <c r="BN34" s="82">
        <f t="shared" si="1176"/>
        <v>18.813649932013757</v>
      </c>
      <c r="BO34" s="82">
        <f t="shared" si="1176"/>
        <v>17.683493065266816</v>
      </c>
      <c r="BP34" s="82">
        <f t="shared" si="1176"/>
        <v>16.526420164058646</v>
      </c>
      <c r="BQ34" s="82">
        <f t="shared" si="1176"/>
        <v>15.352736258228528</v>
      </c>
      <c r="BR34" s="82">
        <f t="shared" si="1176"/>
        <v>14.173381990230022</v>
      </c>
      <c r="BS34" s="82">
        <f t="shared" si="1176"/>
        <v>12.999612212996922</v>
      </c>
      <c r="BT34" s="82">
        <f t="shared" si="1176"/>
        <v>11.842656192790605</v>
      </c>
      <c r="BU34" s="82">
        <f t="shared" si="1176"/>
        <v>10.713376471528958</v>
      </c>
      <c r="BV34" s="82">
        <f t="shared" si="1176"/>
        <v>9.6219436478893865</v>
      </c>
      <c r="BW34" s="82">
        <f t="shared" si="1176"/>
        <v>8.5775433244384551</v>
      </c>
      <c r="BX34" s="82">
        <f t="shared" si="1176"/>
        <v>7.5881293232790412</v>
      </c>
      <c r="BY34" s="82">
        <f t="shared" si="1176"/>
        <v>6.660234180467886</v>
      </c>
      <c r="BZ34" s="82">
        <f t="shared" si="1176"/>
        <v>5.7988441565269939</v>
      </c>
      <c r="CA34" s="82">
        <f t="shared" si="1176"/>
        <v>5.0073418669346434</v>
      </c>
      <c r="CB34" s="82">
        <f t="shared" si="1176"/>
        <v>4.2875154829414948</v>
      </c>
      <c r="CC34" s="82">
        <f t="shared" si="1176"/>
        <v>3.6396296058767574</v>
      </c>
      <c r="CD34" s="82">
        <f t="shared" si="1176"/>
        <v>3.0625496586985421</v>
      </c>
      <c r="CE34" s="82">
        <f t="shared" si="1176"/>
        <v>2.5539091786628112</v>
      </c>
      <c r="CF34" s="82">
        <f t="shared" si="1176"/>
        <v>2.1103078611406363</v>
      </c>
      <c r="CG34" s="82">
        <f t="shared" si="1176"/>
        <v>1.7275276325987459</v>
      </c>
      <c r="CH34" s="82">
        <f t="shared" si="1176"/>
        <v>1.4007543702109533</v>
      </c>
      <c r="CI34" s="82">
        <f t="shared" si="1176"/>
        <v>1.1247940131176131</v>
      </c>
      <c r="CJ34" s="82">
        <f t="shared" si="1176"/>
        <v>0.89427354905622469</v>
      </c>
      <c r="CK34" s="82">
        <f t="shared" si="1176"/>
        <v>0.70381950229177148</v>
      </c>
      <c r="CL34" s="82">
        <f t="shared" si="1176"/>
        <v>0.54820887941863228</v>
      </c>
      <c r="CM34" s="82">
        <f t="shared" si="1176"/>
        <v>0.42248984731548844</v>
      </c>
      <c r="CN34" s="82">
        <f t="shared" si="1176"/>
        <v>0.32207155144551586</v>
      </c>
      <c r="CO34" s="82">
        <f t="shared" si="1176"/>
        <v>0.24278430371539428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32.499030532492306</v>
      </c>
      <c r="DL34" s="82">
        <f t="shared" ref="DL34" si="1177">+$D34*CT11</f>
        <v>30.874079005867689</v>
      </c>
      <c r="DM34" s="82">
        <f t="shared" ref="DM34" si="1178">+$D34*CU11</f>
        <v>29.330375055574304</v>
      </c>
      <c r="DN34" s="82">
        <f t="shared" ref="DN34" si="1179">+$D34*CV11</f>
        <v>27.863856302795586</v>
      </c>
      <c r="DO34" s="82">
        <f t="shared" ref="DO34" si="1180">+$D34*CW11</f>
        <v>26.470663487655809</v>
      </c>
      <c r="DP34" s="82">
        <f t="shared" ref="DP34" si="1181">+$D34*CX11</f>
        <v>25.147130313273021</v>
      </c>
      <c r="DQ34" s="82">
        <f t="shared" ref="DQ34" si="1182">+$D34*CY11</f>
        <v>23.889773797609365</v>
      </c>
      <c r="DR34" s="82">
        <f t="shared" ref="DR34" si="1183">+$D34*CZ11</f>
        <v>22.6952851077289</v>
      </c>
      <c r="DS34" s="82">
        <f t="shared" ref="DS34" si="1184">+$D34*DA11</f>
        <v>21.560520852342457</v>
      </c>
      <c r="DT34" s="82">
        <f t="shared" ref="DT34" si="1185">+$D34*DB11</f>
        <v>20.482494809725331</v>
      </c>
      <c r="DU34" s="82">
        <f t="shared" ref="DU34" si="1186">+$D34*DC11</f>
        <v>19.458370069239066</v>
      </c>
      <c r="DV34" s="82">
        <f t="shared" ref="DV34" si="1187">+$D34*DD11</f>
        <v>18.485451565777112</v>
      </c>
      <c r="DW34" s="82">
        <f t="shared" ref="DW34" si="1188">+$D34*DE11</f>
        <v>17.561178987488255</v>
      </c>
      <c r="DX34" s="82">
        <f t="shared" ref="DX34" si="1189">+$D34*DF11</f>
        <v>16.683120038113842</v>
      </c>
      <c r="DY34" s="82">
        <f t="shared" ref="DY34" si="1190">+$D34*DG11</f>
        <v>15.84896403620815</v>
      </c>
      <c r="DZ34" s="82">
        <f t="shared" ref="DZ34" si="1191">+$D34*DH11</f>
        <v>15.056515834397743</v>
      </c>
      <c r="EA34" s="82">
        <f t="shared" ref="EA34" si="1192">+$D34*DI11</f>
        <v>14.303690042677855</v>
      </c>
      <c r="EB34" s="82">
        <f t="shared" ref="EB34" si="1193">+$D34*DJ11</f>
        <v>13.588505540543963</v>
      </c>
      <c r="EC34" s="82">
        <f t="shared" ref="EC34" si="1194">+$D34*DK11</f>
        <v>12.909080263516763</v>
      </c>
      <c r="ED34" s="82">
        <f t="shared" ref="ED34" si="1195">+$D34*DL11</f>
        <v>12.263626250340925</v>
      </c>
      <c r="EE34" s="82">
        <f t="shared" ref="EE34" si="1196">+$D34*DM11</f>
        <v>11.650444937823879</v>
      </c>
      <c r="EF34" s="82">
        <f t="shared" ref="EF34" si="1197">+$D34*DN11</f>
        <v>11.067922690932686</v>
      </c>
      <c r="EG34" s="82">
        <f t="shared" ref="EG34" si="1198">+$D34*DO11</f>
        <v>10.51452655638605</v>
      </c>
      <c r="EH34" s="82">
        <f t="shared" ref="EH34" si="1199">+$D34*DP11</f>
        <v>9.988800228566749</v>
      </c>
      <c r="EI34" s="82">
        <f t="shared" ref="EI34" si="1200">+$D34*DQ11</f>
        <v>9.4893602171384117</v>
      </c>
      <c r="EJ34" s="82">
        <f t="shared" ref="EJ34" si="1201">+$D34*DR11</f>
        <v>9.0148922062814894</v>
      </c>
      <c r="EK34" s="82">
        <f t="shared" ref="EK34" si="1202">+$D34*DS11</f>
        <v>8.564147595967416</v>
      </c>
      <c r="EL34" s="82">
        <f t="shared" ref="EL34" si="1203">+$D34*DT11</f>
        <v>8.1359402161690451</v>
      </c>
      <c r="EM34" s="82">
        <f t="shared" ref="EM34" si="1204">+$D34*DU11</f>
        <v>7.7291432053605922</v>
      </c>
      <c r="EN34" s="82">
        <f t="shared" ref="EN34" si="1205">+$D34*DV11</f>
        <v>7.3426860450925631</v>
      </c>
      <c r="EO34" s="82">
        <f t="shared" ref="EO34" si="1206">+$D34*DW11</f>
        <v>6.9755517428379337</v>
      </c>
      <c r="EP34" s="82">
        <f t="shared" ref="EP34" si="1207">+$D34*DX11</f>
        <v>6.6267741556960384</v>
      </c>
      <c r="EQ34" s="82">
        <f t="shared" ref="EQ34" si="1208">+$D34*DY11</f>
        <v>6.2954354479112364</v>
      </c>
      <c r="ER34" s="82">
        <f t="shared" ref="ER34" si="1209">+$D34*DZ11</f>
        <v>5.9806636755156743</v>
      </c>
      <c r="ES34" s="82">
        <f t="shared" ref="ES34" si="1210">+$D34*EA11</f>
        <v>5.6816304917398908</v>
      </c>
      <c r="ET34" s="82">
        <f t="shared" ref="ET34" si="1211">+$D34*EB11</f>
        <v>5.3975489671528951</v>
      </c>
      <c r="EU34" s="82">
        <f t="shared" ref="EU34" si="1212">+$D34*EC11</f>
        <v>5.1276715187952515</v>
      </c>
      <c r="EV34" s="82">
        <f t="shared" ref="EV34" si="1213">+$D34*ED11</f>
        <v>4.8712879428554894</v>
      </c>
      <c r="EW34" s="82">
        <f t="shared" ref="EW34" si="1214">+$D34*EE11</f>
        <v>4.6277235457127137</v>
      </c>
      <c r="EX34" s="82">
        <f t="shared" ref="EX34" si="1215">+$D34*EF11</f>
        <v>4.396337368427079</v>
      </c>
      <c r="EY34" s="82">
        <f t="shared" ref="EY34" si="1216">+$D34*EG11</f>
        <v>4.1765205000057248</v>
      </c>
      <c r="EZ34" s="82">
        <f t="shared" ref="EZ34" si="1217">+$D34*EH11</f>
        <v>3.9676944750054379</v>
      </c>
      <c r="FA34" s="82">
        <f t="shared" ref="FA34" si="1218">+$D34*EI11</f>
        <v>3.7693097512551668</v>
      </c>
      <c r="FB34" s="82">
        <f t="shared" ref="FB34" si="1219">+$D34*EJ11</f>
        <v>3.5808442636924078</v>
      </c>
      <c r="FC34" s="82">
        <f t="shared" ref="FC34" si="1220">+$D34*EK11</f>
        <v>3.4018020505077873</v>
      </c>
      <c r="FD34" s="82">
        <f t="shared" ref="FD34" si="1221">+$D34*EL11</f>
        <v>3.2317119479823981</v>
      </c>
      <c r="FE34" s="82">
        <f t="shared" ref="FE34" si="1222">+$D34*EM11</f>
        <v>3.0701263505832781</v>
      </c>
      <c r="FF34" s="82">
        <f t="shared" ref="FF34" si="1223">+$D34*EN11</f>
        <v>2.9166200330541145</v>
      </c>
      <c r="FG34" s="82">
        <f t="shared" ref="FG34" si="1224">+$D34*EO11</f>
        <v>2.7707890314014083</v>
      </c>
      <c r="FH34" s="82">
        <f t="shared" ref="FH34" si="1225">+$D34*EP11</f>
        <v>2.6322495798313379</v>
      </c>
      <c r="FI34" s="82">
        <f t="shared" ref="FI34" si="1226">+$D34*EQ11</f>
        <v>2.5006371008397714</v>
      </c>
      <c r="FJ34" s="82">
        <f t="shared" ref="FJ34" si="1227">+$D34*ER11</f>
        <v>2.3756052457977823</v>
      </c>
      <c r="FK34" s="82">
        <f t="shared" ref="FK34" si="1228">+$D34*ES11</f>
        <v>2.2568249835078933</v>
      </c>
      <c r="FL34" s="82">
        <f t="shared" ref="FL34" si="1229">+$D34*ET11</f>
        <v>2.1439837343324988</v>
      </c>
      <c r="FM34" s="82">
        <f t="shared" ref="FM34" si="1230">+$D34*EU11</f>
        <v>2.0367845476158735</v>
      </c>
      <c r="FN34" s="82">
        <f t="shared" ref="FN34" si="1231">+$D34*EV11</f>
        <v>1.9349453202350804</v>
      </c>
      <c r="FO34" s="82">
        <f t="shared" ref="FO34" si="1232">+$D34*EW11</f>
        <v>1.8381980542233263</v>
      </c>
      <c r="FP34" s="82">
        <f t="shared" ref="FP34" si="1233">+$D34*EX11</f>
        <v>1.7462881515121595</v>
      </c>
      <c r="FQ34" s="82">
        <f t="shared" ref="FQ34" si="1234">+$D34*EY11</f>
        <v>1.6589737439365519</v>
      </c>
      <c r="FR34" s="82">
        <f t="shared" ref="FR34" si="1235">+$D34*EZ11</f>
        <v>1.5760250567397243</v>
      </c>
      <c r="FS34" s="82">
        <f t="shared" ref="FS34" si="1236">+$D34*FA11</f>
        <v>1.4972238039027377</v>
      </c>
      <c r="FT34" s="82">
        <f t="shared" ref="FT34" si="1237">+$D34*FB11</f>
        <v>1.4223626137076011</v>
      </c>
      <c r="FU34" s="82">
        <f t="shared" ref="FU34" si="1238">+$D34*FC11</f>
        <v>1.3512444830222208</v>
      </c>
    </row>
    <row r="35" spans="1:177">
      <c r="A35" s="79">
        <v>1971</v>
      </c>
      <c r="D35" s="98">
        <f>Data!CD35</f>
        <v>28.846217185721486</v>
      </c>
      <c r="F35" s="79" t="s">
        <v>214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28.845303590201027</v>
      </c>
      <c r="AG35" s="82">
        <f t="shared" ref="AG35:CO35" si="1239">+$D35*N11</f>
        <v>28.753836634230321</v>
      </c>
      <c r="AH35" s="82">
        <f t="shared" si="1239"/>
        <v>28.660409643694393</v>
      </c>
      <c r="AI35" s="82">
        <f t="shared" si="1239"/>
        <v>28.564878237712819</v>
      </c>
      <c r="AJ35" s="82">
        <f t="shared" si="1239"/>
        <v>28.467060913802602</v>
      </c>
      <c r="AK35" s="82">
        <f t="shared" si="1239"/>
        <v>28.366727918148111</v>
      </c>
      <c r="AL35" s="82">
        <f t="shared" si="1239"/>
        <v>28.26358749364395</v>
      </c>
      <c r="AM35" s="82">
        <f t="shared" si="1239"/>
        <v>28.15726919917023</v>
      </c>
      <c r="AN35" s="82">
        <f t="shared" si="1239"/>
        <v>28.047304075648686</v>
      </c>
      <c r="AO35" s="82">
        <f t="shared" si="1239"/>
        <v>27.933101570281508</v>
      </c>
      <c r="AP35" s="82">
        <f t="shared" si="1239"/>
        <v>27.81392332930449</v>
      </c>
      <c r="AQ35" s="82">
        <f t="shared" si="1239"/>
        <v>27.688854237938834</v>
      </c>
      <c r="AR35" s="82">
        <f t="shared" si="1239"/>
        <v>27.556771425443735</v>
      </c>
      <c r="AS35" s="82">
        <f t="shared" si="1239"/>
        <v>27.416312357726103</v>
      </c>
      <c r="AT35" s="82">
        <f t="shared" si="1239"/>
        <v>27.265843595404657</v>
      </c>
      <c r="AU35" s="82">
        <f t="shared" si="1239"/>
        <v>27.103432276660765</v>
      </c>
      <c r="AV35" s="82">
        <f t="shared" si="1239"/>
        <v>26.926822855579136</v>
      </c>
      <c r="AW35" s="82">
        <f t="shared" si="1239"/>
        <v>26.733422041211853</v>
      </c>
      <c r="AX35" s="82">
        <f t="shared" si="1239"/>
        <v>26.520295184740498</v>
      </c>
      <c r="AY35" s="82">
        <f t="shared" si="1239"/>
        <v>26.28417749120052</v>
      </c>
      <c r="AZ35" s="82">
        <f t="shared" si="1239"/>
        <v>26.021503327883529</v>
      </c>
      <c r="BA35" s="82">
        <f t="shared" si="1239"/>
        <v>25.728456510538486</v>
      </c>
      <c r="BB35" s="82">
        <f t="shared" si="1239"/>
        <v>25.401043732727395</v>
      </c>
      <c r="BC35" s="82">
        <f t="shared" si="1239"/>
        <v>25.035192248228896</v>
      </c>
      <c r="BD35" s="82">
        <f t="shared" si="1239"/>
        <v>24.626871536790492</v>
      </c>
      <c r="BE35" s="82">
        <f t="shared" si="1239"/>
        <v>24.172237031171246</v>
      </c>
      <c r="BF35" s="82">
        <f t="shared" si="1239"/>
        <v>23.667792147613628</v>
      </c>
      <c r="BG35" s="82">
        <f t="shared" si="1239"/>
        <v>23.110562967952131</v>
      </c>
      <c r="BH35" s="82">
        <f t="shared" si="1239"/>
        <v>22.498278124150346</v>
      </c>
      <c r="BI35" s="82">
        <f t="shared" si="1239"/>
        <v>21.829544907699074</v>
      </c>
      <c r="BJ35" s="82">
        <f t="shared" si="1239"/>
        <v>21.104011541877291</v>
      </c>
      <c r="BK35" s="82">
        <f t="shared" si="1239"/>
        <v>20.322505073165626</v>
      </c>
      <c r="BL35" s="82">
        <f t="shared" si="1239"/>
        <v>19.487134582471914</v>
      </c>
      <c r="BM35" s="82">
        <f t="shared" si="1239"/>
        <v>18.601350457272108</v>
      </c>
      <c r="BN35" s="82">
        <f t="shared" si="1239"/>
        <v>17.669952304827788</v>
      </c>
      <c r="BO35" s="82">
        <f t="shared" si="1239"/>
        <v>16.699040651456134</v>
      </c>
      <c r="BP35" s="82">
        <f t="shared" si="1239"/>
        <v>15.695910715025484</v>
      </c>
      <c r="BQ35" s="82">
        <f t="shared" si="1239"/>
        <v>14.668890042067456</v>
      </c>
      <c r="BR35" s="82">
        <f t="shared" si="1239"/>
        <v>13.627125401700349</v>
      </c>
      <c r="BS35" s="82">
        <f t="shared" si="1239"/>
        <v>12.580327734318253</v>
      </c>
      <c r="BT35" s="82">
        <f t="shared" si="1239"/>
        <v>11.538486874288594</v>
      </c>
      <c r="BU35" s="82">
        <f t="shared" si="1239"/>
        <v>10.511569945187201</v>
      </c>
      <c r="BV35" s="82">
        <f t="shared" si="1239"/>
        <v>9.5092185651860106</v>
      </c>
      <c r="BW35" s="82">
        <f t="shared" si="1239"/>
        <v>8.5404601819826986</v>
      </c>
      <c r="BX35" s="82">
        <f t="shared" si="1239"/>
        <v>7.6134479583724408</v>
      </c>
      <c r="BY35" s="82">
        <f t="shared" si="1239"/>
        <v>6.7352417258664214</v>
      </c>
      <c r="BZ35" s="82">
        <f t="shared" si="1239"/>
        <v>5.9116397790838588</v>
      </c>
      <c r="CA35" s="82">
        <f t="shared" si="1239"/>
        <v>5.1470679347831467</v>
      </c>
      <c r="CB35" s="82">
        <f t="shared" si="1239"/>
        <v>4.4445286105485469</v>
      </c>
      <c r="CC35" s="82">
        <f t="shared" si="1239"/>
        <v>3.8056089914565576</v>
      </c>
      <c r="CD35" s="82">
        <f t="shared" si="1239"/>
        <v>3.2305439382794825</v>
      </c>
      <c r="CE35" s="82">
        <f t="shared" si="1239"/>
        <v>2.7183263977228691</v>
      </c>
      <c r="CF35" s="82">
        <f t="shared" si="1239"/>
        <v>2.2668558917983614</v>
      </c>
      <c r="CG35" s="82">
        <f t="shared" si="1239"/>
        <v>1.8731143019892968</v>
      </c>
      <c r="CH35" s="82">
        <f t="shared" si="1239"/>
        <v>1.5333576561447384</v>
      </c>
      <c r="CI35" s="82">
        <f t="shared" si="1239"/>
        <v>1.2433129273365731</v>
      </c>
      <c r="CJ35" s="82">
        <f t="shared" si="1239"/>
        <v>0.99836985472999229</v>
      </c>
      <c r="CK35" s="82">
        <f t="shared" si="1239"/>
        <v>0.79375933979725166</v>
      </c>
      <c r="CL35" s="82">
        <f t="shared" si="1239"/>
        <v>0.62471187263129324</v>
      </c>
      <c r="CM35" s="82">
        <f t="shared" si="1239"/>
        <v>0.48659151180034088</v>
      </c>
      <c r="CN35" s="82">
        <f t="shared" si="1239"/>
        <v>0.37500299838914197</v>
      </c>
      <c r="CO35" s="82">
        <f t="shared" si="1239"/>
        <v>0.28587147893691778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28.846217185721486</v>
      </c>
      <c r="DM35" s="82">
        <f t="shared" ref="DM35" si="1240">+$D35*CT11</f>
        <v>27.403906326435411</v>
      </c>
      <c r="DN35" s="82">
        <f t="shared" ref="DN35" si="1241">+$D35*CU11</f>
        <v>26.033711010113638</v>
      </c>
      <c r="DO35" s="82">
        <f t="shared" ref="DO35" si="1242">+$D35*CV11</f>
        <v>24.732025459607954</v>
      </c>
      <c r="DP35" s="82">
        <f t="shared" ref="DP35" si="1243">+$D35*CW11</f>
        <v>23.495424186627559</v>
      </c>
      <c r="DQ35" s="82">
        <f t="shared" ref="DQ35" si="1244">+$D35*CX11</f>
        <v>22.320652977296181</v>
      </c>
      <c r="DR35" s="82">
        <f t="shared" ref="DR35" si="1245">+$D35*CY11</f>
        <v>21.204620328431371</v>
      </c>
      <c r="DS35" s="82">
        <f t="shared" ref="DS35" si="1246">+$D35*CZ11</f>
        <v>20.144389312009803</v>
      </c>
      <c r="DT35" s="82">
        <f t="shared" ref="DT35" si="1247">+$D35*DA11</f>
        <v>19.137169846409314</v>
      </c>
      <c r="DU35" s="82">
        <f t="shared" ref="DU35" si="1248">+$D35*DB11</f>
        <v>18.180311354088847</v>
      </c>
      <c r="DV35" s="82">
        <f t="shared" ref="DV35" si="1249">+$D35*DC11</f>
        <v>17.271295786384407</v>
      </c>
      <c r="DW35" s="82">
        <f t="shared" ref="DW35" si="1250">+$D35*DD11</f>
        <v>16.407730997065183</v>
      </c>
      <c r="DX35" s="82">
        <f t="shared" ref="DX35" si="1251">+$D35*DE11</f>
        <v>15.587344447211924</v>
      </c>
      <c r="DY35" s="82">
        <f t="shared" ref="DY35" si="1252">+$D35*DF11</f>
        <v>14.807977224851328</v>
      </c>
      <c r="DZ35" s="82">
        <f t="shared" ref="DZ35" si="1253">+$D35*DG11</f>
        <v>14.067578363608762</v>
      </c>
      <c r="EA35" s="82">
        <f t="shared" ref="EA35" si="1254">+$D35*DH11</f>
        <v>13.364199445428325</v>
      </c>
      <c r="EB35" s="82">
        <f t="shared" ref="EB35" si="1255">+$D35*DI11</f>
        <v>12.695989473156908</v>
      </c>
      <c r="EC35" s="82">
        <f t="shared" ref="EC35" si="1256">+$D35*DJ11</f>
        <v>12.061189999499062</v>
      </c>
      <c r="ED35" s="82">
        <f t="shared" ref="ED35" si="1257">+$D35*DK11</f>
        <v>11.458130499524108</v>
      </c>
      <c r="EE35" s="82">
        <f t="shared" ref="EE35" si="1258">+$D35*DL11</f>
        <v>10.885223974547904</v>
      </c>
      <c r="EF35" s="82">
        <f t="shared" ref="EF35" si="1259">+$D35*DM11</f>
        <v>10.340962775820508</v>
      </c>
      <c r="EG35" s="82">
        <f t="shared" ref="EG35" si="1260">+$D35*DN11</f>
        <v>9.8239146370294836</v>
      </c>
      <c r="EH35" s="82">
        <f t="shared" ref="EH35" si="1261">+$D35*DO11</f>
        <v>9.3327189051780071</v>
      </c>
      <c r="EI35" s="82">
        <f t="shared" ref="EI35" si="1262">+$D35*DP11</f>
        <v>8.8660829599191082</v>
      </c>
      <c r="EJ35" s="82">
        <f t="shared" ref="EJ35" si="1263">+$D35*DQ11</f>
        <v>8.4227788119231537</v>
      </c>
      <c r="EK35" s="82">
        <f t="shared" ref="EK35" si="1264">+$D35*DR11</f>
        <v>8.0016398713269936</v>
      </c>
      <c r="EL35" s="82">
        <f t="shared" ref="EL35" si="1265">+$D35*DS11</f>
        <v>7.6015578777606452</v>
      </c>
      <c r="EM35" s="82">
        <f t="shared" ref="EM35" si="1266">+$D35*DT11</f>
        <v>7.2214799838726131</v>
      </c>
      <c r="EN35" s="82">
        <f t="shared" ref="EN35" si="1267">+$D35*DU11</f>
        <v>6.8604059846789811</v>
      </c>
      <c r="EO35" s="82">
        <f t="shared" ref="EO35" si="1268">+$D35*DV11</f>
        <v>6.5173856854450323</v>
      </c>
      <c r="EP35" s="82">
        <f t="shared" ref="EP35" si="1269">+$D35*DW11</f>
        <v>6.1915164011727803</v>
      </c>
      <c r="EQ35" s="82">
        <f t="shared" ref="EQ35" si="1270">+$D35*DX11</f>
        <v>5.8819405811141419</v>
      </c>
      <c r="ER35" s="82">
        <f t="shared" ref="ER35" si="1271">+$D35*DY11</f>
        <v>5.5878435520584357</v>
      </c>
      <c r="ES35" s="82">
        <f t="shared" ref="ES35" si="1272">+$D35*DZ11</f>
        <v>5.3084513744555135</v>
      </c>
      <c r="ET35" s="82">
        <f t="shared" ref="ET35" si="1273">+$D35*EA11</f>
        <v>5.0430288057327379</v>
      </c>
      <c r="EU35" s="82">
        <f t="shared" ref="EU35" si="1274">+$D35*EB11</f>
        <v>4.7908773654461001</v>
      </c>
      <c r="EV35" s="82">
        <f t="shared" ref="EV35" si="1275">+$D35*EC11</f>
        <v>4.551333497173796</v>
      </c>
      <c r="EW35" s="82">
        <f t="shared" ref="EW35" si="1276">+$D35*ED11</f>
        <v>4.3237668223151058</v>
      </c>
      <c r="EX35" s="82">
        <f t="shared" ref="EX35" si="1277">+$D35*EE11</f>
        <v>4.1075784811993499</v>
      </c>
      <c r="EY35" s="82">
        <f t="shared" ref="EY35" si="1278">+$D35*EF11</f>
        <v>3.902199557139383</v>
      </c>
      <c r="EZ35" s="82">
        <f t="shared" ref="EZ35" si="1279">+$D35*EG11</f>
        <v>3.7070895792824143</v>
      </c>
      <c r="FA35" s="82">
        <f t="shared" ref="FA35" si="1280">+$D35*EH11</f>
        <v>3.5217351003182928</v>
      </c>
      <c r="FB35" s="82">
        <f t="shared" ref="FB35" si="1281">+$D35*EI11</f>
        <v>3.3456483453023789</v>
      </c>
      <c r="FC35" s="82">
        <f t="shared" ref="FC35" si="1282">+$D35*EJ11</f>
        <v>3.1783659280372594</v>
      </c>
      <c r="FD35" s="82">
        <f t="shared" ref="FD35" si="1283">+$D35*EK11</f>
        <v>3.019447631635396</v>
      </c>
      <c r="FE35" s="82">
        <f t="shared" ref="FE35" si="1284">+$D35*EL11</f>
        <v>2.8684752500536264</v>
      </c>
      <c r="FF35" s="82">
        <f t="shared" ref="FF35" si="1285">+$D35*EM11</f>
        <v>2.7250514875509451</v>
      </c>
      <c r="FG35" s="82">
        <f t="shared" ref="FG35" si="1286">+$D35*EN11</f>
        <v>2.5887989131733984</v>
      </c>
      <c r="FH35" s="82">
        <f t="shared" ref="FH35" si="1287">+$D35*EO11</f>
        <v>2.4593589675147278</v>
      </c>
      <c r="FI35" s="82">
        <f t="shared" ref="FI35" si="1288">+$D35*EP11</f>
        <v>2.3363910191389916</v>
      </c>
      <c r="FJ35" s="82">
        <f t="shared" ref="FJ35" si="1289">+$D35*EQ11</f>
        <v>2.2195714681820422</v>
      </c>
      <c r="FK35" s="82">
        <f t="shared" ref="FK35" si="1290">+$D35*ER11</f>
        <v>2.10859289477294</v>
      </c>
      <c r="FL35" s="82">
        <f t="shared" ref="FL35" si="1291">+$D35*ES11</f>
        <v>2.0031632500342926</v>
      </c>
      <c r="FM35" s="82">
        <f t="shared" ref="FM35" si="1292">+$D35*ET11</f>
        <v>1.9030050875325786</v>
      </c>
      <c r="FN35" s="82">
        <f t="shared" ref="FN35" si="1293">+$D35*EU11</f>
        <v>1.8078548331559492</v>
      </c>
      <c r="FO35" s="82">
        <f t="shared" ref="FO35" si="1294">+$D35*EV11</f>
        <v>1.717462091498152</v>
      </c>
      <c r="FP35" s="82">
        <f t="shared" ref="FP35" si="1295">+$D35*EW11</f>
        <v>1.6315889869232445</v>
      </c>
      <c r="FQ35" s="82">
        <f t="shared" ref="FQ35" si="1296">+$D35*EX11</f>
        <v>1.5500095375770819</v>
      </c>
      <c r="FR35" s="82">
        <f t="shared" ref="FR35" si="1297">+$D35*EY11</f>
        <v>1.4725090606982281</v>
      </c>
      <c r="FS35" s="82">
        <f t="shared" ref="FS35" si="1298">+$D35*EZ11</f>
        <v>1.3988836076633167</v>
      </c>
      <c r="FT35" s="82">
        <f t="shared" ref="FT35" si="1299">+$D35*FA11</f>
        <v>1.3289394272801505</v>
      </c>
      <c r="FU35" s="82">
        <f t="shared" ref="FU35" si="1300">+$D35*FB11</f>
        <v>1.262492455916143</v>
      </c>
    </row>
    <row r="36" spans="1:177">
      <c r="A36" s="79">
        <v>1972</v>
      </c>
      <c r="D36" s="98">
        <f>Data!CD36</f>
        <v>23.680221787579367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23.67947180554847</v>
      </c>
      <c r="AH36" s="82">
        <f t="shared" ref="AH36:CO36" si="1301">+$D36*N11</f>
        <v>23.604385433228806</v>
      </c>
      <c r="AI36" s="82">
        <f t="shared" si="1301"/>
        <v>23.52769004393069</v>
      </c>
      <c r="AJ36" s="82">
        <f t="shared" si="1301"/>
        <v>23.449267113577008</v>
      </c>
      <c r="AK36" s="82">
        <f t="shared" si="1301"/>
        <v>23.368967644501112</v>
      </c>
      <c r="AL36" s="82">
        <f t="shared" si="1301"/>
        <v>23.286603028911703</v>
      </c>
      <c r="AM36" s="82">
        <f t="shared" si="1301"/>
        <v>23.201933759738601</v>
      </c>
      <c r="AN36" s="82">
        <f t="shared" si="1301"/>
        <v>23.114655737216431</v>
      </c>
      <c r="AO36" s="82">
        <f t="shared" si="1301"/>
        <v>23.024383986951108</v>
      </c>
      <c r="AP36" s="82">
        <f t="shared" si="1301"/>
        <v>22.930633716737841</v>
      </c>
      <c r="AQ36" s="82">
        <f t="shared" si="1301"/>
        <v>22.832798802703206</v>
      </c>
      <c r="AR36" s="82">
        <f t="shared" si="1301"/>
        <v>22.730128015638076</v>
      </c>
      <c r="AS36" s="82">
        <f t="shared" si="1301"/>
        <v>22.62169957685618</v>
      </c>
      <c r="AT36" s="82">
        <f t="shared" si="1301"/>
        <v>22.506394965016938</v>
      </c>
      <c r="AU36" s="82">
        <f t="shared" si="1301"/>
        <v>22.382873269228064</v>
      </c>
      <c r="AV36" s="82">
        <f t="shared" si="1301"/>
        <v>22.24954777895989</v>
      </c>
      <c r="AW36" s="82">
        <f t="shared" si="1301"/>
        <v>22.104566888257207</v>
      </c>
      <c r="AX36" s="82">
        <f t="shared" si="1301"/>
        <v>21.945801732027892</v>
      </c>
      <c r="AY36" s="82">
        <f t="shared" si="1301"/>
        <v>21.770843220218953</v>
      </c>
      <c r="AZ36" s="82">
        <f t="shared" si="1301"/>
        <v>21.577011241661779</v>
      </c>
      <c r="BA36" s="82">
        <f t="shared" si="1301"/>
        <v>21.361378723707499</v>
      </c>
      <c r="BB36" s="82">
        <f t="shared" si="1301"/>
        <v>21.120812912800762</v>
      </c>
      <c r="BC36" s="82">
        <f t="shared" si="1301"/>
        <v>20.852035653559582</v>
      </c>
      <c r="BD36" s="82">
        <f t="shared" si="1301"/>
        <v>20.551703577486609</v>
      </c>
      <c r="BE36" s="82">
        <f t="shared" si="1301"/>
        <v>20.216507979912389</v>
      </c>
      <c r="BF36" s="82">
        <f t="shared" si="1301"/>
        <v>19.84329280732889</v>
      </c>
      <c r="BG36" s="82">
        <f t="shared" si="1301"/>
        <v>19.429187670237749</v>
      </c>
      <c r="BH36" s="82">
        <f t="shared" si="1301"/>
        <v>18.971751241886004</v>
      </c>
      <c r="BI36" s="82">
        <f t="shared" si="1301"/>
        <v>18.469118927740613</v>
      </c>
      <c r="BJ36" s="82">
        <f t="shared" si="1301"/>
        <v>17.920147435904038</v>
      </c>
      <c r="BK36" s="82">
        <f t="shared" si="1301"/>
        <v>17.32454798845021</v>
      </c>
      <c r="BL36" s="82">
        <f t="shared" si="1301"/>
        <v>16.682999518216803</v>
      </c>
      <c r="BM36" s="82">
        <f t="shared" si="1301"/>
        <v>15.997233396195861</v>
      </c>
      <c r="BN36" s="82">
        <f t="shared" si="1301"/>
        <v>15.270082088778299</v>
      </c>
      <c r="BO36" s="82">
        <f t="shared" si="1301"/>
        <v>14.505485653813492</v>
      </c>
      <c r="BP36" s="82">
        <f t="shared" si="1301"/>
        <v>13.708452089933697</v>
      </c>
      <c r="BQ36" s="82">
        <f t="shared" si="1301"/>
        <v>12.8849701330622</v>
      </c>
      <c r="BR36" s="82">
        <f t="shared" si="1301"/>
        <v>12.041875970680547</v>
      </c>
      <c r="BS36" s="82">
        <f t="shared" si="1301"/>
        <v>11.186678300375204</v>
      </c>
      <c r="BT36" s="82">
        <f t="shared" si="1301"/>
        <v>10.327348955014845</v>
      </c>
      <c r="BU36" s="82">
        <f t="shared" si="1301"/>
        <v>9.472088715031747</v>
      </c>
      <c r="BV36" s="82">
        <f t="shared" si="1301"/>
        <v>8.6290797172842773</v>
      </c>
      <c r="BW36" s="82">
        <f t="shared" si="1301"/>
        <v>7.8062368871587591</v>
      </c>
      <c r="BX36" s="82">
        <f t="shared" si="1301"/>
        <v>7.0109709697896543</v>
      </c>
      <c r="BY36" s="82">
        <f t="shared" si="1301"/>
        <v>6.2499749988602691</v>
      </c>
      <c r="BZ36" s="82">
        <f t="shared" si="1301"/>
        <v>5.5290444786785509</v>
      </c>
      <c r="CA36" s="82">
        <f t="shared" si="1301"/>
        <v>4.8529393020820502</v>
      </c>
      <c r="CB36" s="82">
        <f t="shared" si="1301"/>
        <v>4.225292677603977</v>
      </c>
      <c r="CC36" s="82">
        <f t="shared" si="1301"/>
        <v>3.6485693275278983</v>
      </c>
      <c r="CD36" s="82">
        <f t="shared" si="1301"/>
        <v>3.1240721920066741</v>
      </c>
      <c r="CE36" s="82">
        <f t="shared" si="1301"/>
        <v>2.6519940711964405</v>
      </c>
      <c r="CF36" s="82">
        <f t="shared" si="1301"/>
        <v>2.2315082624064777</v>
      </c>
      <c r="CG36" s="82">
        <f t="shared" si="1301"/>
        <v>1.8608904568893341</v>
      </c>
      <c r="CH36" s="82">
        <f t="shared" si="1301"/>
        <v>1.537663043268946</v>
      </c>
      <c r="CI36" s="82">
        <f t="shared" si="1301"/>
        <v>1.2587525478094015</v>
      </c>
      <c r="CJ36" s="82">
        <f t="shared" si="1301"/>
        <v>1.0206511890671053</v>
      </c>
      <c r="CK36" s="82">
        <f t="shared" si="1301"/>
        <v>0.81957434605123591</v>
      </c>
      <c r="CL36" s="82">
        <f t="shared" si="1301"/>
        <v>0.65160700591498955</v>
      </c>
      <c r="CM36" s="82">
        <f t="shared" si="1301"/>
        <v>0.51283381810511919</v>
      </c>
      <c r="CN36" s="82">
        <f t="shared" si="1301"/>
        <v>0.39944908010639096</v>
      </c>
      <c r="CO36" s="82">
        <f t="shared" si="1301"/>
        <v>0.3078446687026164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23.680221787579367</v>
      </c>
      <c r="DN36" s="82">
        <f t="shared" ref="DN36" si="1302">+$D36*CT11</f>
        <v>22.496210698200397</v>
      </c>
      <c r="DO36" s="82">
        <f t="shared" ref="DO36" si="1303">+$D36*CU11</f>
        <v>21.371400163290378</v>
      </c>
      <c r="DP36" s="82">
        <f t="shared" ref="DP36" si="1304">+$D36*CV11</f>
        <v>20.302830155125857</v>
      </c>
      <c r="DQ36" s="82">
        <f t="shared" ref="DQ36" si="1305">+$D36*CW11</f>
        <v>19.287688647369567</v>
      </c>
      <c r="DR36" s="82">
        <f t="shared" ref="DR36" si="1306">+$D36*CX11</f>
        <v>18.323304215001087</v>
      </c>
      <c r="DS36" s="82">
        <f t="shared" ref="DS36" si="1307">+$D36*CY11</f>
        <v>17.407139004251032</v>
      </c>
      <c r="DT36" s="82">
        <f t="shared" ref="DT36" si="1308">+$D36*CZ11</f>
        <v>16.536782054038479</v>
      </c>
      <c r="DU36" s="82">
        <f t="shared" ref="DU36" si="1309">+$D36*DA11</f>
        <v>15.709942951336558</v>
      </c>
      <c r="DV36" s="82">
        <f t="shared" ref="DV36" si="1310">+$D36*DB11</f>
        <v>14.924445803769729</v>
      </c>
      <c r="DW36" s="82">
        <f t="shared" ref="DW36" si="1311">+$D36*DC11</f>
        <v>14.178223513581242</v>
      </c>
      <c r="DX36" s="82">
        <f t="shared" ref="DX36" si="1312">+$D36*DD11</f>
        <v>13.46931233790218</v>
      </c>
      <c r="DY36" s="82">
        <f t="shared" ref="DY36" si="1313">+$D36*DE11</f>
        <v>12.79584672100707</v>
      </c>
      <c r="DZ36" s="82">
        <f t="shared" ref="DZ36" si="1314">+$D36*DF11</f>
        <v>12.156054384956716</v>
      </c>
      <c r="EA36" s="82">
        <f t="shared" ref="EA36" si="1315">+$D36*DG11</f>
        <v>11.548251665708881</v>
      </c>
      <c r="EB36" s="82">
        <f t="shared" ref="EB36" si="1316">+$D36*DH11</f>
        <v>10.970839082423437</v>
      </c>
      <c r="EC36" s="82">
        <f t="shared" ref="EC36" si="1317">+$D36*DI11</f>
        <v>10.422297128302265</v>
      </c>
      <c r="ED36" s="82">
        <f t="shared" ref="ED36" si="1318">+$D36*DJ11</f>
        <v>9.9011822718871514</v>
      </c>
      <c r="EE36" s="82">
        <f t="shared" ref="EE36" si="1319">+$D36*DK11</f>
        <v>9.4061231582927949</v>
      </c>
      <c r="EF36" s="82">
        <f t="shared" ref="EF36" si="1320">+$D36*DL11</f>
        <v>8.9358170003781545</v>
      </c>
      <c r="EG36" s="82">
        <f t="shared" ref="EG36" si="1321">+$D36*DM11</f>
        <v>8.4890261503592459</v>
      </c>
      <c r="EH36" s="82">
        <f t="shared" ref="EH36" si="1322">+$D36*DN11</f>
        <v>8.0645748428412851</v>
      </c>
      <c r="EI36" s="82">
        <f t="shared" ref="EI36" si="1323">+$D36*DO11</f>
        <v>7.6613461006992196</v>
      </c>
      <c r="EJ36" s="82">
        <f t="shared" ref="EJ36" si="1324">+$D36*DP11</f>
        <v>7.2782787956642592</v>
      </c>
      <c r="EK36" s="82">
        <f t="shared" ref="EK36" si="1325">+$D36*DQ11</f>
        <v>6.914364855881046</v>
      </c>
      <c r="EL36" s="82">
        <f t="shared" ref="EL36" si="1326">+$D36*DR11</f>
        <v>6.5686466130869929</v>
      </c>
      <c r="EM36" s="82">
        <f t="shared" ref="EM36" si="1327">+$D36*DS11</f>
        <v>6.2402142824326443</v>
      </c>
      <c r="EN36" s="82">
        <f t="shared" ref="EN36" si="1328">+$D36*DT11</f>
        <v>5.9282035683110115</v>
      </c>
      <c r="EO36" s="82">
        <f t="shared" ref="EO36" si="1329">+$D36*DU11</f>
        <v>5.6317933898954609</v>
      </c>
      <c r="EP36" s="82">
        <f t="shared" ref="EP36" si="1330">+$D36*DV11</f>
        <v>5.350203720400688</v>
      </c>
      <c r="EQ36" s="82">
        <f t="shared" ref="EQ36" si="1331">+$D36*DW11</f>
        <v>5.0826935343806525</v>
      </c>
      <c r="ER36" s="82">
        <f t="shared" ref="ER36" si="1332">+$D36*DX11</f>
        <v>4.828558857661621</v>
      </c>
      <c r="ES36" s="82">
        <f t="shared" ref="ES36" si="1333">+$D36*DY11</f>
        <v>4.5871309147785402</v>
      </c>
      <c r="ET36" s="82">
        <f t="shared" ref="ET36" si="1334">+$D36*DZ11</f>
        <v>4.3577743690396122</v>
      </c>
      <c r="EU36" s="82">
        <f t="shared" ref="EU36" si="1335">+$D36*EA11</f>
        <v>4.1398856505876322</v>
      </c>
      <c r="EV36" s="82">
        <f t="shared" ref="EV36" si="1336">+$D36*EB11</f>
        <v>3.9328913680582498</v>
      </c>
      <c r="EW36" s="82">
        <f t="shared" ref="EW36" si="1337">+$D36*EC11</f>
        <v>3.7362467996553379</v>
      </c>
      <c r="EX36" s="82">
        <f t="shared" ref="EX36" si="1338">+$D36*ED11</f>
        <v>3.5494344596725713</v>
      </c>
      <c r="EY36" s="82">
        <f t="shared" ref="EY36" si="1339">+$D36*EE11</f>
        <v>3.3719627366889422</v>
      </c>
      <c r="EZ36" s="82">
        <f t="shared" ref="EZ36" si="1340">+$D36*EF11</f>
        <v>3.2033645998544955</v>
      </c>
      <c r="FA36" s="82">
        <f t="shared" ref="FA36" si="1341">+$D36*EG11</f>
        <v>3.043196369861771</v>
      </c>
      <c r="FB36" s="82">
        <f t="shared" ref="FB36" si="1342">+$D36*EH11</f>
        <v>2.891036551368682</v>
      </c>
      <c r="FC36" s="82">
        <f t="shared" ref="FC36" si="1343">+$D36*EI11</f>
        <v>2.7464847238002483</v>
      </c>
      <c r="FD36" s="82">
        <f t="shared" ref="FD36" si="1344">+$D36*EJ11</f>
        <v>2.6091604876102354</v>
      </c>
      <c r="FE36" s="82">
        <f t="shared" ref="FE36" si="1345">+$D36*EK11</f>
        <v>2.4787024632297232</v>
      </c>
      <c r="FF36" s="82">
        <f t="shared" ref="FF36" si="1346">+$D36*EL11</f>
        <v>2.3547673400682374</v>
      </c>
      <c r="FG36" s="82">
        <f t="shared" ref="FG36" si="1347">+$D36*EM11</f>
        <v>2.2370289730648256</v>
      </c>
      <c r="FH36" s="82">
        <f t="shared" ref="FH36" si="1348">+$D36*EN11</f>
        <v>2.1251775244115843</v>
      </c>
      <c r="FI36" s="82">
        <f t="shared" ref="FI36" si="1349">+$D36*EO11</f>
        <v>2.0189186481910051</v>
      </c>
      <c r="FJ36" s="82">
        <f t="shared" ref="FJ36" si="1350">+$D36*EP11</f>
        <v>1.9179727157814548</v>
      </c>
      <c r="FK36" s="82">
        <f t="shared" ref="FK36" si="1351">+$D36*EQ11</f>
        <v>1.822074079992382</v>
      </c>
      <c r="FL36" s="82">
        <f t="shared" ref="FL36" si="1352">+$D36*ER11</f>
        <v>1.7309703759927628</v>
      </c>
      <c r="FM36" s="82">
        <f t="shared" ref="FM36" si="1353">+$D36*ES11</f>
        <v>1.6444218571931246</v>
      </c>
      <c r="FN36" s="82">
        <f t="shared" ref="FN36" si="1354">+$D36*ET11</f>
        <v>1.5622007643334688</v>
      </c>
      <c r="FO36" s="82">
        <f t="shared" ref="FO36" si="1355">+$D36*EU11</f>
        <v>1.4840907261167948</v>
      </c>
      <c r="FP36" s="82">
        <f t="shared" ref="FP36" si="1356">+$D36*EV11</f>
        <v>1.4098861898109554</v>
      </c>
      <c r="FQ36" s="82">
        <f t="shared" ref="FQ36" si="1357">+$D36*EW11</f>
        <v>1.3393918803204077</v>
      </c>
      <c r="FR36" s="82">
        <f t="shared" ref="FR36" si="1358">+$D36*EX11</f>
        <v>1.272422286304387</v>
      </c>
      <c r="FS36" s="82">
        <f t="shared" ref="FS36" si="1359">+$D36*EY11</f>
        <v>1.2088011719891678</v>
      </c>
      <c r="FT36" s="82">
        <f t="shared" ref="FT36" si="1360">+$D36*EZ11</f>
        <v>1.1483611133897096</v>
      </c>
      <c r="FU36" s="82">
        <f t="shared" ref="FU36" si="1361">+$D36*FA11</f>
        <v>1.0909430577202237</v>
      </c>
    </row>
    <row r="37" spans="1:177">
      <c r="A37" s="79">
        <v>1973</v>
      </c>
      <c r="D37" s="98">
        <f>Data!CD37</f>
        <v>18.11941977124571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18.11884590672026</v>
      </c>
      <c r="AI37" s="82">
        <f t="shared" ref="AI37:CO37" si="1362">+$D37*N11</f>
        <v>18.061391989634327</v>
      </c>
      <c r="AJ37" s="82">
        <f t="shared" si="1362"/>
        <v>18.002706899364583</v>
      </c>
      <c r="AK37" s="82">
        <f t="shared" si="1362"/>
        <v>17.942699944720484</v>
      </c>
      <c r="AL37" s="82">
        <f t="shared" si="1362"/>
        <v>17.881257117003493</v>
      </c>
      <c r="AM37" s="82">
        <f t="shared" si="1362"/>
        <v>17.818234098995081</v>
      </c>
      <c r="AN37" s="82">
        <f t="shared" si="1362"/>
        <v>17.753447626822904</v>
      </c>
      <c r="AO37" s="82">
        <f t="shared" si="1362"/>
        <v>17.686665012155295</v>
      </c>
      <c r="AP37" s="82">
        <f t="shared" si="1362"/>
        <v>17.61759168373738</v>
      </c>
      <c r="AQ37" s="82">
        <f t="shared" si="1362"/>
        <v>17.545856692616947</v>
      </c>
      <c r="AR37" s="82">
        <f t="shared" si="1362"/>
        <v>17.470996250363527</v>
      </c>
      <c r="AS37" s="82">
        <f t="shared" si="1362"/>
        <v>17.392435538147012</v>
      </c>
      <c r="AT37" s="82">
        <f t="shared" si="1362"/>
        <v>17.309469237617662</v>
      </c>
      <c r="AU37" s="82">
        <f t="shared" si="1362"/>
        <v>17.221241488645664</v>
      </c>
      <c r="AV37" s="82">
        <f t="shared" si="1362"/>
        <v>17.126726265058164</v>
      </c>
      <c r="AW37" s="82">
        <f t="shared" si="1362"/>
        <v>17.024709461919802</v>
      </c>
      <c r="AX37" s="82">
        <f t="shared" si="1362"/>
        <v>16.913774283988786</v>
      </c>
      <c r="AY37" s="82">
        <f t="shared" si="1362"/>
        <v>16.792291785363069</v>
      </c>
      <c r="AZ37" s="82">
        <f t="shared" si="1362"/>
        <v>16.658418600117759</v>
      </c>
      <c r="BA37" s="82">
        <f t="shared" si="1362"/>
        <v>16.510103984820926</v>
      </c>
      <c r="BB37" s="82">
        <f t="shared" si="1362"/>
        <v>16.345108228269623</v>
      </c>
      <c r="BC37" s="82">
        <f t="shared" si="1362"/>
        <v>16.161034238189192</v>
      </c>
      <c r="BD37" s="82">
        <f t="shared" si="1362"/>
        <v>15.955373665039058</v>
      </c>
      <c r="BE37" s="82">
        <f t="shared" si="1362"/>
        <v>15.725568260091785</v>
      </c>
      <c r="BF37" s="82">
        <f t="shared" si="1362"/>
        <v>15.469086298376947</v>
      </c>
      <c r="BG37" s="82">
        <f t="shared" si="1362"/>
        <v>15.18351285917101</v>
      </c>
      <c r="BH37" s="82">
        <f t="shared" si="1362"/>
        <v>14.866651603575876</v>
      </c>
      <c r="BI37" s="82">
        <f t="shared" si="1362"/>
        <v>14.516634499077638</v>
      </c>
      <c r="BJ37" s="82">
        <f t="shared" si="1362"/>
        <v>14.132034811950978</v>
      </c>
      <c r="BK37" s="82">
        <f t="shared" si="1362"/>
        <v>13.711977728353421</v>
      </c>
      <c r="BL37" s="82">
        <f t="shared" si="1362"/>
        <v>13.256242283780921</v>
      </c>
      <c r="BM37" s="82">
        <f t="shared" si="1362"/>
        <v>12.765347977974342</v>
      </c>
      <c r="BN37" s="82">
        <f t="shared" si="1362"/>
        <v>12.24061960586449</v>
      </c>
      <c r="BO37" s="82">
        <f t="shared" si="1362"/>
        <v>11.684224488686164</v>
      </c>
      <c r="BP37" s="82">
        <f t="shared" si="1362"/>
        <v>11.09917744457478</v>
      </c>
      <c r="BQ37" s="82">
        <f t="shared" si="1362"/>
        <v>10.489310449017969</v>
      </c>
      <c r="BR37" s="82">
        <f t="shared" si="1362"/>
        <v>9.8592059092696207</v>
      </c>
      <c r="BS37" s="82">
        <f t="shared" si="1362"/>
        <v>9.2140946779680331</v>
      </c>
      <c r="BT37" s="82">
        <f t="shared" si="1362"/>
        <v>8.5597221930033189</v>
      </c>
      <c r="BU37" s="82">
        <f t="shared" si="1362"/>
        <v>7.902188269967974</v>
      </c>
      <c r="BV37" s="82">
        <f t="shared" si="1362"/>
        <v>7.2477679084982842</v>
      </c>
      <c r="BW37" s="82">
        <f t="shared" si="1362"/>
        <v>6.6027218427078269</v>
      </c>
      <c r="BX37" s="82">
        <f t="shared" si="1362"/>
        <v>5.9731063442320353</v>
      </c>
      <c r="BY37" s="82">
        <f t="shared" si="1362"/>
        <v>5.3645919005821137</v>
      </c>
      <c r="BZ37" s="82">
        <f t="shared" si="1362"/>
        <v>4.7822998272566579</v>
      </c>
      <c r="CA37" s="82">
        <f t="shared" si="1362"/>
        <v>4.2306646762748059</v>
      </c>
      <c r="CB37" s="82">
        <f t="shared" si="1362"/>
        <v>3.7133285797569155</v>
      </c>
      <c r="CC37" s="82">
        <f t="shared" si="1362"/>
        <v>3.2330715636301188</v>
      </c>
      <c r="CD37" s="82">
        <f t="shared" si="1362"/>
        <v>2.7917795619906456</v>
      </c>
      <c r="CE37" s="82">
        <f t="shared" si="1362"/>
        <v>2.3904495469014377</v>
      </c>
      <c r="CF37" s="82">
        <f t="shared" si="1362"/>
        <v>2.0292290434571649</v>
      </c>
      <c r="CG37" s="82">
        <f t="shared" si="1362"/>
        <v>1.707485482705831</v>
      </c>
      <c r="CH37" s="82">
        <f t="shared" si="1362"/>
        <v>1.4238994735416202</v>
      </c>
      <c r="CI37" s="82">
        <f t="shared" si="1362"/>
        <v>1.176575219508079</v>
      </c>
      <c r="CJ37" s="82">
        <f t="shared" si="1362"/>
        <v>0.9631609875312338</v>
      </c>
      <c r="CK37" s="82">
        <f t="shared" si="1362"/>
        <v>0.78097272485970226</v>
      </c>
      <c r="CL37" s="82">
        <f t="shared" si="1362"/>
        <v>0.62711454913972542</v>
      </c>
      <c r="CM37" s="82">
        <f t="shared" si="1362"/>
        <v>0.49859080594638244</v>
      </c>
      <c r="CN37" s="82">
        <f t="shared" si="1362"/>
        <v>0.39240558245156509</v>
      </c>
      <c r="CO37" s="82">
        <f t="shared" si="1362"/>
        <v>0.30564686532969804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18.11941977124571</v>
      </c>
      <c r="DO37" s="82">
        <f t="shared" ref="DO37" si="1363">+$D37*CT11</f>
        <v>17.213448782683422</v>
      </c>
      <c r="DP37" s="82">
        <f t="shared" ref="DP37" si="1364">+$D37*CU11</f>
        <v>16.352776343549252</v>
      </c>
      <c r="DQ37" s="82">
        <f t="shared" ref="DQ37" si="1365">+$D37*CV11</f>
        <v>15.535137526371788</v>
      </c>
      <c r="DR37" s="82">
        <f t="shared" ref="DR37" si="1366">+$D37*CW11</f>
        <v>14.758380650053201</v>
      </c>
      <c r="DS37" s="82">
        <f t="shared" ref="DS37" si="1367">+$D37*CX11</f>
        <v>14.020461617550541</v>
      </c>
      <c r="DT37" s="82">
        <f t="shared" ref="DT37" si="1368">+$D37*CY11</f>
        <v>13.319438536673012</v>
      </c>
      <c r="DU37" s="82">
        <f t="shared" ref="DU37" si="1369">+$D37*CZ11</f>
        <v>12.653466609839363</v>
      </c>
      <c r="DV37" s="82">
        <f t="shared" ref="DV37" si="1370">+$D37*DA11</f>
        <v>12.020793279347394</v>
      </c>
      <c r="DW37" s="82">
        <f t="shared" ref="DW37" si="1371">+$D37*DB11</f>
        <v>11.419753615380024</v>
      </c>
      <c r="DX37" s="82">
        <f t="shared" ref="DX37" si="1372">+$D37*DC11</f>
        <v>10.848765934611023</v>
      </c>
      <c r="DY37" s="82">
        <f t="shared" ref="DY37" si="1373">+$D37*DD11</f>
        <v>10.306327637880472</v>
      </c>
      <c r="DZ37" s="82">
        <f t="shared" ref="DZ37" si="1374">+$D37*DE11</f>
        <v>9.7910112559864473</v>
      </c>
      <c r="EA37" s="82">
        <f t="shared" ref="EA37" si="1375">+$D37*DF11</f>
        <v>9.301460693187126</v>
      </c>
      <c r="EB37" s="82">
        <f t="shared" ref="EB37" si="1376">+$D37*DG11</f>
        <v>8.8363876585277676</v>
      </c>
      <c r="EC37" s="82">
        <f t="shared" ref="EC37" si="1377">+$D37*DH11</f>
        <v>8.3945682756013813</v>
      </c>
      <c r="ED37" s="82">
        <f t="shared" ref="ED37" si="1378">+$D37*DI11</f>
        <v>7.9748398618213114</v>
      </c>
      <c r="EE37" s="82">
        <f t="shared" ref="EE37" si="1379">+$D37*DJ11</f>
        <v>7.5760978687302458</v>
      </c>
      <c r="EF37" s="82">
        <f t="shared" ref="EF37" si="1380">+$D37*DK11</f>
        <v>7.1972929752937338</v>
      </c>
      <c r="EG37" s="82">
        <f t="shared" ref="EG37" si="1381">+$D37*DL11</f>
        <v>6.8374283265290465</v>
      </c>
      <c r="EH37" s="82">
        <f t="shared" ref="EH37" si="1382">+$D37*DM11</f>
        <v>6.4955569102025938</v>
      </c>
      <c r="EI37" s="82">
        <f t="shared" ref="EI37" si="1383">+$D37*DN11</f>
        <v>6.1707790646924652</v>
      </c>
      <c r="EJ37" s="82">
        <f t="shared" ref="EJ37" si="1384">+$D37*DO11</f>
        <v>5.8622401114578411</v>
      </c>
      <c r="EK37" s="82">
        <f t="shared" ref="EK37" si="1385">+$D37*DP11</f>
        <v>5.5691281058849498</v>
      </c>
      <c r="EL37" s="82">
        <f t="shared" ref="EL37" si="1386">+$D37*DQ11</f>
        <v>5.2906717005907025</v>
      </c>
      <c r="EM37" s="82">
        <f t="shared" ref="EM37" si="1387">+$D37*DR11</f>
        <v>5.0261381155611664</v>
      </c>
      <c r="EN37" s="82">
        <f t="shared" ref="EN37" si="1388">+$D37*DS11</f>
        <v>4.774831209783108</v>
      </c>
      <c r="EO37" s="82">
        <f t="shared" ref="EO37" si="1389">+$D37*DT11</f>
        <v>4.5360896492939533</v>
      </c>
      <c r="EP37" s="82">
        <f t="shared" ref="EP37" si="1390">+$D37*DU11</f>
        <v>4.3092851668292544</v>
      </c>
      <c r="EQ37" s="82">
        <f t="shared" ref="EQ37" si="1391">+$D37*DV11</f>
        <v>4.0938209084877926</v>
      </c>
      <c r="ER37" s="82">
        <f t="shared" ref="ER37" si="1392">+$D37*DW11</f>
        <v>3.8891298630634021</v>
      </c>
      <c r="ES37" s="82">
        <f t="shared" ref="ES37" si="1393">+$D37*DX11</f>
        <v>3.6946733699102325</v>
      </c>
      <c r="ET37" s="82">
        <f t="shared" ref="ET37" si="1394">+$D37*DY11</f>
        <v>3.5099397014147211</v>
      </c>
      <c r="EU37" s="82">
        <f t="shared" ref="EU37" si="1395">+$D37*DZ11</f>
        <v>3.3344427163439847</v>
      </c>
      <c r="EV37" s="82">
        <f t="shared" ref="EV37" si="1396">+$D37*EA11</f>
        <v>3.1677205805267858</v>
      </c>
      <c r="EW37" s="82">
        <f t="shared" ref="EW37" si="1397">+$D37*EB11</f>
        <v>3.0093345515004457</v>
      </c>
      <c r="EX37" s="82">
        <f t="shared" ref="EX37" si="1398">+$D37*EC11</f>
        <v>2.8588678239254239</v>
      </c>
      <c r="EY37" s="82">
        <f t="shared" ref="EY37" si="1399">+$D37*ED11</f>
        <v>2.7159244327291532</v>
      </c>
      <c r="EZ37" s="82">
        <f t="shared" ref="EZ37" si="1400">+$D37*EE11</f>
        <v>2.5801282110926951</v>
      </c>
      <c r="FA37" s="82">
        <f t="shared" ref="FA37" si="1401">+$D37*EF11</f>
        <v>2.4511218005380604</v>
      </c>
      <c r="FB37" s="82">
        <f t="shared" ref="FB37" si="1402">+$D37*EG11</f>
        <v>2.3285657105111577</v>
      </c>
      <c r="FC37" s="82">
        <f t="shared" ref="FC37" si="1403">+$D37*EH11</f>
        <v>2.2121374249855994</v>
      </c>
      <c r="FD37" s="82">
        <f t="shared" ref="FD37" si="1404">+$D37*EI11</f>
        <v>2.1015305537363198</v>
      </c>
      <c r="FE37" s="82">
        <f t="shared" ref="FE37" si="1405">+$D37*EJ11</f>
        <v>1.9964540260495034</v>
      </c>
      <c r="FF37" s="82">
        <f t="shared" ref="FF37" si="1406">+$D37*EK11</f>
        <v>1.8966313247470281</v>
      </c>
      <c r="FG37" s="82">
        <f t="shared" ref="FG37" si="1407">+$D37*EL11</f>
        <v>1.8017997585096768</v>
      </c>
      <c r="FH37" s="82">
        <f t="shared" ref="FH37" si="1408">+$D37*EM11</f>
        <v>1.7117097705841928</v>
      </c>
      <c r="FI37" s="82">
        <f t="shared" ref="FI37" si="1409">+$D37*EN11</f>
        <v>1.6261242820549835</v>
      </c>
      <c r="FJ37" s="82">
        <f t="shared" ref="FJ37" si="1410">+$D37*EO11</f>
        <v>1.5448180679522341</v>
      </c>
      <c r="FK37" s="82">
        <f t="shared" ref="FK37" si="1411">+$D37*EP11</f>
        <v>1.4675771645546225</v>
      </c>
      <c r="FL37" s="82">
        <f t="shared" ref="FL37" si="1412">+$D37*EQ11</f>
        <v>1.3941983063268915</v>
      </c>
      <c r="FM37" s="82">
        <f t="shared" ref="FM37" si="1413">+$D37*ER11</f>
        <v>1.3244883910105467</v>
      </c>
      <c r="FN37" s="82">
        <f t="shared" ref="FN37" si="1414">+$D37*ES11</f>
        <v>1.2582639714600192</v>
      </c>
      <c r="FO37" s="82">
        <f t="shared" ref="FO37" si="1415">+$D37*ET11</f>
        <v>1.1953507728870185</v>
      </c>
      <c r="FP37" s="82">
        <f t="shared" ref="FP37" si="1416">+$D37*EU11</f>
        <v>1.1355832342426673</v>
      </c>
      <c r="FQ37" s="82">
        <f t="shared" ref="FQ37" si="1417">+$D37*EV11</f>
        <v>1.0788040725305341</v>
      </c>
      <c r="FR37" s="82">
        <f t="shared" ref="FR37" si="1418">+$D37*EW11</f>
        <v>1.0248638689040075</v>
      </c>
      <c r="FS37" s="82">
        <f t="shared" ref="FS37" si="1419">+$D37*EX11</f>
        <v>0.97362067545880693</v>
      </c>
      <c r="FT37" s="82">
        <f t="shared" ref="FT37" si="1420">+$D37*EY11</f>
        <v>0.92493964168586673</v>
      </c>
      <c r="FU37" s="82">
        <f t="shared" ref="FU37" si="1421">+$D37*EZ11</f>
        <v>0.87869265960157339</v>
      </c>
    </row>
    <row r="38" spans="1:177">
      <c r="A38" s="79">
        <v>1974</v>
      </c>
      <c r="D38" s="98">
        <f>Data!CD38</f>
        <v>19.975853878529918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19.975221218430907</v>
      </c>
      <c r="AJ38" s="82">
        <f t="shared" ref="AJ38:CO38" si="1422">+$D38*N11</f>
        <v>19.9118808318762</v>
      </c>
      <c r="AK38" s="82">
        <f t="shared" si="1422"/>
        <v>19.847183131680683</v>
      </c>
      <c r="AL38" s="82">
        <f t="shared" si="1422"/>
        <v>19.781028134843073</v>
      </c>
      <c r="AM38" s="82">
        <f t="shared" si="1422"/>
        <v>19.713290151847279</v>
      </c>
      <c r="AN38" s="82">
        <f t="shared" si="1422"/>
        <v>19.643810079382828</v>
      </c>
      <c r="AO38" s="82">
        <f t="shared" si="1422"/>
        <v>19.572385877186761</v>
      </c>
      <c r="AP38" s="82">
        <f t="shared" si="1422"/>
        <v>19.498761016729397</v>
      </c>
      <c r="AQ38" s="82">
        <f t="shared" si="1422"/>
        <v>19.422610746312372</v>
      </c>
      <c r="AR38" s="82">
        <f t="shared" si="1422"/>
        <v>19.343526111225248</v>
      </c>
      <c r="AS38" s="82">
        <f t="shared" si="1422"/>
        <v>19.260995805364708</v>
      </c>
      <c r="AT38" s="82">
        <f t="shared" si="1422"/>
        <v>19.174386116553325</v>
      </c>
      <c r="AU38" s="82">
        <f t="shared" si="1422"/>
        <v>19.082919462701277</v>
      </c>
      <c r="AV38" s="82">
        <f t="shared" si="1422"/>
        <v>18.985652296106181</v>
      </c>
      <c r="AW38" s="82">
        <f t="shared" si="1422"/>
        <v>18.881453468576577</v>
      </c>
      <c r="AX38" s="82">
        <f t="shared" si="1422"/>
        <v>18.768984483455949</v>
      </c>
      <c r="AY38" s="82">
        <f t="shared" si="1422"/>
        <v>18.646683387045822</v>
      </c>
      <c r="AZ38" s="82">
        <f t="shared" si="1422"/>
        <v>18.512754338986728</v>
      </c>
      <c r="BA38" s="82">
        <f t="shared" si="1422"/>
        <v>18.365165110386954</v>
      </c>
      <c r="BB38" s="82">
        <f t="shared" si="1422"/>
        <v>18.201654847882768</v>
      </c>
      <c r="BC38" s="82">
        <f t="shared" si="1422"/>
        <v>18.019754369553063</v>
      </c>
      <c r="BD38" s="82">
        <f t="shared" si="1422"/>
        <v>17.816820987849535</v>
      </c>
      <c r="BE38" s="82">
        <f t="shared" si="1422"/>
        <v>17.590089359039801</v>
      </c>
      <c r="BF38" s="82">
        <f t="shared" si="1422"/>
        <v>17.336739127758776</v>
      </c>
      <c r="BG38" s="82">
        <f t="shared" si="1422"/>
        <v>17.053979179903003</v>
      </c>
      <c r="BH38" s="82">
        <f t="shared" si="1422"/>
        <v>16.739147172852764</v>
      </c>
      <c r="BI38" s="82">
        <f t="shared" si="1422"/>
        <v>16.389821740722731</v>
      </c>
      <c r="BJ38" s="82">
        <f t="shared" si="1422"/>
        <v>16.003943460804596</v>
      </c>
      <c r="BK38" s="82">
        <f t="shared" si="1422"/>
        <v>15.579939422664124</v>
      </c>
      <c r="BL38" s="82">
        <f t="shared" si="1422"/>
        <v>15.116845182974275</v>
      </c>
      <c r="BM38" s="82">
        <f t="shared" si="1422"/>
        <v>14.614417138203542</v>
      </c>
      <c r="BN38" s="82">
        <f t="shared" si="1422"/>
        <v>14.073228013695477</v>
      </c>
      <c r="BO38" s="82">
        <f t="shared" si="1422"/>
        <v>13.494738336900232</v>
      </c>
      <c r="BP38" s="82">
        <f t="shared" si="1422"/>
        <v>12.881337483020813</v>
      </c>
      <c r="BQ38" s="82">
        <f t="shared" si="1422"/>
        <v>12.236349154874619</v>
      </c>
      <c r="BR38" s="82">
        <f t="shared" si="1422"/>
        <v>11.563997934891631</v>
      </c>
      <c r="BS38" s="82">
        <f t="shared" si="1422"/>
        <v>10.869335723125564</v>
      </c>
      <c r="BT38" s="82">
        <f t="shared" si="1422"/>
        <v>10.158129301806861</v>
      </c>
      <c r="BU38" s="82">
        <f t="shared" si="1422"/>
        <v>9.4367127605040615</v>
      </c>
      <c r="BV38" s="82">
        <f t="shared" si="1422"/>
        <v>8.7118108744307197</v>
      </c>
      <c r="BW38" s="82">
        <f t="shared" si="1422"/>
        <v>7.9903415514119676</v>
      </c>
      <c r="BX38" s="82">
        <f t="shared" si="1422"/>
        <v>7.2792069721690424</v>
      </c>
      <c r="BY38" s="82">
        <f t="shared" si="1422"/>
        <v>6.5850839066407953</v>
      </c>
      <c r="BZ38" s="82">
        <f t="shared" si="1422"/>
        <v>5.9142238149387492</v>
      </c>
      <c r="CA38" s="82">
        <f t="shared" si="1422"/>
        <v>5.2722727194718626</v>
      </c>
      <c r="CB38" s="82">
        <f t="shared" si="1422"/>
        <v>4.6641195164779523</v>
      </c>
      <c r="CC38" s="82">
        <f t="shared" si="1422"/>
        <v>4.0937794945237096</v>
      </c>
      <c r="CD38" s="82">
        <f t="shared" si="1422"/>
        <v>3.5643175084665191</v>
      </c>
      <c r="CE38" s="82">
        <f t="shared" si="1422"/>
        <v>3.0778127167124696</v>
      </c>
      <c r="CF38" s="82">
        <f t="shared" si="1422"/>
        <v>2.6353642365899153</v>
      </c>
      <c r="CG38" s="82">
        <f t="shared" si="1422"/>
        <v>2.2371347079500072</v>
      </c>
      <c r="CH38" s="82">
        <f t="shared" si="1422"/>
        <v>1.8824267516761573</v>
      </c>
      <c r="CI38" s="82">
        <f t="shared" si="1422"/>
        <v>1.5697857977947594</v>
      </c>
      <c r="CJ38" s="82">
        <f t="shared" si="1422"/>
        <v>1.2971218150865109</v>
      </c>
      <c r="CK38" s="82">
        <f t="shared" si="1422"/>
        <v>1.0618421225031178</v>
      </c>
      <c r="CL38" s="82">
        <f t="shared" si="1422"/>
        <v>0.8609876713420952</v>
      </c>
      <c r="CM38" s="82">
        <f t="shared" si="1422"/>
        <v>0.69136588019198386</v>
      </c>
      <c r="CN38" s="82">
        <f t="shared" si="1422"/>
        <v>0.54967417337330482</v>
      </c>
      <c r="CO38" s="82">
        <f t="shared" si="1422"/>
        <v>0.43260969032856517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19.975853878529918</v>
      </c>
      <c r="DP38" s="82">
        <f t="shared" ref="DP38" si="1423">+$D38*CT11</f>
        <v>18.977061184603421</v>
      </c>
      <c r="DQ38" s="82">
        <f t="shared" ref="DQ38" si="1424">+$D38*CU11</f>
        <v>18.028208125373251</v>
      </c>
      <c r="DR38" s="82">
        <f t="shared" ref="DR38" si="1425">+$D38*CV11</f>
        <v>17.126797719104587</v>
      </c>
      <c r="DS38" s="82">
        <f t="shared" ref="DS38" si="1426">+$D38*CW11</f>
        <v>16.270457833149358</v>
      </c>
      <c r="DT38" s="82">
        <f t="shared" ref="DT38" si="1427">+$D38*CX11</f>
        <v>15.456934941491891</v>
      </c>
      <c r="DU38" s="82">
        <f t="shared" ref="DU38" si="1428">+$D38*CY11</f>
        <v>14.684088194417296</v>
      </c>
      <c r="DV38" s="82">
        <f t="shared" ref="DV38" si="1429">+$D38*CZ11</f>
        <v>13.94988378469643</v>
      </c>
      <c r="DW38" s="82">
        <f t="shared" ref="DW38" si="1430">+$D38*DA11</f>
        <v>13.25238959546161</v>
      </c>
      <c r="DX38" s="82">
        <f t="shared" ref="DX38" si="1431">+$D38*DB11</f>
        <v>12.589770115688529</v>
      </c>
      <c r="DY38" s="82">
        <f t="shared" ref="DY38" si="1432">+$D38*DC11</f>
        <v>11.960281609904102</v>
      </c>
      <c r="DZ38" s="82">
        <f t="shared" ref="DZ38" si="1433">+$D38*DD11</f>
        <v>11.362267529408896</v>
      </c>
      <c r="EA38" s="82">
        <f t="shared" ref="EA38" si="1434">+$D38*DE11</f>
        <v>10.794154152938452</v>
      </c>
      <c r="EB38" s="82">
        <f t="shared" ref="EB38" si="1435">+$D38*DF11</f>
        <v>10.25444644529153</v>
      </c>
      <c r="EC38" s="82">
        <f t="shared" ref="EC38" si="1436">+$D38*DG11</f>
        <v>9.7417241230269518</v>
      </c>
      <c r="ED38" s="82">
        <f t="shared" ref="ED38" si="1437">+$D38*DH11</f>
        <v>9.2546379168756054</v>
      </c>
      <c r="EE38" s="82">
        <f t="shared" ref="EE38" si="1438">+$D38*DI11</f>
        <v>8.7919060210318243</v>
      </c>
      <c r="EF38" s="82">
        <f t="shared" ref="EF38" si="1439">+$D38*DJ11</f>
        <v>8.3523107199802329</v>
      </c>
      <c r="EG38" s="82">
        <f t="shared" ref="EG38" si="1440">+$D38*DK11</f>
        <v>7.9346951839812219</v>
      </c>
      <c r="EH38" s="82">
        <f t="shared" ref="EH38" si="1441">+$D38*DL11</f>
        <v>7.5379604247821597</v>
      </c>
      <c r="EI38" s="82">
        <f t="shared" ref="EI38" si="1442">+$D38*DM11</f>
        <v>7.1610624035430517</v>
      </c>
      <c r="EJ38" s="82">
        <f t="shared" ref="EJ38" si="1443">+$D38*DN11</f>
        <v>6.8030092833658999</v>
      </c>
      <c r="EK38" s="82">
        <f t="shared" ref="EK38" si="1444">+$D38*DO11</f>
        <v>6.4628588191976046</v>
      </c>
      <c r="EL38" s="82">
        <f t="shared" ref="EL38" si="1445">+$D38*DP11</f>
        <v>6.139715878237725</v>
      </c>
      <c r="EM38" s="82">
        <f t="shared" ref="EM38" si="1446">+$D38*DQ11</f>
        <v>5.8327300843258385</v>
      </c>
      <c r="EN38" s="82">
        <f t="shared" ref="EN38" si="1447">+$D38*DR11</f>
        <v>5.5410935801095453</v>
      </c>
      <c r="EO38" s="82">
        <f t="shared" ref="EO38" si="1448">+$D38*DS11</f>
        <v>5.2640389011040689</v>
      </c>
      <c r="EP38" s="82">
        <f t="shared" ref="EP38" si="1449">+$D38*DT11</f>
        <v>5.0008369560488655</v>
      </c>
      <c r="EQ38" s="82">
        <f t="shared" ref="EQ38" si="1450">+$D38*DU11</f>
        <v>4.7507951082464217</v>
      </c>
      <c r="ER38" s="82">
        <f t="shared" ref="ER38" si="1451">+$D38*DV11</f>
        <v>4.5132553528341006</v>
      </c>
      <c r="ES38" s="82">
        <f t="shared" ref="ES38" si="1452">+$D38*DW11</f>
        <v>4.2875925851923951</v>
      </c>
      <c r="ET38" s="82">
        <f t="shared" ref="ET38" si="1453">+$D38*DX11</f>
        <v>4.0732129559327763</v>
      </c>
      <c r="EU38" s="82">
        <f t="shared" ref="EU38" si="1454">+$D38*DY11</f>
        <v>3.8695523081361376</v>
      </c>
      <c r="EV38" s="82">
        <f t="shared" ref="EV38" si="1455">+$D38*DZ11</f>
        <v>3.6760746927293302</v>
      </c>
      <c r="EW38" s="82">
        <f t="shared" ref="EW38" si="1456">+$D38*EA11</f>
        <v>3.4922709580928641</v>
      </c>
      <c r="EX38" s="82">
        <f t="shared" ref="EX38" si="1457">+$D38*EB11</f>
        <v>3.3176574101882199</v>
      </c>
      <c r="EY38" s="82">
        <f t="shared" ref="EY38" si="1458">+$D38*EC11</f>
        <v>3.1517745396788097</v>
      </c>
      <c r="EZ38" s="82">
        <f t="shared" ref="EZ38" si="1459">+$D38*ED11</f>
        <v>2.9941858126948695</v>
      </c>
      <c r="FA38" s="82">
        <f t="shared" ref="FA38" si="1460">+$D38*EE11</f>
        <v>2.8444765220601256</v>
      </c>
      <c r="FB38" s="82">
        <f t="shared" ref="FB38" si="1461">+$D38*EF11</f>
        <v>2.7022526959571196</v>
      </c>
      <c r="FC38" s="82">
        <f t="shared" ref="FC38" si="1462">+$D38*EG11</f>
        <v>2.5671400611592636</v>
      </c>
      <c r="FD38" s="82">
        <f t="shared" ref="FD38" si="1463">+$D38*EH11</f>
        <v>2.4387830581013001</v>
      </c>
      <c r="FE38" s="82">
        <f t="shared" ref="FE38" si="1464">+$D38*EI11</f>
        <v>2.3168439051962353</v>
      </c>
      <c r="FF38" s="82">
        <f t="shared" ref="FF38" si="1465">+$D38*EJ11</f>
        <v>2.2010017099364232</v>
      </c>
      <c r="FG38" s="82">
        <f t="shared" ref="FG38" si="1466">+$D38*EK11</f>
        <v>2.0909516244396018</v>
      </c>
      <c r="FH38" s="82">
        <f t="shared" ref="FH38" si="1467">+$D38*EL11</f>
        <v>1.986404043217622</v>
      </c>
      <c r="FI38" s="82">
        <f t="shared" ref="FI38" si="1468">+$D38*EM11</f>
        <v>1.8870838410567408</v>
      </c>
      <c r="FJ38" s="82">
        <f t="shared" ref="FJ38" si="1469">+$D38*EN11</f>
        <v>1.792729649003904</v>
      </c>
      <c r="FK38" s="82">
        <f t="shared" ref="FK38" si="1470">+$D38*EO11</f>
        <v>1.7030931665537086</v>
      </c>
      <c r="FL38" s="82">
        <f t="shared" ref="FL38" si="1471">+$D38*EP11</f>
        <v>1.6179385082260231</v>
      </c>
      <c r="FM38" s="82">
        <f t="shared" ref="FM38" si="1472">+$D38*EQ11</f>
        <v>1.5370415828147221</v>
      </c>
      <c r="FN38" s="82">
        <f t="shared" ref="FN38" si="1473">+$D38*ER11</f>
        <v>1.4601895036739858</v>
      </c>
      <c r="FO38" s="82">
        <f t="shared" ref="FO38" si="1474">+$D38*ES11</f>
        <v>1.3871800284902864</v>
      </c>
      <c r="FP38" s="82">
        <f t="shared" ref="FP38" si="1475">+$D38*ET11</f>
        <v>1.3178210270657724</v>
      </c>
      <c r="FQ38" s="82">
        <f t="shared" ref="FQ38" si="1476">+$D38*EU11</f>
        <v>1.2519299757124835</v>
      </c>
      <c r="FR38" s="82">
        <f t="shared" ref="FR38" si="1477">+$D38*EV11</f>
        <v>1.1893334769268595</v>
      </c>
      <c r="FS38" s="82">
        <f t="shared" ref="FS38" si="1478">+$D38*EW11</f>
        <v>1.1298668030805166</v>
      </c>
      <c r="FT38" s="82">
        <f t="shared" ref="FT38" si="1479">+$D38*EX11</f>
        <v>1.0733734629264906</v>
      </c>
      <c r="FU38" s="82">
        <f t="shared" ref="FU38" si="1480">+$D38*EY11</f>
        <v>1.0197047897801663</v>
      </c>
    </row>
    <row r="39" spans="1:177">
      <c r="A39" s="79">
        <v>1975</v>
      </c>
      <c r="D39" s="98">
        <f>Data!CD39</f>
        <v>27.84542230137794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27.844540402274287</v>
      </c>
      <c r="AK39" s="82">
        <f t="shared" ref="AK39:CO39" si="1481">+$D39*N11</f>
        <v>27.756246814271822</v>
      </c>
      <c r="AL39" s="82">
        <f t="shared" si="1481"/>
        <v>27.666061193430433</v>
      </c>
      <c r="AM39" s="82">
        <f t="shared" si="1481"/>
        <v>27.57384416804112</v>
      </c>
      <c r="AN39" s="82">
        <f t="shared" si="1481"/>
        <v>27.479420532694615</v>
      </c>
      <c r="AO39" s="82">
        <f t="shared" si="1481"/>
        <v>27.382568504687818</v>
      </c>
      <c r="AP39" s="82">
        <f t="shared" si="1481"/>
        <v>27.283006449179087</v>
      </c>
      <c r="AQ39" s="82">
        <f t="shared" si="1481"/>
        <v>27.180376777187004</v>
      </c>
      <c r="AR39" s="82">
        <f t="shared" si="1481"/>
        <v>27.074226799768258</v>
      </c>
      <c r="AS39" s="82">
        <f t="shared" si="1481"/>
        <v>26.96398645285031</v>
      </c>
      <c r="AT39" s="82">
        <f t="shared" si="1481"/>
        <v>26.848942999222594</v>
      </c>
      <c r="AU39" s="82">
        <f t="shared" si="1481"/>
        <v>26.728213073232503</v>
      </c>
      <c r="AV39" s="82">
        <f t="shared" si="1481"/>
        <v>26.600712761181178</v>
      </c>
      <c r="AW39" s="82">
        <f t="shared" si="1481"/>
        <v>26.465126800932939</v>
      </c>
      <c r="AX39" s="82">
        <f t="shared" si="1481"/>
        <v>26.319878423891659</v>
      </c>
      <c r="AY39" s="82">
        <f t="shared" si="1481"/>
        <v>26.16310182722976</v>
      </c>
      <c r="AZ39" s="82">
        <f t="shared" si="1481"/>
        <v>25.992619719272327</v>
      </c>
      <c r="BA39" s="82">
        <f t="shared" si="1481"/>
        <v>25.805928781087434</v>
      </c>
      <c r="BB39" s="82">
        <f t="shared" si="1481"/>
        <v>25.600196178992643</v>
      </c>
      <c r="BC39" s="82">
        <f t="shared" si="1481"/>
        <v>25.372270387298109</v>
      </c>
      <c r="BD39" s="82">
        <f t="shared" si="1481"/>
        <v>25.118709479878913</v>
      </c>
      <c r="BE39" s="82">
        <f t="shared" si="1481"/>
        <v>24.835829671739404</v>
      </c>
      <c r="BF39" s="82">
        <f t="shared" si="1481"/>
        <v>24.519776200800074</v>
      </c>
      <c r="BG39" s="82">
        <f t="shared" si="1481"/>
        <v>24.166617621293526</v>
      </c>
      <c r="BH39" s="82">
        <f t="shared" si="1481"/>
        <v>23.772463248427286</v>
      </c>
      <c r="BI39" s="82">
        <f t="shared" si="1481"/>
        <v>23.33360189893941</v>
      </c>
      <c r="BJ39" s="82">
        <f t="shared" si="1481"/>
        <v>22.846658300061424</v>
      </c>
      <c r="BK39" s="82">
        <f t="shared" si="1481"/>
        <v>22.30876171118026</v>
      </c>
      <c r="BL39" s="82">
        <f t="shared" si="1481"/>
        <v>21.71771956743487</v>
      </c>
      <c r="BM39" s="82">
        <f t="shared" si="1481"/>
        <v>21.072187479149072</v>
      </c>
      <c r="BN39" s="82">
        <f t="shared" si="1481"/>
        <v>20.371825874194929</v>
      </c>
      <c r="BO39" s="82">
        <f t="shared" si="1481"/>
        <v>19.617433105381327</v>
      </c>
      <c r="BP39" s="82">
        <f t="shared" si="1481"/>
        <v>18.811045080854154</v>
      </c>
      <c r="BQ39" s="82">
        <f t="shared" si="1481"/>
        <v>17.955992479840873</v>
      </c>
      <c r="BR39" s="82">
        <f t="shared" si="1481"/>
        <v>17.056908391325692</v>
      </c>
      <c r="BS39" s="82">
        <f t="shared" si="1481"/>
        <v>16.119681689072163</v>
      </c>
      <c r="BT39" s="82">
        <f t="shared" si="1481"/>
        <v>15.151354489591323</v>
      </c>
      <c r="BU39" s="82">
        <f t="shared" si="1481"/>
        <v>14.15996542229562</v>
      </c>
      <c r="BV39" s="82">
        <f t="shared" si="1481"/>
        <v>13.154343916955781</v>
      </c>
      <c r="BW39" s="82">
        <f t="shared" si="1481"/>
        <v>12.14386400117743</v>
      </c>
      <c r="BX39" s="82">
        <f t="shared" si="1481"/>
        <v>11.138168920551177</v>
      </c>
      <c r="BY39" s="82">
        <f t="shared" si="1481"/>
        <v>10.146879997807552</v>
      </c>
      <c r="BZ39" s="82">
        <f t="shared" si="1481"/>
        <v>9.1793043434053647</v>
      </c>
      <c r="CA39" s="82">
        <f t="shared" si="1481"/>
        <v>8.2441562054495545</v>
      </c>
      <c r="CB39" s="82">
        <f t="shared" si="1481"/>
        <v>7.3493058797110313</v>
      </c>
      <c r="CC39" s="82">
        <f t="shared" si="1481"/>
        <v>6.5015682628724312</v>
      </c>
      <c r="CD39" s="82">
        <f t="shared" si="1481"/>
        <v>5.7065404826701354</v>
      </c>
      <c r="CE39" s="82">
        <f t="shared" si="1481"/>
        <v>4.9684948059276435</v>
      </c>
      <c r="CF39" s="82">
        <f t="shared" si="1481"/>
        <v>4.290329483913764</v>
      </c>
      <c r="CG39" s="82">
        <f t="shared" si="1481"/>
        <v>3.6735766356734656</v>
      </c>
      <c r="CH39" s="82">
        <f t="shared" si="1481"/>
        <v>3.1184629736850158</v>
      </c>
      <c r="CI39" s="82">
        <f t="shared" si="1481"/>
        <v>2.6240163835084691</v>
      </c>
      <c r="CJ39" s="82">
        <f t="shared" si="1481"/>
        <v>2.1882092614464699</v>
      </c>
      <c r="CK39" s="82">
        <f t="shared" si="1481"/>
        <v>1.8081282000282564</v>
      </c>
      <c r="CL39" s="82">
        <f t="shared" si="1481"/>
        <v>1.4801591210211016</v>
      </c>
      <c r="CM39" s="82">
        <f t="shared" si="1481"/>
        <v>1.2001772465190357</v>
      </c>
      <c r="CN39" s="82">
        <f t="shared" si="1481"/>
        <v>0.96373226475194973</v>
      </c>
      <c r="CO39" s="82">
        <f t="shared" si="1481"/>
        <v>0.76622053699498294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27.84542230137794</v>
      </c>
      <c r="DQ39" s="82">
        <f t="shared" ref="DQ39" si="1482">+$D39*CT11</f>
        <v>26.453151186309043</v>
      </c>
      <c r="DR39" s="82">
        <f t="shared" ref="DR39" si="1483">+$D39*CU11</f>
        <v>25.130493626993591</v>
      </c>
      <c r="DS39" s="82">
        <f t="shared" ref="DS39" si="1484">+$D39*CV11</f>
        <v>23.873968945643909</v>
      </c>
      <c r="DT39" s="82">
        <f t="shared" ref="DT39" si="1485">+$D39*CW11</f>
        <v>22.680270498361715</v>
      </c>
      <c r="DU39" s="82">
        <f t="shared" ref="DU39" si="1486">+$D39*CX11</f>
        <v>21.546256973443629</v>
      </c>
      <c r="DV39" s="82">
        <f t="shared" ref="DV39" si="1487">+$D39*CY11</f>
        <v>20.468944124771447</v>
      </c>
      <c r="DW39" s="82">
        <f t="shared" ref="DW39" si="1488">+$D39*CZ11</f>
        <v>19.445496918532875</v>
      </c>
      <c r="DX39" s="82">
        <f t="shared" ref="DX39" si="1489">+$D39*DA11</f>
        <v>18.47322207260623</v>
      </c>
      <c r="DY39" s="82">
        <f t="shared" ref="DY39" si="1490">+$D39*DB11</f>
        <v>17.549560968975918</v>
      </c>
      <c r="DZ39" s="82">
        <f t="shared" ref="DZ39" si="1491">+$D39*DC11</f>
        <v>16.672082920527124</v>
      </c>
      <c r="EA39" s="82">
        <f t="shared" ref="EA39" si="1492">+$D39*DD11</f>
        <v>15.838478774500766</v>
      </c>
      <c r="EB39" s="82">
        <f t="shared" ref="EB39" si="1493">+$D39*DE11</f>
        <v>15.046554835775728</v>
      </c>
      <c r="EC39" s="82">
        <f t="shared" ref="EC39" si="1494">+$D39*DF11</f>
        <v>14.294227093986942</v>
      </c>
      <c r="ED39" s="82">
        <f t="shared" ref="ED39" si="1495">+$D39*DG11</f>
        <v>13.579515739287594</v>
      </c>
      <c r="EE39" s="82">
        <f t="shared" ref="EE39" si="1496">+$D39*DH11</f>
        <v>12.900539952323216</v>
      </c>
      <c r="EF39" s="82">
        <f t="shared" ref="EF39" si="1497">+$D39*DI11</f>
        <v>12.255512954707054</v>
      </c>
      <c r="EG39" s="82">
        <f t="shared" ref="EG39" si="1498">+$D39*DJ11</f>
        <v>11.642737306971702</v>
      </c>
      <c r="EH39" s="82">
        <f t="shared" ref="EH39" si="1499">+$D39*DK11</f>
        <v>11.060600441623116</v>
      </c>
      <c r="EI39" s="82">
        <f t="shared" ref="EI39" si="1500">+$D39*DL11</f>
        <v>10.50757041954196</v>
      </c>
      <c r="EJ39" s="82">
        <f t="shared" ref="EJ39" si="1501">+$D39*DM11</f>
        <v>9.9821918985648619</v>
      </c>
      <c r="EK39" s="82">
        <f t="shared" ref="EK39" si="1502">+$D39*DN11</f>
        <v>9.4830823036366194</v>
      </c>
      <c r="EL39" s="82">
        <f t="shared" ref="EL39" si="1503">+$D39*DO11</f>
        <v>9.0089281884547869</v>
      </c>
      <c r="EM39" s="82">
        <f t="shared" ref="EM39" si="1504">+$D39*DP11</f>
        <v>8.5584817790320482</v>
      </c>
      <c r="EN39" s="82">
        <f t="shared" ref="EN39" si="1505">+$D39*DQ11</f>
        <v>8.1305576900804457</v>
      </c>
      <c r="EO39" s="82">
        <f t="shared" ref="EO39" si="1506">+$D39*DR11</f>
        <v>7.7240298055764232</v>
      </c>
      <c r="EP39" s="82">
        <f t="shared" ref="EP39" si="1507">+$D39*DS11</f>
        <v>7.3378283152976023</v>
      </c>
      <c r="EQ39" s="82">
        <f t="shared" ref="EQ39" si="1508">+$D39*DT11</f>
        <v>6.9709368995327221</v>
      </c>
      <c r="ER39" s="82">
        <f t="shared" ref="ER39" si="1509">+$D39*DU11</f>
        <v>6.6223900545560852</v>
      </c>
      <c r="ES39" s="82">
        <f t="shared" ref="ES39" si="1510">+$D39*DV11</f>
        <v>6.2912705518282817</v>
      </c>
      <c r="ET39" s="82">
        <f t="shared" ref="ET39" si="1511">+$D39*DW11</f>
        <v>5.9767070242368669</v>
      </c>
      <c r="EU39" s="82">
        <f t="shared" ref="EU39" si="1512">+$D39*DX11</f>
        <v>5.6778716730250238</v>
      </c>
      <c r="EV39" s="82">
        <f t="shared" ref="EV39" si="1513">+$D39*DY11</f>
        <v>5.393978089373773</v>
      </c>
      <c r="EW39" s="82">
        <f t="shared" ref="EW39" si="1514">+$D39*DZ11</f>
        <v>5.1242791849050846</v>
      </c>
      <c r="EX39" s="82">
        <f t="shared" ref="EX39" si="1515">+$D39*EA11</f>
        <v>4.8680652256598309</v>
      </c>
      <c r="EY39" s="82">
        <f t="shared" ref="EY39" si="1516">+$D39*EB11</f>
        <v>4.6246619643768376</v>
      </c>
      <c r="EZ39" s="82">
        <f t="shared" ref="EZ39" si="1517">+$D39*EC11</f>
        <v>4.393428866157997</v>
      </c>
      <c r="FA39" s="82">
        <f t="shared" ref="FA39" si="1518">+$D39*ED11</f>
        <v>4.1737574228500973</v>
      </c>
      <c r="FB39" s="82">
        <f t="shared" ref="FB39" si="1519">+$D39*EE11</f>
        <v>3.9650695517075913</v>
      </c>
      <c r="FC39" s="82">
        <f t="shared" ref="FC39" si="1520">+$D39*EF11</f>
        <v>3.7668160741222128</v>
      </c>
      <c r="FD39" s="82">
        <f t="shared" ref="FD39" si="1521">+$D39*EG11</f>
        <v>3.578475270416102</v>
      </c>
      <c r="FE39" s="82">
        <f t="shared" ref="FE39" si="1522">+$D39*EH11</f>
        <v>3.3995515068952966</v>
      </c>
      <c r="FF39" s="82">
        <f t="shared" ref="FF39" si="1523">+$D39*EI11</f>
        <v>3.2295739315505321</v>
      </c>
      <c r="FG39" s="82">
        <f t="shared" ref="FG39" si="1524">+$D39*EJ11</f>
        <v>3.0680952349730051</v>
      </c>
      <c r="FH39" s="82">
        <f t="shared" ref="FH39" si="1525">+$D39*EK11</f>
        <v>2.9146904732243546</v>
      </c>
      <c r="FI39" s="82">
        <f t="shared" ref="FI39" si="1526">+$D39*EL11</f>
        <v>2.7689559495631371</v>
      </c>
      <c r="FJ39" s="82">
        <f t="shared" ref="FJ39" si="1527">+$D39*EM11</f>
        <v>2.63050815208498</v>
      </c>
      <c r="FK39" s="82">
        <f t="shared" ref="FK39" si="1528">+$D39*EN11</f>
        <v>2.4989827444807315</v>
      </c>
      <c r="FL39" s="82">
        <f t="shared" ref="FL39" si="1529">+$D39*EO11</f>
        <v>2.3740336072566945</v>
      </c>
      <c r="FM39" s="82">
        <f t="shared" ref="FM39" si="1530">+$D39*EP11</f>
        <v>2.2553319268938599</v>
      </c>
      <c r="FN39" s="82">
        <f t="shared" ref="FN39" si="1531">+$D39*EQ11</f>
        <v>2.142565330549167</v>
      </c>
      <c r="FO39" s="82">
        <f t="shared" ref="FO39" si="1532">+$D39*ER11</f>
        <v>2.0354370640217083</v>
      </c>
      <c r="FP39" s="82">
        <f t="shared" ref="FP39" si="1533">+$D39*ES11</f>
        <v>1.9336652108206229</v>
      </c>
      <c r="FQ39" s="82">
        <f t="shared" ref="FQ39" si="1534">+$D39*ET11</f>
        <v>1.8369819502795921</v>
      </c>
      <c r="FR39" s="82">
        <f t="shared" ref="FR39" si="1535">+$D39*EU11</f>
        <v>1.745132852765612</v>
      </c>
      <c r="FS39" s="82">
        <f t="shared" ref="FS39" si="1536">+$D39*EV11</f>
        <v>1.6578762101273319</v>
      </c>
      <c r="FT39" s="82">
        <f t="shared" ref="FT39" si="1537">+$D39*EW11</f>
        <v>1.5749823996209651</v>
      </c>
      <c r="FU39" s="82">
        <f t="shared" ref="FU39" si="1538">+$D39*EX11</f>
        <v>1.4962332796399167</v>
      </c>
    </row>
    <row r="40" spans="1:177">
      <c r="A40" s="79">
        <v>1976</v>
      </c>
      <c r="D40" s="98">
        <f>Data!CD40</f>
        <v>39.534568826120918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39.533316717230861</v>
      </c>
      <c r="AL40" s="82">
        <f t="shared" ref="AL40:CO40" si="1539">+$D40*N11</f>
        <v>39.407958628062431</v>
      </c>
      <c r="AM40" s="82">
        <f t="shared" si="1539"/>
        <v>39.279914255249885</v>
      </c>
      <c r="AN40" s="82">
        <f t="shared" si="1539"/>
        <v>39.148985720651453</v>
      </c>
      <c r="AO40" s="82">
        <f t="shared" si="1539"/>
        <v>39.014924269903254</v>
      </c>
      <c r="AP40" s="82">
        <f t="shared" si="1539"/>
        <v>38.877415018804754</v>
      </c>
      <c r="AQ40" s="82">
        <f t="shared" si="1539"/>
        <v>38.736058105866668</v>
      </c>
      <c r="AR40" s="82">
        <f t="shared" si="1539"/>
        <v>38.590345830898862</v>
      </c>
      <c r="AS40" s="82">
        <f t="shared" si="1539"/>
        <v>38.439635472020768</v>
      </c>
      <c r="AT40" s="82">
        <f t="shared" si="1539"/>
        <v>38.283117659668271</v>
      </c>
      <c r="AU40" s="82">
        <f t="shared" si="1539"/>
        <v>38.11978045880943</v>
      </c>
      <c r="AV40" s="82">
        <f t="shared" si="1539"/>
        <v>37.948369678367015</v>
      </c>
      <c r="AW40" s="82">
        <f t="shared" si="1539"/>
        <v>37.7673463917532</v>
      </c>
      <c r="AX40" s="82">
        <f t="shared" si="1539"/>
        <v>37.574843206875144</v>
      </c>
      <c r="AY40" s="82">
        <f t="shared" si="1539"/>
        <v>37.368621448164859</v>
      </c>
      <c r="AZ40" s="82">
        <f t="shared" si="1539"/>
        <v>37.146032073007561</v>
      </c>
      <c r="BA40" s="82">
        <f t="shared" si="1539"/>
        <v>36.903983790969761</v>
      </c>
      <c r="BB40" s="82">
        <f t="shared" si="1539"/>
        <v>36.638922422354128</v>
      </c>
      <c r="BC40" s="82">
        <f t="shared" si="1539"/>
        <v>36.346825946701429</v>
      </c>
      <c r="BD40" s="82">
        <f t="shared" si="1539"/>
        <v>36.023219868780686</v>
      </c>
      <c r="BE40" s="82">
        <f t="shared" si="1539"/>
        <v>35.663217386595967</v>
      </c>
      <c r="BF40" s="82">
        <f t="shared" si="1539"/>
        <v>35.261588310068802</v>
      </c>
      <c r="BG40" s="82">
        <f t="shared" si="1539"/>
        <v>34.812859698078348</v>
      </c>
      <c r="BH40" s="82">
        <f t="shared" si="1539"/>
        <v>34.31144973499994</v>
      </c>
      <c r="BI40" s="82">
        <f t="shared" si="1539"/>
        <v>33.751834477111544</v>
      </c>
      <c r="BJ40" s="82">
        <f t="shared" si="1539"/>
        <v>33.128744834632172</v>
      </c>
      <c r="BK40" s="82">
        <f t="shared" si="1539"/>
        <v>32.437388639135428</v>
      </c>
      <c r="BL40" s="82">
        <f t="shared" si="1539"/>
        <v>31.67369005039448</v>
      </c>
      <c r="BM40" s="82">
        <f t="shared" si="1539"/>
        <v>30.834536093304596</v>
      </c>
      <c r="BN40" s="82">
        <f t="shared" si="1539"/>
        <v>29.918018020869347</v>
      </c>
      <c r="BO40" s="82">
        <f t="shared" si="1539"/>
        <v>28.923653712993076</v>
      </c>
      <c r="BP40" s="82">
        <f t="shared" si="1539"/>
        <v>27.852576660621946</v>
      </c>
      <c r="BQ40" s="82">
        <f t="shared" si="1539"/>
        <v>26.70767741969172</v>
      </c>
      <c r="BR40" s="82">
        <f t="shared" si="1539"/>
        <v>25.493684845298603</v>
      </c>
      <c r="BS40" s="82">
        <f t="shared" si="1539"/>
        <v>24.217176936991009</v>
      </c>
      <c r="BT40" s="82">
        <f t="shared" si="1539"/>
        <v>22.88651464123237</v>
      </c>
      <c r="BU40" s="82">
        <f t="shared" si="1539"/>
        <v>21.511696263556487</v>
      </c>
      <c r="BV40" s="82">
        <f t="shared" si="1539"/>
        <v>20.10413494556828</v>
      </c>
      <c r="BW40" s="82">
        <f t="shared" si="1539"/>
        <v>18.676366596947549</v>
      </c>
      <c r="BX40" s="82">
        <f t="shared" si="1539"/>
        <v>17.241700340304885</v>
      </c>
      <c r="BY40" s="82">
        <f t="shared" si="1539"/>
        <v>15.813827530448368</v>
      </c>
      <c r="BZ40" s="82">
        <f t="shared" si="1539"/>
        <v>14.406408396394159</v>
      </c>
      <c r="CA40" s="82">
        <f t="shared" si="1539"/>
        <v>13.032657052657155</v>
      </c>
      <c r="CB40" s="82">
        <f t="shared" si="1539"/>
        <v>11.704945875484478</v>
      </c>
      <c r="CC40" s="82">
        <f t="shared" si="1539"/>
        <v>10.43444900856371</v>
      </c>
      <c r="CD40" s="82">
        <f t="shared" si="1539"/>
        <v>9.2308421536682523</v>
      </c>
      <c r="CE40" s="82">
        <f t="shared" si="1539"/>
        <v>8.1020720400424153</v>
      </c>
      <c r="CF40" s="82">
        <f t="shared" si="1539"/>
        <v>7.0542043766185021</v>
      </c>
      <c r="CG40" s="82">
        <f t="shared" si="1539"/>
        <v>6.091354062894963</v>
      </c>
      <c r="CH40" s="82">
        <f t="shared" si="1539"/>
        <v>5.2156963815871249</v>
      </c>
      <c r="CI40" s="82">
        <f t="shared" si="1539"/>
        <v>4.4275532161262658</v>
      </c>
      <c r="CJ40" s="82">
        <f t="shared" si="1539"/>
        <v>3.725544371059903</v>
      </c>
      <c r="CK40" s="82">
        <f t="shared" si="1539"/>
        <v>3.1067910810004022</v>
      </c>
      <c r="CL40" s="82">
        <f t="shared" si="1539"/>
        <v>2.5671569278706841</v>
      </c>
      <c r="CM40" s="82">
        <f t="shared" si="1539"/>
        <v>2.1015106903486833</v>
      </c>
      <c r="CN40" s="82">
        <f t="shared" si="1539"/>
        <v>1.7039960623510855</v>
      </c>
      <c r="CO40" s="82">
        <f t="shared" si="1539"/>
        <v>1.3682945490434855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39.534568826120918</v>
      </c>
      <c r="DR40" s="82">
        <f t="shared" ref="DR40" si="1540">+$D40*CT11</f>
        <v>37.557840384814867</v>
      </c>
      <c r="DS40" s="82">
        <f t="shared" ref="DS40" si="1541">+$D40*CU11</f>
        <v>35.679948365574127</v>
      </c>
      <c r="DT40" s="82">
        <f t="shared" ref="DT40" si="1542">+$D40*CV11</f>
        <v>33.895950947295418</v>
      </c>
      <c r="DU40" s="82">
        <f t="shared" ref="DU40" si="1543">+$D40*CW11</f>
        <v>32.201153399930654</v>
      </c>
      <c r="DV40" s="82">
        <f t="shared" ref="DV40" si="1544">+$D40*CX11</f>
        <v>30.591095729934118</v>
      </c>
      <c r="DW40" s="82">
        <f t="shared" ref="DW40" si="1545">+$D40*CY11</f>
        <v>29.061540943437407</v>
      </c>
      <c r="DX40" s="82">
        <f t="shared" ref="DX40" si="1546">+$D40*CZ11</f>
        <v>27.60846389626554</v>
      </c>
      <c r="DY40" s="82">
        <f t="shared" ref="DY40" si="1547">+$D40*DA11</f>
        <v>26.228040701452265</v>
      </c>
      <c r="DZ40" s="82">
        <f t="shared" ref="DZ40" si="1548">+$D40*DB11</f>
        <v>24.916638666379647</v>
      </c>
      <c r="EA40" s="82">
        <f t="shared" ref="EA40" si="1549">+$D40*DC11</f>
        <v>23.670806733060669</v>
      </c>
      <c r="EB40" s="82">
        <f t="shared" ref="EB40" si="1550">+$D40*DD11</f>
        <v>22.487266396407634</v>
      </c>
      <c r="EC40" s="82">
        <f t="shared" ref="EC40" si="1551">+$D40*DE11</f>
        <v>21.362903076587251</v>
      </c>
      <c r="ED40" s="82">
        <f t="shared" ref="ED40" si="1552">+$D40*DF11</f>
        <v>20.294757922757888</v>
      </c>
      <c r="EE40" s="82">
        <f t="shared" ref="EE40" si="1553">+$D40*DG11</f>
        <v>19.280020026619994</v>
      </c>
      <c r="EF40" s="82">
        <f t="shared" ref="EF40" si="1554">+$D40*DH11</f>
        <v>18.316019025288995</v>
      </c>
      <c r="EG40" s="82">
        <f t="shared" ref="EG40" si="1555">+$D40*DI11</f>
        <v>17.400218074024544</v>
      </c>
      <c r="EH40" s="82">
        <f t="shared" ref="EH40" si="1556">+$D40*DJ11</f>
        <v>16.530207170323315</v>
      </c>
      <c r="EI40" s="82">
        <f t="shared" ref="EI40" si="1557">+$D40*DK11</f>
        <v>15.70369681180715</v>
      </c>
      <c r="EJ40" s="82">
        <f t="shared" ref="EJ40" si="1558">+$D40*DL11</f>
        <v>14.918511971216793</v>
      </c>
      <c r="EK40" s="82">
        <f t="shared" ref="EK40" si="1559">+$D40*DM11</f>
        <v>14.172586372655953</v>
      </c>
      <c r="EL40" s="82">
        <f t="shared" ref="EL40" si="1560">+$D40*DN11</f>
        <v>13.463957054023156</v>
      </c>
      <c r="EM40" s="82">
        <f t="shared" ref="EM40" si="1561">+$D40*DO11</f>
        <v>12.790759201321997</v>
      </c>
      <c r="EN40" s="82">
        <f t="shared" ref="EN40" si="1562">+$D40*DP11</f>
        <v>12.151221241255898</v>
      </c>
      <c r="EO40" s="82">
        <f t="shared" ref="EO40" si="1563">+$D40*DQ11</f>
        <v>11.543660179193104</v>
      </c>
      <c r="EP40" s="82">
        <f t="shared" ref="EP40" si="1564">+$D40*DR11</f>
        <v>10.966477170233446</v>
      </c>
      <c r="EQ40" s="82">
        <f t="shared" ref="EQ40" si="1565">+$D40*DS11</f>
        <v>10.418153311721776</v>
      </c>
      <c r="ER40" s="82">
        <f t="shared" ref="ER40" si="1566">+$D40*DT11</f>
        <v>9.897245646135687</v>
      </c>
      <c r="ES40" s="82">
        <f t="shared" ref="ES40" si="1567">+$D40*DU11</f>
        <v>9.4023833638289016</v>
      </c>
      <c r="ET40" s="82">
        <f t="shared" ref="ET40" si="1568">+$D40*DV11</f>
        <v>8.9322641956374564</v>
      </c>
      <c r="EU40" s="82">
        <f t="shared" ref="EU40" si="1569">+$D40*DW11</f>
        <v>8.4856509858555835</v>
      </c>
      <c r="EV40" s="82">
        <f t="shared" ref="EV40" si="1570">+$D40*DX11</f>
        <v>8.0613684365628053</v>
      </c>
      <c r="EW40" s="82">
        <f t="shared" ref="EW40" si="1571">+$D40*DY11</f>
        <v>7.6583000147346647</v>
      </c>
      <c r="EX40" s="82">
        <f t="shared" ref="EX40" si="1572">+$D40*DZ11</f>
        <v>7.2753850139979308</v>
      </c>
      <c r="EY40" s="82">
        <f t="shared" ref="EY40" si="1573">+$D40*EA11</f>
        <v>6.9116157632980348</v>
      </c>
      <c r="EZ40" s="82">
        <f t="shared" ref="EZ40" si="1574">+$D40*EB11</f>
        <v>6.5660349751331317</v>
      </c>
      <c r="FA40" s="82">
        <f t="shared" ref="FA40" si="1575">+$D40*EC11</f>
        <v>6.2377332263764762</v>
      </c>
      <c r="FB40" s="82">
        <f t="shared" ref="FB40" si="1576">+$D40*ED11</f>
        <v>5.9258465650576531</v>
      </c>
      <c r="FC40" s="82">
        <f t="shared" ref="FC40" si="1577">+$D40*EE11</f>
        <v>5.6295542368047693</v>
      </c>
      <c r="FD40" s="82">
        <f t="shared" ref="FD40" si="1578">+$D40*EF11</f>
        <v>5.3480765249645312</v>
      </c>
      <c r="FE40" s="82">
        <f t="shared" ref="FE40" si="1579">+$D40*EG11</f>
        <v>5.0806726987163051</v>
      </c>
      <c r="FF40" s="82">
        <f t="shared" ref="FF40" si="1580">+$D40*EH11</f>
        <v>4.8266390637804895</v>
      </c>
      <c r="FG40" s="82">
        <f t="shared" ref="FG40" si="1581">+$D40*EI11</f>
        <v>4.5853071105914651</v>
      </c>
      <c r="FH40" s="82">
        <f t="shared" ref="FH40" si="1582">+$D40*EJ11</f>
        <v>4.3560417550618915</v>
      </c>
      <c r="FI40" s="82">
        <f t="shared" ref="FI40" si="1583">+$D40*EK11</f>
        <v>4.1382396673087962</v>
      </c>
      <c r="FJ40" s="82">
        <f t="shared" ref="FJ40" si="1584">+$D40*EL11</f>
        <v>3.9313276839433571</v>
      </c>
      <c r="FK40" s="82">
        <f t="shared" ref="FK40" si="1585">+$D40*EM11</f>
        <v>3.734761299746189</v>
      </c>
      <c r="FL40" s="82">
        <f t="shared" ref="FL40" si="1586">+$D40*EN11</f>
        <v>3.54802323475888</v>
      </c>
      <c r="FM40" s="82">
        <f t="shared" ref="FM40" si="1587">+$D40*EO11</f>
        <v>3.3706220730209355</v>
      </c>
      <c r="FN40" s="82">
        <f t="shared" ref="FN40" si="1588">+$D40*EP11</f>
        <v>3.2020909693698889</v>
      </c>
      <c r="FO40" s="82">
        <f t="shared" ref="FO40" si="1589">+$D40*EQ11</f>
        <v>3.0419864209013947</v>
      </c>
      <c r="FP40" s="82">
        <f t="shared" ref="FP40" si="1590">+$D40*ER11</f>
        <v>2.8898870998563244</v>
      </c>
      <c r="FQ40" s="82">
        <f t="shared" ref="FQ40" si="1591">+$D40*ES11</f>
        <v>2.745392744863508</v>
      </c>
      <c r="FR40" s="82">
        <f t="shared" ref="FR40" si="1592">+$D40*ET11</f>
        <v>2.6081231076203331</v>
      </c>
      <c r="FS40" s="82">
        <f t="shared" ref="FS40" si="1593">+$D40*EU11</f>
        <v>2.4777169522393159</v>
      </c>
      <c r="FT40" s="82">
        <f t="shared" ref="FT40" si="1594">+$D40*EV11</f>
        <v>2.3538311046273508</v>
      </c>
      <c r="FU40" s="82">
        <f t="shared" ref="FU40" si="1595">+$D40*EW11</f>
        <v>2.236139549395983</v>
      </c>
    </row>
    <row r="41" spans="1:177">
      <c r="A41" s="79">
        <v>1977</v>
      </c>
      <c r="D41" s="98">
        <f>Data!CD41</f>
        <v>38.075040987273894</v>
      </c>
      <c r="AL41" s="82">
        <f>+$D41*M11</f>
        <v>38.073835103442981</v>
      </c>
      <c r="AM41" s="82">
        <f t="shared" ref="AM41:CO41" si="1596">+$D41*N11</f>
        <v>37.953104954489881</v>
      </c>
      <c r="AN41" s="82">
        <f t="shared" si="1596"/>
        <v>37.82978769347536</v>
      </c>
      <c r="AO41" s="82">
        <f t="shared" si="1596"/>
        <v>37.703692747475962</v>
      </c>
      <c r="AP41" s="82">
        <f t="shared" si="1596"/>
        <v>37.57458054558245</v>
      </c>
      <c r="AQ41" s="82">
        <f t="shared" si="1596"/>
        <v>37.442147828414541</v>
      </c>
      <c r="AR41" s="82">
        <f t="shared" si="1596"/>
        <v>37.306009496474623</v>
      </c>
      <c r="AS41" s="82">
        <f t="shared" si="1596"/>
        <v>37.165676592727799</v>
      </c>
      <c r="AT41" s="82">
        <f t="shared" si="1596"/>
        <v>37.020530123147516</v>
      </c>
      <c r="AU41" s="82">
        <f t="shared" si="1596"/>
        <v>36.869790598283338</v>
      </c>
      <c r="AV41" s="82">
        <f t="shared" si="1596"/>
        <v>36.712483441480906</v>
      </c>
      <c r="AW41" s="82">
        <f t="shared" si="1596"/>
        <v>36.547400763591845</v>
      </c>
      <c r="AX41" s="82">
        <f t="shared" si="1596"/>
        <v>36.373060451755229</v>
      </c>
      <c r="AY41" s="82">
        <f t="shared" si="1596"/>
        <v>36.187664053816775</v>
      </c>
      <c r="AZ41" s="82">
        <f t="shared" si="1596"/>
        <v>35.989055541102353</v>
      </c>
      <c r="BA41" s="82">
        <f t="shared" si="1596"/>
        <v>35.774683667724382</v>
      </c>
      <c r="BB41" s="82">
        <f t="shared" si="1596"/>
        <v>35.5415712667767</v>
      </c>
      <c r="BC41" s="82">
        <f t="shared" si="1596"/>
        <v>35.286295370925394</v>
      </c>
      <c r="BD41" s="82">
        <f t="shared" si="1596"/>
        <v>35.004982443708982</v>
      </c>
      <c r="BE41" s="82">
        <f t="shared" si="1596"/>
        <v>34.693323178250587</v>
      </c>
      <c r="BF41" s="82">
        <f t="shared" si="1596"/>
        <v>34.346611182351772</v>
      </c>
      <c r="BG41" s="82">
        <f t="shared" si="1596"/>
        <v>33.95980935285138</v>
      </c>
      <c r="BH41" s="82">
        <f t="shared" si="1596"/>
        <v>33.527646797371311</v>
      </c>
      <c r="BI41" s="82">
        <f t="shared" si="1596"/>
        <v>33.044747768432764</v>
      </c>
      <c r="BJ41" s="82">
        <f t="shared" si="1596"/>
        <v>32.50579225395839</v>
      </c>
      <c r="BK41" s="82">
        <f t="shared" si="1596"/>
        <v>31.905705687174507</v>
      </c>
      <c r="BL41" s="82">
        <f t="shared" si="1596"/>
        <v>31.239872815792538</v>
      </c>
      <c r="BM41" s="82">
        <f t="shared" si="1596"/>
        <v>30.504368270488815</v>
      </c>
      <c r="BN41" s="82">
        <f t="shared" si="1596"/>
        <v>29.696194000235483</v>
      </c>
      <c r="BO41" s="82">
        <f t="shared" si="1596"/>
        <v>28.81351172470519</v>
      </c>
      <c r="BP41" s="82">
        <f t="shared" si="1596"/>
        <v>27.855857122597669</v>
      </c>
      <c r="BQ41" s="82">
        <f t="shared" si="1596"/>
        <v>26.824321838909064</v>
      </c>
      <c r="BR41" s="82">
        <f t="shared" si="1596"/>
        <v>25.721689716716412</v>
      </c>
      <c r="BS41" s="82">
        <f t="shared" si="1596"/>
        <v>24.552515032364624</v>
      </c>
      <c r="BT41" s="82">
        <f t="shared" si="1596"/>
        <v>23.323132940374329</v>
      </c>
      <c r="BU41" s="82">
        <f t="shared" si="1596"/>
        <v>22.041595719769678</v>
      </c>
      <c r="BV41" s="82">
        <f t="shared" si="1596"/>
        <v>20.717532561011236</v>
      </c>
      <c r="BW41" s="82">
        <f t="shared" si="1596"/>
        <v>19.361935258048046</v>
      </c>
      <c r="BX41" s="82">
        <f t="shared" si="1596"/>
        <v>17.986876922818425</v>
      </c>
      <c r="BY41" s="82">
        <f t="shared" si="1596"/>
        <v>16.60517533489983</v>
      </c>
      <c r="BZ41" s="82">
        <f t="shared" si="1596"/>
        <v>15.230016394909558</v>
      </c>
      <c r="CA41" s="82">
        <f t="shared" si="1596"/>
        <v>13.874556026767598</v>
      </c>
      <c r="CB41" s="82">
        <f t="shared" si="1596"/>
        <v>12.55152050944206</v>
      </c>
      <c r="CC41" s="82">
        <f t="shared" si="1596"/>
        <v>11.272825458727086</v>
      </c>
      <c r="CD41" s="82">
        <f t="shared" si="1596"/>
        <v>10.049232493922826</v>
      </c>
      <c r="CE41" s="82">
        <f t="shared" si="1596"/>
        <v>8.8900601115385847</v>
      </c>
      <c r="CF41" s="82">
        <f t="shared" si="1596"/>
        <v>7.8029616653524823</v>
      </c>
      <c r="CG41" s="82">
        <f t="shared" si="1596"/>
        <v>6.7937789318925521</v>
      </c>
      <c r="CH41" s="82">
        <f t="shared" si="1596"/>
        <v>5.8664748977731458</v>
      </c>
      <c r="CI41" s="82">
        <f t="shared" si="1596"/>
        <v>5.0231445391380305</v>
      </c>
      <c r="CJ41" s="82">
        <f t="shared" si="1596"/>
        <v>4.2640978562022855</v>
      </c>
      <c r="CK41" s="82">
        <f t="shared" si="1596"/>
        <v>3.5880056072419171</v>
      </c>
      <c r="CL41" s="82">
        <f t="shared" si="1596"/>
        <v>2.9920953044473579</v>
      </c>
      <c r="CM41" s="82">
        <f t="shared" si="1596"/>
        <v>2.4723832370434127</v>
      </c>
      <c r="CN41" s="82">
        <f t="shared" si="1596"/>
        <v>2.0239276169202465</v>
      </c>
      <c r="CO41" s="82">
        <f t="shared" si="1596"/>
        <v>1.6410883397140825</v>
      </c>
      <c r="DR41" s="82">
        <f>+$D41*CS11</f>
        <v>38.075040987273894</v>
      </c>
      <c r="DS41" s="82">
        <f t="shared" ref="DS41" si="1597">+$D41*CT11</f>
        <v>36.171288937910198</v>
      </c>
      <c r="DT41" s="82">
        <f t="shared" ref="DT41" si="1598">+$D41*CU11</f>
        <v>34.362724491014689</v>
      </c>
      <c r="DU41" s="82">
        <f t="shared" ref="DU41" si="1599">+$D41*CV11</f>
        <v>32.644588266463948</v>
      </c>
      <c r="DV41" s="82">
        <f t="shared" ref="DV41" si="1600">+$D41*CW11</f>
        <v>31.012358853140757</v>
      </c>
      <c r="DW41" s="82">
        <f t="shared" ref="DW41" si="1601">+$D41*CX11</f>
        <v>29.461740910483719</v>
      </c>
      <c r="DX41" s="82">
        <f t="shared" ref="DX41" si="1602">+$D41*CY11</f>
        <v>27.988653864959531</v>
      </c>
      <c r="DY41" s="82">
        <f t="shared" ref="DY41" si="1603">+$D41*CZ11</f>
        <v>26.589221171711554</v>
      </c>
      <c r="DZ41" s="82">
        <f t="shared" ref="DZ41" si="1604">+$D41*DA11</f>
        <v>25.259760113125978</v>
      </c>
      <c r="EA41" s="82">
        <f t="shared" ref="EA41" si="1605">+$D41*DB11</f>
        <v>23.996772107469678</v>
      </c>
      <c r="EB41" s="82">
        <f t="shared" ref="EB41" si="1606">+$D41*DC11</f>
        <v>22.796933502096195</v>
      </c>
      <c r="EC41" s="82">
        <f t="shared" ref="EC41" si="1607">+$D41*DD11</f>
        <v>21.657086826991385</v>
      </c>
      <c r="ED41" s="82">
        <f t="shared" ref="ED41" si="1608">+$D41*DE11</f>
        <v>20.574232485641815</v>
      </c>
      <c r="EE41" s="82">
        <f t="shared" ref="EE41" si="1609">+$D41*DF11</f>
        <v>19.545520861359723</v>
      </c>
      <c r="EF41" s="82">
        <f t="shared" ref="EF41" si="1610">+$D41*DG11</f>
        <v>18.568244818291735</v>
      </c>
      <c r="EG41" s="82">
        <f t="shared" ref="EG41" si="1611">+$D41*DH11</f>
        <v>17.639832577377152</v>
      </c>
      <c r="EH41" s="82">
        <f t="shared" ref="EH41" si="1612">+$D41*DI11</f>
        <v>16.757840948508292</v>
      </c>
      <c r="EI41" s="82">
        <f t="shared" ref="EI41" si="1613">+$D41*DJ11</f>
        <v>15.919948901082877</v>
      </c>
      <c r="EJ41" s="82">
        <f t="shared" ref="EJ41" si="1614">+$D41*DK11</f>
        <v>15.123951456028733</v>
      </c>
      <c r="EK41" s="82">
        <f t="shared" ref="EK41" si="1615">+$D41*DL11</f>
        <v>14.367753883227296</v>
      </c>
      <c r="EL41" s="82">
        <f t="shared" ref="EL41" si="1616">+$D41*DM11</f>
        <v>13.649366189065931</v>
      </c>
      <c r="EM41" s="82">
        <f t="shared" ref="EM41" si="1617">+$D41*DN11</f>
        <v>12.966897879612636</v>
      </c>
      <c r="EN41" s="82">
        <f t="shared" ref="EN41" si="1618">+$D41*DO11</f>
        <v>12.318552985632003</v>
      </c>
      <c r="EO41" s="82">
        <f t="shared" ref="EO41" si="1619">+$D41*DP11</f>
        <v>11.702625336350405</v>
      </c>
      <c r="EP41" s="82">
        <f t="shared" ref="EP41" si="1620">+$D41*DQ11</f>
        <v>11.117494069532883</v>
      </c>
      <c r="EQ41" s="82">
        <f t="shared" ref="EQ41" si="1621">+$D41*DR11</f>
        <v>10.561619366056238</v>
      </c>
      <c r="ER41" s="82">
        <f t="shared" ref="ER41" si="1622">+$D41*DS11</f>
        <v>10.033538397753427</v>
      </c>
      <c r="ES41" s="82">
        <f t="shared" ref="ES41" si="1623">+$D41*DT11</f>
        <v>9.5318614778657551</v>
      </c>
      <c r="ET41" s="82">
        <f t="shared" ref="ET41" si="1624">+$D41*DU11</f>
        <v>9.055268403972466</v>
      </c>
      <c r="EU41" s="82">
        <f t="shared" ref="EU41" si="1625">+$D41*DV11</f>
        <v>8.6025049837738443</v>
      </c>
      <c r="EV41" s="82">
        <f t="shared" ref="EV41" si="1626">+$D41*DW11</f>
        <v>8.1723797345851512</v>
      </c>
      <c r="EW41" s="82">
        <f t="shared" ref="EW41" si="1627">+$D41*DX11</f>
        <v>7.7637607478558941</v>
      </c>
      <c r="EX41" s="82">
        <f t="shared" ref="EX41" si="1628">+$D41*DY11</f>
        <v>7.3755727104630999</v>
      </c>
      <c r="EY41" s="82">
        <f t="shared" ref="EY41" si="1629">+$D41*DZ11</f>
        <v>7.0067940749399442</v>
      </c>
      <c r="EZ41" s="82">
        <f t="shared" ref="EZ41" si="1630">+$D41*EA11</f>
        <v>6.6564543711929476</v>
      </c>
      <c r="FA41" s="82">
        <f t="shared" ref="FA41" si="1631">+$D41*EB11</f>
        <v>6.3236316526332992</v>
      </c>
      <c r="FB41" s="82">
        <f t="shared" ref="FB41" si="1632">+$D41*EC11</f>
        <v>6.0074500700016351</v>
      </c>
      <c r="FC41" s="82">
        <f t="shared" ref="FC41" si="1633">+$D41*ED11</f>
        <v>5.7070775665015532</v>
      </c>
      <c r="FD41" s="82">
        <f t="shared" ref="FD41" si="1634">+$D41*EE11</f>
        <v>5.421723688176475</v>
      </c>
      <c r="FE41" s="82">
        <f t="shared" ref="FE41" si="1635">+$D41*EF11</f>
        <v>5.1506375037676522</v>
      </c>
      <c r="FF41" s="82">
        <f t="shared" ref="FF41" si="1636">+$D41*EG11</f>
        <v>4.8931056285792698</v>
      </c>
      <c r="FG41" s="82">
        <f t="shared" ref="FG41" si="1637">+$D41*EH11</f>
        <v>4.6484503471503054</v>
      </c>
      <c r="FH41" s="82">
        <f t="shared" ref="FH41" si="1638">+$D41*EI11</f>
        <v>4.4160278297927906</v>
      </c>
      <c r="FI41" s="82">
        <f t="shared" ref="FI41" si="1639">+$D41*EJ11</f>
        <v>4.195226438303151</v>
      </c>
      <c r="FJ41" s="82">
        <f t="shared" ref="FJ41" si="1640">+$D41*EK11</f>
        <v>3.9854651163879926</v>
      </c>
      <c r="FK41" s="82">
        <f t="shared" ref="FK41" si="1641">+$D41*EL11</f>
        <v>3.7861918605685934</v>
      </c>
      <c r="FL41" s="82">
        <f t="shared" ref="FL41" si="1642">+$D41*EM11</f>
        <v>3.5968822675401637</v>
      </c>
      <c r="FM41" s="82">
        <f t="shared" ref="FM41" si="1643">+$D41*EN11</f>
        <v>3.4170381541631558</v>
      </c>
      <c r="FN41" s="82">
        <f t="shared" ref="FN41" si="1644">+$D41*EO11</f>
        <v>3.2461862464549975</v>
      </c>
      <c r="FO41" s="82">
        <f t="shared" ref="FO41" si="1645">+$D41*EP11</f>
        <v>3.0838769341322476</v>
      </c>
      <c r="FP41" s="82">
        <f t="shared" ref="FP41" si="1646">+$D41*EQ11</f>
        <v>2.9296830874256354</v>
      </c>
      <c r="FQ41" s="82">
        <f t="shared" ref="FQ41" si="1647">+$D41*ER11</f>
        <v>2.7831989330543534</v>
      </c>
      <c r="FR41" s="82">
        <f t="shared" ref="FR41" si="1648">+$D41*ES11</f>
        <v>2.6440389864016356</v>
      </c>
      <c r="FS41" s="82">
        <f t="shared" ref="FS41" si="1649">+$D41*ET11</f>
        <v>2.5118370370815541</v>
      </c>
      <c r="FT41" s="82">
        <f t="shared" ref="FT41" si="1650">+$D41*EU11</f>
        <v>2.3862451852274762</v>
      </c>
      <c r="FU41" s="82">
        <f t="shared" ref="FU41" si="1651">+$D41*EV11</f>
        <v>2.2669329259661026</v>
      </c>
    </row>
    <row r="42" spans="1:177">
      <c r="A42" s="79">
        <v>1978</v>
      </c>
      <c r="D42" s="98">
        <f>Data!CD42</f>
        <v>28.069538938989297</v>
      </c>
      <c r="AM42" s="82">
        <f>+$D42*M11</f>
        <v>28.068649941833417</v>
      </c>
      <c r="AN42" s="82">
        <f t="shared" ref="AN42:CO42" si="1652">+$D42*N11</f>
        <v>27.979645714148361</v>
      </c>
      <c r="AO42" s="82">
        <f t="shared" si="1652"/>
        <v>27.888734225410804</v>
      </c>
      <c r="AP42" s="82">
        <f t="shared" si="1652"/>
        <v>27.795774982164744</v>
      </c>
      <c r="AQ42" s="82">
        <f t="shared" si="1652"/>
        <v>27.700591368842829</v>
      </c>
      <c r="AR42" s="82">
        <f t="shared" si="1652"/>
        <v>27.602959817701937</v>
      </c>
      <c r="AS42" s="82">
        <f t="shared" si="1652"/>
        <v>27.50259642713451</v>
      </c>
      <c r="AT42" s="82">
        <f t="shared" si="1652"/>
        <v>27.399140730068822</v>
      </c>
      <c r="AU42" s="82">
        <f t="shared" si="1652"/>
        <v>27.292136394049795</v>
      </c>
      <c r="AV42" s="82">
        <f t="shared" si="1652"/>
        <v>27.181008766787777</v>
      </c>
      <c r="AW42" s="82">
        <f t="shared" si="1652"/>
        <v>27.065039374536212</v>
      </c>
      <c r="AX42" s="82">
        <f t="shared" si="1652"/>
        <v>26.9433377417866</v>
      </c>
      <c r="AY42" s="82">
        <f t="shared" si="1652"/>
        <v>26.814811230853387</v>
      </c>
      <c r="AZ42" s="82">
        <f t="shared" si="1652"/>
        <v>26.678133993583408</v>
      </c>
      <c r="BA42" s="82">
        <f t="shared" si="1652"/>
        <v>26.531716570602416</v>
      </c>
      <c r="BB42" s="82">
        <f t="shared" si="1652"/>
        <v>26.373678141984094</v>
      </c>
      <c r="BC42" s="82">
        <f t="shared" si="1652"/>
        <v>26.20182389190596</v>
      </c>
      <c r="BD42" s="82">
        <f t="shared" si="1652"/>
        <v>26.013630353225892</v>
      </c>
      <c r="BE42" s="82">
        <f t="shared" si="1652"/>
        <v>25.806241891919143</v>
      </c>
      <c r="BF42" s="82">
        <f t="shared" si="1652"/>
        <v>25.576481616929417</v>
      </c>
      <c r="BG42" s="82">
        <f t="shared" si="1652"/>
        <v>25.320879899448681</v>
      </c>
      <c r="BH42" s="82">
        <f t="shared" si="1652"/>
        <v>25.035723305173118</v>
      </c>
      <c r="BI42" s="82">
        <f t="shared" si="1652"/>
        <v>24.717126046589065</v>
      </c>
      <c r="BJ42" s="82">
        <f t="shared" si="1652"/>
        <v>24.361125035298723</v>
      </c>
      <c r="BK42" s="82">
        <f t="shared" si="1652"/>
        <v>23.963798271947951</v>
      </c>
      <c r="BL42" s="82">
        <f t="shared" si="1652"/>
        <v>23.521404703448987</v>
      </c>
      <c r="BM42" s="82">
        <f t="shared" si="1652"/>
        <v>23.030541890816373</v>
      </c>
      <c r="BN42" s="82">
        <f t="shared" si="1652"/>
        <v>22.488315987997073</v>
      </c>
      <c r="BO42" s="82">
        <f t="shared" si="1652"/>
        <v>21.892516783054724</v>
      </c>
      <c r="BP42" s="82">
        <f t="shared" si="1652"/>
        <v>21.241789065859766</v>
      </c>
      <c r="BQ42" s="82">
        <f t="shared" si="1652"/>
        <v>20.535790531204373</v>
      </c>
      <c r="BR42" s="82">
        <f t="shared" si="1652"/>
        <v>19.775325957519044</v>
      </c>
      <c r="BS42" s="82">
        <f t="shared" si="1652"/>
        <v>18.962447639157894</v>
      </c>
      <c r="BT42" s="82">
        <f t="shared" si="1652"/>
        <v>18.100513062649831</v>
      </c>
      <c r="BU42" s="82">
        <f t="shared" si="1652"/>
        <v>17.194192606854351</v>
      </c>
      <c r="BV42" s="82">
        <f t="shared" si="1652"/>
        <v>16.249422542718381</v>
      </c>
      <c r="BW42" s="82">
        <f t="shared" si="1652"/>
        <v>15.273301665924752</v>
      </c>
      <c r="BX42" s="82">
        <f t="shared" si="1652"/>
        <v>14.273933305590424</v>
      </c>
      <c r="BY42" s="82">
        <f t="shared" si="1652"/>
        <v>13.260217956025594</v>
      </c>
      <c r="BZ42" s="82">
        <f t="shared" si="1652"/>
        <v>12.24160509262494</v>
      </c>
      <c r="CA42" s="82">
        <f t="shared" si="1652"/>
        <v>11.22781557559572</v>
      </c>
      <c r="CB42" s="82">
        <f t="shared" si="1652"/>
        <v>10.228548165836809</v>
      </c>
      <c r="CC42" s="82">
        <f t="shared" si="1652"/>
        <v>9.2531848830067887</v>
      </c>
      <c r="CD42" s="82">
        <f t="shared" si="1652"/>
        <v>8.3105101126990313</v>
      </c>
      <c r="CE42" s="82">
        <f t="shared" si="1652"/>
        <v>7.4084574955389835</v>
      </c>
      <c r="CF42" s="82">
        <f t="shared" si="1652"/>
        <v>6.553896778579789</v>
      </c>
      <c r="CG42" s="82">
        <f t="shared" si="1652"/>
        <v>5.7524701385944352</v>
      </c>
      <c r="CH42" s="82">
        <f t="shared" si="1652"/>
        <v>5.0084842281688315</v>
      </c>
      <c r="CI42" s="82">
        <f t="shared" si="1652"/>
        <v>4.3248606254339999</v>
      </c>
      <c r="CJ42" s="82">
        <f t="shared" si="1652"/>
        <v>3.7031437808466969</v>
      </c>
      <c r="CK42" s="82">
        <f t="shared" si="1652"/>
        <v>3.1435622316030112</v>
      </c>
      <c r="CL42" s="82">
        <f t="shared" si="1652"/>
        <v>2.645136039103706</v>
      </c>
      <c r="CM42" s="82">
        <f t="shared" si="1652"/>
        <v>2.2058212802823682</v>
      </c>
      <c r="CN42" s="82">
        <f t="shared" si="1652"/>
        <v>1.822681098819831</v>
      </c>
      <c r="CO42" s="82">
        <f t="shared" si="1652"/>
        <v>1.4920723282169792</v>
      </c>
      <c r="DS42" s="82">
        <f>+$D42*CS11</f>
        <v>28.069538938989297</v>
      </c>
      <c r="DT42" s="82">
        <f t="shared" ref="DT42" si="1653">+$D42*CT11</f>
        <v>26.666061992039829</v>
      </c>
      <c r="DU42" s="82">
        <f t="shared" ref="DU42" si="1654">+$D42*CU11</f>
        <v>25.332758892437841</v>
      </c>
      <c r="DV42" s="82">
        <f t="shared" ref="DV42" si="1655">+$D42*CV11</f>
        <v>24.066120947815946</v>
      </c>
      <c r="DW42" s="82">
        <f t="shared" ref="DW42" si="1656">+$D42*CW11</f>
        <v>22.86281490042515</v>
      </c>
      <c r="DX42" s="82">
        <f t="shared" ref="DX42" si="1657">+$D42*CX11</f>
        <v>21.719674155403894</v>
      </c>
      <c r="DY42" s="82">
        <f t="shared" ref="DY42" si="1658">+$D42*CY11</f>
        <v>20.633690447633697</v>
      </c>
      <c r="DZ42" s="82">
        <f t="shared" ref="DZ42" si="1659">+$D42*CZ11</f>
        <v>19.602005925252012</v>
      </c>
      <c r="EA42" s="82">
        <f t="shared" ref="EA42" si="1660">+$D42*DA11</f>
        <v>18.621905628989413</v>
      </c>
      <c r="EB42" s="82">
        <f t="shared" ref="EB42" si="1661">+$D42*DB11</f>
        <v>17.690810347539941</v>
      </c>
      <c r="EC42" s="82">
        <f t="shared" ref="EC42" si="1662">+$D42*DC11</f>
        <v>16.806269830162943</v>
      </c>
      <c r="ED42" s="82">
        <f t="shared" ref="ED42" si="1663">+$D42*DD11</f>
        <v>15.965956338654795</v>
      </c>
      <c r="EE42" s="82">
        <f t="shared" ref="EE42" si="1664">+$D42*DE11</f>
        <v>15.167658521722055</v>
      </c>
      <c r="EF42" s="82">
        <f t="shared" ref="EF42" si="1665">+$D42*DF11</f>
        <v>14.409275595635952</v>
      </c>
      <c r="EG42" s="82">
        <f t="shared" ref="EG42" si="1666">+$D42*DG11</f>
        <v>13.688811815854155</v>
      </c>
      <c r="EH42" s="82">
        <f t="shared" ref="EH42" si="1667">+$D42*DH11</f>
        <v>13.004371225061448</v>
      </c>
      <c r="EI42" s="82">
        <f t="shared" ref="EI42" si="1668">+$D42*DI11</f>
        <v>12.354152663808376</v>
      </c>
      <c r="EJ42" s="82">
        <f t="shared" ref="EJ42" si="1669">+$D42*DJ11</f>
        <v>11.736445030617956</v>
      </c>
      <c r="EK42" s="82">
        <f t="shared" ref="EK42" si="1670">+$D42*DK11</f>
        <v>11.149622779087059</v>
      </c>
      <c r="EL42" s="82">
        <f t="shared" ref="EL42" si="1671">+$D42*DL11</f>
        <v>10.592141640132706</v>
      </c>
      <c r="EM42" s="82">
        <f t="shared" ref="EM42" si="1672">+$D42*DM11</f>
        <v>10.062534558126069</v>
      </c>
      <c r="EN42" s="82">
        <f t="shared" ref="EN42" si="1673">+$D42*DN11</f>
        <v>9.5594078302197669</v>
      </c>
      <c r="EO42" s="82">
        <f t="shared" ref="EO42" si="1674">+$D42*DO11</f>
        <v>9.0814374387087771</v>
      </c>
      <c r="EP42" s="82">
        <f t="shared" ref="EP42" si="1675">+$D42*DP11</f>
        <v>8.6273655667733404</v>
      </c>
      <c r="EQ42" s="82">
        <f t="shared" ref="EQ42" si="1676">+$D42*DQ11</f>
        <v>8.1959972884346719</v>
      </c>
      <c r="ER42" s="82">
        <f t="shared" ref="ER42" si="1677">+$D42*DR11</f>
        <v>7.7861974240129381</v>
      </c>
      <c r="ES42" s="82">
        <f t="shared" ref="ES42" si="1678">+$D42*DS11</f>
        <v>7.3968875528122915</v>
      </c>
      <c r="ET42" s="82">
        <f t="shared" ref="ET42" si="1679">+$D42*DT11</f>
        <v>7.0270431751716771</v>
      </c>
      <c r="EU42" s="82">
        <f t="shared" ref="EU42" si="1680">+$D42*DU11</f>
        <v>6.6756910164130927</v>
      </c>
      <c r="EV42" s="82">
        <f t="shared" ref="EV42" si="1681">+$D42*DV11</f>
        <v>6.3419064655924382</v>
      </c>
      <c r="EW42" s="82">
        <f t="shared" ref="EW42" si="1682">+$D42*DW11</f>
        <v>6.0248111423128154</v>
      </c>
      <c r="EX42" s="82">
        <f t="shared" ref="EX42" si="1683">+$D42*DX11</f>
        <v>5.7235705851971757</v>
      </c>
      <c r="EY42" s="82">
        <f t="shared" ref="EY42" si="1684">+$D42*DY11</f>
        <v>5.437392055937317</v>
      </c>
      <c r="EZ42" s="82">
        <f t="shared" ref="EZ42" si="1685">+$D42*DZ11</f>
        <v>5.1655224531404507</v>
      </c>
      <c r="FA42" s="82">
        <f t="shared" ref="FA42" si="1686">+$D42*EA11</f>
        <v>4.9072463304834288</v>
      </c>
      <c r="FB42" s="82">
        <f t="shared" ref="FB42" si="1687">+$D42*EB11</f>
        <v>4.6618840139592566</v>
      </c>
      <c r="FC42" s="82">
        <f t="shared" ref="FC42" si="1688">+$D42*EC11</f>
        <v>4.428789813261294</v>
      </c>
      <c r="FD42" s="82">
        <f t="shared" ref="FD42" si="1689">+$D42*ED11</f>
        <v>4.2073503225982298</v>
      </c>
      <c r="FE42" s="82">
        <f t="shared" ref="FE42" si="1690">+$D42*EE11</f>
        <v>3.9969828064683175</v>
      </c>
      <c r="FF42" s="82">
        <f t="shared" ref="FF42" si="1691">+$D42*EF11</f>
        <v>3.797133666144902</v>
      </c>
      <c r="FG42" s="82">
        <f t="shared" ref="FG42" si="1692">+$D42*EG11</f>
        <v>3.6072769828376572</v>
      </c>
      <c r="FH42" s="82">
        <f t="shared" ref="FH42" si="1693">+$D42*EH11</f>
        <v>3.4269131336957739</v>
      </c>
      <c r="FI42" s="82">
        <f t="shared" ref="FI42" si="1694">+$D42*EI11</f>
        <v>3.2555674770109855</v>
      </c>
      <c r="FJ42" s="82">
        <f t="shared" ref="FJ42" si="1695">+$D42*EJ11</f>
        <v>3.092789103160436</v>
      </c>
      <c r="FK42" s="82">
        <f t="shared" ref="FK42" si="1696">+$D42*EK11</f>
        <v>2.9381496480024136</v>
      </c>
      <c r="FL42" s="82">
        <f t="shared" ref="FL42" si="1697">+$D42*EL11</f>
        <v>2.7912421656022932</v>
      </c>
      <c r="FM42" s="82">
        <f t="shared" ref="FM42" si="1698">+$D42*EM11</f>
        <v>2.6516800573221784</v>
      </c>
      <c r="FN42" s="82">
        <f t="shared" ref="FN42" si="1699">+$D42*EN11</f>
        <v>2.5190960544560701</v>
      </c>
      <c r="FO42" s="82">
        <f t="shared" ref="FO42" si="1700">+$D42*EO11</f>
        <v>2.3931412517332662</v>
      </c>
      <c r="FP42" s="82">
        <f t="shared" ref="FP42" si="1701">+$D42*EP11</f>
        <v>2.2734841891466031</v>
      </c>
      <c r="FQ42" s="82">
        <f t="shared" ref="FQ42" si="1702">+$D42*EQ11</f>
        <v>2.1598099796892729</v>
      </c>
      <c r="FR42" s="82">
        <f t="shared" ref="FR42" si="1703">+$D42*ER11</f>
        <v>2.0518194807048089</v>
      </c>
      <c r="FS42" s="82">
        <f t="shared" ref="FS42" si="1704">+$D42*ES11</f>
        <v>1.9492285066695685</v>
      </c>
      <c r="FT42" s="82">
        <f t="shared" ref="FT42" si="1705">+$D42*ET11</f>
        <v>1.8517670813360905</v>
      </c>
      <c r="FU42" s="82">
        <f t="shared" ref="FU42" si="1706">+$D42*EU11</f>
        <v>1.7591787272692854</v>
      </c>
    </row>
    <row r="43" spans="1:177">
      <c r="A43" s="79">
        <v>1979</v>
      </c>
      <c r="D43" s="98">
        <f>Data!CD43</f>
        <v>25.52388187085749</v>
      </c>
      <c r="AN43" s="82">
        <f>+$D43*M11</f>
        <v>25.523073497822239</v>
      </c>
      <c r="AO43" s="82">
        <f t="shared" ref="AO43:CO43" si="1707">+$D43*N11</f>
        <v>25.442141160516023</v>
      </c>
      <c r="AP43" s="82">
        <f t="shared" si="1707"/>
        <v>25.359474533740116</v>
      </c>
      <c r="AQ43" s="82">
        <f t="shared" si="1707"/>
        <v>25.27494586554311</v>
      </c>
      <c r="AR43" s="82">
        <f t="shared" si="1707"/>
        <v>25.188394557815883</v>
      </c>
      <c r="AS43" s="82">
        <f t="shared" si="1707"/>
        <v>25.099617318417504</v>
      </c>
      <c r="AT43" s="82">
        <f t="shared" si="1707"/>
        <v>25.008355993086521</v>
      </c>
      <c r="AU43" s="82">
        <f t="shared" si="1707"/>
        <v>24.914282805902676</v>
      </c>
      <c r="AV43" s="82">
        <f t="shared" si="1707"/>
        <v>24.816982809698409</v>
      </c>
      <c r="AW43" s="82">
        <f t="shared" si="1707"/>
        <v>24.7159334680263</v>
      </c>
      <c r="AX43" s="82">
        <f t="shared" si="1707"/>
        <v>24.610481466306652</v>
      </c>
      <c r="AY43" s="82">
        <f t="shared" si="1707"/>
        <v>24.499817087224997</v>
      </c>
      <c r="AZ43" s="82">
        <f t="shared" si="1707"/>
        <v>24.382946785597916</v>
      </c>
      <c r="BA43" s="82">
        <f t="shared" si="1707"/>
        <v>24.258664955885763</v>
      </c>
      <c r="BB43" s="82">
        <f t="shared" si="1707"/>
        <v>24.125526288516657</v>
      </c>
      <c r="BC43" s="82">
        <f t="shared" si="1707"/>
        <v>23.981820537172556</v>
      </c>
      <c r="BD43" s="82">
        <f t="shared" si="1707"/>
        <v>23.825551936269164</v>
      </c>
      <c r="BE43" s="82">
        <f t="shared" si="1707"/>
        <v>23.654425874648801</v>
      </c>
      <c r="BF43" s="82">
        <f t="shared" si="1707"/>
        <v>23.465845698847634</v>
      </c>
      <c r="BG43" s="82">
        <f t="shared" si="1707"/>
        <v>23.256922633520482</v>
      </c>
      <c r="BH43" s="82">
        <f t="shared" si="1707"/>
        <v>23.024501714276074</v>
      </c>
      <c r="BI43" s="82">
        <f t="shared" si="1707"/>
        <v>22.765206282213391</v>
      </c>
      <c r="BJ43" s="82">
        <f t="shared" si="1707"/>
        <v>22.47550295612195</v>
      </c>
      <c r="BK43" s="82">
        <f t="shared" si="1707"/>
        <v>22.151788064408532</v>
      </c>
      <c r="BL43" s="82">
        <f t="shared" si="1707"/>
        <v>21.790495298113441</v>
      </c>
      <c r="BM43" s="82">
        <f t="shared" si="1707"/>
        <v>21.388222884329316</v>
      </c>
      <c r="BN43" s="82">
        <f t="shared" si="1707"/>
        <v>20.941876954969253</v>
      </c>
      <c r="BO43" s="82">
        <f t="shared" si="1707"/>
        <v>20.448826110031604</v>
      </c>
      <c r="BP43" s="82">
        <f t="shared" si="1707"/>
        <v>19.907060584108546</v>
      </c>
      <c r="BQ43" s="82">
        <f t="shared" si="1707"/>
        <v>19.315348072553665</v>
      </c>
      <c r="BR43" s="82">
        <f t="shared" si="1707"/>
        <v>18.673377314191377</v>
      </c>
      <c r="BS43" s="82">
        <f t="shared" si="1707"/>
        <v>17.981880101219513</v>
      </c>
      <c r="BT43" s="82">
        <f t="shared" si="1707"/>
        <v>17.242722603181235</v>
      </c>
      <c r="BU43" s="82">
        <f t="shared" si="1707"/>
        <v>16.45895781249417</v>
      </c>
      <c r="BV43" s="82">
        <f t="shared" si="1707"/>
        <v>15.634832546270665</v>
      </c>
      <c r="BW43" s="82">
        <f t="shared" si="1707"/>
        <v>14.775744708577911</v>
      </c>
      <c r="BX43" s="82">
        <f t="shared" si="1707"/>
        <v>13.888149297584119</v>
      </c>
      <c r="BY43" s="82">
        <f t="shared" si="1707"/>
        <v>12.979414742660062</v>
      </c>
      <c r="BZ43" s="82">
        <f t="shared" si="1707"/>
        <v>12.057634342589859</v>
      </c>
      <c r="CA43" s="82">
        <f t="shared" si="1707"/>
        <v>11.13140058954944</v>
      </c>
      <c r="CB43" s="82">
        <f t="shared" si="1707"/>
        <v>10.209552748342997</v>
      </c>
      <c r="CC43" s="82">
        <f t="shared" si="1707"/>
        <v>9.3009099886766879</v>
      </c>
      <c r="CD43" s="82">
        <f t="shared" si="1707"/>
        <v>8.4140034646245461</v>
      </c>
      <c r="CE43" s="82">
        <f t="shared" si="1707"/>
        <v>7.5568208962798993</v>
      </c>
      <c r="CF43" s="82">
        <f t="shared" si="1707"/>
        <v>6.7365764137561728</v>
      </c>
      <c r="CG43" s="82">
        <f t="shared" si="1707"/>
        <v>5.9595167392616712</v>
      </c>
      <c r="CH43" s="82">
        <f t="shared" si="1707"/>
        <v>5.2307723544106901</v>
      </c>
      <c r="CI43" s="82">
        <f t="shared" si="1707"/>
        <v>4.5542593367740265</v>
      </c>
      <c r="CJ43" s="82">
        <f t="shared" si="1707"/>
        <v>3.9326343033789422</v>
      </c>
      <c r="CK43" s="82">
        <f t="shared" si="1707"/>
        <v>3.3673016367875905</v>
      </c>
      <c r="CL43" s="82">
        <f t="shared" si="1707"/>
        <v>2.8584691479087572</v>
      </c>
      <c r="CM43" s="82">
        <f t="shared" si="1707"/>
        <v>2.4052457698424119</v>
      </c>
      <c r="CN43" s="82">
        <f t="shared" si="1707"/>
        <v>2.0057729451318891</v>
      </c>
      <c r="CO43" s="82">
        <f t="shared" si="1707"/>
        <v>1.6573801641573103</v>
      </c>
      <c r="DT43" s="82">
        <f>+$D43*CS11</f>
        <v>25.52388187085749</v>
      </c>
      <c r="DU43" s="82">
        <f t="shared" ref="DU43" si="1708">+$D43*CT11</f>
        <v>24.247687777314614</v>
      </c>
      <c r="DV43" s="82">
        <f t="shared" ref="DV43" si="1709">+$D43*CU11</f>
        <v>23.035303388448884</v>
      </c>
      <c r="DW43" s="82">
        <f t="shared" ref="DW43" si="1710">+$D43*CV11</f>
        <v>21.883538219026438</v>
      </c>
      <c r="DX43" s="82">
        <f t="shared" ref="DX43" si="1711">+$D43*CW11</f>
        <v>20.789361308075119</v>
      </c>
      <c r="DY43" s="82">
        <f t="shared" ref="DY43" si="1712">+$D43*CX11</f>
        <v>19.749893242671362</v>
      </c>
      <c r="DZ43" s="82">
        <f t="shared" ref="DZ43" si="1713">+$D43*CY11</f>
        <v>18.762398580537791</v>
      </c>
      <c r="EA43" s="82">
        <f t="shared" ref="EA43" si="1714">+$D43*CZ11</f>
        <v>17.824278651510905</v>
      </c>
      <c r="EB43" s="82">
        <f t="shared" ref="EB43" si="1715">+$D43*DA11</f>
        <v>16.933064718935359</v>
      </c>
      <c r="EC43" s="82">
        <f t="shared" ref="EC43" si="1716">+$D43*DB11</f>
        <v>16.086411482988591</v>
      </c>
      <c r="ED43" s="82">
        <f t="shared" ref="ED43" si="1717">+$D43*DC11</f>
        <v>15.282090908839162</v>
      </c>
      <c r="EE43" s="82">
        <f t="shared" ref="EE43" si="1718">+$D43*DD11</f>
        <v>14.517986363397203</v>
      </c>
      <c r="EF43" s="82">
        <f t="shared" ref="EF43" si="1719">+$D43*DE11</f>
        <v>13.792087045227342</v>
      </c>
      <c r="EG43" s="82">
        <f t="shared" ref="EG43" si="1720">+$D43*DF11</f>
        <v>13.102482692965975</v>
      </c>
      <c r="EH43" s="82">
        <f t="shared" ref="EH43" si="1721">+$D43*DG11</f>
        <v>12.447358558317676</v>
      </c>
      <c r="EI43" s="82">
        <f t="shared" ref="EI43" si="1722">+$D43*DH11</f>
        <v>11.824990630401793</v>
      </c>
      <c r="EJ43" s="82">
        <f t="shared" ref="EJ43" si="1723">+$D43*DI11</f>
        <v>11.233741098881703</v>
      </c>
      <c r="EK43" s="82">
        <f t="shared" ref="EK43" si="1724">+$D43*DJ11</f>
        <v>10.672054043937617</v>
      </c>
      <c r="EL43" s="82">
        <f t="shared" ref="EL43" si="1725">+$D43*DK11</f>
        <v>10.138451341740737</v>
      </c>
      <c r="EM43" s="82">
        <f t="shared" ref="EM43" si="1726">+$D43*DL11</f>
        <v>9.6315287746536988</v>
      </c>
      <c r="EN43" s="82">
        <f t="shared" ref="EN43" si="1727">+$D43*DM11</f>
        <v>9.1499523359210144</v>
      </c>
      <c r="EO43" s="82">
        <f t="shared" ref="EO43" si="1728">+$D43*DN11</f>
        <v>8.6924547191249637</v>
      </c>
      <c r="EP43" s="82">
        <f t="shared" ref="EP43" si="1729">+$D43*DO11</f>
        <v>8.2578319831687157</v>
      </c>
      <c r="EQ43" s="82">
        <f t="shared" ref="EQ43" si="1730">+$D43*DP11</f>
        <v>7.8449403840102798</v>
      </c>
      <c r="ER43" s="82">
        <f t="shared" ref="ER43" si="1731">+$D43*DQ11</f>
        <v>7.4526933648097664</v>
      </c>
      <c r="ES43" s="82">
        <f t="shared" ref="ES43" si="1732">+$D43*DR11</f>
        <v>7.0800586965692771</v>
      </c>
      <c r="ET43" s="82">
        <f t="shared" ref="ET43" si="1733">+$D43*DS11</f>
        <v>6.7260557617408132</v>
      </c>
      <c r="EU43" s="82">
        <f t="shared" ref="EU43" si="1734">+$D43*DT11</f>
        <v>6.3897529736537733</v>
      </c>
      <c r="EV43" s="82">
        <f t="shared" ref="EV43" si="1735">+$D43*DU11</f>
        <v>6.0702653249710838</v>
      </c>
      <c r="EW43" s="82">
        <f t="shared" ref="EW43" si="1736">+$D43*DV11</f>
        <v>5.7667520587225294</v>
      </c>
      <c r="EX43" s="82">
        <f t="shared" ref="EX43" si="1737">+$D43*DW11</f>
        <v>5.4784144557864023</v>
      </c>
      <c r="EY43" s="82">
        <f t="shared" ref="EY43" si="1738">+$D43*DX11</f>
        <v>5.2044937329970828</v>
      </c>
      <c r="EZ43" s="82">
        <f t="shared" ref="EZ43" si="1739">+$D43*DY11</f>
        <v>4.9442690463472294</v>
      </c>
      <c r="FA43" s="82">
        <f t="shared" ref="FA43" si="1740">+$D43*DZ11</f>
        <v>4.6970555940298677</v>
      </c>
      <c r="FB43" s="82">
        <f t="shared" ref="FB43" si="1741">+$D43*EA11</f>
        <v>4.4622028143283741</v>
      </c>
      <c r="FC43" s="82">
        <f t="shared" ref="FC43" si="1742">+$D43*EB11</f>
        <v>4.239092673611955</v>
      </c>
      <c r="FD43" s="82">
        <f t="shared" ref="FD43" si="1743">+$D43*EC11</f>
        <v>4.0271380399313577</v>
      </c>
      <c r="FE43" s="82">
        <f t="shared" ref="FE43" si="1744">+$D43*ED11</f>
        <v>3.8257811379347899</v>
      </c>
      <c r="FF43" s="82">
        <f t="shared" ref="FF43" si="1745">+$D43*EE11</f>
        <v>3.6344920810380499</v>
      </c>
      <c r="FG43" s="82">
        <f t="shared" ref="FG43" si="1746">+$D43*EF11</f>
        <v>3.4527674769861481</v>
      </c>
      <c r="FH43" s="82">
        <f t="shared" ref="FH43" si="1747">+$D43*EG11</f>
        <v>3.2801291031368405</v>
      </c>
      <c r="FI43" s="82">
        <f t="shared" ref="FI43" si="1748">+$D43*EH11</f>
        <v>3.1161226479799979</v>
      </c>
      <c r="FJ43" s="82">
        <f t="shared" ref="FJ43" si="1749">+$D43*EI11</f>
        <v>2.9603165155809985</v>
      </c>
      <c r="FK43" s="82">
        <f t="shared" ref="FK43" si="1750">+$D43*EJ11</f>
        <v>2.8123006898019485</v>
      </c>
      <c r="FL43" s="82">
        <f t="shared" ref="FL43" si="1751">+$D43*EK11</f>
        <v>2.6716856553118506</v>
      </c>
      <c r="FM43" s="82">
        <f t="shared" ref="FM43" si="1752">+$D43*EL11</f>
        <v>2.5381013725462584</v>
      </c>
      <c r="FN43" s="82">
        <f t="shared" ref="FN43" si="1753">+$D43*EM11</f>
        <v>2.411196303918945</v>
      </c>
      <c r="FO43" s="82">
        <f t="shared" ref="FO43" si="1754">+$D43*EN11</f>
        <v>2.2906364887229982</v>
      </c>
      <c r="FP43" s="82">
        <f t="shared" ref="FP43" si="1755">+$D43*EO11</f>
        <v>2.1761046642868482</v>
      </c>
      <c r="FQ43" s="82">
        <f t="shared" ref="FQ43" si="1756">+$D43*EP11</f>
        <v>2.0672994310725059</v>
      </c>
      <c r="FR43" s="82">
        <f t="shared" ref="FR43" si="1757">+$D43*EQ11</f>
        <v>1.9639344595188806</v>
      </c>
      <c r="FS43" s="82">
        <f t="shared" ref="FS43" si="1758">+$D43*ER11</f>
        <v>1.8657377365429362</v>
      </c>
      <c r="FT43" s="82">
        <f t="shared" ref="FT43" si="1759">+$D43*ES11</f>
        <v>1.7724508497157894</v>
      </c>
      <c r="FU43" s="82">
        <f t="shared" ref="FU43" si="1760">+$D43*ET11</f>
        <v>1.6838283072300002</v>
      </c>
    </row>
    <row r="44" spans="1:177">
      <c r="A44" s="79">
        <v>1980</v>
      </c>
      <c r="D44" s="98">
        <f>Data!CD44</f>
        <v>25.265244125721374</v>
      </c>
      <c r="AO44" s="82">
        <f>+$D44*M11</f>
        <v>25.264443944064695</v>
      </c>
      <c r="AP44" s="82">
        <f t="shared" ref="AP44:CO44" si="1761">+$D44*N11</f>
        <v>25.184331707608944</v>
      </c>
      <c r="AQ44" s="82">
        <f t="shared" si="1761"/>
        <v>25.102502755527489</v>
      </c>
      <c r="AR44" s="82">
        <f t="shared" si="1761"/>
        <v>25.018830630400711</v>
      </c>
      <c r="AS44" s="82">
        <f t="shared" si="1761"/>
        <v>24.933156361486876</v>
      </c>
      <c r="AT44" s="82">
        <f t="shared" si="1761"/>
        <v>24.845278716638163</v>
      </c>
      <c r="AU44" s="82">
        <f t="shared" si="1761"/>
        <v>24.754942157513248</v>
      </c>
      <c r="AV44" s="82">
        <f t="shared" si="1761"/>
        <v>24.661822229599839</v>
      </c>
      <c r="AW44" s="82">
        <f t="shared" si="1761"/>
        <v>24.565508190459131</v>
      </c>
      <c r="AX44" s="82">
        <f t="shared" si="1761"/>
        <v>24.465482798592536</v>
      </c>
      <c r="AY44" s="82">
        <f t="shared" si="1761"/>
        <v>24.361099359565774</v>
      </c>
      <c r="AZ44" s="82">
        <f t="shared" si="1761"/>
        <v>24.251556361064761</v>
      </c>
      <c r="BA44" s="82">
        <f t="shared" si="1761"/>
        <v>24.135870325664861</v>
      </c>
      <c r="BB44" s="82">
        <f t="shared" si="1761"/>
        <v>24.012847864428114</v>
      </c>
      <c r="BC44" s="82">
        <f t="shared" si="1761"/>
        <v>23.8810583133452</v>
      </c>
      <c r="BD44" s="82">
        <f t="shared" si="1761"/>
        <v>23.738808756308796</v>
      </c>
      <c r="BE44" s="82">
        <f t="shared" si="1761"/>
        <v>23.584123651159608</v>
      </c>
      <c r="BF44" s="82">
        <f t="shared" si="1761"/>
        <v>23.414731638416896</v>
      </c>
      <c r="BG44" s="82">
        <f t="shared" si="1761"/>
        <v>23.228062376938766</v>
      </c>
      <c r="BH44" s="82">
        <f t="shared" si="1761"/>
        <v>23.021256363821639</v>
      </c>
      <c r="BI44" s="82">
        <f t="shared" si="1761"/>
        <v>22.791190604453774</v>
      </c>
      <c r="BJ44" s="82">
        <f t="shared" si="1761"/>
        <v>22.534522656181061</v>
      </c>
      <c r="BK44" s="82">
        <f t="shared" si="1761"/>
        <v>22.247754942133188</v>
      </c>
      <c r="BL44" s="82">
        <f t="shared" si="1761"/>
        <v>21.927320307321263</v>
      </c>
      <c r="BM44" s="82">
        <f t="shared" si="1761"/>
        <v>21.569688580788124</v>
      </c>
      <c r="BN44" s="82">
        <f t="shared" si="1761"/>
        <v>21.171492460357729</v>
      </c>
      <c r="BO44" s="82">
        <f t="shared" si="1761"/>
        <v>20.72966942862368</v>
      </c>
      <c r="BP44" s="82">
        <f t="shared" si="1761"/>
        <v>20.241614749998718</v>
      </c>
      <c r="BQ44" s="82">
        <f t="shared" si="1761"/>
        <v>19.705339024362551</v>
      </c>
      <c r="BR44" s="82">
        <f t="shared" si="1761"/>
        <v>19.119622434216947</v>
      </c>
      <c r="BS44" s="82">
        <f t="shared" si="1761"/>
        <v>18.484156872447649</v>
      </c>
      <c r="BT44" s="82">
        <f t="shared" si="1761"/>
        <v>17.799666715880285</v>
      </c>
      <c r="BU44" s="82">
        <f t="shared" si="1761"/>
        <v>17.067999223851299</v>
      </c>
      <c r="BV44" s="82">
        <f t="shared" si="1761"/>
        <v>16.292176452297767</v>
      </c>
      <c r="BW44" s="82">
        <f t="shared" si="1761"/>
        <v>15.476402184627077</v>
      </c>
      <c r="BX44" s="82">
        <f t="shared" si="1761"/>
        <v>14.626019627045666</v>
      </c>
      <c r="BY44" s="82">
        <f t="shared" si="1761"/>
        <v>13.747418368150452</v>
      </c>
      <c r="BZ44" s="82">
        <f t="shared" si="1761"/>
        <v>12.847892171790427</v>
      </c>
      <c r="CA44" s="82">
        <f t="shared" si="1761"/>
        <v>11.935452326005464</v>
      </c>
      <c r="CB44" s="82">
        <f t="shared" si="1761"/>
        <v>11.01860425381749</v>
      </c>
      <c r="CC44" s="82">
        <f t="shared" si="1761"/>
        <v>10.10609765028855</v>
      </c>
      <c r="CD44" s="82">
        <f t="shared" si="1761"/>
        <v>9.2066623190096397</v>
      </c>
      <c r="CE44" s="82">
        <f t="shared" si="1761"/>
        <v>8.328742966449985</v>
      </c>
      <c r="CF44" s="82">
        <f t="shared" si="1761"/>
        <v>7.4802463718051211</v>
      </c>
      <c r="CG44" s="82">
        <f t="shared" si="1761"/>
        <v>6.668313563206766</v>
      </c>
      <c r="CH44" s="82">
        <f t="shared" si="1761"/>
        <v>5.8991279637869081</v>
      </c>
      <c r="CI44" s="82">
        <f t="shared" si="1761"/>
        <v>5.1777680671353368</v>
      </c>
      <c r="CJ44" s="82">
        <f t="shared" si="1761"/>
        <v>4.5081102685567327</v>
      </c>
      <c r="CK44" s="82">
        <f t="shared" si="1761"/>
        <v>3.8927842651356528</v>
      </c>
      <c r="CL44" s="82">
        <f t="shared" si="1761"/>
        <v>3.3331802085918945</v>
      </c>
      <c r="CM44" s="82">
        <f t="shared" si="1761"/>
        <v>2.8295038040517007</v>
      </c>
      <c r="CN44" s="82">
        <f t="shared" si="1761"/>
        <v>2.3808730139443171</v>
      </c>
      <c r="CO44" s="82">
        <f t="shared" si="1761"/>
        <v>1.9854481138852651</v>
      </c>
      <c r="DU44" s="82">
        <f>+$D44*CS11</f>
        <v>25.265244125721374</v>
      </c>
      <c r="DV44" s="82">
        <f t="shared" ref="DV44" si="1762">+$D44*CT11</f>
        <v>24.001981919435305</v>
      </c>
      <c r="DW44" s="82">
        <f t="shared" ref="DW44" si="1763">+$D44*CU11</f>
        <v>22.80188282346354</v>
      </c>
      <c r="DX44" s="82">
        <f t="shared" ref="DX44" si="1764">+$D44*CV11</f>
        <v>21.661788682290361</v>
      </c>
      <c r="DY44" s="82">
        <f t="shared" ref="DY44" si="1765">+$D44*CW11</f>
        <v>20.578699248175845</v>
      </c>
      <c r="DZ44" s="82">
        <f t="shared" ref="DZ44" si="1766">+$D44*CX11</f>
        <v>19.549764285767051</v>
      </c>
      <c r="EA44" s="82">
        <f t="shared" ref="EA44" si="1767">+$D44*CY11</f>
        <v>18.572276071478697</v>
      </c>
      <c r="EB44" s="82">
        <f t="shared" ref="EB44" si="1768">+$D44*CZ11</f>
        <v>17.643662267904762</v>
      </c>
      <c r="EC44" s="82">
        <f t="shared" ref="EC44" si="1769">+$D44*DA11</f>
        <v>16.761479154509527</v>
      </c>
      <c r="ED44" s="82">
        <f t="shared" ref="ED44" si="1770">+$D44*DB11</f>
        <v>15.923405196784048</v>
      </c>
      <c r="EE44" s="82">
        <f t="shared" ref="EE44" si="1771">+$D44*DC11</f>
        <v>15.127234936944847</v>
      </c>
      <c r="EF44" s="82">
        <f t="shared" ref="EF44" si="1772">+$D44*DD11</f>
        <v>14.370873190097603</v>
      </c>
      <c r="EG44" s="82">
        <f t="shared" ref="EG44" si="1773">+$D44*DE11</f>
        <v>13.652329530592723</v>
      </c>
      <c r="EH44" s="82">
        <f t="shared" ref="EH44" si="1774">+$D44*DF11</f>
        <v>12.969713054063087</v>
      </c>
      <c r="EI44" s="82">
        <f t="shared" ref="EI44" si="1775">+$D44*DG11</f>
        <v>12.321227401359932</v>
      </c>
      <c r="EJ44" s="82">
        <f t="shared" ref="EJ44" si="1776">+$D44*DH11</f>
        <v>11.705166031291936</v>
      </c>
      <c r="EK44" s="82">
        <f t="shared" ref="EK44" si="1777">+$D44*DI11</f>
        <v>11.119907729727339</v>
      </c>
      <c r="EL44" s="82">
        <f t="shared" ref="EL44" si="1778">+$D44*DJ11</f>
        <v>10.563912343240972</v>
      </c>
      <c r="EM44" s="82">
        <f t="shared" ref="EM44" si="1779">+$D44*DK11</f>
        <v>10.035716726078924</v>
      </c>
      <c r="EN44" s="82">
        <f t="shared" ref="EN44" si="1780">+$D44*DL11</f>
        <v>9.533930889774977</v>
      </c>
      <c r="EO44" s="82">
        <f t="shared" ref="EO44" si="1781">+$D44*DM11</f>
        <v>9.0572343452862274</v>
      </c>
      <c r="EP44" s="82">
        <f t="shared" ref="EP44" si="1782">+$D44*DN11</f>
        <v>8.6043726280219168</v>
      </c>
      <c r="EQ44" s="82">
        <f t="shared" ref="EQ44" si="1783">+$D44*DO11</f>
        <v>8.1741539966208201</v>
      </c>
      <c r="ER44" s="82">
        <f t="shared" ref="ER44" si="1784">+$D44*DP11</f>
        <v>7.7654462967897802</v>
      </c>
      <c r="ES44" s="82">
        <f t="shared" ref="ES44" si="1785">+$D44*DQ11</f>
        <v>7.3771739819502908</v>
      </c>
      <c r="ET44" s="82">
        <f t="shared" ref="ET44" si="1786">+$D44*DR11</f>
        <v>7.0083152828527755</v>
      </c>
      <c r="EU44" s="82">
        <f t="shared" ref="EU44" si="1787">+$D44*DS11</f>
        <v>6.6578995187101375</v>
      </c>
      <c r="EV44" s="82">
        <f t="shared" ref="EV44" si="1788">+$D44*DT11</f>
        <v>6.3250045427746304</v>
      </c>
      <c r="EW44" s="82">
        <f t="shared" ref="EW44" si="1789">+$D44*DU11</f>
        <v>6.0087543156358985</v>
      </c>
      <c r="EX44" s="82">
        <f t="shared" ref="EX44" si="1790">+$D44*DV11</f>
        <v>5.7083165998541032</v>
      </c>
      <c r="EY44" s="82">
        <f t="shared" ref="EY44" si="1791">+$D44*DW11</f>
        <v>5.422900769861398</v>
      </c>
      <c r="EZ44" s="82">
        <f t="shared" ref="EZ44" si="1792">+$D44*DX11</f>
        <v>5.1517557313683291</v>
      </c>
      <c r="FA44" s="82">
        <f t="shared" ref="FA44" si="1793">+$D44*DY11</f>
        <v>4.8941679447999125</v>
      </c>
      <c r="FB44" s="82">
        <f t="shared" ref="FB44" si="1794">+$D44*DZ11</f>
        <v>4.6494595475599168</v>
      </c>
      <c r="FC44" s="82">
        <f t="shared" ref="FC44" si="1795">+$D44*EA11</f>
        <v>4.4169865701819209</v>
      </c>
      <c r="FD44" s="82">
        <f t="shared" ref="FD44" si="1796">+$D44*EB11</f>
        <v>4.1961372416728242</v>
      </c>
      <c r="FE44" s="82">
        <f t="shared" ref="FE44" si="1797">+$D44*EC11</f>
        <v>3.9863303795891833</v>
      </c>
      <c r="FF44" s="82">
        <f t="shared" ref="FF44" si="1798">+$D44*ED11</f>
        <v>3.7870138606097248</v>
      </c>
      <c r="FG44" s="82">
        <f t="shared" ref="FG44" si="1799">+$D44*EE11</f>
        <v>3.5976631675792379</v>
      </c>
      <c r="FH44" s="82">
        <f t="shared" ref="FH44" si="1800">+$D44*EF11</f>
        <v>3.4177800092002761</v>
      </c>
      <c r="FI44" s="82">
        <f t="shared" ref="FI44" si="1801">+$D44*EG11</f>
        <v>3.2468910087402625</v>
      </c>
      <c r="FJ44" s="82">
        <f t="shared" ref="FJ44" si="1802">+$D44*EH11</f>
        <v>3.0845464583032491</v>
      </c>
      <c r="FK44" s="82">
        <f t="shared" ref="FK44" si="1803">+$D44*EI11</f>
        <v>2.9303191353880873</v>
      </c>
      <c r="FL44" s="82">
        <f t="shared" ref="FL44" si="1804">+$D44*EJ11</f>
        <v>2.7838031786186823</v>
      </c>
      <c r="FM44" s="82">
        <f t="shared" ref="FM44" si="1805">+$D44*EK11</f>
        <v>2.644613019687748</v>
      </c>
      <c r="FN44" s="82">
        <f t="shared" ref="FN44" si="1806">+$D44*EL11</f>
        <v>2.5123823687033608</v>
      </c>
      <c r="FO44" s="82">
        <f t="shared" ref="FO44" si="1807">+$D44*EM11</f>
        <v>2.3867632502681926</v>
      </c>
      <c r="FP44" s="82">
        <f t="shared" ref="FP44" si="1808">+$D44*EN11</f>
        <v>2.2674250877547832</v>
      </c>
      <c r="FQ44" s="82">
        <f t="shared" ref="FQ44" si="1809">+$D44*EO11</f>
        <v>2.154053833367044</v>
      </c>
      <c r="FR44" s="82">
        <f t="shared" ref="FR44" si="1810">+$D44*EP11</f>
        <v>2.0463511416986915</v>
      </c>
      <c r="FS44" s="82">
        <f t="shared" ref="FS44" si="1811">+$D44*EQ11</f>
        <v>1.9440335846137571</v>
      </c>
      <c r="FT44" s="82">
        <f t="shared" ref="FT44" si="1812">+$D44*ER11</f>
        <v>1.8468319053830691</v>
      </c>
      <c r="FU44" s="82">
        <f t="shared" ref="FU44" si="1813">+$D44*ES11</f>
        <v>1.7544903101139155</v>
      </c>
    </row>
    <row r="45" spans="1:177">
      <c r="A45" s="79">
        <v>1981</v>
      </c>
      <c r="D45" s="98">
        <f>Data!CD45</f>
        <v>22.922413920424855</v>
      </c>
      <c r="AP45" s="82">
        <f>+$D45*M11</f>
        <v>22.921687939110182</v>
      </c>
      <c r="AQ45" s="82">
        <f t="shared" ref="AQ45:CO45" si="1814">+$D45*N11</f>
        <v>22.849004459980048</v>
      </c>
      <c r="AR45" s="82">
        <f t="shared" si="1814"/>
        <v>22.774763455184999</v>
      </c>
      <c r="AS45" s="82">
        <f t="shared" si="1814"/>
        <v>22.698850193622448</v>
      </c>
      <c r="AT45" s="82">
        <f t="shared" si="1814"/>
        <v>22.621120445807605</v>
      </c>
      <c r="AU45" s="82">
        <f t="shared" si="1814"/>
        <v>22.541391639723223</v>
      </c>
      <c r="AV45" s="82">
        <f t="shared" si="1814"/>
        <v>22.459431932937719</v>
      </c>
      <c r="AW45" s="82">
        <f t="shared" si="1814"/>
        <v>22.374946957401775</v>
      </c>
      <c r="AX45" s="82">
        <f t="shared" si="1814"/>
        <v>22.287564058564723</v>
      </c>
      <c r="AY45" s="82">
        <f t="shared" si="1814"/>
        <v>22.196813958406988</v>
      </c>
      <c r="AZ45" s="82">
        <f t="shared" si="1814"/>
        <v>22.102109930062653</v>
      </c>
      <c r="BA45" s="82">
        <f t="shared" si="1814"/>
        <v>22.002724784950662</v>
      </c>
      <c r="BB45" s="82">
        <f t="shared" si="1814"/>
        <v>21.897766242889723</v>
      </c>
      <c r="BC45" s="82">
        <f t="shared" si="1814"/>
        <v>21.786151577147894</v>
      </c>
      <c r="BD45" s="82">
        <f t="shared" si="1814"/>
        <v>21.666582788290079</v>
      </c>
      <c r="BE45" s="82">
        <f t="shared" si="1814"/>
        <v>21.537523943255369</v>
      </c>
      <c r="BF45" s="82">
        <f t="shared" si="1814"/>
        <v>21.397182690667023</v>
      </c>
      <c r="BG45" s="82">
        <f t="shared" si="1814"/>
        <v>21.243498292781101</v>
      </c>
      <c r="BH45" s="82">
        <f t="shared" si="1814"/>
        <v>21.074138754574005</v>
      </c>
      <c r="BI45" s="82">
        <f t="shared" si="1814"/>
        <v>20.886509733048836</v>
      </c>
      <c r="BJ45" s="82">
        <f t="shared" si="1814"/>
        <v>20.677777826920995</v>
      </c>
      <c r="BK45" s="82">
        <f t="shared" si="1814"/>
        <v>20.44491053614253</v>
      </c>
      <c r="BL45" s="82">
        <f t="shared" si="1814"/>
        <v>20.184734611947626</v>
      </c>
      <c r="BM45" s="82">
        <f t="shared" si="1814"/>
        <v>19.894013679387101</v>
      </c>
      <c r="BN45" s="82">
        <f t="shared" si="1814"/>
        <v>19.569544918037469</v>
      </c>
      <c r="BO45" s="82">
        <f t="shared" si="1814"/>
        <v>19.208273273536697</v>
      </c>
      <c r="BP45" s="82">
        <f t="shared" si="1814"/>
        <v>18.807420213792287</v>
      </c>
      <c r="BQ45" s="82">
        <f t="shared" si="1814"/>
        <v>18.364622538710574</v>
      </c>
      <c r="BR45" s="82">
        <f t="shared" si="1814"/>
        <v>17.878075323993826</v>
      </c>
      <c r="BS45" s="82">
        <f t="shared" si="1814"/>
        <v>17.346671865053608</v>
      </c>
      <c r="BT45" s="82">
        <f t="shared" si="1814"/>
        <v>16.77013262535468</v>
      </c>
      <c r="BU45" s="82">
        <f t="shared" si="1814"/>
        <v>16.149114810715002</v>
      </c>
      <c r="BV45" s="82">
        <f t="shared" si="1814"/>
        <v>15.485294385273981</v>
      </c>
      <c r="BW45" s="82">
        <f t="shared" si="1814"/>
        <v>14.781413171621409</v>
      </c>
      <c r="BX45" s="82">
        <f t="shared" si="1814"/>
        <v>14.041285138971928</v>
      </c>
      <c r="BY45" s="82">
        <f t="shared" si="1814"/>
        <v>13.269758021379351</v>
      </c>
      <c r="BZ45" s="82">
        <f t="shared" si="1814"/>
        <v>12.472628904906687</v>
      </c>
      <c r="CA45" s="82">
        <f t="shared" si="1814"/>
        <v>11.656515207266287</v>
      </c>
      <c r="CB45" s="82">
        <f t="shared" si="1814"/>
        <v>10.828685334794219</v>
      </c>
      <c r="CC45" s="82">
        <f t="shared" si="1814"/>
        <v>9.9968560079823519</v>
      </c>
      <c r="CD45" s="82">
        <f t="shared" si="1814"/>
        <v>9.1689655681699431</v>
      </c>
      <c r="CE45" s="82">
        <f t="shared" si="1814"/>
        <v>8.3529343097488056</v>
      </c>
      <c r="CF45" s="82">
        <f t="shared" si="1814"/>
        <v>7.5564238668658712</v>
      </c>
      <c r="CG45" s="82">
        <f t="shared" si="1814"/>
        <v>6.7866078280523068</v>
      </c>
      <c r="CH45" s="82">
        <f t="shared" si="1814"/>
        <v>6.0499650383902379</v>
      </c>
      <c r="CI45" s="82">
        <f t="shared" si="1814"/>
        <v>5.3521055360717078</v>
      </c>
      <c r="CJ45" s="82">
        <f t="shared" si="1814"/>
        <v>4.6976368891684155</v>
      </c>
      <c r="CK45" s="82">
        <f t="shared" si="1814"/>
        <v>4.0900760372852565</v>
      </c>
      <c r="CL45" s="82">
        <f t="shared" si="1814"/>
        <v>3.5318088273492418</v>
      </c>
      <c r="CM45" s="82">
        <f t="shared" si="1814"/>
        <v>3.0240965031850826</v>
      </c>
      <c r="CN45" s="82">
        <f t="shared" si="1814"/>
        <v>2.5671256950119785</v>
      </c>
      <c r="CO45" s="82">
        <f t="shared" si="1814"/>
        <v>2.1600961560486347</v>
      </c>
      <c r="DV45" s="82">
        <f>+$D45*CS11</f>
        <v>22.922413920424855</v>
      </c>
      <c r="DW45" s="82">
        <f t="shared" ref="DW45" si="1815">+$D45*CT11</f>
        <v>21.776293224403613</v>
      </c>
      <c r="DX45" s="82">
        <f t="shared" ref="DX45" si="1816">+$D45*CU11</f>
        <v>20.687478563183433</v>
      </c>
      <c r="DY45" s="82">
        <f t="shared" ref="DY45" si="1817">+$D45*CV11</f>
        <v>19.653104635024256</v>
      </c>
      <c r="DZ45" s="82">
        <f t="shared" ref="DZ45" si="1818">+$D45*CW11</f>
        <v>18.670449403273047</v>
      </c>
      <c r="EA45" s="82">
        <f t="shared" ref="EA45" si="1819">+$D45*CX11</f>
        <v>17.736926933109395</v>
      </c>
      <c r="EB45" s="82">
        <f t="shared" ref="EB45" si="1820">+$D45*CY11</f>
        <v>16.850080586453924</v>
      </c>
      <c r="EC45" s="82">
        <f t="shared" ref="EC45" si="1821">+$D45*CZ11</f>
        <v>16.007576557131227</v>
      </c>
      <c r="ED45" s="82">
        <f t="shared" ref="ED45" si="1822">+$D45*DA11</f>
        <v>15.207197729274666</v>
      </c>
      <c r="EE45" s="82">
        <f t="shared" ref="EE45" si="1823">+$D45*DB11</f>
        <v>14.446837842810933</v>
      </c>
      <c r="EF45" s="82">
        <f t="shared" ref="EF45" si="1824">+$D45*DC11</f>
        <v>13.724495950670388</v>
      </c>
      <c r="EG45" s="82">
        <f t="shared" ref="EG45" si="1825">+$D45*DD11</f>
        <v>13.038271153136867</v>
      </c>
      <c r="EH45" s="82">
        <f t="shared" ref="EH45" si="1826">+$D45*DE11</f>
        <v>12.386357595480023</v>
      </c>
      <c r="EI45" s="82">
        <f t="shared" ref="EI45" si="1827">+$D45*DF11</f>
        <v>11.767039715706021</v>
      </c>
      <c r="EJ45" s="82">
        <f t="shared" ref="EJ45" si="1828">+$D45*DG11</f>
        <v>11.178687729920719</v>
      </c>
      <c r="EK45" s="82">
        <f t="shared" ref="EK45" si="1829">+$D45*DH11</f>
        <v>10.619753343424685</v>
      </c>
      <c r="EL45" s="82">
        <f t="shared" ref="EL45" si="1830">+$D45*DI11</f>
        <v>10.08876567625345</v>
      </c>
      <c r="EM45" s="82">
        <f t="shared" ref="EM45" si="1831">+$D45*DJ11</f>
        <v>9.5843273924407786</v>
      </c>
      <c r="EN45" s="82">
        <f t="shared" ref="EN45" si="1832">+$D45*DK11</f>
        <v>9.105111022818738</v>
      </c>
      <c r="EO45" s="82">
        <f t="shared" ref="EO45" si="1833">+$D45*DL11</f>
        <v>8.6498554716778013</v>
      </c>
      <c r="EP45" s="82">
        <f t="shared" ref="EP45" si="1834">+$D45*DM11</f>
        <v>8.2173626980939112</v>
      </c>
      <c r="EQ45" s="82">
        <f t="shared" ref="EQ45" si="1835">+$D45*DN11</f>
        <v>7.8064945631892169</v>
      </c>
      <c r="ER45" s="82">
        <f t="shared" ref="ER45" si="1836">+$D45*DO11</f>
        <v>7.4161698350297547</v>
      </c>
      <c r="ES45" s="82">
        <f t="shared" ref="ES45" si="1837">+$D45*DP11</f>
        <v>7.0453613432782678</v>
      </c>
      <c r="ET45" s="82">
        <f t="shared" ref="ET45" si="1838">+$D45*DQ11</f>
        <v>6.6930932761143547</v>
      </c>
      <c r="EU45" s="82">
        <f t="shared" ref="EU45" si="1839">+$D45*DR11</f>
        <v>6.3584386123086354</v>
      </c>
      <c r="EV45" s="82">
        <f t="shared" ref="EV45" si="1840">+$D45*DS11</f>
        <v>6.0405166816932043</v>
      </c>
      <c r="EW45" s="82">
        <f t="shared" ref="EW45" si="1841">+$D45*DT11</f>
        <v>5.7384908476085439</v>
      </c>
      <c r="EX45" s="82">
        <f t="shared" ref="EX45" si="1842">+$D45*DU11</f>
        <v>5.4515663052281162</v>
      </c>
      <c r="EY45" s="82">
        <f t="shared" ref="EY45" si="1843">+$D45*DV11</f>
        <v>5.1789879899667106</v>
      </c>
      <c r="EZ45" s="82">
        <f t="shared" ref="EZ45" si="1844">+$D45*DW11</f>
        <v>4.9200385904683746</v>
      </c>
      <c r="FA45" s="82">
        <f t="shared" ref="FA45" si="1845">+$D45*DX11</f>
        <v>4.6740366609449566</v>
      </c>
      <c r="FB45" s="82">
        <f t="shared" ref="FB45" si="1846">+$D45*DY11</f>
        <v>4.4403348278977086</v>
      </c>
      <c r="FC45" s="82">
        <f t="shared" ref="FC45" si="1847">+$D45*DZ11</f>
        <v>4.2183180865028236</v>
      </c>
      <c r="FD45" s="82">
        <f t="shared" ref="FD45" si="1848">+$D45*EA11</f>
        <v>4.0074021821776826</v>
      </c>
      <c r="FE45" s="82">
        <f t="shared" ref="FE45" si="1849">+$D45*EB11</f>
        <v>3.8070320730687972</v>
      </c>
      <c r="FF45" s="82">
        <f t="shared" ref="FF45" si="1850">+$D45*EC11</f>
        <v>3.6166804694153578</v>
      </c>
      <c r="FG45" s="82">
        <f t="shared" ref="FG45" si="1851">+$D45*ED11</f>
        <v>3.4358464459445903</v>
      </c>
      <c r="FH45" s="82">
        <f t="shared" ref="FH45" si="1852">+$D45*EE11</f>
        <v>3.2640541236473601</v>
      </c>
      <c r="FI45" s="82">
        <f t="shared" ref="FI45" si="1853">+$D45*EF11</f>
        <v>3.1008514174649928</v>
      </c>
      <c r="FJ45" s="82">
        <f t="shared" ref="FJ45" si="1854">+$D45*EG11</f>
        <v>2.9458088465917434</v>
      </c>
      <c r="FK45" s="82">
        <f t="shared" ref="FK45" si="1855">+$D45*EH11</f>
        <v>2.7985184042621558</v>
      </c>
      <c r="FL45" s="82">
        <f t="shared" ref="FL45" si="1856">+$D45*EI11</f>
        <v>2.6585924840490485</v>
      </c>
      <c r="FM45" s="82">
        <f t="shared" ref="FM45" si="1857">+$D45*EJ11</f>
        <v>2.5256628598465953</v>
      </c>
      <c r="FN45" s="82">
        <f t="shared" ref="FN45" si="1858">+$D45*EK11</f>
        <v>2.3993797168542654</v>
      </c>
      <c r="FO45" s="82">
        <f t="shared" ref="FO45" si="1859">+$D45*EL11</f>
        <v>2.2794107310115526</v>
      </c>
      <c r="FP45" s="82">
        <f t="shared" ref="FP45" si="1860">+$D45*EM11</f>
        <v>2.1654401944609747</v>
      </c>
      <c r="FQ45" s="82">
        <f t="shared" ref="FQ45" si="1861">+$D45*EN11</f>
        <v>2.0571681847379262</v>
      </c>
      <c r="FR45" s="82">
        <f t="shared" ref="FR45" si="1862">+$D45*EO11</f>
        <v>1.9543097755010297</v>
      </c>
      <c r="FS45" s="82">
        <f t="shared" ref="FS45" si="1863">+$D45*EP11</f>
        <v>1.8565942867259781</v>
      </c>
      <c r="FT45" s="82">
        <f t="shared" ref="FT45" si="1864">+$D45*EQ11</f>
        <v>1.7637645723896793</v>
      </c>
      <c r="FU45" s="82">
        <f t="shared" ref="FU45" si="1865">+$D45*ER11</f>
        <v>1.6755763437701952</v>
      </c>
    </row>
    <row r="46" spans="1:177">
      <c r="A46" s="79">
        <v>1982</v>
      </c>
      <c r="D46" s="98">
        <f>Data!CD46</f>
        <v>33.725526368125713</v>
      </c>
      <c r="AQ46" s="82">
        <f>+$D46*M11</f>
        <v>33.724458238824162</v>
      </c>
      <c r="AR46" s="82">
        <f t="shared" ref="AR46:CO46" si="1866">+$D46*N11</f>
        <v>33.617519737476087</v>
      </c>
      <c r="AS46" s="82">
        <f t="shared" si="1866"/>
        <v>33.508289663649499</v>
      </c>
      <c r="AT46" s="82">
        <f t="shared" si="1866"/>
        <v>33.396599214580476</v>
      </c>
      <c r="AU46" s="82">
        <f t="shared" si="1866"/>
        <v>33.282236186820064</v>
      </c>
      <c r="AV46" s="82">
        <f t="shared" si="1866"/>
        <v>33.164931963921354</v>
      </c>
      <c r="AW46" s="82">
        <f t="shared" si="1866"/>
        <v>33.044345438352359</v>
      </c>
      <c r="AX46" s="82">
        <f t="shared" si="1866"/>
        <v>32.920043509243179</v>
      </c>
      <c r="AY46" s="82">
        <f t="shared" si="1866"/>
        <v>32.791477893550045</v>
      </c>
      <c r="AZ46" s="82">
        <f t="shared" si="1866"/>
        <v>32.657958147051943</v>
      </c>
      <c r="BA46" s="82">
        <f t="shared" si="1866"/>
        <v>32.518621024173768</v>
      </c>
      <c r="BB46" s="82">
        <f t="shared" si="1866"/>
        <v>32.372396619374598</v>
      </c>
      <c r="BC46" s="82">
        <f t="shared" si="1866"/>
        <v>32.217972129435417</v>
      </c>
      <c r="BD46" s="82">
        <f t="shared" si="1866"/>
        <v>32.053754548965351</v>
      </c>
      <c r="BE46" s="82">
        <f t="shared" si="1866"/>
        <v>31.877834143923018</v>
      </c>
      <c r="BF46" s="82">
        <f t="shared" si="1866"/>
        <v>31.687951110819792</v>
      </c>
      <c r="BG46" s="82">
        <f t="shared" si="1866"/>
        <v>31.48146838037373</v>
      </c>
      <c r="BH46" s="82">
        <f t="shared" si="1866"/>
        <v>31.255354009031155</v>
      </c>
      <c r="BI46" s="82">
        <f t="shared" si="1866"/>
        <v>31.00617695502082</v>
      </c>
      <c r="BJ46" s="82">
        <f t="shared" si="1866"/>
        <v>30.730120186530385</v>
      </c>
      <c r="BK46" s="82">
        <f t="shared" si="1866"/>
        <v>30.423014947596055</v>
      </c>
      <c r="BL46" s="82">
        <f t="shared" si="1866"/>
        <v>30.080399550165101</v>
      </c>
      <c r="BM46" s="82">
        <f t="shared" si="1866"/>
        <v>29.697605223954628</v>
      </c>
      <c r="BN46" s="82">
        <f t="shared" si="1866"/>
        <v>29.269870321737379</v>
      </c>
      <c r="BO46" s="82">
        <f t="shared" si="1866"/>
        <v>28.792482564735948</v>
      </c>
      <c r="BP46" s="82">
        <f t="shared" si="1866"/>
        <v>28.260947080952956</v>
      </c>
      <c r="BQ46" s="82">
        <f t="shared" si="1866"/>
        <v>27.671175842937402</v>
      </c>
      <c r="BR46" s="82">
        <f t="shared" si="1866"/>
        <v>27.019691897199621</v>
      </c>
      <c r="BS46" s="82">
        <f t="shared" si="1866"/>
        <v>26.303839676040372</v>
      </c>
      <c r="BT46" s="82">
        <f t="shared" si="1866"/>
        <v>25.521990895679924</v>
      </c>
      <c r="BU46" s="82">
        <f t="shared" si="1866"/>
        <v>24.673734276711894</v>
      </c>
      <c r="BV46" s="82">
        <f t="shared" si="1866"/>
        <v>23.760036759713294</v>
      </c>
      <c r="BW46" s="82">
        <f t="shared" si="1866"/>
        <v>22.783364174547071</v>
      </c>
      <c r="BX46" s="82">
        <f t="shared" si="1866"/>
        <v>21.7477505383272</v>
      </c>
      <c r="BY46" s="82">
        <f t="shared" si="1866"/>
        <v>20.658807307149111</v>
      </c>
      <c r="BZ46" s="82">
        <f t="shared" si="1866"/>
        <v>19.523666905338839</v>
      </c>
      <c r="CA46" s="82">
        <f t="shared" si="1866"/>
        <v>18.350858529670987</v>
      </c>
      <c r="CB46" s="82">
        <f t="shared" si="1866"/>
        <v>17.150118322958509</v>
      </c>
      <c r="CC46" s="82">
        <f t="shared" si="1866"/>
        <v>15.932140221293492</v>
      </c>
      <c r="CD46" s="82">
        <f t="shared" si="1866"/>
        <v>14.708277761058591</v>
      </c>
      <c r="CE46" s="82">
        <f t="shared" si="1866"/>
        <v>13.490210547250285</v>
      </c>
      <c r="CF46" s="82">
        <f t="shared" si="1866"/>
        <v>12.289591632565459</v>
      </c>
      <c r="CG46" s="82">
        <f t="shared" si="1866"/>
        <v>11.117693505379123</v>
      </c>
      <c r="CH46" s="82">
        <f t="shared" si="1866"/>
        <v>9.9850705972621334</v>
      </c>
      <c r="CI46" s="82">
        <f t="shared" si="1866"/>
        <v>8.9012551704540073</v>
      </c>
      <c r="CJ46" s="82">
        <f t="shared" si="1866"/>
        <v>7.8745012200020712</v>
      </c>
      <c r="CK46" s="82">
        <f t="shared" si="1866"/>
        <v>6.9115878163408118</v>
      </c>
      <c r="CL46" s="82">
        <f t="shared" si="1866"/>
        <v>6.0176893987675806</v>
      </c>
      <c r="CM46" s="82">
        <f t="shared" si="1866"/>
        <v>5.1963162408393648</v>
      </c>
      <c r="CN46" s="82">
        <f t="shared" si="1866"/>
        <v>4.4493239984227175</v>
      </c>
      <c r="CO46" s="82">
        <f t="shared" si="1866"/>
        <v>3.7769872587579054</v>
      </c>
      <c r="DW46" s="82">
        <f>+$D46*CS11</f>
        <v>33.725526368125713</v>
      </c>
      <c r="DX46" s="82">
        <f t="shared" ref="DX46" si="1867">+$D46*CT11</f>
        <v>32.039250049719428</v>
      </c>
      <c r="DY46" s="82">
        <f t="shared" ref="DY46" si="1868">+$D46*CU11</f>
        <v>30.437287547233456</v>
      </c>
      <c r="DZ46" s="82">
        <f t="shared" ref="DZ46" si="1869">+$D46*CV11</f>
        <v>28.915423169871779</v>
      </c>
      <c r="EA46" s="82">
        <f t="shared" ref="EA46" si="1870">+$D46*CW11</f>
        <v>27.469652011378194</v>
      </c>
      <c r="EB46" s="82">
        <f t="shared" ref="EB46" si="1871">+$D46*CX11</f>
        <v>26.096169410809285</v>
      </c>
      <c r="EC46" s="82">
        <f t="shared" ref="EC46" si="1872">+$D46*CY11</f>
        <v>24.791360940268817</v>
      </c>
      <c r="ED46" s="82">
        <f t="shared" ref="ED46" si="1873">+$D46*CZ11</f>
        <v>23.551792893255378</v>
      </c>
      <c r="EE46" s="82">
        <f t="shared" ref="EE46" si="1874">+$D46*DA11</f>
        <v>22.374203248592611</v>
      </c>
      <c r="EF46" s="82">
        <f t="shared" ref="EF46" si="1875">+$D46*DB11</f>
        <v>21.255493086162978</v>
      </c>
      <c r="EG46" s="82">
        <f t="shared" ref="EG46" si="1876">+$D46*DC11</f>
        <v>20.192718431854832</v>
      </c>
      <c r="EH46" s="82">
        <f t="shared" ref="EH46" si="1877">+$D46*DD11</f>
        <v>19.183082510262086</v>
      </c>
      <c r="EI46" s="82">
        <f t="shared" ref="EI46" si="1878">+$D46*DE11</f>
        <v>18.223928384748984</v>
      </c>
      <c r="EJ46" s="82">
        <f t="shared" ref="EJ46" si="1879">+$D46*DF11</f>
        <v>17.312731965511531</v>
      </c>
      <c r="EK46" s="82">
        <f t="shared" ref="EK46" si="1880">+$D46*DG11</f>
        <v>16.447095367235956</v>
      </c>
      <c r="EL46" s="82">
        <f t="shared" ref="EL46" si="1881">+$D46*DH11</f>
        <v>15.62474059887416</v>
      </c>
      <c r="EM46" s="82">
        <f t="shared" ref="EM46" si="1882">+$D46*DI11</f>
        <v>14.843503568930451</v>
      </c>
      <c r="EN46" s="82">
        <f t="shared" ref="EN46" si="1883">+$D46*DJ11</f>
        <v>14.101328390483928</v>
      </c>
      <c r="EO46" s="82">
        <f t="shared" ref="EO46" si="1884">+$D46*DK11</f>
        <v>13.396261970959731</v>
      </c>
      <c r="EP46" s="82">
        <f t="shared" ref="EP46" si="1885">+$D46*DL11</f>
        <v>12.726448872411744</v>
      </c>
      <c r="EQ46" s="82">
        <f t="shared" ref="EQ46" si="1886">+$D46*DM11</f>
        <v>12.090126428791157</v>
      </c>
      <c r="ER46" s="82">
        <f t="shared" ref="ER46" si="1887">+$D46*DN11</f>
        <v>11.4856201073516</v>
      </c>
      <c r="ES46" s="82">
        <f t="shared" ref="ES46" si="1888">+$D46*DO11</f>
        <v>10.911339101984019</v>
      </c>
      <c r="ET46" s="82">
        <f t="shared" ref="ET46" si="1889">+$D46*DP11</f>
        <v>10.365772146884819</v>
      </c>
      <c r="EU46" s="82">
        <f t="shared" ref="EU46" si="1890">+$D46*DQ11</f>
        <v>9.847483539540578</v>
      </c>
      <c r="EV46" s="82">
        <f t="shared" ref="EV46" si="1891">+$D46*DR11</f>
        <v>9.3551093625635477</v>
      </c>
      <c r="EW46" s="82">
        <f t="shared" ref="EW46" si="1892">+$D46*DS11</f>
        <v>8.8873538944353712</v>
      </c>
      <c r="EX46" s="82">
        <f t="shared" ref="EX46" si="1893">+$D46*DT11</f>
        <v>8.4429861997136033</v>
      </c>
      <c r="EY46" s="82">
        <f t="shared" ref="EY46" si="1894">+$D46*DU11</f>
        <v>8.0208368897279207</v>
      </c>
      <c r="EZ46" s="82">
        <f t="shared" ref="EZ46" si="1895">+$D46*DV11</f>
        <v>7.619795045241526</v>
      </c>
      <c r="FA46" s="82">
        <f t="shared" ref="FA46" si="1896">+$D46*DW11</f>
        <v>7.2388052929794489</v>
      </c>
      <c r="FB46" s="82">
        <f t="shared" ref="FB46" si="1897">+$D46*DX11</f>
        <v>6.8768650283304771</v>
      </c>
      <c r="FC46" s="82">
        <f t="shared" ref="FC46" si="1898">+$D46*DY11</f>
        <v>6.5330217769139534</v>
      </c>
      <c r="FD46" s="82">
        <f t="shared" ref="FD46" si="1899">+$D46*DZ11</f>
        <v>6.2063706880682554</v>
      </c>
      <c r="FE46" s="82">
        <f t="shared" ref="FE46" si="1900">+$D46*EA11</f>
        <v>5.8960521536648436</v>
      </c>
      <c r="FF46" s="82">
        <f t="shared" ref="FF46" si="1901">+$D46*EB11</f>
        <v>5.6012495459815996</v>
      </c>
      <c r="FG46" s="82">
        <f t="shared" ref="FG46" si="1902">+$D46*EC11</f>
        <v>5.3211870686825202</v>
      </c>
      <c r="FH46" s="82">
        <f t="shared" ref="FH46" si="1903">+$D46*ED11</f>
        <v>5.0551277152483953</v>
      </c>
      <c r="FI46" s="82">
        <f t="shared" ref="FI46" si="1904">+$D46*EE11</f>
        <v>4.8023713294859744</v>
      </c>
      <c r="FJ46" s="82">
        <f t="shared" ref="FJ46" si="1905">+$D46*EF11</f>
        <v>4.562252763011676</v>
      </c>
      <c r="FK46" s="82">
        <f t="shared" ref="FK46" si="1906">+$D46*EG11</f>
        <v>4.3341401248610927</v>
      </c>
      <c r="FL46" s="82">
        <f t="shared" ref="FL46" si="1907">+$D46*EH11</f>
        <v>4.1174331186180373</v>
      </c>
      <c r="FM46" s="82">
        <f t="shared" ref="FM46" si="1908">+$D46*EI11</f>
        <v>3.9115614626871364</v>
      </c>
      <c r="FN46" s="82">
        <f t="shared" ref="FN46" si="1909">+$D46*EJ11</f>
        <v>3.715983389552779</v>
      </c>
      <c r="FO46" s="82">
        <f t="shared" ref="FO46" si="1910">+$D46*EK11</f>
        <v>3.5301842200751397</v>
      </c>
      <c r="FP46" s="82">
        <f t="shared" ref="FP46" si="1911">+$D46*EL11</f>
        <v>3.3536750090713827</v>
      </c>
      <c r="FQ46" s="82">
        <f t="shared" ref="FQ46" si="1912">+$D46*EM11</f>
        <v>3.1859912586178134</v>
      </c>
      <c r="FR46" s="82">
        <f t="shared" ref="FR46" si="1913">+$D46*EN11</f>
        <v>3.0266916956869232</v>
      </c>
      <c r="FS46" s="82">
        <f t="shared" ref="FS46" si="1914">+$D46*EO11</f>
        <v>2.8753571109025766</v>
      </c>
      <c r="FT46" s="82">
        <f t="shared" ref="FT46" si="1915">+$D46*EP11</f>
        <v>2.7315892553574481</v>
      </c>
      <c r="FU46" s="82">
        <f t="shared" ref="FU46" si="1916">+$D46*EQ11</f>
        <v>2.5950097925895754</v>
      </c>
    </row>
    <row r="47" spans="1:177">
      <c r="A47" s="79">
        <v>1983</v>
      </c>
      <c r="D47" s="98">
        <f>Data!CD47</f>
        <v>39.017257363257777</v>
      </c>
      <c r="AR47" s="82">
        <f>+$D47*M11</f>
        <v>39.016021638264156</v>
      </c>
      <c r="AS47" s="82">
        <f t="shared" ref="AS47:CO47" si="1917">+$D47*N11</f>
        <v>38.89230386486026</v>
      </c>
      <c r="AT47" s="82">
        <f t="shared" si="1917"/>
        <v>38.765934957944474</v>
      </c>
      <c r="AU47" s="82">
        <f t="shared" si="1917"/>
        <v>38.636719628618664</v>
      </c>
      <c r="AV47" s="82">
        <f t="shared" si="1917"/>
        <v>38.504412377480051</v>
      </c>
      <c r="AW47" s="82">
        <f t="shared" si="1917"/>
        <v>38.368702440600856</v>
      </c>
      <c r="AX47" s="82">
        <f t="shared" si="1917"/>
        <v>38.229195188695869</v>
      </c>
      <c r="AY47" s="82">
        <f t="shared" si="1917"/>
        <v>38.085389564852854</v>
      </c>
      <c r="AZ47" s="82">
        <f t="shared" si="1917"/>
        <v>37.936651257233571</v>
      </c>
      <c r="BA47" s="82">
        <f t="shared" si="1917"/>
        <v>37.782181486907994</v>
      </c>
      <c r="BB47" s="82">
        <f t="shared" si="1917"/>
        <v>37.620981560055803</v>
      </c>
      <c r="BC47" s="82">
        <f t="shared" si="1917"/>
        <v>37.451813696741716</v>
      </c>
      <c r="BD47" s="82">
        <f t="shared" si="1917"/>
        <v>37.273159107295754</v>
      </c>
      <c r="BE47" s="82">
        <f t="shared" si="1917"/>
        <v>37.083174834527576</v>
      </c>
      <c r="BF47" s="82">
        <f t="shared" si="1917"/>
        <v>36.8796514960313</v>
      </c>
      <c r="BG47" s="82">
        <f t="shared" si="1917"/>
        <v>36.65997471202396</v>
      </c>
      <c r="BH47" s="82">
        <f t="shared" si="1917"/>
        <v>36.421093641734835</v>
      </c>
      <c r="BI47" s="82">
        <f t="shared" si="1917"/>
        <v>36.159500612054423</v>
      </c>
      <c r="BJ47" s="82">
        <f t="shared" si="1917"/>
        <v>35.871226230827027</v>
      </c>
      <c r="BK47" s="82">
        <f t="shared" si="1917"/>
        <v>35.551854551776216</v>
      </c>
      <c r="BL47" s="82">
        <f t="shared" si="1917"/>
        <v>35.196562716911629</v>
      </c>
      <c r="BM47" s="82">
        <f t="shared" si="1917"/>
        <v>34.800188973407586</v>
      </c>
      <c r="BN47" s="82">
        <f t="shared" si="1917"/>
        <v>34.357331993803413</v>
      </c>
      <c r="BO47" s="82">
        <f t="shared" si="1917"/>
        <v>33.862483000762012</v>
      </c>
      <c r="BP47" s="82">
        <f t="shared" si="1917"/>
        <v>33.310190331592672</v>
      </c>
      <c r="BQ47" s="82">
        <f t="shared" si="1917"/>
        <v>32.695253842771393</v>
      </c>
      <c r="BR47" s="82">
        <f t="shared" si="1917"/>
        <v>32.012944071593196</v>
      </c>
      <c r="BS47" s="82">
        <f t="shared" si="1917"/>
        <v>31.259238510368643</v>
      </c>
      <c r="BT47" s="82">
        <f t="shared" si="1917"/>
        <v>30.431064917400569</v>
      </c>
      <c r="BU47" s="82">
        <f t="shared" si="1917"/>
        <v>29.526539521725681</v>
      </c>
      <c r="BV47" s="82">
        <f t="shared" si="1917"/>
        <v>28.545186511809653</v>
      </c>
      <c r="BW47" s="82">
        <f t="shared" si="1917"/>
        <v>27.488124546822888</v>
      </c>
      <c r="BX47" s="82">
        <f t="shared" si="1917"/>
        <v>26.358206359657569</v>
      </c>
      <c r="BY47" s="82">
        <f t="shared" si="1917"/>
        <v>25.160098928146024</v>
      </c>
      <c r="BZ47" s="82">
        <f t="shared" si="1917"/>
        <v>23.900294178441406</v>
      </c>
      <c r="CA47" s="82">
        <f t="shared" si="1917"/>
        <v>22.587043653677998</v>
      </c>
      <c r="CB47" s="82">
        <f t="shared" si="1917"/>
        <v>21.230214831149528</v>
      </c>
      <c r="CC47" s="82">
        <f t="shared" si="1917"/>
        <v>19.841071511032517</v>
      </c>
      <c r="CD47" s="82">
        <f t="shared" si="1917"/>
        <v>18.43198557011182</v>
      </c>
      <c r="CE47" s="82">
        <f t="shared" si="1917"/>
        <v>17.016091980580018</v>
      </c>
      <c r="CF47" s="82">
        <f t="shared" si="1917"/>
        <v>15.606902945303112</v>
      </c>
      <c r="CG47" s="82">
        <f t="shared" si="1917"/>
        <v>14.217899948637459</v>
      </c>
      <c r="CH47" s="82">
        <f t="shared" si="1917"/>
        <v>12.862124197864789</v>
      </c>
      <c r="CI47" s="82">
        <f t="shared" si="1917"/>
        <v>11.551786176178991</v>
      </c>
      <c r="CJ47" s="82">
        <f t="shared" si="1917"/>
        <v>10.297913813136855</v>
      </c>
      <c r="CK47" s="82">
        <f t="shared" si="1917"/>
        <v>9.1100562035552013</v>
      </c>
      <c r="CL47" s="82">
        <f t="shared" si="1917"/>
        <v>7.9960560933985851</v>
      </c>
      <c r="CM47" s="82">
        <f t="shared" si="1917"/>
        <v>6.9618998215478776</v>
      </c>
      <c r="CN47" s="82">
        <f t="shared" si="1917"/>
        <v>6.0116484438719588</v>
      </c>
      <c r="CO47" s="82">
        <f t="shared" si="1917"/>
        <v>5.1474487794221524</v>
      </c>
      <c r="DX47" s="82">
        <f>+$D47*CS11</f>
        <v>39.017257363257777</v>
      </c>
      <c r="DY47" s="82">
        <f t="shared" ref="DY47" si="1918">+$D47*CT11</f>
        <v>37.066394495094883</v>
      </c>
      <c r="DZ47" s="82">
        <f t="shared" ref="DZ47" si="1919">+$D47*CU11</f>
        <v>35.213074770340143</v>
      </c>
      <c r="EA47" s="82">
        <f t="shared" ref="EA47" si="1920">+$D47*CV11</f>
        <v>33.452421031823128</v>
      </c>
      <c r="EB47" s="82">
        <f t="shared" ref="EB47" si="1921">+$D47*CW11</f>
        <v>31.779799980231978</v>
      </c>
      <c r="EC47" s="82">
        <f t="shared" ref="EC47" si="1922">+$D47*CX11</f>
        <v>30.190809981220379</v>
      </c>
      <c r="ED47" s="82">
        <f t="shared" ref="ED47" si="1923">+$D47*CY11</f>
        <v>28.681269482159358</v>
      </c>
      <c r="EE47" s="82">
        <f t="shared" ref="EE47" si="1924">+$D47*CZ11</f>
        <v>27.247206008051393</v>
      </c>
      <c r="EF47" s="82">
        <f t="shared" ref="EF47" si="1925">+$D47*DA11</f>
        <v>25.884845707648822</v>
      </c>
      <c r="EG47" s="82">
        <f t="shared" ref="EG47" si="1926">+$D47*DB11</f>
        <v>24.59060342226638</v>
      </c>
      <c r="EH47" s="82">
        <f t="shared" ref="EH47" si="1927">+$D47*DC11</f>
        <v>23.361073251153062</v>
      </c>
      <c r="EI47" s="82">
        <f t="shared" ref="EI47" si="1928">+$D47*DD11</f>
        <v>22.193019588595408</v>
      </c>
      <c r="EJ47" s="82">
        <f t="shared" ref="EJ47" si="1929">+$D47*DE11</f>
        <v>21.083368609165635</v>
      </c>
      <c r="EK47" s="82">
        <f t="shared" ref="EK47" si="1930">+$D47*DF11</f>
        <v>20.029200178707356</v>
      </c>
      <c r="EL47" s="82">
        <f t="shared" ref="EL47" si="1931">+$D47*DG11</f>
        <v>19.027740169771985</v>
      </c>
      <c r="EM47" s="82">
        <f t="shared" ref="EM47" si="1932">+$D47*DH11</f>
        <v>18.076353161283389</v>
      </c>
      <c r="EN47" s="82">
        <f t="shared" ref="EN47" si="1933">+$D47*DI11</f>
        <v>17.172535503219219</v>
      </c>
      <c r="EO47" s="82">
        <f t="shared" ref="EO47" si="1934">+$D47*DJ11</f>
        <v>16.313908728058259</v>
      </c>
      <c r="EP47" s="82">
        <f t="shared" ref="EP47" si="1935">+$D47*DK11</f>
        <v>15.498213291655343</v>
      </c>
      <c r="EQ47" s="82">
        <f t="shared" ref="EQ47" si="1936">+$D47*DL11</f>
        <v>14.723302627072576</v>
      </c>
      <c r="ER47" s="82">
        <f t="shared" ref="ER47" si="1937">+$D47*DM11</f>
        <v>13.987137495718947</v>
      </c>
      <c r="ES47" s="82">
        <f t="shared" ref="ES47" si="1938">+$D47*DN11</f>
        <v>13.287780620933002</v>
      </c>
      <c r="ET47" s="82">
        <f t="shared" ref="ET47" si="1939">+$D47*DO11</f>
        <v>12.623391589886349</v>
      </c>
      <c r="EU47" s="82">
        <f t="shared" ref="EU47" si="1940">+$D47*DP11</f>
        <v>11.992222010392034</v>
      </c>
      <c r="EV47" s="82">
        <f t="shared" ref="EV47" si="1941">+$D47*DQ11</f>
        <v>11.392610909872431</v>
      </c>
      <c r="EW47" s="82">
        <f t="shared" ref="EW47" si="1942">+$D47*DR11</f>
        <v>10.822980364378809</v>
      </c>
      <c r="EX47" s="82">
        <f t="shared" ref="EX47" si="1943">+$D47*DS11</f>
        <v>10.281831346159869</v>
      </c>
      <c r="EY47" s="82">
        <f t="shared" ref="EY47" si="1944">+$D47*DT11</f>
        <v>9.7677397788518761</v>
      </c>
      <c r="EZ47" s="82">
        <f t="shared" ref="EZ47" si="1945">+$D47*DU11</f>
        <v>9.2793527899092805</v>
      </c>
      <c r="FA47" s="82">
        <f t="shared" ref="FA47" si="1946">+$D47*DV11</f>
        <v>8.8153851504138174</v>
      </c>
      <c r="FB47" s="82">
        <f t="shared" ref="FB47" si="1947">+$D47*DW11</f>
        <v>8.3746158928931251</v>
      </c>
      <c r="FC47" s="82">
        <f t="shared" ref="FC47" si="1948">+$D47*DX11</f>
        <v>7.9558850982484701</v>
      </c>
      <c r="FD47" s="82">
        <f t="shared" ref="FD47" si="1949">+$D47*DY11</f>
        <v>7.5580908433360472</v>
      </c>
      <c r="FE47" s="82">
        <f t="shared" ref="FE47" si="1950">+$D47*DZ11</f>
        <v>7.1801863011692442</v>
      </c>
      <c r="FF47" s="82">
        <f t="shared" ref="FF47" si="1951">+$D47*EA11</f>
        <v>6.8211769861107827</v>
      </c>
      <c r="FG47" s="82">
        <f t="shared" ref="FG47" si="1952">+$D47*EB11</f>
        <v>6.4801181368052418</v>
      </c>
      <c r="FH47" s="82">
        <f t="shared" ref="FH47" si="1953">+$D47*EC11</f>
        <v>6.1561122299649806</v>
      </c>
      <c r="FI47" s="82">
        <f t="shared" ref="FI47" si="1954">+$D47*ED11</f>
        <v>5.8483066184667321</v>
      </c>
      <c r="FJ47" s="82">
        <f t="shared" ref="FJ47" si="1955">+$D47*EE11</f>
        <v>5.5558912875433943</v>
      </c>
      <c r="FK47" s="82">
        <f t="shared" ref="FK47" si="1956">+$D47*EF11</f>
        <v>5.2780967231662252</v>
      </c>
      <c r="FL47" s="82">
        <f t="shared" ref="FL47" si="1957">+$D47*EG11</f>
        <v>5.0141918870079145</v>
      </c>
      <c r="FM47" s="82">
        <f t="shared" ref="FM47" si="1958">+$D47*EH11</f>
        <v>4.7634822926575184</v>
      </c>
      <c r="FN47" s="82">
        <f t="shared" ref="FN47" si="1959">+$D47*EI11</f>
        <v>4.5253081780246429</v>
      </c>
      <c r="FO47" s="82">
        <f t="shared" ref="FO47" si="1960">+$D47*EJ11</f>
        <v>4.2990427691234103</v>
      </c>
      <c r="FP47" s="82">
        <f t="shared" ref="FP47" si="1961">+$D47*EK11</f>
        <v>4.0840906306672391</v>
      </c>
      <c r="FQ47" s="82">
        <f t="shared" ref="FQ47" si="1962">+$D47*EL11</f>
        <v>3.8798860991338775</v>
      </c>
      <c r="FR47" s="82">
        <f t="shared" ref="FR47" si="1963">+$D47*EM11</f>
        <v>3.6858917941771834</v>
      </c>
      <c r="FS47" s="82">
        <f t="shared" ref="FS47" si="1964">+$D47*EN11</f>
        <v>3.5015972044683248</v>
      </c>
      <c r="FT47" s="82">
        <f t="shared" ref="FT47" si="1965">+$D47*EO11</f>
        <v>3.3265173442449081</v>
      </c>
      <c r="FU47" s="82">
        <f t="shared" ref="FU47" si="1966">+$D47*EP11</f>
        <v>3.1601914770326629</v>
      </c>
    </row>
    <row r="48" spans="1:177">
      <c r="A48" s="79">
        <v>1984</v>
      </c>
      <c r="D48" s="98">
        <f>Data!CD48</f>
        <v>50.882174831665203</v>
      </c>
      <c r="AS48" s="82">
        <f>+$D48*M11</f>
        <v>50.880563330001117</v>
      </c>
      <c r="AT48" s="82">
        <f t="shared" ref="AT48:CO48" si="1967">+$D48*N11</f>
        <v>50.719223712571996</v>
      </c>
      <c r="AU48" s="82">
        <f t="shared" si="1967"/>
        <v>50.554426767591686</v>
      </c>
      <c r="AV48" s="82">
        <f t="shared" si="1967"/>
        <v>50.38591781996179</v>
      </c>
      <c r="AW48" s="82">
        <f t="shared" si="1967"/>
        <v>50.213376715361463</v>
      </c>
      <c r="AX48" s="82">
        <f t="shared" si="1967"/>
        <v>50.036398188388318</v>
      </c>
      <c r="AY48" s="82">
        <f t="shared" si="1967"/>
        <v>49.854467605322803</v>
      </c>
      <c r="AZ48" s="82">
        <f t="shared" si="1967"/>
        <v>49.666931540805685</v>
      </c>
      <c r="BA48" s="82">
        <f t="shared" si="1967"/>
        <v>49.472962792515922</v>
      </c>
      <c r="BB48" s="82">
        <f t="shared" si="1967"/>
        <v>49.271519677569707</v>
      </c>
      <c r="BC48" s="82">
        <f t="shared" si="1967"/>
        <v>49.06129980525575</v>
      </c>
      <c r="BD48" s="82">
        <f t="shared" si="1967"/>
        <v>48.840688994072686</v>
      </c>
      <c r="BE48" s="82">
        <f t="shared" si="1967"/>
        <v>48.607706599384194</v>
      </c>
      <c r="BF48" s="82">
        <f t="shared" si="1967"/>
        <v>48.359949231605697</v>
      </c>
      <c r="BG48" s="82">
        <f t="shared" si="1967"/>
        <v>48.094535648193663</v>
      </c>
      <c r="BH48" s="82">
        <f t="shared" si="1967"/>
        <v>47.808056451917679</v>
      </c>
      <c r="BI48" s="82">
        <f t="shared" si="1967"/>
        <v>47.496533059351577</v>
      </c>
      <c r="BJ48" s="82">
        <f t="shared" si="1967"/>
        <v>47.155391134714968</v>
      </c>
      <c r="BK48" s="82">
        <f t="shared" si="1967"/>
        <v>46.77945421714692</v>
      </c>
      <c r="BL48" s="82">
        <f t="shared" si="1967"/>
        <v>46.362963497195686</v>
      </c>
      <c r="BM48" s="82">
        <f t="shared" si="1967"/>
        <v>45.899629514247231</v>
      </c>
      <c r="BN48" s="82">
        <f t="shared" si="1967"/>
        <v>45.382720856934817</v>
      </c>
      <c r="BO48" s="82">
        <f t="shared" si="1967"/>
        <v>44.805193686025511</v>
      </c>
      <c r="BP48" s="82">
        <f t="shared" si="1967"/>
        <v>44.159864037537282</v>
      </c>
      <c r="BQ48" s="82">
        <f t="shared" si="1967"/>
        <v>43.439622430361048</v>
      </c>
      <c r="BR48" s="82">
        <f t="shared" si="1967"/>
        <v>42.63768738804719</v>
      </c>
      <c r="BS48" s="82">
        <f t="shared" si="1967"/>
        <v>41.747891246221613</v>
      </c>
      <c r="BT48" s="82">
        <f t="shared" si="1967"/>
        <v>40.764988276369607</v>
      </c>
      <c r="BU48" s="82">
        <f t="shared" si="1967"/>
        <v>39.684971986243276</v>
      </c>
      <c r="BV48" s="82">
        <f t="shared" si="1967"/>
        <v>38.505385761257834</v>
      </c>
      <c r="BW48" s="82">
        <f t="shared" si="1967"/>
        <v>37.225609098402231</v>
      </c>
      <c r="BX48" s="82">
        <f t="shared" si="1967"/>
        <v>35.847100834492082</v>
      </c>
      <c r="BY48" s="82">
        <f t="shared" si="1967"/>
        <v>34.373581201639453</v>
      </c>
      <c r="BZ48" s="82">
        <f t="shared" si="1967"/>
        <v>32.811136378065171</v>
      </c>
      <c r="CA48" s="82">
        <f t="shared" si="1967"/>
        <v>31.168232446314278</v>
      </c>
      <c r="CB48" s="82">
        <f t="shared" si="1967"/>
        <v>29.455630195041934</v>
      </c>
      <c r="CC48" s="82">
        <f t="shared" si="1967"/>
        <v>27.686197743094429</v>
      </c>
      <c r="CD48" s="82">
        <f t="shared" si="1967"/>
        <v>25.874624145740682</v>
      </c>
      <c r="CE48" s="82">
        <f t="shared" si="1967"/>
        <v>24.037043494408561</v>
      </c>
      <c r="CF48" s="82">
        <f t="shared" si="1967"/>
        <v>22.190585028739108</v>
      </c>
      <c r="CG48" s="82">
        <f t="shared" si="1967"/>
        <v>20.352869932666081</v>
      </c>
      <c r="CH48" s="82">
        <f t="shared" si="1967"/>
        <v>18.541479330296294</v>
      </c>
      <c r="CI48" s="82">
        <f t="shared" si="1967"/>
        <v>16.773420183004468</v>
      </c>
      <c r="CJ48" s="82">
        <f t="shared" si="1967"/>
        <v>15.064616109789926</v>
      </c>
      <c r="CK48" s="82">
        <f t="shared" si="1967"/>
        <v>13.429448568439803</v>
      </c>
      <c r="CL48" s="82">
        <f t="shared" si="1967"/>
        <v>11.880370477093122</v>
      </c>
      <c r="CM48" s="82">
        <f t="shared" si="1967"/>
        <v>10.427609514430971</v>
      </c>
      <c r="CN48" s="82">
        <f t="shared" si="1967"/>
        <v>9.0789724296233985</v>
      </c>
      <c r="CO48" s="82">
        <f t="shared" si="1967"/>
        <v>7.8397552216381854</v>
      </c>
      <c r="DY48" s="82">
        <f>+$D48*CS11</f>
        <v>50.882174831665203</v>
      </c>
      <c r="DZ48" s="82">
        <f t="shared" ref="DZ48" si="1968">+$D48*CT11</f>
        <v>48.338066090081938</v>
      </c>
      <c r="EA48" s="82">
        <f t="shared" ref="EA48" si="1969">+$D48*CU11</f>
        <v>45.921162785577842</v>
      </c>
      <c r="EB48" s="82">
        <f t="shared" ref="EB48" si="1970">+$D48*CV11</f>
        <v>43.625104646298951</v>
      </c>
      <c r="EC48" s="82">
        <f t="shared" ref="EC48" si="1971">+$D48*CW11</f>
        <v>41.443849413984005</v>
      </c>
      <c r="ED48" s="82">
        <f t="shared" ref="ED48" si="1972">+$D48*CX11</f>
        <v>39.371656943284805</v>
      </c>
      <c r="EE48" s="82">
        <f t="shared" ref="EE48" si="1973">+$D48*CY11</f>
        <v>37.403074096120562</v>
      </c>
      <c r="EF48" s="82">
        <f t="shared" ref="EF48" si="1974">+$D48*CZ11</f>
        <v>35.532920391314534</v>
      </c>
      <c r="EG48" s="82">
        <f t="shared" ref="EG48" si="1975">+$D48*DA11</f>
        <v>33.756274371748809</v>
      </c>
      <c r="EH48" s="82">
        <f t="shared" ref="EH48" si="1976">+$D48*DB11</f>
        <v>32.068460653161367</v>
      </c>
      <c r="EI48" s="82">
        <f t="shared" ref="EI48" si="1977">+$D48*DC11</f>
        <v>30.465037620503299</v>
      </c>
      <c r="EJ48" s="82">
        <f t="shared" ref="EJ48" si="1978">+$D48*DD11</f>
        <v>28.941785739478131</v>
      </c>
      <c r="EK48" s="82">
        <f t="shared" ref="EK48" si="1979">+$D48*DE11</f>
        <v>27.494696452504225</v>
      </c>
      <c r="EL48" s="82">
        <f t="shared" ref="EL48" si="1980">+$D48*DF11</f>
        <v>26.119961629879015</v>
      </c>
      <c r="EM48" s="82">
        <f t="shared" ref="EM48" si="1981">+$D48*DG11</f>
        <v>24.813963548385061</v>
      </c>
      <c r="EN48" s="82">
        <f t="shared" ref="EN48" si="1982">+$D48*DH11</f>
        <v>23.57326537096581</v>
      </c>
      <c r="EO48" s="82">
        <f t="shared" ref="EO48" si="1983">+$D48*DI11</f>
        <v>22.394602102417519</v>
      </c>
      <c r="EP48" s="82">
        <f t="shared" ref="EP48" si="1984">+$D48*DJ11</f>
        <v>21.274871997296643</v>
      </c>
      <c r="EQ48" s="82">
        <f t="shared" ref="EQ48" si="1985">+$D48*DK11</f>
        <v>20.211128397431811</v>
      </c>
      <c r="ER48" s="82">
        <f t="shared" ref="ER48" si="1986">+$D48*DL11</f>
        <v>19.200571977560219</v>
      </c>
      <c r="ES48" s="82">
        <f t="shared" ref="ES48" si="1987">+$D48*DM11</f>
        <v>18.240543378682208</v>
      </c>
      <c r="ET48" s="82">
        <f t="shared" ref="ET48" si="1988">+$D48*DN11</f>
        <v>17.328516209748102</v>
      </c>
      <c r="EU48" s="82">
        <f t="shared" ref="EU48" si="1989">+$D48*DO11</f>
        <v>16.462090399260692</v>
      </c>
      <c r="EV48" s="82">
        <f t="shared" ref="EV48" si="1990">+$D48*DP11</f>
        <v>15.63898587929766</v>
      </c>
      <c r="EW48" s="82">
        <f t="shared" ref="EW48" si="1991">+$D48*DQ11</f>
        <v>14.857036585332777</v>
      </c>
      <c r="EX48" s="82">
        <f t="shared" ref="EX48" si="1992">+$D48*DR11</f>
        <v>14.114184756066136</v>
      </c>
      <c r="EY48" s="82">
        <f t="shared" ref="EY48" si="1993">+$D48*DS11</f>
        <v>13.408475518262831</v>
      </c>
      <c r="EZ48" s="82">
        <f t="shared" ref="EZ48" si="1994">+$D48*DT11</f>
        <v>12.73805174234969</v>
      </c>
      <c r="FA48" s="82">
        <f t="shared" ref="FA48" si="1995">+$D48*DU11</f>
        <v>12.101149155232203</v>
      </c>
      <c r="FB48" s="82">
        <f t="shared" ref="FB48" si="1996">+$D48*DV11</f>
        <v>11.496091697470593</v>
      </c>
      <c r="FC48" s="82">
        <f t="shared" ref="FC48" si="1997">+$D48*DW11</f>
        <v>10.921287112597062</v>
      </c>
      <c r="FD48" s="82">
        <f t="shared" ref="FD48" si="1998">+$D48*DX11</f>
        <v>10.375222756967212</v>
      </c>
      <c r="FE48" s="82">
        <f t="shared" ref="FE48" si="1999">+$D48*DY11</f>
        <v>9.8564616191188499</v>
      </c>
      <c r="FF48" s="82">
        <f t="shared" ref="FF48" si="2000">+$D48*DZ11</f>
        <v>9.3636385381629079</v>
      </c>
      <c r="FG48" s="82">
        <f t="shared" ref="FG48" si="2001">+$D48*EA11</f>
        <v>8.8954566112547635</v>
      </c>
      <c r="FH48" s="82">
        <f t="shared" ref="FH48" si="2002">+$D48*EB11</f>
        <v>8.4506837806920228</v>
      </c>
      <c r="FI48" s="82">
        <f t="shared" ref="FI48" si="2003">+$D48*EC11</f>
        <v>8.0281495916574226</v>
      </c>
      <c r="FJ48" s="82">
        <f t="shared" ref="FJ48" si="2004">+$D48*ED11</f>
        <v>7.6267421120745524</v>
      </c>
      <c r="FK48" s="82">
        <f t="shared" ref="FK48" si="2005">+$D48*EE11</f>
        <v>7.2454050064708237</v>
      </c>
      <c r="FL48" s="82">
        <f t="shared" ref="FL48" si="2006">+$D48*EF11</f>
        <v>6.8831347561472835</v>
      </c>
      <c r="FM48" s="82">
        <f t="shared" ref="FM48" si="2007">+$D48*EG11</f>
        <v>6.5389780183399191</v>
      </c>
      <c r="FN48" s="82">
        <f t="shared" ref="FN48" si="2008">+$D48*EH11</f>
        <v>6.2120291174229223</v>
      </c>
      <c r="FO48" s="82">
        <f t="shared" ref="FO48" si="2009">+$D48*EI11</f>
        <v>5.9014276615517769</v>
      </c>
      <c r="FP48" s="82">
        <f t="shared" ref="FP48" si="2010">+$D48*EJ11</f>
        <v>5.6063562784741876</v>
      </c>
      <c r="FQ48" s="82">
        <f t="shared" ref="FQ48" si="2011">+$D48*EK11</f>
        <v>5.3260384645504777</v>
      </c>
      <c r="FR48" s="82">
        <f t="shared" ref="FR48" si="2012">+$D48*EL11</f>
        <v>5.0597365413229545</v>
      </c>
      <c r="FS48" s="82">
        <f t="shared" ref="FS48" si="2013">+$D48*EM11</f>
        <v>4.8067497142568065</v>
      </c>
      <c r="FT48" s="82">
        <f t="shared" ref="FT48" si="2014">+$D48*EN11</f>
        <v>4.5664122285439666</v>
      </c>
      <c r="FU48" s="82">
        <f t="shared" ref="FU48" si="2015">+$D48*EO11</f>
        <v>4.3380916171167678</v>
      </c>
    </row>
    <row r="49" spans="1:177">
      <c r="A49" s="79">
        <v>1985</v>
      </c>
      <c r="D49" s="98">
        <f>Data!CD49</f>
        <v>61.140172114200148</v>
      </c>
      <c r="AT49" s="82">
        <f>+$D49*M11</f>
        <v>61.1382357290234</v>
      </c>
      <c r="AU49" s="82">
        <f t="shared" ref="AU49:CO49" si="2016">+$D49*N11</f>
        <v>60.944369566441125</v>
      </c>
      <c r="AV49" s="82">
        <f t="shared" si="2016"/>
        <v>60.746349068824337</v>
      </c>
      <c r="AW49" s="82">
        <f t="shared" si="2016"/>
        <v>60.543868217819856</v>
      </c>
      <c r="AX49" s="82">
        <f t="shared" si="2016"/>
        <v>60.336542315046664</v>
      </c>
      <c r="AY49" s="82">
        <f t="shared" si="2016"/>
        <v>60.12388439239588</v>
      </c>
      <c r="AZ49" s="82">
        <f t="shared" si="2016"/>
        <v>59.905276064464509</v>
      </c>
      <c r="BA49" s="82">
        <f t="shared" si="2016"/>
        <v>59.679932173403841</v>
      </c>
      <c r="BB49" s="82">
        <f t="shared" si="2016"/>
        <v>59.446858750452755</v>
      </c>
      <c r="BC49" s="82">
        <f t="shared" si="2016"/>
        <v>59.204804106370055</v>
      </c>
      <c r="BD49" s="82">
        <f t="shared" si="2016"/>
        <v>58.952203284616225</v>
      </c>
      <c r="BE49" s="82">
        <f t="shared" si="2016"/>
        <v>58.687116679914112</v>
      </c>
      <c r="BF49" s="82">
        <f t="shared" si="2016"/>
        <v>58.407164343797213</v>
      </c>
      <c r="BG49" s="82">
        <f t="shared" si="2016"/>
        <v>58.109458356216045</v>
      </c>
      <c r="BH49" s="82">
        <f t="shared" si="2016"/>
        <v>57.790536607589068</v>
      </c>
      <c r="BI49" s="82">
        <f t="shared" si="2016"/>
        <v>57.446302356097306</v>
      </c>
      <c r="BJ49" s="82">
        <f t="shared" si="2016"/>
        <v>57.071974924101653</v>
      </c>
      <c r="BK49" s="82">
        <f t="shared" si="2016"/>
        <v>56.662057776168119</v>
      </c>
      <c r="BL49" s="82">
        <f t="shared" si="2016"/>
        <v>56.210330861580957</v>
      </c>
      <c r="BM49" s="82">
        <f t="shared" si="2016"/>
        <v>55.709874377831405</v>
      </c>
      <c r="BN49" s="82">
        <f t="shared" si="2016"/>
        <v>55.153130890400966</v>
      </c>
      <c r="BO49" s="82">
        <f t="shared" si="2016"/>
        <v>54.532011915436613</v>
      </c>
      <c r="BP49" s="82">
        <f t="shared" si="2016"/>
        <v>53.838053554835099</v>
      </c>
      <c r="BQ49" s="82">
        <f t="shared" si="2016"/>
        <v>53.062623536179274</v>
      </c>
      <c r="BR49" s="82">
        <f t="shared" si="2016"/>
        <v>52.197179085892948</v>
      </c>
      <c r="BS49" s="82">
        <f t="shared" si="2016"/>
        <v>51.233571561771079</v>
      </c>
      <c r="BT49" s="82">
        <f t="shared" si="2016"/>
        <v>50.164389880018135</v>
      </c>
      <c r="BU49" s="82">
        <f t="shared" si="2016"/>
        <v>48.983330757700273</v>
      </c>
      <c r="BV49" s="82">
        <f t="shared" si="2016"/>
        <v>47.68557998185549</v>
      </c>
      <c r="BW49" s="82">
        <f t="shared" si="2016"/>
        <v>46.268185677116229</v>
      </c>
      <c r="BX49" s="82">
        <f t="shared" si="2016"/>
        <v>44.730402245224987</v>
      </c>
      <c r="BY49" s="82">
        <f t="shared" si="2016"/>
        <v>43.073982628824012</v>
      </c>
      <c r="BZ49" s="82">
        <f t="shared" si="2016"/>
        <v>41.303397069847541</v>
      </c>
      <c r="CA49" s="82">
        <f t="shared" si="2016"/>
        <v>39.425958738087729</v>
      </c>
      <c r="CB49" s="82">
        <f t="shared" si="2016"/>
        <v>37.451840503427782</v>
      </c>
      <c r="CC49" s="82">
        <f t="shared" si="2016"/>
        <v>35.393972561415303</v>
      </c>
      <c r="CD49" s="82">
        <f t="shared" si="2016"/>
        <v>33.2678172818026</v>
      </c>
      <c r="CE49" s="82">
        <f t="shared" si="2016"/>
        <v>31.091025076945428</v>
      </c>
      <c r="CF49" s="82">
        <f t="shared" si="2016"/>
        <v>28.882982718931835</v>
      </c>
      <c r="CG49" s="82">
        <f t="shared" si="2016"/>
        <v>26.664272752892874</v>
      </c>
      <c r="CH49" s="82">
        <f t="shared" si="2016"/>
        <v>24.456068845680061</v>
      </c>
      <c r="CI49" s="82">
        <f t="shared" si="2016"/>
        <v>22.279496528138083</v>
      </c>
      <c r="CJ49" s="82">
        <f t="shared" si="2016"/>
        <v>20.154991415470707</v>
      </c>
      <c r="CK49" s="82">
        <f t="shared" si="2016"/>
        <v>18.101687375471904</v>
      </c>
      <c r="CL49" s="82">
        <f t="shared" si="2016"/>
        <v>16.136865210451482</v>
      </c>
      <c r="CM49" s="82">
        <f t="shared" si="2016"/>
        <v>14.275488383761051</v>
      </c>
      <c r="CN49" s="82">
        <f t="shared" si="2016"/>
        <v>12.529846504423009</v>
      </c>
      <c r="CO49" s="82">
        <f t="shared" si="2016"/>
        <v>10.909320185382615</v>
      </c>
      <c r="DZ49" s="82">
        <f>+$D49*CS11</f>
        <v>61.140172114200148</v>
      </c>
      <c r="EA49" s="82">
        <f t="shared" ref="EA49" si="2017">+$D49*CT11</f>
        <v>58.083163508490138</v>
      </c>
      <c r="EB49" s="82">
        <f t="shared" ref="EB49" si="2018">+$D49*CU11</f>
        <v>55.179005333065632</v>
      </c>
      <c r="EC49" s="82">
        <f t="shared" ref="EC49" si="2019">+$D49*CV11</f>
        <v>52.420055066412345</v>
      </c>
      <c r="ED49" s="82">
        <f t="shared" ref="ED49" si="2020">+$D49*CW11</f>
        <v>49.799052313091735</v>
      </c>
      <c r="EE49" s="82">
        <f t="shared" ref="EE49" si="2021">+$D49*CX11</f>
        <v>47.309099697437148</v>
      </c>
      <c r="EF49" s="82">
        <f t="shared" ref="EF49" si="2022">+$D49*CY11</f>
        <v>44.943644712565288</v>
      </c>
      <c r="EG49" s="82">
        <f t="shared" ref="EG49" si="2023">+$D49*CZ11</f>
        <v>42.696462476937022</v>
      </c>
      <c r="EH49" s="82">
        <f t="shared" ref="EH49" si="2024">+$D49*DA11</f>
        <v>40.561639353090172</v>
      </c>
      <c r="EI49" s="82">
        <f t="shared" ref="EI49" si="2025">+$D49*DB11</f>
        <v>38.533557385435664</v>
      </c>
      <c r="EJ49" s="82">
        <f t="shared" ref="EJ49" si="2026">+$D49*DC11</f>
        <v>36.606879516163879</v>
      </c>
      <c r="EK49" s="82">
        <f t="shared" ref="EK49" si="2027">+$D49*DD11</f>
        <v>34.776535540355681</v>
      </c>
      <c r="EL49" s="82">
        <f t="shared" ref="EL49" si="2028">+$D49*DE11</f>
        <v>33.037708763337896</v>
      </c>
      <c r="EM49" s="82">
        <f t="shared" ref="EM49" si="2029">+$D49*DF11</f>
        <v>31.385823325171003</v>
      </c>
      <c r="EN49" s="82">
        <f t="shared" ref="EN49" si="2030">+$D49*DG11</f>
        <v>29.816532158912452</v>
      </c>
      <c r="EO49" s="82">
        <f t="shared" ref="EO49" si="2031">+$D49*DH11</f>
        <v>28.325705550966834</v>
      </c>
      <c r="EP49" s="82">
        <f t="shared" ref="EP49" si="2032">+$D49*DI11</f>
        <v>26.90942027341849</v>
      </c>
      <c r="EQ49" s="82">
        <f t="shared" ref="EQ49" si="2033">+$D49*DJ11</f>
        <v>25.563949259747567</v>
      </c>
      <c r="ER49" s="82">
        <f t="shared" ref="ER49" si="2034">+$D49*DK11</f>
        <v>24.285751796760188</v>
      </c>
      <c r="ES49" s="82">
        <f t="shared" ref="ES49" si="2035">+$D49*DL11</f>
        <v>23.071464206922176</v>
      </c>
      <c r="ET49" s="82">
        <f t="shared" ref="ET49" si="2036">+$D49*DM11</f>
        <v>21.917890996576066</v>
      </c>
      <c r="EU49" s="82">
        <f t="shared" ref="EU49" si="2037">+$D49*DN11</f>
        <v>20.821996446747267</v>
      </c>
      <c r="EV49" s="82">
        <f t="shared" ref="EV49" si="2038">+$D49*DO11</f>
        <v>19.780896624409898</v>
      </c>
      <c r="EW49" s="82">
        <f t="shared" ref="EW49" si="2039">+$D49*DP11</f>
        <v>18.791851793189405</v>
      </c>
      <c r="EX49" s="82">
        <f t="shared" ref="EX49" si="2040">+$D49*DQ11</f>
        <v>17.852259203529936</v>
      </c>
      <c r="EY49" s="82">
        <f t="shared" ref="EY49" si="2041">+$D49*DR11</f>
        <v>16.959646243353436</v>
      </c>
      <c r="EZ49" s="82">
        <f t="shared" ref="EZ49" si="2042">+$D49*DS11</f>
        <v>16.111663931185767</v>
      </c>
      <c r="FA49" s="82">
        <f t="shared" ref="FA49" si="2043">+$D49*DT11</f>
        <v>15.306080734626478</v>
      </c>
      <c r="FB49" s="82">
        <f t="shared" ref="FB49" si="2044">+$D49*DU11</f>
        <v>14.540776697895152</v>
      </c>
      <c r="FC49" s="82">
        <f t="shared" ref="FC49" si="2045">+$D49*DV11</f>
        <v>13.813737863000396</v>
      </c>
      <c r="FD49" s="82">
        <f t="shared" ref="FD49" si="2046">+$D49*DW11</f>
        <v>13.123050969850375</v>
      </c>
      <c r="FE49" s="82">
        <f t="shared" ref="FE49" si="2047">+$D49*DX11</f>
        <v>12.466898421357858</v>
      </c>
      <c r="FF49" s="82">
        <f t="shared" ref="FF49" si="2048">+$D49*DY11</f>
        <v>11.843553500289966</v>
      </c>
      <c r="FG49" s="82">
        <f t="shared" ref="FG49" si="2049">+$D49*DZ11</f>
        <v>11.251375825275465</v>
      </c>
      <c r="FH49" s="82">
        <f t="shared" ref="FH49" si="2050">+$D49*EA11</f>
        <v>10.688807034011694</v>
      </c>
      <c r="FI49" s="82">
        <f t="shared" ref="FI49" si="2051">+$D49*EB11</f>
        <v>10.154366682311107</v>
      </c>
      <c r="FJ49" s="82">
        <f t="shared" ref="FJ49" si="2052">+$D49*EC11</f>
        <v>9.6466483481955532</v>
      </c>
      <c r="FK49" s="82">
        <f t="shared" ref="FK49" si="2053">+$D49*ED11</f>
        <v>9.1643159307857758</v>
      </c>
      <c r="FL49" s="82">
        <f t="shared" ref="FL49" si="2054">+$D49*EE11</f>
        <v>8.7061001342464852</v>
      </c>
      <c r="FM49" s="82">
        <f t="shared" ref="FM49" si="2055">+$D49*EF11</f>
        <v>8.2707951275341625</v>
      </c>
      <c r="FN49" s="82">
        <f t="shared" ref="FN49" si="2056">+$D49*EG11</f>
        <v>7.8572553711574544</v>
      </c>
      <c r="FO49" s="82">
        <f t="shared" ref="FO49" si="2057">+$D49*EH11</f>
        <v>7.464392602599581</v>
      </c>
      <c r="FP49" s="82">
        <f t="shared" ref="FP49" si="2058">+$D49*EI11</f>
        <v>7.0911729724696029</v>
      </c>
      <c r="FQ49" s="82">
        <f t="shared" ref="FQ49" si="2059">+$D49*EJ11</f>
        <v>6.7366143238461218</v>
      </c>
      <c r="FR49" s="82">
        <f t="shared" ref="FR49" si="2060">+$D49*EK11</f>
        <v>6.3997836076538155</v>
      </c>
      <c r="FS49" s="82">
        <f t="shared" ref="FS49" si="2061">+$D49*EL11</f>
        <v>6.0797944272711248</v>
      </c>
      <c r="FT49" s="82">
        <f t="shared" ref="FT49" si="2062">+$D49*EM11</f>
        <v>5.7758047059075679</v>
      </c>
      <c r="FU49" s="82">
        <f t="shared" ref="FU49" si="2063">+$D49*EN11</f>
        <v>5.4870144706121904</v>
      </c>
    </row>
    <row r="50" spans="1:177">
      <c r="A50" s="79">
        <v>1986</v>
      </c>
      <c r="D50" s="98">
        <f>Data!CD50</f>
        <v>59.963271553304239</v>
      </c>
      <c r="AU50" s="82">
        <f>+$D50*M11</f>
        <v>59.96137244202977</v>
      </c>
      <c r="AV50" s="82">
        <f t="shared" ref="AV50:CO50" si="2064">+$D50*N11</f>
        <v>59.771238051661932</v>
      </c>
      <c r="AW50" s="82">
        <f t="shared" si="2064"/>
        <v>59.577029293964337</v>
      </c>
      <c r="AX50" s="82">
        <f t="shared" si="2064"/>
        <v>59.378446041198096</v>
      </c>
      <c r="AY50" s="82">
        <f t="shared" si="2064"/>
        <v>59.175111000125561</v>
      </c>
      <c r="AZ50" s="82">
        <f t="shared" si="2064"/>
        <v>58.966546576393611</v>
      </c>
      <c r="BA50" s="82">
        <f t="shared" si="2064"/>
        <v>58.75214628803527</v>
      </c>
      <c r="BB50" s="82">
        <f t="shared" si="2064"/>
        <v>58.531140090877209</v>
      </c>
      <c r="BC50" s="82">
        <f t="shared" si="2064"/>
        <v>58.302553149280619</v>
      </c>
      <c r="BD50" s="82">
        <f t="shared" si="2064"/>
        <v>58.065157868044594</v>
      </c>
      <c r="BE50" s="82">
        <f t="shared" si="2064"/>
        <v>57.817419414820733</v>
      </c>
      <c r="BF50" s="82">
        <f t="shared" si="2064"/>
        <v>57.557435520218569</v>
      </c>
      <c r="BG50" s="82">
        <f t="shared" si="2064"/>
        <v>57.282872047920783</v>
      </c>
      <c r="BH50" s="82">
        <f t="shared" si="2064"/>
        <v>56.990896668083273</v>
      </c>
      <c r="BI50" s="82">
        <f t="shared" si="2064"/>
        <v>56.678113914029943</v>
      </c>
      <c r="BJ50" s="82">
        <f t="shared" si="2064"/>
        <v>56.340505903022148</v>
      </c>
      <c r="BK50" s="82">
        <f t="shared" si="2064"/>
        <v>55.973383981731494</v>
      </c>
      <c r="BL50" s="82">
        <f t="shared" si="2064"/>
        <v>55.571357418738138</v>
      </c>
      <c r="BM50" s="82">
        <f t="shared" si="2064"/>
        <v>55.128325894444551</v>
      </c>
      <c r="BN50" s="82">
        <f t="shared" si="2064"/>
        <v>54.637502807135697</v>
      </c>
      <c r="BO50" s="82">
        <f t="shared" si="2064"/>
        <v>54.091476197004987</v>
      </c>
      <c r="BP50" s="82">
        <f t="shared" si="2064"/>
        <v>53.482313277196205</v>
      </c>
      <c r="BQ50" s="82">
        <f t="shared" si="2064"/>
        <v>52.801713073034044</v>
      </c>
      <c r="BR50" s="82">
        <f t="shared" si="2064"/>
        <v>52.041209476603321</v>
      </c>
      <c r="BS50" s="82">
        <f t="shared" si="2064"/>
        <v>51.192424156047011</v>
      </c>
      <c r="BT50" s="82">
        <f t="shared" si="2064"/>
        <v>50.247365324158196</v>
      </c>
      <c r="BU50" s="82">
        <f t="shared" si="2064"/>
        <v>49.198764554716135</v>
      </c>
      <c r="BV50" s="82">
        <f t="shared" si="2064"/>
        <v>48.040439898060413</v>
      </c>
      <c r="BW50" s="82">
        <f t="shared" si="2064"/>
        <v>46.76766981106848</v>
      </c>
      <c r="BX50" s="82">
        <f t="shared" si="2064"/>
        <v>45.377559239668123</v>
      </c>
      <c r="BY50" s="82">
        <f t="shared" si="2064"/>
        <v>43.869376937785951</v>
      </c>
      <c r="BZ50" s="82">
        <f t="shared" si="2064"/>
        <v>42.244842105287447</v>
      </c>
      <c r="CA50" s="82">
        <f t="shared" si="2064"/>
        <v>40.50833893544101</v>
      </c>
      <c r="CB50" s="82">
        <f t="shared" si="2064"/>
        <v>38.667039825232102</v>
      </c>
      <c r="CC50" s="82">
        <f t="shared" si="2064"/>
        <v>36.730921824744001</v>
      </c>
      <c r="CD50" s="82">
        <f t="shared" si="2064"/>
        <v>34.712666233358874</v>
      </c>
      <c r="CE50" s="82">
        <f t="shared" si="2064"/>
        <v>32.627437782287871</v>
      </c>
      <c r="CF50" s="82">
        <f t="shared" si="2064"/>
        <v>30.492547127234403</v>
      </c>
      <c r="CG50" s="82">
        <f t="shared" si="2064"/>
        <v>28.327007860065471</v>
      </c>
      <c r="CH50" s="82">
        <f t="shared" si="2064"/>
        <v>26.151006327993937</v>
      </c>
      <c r="CI50" s="82">
        <f t="shared" si="2064"/>
        <v>23.985308621321696</v>
      </c>
      <c r="CJ50" s="82">
        <f t="shared" si="2064"/>
        <v>21.850633620924345</v>
      </c>
      <c r="CK50" s="82">
        <f t="shared" si="2064"/>
        <v>19.767023572373802</v>
      </c>
      <c r="CL50" s="82">
        <f t="shared" si="2064"/>
        <v>17.753244031453132</v>
      </c>
      <c r="CM50" s="82">
        <f t="shared" si="2064"/>
        <v>15.826243158524496</v>
      </c>
      <c r="CN50" s="82">
        <f t="shared" si="2064"/>
        <v>14.000696381956899</v>
      </c>
      <c r="CO50" s="82">
        <f t="shared" si="2064"/>
        <v>12.288656745397613</v>
      </c>
      <c r="EA50" s="82">
        <f>+$D50*CS11</f>
        <v>59.963271553304239</v>
      </c>
      <c r="EB50" s="82">
        <f t="shared" ref="EB50" si="2065">+$D50*CT11</f>
        <v>56.965107975639022</v>
      </c>
      <c r="EC50" s="82">
        <f t="shared" ref="EC50" si="2066">+$D50*CU11</f>
        <v>54.11685257685707</v>
      </c>
      <c r="ED50" s="82">
        <f t="shared" ref="ED50" si="2067">+$D50*CV11</f>
        <v>51.411009948014218</v>
      </c>
      <c r="EE50" s="82">
        <f t="shared" ref="EE50" si="2068">+$D50*CW11</f>
        <v>48.840459450613508</v>
      </c>
      <c r="EF50" s="82">
        <f t="shared" ref="EF50" si="2069">+$D50*CX11</f>
        <v>46.398436478082836</v>
      </c>
      <c r="EG50" s="82">
        <f t="shared" ref="EG50" si="2070">+$D50*CY11</f>
        <v>44.07851465417869</v>
      </c>
      <c r="EH50" s="82">
        <f t="shared" ref="EH50" si="2071">+$D50*CZ11</f>
        <v>41.874588921469758</v>
      </c>
      <c r="EI50" s="82">
        <f t="shared" ref="EI50" si="2072">+$D50*DA11</f>
        <v>39.780859475396269</v>
      </c>
      <c r="EJ50" s="82">
        <f t="shared" ref="EJ50" si="2073">+$D50*DB11</f>
        <v>37.79181650162645</v>
      </c>
      <c r="EK50" s="82">
        <f t="shared" ref="EK50" si="2074">+$D50*DC11</f>
        <v>35.902225676545136</v>
      </c>
      <c r="EL50" s="82">
        <f t="shared" ref="EL50" si="2075">+$D50*DD11</f>
        <v>34.107114392717875</v>
      </c>
      <c r="EM50" s="82">
        <f t="shared" ref="EM50" si="2076">+$D50*DE11</f>
        <v>32.401758673081979</v>
      </c>
      <c r="EN50" s="82">
        <f t="shared" ref="EN50" si="2077">+$D50*DF11</f>
        <v>30.781670739427881</v>
      </c>
      <c r="EO50" s="82">
        <f t="shared" ref="EO50" si="2078">+$D50*DG11</f>
        <v>29.242587202456484</v>
      </c>
      <c r="EP50" s="82">
        <f t="shared" ref="EP50" si="2079">+$D50*DH11</f>
        <v>27.780457842333664</v>
      </c>
      <c r="EQ50" s="82">
        <f t="shared" ref="EQ50" si="2080">+$D50*DI11</f>
        <v>26.391434950216979</v>
      </c>
      <c r="ER50" s="82">
        <f t="shared" ref="ER50" si="2081">+$D50*DJ11</f>
        <v>25.07186320270613</v>
      </c>
      <c r="ES50" s="82">
        <f t="shared" ref="ES50" si="2082">+$D50*DK11</f>
        <v>23.818270042570823</v>
      </c>
      <c r="ET50" s="82">
        <f t="shared" ref="ET50" si="2083">+$D50*DL11</f>
        <v>22.627356540442282</v>
      </c>
      <c r="EU50" s="82">
        <f t="shared" ref="EU50" si="2084">+$D50*DM11</f>
        <v>21.495988713420168</v>
      </c>
      <c r="EV50" s="82">
        <f t="shared" ref="EV50" si="2085">+$D50*DN11</f>
        <v>20.421189277749161</v>
      </c>
      <c r="EW50" s="82">
        <f t="shared" ref="EW50" si="2086">+$D50*DO11</f>
        <v>19.4001298138617</v>
      </c>
      <c r="EX50" s="82">
        <f t="shared" ref="EX50" si="2087">+$D50*DP11</f>
        <v>18.430123323168615</v>
      </c>
      <c r="EY50" s="82">
        <f t="shared" ref="EY50" si="2088">+$D50*DQ11</f>
        <v>17.508617157010185</v>
      </c>
      <c r="EZ50" s="82">
        <f t="shared" ref="EZ50" si="2089">+$D50*DR11</f>
        <v>16.633186299159675</v>
      </c>
      <c r="FA50" s="82">
        <f t="shared" ref="FA50" si="2090">+$D50*DS11</f>
        <v>15.801526984201692</v>
      </c>
      <c r="FB50" s="82">
        <f t="shared" ref="FB50" si="2091">+$D50*DT11</f>
        <v>15.011450634991608</v>
      </c>
      <c r="FC50" s="82">
        <f t="shared" ref="FC50" si="2092">+$D50*DU11</f>
        <v>14.260878103242025</v>
      </c>
      <c r="FD50" s="82">
        <f t="shared" ref="FD50" si="2093">+$D50*DV11</f>
        <v>13.547834198079924</v>
      </c>
      <c r="FE50" s="82">
        <f t="shared" ref="FE50" si="2094">+$D50*DW11</f>
        <v>12.870442488175927</v>
      </c>
      <c r="FF50" s="82">
        <f t="shared" ref="FF50" si="2095">+$D50*DX11</f>
        <v>12.226920363767132</v>
      </c>
      <c r="FG50" s="82">
        <f t="shared" ref="FG50" si="2096">+$D50*DY11</f>
        <v>11.615574345578777</v>
      </c>
      <c r="FH50" s="82">
        <f t="shared" ref="FH50" si="2097">+$D50*DZ11</f>
        <v>11.034795628299836</v>
      </c>
      <c r="FI50" s="82">
        <f t="shared" ref="FI50" si="2098">+$D50*EA11</f>
        <v>10.483055846884845</v>
      </c>
      <c r="FJ50" s="82">
        <f t="shared" ref="FJ50" si="2099">+$D50*EB11</f>
        <v>9.9589030545406008</v>
      </c>
      <c r="FK50" s="82">
        <f t="shared" ref="FK50" si="2100">+$D50*EC11</f>
        <v>9.4609579018135719</v>
      </c>
      <c r="FL50" s="82">
        <f t="shared" ref="FL50" si="2101">+$D50*ED11</f>
        <v>8.9879100067228936</v>
      </c>
      <c r="FM50" s="82">
        <f t="shared" ref="FM50" si="2102">+$D50*EE11</f>
        <v>8.5385145063867487</v>
      </c>
      <c r="FN50" s="82">
        <f t="shared" ref="FN50" si="2103">+$D50*EF11</f>
        <v>8.1115887810674128</v>
      </c>
      <c r="FO50" s="82">
        <f t="shared" ref="FO50" si="2104">+$D50*EG11</f>
        <v>7.7060093420140419</v>
      </c>
      <c r="FP50" s="82">
        <f t="shared" ref="FP50" si="2105">+$D50*EH11</f>
        <v>7.3207088749133389</v>
      </c>
      <c r="FQ50" s="82">
        <f t="shared" ref="FQ50" si="2106">+$D50*EI11</f>
        <v>6.9546734311676728</v>
      </c>
      <c r="FR50" s="82">
        <f t="shared" ref="FR50" si="2107">+$D50*EJ11</f>
        <v>6.606939759609288</v>
      </c>
      <c r="FS50" s="82">
        <f t="shared" ref="FS50" si="2108">+$D50*EK11</f>
        <v>6.276592771628823</v>
      </c>
      <c r="FT50" s="82">
        <f t="shared" ref="FT50" si="2109">+$D50*EL11</f>
        <v>5.9627631330473827</v>
      </c>
      <c r="FU50" s="82">
        <f t="shared" ref="FU50" si="2110">+$D50*EM11</f>
        <v>5.6646249763950127</v>
      </c>
    </row>
    <row r="51" spans="1:177">
      <c r="A51" s="79">
        <v>1987</v>
      </c>
      <c r="D51" s="98">
        <f>Data!CD51</f>
        <v>70.199026414162418</v>
      </c>
      <c r="AV51" s="82">
        <f>+$D51*M11</f>
        <v>70.196803123820402</v>
      </c>
      <c r="AW51" s="82">
        <f t="shared" ref="AW51:CO51" si="2111">+$D51*N11</f>
        <v>69.97421271562682</v>
      </c>
      <c r="AX51" s="82">
        <f t="shared" si="2111"/>
        <v>69.746852443941918</v>
      </c>
      <c r="AY51" s="82">
        <f t="shared" si="2111"/>
        <v>69.5143709490996</v>
      </c>
      <c r="AZ51" s="82">
        <f t="shared" si="2111"/>
        <v>69.276326533753007</v>
      </c>
      <c r="BA51" s="82">
        <f t="shared" si="2111"/>
        <v>69.032160077998526</v>
      </c>
      <c r="BB51" s="82">
        <f t="shared" si="2111"/>
        <v>68.78116157315057</v>
      </c>
      <c r="BC51" s="82">
        <f t="shared" si="2111"/>
        <v>68.522429528182002</v>
      </c>
      <c r="BD51" s="82">
        <f t="shared" si="2111"/>
        <v>68.254822702613666</v>
      </c>
      <c r="BE51" s="82">
        <f t="shared" si="2111"/>
        <v>67.976903950244221</v>
      </c>
      <c r="BF51" s="82">
        <f t="shared" si="2111"/>
        <v>67.686876442218647</v>
      </c>
      <c r="BG51" s="82">
        <f t="shared" si="2111"/>
        <v>67.382513190987254</v>
      </c>
      <c r="BH51" s="82">
        <f t="shared" si="2111"/>
        <v>67.061081622213308</v>
      </c>
      <c r="BI51" s="82">
        <f t="shared" si="2111"/>
        <v>66.71926592619549</v>
      </c>
      <c r="BJ51" s="82">
        <f t="shared" si="2111"/>
        <v>66.353091028714019</v>
      </c>
      <c r="BK51" s="82">
        <f t="shared" si="2111"/>
        <v>65.957853192811413</v>
      </c>
      <c r="BL51" s="82">
        <f t="shared" si="2111"/>
        <v>65.528063410127672</v>
      </c>
      <c r="BM51" s="82">
        <f t="shared" si="2111"/>
        <v>65.057410749195427</v>
      </c>
      <c r="BN51" s="82">
        <f t="shared" si="2111"/>
        <v>64.538753563378847</v>
      </c>
      <c r="BO51" s="82">
        <f t="shared" si="2111"/>
        <v>63.964146775287801</v>
      </c>
      <c r="BP51" s="82">
        <f t="shared" si="2111"/>
        <v>63.324913200559855</v>
      </c>
      <c r="BQ51" s="82">
        <f t="shared" si="2111"/>
        <v>62.611765922393566</v>
      </c>
      <c r="BR51" s="82">
        <f t="shared" si="2111"/>
        <v>61.814986986357823</v>
      </c>
      <c r="BS51" s="82">
        <f t="shared" si="2111"/>
        <v>60.924665116470393</v>
      </c>
      <c r="BT51" s="82">
        <f t="shared" si="2111"/>
        <v>59.930991796216034</v>
      </c>
      <c r="BU51" s="82">
        <f t="shared" si="2111"/>
        <v>58.82461103705873</v>
      </c>
      <c r="BV51" s="82">
        <f t="shared" si="2111"/>
        <v>57.597013689463409</v>
      </c>
      <c r="BW51" s="82">
        <f t="shared" si="2111"/>
        <v>56.240962542446397</v>
      </c>
      <c r="BX51" s="82">
        <f t="shared" si="2111"/>
        <v>54.750930083552326</v>
      </c>
      <c r="BY51" s="82">
        <f t="shared" si="2111"/>
        <v>53.123527071800495</v>
      </c>
      <c r="BZ51" s="82">
        <f t="shared" si="2111"/>
        <v>51.357897437115149</v>
      </c>
      <c r="CA51" s="82">
        <f t="shared" si="2111"/>
        <v>49.456053847478572</v>
      </c>
      <c r="CB51" s="82">
        <f t="shared" si="2111"/>
        <v>47.423128879734548</v>
      </c>
      <c r="CC51" s="82">
        <f t="shared" si="2111"/>
        <v>45.267519261953346</v>
      </c>
      <c r="CD51" s="82">
        <f t="shared" si="2111"/>
        <v>43.00090513072837</v>
      </c>
      <c r="CE51" s="82">
        <f t="shared" si="2111"/>
        <v>40.638132488407983</v>
      </c>
      <c r="CF51" s="82">
        <f t="shared" si="2111"/>
        <v>38.19695469199354</v>
      </c>
      <c r="CG51" s="82">
        <f t="shared" si="2111"/>
        <v>35.69763733316293</v>
      </c>
      <c r="CH51" s="82">
        <f t="shared" si="2111"/>
        <v>33.162439631653918</v>
      </c>
      <c r="CI51" s="82">
        <f t="shared" si="2111"/>
        <v>30.614993752364995</v>
      </c>
      <c r="CJ51" s="82">
        <f t="shared" si="2111"/>
        <v>28.079610565664968</v>
      </c>
      <c r="CK51" s="82">
        <f t="shared" si="2111"/>
        <v>25.580545673828052</v>
      </c>
      <c r="CL51" s="82">
        <f t="shared" si="2111"/>
        <v>23.141262541903043</v>
      </c>
      <c r="CM51" s="82">
        <f t="shared" si="2111"/>
        <v>20.783730013683272</v>
      </c>
      <c r="CN51" s="82">
        <f t="shared" si="2111"/>
        <v>18.527789307403093</v>
      </c>
      <c r="CO51" s="82">
        <f t="shared" si="2111"/>
        <v>16.390620953027405</v>
      </c>
      <c r="EB51" s="82">
        <f>+$D51*CS11</f>
        <v>70.199026414162418</v>
      </c>
      <c r="EC51" s="82">
        <f t="shared" ref="EC51" si="2112">+$D51*CT11</f>
        <v>66.689075093454292</v>
      </c>
      <c r="ED51" s="82">
        <f t="shared" ref="ED51" si="2113">+$D51*CU11</f>
        <v>63.354621338781577</v>
      </c>
      <c r="EE51" s="82">
        <f t="shared" ref="EE51" si="2114">+$D51*CV11</f>
        <v>60.186890271842493</v>
      </c>
      <c r="EF51" s="82">
        <f t="shared" ref="EF51" si="2115">+$D51*CW11</f>
        <v>57.177545758250375</v>
      </c>
      <c r="EG51" s="82">
        <f t="shared" ref="EG51" si="2116">+$D51*CX11</f>
        <v>54.318668470337862</v>
      </c>
      <c r="EH51" s="82">
        <f t="shared" ref="EH51" si="2117">+$D51*CY11</f>
        <v>51.60273504682096</v>
      </c>
      <c r="EI51" s="82">
        <f t="shared" ref="EI51" si="2118">+$D51*CZ11</f>
        <v>49.022598294479913</v>
      </c>
      <c r="EJ51" s="82">
        <f t="shared" ref="EJ51" si="2119">+$D51*DA11</f>
        <v>46.57146837975592</v>
      </c>
      <c r="EK51" s="82">
        <f t="shared" ref="EK51" si="2120">+$D51*DB11</f>
        <v>44.242894960768119</v>
      </c>
      <c r="EL51" s="82">
        <f t="shared" ref="EL51" si="2121">+$D51*DC11</f>
        <v>42.030750212729721</v>
      </c>
      <c r="EM51" s="82">
        <f t="shared" ref="EM51" si="2122">+$D51*DD11</f>
        <v>39.929212702093231</v>
      </c>
      <c r="EN51" s="82">
        <f t="shared" ref="EN51" si="2123">+$D51*DE11</f>
        <v>37.932752066988563</v>
      </c>
      <c r="EO51" s="82">
        <f t="shared" ref="EO51" si="2124">+$D51*DF11</f>
        <v>36.036114463639137</v>
      </c>
      <c r="EP51" s="82">
        <f t="shared" ref="EP51" si="2125">+$D51*DG11</f>
        <v>34.23430874045718</v>
      </c>
      <c r="EQ51" s="82">
        <f t="shared" ref="EQ51" si="2126">+$D51*DH11</f>
        <v>32.522593303434327</v>
      </c>
      <c r="ER51" s="82">
        <f t="shared" ref="ER51" si="2127">+$D51*DI11</f>
        <v>30.896463638262606</v>
      </c>
      <c r="ES51" s="82">
        <f t="shared" ref="ES51" si="2128">+$D51*DJ11</f>
        <v>29.351640456349475</v>
      </c>
      <c r="ET51" s="82">
        <f t="shared" ref="ET51" si="2129">+$D51*DK11</f>
        <v>27.884058433532001</v>
      </c>
      <c r="EU51" s="82">
        <f t="shared" ref="EU51" si="2130">+$D51*DL11</f>
        <v>26.489855511855399</v>
      </c>
      <c r="EV51" s="82">
        <f t="shared" ref="EV51" si="2131">+$D51*DM11</f>
        <v>25.16536273626263</v>
      </c>
      <c r="EW51" s="82">
        <f t="shared" ref="EW51" si="2132">+$D51*DN11</f>
        <v>23.907094599449501</v>
      </c>
      <c r="EX51" s="82">
        <f t="shared" ref="EX51" si="2133">+$D51*DO11</f>
        <v>22.711739869477022</v>
      </c>
      <c r="EY51" s="82">
        <f t="shared" ref="EY51" si="2134">+$D51*DP11</f>
        <v>21.576152876003174</v>
      </c>
      <c r="EZ51" s="82">
        <f t="shared" ref="EZ51" si="2135">+$D51*DQ11</f>
        <v>20.497345232203017</v>
      </c>
      <c r="FA51" s="82">
        <f t="shared" ref="FA51" si="2136">+$D51*DR11</f>
        <v>19.472477970592863</v>
      </c>
      <c r="FB51" s="82">
        <f t="shared" ref="FB51" si="2137">+$D51*DS11</f>
        <v>18.498854072063221</v>
      </c>
      <c r="FC51" s="82">
        <f t="shared" ref="FC51" si="2138">+$D51*DT11</f>
        <v>17.57391136846006</v>
      </c>
      <c r="FD51" s="82">
        <f t="shared" ref="FD51" si="2139">+$D51*DU11</f>
        <v>16.695215800037055</v>
      </c>
      <c r="FE51" s="82">
        <f t="shared" ref="FE51" si="2140">+$D51*DV11</f>
        <v>15.860455010035203</v>
      </c>
      <c r="FF51" s="82">
        <f t="shared" ref="FF51" si="2141">+$D51*DW11</f>
        <v>15.06743225953344</v>
      </c>
      <c r="FG51" s="82">
        <f t="shared" ref="FG51" si="2142">+$D51*DX11</f>
        <v>14.31406064655677</v>
      </c>
      <c r="FH51" s="82">
        <f t="shared" ref="FH51" si="2143">+$D51*DY11</f>
        <v>13.598357614228933</v>
      </c>
      <c r="FI51" s="82">
        <f t="shared" ref="FI51" si="2144">+$D51*DZ11</f>
        <v>12.918439733517484</v>
      </c>
      <c r="FJ51" s="82">
        <f t="shared" ref="FJ51" si="2145">+$D51*EA11</f>
        <v>12.272517746841611</v>
      </c>
      <c r="FK51" s="82">
        <f t="shared" ref="FK51" si="2146">+$D51*EB11</f>
        <v>11.658891859499528</v>
      </c>
      <c r="FL51" s="82">
        <f t="shared" ref="FL51" si="2147">+$D51*EC11</f>
        <v>11.075947266524553</v>
      </c>
      <c r="FM51" s="82">
        <f t="shared" ref="FM51" si="2148">+$D51*ED11</f>
        <v>10.522149903198327</v>
      </c>
      <c r="FN51" s="82">
        <f t="shared" ref="FN51" si="2149">+$D51*EE11</f>
        <v>9.9960424080384094</v>
      </c>
      <c r="FO51" s="82">
        <f t="shared" ref="FO51" si="2150">+$D51*EF11</f>
        <v>9.4962402876364891</v>
      </c>
      <c r="FP51" s="82">
        <f t="shared" ref="FP51" si="2151">+$D51*EG11</f>
        <v>9.0214282732546653</v>
      </c>
      <c r="FQ51" s="82">
        <f t="shared" ref="FQ51" si="2152">+$D51*EH11</f>
        <v>8.5703568595919304</v>
      </c>
      <c r="FR51" s="82">
        <f t="shared" ref="FR51" si="2153">+$D51*EI11</f>
        <v>8.1418390166123356</v>
      </c>
      <c r="FS51" s="82">
        <f t="shared" ref="FS51" si="2154">+$D51*EJ11</f>
        <v>7.7347470657817174</v>
      </c>
      <c r="FT51" s="82">
        <f t="shared" ref="FT51" si="2155">+$D51*EK11</f>
        <v>7.3480097124926314</v>
      </c>
      <c r="FU51" s="82">
        <f t="shared" ref="FU51" si="2156">+$D51*EL11</f>
        <v>6.9806092268680002</v>
      </c>
    </row>
    <row r="52" spans="1:177">
      <c r="A52" s="79">
        <v>1988</v>
      </c>
      <c r="D52" s="98">
        <f>Data!CD52</f>
        <v>70.798780161026926</v>
      </c>
      <c r="AW52" s="82">
        <f>+$D52*M11</f>
        <v>70.796537875738963</v>
      </c>
      <c r="AX52" s="82">
        <f t="shared" ref="AX52:CO52" si="2157">+$D52*N11</f>
        <v>70.572045739869793</v>
      </c>
      <c r="AY52" s="82">
        <f t="shared" si="2157"/>
        <v>70.342742988612216</v>
      </c>
      <c r="AZ52" s="82">
        <f t="shared" si="2157"/>
        <v>70.10827526041696</v>
      </c>
      <c r="BA52" s="82">
        <f t="shared" si="2157"/>
        <v>69.868197084243221</v>
      </c>
      <c r="BB52" s="82">
        <f t="shared" si="2157"/>
        <v>69.621944563279897</v>
      </c>
      <c r="BC52" s="82">
        <f t="shared" si="2157"/>
        <v>69.368801622797591</v>
      </c>
      <c r="BD52" s="82">
        <f t="shared" si="2157"/>
        <v>69.107859069773127</v>
      </c>
      <c r="BE52" s="82">
        <f t="shared" si="2157"/>
        <v>68.837965913403366</v>
      </c>
      <c r="BF52" s="82">
        <f t="shared" si="2157"/>
        <v>68.557672729057117</v>
      </c>
      <c r="BG52" s="82">
        <f t="shared" si="2157"/>
        <v>68.265167336457964</v>
      </c>
      <c r="BH52" s="82">
        <f t="shared" si="2157"/>
        <v>67.958203721522707</v>
      </c>
      <c r="BI52" s="82">
        <f t="shared" si="2157"/>
        <v>67.634025963840173</v>
      </c>
      <c r="BJ52" s="82">
        <f t="shared" si="2157"/>
        <v>67.289289924693733</v>
      </c>
      <c r="BK52" s="82">
        <f t="shared" si="2157"/>
        <v>66.91998656834339</v>
      </c>
      <c r="BL52" s="82">
        <f t="shared" si="2157"/>
        <v>66.52137197089445</v>
      </c>
      <c r="BM52" s="82">
        <f t="shared" si="2157"/>
        <v>66.087910227989951</v>
      </c>
      <c r="BN52" s="82">
        <f t="shared" si="2157"/>
        <v>65.613236489967534</v>
      </c>
      <c r="BO52" s="82">
        <f t="shared" si="2157"/>
        <v>65.090148094682377</v>
      </c>
      <c r="BP52" s="82">
        <f t="shared" si="2157"/>
        <v>64.510632085028945</v>
      </c>
      <c r="BQ52" s="82">
        <f t="shared" si="2157"/>
        <v>63.865937142086253</v>
      </c>
      <c r="BR52" s="82">
        <f t="shared" si="2157"/>
        <v>63.146697005172562</v>
      </c>
      <c r="BS52" s="82">
        <f t="shared" si="2157"/>
        <v>62.343110693355129</v>
      </c>
      <c r="BT52" s="82">
        <f t="shared" si="2157"/>
        <v>61.445182252484358</v>
      </c>
      <c r="BU52" s="82">
        <f t="shared" si="2157"/>
        <v>60.443019365815417</v>
      </c>
      <c r="BV52" s="82">
        <f t="shared" si="2157"/>
        <v>59.3271861108094</v>
      </c>
      <c r="BW52" s="82">
        <f t="shared" si="2157"/>
        <v>58.089100638998261</v>
      </c>
      <c r="BX52" s="82">
        <f t="shared" si="2157"/>
        <v>56.721463907423924</v>
      </c>
      <c r="BY52" s="82">
        <f t="shared" si="2157"/>
        <v>55.218701178669718</v>
      </c>
      <c r="BZ52" s="82">
        <f t="shared" si="2157"/>
        <v>53.577394255370756</v>
      </c>
      <c r="CA52" s="82">
        <f t="shared" si="2157"/>
        <v>51.796679753514603</v>
      </c>
      <c r="CB52" s="82">
        <f t="shared" si="2157"/>
        <v>49.878587536552267</v>
      </c>
      <c r="CC52" s="82">
        <f t="shared" si="2157"/>
        <v>47.82829403210939</v>
      </c>
      <c r="CD52" s="82">
        <f t="shared" si="2157"/>
        <v>45.65426770670301</v>
      </c>
      <c r="CE52" s="82">
        <f t="shared" si="2157"/>
        <v>43.368288487565302</v>
      </c>
      <c r="CF52" s="82">
        <f t="shared" si="2157"/>
        <v>40.9853292156347</v>
      </c>
      <c r="CG52" s="82">
        <f t="shared" si="2157"/>
        <v>38.523294925833518</v>
      </c>
      <c r="CH52" s="82">
        <f t="shared" si="2157"/>
        <v>36.002624351336948</v>
      </c>
      <c r="CI52" s="82">
        <f t="shared" si="2157"/>
        <v>33.445766886178916</v>
      </c>
      <c r="CJ52" s="82">
        <f t="shared" si="2157"/>
        <v>30.876556599474654</v>
      </c>
      <c r="CK52" s="82">
        <f t="shared" si="2157"/>
        <v>28.319512064410773</v>
      </c>
      <c r="CL52" s="82">
        <f t="shared" si="2157"/>
        <v>25.799096113889739</v>
      </c>
      <c r="CM52" s="82">
        <f t="shared" si="2157"/>
        <v>23.338972675869826</v>
      </c>
      <c r="CN52" s="82">
        <f t="shared" si="2157"/>
        <v>20.961298287579048</v>
      </c>
      <c r="CO52" s="82">
        <f t="shared" si="2157"/>
        <v>18.68608368306397</v>
      </c>
      <c r="EC52" s="82">
        <f>+$D52*CS11</f>
        <v>70.798780161026926</v>
      </c>
      <c r="ED52" s="82">
        <f t="shared" ref="ED52" si="2158">+$D52*CT11</f>
        <v>67.258841152975577</v>
      </c>
      <c r="EE52" s="82">
        <f t="shared" ref="EE52" si="2159">+$D52*CU11</f>
        <v>63.895899095326797</v>
      </c>
      <c r="EF52" s="82">
        <f t="shared" ref="EF52" si="2160">+$D52*CV11</f>
        <v>60.701104140560453</v>
      </c>
      <c r="EG52" s="82">
        <f t="shared" ref="EG52" si="2161">+$D52*CW11</f>
        <v>57.666048933532437</v>
      </c>
      <c r="EH52" s="82">
        <f t="shared" ref="EH52" si="2162">+$D52*CX11</f>
        <v>54.782746486855814</v>
      </c>
      <c r="EI52" s="82">
        <f t="shared" ref="EI52" si="2163">+$D52*CY11</f>
        <v>52.043609162513022</v>
      </c>
      <c r="EJ52" s="82">
        <f t="shared" ref="EJ52" si="2164">+$D52*CZ11</f>
        <v>49.44142870438737</v>
      </c>
      <c r="EK52" s="82">
        <f t="shared" ref="EK52" si="2165">+$D52*DA11</f>
        <v>46.969357269168</v>
      </c>
      <c r="EL52" s="82">
        <f t="shared" ref="EL52" si="2166">+$D52*DB11</f>
        <v>44.620889405709597</v>
      </c>
      <c r="EM52" s="82">
        <f t="shared" ref="EM52" si="2167">+$D52*DC11</f>
        <v>42.389844935424122</v>
      </c>
      <c r="EN52" s="82">
        <f t="shared" ref="EN52" si="2168">+$D52*DD11</f>
        <v>40.270352688652913</v>
      </c>
      <c r="EO52" s="82">
        <f t="shared" ref="EO52" si="2169">+$D52*DE11</f>
        <v>38.256835054220268</v>
      </c>
      <c r="EP52" s="82">
        <f t="shared" ref="EP52" si="2170">+$D52*DF11</f>
        <v>36.343993301509251</v>
      </c>
      <c r="EQ52" s="82">
        <f t="shared" ref="EQ52" si="2171">+$D52*DG11</f>
        <v>34.526793636433787</v>
      </c>
      <c r="ER52" s="82">
        <f t="shared" ref="ER52" si="2172">+$D52*DH11</f>
        <v>32.800453954612102</v>
      </c>
      <c r="ES52" s="82">
        <f t="shared" ref="ES52" si="2173">+$D52*DI11</f>
        <v>31.160431256881498</v>
      </c>
      <c r="ET52" s="82">
        <f t="shared" ref="ET52" si="2174">+$D52*DJ11</f>
        <v>29.602409694037423</v>
      </c>
      <c r="EU52" s="82">
        <f t="shared" ref="EU52" si="2175">+$D52*DK11</f>
        <v>28.122289209335548</v>
      </c>
      <c r="EV52" s="82">
        <f t="shared" ref="EV52" si="2176">+$D52*DL11</f>
        <v>26.71617474886877</v>
      </c>
      <c r="EW52" s="82">
        <f t="shared" ref="EW52" si="2177">+$D52*DM11</f>
        <v>25.380366011425334</v>
      </c>
      <c r="EX52" s="82">
        <f t="shared" ref="EX52" si="2178">+$D52*DN11</f>
        <v>24.111347710854069</v>
      </c>
      <c r="EY52" s="82">
        <f t="shared" ref="EY52" si="2179">+$D52*DO11</f>
        <v>22.905780325311362</v>
      </c>
      <c r="EZ52" s="82">
        <f t="shared" ref="EZ52" si="2180">+$D52*DP11</f>
        <v>21.760491309045797</v>
      </c>
      <c r="FA52" s="82">
        <f t="shared" ref="FA52" si="2181">+$D52*DQ11</f>
        <v>20.672466743593507</v>
      </c>
      <c r="FB52" s="82">
        <f t="shared" ref="FB52" si="2182">+$D52*DR11</f>
        <v>19.638843406413827</v>
      </c>
      <c r="FC52" s="82">
        <f t="shared" ref="FC52" si="2183">+$D52*DS11</f>
        <v>18.656901236093137</v>
      </c>
      <c r="FD52" s="82">
        <f t="shared" ref="FD52" si="2184">+$D52*DT11</f>
        <v>17.724056174288481</v>
      </c>
      <c r="FE52" s="82">
        <f t="shared" ref="FE52" si="2185">+$D52*DU11</f>
        <v>16.837853365574055</v>
      </c>
      <c r="FF52" s="82">
        <f t="shared" ref="FF52" si="2186">+$D52*DV11</f>
        <v>15.995960697295352</v>
      </c>
      <c r="FG52" s="82">
        <f t="shared" ref="FG52" si="2187">+$D52*DW11</f>
        <v>15.196162662430584</v>
      </c>
      <c r="FH52" s="82">
        <f t="shared" ref="FH52" si="2188">+$D52*DX11</f>
        <v>14.436354529309057</v>
      </c>
      <c r="FI52" s="82">
        <f t="shared" ref="FI52" si="2189">+$D52*DY11</f>
        <v>13.714536802843604</v>
      </c>
      <c r="FJ52" s="82">
        <f t="shared" ref="FJ52" si="2190">+$D52*DZ11</f>
        <v>13.028809962701423</v>
      </c>
      <c r="FK52" s="82">
        <f t="shared" ref="FK52" si="2191">+$D52*EA11</f>
        <v>12.377369464566353</v>
      </c>
      <c r="FL52" s="82">
        <f t="shared" ref="FL52" si="2192">+$D52*EB11</f>
        <v>11.758500991338034</v>
      </c>
      <c r="FM52" s="82">
        <f t="shared" ref="FM52" si="2193">+$D52*EC11</f>
        <v>11.170575941771133</v>
      </c>
      <c r="FN52" s="82">
        <f t="shared" ref="FN52" si="2194">+$D52*ED11</f>
        <v>10.612047144682577</v>
      </c>
      <c r="FO52" s="82">
        <f t="shared" ref="FO52" si="2195">+$D52*EE11</f>
        <v>10.081444787448447</v>
      </c>
      <c r="FP52" s="82">
        <f t="shared" ref="FP52" si="2196">+$D52*EF11</f>
        <v>9.5773725480760259</v>
      </c>
      <c r="FQ52" s="82">
        <f t="shared" ref="FQ52" si="2197">+$D52*EG11</f>
        <v>9.0985039206722238</v>
      </c>
      <c r="FR52" s="82">
        <f t="shared" ref="FR52" si="2198">+$D52*EH11</f>
        <v>8.643578724638612</v>
      </c>
      <c r="FS52" s="82">
        <f t="shared" ref="FS52" si="2199">+$D52*EI11</f>
        <v>8.2113997884066823</v>
      </c>
      <c r="FT52" s="82">
        <f t="shared" ref="FT52" si="2200">+$D52*EJ11</f>
        <v>7.8008297989863475</v>
      </c>
      <c r="FU52" s="82">
        <f t="shared" ref="FU52" si="2201">+$D52*EK11</f>
        <v>7.410788309037029</v>
      </c>
    </row>
    <row r="53" spans="1:177">
      <c r="A53" s="79">
        <v>1989</v>
      </c>
      <c r="D53" s="98">
        <f>Data!CD53</f>
        <v>61.332116105679127</v>
      </c>
      <c r="AW53" s="82"/>
      <c r="AX53" s="82">
        <f>+$D53*M11</f>
        <v>61.330173641397806</v>
      </c>
      <c r="AY53" s="82">
        <f t="shared" ref="AY53:CO53" si="2202">+$D53*N11</f>
        <v>61.135698853687856</v>
      </c>
      <c r="AZ53" s="82">
        <f t="shared" si="2202"/>
        <v>60.937056688787635</v>
      </c>
      <c r="BA53" s="82">
        <f t="shared" si="2202"/>
        <v>60.733940167627246</v>
      </c>
      <c r="BB53" s="82">
        <f t="shared" si="2202"/>
        <v>60.525963384100223</v>
      </c>
      <c r="BC53" s="82">
        <f t="shared" si="2202"/>
        <v>60.312637841305737</v>
      </c>
      <c r="BD53" s="82">
        <f t="shared" si="2202"/>
        <v>60.093343212476228</v>
      </c>
      <c r="BE53" s="82">
        <f t="shared" si="2202"/>
        <v>59.867291874831594</v>
      </c>
      <c r="BF53" s="82">
        <f t="shared" si="2202"/>
        <v>59.633486739136465</v>
      </c>
      <c r="BG53" s="82">
        <f t="shared" si="2202"/>
        <v>59.390672186585491</v>
      </c>
      <c r="BH53" s="82">
        <f t="shared" si="2202"/>
        <v>59.137278347600905</v>
      </c>
      <c r="BI53" s="82">
        <f t="shared" si="2202"/>
        <v>58.871359527691752</v>
      </c>
      <c r="BJ53" s="82">
        <f t="shared" si="2202"/>
        <v>58.590528306760504</v>
      </c>
      <c r="BK53" s="82">
        <f t="shared" si="2202"/>
        <v>58.291887698396181</v>
      </c>
      <c r="BL53" s="82">
        <f t="shared" si="2202"/>
        <v>57.971964724040127</v>
      </c>
      <c r="BM53" s="82">
        <f t="shared" si="2202"/>
        <v>57.626649780526236</v>
      </c>
      <c r="BN53" s="82">
        <f t="shared" si="2202"/>
        <v>57.251147181714188</v>
      </c>
      <c r="BO53" s="82">
        <f t="shared" si="2202"/>
        <v>56.839943136298537</v>
      </c>
      <c r="BP53" s="82">
        <f t="shared" si="2202"/>
        <v>56.386798066281877</v>
      </c>
      <c r="BQ53" s="82">
        <f t="shared" si="2202"/>
        <v>55.88477044506687</v>
      </c>
      <c r="BR53" s="82">
        <f t="shared" si="2202"/>
        <v>55.326279112258973</v>
      </c>
      <c r="BS53" s="82">
        <f t="shared" si="2202"/>
        <v>54.70321019094812</v>
      </c>
      <c r="BT53" s="82">
        <f t="shared" si="2202"/>
        <v>54.007073211395301</v>
      </c>
      <c r="BU53" s="82">
        <f t="shared" si="2202"/>
        <v>53.229208800951781</v>
      </c>
      <c r="BV53" s="82">
        <f t="shared" si="2202"/>
        <v>52.361047366783225</v>
      </c>
      <c r="BW53" s="82">
        <f t="shared" si="2202"/>
        <v>51.39441468476592</v>
      </c>
      <c r="BX53" s="82">
        <f t="shared" si="2202"/>
        <v>50.321876404683017</v>
      </c>
      <c r="BY53" s="82">
        <f t="shared" si="2202"/>
        <v>49.137109455019058</v>
      </c>
      <c r="BZ53" s="82">
        <f t="shared" si="2202"/>
        <v>47.835284509029719</v>
      </c>
      <c r="CA53" s="82">
        <f t="shared" si="2202"/>
        <v>46.413440424204083</v>
      </c>
      <c r="CB53" s="82">
        <f t="shared" si="2202"/>
        <v>44.870829261546959</v>
      </c>
      <c r="CC53" s="82">
        <f t="shared" si="2202"/>
        <v>43.209209466904056</v>
      </c>
      <c r="CD53" s="82">
        <f t="shared" si="2202"/>
        <v>41.433065316126267</v>
      </c>
      <c r="CE53" s="82">
        <f t="shared" si="2202"/>
        <v>39.549732938035007</v>
      </c>
      <c r="CF53" s="82">
        <f t="shared" si="2202"/>
        <v>37.569417139310239</v>
      </c>
      <c r="CG53" s="82">
        <f t="shared" si="2202"/>
        <v>35.505088708668637</v>
      </c>
      <c r="CH53" s="82">
        <f t="shared" si="2202"/>
        <v>33.372258558561448</v>
      </c>
      <c r="CI53" s="82">
        <f t="shared" si="2202"/>
        <v>31.188632513203462</v>
      </c>
      <c r="CJ53" s="82">
        <f t="shared" si="2202"/>
        <v>28.973658207684714</v>
      </c>
      <c r="CK53" s="82">
        <f t="shared" si="2202"/>
        <v>26.747982804158593</v>
      </c>
      <c r="CL53" s="82">
        <f t="shared" si="2202"/>
        <v>24.532846442271651</v>
      </c>
      <c r="CM53" s="82">
        <f t="shared" si="2202"/>
        <v>22.349440974545026</v>
      </c>
      <c r="CN53" s="82">
        <f t="shared" si="2202"/>
        <v>20.218266171931713</v>
      </c>
      <c r="CO53" s="82">
        <f t="shared" si="2202"/>
        <v>18.158515971257714</v>
      </c>
      <c r="EC53" s="82"/>
      <c r="ED53" s="82">
        <f>+$D53*CS11</f>
        <v>61.332116105679127</v>
      </c>
      <c r="EE53" s="82">
        <f t="shared" ref="EE53" si="2203">+$D53*CT11</f>
        <v>58.265510300395171</v>
      </c>
      <c r="EF53" s="82">
        <f t="shared" ref="EF53" si="2204">+$D53*CU11</f>
        <v>55.352234785375408</v>
      </c>
      <c r="EG53" s="82">
        <f t="shared" ref="EG53" si="2205">+$D53*CV11</f>
        <v>52.584623046106636</v>
      </c>
      <c r="EH53" s="82">
        <f t="shared" ref="EH53" si="2206">+$D53*CW11</f>
        <v>49.955391893801306</v>
      </c>
      <c r="EI53" s="82">
        <f t="shared" ref="EI53" si="2207">+$D53*CX11</f>
        <v>47.457622299111243</v>
      </c>
      <c r="EJ53" s="82">
        <f t="shared" ref="EJ53" si="2208">+$D53*CY11</f>
        <v>45.084741184155675</v>
      </c>
      <c r="EK53" s="82">
        <f t="shared" ref="EK53" si="2209">+$D53*CZ11</f>
        <v>42.830504124947893</v>
      </c>
      <c r="EL53" s="82">
        <f t="shared" ref="EL53" si="2210">+$D53*DA11</f>
        <v>40.688978918700499</v>
      </c>
      <c r="EM53" s="82">
        <f t="shared" ref="EM53" si="2211">+$D53*DB11</f>
        <v>38.654529972765474</v>
      </c>
      <c r="EN53" s="82">
        <f t="shared" ref="EN53" si="2212">+$D53*DC11</f>
        <v>36.721803474127206</v>
      </c>
      <c r="EO53" s="82">
        <f t="shared" ref="EO53" si="2213">+$D53*DD11</f>
        <v>34.885713300420839</v>
      </c>
      <c r="EP53" s="82">
        <f t="shared" ref="EP53" si="2214">+$D53*DE11</f>
        <v>33.141427635399793</v>
      </c>
      <c r="EQ53" s="82">
        <f t="shared" ref="EQ53" si="2215">+$D53*DF11</f>
        <v>31.484356253629805</v>
      </c>
      <c r="ER53" s="82">
        <f t="shared" ref="ER53" si="2216">+$D53*DG11</f>
        <v>29.910138440948316</v>
      </c>
      <c r="ES53" s="82">
        <f t="shared" ref="ES53" si="2217">+$D53*DH11</f>
        <v>28.414631518900901</v>
      </c>
      <c r="ET53" s="82">
        <f t="shared" ref="ET53" si="2218">+$D53*DI11</f>
        <v>26.993899942955856</v>
      </c>
      <c r="EU53" s="82">
        <f t="shared" ref="EU53" si="2219">+$D53*DJ11</f>
        <v>25.644204945808063</v>
      </c>
      <c r="EV53" s="82">
        <f t="shared" ref="EV53" si="2220">+$D53*DK11</f>
        <v>24.361994698517659</v>
      </c>
      <c r="EW53" s="82">
        <f t="shared" ref="EW53" si="2221">+$D53*DL11</f>
        <v>23.143894963591777</v>
      </c>
      <c r="EX53" s="82">
        <f t="shared" ref="EX53" si="2222">+$D53*DM11</f>
        <v>21.986700215412185</v>
      </c>
      <c r="EY53" s="82">
        <f t="shared" ref="EY53" si="2223">+$D53*DN11</f>
        <v>20.887365204641579</v>
      </c>
      <c r="EZ53" s="82">
        <f t="shared" ref="EZ53" si="2224">+$D53*DO11</f>
        <v>19.842996944409496</v>
      </c>
      <c r="FA53" s="82">
        <f t="shared" ref="FA53" si="2225">+$D53*DP11</f>
        <v>18.850847097189025</v>
      </c>
      <c r="FB53" s="82">
        <f t="shared" ref="FB53" si="2226">+$D53*DQ11</f>
        <v>17.908304742329573</v>
      </c>
      <c r="FC53" s="82">
        <f t="shared" ref="FC53" si="2227">+$D53*DR11</f>
        <v>17.012889505213092</v>
      </c>
      <c r="FD53" s="82">
        <f t="shared" ref="FD53" si="2228">+$D53*DS11</f>
        <v>16.162245029952441</v>
      </c>
      <c r="FE53" s="82">
        <f t="shared" ref="FE53" si="2229">+$D53*DT11</f>
        <v>15.354132778454817</v>
      </c>
      <c r="FF53" s="82">
        <f t="shared" ref="FF53" si="2230">+$D53*DU11</f>
        <v>14.586426139532074</v>
      </c>
      <c r="FG53" s="82">
        <f t="shared" ref="FG53" si="2231">+$D53*DV11</f>
        <v>13.857104832555471</v>
      </c>
      <c r="FH53" s="82">
        <f t="shared" ref="FH53" si="2232">+$D53*DW11</f>
        <v>13.164249590927696</v>
      </c>
      <c r="FI53" s="82">
        <f t="shared" ref="FI53" si="2233">+$D53*DX11</f>
        <v>12.506037111381314</v>
      </c>
      <c r="FJ53" s="82">
        <f t="shared" ref="FJ53" si="2234">+$D53*DY11</f>
        <v>11.880735255812247</v>
      </c>
      <c r="FK53" s="82">
        <f t="shared" ref="FK53" si="2235">+$D53*DZ11</f>
        <v>11.286698493021635</v>
      </c>
      <c r="FL53" s="82">
        <f t="shared" ref="FL53" si="2236">+$D53*EA11</f>
        <v>10.722363568370554</v>
      </c>
      <c r="FM53" s="82">
        <f t="shared" ref="FM53" si="2237">+$D53*EB11</f>
        <v>10.186245389952024</v>
      </c>
      <c r="FN53" s="82">
        <f t="shared" ref="FN53" si="2238">+$D53*EC11</f>
        <v>9.6769331204544233</v>
      </c>
      <c r="FO53" s="82">
        <f t="shared" ref="FO53" si="2239">+$D53*ED11</f>
        <v>9.193086464431703</v>
      </c>
      <c r="FP53" s="82">
        <f t="shared" ref="FP53" si="2240">+$D53*EE11</f>
        <v>8.7334321412101179</v>
      </c>
      <c r="FQ53" s="82">
        <f t="shared" ref="FQ53" si="2241">+$D53*EF11</f>
        <v>8.2967605341496125</v>
      </c>
      <c r="FR53" s="82">
        <f t="shared" ref="FR53" si="2242">+$D53*EG11</f>
        <v>7.8819225074421322</v>
      </c>
      <c r="FS53" s="82">
        <f t="shared" ref="FS53" si="2243">+$D53*EH11</f>
        <v>7.4878263820700246</v>
      </c>
      <c r="FT53" s="82">
        <f t="shared" ref="FT53" si="2244">+$D53*EI11</f>
        <v>7.1134350629665244</v>
      </c>
      <c r="FU53" s="82">
        <f t="shared" ref="FU53" si="2245">+$D53*EJ11</f>
        <v>6.7577633098181966</v>
      </c>
    </row>
    <row r="54" spans="1:177">
      <c r="A54" s="79">
        <v>1990</v>
      </c>
      <c r="D54" s="98">
        <f>Data!CD54</f>
        <v>65.268389319481088</v>
      </c>
      <c r="F54" s="79" t="s">
        <v>197</v>
      </c>
      <c r="AW54" s="82"/>
      <c r="AX54" s="82"/>
      <c r="AY54" s="82">
        <f>+$D54*M11</f>
        <v>65.266322188538894</v>
      </c>
      <c r="AZ54" s="82">
        <f t="shared" ref="AZ54:CO54" si="2246">+$D54*N11</f>
        <v>65.05936607870558</v>
      </c>
      <c r="BA54" s="82">
        <f t="shared" si="2246"/>
        <v>64.847975130908623</v>
      </c>
      <c r="BB54" s="82">
        <f t="shared" si="2246"/>
        <v>64.631822664271539</v>
      </c>
      <c r="BC54" s="82">
        <f t="shared" si="2246"/>
        <v>64.410498005372347</v>
      </c>
      <c r="BD54" s="82">
        <f t="shared" si="2246"/>
        <v>64.183481305754327</v>
      </c>
      <c r="BE54" s="82">
        <f t="shared" si="2246"/>
        <v>63.950112426300485</v>
      </c>
      <c r="BF54" s="82">
        <f t="shared" si="2246"/>
        <v>63.709553194883171</v>
      </c>
      <c r="BG54" s="82">
        <f t="shared" si="2246"/>
        <v>63.460742529437525</v>
      </c>
      <c r="BH54" s="82">
        <f t="shared" si="2246"/>
        <v>63.202344225993613</v>
      </c>
      <c r="BI54" s="82">
        <f t="shared" si="2246"/>
        <v>62.932687661307227</v>
      </c>
      <c r="BJ54" s="82">
        <f t="shared" si="2246"/>
        <v>62.649702266912847</v>
      </c>
      <c r="BK54" s="82">
        <f t="shared" si="2246"/>
        <v>62.350847398947373</v>
      </c>
      <c r="BL54" s="82">
        <f t="shared" si="2246"/>
        <v>62.033040143451025</v>
      </c>
      <c r="BM54" s="82">
        <f t="shared" si="2246"/>
        <v>61.692584627346889</v>
      </c>
      <c r="BN54" s="82">
        <f t="shared" si="2246"/>
        <v>61.325107494611665</v>
      </c>
      <c r="BO54" s="82">
        <f t="shared" si="2246"/>
        <v>60.925505273688579</v>
      </c>
      <c r="BP54" s="82">
        <f t="shared" si="2246"/>
        <v>60.487910300123843</v>
      </c>
      <c r="BQ54" s="82">
        <f t="shared" si="2246"/>
        <v>60.005682542042095</v>
      </c>
      <c r="BR54" s="82">
        <f t="shared" si="2246"/>
        <v>59.471434968158704</v>
      </c>
      <c r="BS54" s="82">
        <f t="shared" si="2246"/>
        <v>58.877099861924094</v>
      </c>
      <c r="BT54" s="82">
        <f t="shared" si="2246"/>
        <v>58.214042600718329</v>
      </c>
      <c r="BU54" s="82">
        <f t="shared" si="2246"/>
        <v>57.473227799499789</v>
      </c>
      <c r="BV54" s="82">
        <f t="shared" si="2246"/>
        <v>56.64544033018899</v>
      </c>
      <c r="BW54" s="82">
        <f t="shared" si="2246"/>
        <v>55.721560606557119</v>
      </c>
      <c r="BX54" s="82">
        <f t="shared" si="2246"/>
        <v>54.692889785708047</v>
      </c>
      <c r="BY54" s="82">
        <f t="shared" si="2246"/>
        <v>53.551516383494466</v>
      </c>
      <c r="BZ54" s="82">
        <f t="shared" si="2246"/>
        <v>52.290711515938931</v>
      </c>
      <c r="CA54" s="82">
        <f t="shared" si="2246"/>
        <v>50.905335911838797</v>
      </c>
      <c r="CB54" s="82">
        <f t="shared" si="2246"/>
        <v>49.392238383618867</v>
      </c>
      <c r="CC54" s="82">
        <f t="shared" si="2246"/>
        <v>47.750622989827491</v>
      </c>
      <c r="CD54" s="82">
        <f t="shared" si="2246"/>
        <v>45.982361032734069</v>
      </c>
      <c r="CE54" s="82">
        <f t="shared" si="2246"/>
        <v>44.092224587405234</v>
      </c>
      <c r="CF54" s="82">
        <f t="shared" si="2246"/>
        <v>42.088020612778926</v>
      </c>
      <c r="CG54" s="82">
        <f t="shared" si="2246"/>
        <v>39.980608856367688</v>
      </c>
      <c r="CH54" s="82">
        <f t="shared" si="2246"/>
        <v>37.783792567455826</v>
      </c>
      <c r="CI54" s="82">
        <f t="shared" si="2246"/>
        <v>35.514078143292437</v>
      </c>
      <c r="CJ54" s="82">
        <f t="shared" si="2246"/>
        <v>33.19030776153992</v>
      </c>
      <c r="CK54" s="82">
        <f t="shared" si="2246"/>
        <v>30.833177199533132</v>
      </c>
      <c r="CL54" s="82">
        <f t="shared" si="2246"/>
        <v>28.464658746887</v>
      </c>
      <c r="CM54" s="82">
        <f t="shared" si="2246"/>
        <v>26.107355727792438</v>
      </c>
      <c r="CN54" s="82">
        <f t="shared" si="2246"/>
        <v>23.78382008026454</v>
      </c>
      <c r="CO54" s="82">
        <f t="shared" si="2246"/>
        <v>21.51586724320347</v>
      </c>
      <c r="EC54" s="82"/>
      <c r="ED54" s="82"/>
      <c r="EE54" s="82">
        <f>+$D54*CS11</f>
        <v>65.268389319481088</v>
      </c>
      <c r="EF54" s="82">
        <f t="shared" ref="EF54" si="2247">+$D54*CT11</f>
        <v>62.004969853507028</v>
      </c>
      <c r="EG54" s="82">
        <f t="shared" ref="EG54" si="2248">+$D54*CU11</f>
        <v>58.90472136083168</v>
      </c>
      <c r="EH54" s="82">
        <f t="shared" ref="EH54" si="2249">+$D54*CV11</f>
        <v>55.959485292790092</v>
      </c>
      <c r="EI54" s="82">
        <f t="shared" ref="EI54" si="2250">+$D54*CW11</f>
        <v>53.161511028150592</v>
      </c>
      <c r="EJ54" s="82">
        <f t="shared" ref="EJ54" si="2251">+$D54*CX11</f>
        <v>50.503435476743064</v>
      </c>
      <c r="EK54" s="82">
        <f t="shared" ref="EK54" si="2252">+$D54*CY11</f>
        <v>47.978263702905906</v>
      </c>
      <c r="EL54" s="82">
        <f t="shared" ref="EL54" si="2253">+$D54*CZ11</f>
        <v>45.579350517760609</v>
      </c>
      <c r="EM54" s="82">
        <f t="shared" ref="EM54" si="2254">+$D54*DA11</f>
        <v>43.300382991872581</v>
      </c>
      <c r="EN54" s="82">
        <f t="shared" ref="EN54" si="2255">+$D54*DB11</f>
        <v>41.135363842278949</v>
      </c>
      <c r="EO54" s="82">
        <f t="shared" ref="EO54" si="2256">+$D54*DC11</f>
        <v>39.078595650165006</v>
      </c>
      <c r="EP54" s="82">
        <f t="shared" ref="EP54" si="2257">+$D54*DD11</f>
        <v>37.124665867656752</v>
      </c>
      <c r="EQ54" s="82">
        <f t="shared" ref="EQ54" si="2258">+$D54*DE11</f>
        <v>35.268432574273916</v>
      </c>
      <c r="ER54" s="82">
        <f t="shared" ref="ER54" si="2259">+$D54*DF11</f>
        <v>33.505010945560215</v>
      </c>
      <c r="ES54" s="82">
        <f t="shared" ref="ES54" si="2260">+$D54*DG11</f>
        <v>31.829760398282204</v>
      </c>
      <c r="ET54" s="82">
        <f t="shared" ref="ET54" si="2261">+$D54*DH11</f>
        <v>30.238272378368098</v>
      </c>
      <c r="EU54" s="82">
        <f t="shared" ref="EU54" si="2262">+$D54*DI11</f>
        <v>28.726358759449692</v>
      </c>
      <c r="EV54" s="82">
        <f t="shared" ref="EV54" si="2263">+$D54*DJ11</f>
        <v>27.290040821477206</v>
      </c>
      <c r="EW54" s="82">
        <f t="shared" ref="EW54" si="2264">+$D54*DK11</f>
        <v>25.925538780403347</v>
      </c>
      <c r="EX54" s="82">
        <f t="shared" ref="EX54" si="2265">+$D54*DL11</f>
        <v>24.629261841383176</v>
      </c>
      <c r="EY54" s="82">
        <f t="shared" ref="EY54" si="2266">+$D54*DM11</f>
        <v>23.39779874931402</v>
      </c>
      <c r="EZ54" s="82">
        <f t="shared" ref="EZ54" si="2267">+$D54*DN11</f>
        <v>22.227908811848319</v>
      </c>
      <c r="FA54" s="82">
        <f t="shared" ref="FA54" si="2268">+$D54*DO11</f>
        <v>21.116513371255902</v>
      </c>
      <c r="FB54" s="82">
        <f t="shared" ref="FB54" si="2269">+$D54*DP11</f>
        <v>20.060687702693109</v>
      </c>
      <c r="FC54" s="82">
        <f t="shared" ref="FC54" si="2270">+$D54*DQ11</f>
        <v>19.057653317558454</v>
      </c>
      <c r="FD54" s="82">
        <f t="shared" ref="FD54" si="2271">+$D54*DR11</f>
        <v>18.104770651680528</v>
      </c>
      <c r="FE54" s="82">
        <f t="shared" ref="FE54" si="2272">+$D54*DS11</f>
        <v>17.199532119096503</v>
      </c>
      <c r="FF54" s="82">
        <f t="shared" ref="FF54" si="2273">+$D54*DT11</f>
        <v>16.339555513141679</v>
      </c>
      <c r="FG54" s="82">
        <f t="shared" ref="FG54" si="2274">+$D54*DU11</f>
        <v>15.522577737484593</v>
      </c>
      <c r="FH54" s="82">
        <f t="shared" ref="FH54" si="2275">+$D54*DV11</f>
        <v>14.746448850610363</v>
      </c>
      <c r="FI54" s="82">
        <f t="shared" ref="FI54" si="2276">+$D54*DW11</f>
        <v>14.009126408079844</v>
      </c>
      <c r="FJ54" s="82">
        <f t="shared" ref="FJ54" si="2277">+$D54*DX11</f>
        <v>13.308670087675853</v>
      </c>
      <c r="FK54" s="82">
        <f t="shared" ref="FK54" si="2278">+$D54*DY11</f>
        <v>12.643236583292062</v>
      </c>
      <c r="FL54" s="82">
        <f t="shared" ref="FL54" si="2279">+$D54*DZ11</f>
        <v>12.011074754127456</v>
      </c>
      <c r="FM54" s="82">
        <f t="shared" ref="FM54" si="2280">+$D54*EA11</f>
        <v>11.410521016421086</v>
      </c>
      <c r="FN54" s="82">
        <f t="shared" ref="FN54" si="2281">+$D54*EB11</f>
        <v>10.839994965600029</v>
      </c>
      <c r="FO54" s="82">
        <f t="shared" ref="FO54" si="2282">+$D54*EC11</f>
        <v>10.297995217320029</v>
      </c>
      <c r="FP54" s="82">
        <f t="shared" ref="FP54" si="2283">+$D54*ED11</f>
        <v>9.7830954564540278</v>
      </c>
      <c r="FQ54" s="82">
        <f t="shared" ref="FQ54" si="2284">+$D54*EE11</f>
        <v>9.293940683631325</v>
      </c>
      <c r="FR54" s="82">
        <f t="shared" ref="FR54" si="2285">+$D54*EF11</f>
        <v>8.8292436494497597</v>
      </c>
      <c r="FS54" s="82">
        <f t="shared" ref="FS54" si="2286">+$D54*EG11</f>
        <v>8.3877814669772714</v>
      </c>
      <c r="FT54" s="82">
        <f t="shared" ref="FT54" si="2287">+$D54*EH11</f>
        <v>7.9683923936284078</v>
      </c>
      <c r="FU54" s="82">
        <f t="shared" ref="FU54" si="2288">+$D54*EI11</f>
        <v>7.5699727739469882</v>
      </c>
    </row>
    <row r="55" spans="1:177">
      <c r="A55" s="79">
        <v>1991</v>
      </c>
      <c r="D55" s="98">
        <f>Data!CD55</f>
        <v>74.193746665927151</v>
      </c>
      <c r="AW55" s="82"/>
      <c r="AX55" s="82"/>
      <c r="AY55" s="82"/>
      <c r="AZ55" s="82">
        <f>+$D55*M11</f>
        <v>74.191396857833993</v>
      </c>
      <c r="BA55" s="82">
        <f t="shared" ref="BA55:CO55" si="2289">+$D55*N11</f>
        <v>73.95613980087218</v>
      </c>
      <c r="BB55" s="82">
        <f t="shared" si="2289"/>
        <v>73.715841448302967</v>
      </c>
      <c r="BC55" s="82">
        <f t="shared" si="2289"/>
        <v>73.47013044611495</v>
      </c>
      <c r="BD55" s="82">
        <f t="shared" si="2289"/>
        <v>73.218539961892773</v>
      </c>
      <c r="BE55" s="82">
        <f t="shared" si="2289"/>
        <v>72.960479058659075</v>
      </c>
      <c r="BF55" s="82">
        <f t="shared" si="2289"/>
        <v>72.695197324232367</v>
      </c>
      <c r="BG55" s="82">
        <f t="shared" si="2289"/>
        <v>72.421741967665156</v>
      </c>
      <c r="BH55" s="82">
        <f t="shared" si="2289"/>
        <v>72.138906805462909</v>
      </c>
      <c r="BI55" s="82">
        <f t="shared" si="2289"/>
        <v>71.845172909705482</v>
      </c>
      <c r="BJ55" s="82">
        <f t="shared" si="2289"/>
        <v>71.538641201848947</v>
      </c>
      <c r="BK55" s="82">
        <f t="shared" si="2289"/>
        <v>71.216957966200496</v>
      </c>
      <c r="BL55" s="82">
        <f t="shared" si="2289"/>
        <v>70.877235129542541</v>
      </c>
      <c r="BM55" s="82">
        <f t="shared" si="2289"/>
        <v>70.515968193913537</v>
      </c>
      <c r="BN55" s="82">
        <f t="shared" si="2289"/>
        <v>70.1289558809667</v>
      </c>
      <c r="BO55" s="82">
        <f t="shared" si="2289"/>
        <v>69.711226784600882</v>
      </c>
      <c r="BP55" s="82">
        <f t="shared" si="2289"/>
        <v>69.256979540943846</v>
      </c>
      <c r="BQ55" s="82">
        <f t="shared" si="2289"/>
        <v>68.759544090958642</v>
      </c>
      <c r="BR55" s="82">
        <f t="shared" si="2289"/>
        <v>68.211372388064845</v>
      </c>
      <c r="BS55" s="82">
        <f t="shared" si="2289"/>
        <v>67.604067235189561</v>
      </c>
      <c r="BT55" s="82">
        <f t="shared" si="2289"/>
        <v>66.928457667274643</v>
      </c>
      <c r="BU55" s="82">
        <f t="shared" si="2289"/>
        <v>66.174728289610655</v>
      </c>
      <c r="BV55" s="82">
        <f t="shared" si="2289"/>
        <v>65.332608141387965</v>
      </c>
      <c r="BW55" s="82">
        <f t="shared" si="2289"/>
        <v>64.391621939160004</v>
      </c>
      <c r="BX55" s="82">
        <f t="shared" si="2289"/>
        <v>63.341403006540034</v>
      </c>
      <c r="BY55" s="82">
        <f t="shared" si="2289"/>
        <v>62.172062946513037</v>
      </c>
      <c r="BZ55" s="82">
        <f t="shared" si="2289"/>
        <v>60.874608390976981</v>
      </c>
      <c r="CA55" s="82">
        <f t="shared" si="2289"/>
        <v>59.441390290853548</v>
      </c>
      <c r="CB55" s="82">
        <f t="shared" si="2289"/>
        <v>57.86656658707507</v>
      </c>
      <c r="CC55" s="82">
        <f t="shared" si="2289"/>
        <v>56.146555171746911</v>
      </c>
      <c r="CD55" s="82">
        <f t="shared" si="2289"/>
        <v>54.28045125958112</v>
      </c>
      <c r="CE55" s="82">
        <f t="shared" si="2289"/>
        <v>52.270382050711774</v>
      </c>
      <c r="CF55" s="82">
        <f t="shared" si="2289"/>
        <v>50.121772194532795</v>
      </c>
      <c r="CG55" s="82">
        <f t="shared" si="2289"/>
        <v>47.84349624026644</v>
      </c>
      <c r="CH55" s="82">
        <f t="shared" si="2289"/>
        <v>45.447898990108726</v>
      </c>
      <c r="CI55" s="82">
        <f t="shared" si="2289"/>
        <v>42.950671267615192</v>
      </c>
      <c r="CJ55" s="82">
        <f t="shared" si="2289"/>
        <v>40.370576695860287</v>
      </c>
      <c r="CK55" s="82">
        <f t="shared" si="2289"/>
        <v>37.729034092907298</v>
      </c>
      <c r="CL55" s="82">
        <f t="shared" si="2289"/>
        <v>35.049569353552265</v>
      </c>
      <c r="CM55" s="82">
        <f t="shared" si="2289"/>
        <v>32.357159446069687</v>
      </c>
      <c r="CN55" s="82">
        <f t="shared" si="2289"/>
        <v>29.677498666370862</v>
      </c>
      <c r="CO55" s="82">
        <f t="shared" si="2289"/>
        <v>27.036222897206436</v>
      </c>
      <c r="EC55" s="82"/>
      <c r="ED55" s="82"/>
      <c r="EE55" s="82"/>
      <c r="EF55" s="82">
        <f>+$D55*CS11</f>
        <v>74.193746665927151</v>
      </c>
      <c r="EG55" s="82">
        <f t="shared" ref="EG55" si="2290">+$D55*CT11</f>
        <v>70.484059332630792</v>
      </c>
      <c r="EH55" s="82">
        <f t="shared" ref="EH55" si="2291">+$D55*CU11</f>
        <v>66.959856365999258</v>
      </c>
      <c r="EI55" s="82">
        <f t="shared" ref="EI55" si="2292">+$D55*CV11</f>
        <v>63.611863547699279</v>
      </c>
      <c r="EJ55" s="82">
        <f t="shared" ref="EJ55" si="2293">+$D55*CW11</f>
        <v>60.431270370314323</v>
      </c>
      <c r="EK55" s="82">
        <f t="shared" ref="EK55" si="2294">+$D55*CX11</f>
        <v>57.40970685179861</v>
      </c>
      <c r="EL55" s="82">
        <f t="shared" ref="EL55" si="2295">+$D55*CY11</f>
        <v>54.539221509208673</v>
      </c>
      <c r="EM55" s="82">
        <f t="shared" ref="EM55" si="2296">+$D55*CZ11</f>
        <v>51.812260433748243</v>
      </c>
      <c r="EN55" s="82">
        <f t="shared" ref="EN55" si="2297">+$D55*DA11</f>
        <v>49.221647412060832</v>
      </c>
      <c r="EO55" s="82">
        <f t="shared" ref="EO55" si="2298">+$D55*DB11</f>
        <v>46.760565041457788</v>
      </c>
      <c r="EP55" s="82">
        <f t="shared" ref="EP55" si="2299">+$D55*DC11</f>
        <v>44.4225367893849</v>
      </c>
      <c r="EQ55" s="82">
        <f t="shared" ref="EQ55" si="2300">+$D55*DD11</f>
        <v>42.20140994991565</v>
      </c>
      <c r="ER55" s="82">
        <f t="shared" ref="ER55" si="2301">+$D55*DE11</f>
        <v>40.091339452419867</v>
      </c>
      <c r="ES55" s="82">
        <f t="shared" ref="ES55" si="2302">+$D55*DF11</f>
        <v>38.086772479798874</v>
      </c>
      <c r="ET55" s="82">
        <f t="shared" ref="ET55" si="2303">+$D55*DG11</f>
        <v>36.182433855808931</v>
      </c>
      <c r="EU55" s="82">
        <f t="shared" ref="EU55" si="2304">+$D55*DH11</f>
        <v>34.373312163018483</v>
      </c>
      <c r="EV55" s="82">
        <f t="shared" ref="EV55" si="2305">+$D55*DI11</f>
        <v>32.654646554867561</v>
      </c>
      <c r="EW55" s="82">
        <f t="shared" ref="EW55" si="2306">+$D55*DJ11</f>
        <v>31.021914227124181</v>
      </c>
      <c r="EX55" s="82">
        <f t="shared" ref="EX55" si="2307">+$D55*DK11</f>
        <v>29.470818515767974</v>
      </c>
      <c r="EY55" s="82">
        <f t="shared" ref="EY55" si="2308">+$D55*DL11</f>
        <v>27.997277589979571</v>
      </c>
      <c r="EZ55" s="82">
        <f t="shared" ref="EZ55" si="2309">+$D55*DM11</f>
        <v>26.597413710480595</v>
      </c>
      <c r="FA55" s="82">
        <f t="shared" ref="FA55" si="2310">+$D55*DN11</f>
        <v>25.267543024956566</v>
      </c>
      <c r="FB55" s="82">
        <f t="shared" ref="FB55" si="2311">+$D55*DO11</f>
        <v>24.004165873708736</v>
      </c>
      <c r="FC55" s="82">
        <f t="shared" ref="FC55" si="2312">+$D55*DP11</f>
        <v>22.803957580023301</v>
      </c>
      <c r="FD55" s="82">
        <f t="shared" ref="FD55" si="2313">+$D55*DQ11</f>
        <v>21.663759701022137</v>
      </c>
      <c r="FE55" s="82">
        <f t="shared" ref="FE55" si="2314">+$D55*DR11</f>
        <v>20.580571715971026</v>
      </c>
      <c r="FF55" s="82">
        <f t="shared" ref="FF55" si="2315">+$D55*DS11</f>
        <v>19.551543130172476</v>
      </c>
      <c r="FG55" s="82">
        <f t="shared" ref="FG55" si="2316">+$D55*DT11</f>
        <v>18.573965973663853</v>
      </c>
      <c r="FH55" s="82">
        <f t="shared" ref="FH55" si="2317">+$D55*DU11</f>
        <v>17.645267674980659</v>
      </c>
      <c r="FI55" s="82">
        <f t="shared" ref="FI55" si="2318">+$D55*DV11</f>
        <v>16.763004291231624</v>
      </c>
      <c r="FJ55" s="82">
        <f t="shared" ref="FJ55" si="2319">+$D55*DW11</f>
        <v>15.924854076670043</v>
      </c>
      <c r="FK55" s="82">
        <f t="shared" ref="FK55" si="2320">+$D55*DX11</f>
        <v>15.128611372836543</v>
      </c>
      <c r="FL55" s="82">
        <f t="shared" ref="FL55" si="2321">+$D55*DY11</f>
        <v>14.372180804194716</v>
      </c>
      <c r="FM55" s="82">
        <f t="shared" ref="FM55" si="2322">+$D55*DZ11</f>
        <v>13.65357176398498</v>
      </c>
      <c r="FN55" s="82">
        <f t="shared" ref="FN55" si="2323">+$D55*EA11</f>
        <v>12.970893175785731</v>
      </c>
      <c r="FO55" s="82">
        <f t="shared" ref="FO55" si="2324">+$D55*EB11</f>
        <v>12.322348516996442</v>
      </c>
      <c r="FP55" s="82">
        <f t="shared" ref="FP55" si="2325">+$D55*EC11</f>
        <v>11.706231091146622</v>
      </c>
      <c r="FQ55" s="82">
        <f t="shared" ref="FQ55" si="2326">+$D55*ED11</f>
        <v>11.120919536589291</v>
      </c>
      <c r="FR55" s="82">
        <f t="shared" ref="FR55" si="2327">+$D55*EE11</f>
        <v>10.564873559759825</v>
      </c>
      <c r="FS55" s="82">
        <f t="shared" ref="FS55" si="2328">+$D55*EF11</f>
        <v>10.036629881771836</v>
      </c>
      <c r="FT55" s="82">
        <f t="shared" ref="FT55" si="2329">+$D55*EG11</f>
        <v>9.5347983876832441</v>
      </c>
      <c r="FU55" s="82">
        <f t="shared" ref="FU55" si="2330">+$D55*EH11</f>
        <v>9.0580584682990803</v>
      </c>
    </row>
    <row r="56" spans="1:177">
      <c r="A56" s="79">
        <v>1992</v>
      </c>
      <c r="D56" s="98">
        <f>Data!CD56</f>
        <v>87.727355886017151</v>
      </c>
      <c r="AW56" s="82"/>
      <c r="AX56" s="82"/>
      <c r="AY56" s="82"/>
      <c r="AZ56" s="82"/>
      <c r="BA56" s="82">
        <f>+$D56*M11</f>
        <v>87.7245774517135</v>
      </c>
      <c r="BB56" s="82">
        <f t="shared" ref="BB56:CO56" si="2331">+$D56*N11</f>
        <v>87.4464073836387</v>
      </c>
      <c r="BC56" s="82">
        <f t="shared" si="2331"/>
        <v>87.162276442124409</v>
      </c>
      <c r="BD56" s="82">
        <f t="shared" si="2331"/>
        <v>86.871745534834915</v>
      </c>
      <c r="BE56" s="82">
        <f t="shared" si="2331"/>
        <v>86.574262674907729</v>
      </c>
      <c r="BF56" s="82">
        <f t="shared" si="2331"/>
        <v>86.26912913312573</v>
      </c>
      <c r="BG56" s="82">
        <f t="shared" si="2331"/>
        <v>85.955457615350781</v>
      </c>
      <c r="BH56" s="82">
        <f t="shared" si="2331"/>
        <v>85.632121532964661</v>
      </c>
      <c r="BI56" s="82">
        <f t="shared" si="2331"/>
        <v>85.297694683713885</v>
      </c>
      <c r="BJ56" s="82">
        <f t="shared" si="2331"/>
        <v>84.950381073512673</v>
      </c>
      <c r="BK56" s="82">
        <f t="shared" si="2331"/>
        <v>84.587935214745585</v>
      </c>
      <c r="BL56" s="82">
        <f t="shared" si="2331"/>
        <v>84.207574052727907</v>
      </c>
      <c r="BM56" s="82">
        <f t="shared" si="2331"/>
        <v>83.805882703613349</v>
      </c>
      <c r="BN56" s="82">
        <f t="shared" si="2331"/>
        <v>83.378717417373252</v>
      </c>
      <c r="BO56" s="82">
        <f t="shared" si="2331"/>
        <v>82.92111056456082</v>
      </c>
      <c r="BP56" s="82">
        <f t="shared" si="2331"/>
        <v>82.42718390971973</v>
      </c>
      <c r="BQ56" s="82">
        <f t="shared" si="2331"/>
        <v>81.89007786783219</v>
      </c>
      <c r="BR56" s="82">
        <f t="shared" si="2331"/>
        <v>81.301905700874968</v>
      </c>
      <c r="BS56" s="82">
        <f t="shared" si="2331"/>
        <v>80.653742530426911</v>
      </c>
      <c r="BT56" s="82">
        <f t="shared" si="2331"/>
        <v>79.935659434858309</v>
      </c>
      <c r="BU56" s="82">
        <f t="shared" si="2331"/>
        <v>79.136812582288059</v>
      </c>
      <c r="BV56" s="82">
        <f t="shared" si="2331"/>
        <v>78.245596161397401</v>
      </c>
      <c r="BW56" s="82">
        <f t="shared" si="2331"/>
        <v>77.24986569539783</v>
      </c>
      <c r="BX56" s="82">
        <f t="shared" si="2331"/>
        <v>76.137235114570259</v>
      </c>
      <c r="BY56" s="82">
        <f t="shared" si="2331"/>
        <v>74.895446767163676</v>
      </c>
      <c r="BZ56" s="82">
        <f t="shared" si="2331"/>
        <v>73.512808523274103</v>
      </c>
      <c r="CA56" s="82">
        <f t="shared" si="2331"/>
        <v>71.978686543264729</v>
      </c>
      <c r="CB56" s="82">
        <f t="shared" si="2331"/>
        <v>70.284036522449014</v>
      </c>
      <c r="CC56" s="82">
        <f t="shared" si="2331"/>
        <v>68.421950757442659</v>
      </c>
      <c r="CD56" s="82">
        <f t="shared" si="2331"/>
        <v>66.388193731531459</v>
      </c>
      <c r="CE56" s="82">
        <f t="shared" si="2331"/>
        <v>64.181695618422438</v>
      </c>
      <c r="CF56" s="82">
        <f t="shared" si="2331"/>
        <v>61.804971638758687</v>
      </c>
      <c r="CG56" s="82">
        <f t="shared" si="2331"/>
        <v>59.264435946957853</v>
      </c>
      <c r="CH56" s="82">
        <f t="shared" si="2331"/>
        <v>56.570581890140588</v>
      </c>
      <c r="CI56" s="82">
        <f t="shared" si="2331"/>
        <v>53.738006073873535</v>
      </c>
      <c r="CJ56" s="82">
        <f t="shared" si="2331"/>
        <v>50.785261469587006</v>
      </c>
      <c r="CK56" s="82">
        <f t="shared" si="2331"/>
        <v>47.734534354604001</v>
      </c>
      <c r="CL56" s="82">
        <f t="shared" si="2331"/>
        <v>44.611150532773699</v>
      </c>
      <c r="CM56" s="82">
        <f t="shared" si="2331"/>
        <v>41.442927234496956</v>
      </c>
      <c r="CN56" s="82">
        <f t="shared" si="2331"/>
        <v>38.25939745255598</v>
      </c>
      <c r="CO56" s="82">
        <f t="shared" si="2331"/>
        <v>35.090942354406863</v>
      </c>
      <c r="EC56" s="82"/>
      <c r="ED56" s="82"/>
      <c r="EE56" s="82"/>
      <c r="EF56" s="82"/>
      <c r="EG56" s="82">
        <f>+$D56*CS11</f>
        <v>87.727355886017151</v>
      </c>
      <c r="EH56" s="82">
        <f t="shared" ref="EH56" si="2332">+$D56*CT11</f>
        <v>83.340988091716284</v>
      </c>
      <c r="EI56" s="82">
        <f t="shared" ref="EI56" si="2333">+$D56*CU11</f>
        <v>79.173938687130473</v>
      </c>
      <c r="EJ56" s="82">
        <f t="shared" ref="EJ56" si="2334">+$D56*CV11</f>
        <v>75.215241752773949</v>
      </c>
      <c r="EK56" s="82">
        <f t="shared" ref="EK56" si="2335">+$D56*CW11</f>
        <v>71.454479665135253</v>
      </c>
      <c r="EL56" s="82">
        <f t="shared" ref="EL56" si="2336">+$D56*CX11</f>
        <v>67.881755681878488</v>
      </c>
      <c r="EM56" s="82">
        <f t="shared" ref="EM56" si="2337">+$D56*CY11</f>
        <v>64.487667897784561</v>
      </c>
      <c r="EN56" s="82">
        <f t="shared" ref="EN56" si="2338">+$D56*CZ11</f>
        <v>61.263284502895338</v>
      </c>
      <c r="EO56" s="82">
        <f t="shared" ref="EO56" si="2339">+$D56*DA11</f>
        <v>58.200120277750571</v>
      </c>
      <c r="EP56" s="82">
        <f t="shared" ref="EP56" si="2340">+$D56*DB11</f>
        <v>55.290114263863039</v>
      </c>
      <c r="EQ56" s="82">
        <f t="shared" ref="EQ56" si="2341">+$D56*DC11</f>
        <v>52.525608550669894</v>
      </c>
      <c r="ER56" s="82">
        <f t="shared" ref="ER56" si="2342">+$D56*DD11</f>
        <v>49.899328123136392</v>
      </c>
      <c r="ES56" s="82">
        <f t="shared" ref="ES56" si="2343">+$D56*DE11</f>
        <v>47.404361716979572</v>
      </c>
      <c r="ET56" s="82">
        <f t="shared" ref="ET56" si="2344">+$D56*DF11</f>
        <v>45.03414363113059</v>
      </c>
      <c r="EU56" s="82">
        <f t="shared" ref="EU56" si="2345">+$D56*DG11</f>
        <v>42.782436449574064</v>
      </c>
      <c r="EV56" s="82">
        <f t="shared" ref="EV56" si="2346">+$D56*DH11</f>
        <v>40.643314627095364</v>
      </c>
      <c r="EW56" s="82">
        <f t="shared" ref="EW56" si="2347">+$D56*DI11</f>
        <v>38.611148895740591</v>
      </c>
      <c r="EX56" s="82">
        <f t="shared" ref="EX56" si="2348">+$D56*DJ11</f>
        <v>36.680591450953564</v>
      </c>
      <c r="EY56" s="82">
        <f t="shared" ref="EY56" si="2349">+$D56*DK11</f>
        <v>34.846561878405886</v>
      </c>
      <c r="EZ56" s="82">
        <f t="shared" ref="EZ56" si="2350">+$D56*DL11</f>
        <v>33.104233784485587</v>
      </c>
      <c r="FA56" s="82">
        <f t="shared" ref="FA56" si="2351">+$D56*DM11</f>
        <v>31.449022095261309</v>
      </c>
      <c r="FB56" s="82">
        <f t="shared" ref="FB56" si="2352">+$D56*DN11</f>
        <v>29.876570990498248</v>
      </c>
      <c r="FC56" s="82">
        <f t="shared" ref="FC56" si="2353">+$D56*DO11</f>
        <v>28.382742440973331</v>
      </c>
      <c r="FD56" s="82">
        <f t="shared" ref="FD56" si="2354">+$D56*DP11</f>
        <v>26.963605318924667</v>
      </c>
      <c r="FE56" s="82">
        <f t="shared" ref="FE56" si="2355">+$D56*DQ11</f>
        <v>25.615425052978434</v>
      </c>
      <c r="FF56" s="82">
        <f t="shared" ref="FF56" si="2356">+$D56*DR11</f>
        <v>24.334653800329509</v>
      </c>
      <c r="FG56" s="82">
        <f t="shared" ref="FG56" si="2357">+$D56*DS11</f>
        <v>23.117921110313034</v>
      </c>
      <c r="FH56" s="82">
        <f t="shared" ref="FH56" si="2358">+$D56*DT11</f>
        <v>21.962025054797383</v>
      </c>
      <c r="FI56" s="82">
        <f t="shared" ref="FI56" si="2359">+$D56*DU11</f>
        <v>20.86392380205751</v>
      </c>
      <c r="FJ56" s="82">
        <f t="shared" ref="FJ56" si="2360">+$D56*DV11</f>
        <v>19.820727611954638</v>
      </c>
      <c r="FK56" s="82">
        <f t="shared" ref="FK56" si="2361">+$D56*DW11</f>
        <v>18.829691231356904</v>
      </c>
      <c r="FL56" s="82">
        <f t="shared" ref="FL56" si="2362">+$D56*DX11</f>
        <v>17.88820666978906</v>
      </c>
      <c r="FM56" s="82">
        <f t="shared" ref="FM56" si="2363">+$D56*DY11</f>
        <v>16.993796336299607</v>
      </c>
      <c r="FN56" s="82">
        <f t="shared" ref="FN56" si="2364">+$D56*DZ11</f>
        <v>16.144106519484627</v>
      </c>
      <c r="FO56" s="82">
        <f t="shared" ref="FO56" si="2365">+$D56*EA11</f>
        <v>15.336901193510396</v>
      </c>
      <c r="FP56" s="82">
        <f t="shared" ref="FP56" si="2366">+$D56*EB11</f>
        <v>14.570056133834873</v>
      </c>
      <c r="FQ56" s="82">
        <f t="shared" ref="FQ56" si="2367">+$D56*EC11</f>
        <v>13.841553327143131</v>
      </c>
      <c r="FR56" s="82">
        <f t="shared" ref="FR56" si="2368">+$D56*ED11</f>
        <v>13.149475660785976</v>
      </c>
      <c r="FS56" s="82">
        <f t="shared" ref="FS56" si="2369">+$D56*EE11</f>
        <v>12.492001877746675</v>
      </c>
      <c r="FT56" s="82">
        <f t="shared" ref="FT56" si="2370">+$D56*EF11</f>
        <v>11.867401783859343</v>
      </c>
      <c r="FU56" s="82">
        <f t="shared" ref="FU56" si="2371">+$D56*EG11</f>
        <v>11.274031694666377</v>
      </c>
    </row>
    <row r="57" spans="1:177">
      <c r="A57" s="79">
        <v>1993</v>
      </c>
      <c r="D57" s="98">
        <f>Data!CD57</f>
        <v>112.670175855452</v>
      </c>
      <c r="AW57" s="82"/>
      <c r="AX57" s="82"/>
      <c r="AY57" s="82"/>
      <c r="AZ57" s="82"/>
      <c r="BA57" s="82"/>
      <c r="BB57" s="82">
        <f>+$D57*M11</f>
        <v>112.6666074510651</v>
      </c>
      <c r="BC57" s="82">
        <f t="shared" ref="BC57:CO57" si="2372">+$D57*N11</f>
        <v>112.30934750436806</v>
      </c>
      <c r="BD57" s="82">
        <f t="shared" si="2372"/>
        <v>111.94443187659073</v>
      </c>
      <c r="BE57" s="82">
        <f t="shared" si="2372"/>
        <v>111.5712966317729</v>
      </c>
      <c r="BF57" s="82">
        <f t="shared" si="2372"/>
        <v>111.18923284102638</v>
      </c>
      <c r="BG57" s="82">
        <f t="shared" si="2372"/>
        <v>110.79734311102423</v>
      </c>
      <c r="BH57" s="82">
        <f t="shared" si="2372"/>
        <v>110.39448787035712</v>
      </c>
      <c r="BI57" s="82">
        <f t="shared" si="2372"/>
        <v>109.97922021644321</v>
      </c>
      <c r="BJ57" s="82">
        <f t="shared" si="2372"/>
        <v>109.54970844630817</v>
      </c>
      <c r="BK57" s="82">
        <f t="shared" si="2372"/>
        <v>109.10364592518073</v>
      </c>
      <c r="BL57" s="82">
        <f t="shared" si="2372"/>
        <v>108.63814872384678</v>
      </c>
      <c r="BM57" s="82">
        <f t="shared" si="2372"/>
        <v>108.14964250386224</v>
      </c>
      <c r="BN57" s="82">
        <f t="shared" si="2372"/>
        <v>107.63374145467122</v>
      </c>
      <c r="BO57" s="82">
        <f t="shared" si="2372"/>
        <v>107.08512366682237</v>
      </c>
      <c r="BP57" s="82">
        <f t="shared" si="2372"/>
        <v>106.49740910437703</v>
      </c>
      <c r="BQ57" s="82">
        <f t="shared" si="2372"/>
        <v>105.8630482200373</v>
      </c>
      <c r="BR57" s="82">
        <f t="shared" si="2372"/>
        <v>105.17323109764365</v>
      </c>
      <c r="BS57" s="82">
        <f t="shared" si="2372"/>
        <v>104.41782862580288</v>
      </c>
      <c r="BT57" s="82">
        <f t="shared" si="2372"/>
        <v>103.58537838653777</v>
      </c>
      <c r="BU57" s="82">
        <f t="shared" si="2372"/>
        <v>102.66312844705865</v>
      </c>
      <c r="BV57" s="82">
        <f t="shared" si="2372"/>
        <v>101.63715183518393</v>
      </c>
      <c r="BW57" s="82">
        <f t="shared" si="2372"/>
        <v>100.49254295175328</v>
      </c>
      <c r="BX57" s="82">
        <f t="shared" si="2372"/>
        <v>99.213704377676493</v>
      </c>
      <c r="BY57" s="82">
        <f t="shared" si="2372"/>
        <v>97.784728410740072</v>
      </c>
      <c r="BZ57" s="82">
        <f t="shared" si="2372"/>
        <v>96.189872278756141</v>
      </c>
      <c r="CA57" s="82">
        <f t="shared" si="2372"/>
        <v>94.414119521703753</v>
      </c>
      <c r="CB57" s="82">
        <f t="shared" si="2372"/>
        <v>92.443812865066889</v>
      </c>
      <c r="CC57" s="82">
        <f t="shared" si="2372"/>
        <v>90.2673365090847</v>
      </c>
      <c r="CD57" s="82">
        <f t="shared" si="2372"/>
        <v>87.875818738119477</v>
      </c>
      <c r="CE57" s="82">
        <f t="shared" si="2372"/>
        <v>85.263819784743987</v>
      </c>
      <c r="CF57" s="82">
        <f t="shared" si="2372"/>
        <v>82.429965647481168</v>
      </c>
      <c r="CG57" s="82">
        <f t="shared" si="2372"/>
        <v>79.377486679614933</v>
      </c>
      <c r="CH57" s="82">
        <f t="shared" si="2372"/>
        <v>76.114620720971843</v>
      </c>
      <c r="CI57" s="82">
        <f t="shared" si="2372"/>
        <v>72.654844608434274</v>
      </c>
      <c r="CJ57" s="82">
        <f t="shared" si="2372"/>
        <v>69.016905084104238</v>
      </c>
      <c r="CK57" s="82">
        <f t="shared" si="2372"/>
        <v>65.224630137923768</v>
      </c>
      <c r="CL57" s="82">
        <f t="shared" si="2372"/>
        <v>61.306514094637016</v>
      </c>
      <c r="CM57" s="82">
        <f t="shared" si="2372"/>
        <v>57.295083442071487</v>
      </c>
      <c r="CN57" s="82">
        <f t="shared" si="2372"/>
        <v>53.226064462062794</v>
      </c>
      <c r="CO57" s="82">
        <f t="shared" si="2372"/>
        <v>49.137387027872286</v>
      </c>
      <c r="EC57" s="82"/>
      <c r="ED57" s="82"/>
      <c r="EE57" s="82"/>
      <c r="EF57" s="82"/>
      <c r="EG57" s="82"/>
      <c r="EH57" s="82">
        <f>+$D57*CS11</f>
        <v>112.670175855452</v>
      </c>
      <c r="EI57" s="82">
        <f t="shared" ref="EI57" si="2373">+$D57*CT11</f>
        <v>107.0366670626794</v>
      </c>
      <c r="EJ57" s="82">
        <f t="shared" ref="EJ57" si="2374">+$D57*CU11</f>
        <v>101.68483370954543</v>
      </c>
      <c r="EK57" s="82">
        <f t="shared" ref="EK57" si="2375">+$D57*CV11</f>
        <v>96.600592024068149</v>
      </c>
      <c r="EL57" s="82">
        <f t="shared" ref="EL57" si="2376">+$D57*CW11</f>
        <v>91.770562422864757</v>
      </c>
      <c r="EM57" s="82">
        <f t="shared" ref="EM57" si="2377">+$D57*CX11</f>
        <v>87.182034301721515</v>
      </c>
      <c r="EN57" s="82">
        <f t="shared" ref="EN57" si="2378">+$D57*CY11</f>
        <v>82.822932586635432</v>
      </c>
      <c r="EO57" s="82">
        <f t="shared" ref="EO57" si="2379">+$D57*CZ11</f>
        <v>78.68178595730366</v>
      </c>
      <c r="EP57" s="82">
        <f t="shared" ref="EP57" si="2380">+$D57*DA11</f>
        <v>74.747696659438475</v>
      </c>
      <c r="EQ57" s="82">
        <f t="shared" ref="EQ57" si="2381">+$D57*DB11</f>
        <v>71.010311826466548</v>
      </c>
      <c r="ER57" s="82">
        <f t="shared" ref="ER57" si="2382">+$D57*DC11</f>
        <v>67.45979623514323</v>
      </c>
      <c r="ES57" s="82">
        <f t="shared" ref="ES57" si="2383">+$D57*DD11</f>
        <v>64.086806423386065</v>
      </c>
      <c r="ET57" s="82">
        <f t="shared" ref="ET57" si="2384">+$D57*DE11</f>
        <v>60.882466102216753</v>
      </c>
      <c r="EU57" s="82">
        <f t="shared" ref="EU57" si="2385">+$D57*DF11</f>
        <v>57.838342797105916</v>
      </c>
      <c r="EV57" s="82">
        <f t="shared" ref="EV57" si="2386">+$D57*DG11</f>
        <v>54.946425657250622</v>
      </c>
      <c r="EW57" s="82">
        <f t="shared" ref="EW57" si="2387">+$D57*DH11</f>
        <v>52.199104374388092</v>
      </c>
      <c r="EX57" s="82">
        <f t="shared" ref="EX57" si="2388">+$D57*DI11</f>
        <v>49.589149155668686</v>
      </c>
      <c r="EY57" s="82">
        <f t="shared" ref="EY57" si="2389">+$D57*DJ11</f>
        <v>47.109691697885253</v>
      </c>
      <c r="EZ57" s="82">
        <f t="shared" ref="EZ57" si="2390">+$D57*DK11</f>
        <v>44.75420711299099</v>
      </c>
      <c r="FA57" s="82">
        <f t="shared" ref="FA57" si="2391">+$D57*DL11</f>
        <v>42.516496757341436</v>
      </c>
      <c r="FB57" s="82">
        <f t="shared" ref="FB57" si="2392">+$D57*DM11</f>
        <v>40.390671919474364</v>
      </c>
      <c r="FC57" s="82">
        <f t="shared" ref="FC57" si="2393">+$D57*DN11</f>
        <v>38.371138323500652</v>
      </c>
      <c r="FD57" s="82">
        <f t="shared" ref="FD57" si="2394">+$D57*DO11</f>
        <v>36.452581407325617</v>
      </c>
      <c r="FE57" s="82">
        <f t="shared" ref="FE57" si="2395">+$D57*DP11</f>
        <v>34.629952336959335</v>
      </c>
      <c r="FF57" s="82">
        <f t="shared" ref="FF57" si="2396">+$D57*DQ11</f>
        <v>32.898454720111367</v>
      </c>
      <c r="FG57" s="82">
        <f t="shared" ref="FG57" si="2397">+$D57*DR11</f>
        <v>31.253531984105798</v>
      </c>
      <c r="FH57" s="82">
        <f t="shared" ref="FH57" si="2398">+$D57*DS11</f>
        <v>29.690855384900509</v>
      </c>
      <c r="FI57" s="82">
        <f t="shared" ref="FI57" si="2399">+$D57*DT11</f>
        <v>28.206312615655484</v>
      </c>
      <c r="FJ57" s="82">
        <f t="shared" ref="FJ57" si="2400">+$D57*DU11</f>
        <v>26.795996984872708</v>
      </c>
      <c r="FK57" s="82">
        <f t="shared" ref="FK57" si="2401">+$D57*DV11</f>
        <v>25.456197135629072</v>
      </c>
      <c r="FL57" s="82">
        <f t="shared" ref="FL57" si="2402">+$D57*DW11</f>
        <v>24.183387278847619</v>
      </c>
      <c r="FM57" s="82">
        <f t="shared" ref="FM57" si="2403">+$D57*DX11</f>
        <v>22.974217914905239</v>
      </c>
      <c r="FN57" s="82">
        <f t="shared" ref="FN57" si="2404">+$D57*DY11</f>
        <v>21.825507019159978</v>
      </c>
      <c r="FO57" s="82">
        <f t="shared" ref="FO57" si="2405">+$D57*DZ11</f>
        <v>20.734231668201978</v>
      </c>
      <c r="FP57" s="82">
        <f t="shared" ref="FP57" si="2406">+$D57*EA11</f>
        <v>19.697520084791879</v>
      </c>
      <c r="FQ57" s="82">
        <f t="shared" ref="FQ57" si="2407">+$D57*EB11</f>
        <v>18.71264408055228</v>
      </c>
      <c r="FR57" s="82">
        <f t="shared" ref="FR57" si="2408">+$D57*EC11</f>
        <v>17.777011876524671</v>
      </c>
      <c r="FS57" s="82">
        <f t="shared" ref="FS57" si="2409">+$D57*ED11</f>
        <v>16.888161282698437</v>
      </c>
      <c r="FT57" s="82">
        <f t="shared" ref="FT57" si="2410">+$D57*EE11</f>
        <v>16.043753218563513</v>
      </c>
      <c r="FU57" s="82">
        <f t="shared" ref="FU57" si="2411">+$D57*EF11</f>
        <v>15.24156555763534</v>
      </c>
    </row>
    <row r="58" spans="1:177">
      <c r="A58" s="79">
        <v>1994</v>
      </c>
      <c r="D58" s="98">
        <f>Data!CD58</f>
        <v>142.83617505673797</v>
      </c>
      <c r="AW58" s="82"/>
      <c r="AX58" s="82"/>
      <c r="AY58" s="82"/>
      <c r="AZ58" s="82"/>
      <c r="BA58" s="82"/>
      <c r="BB58" s="82"/>
      <c r="BC58" s="82">
        <f>+$D58*M11</f>
        <v>142.83165125769523</v>
      </c>
      <c r="BD58" s="82">
        <f t="shared" ref="BD58:CO58" si="2412">+$D58*N11</f>
        <v>142.37873952750812</v>
      </c>
      <c r="BE58" s="82">
        <f t="shared" si="2412"/>
        <v>141.91612240550228</v>
      </c>
      <c r="BF58" s="82">
        <f t="shared" si="2412"/>
        <v>141.44308496907351</v>
      </c>
      <c r="BG58" s="82">
        <f t="shared" si="2412"/>
        <v>140.95872848268689</v>
      </c>
      <c r="BH58" s="82">
        <f t="shared" si="2412"/>
        <v>140.46191528742449</v>
      </c>
      <c r="BI58" s="82">
        <f t="shared" si="2412"/>
        <v>139.9512007062005</v>
      </c>
      <c r="BJ58" s="82">
        <f t="shared" si="2412"/>
        <v>139.42475044676408</v>
      </c>
      <c r="BK58" s="82">
        <f t="shared" si="2412"/>
        <v>138.8802423910862</v>
      </c>
      <c r="BL58" s="82">
        <f t="shared" si="2412"/>
        <v>138.31475233242372</v>
      </c>
      <c r="BM58" s="82">
        <f t="shared" si="2412"/>
        <v>137.72462420638388</v>
      </c>
      <c r="BN58" s="82">
        <f t="shared" si="2412"/>
        <v>137.10532669109878</v>
      </c>
      <c r="BO58" s="82">
        <f t="shared" si="2412"/>
        <v>136.45129973130472</v>
      </c>
      <c r="BP58" s="82">
        <f t="shared" si="2412"/>
        <v>135.75579654433042</v>
      </c>
      <c r="BQ58" s="82">
        <f t="shared" si="2412"/>
        <v>135.01072892117756</v>
      </c>
      <c r="BR58" s="82">
        <f t="shared" si="2412"/>
        <v>134.20652601977318</v>
      </c>
      <c r="BS58" s="82">
        <f t="shared" si="2412"/>
        <v>133.33201918153267</v>
      </c>
      <c r="BT58" s="82">
        <f t="shared" si="2412"/>
        <v>132.37436735497863</v>
      </c>
      <c r="BU58" s="82">
        <f t="shared" si="2412"/>
        <v>131.3190392062568</v>
      </c>
      <c r="BV58" s="82">
        <f t="shared" si="2412"/>
        <v>130.14986863559483</v>
      </c>
      <c r="BW58" s="82">
        <f t="shared" si="2412"/>
        <v>128.8491999020529</v>
      </c>
      <c r="BX58" s="82">
        <f t="shared" si="2412"/>
        <v>127.39813662284985</v>
      </c>
      <c r="BY58" s="82">
        <f t="shared" si="2412"/>
        <v>125.7769053693326</v>
      </c>
      <c r="BZ58" s="82">
        <f t="shared" si="2412"/>
        <v>123.96533935538532</v>
      </c>
      <c r="CA58" s="82">
        <f t="shared" si="2412"/>
        <v>121.94348088282355</v>
      </c>
      <c r="CB58" s="82">
        <f t="shared" si="2412"/>
        <v>119.69229302642734</v>
      </c>
      <c r="CC58" s="82">
        <f t="shared" si="2412"/>
        <v>117.19446195102461</v>
      </c>
      <c r="CD58" s="82">
        <f t="shared" si="2412"/>
        <v>114.43526187496578</v>
      </c>
      <c r="CE58" s="82">
        <f t="shared" si="2412"/>
        <v>111.40344579416788</v>
      </c>
      <c r="CF58" s="82">
        <f t="shared" si="2412"/>
        <v>108.09211751301737</v>
      </c>
      <c r="CG58" s="82">
        <f t="shared" si="2412"/>
        <v>104.49953515870709</v>
      </c>
      <c r="CH58" s="82">
        <f t="shared" si="2412"/>
        <v>100.62979397031562</v>
      </c>
      <c r="CI58" s="82">
        <f t="shared" si="2412"/>
        <v>96.493337363969928</v>
      </c>
      <c r="CJ58" s="82">
        <f t="shared" si="2412"/>
        <v>92.107250427338755</v>
      </c>
      <c r="CK58" s="82">
        <f t="shared" si="2412"/>
        <v>87.495299103062123</v>
      </c>
      <c r="CL58" s="82">
        <f t="shared" si="2412"/>
        <v>82.687691020770288</v>
      </c>
      <c r="CM58" s="82">
        <f t="shared" si="2412"/>
        <v>77.720549496383995</v>
      </c>
      <c r="CN58" s="82">
        <f t="shared" si="2412"/>
        <v>72.635109569025531</v>
      </c>
      <c r="CO58" s="82">
        <f t="shared" si="2412"/>
        <v>67.476662775764524</v>
      </c>
      <c r="EC58" s="82"/>
      <c r="ED58" s="82"/>
      <c r="EE58" s="82"/>
      <c r="EF58" s="82"/>
      <c r="EG58" s="82"/>
      <c r="EH58" s="82"/>
      <c r="EI58" s="82">
        <f>+$D58*CS11</f>
        <v>142.83617505673797</v>
      </c>
      <c r="EJ58" s="82">
        <f t="shared" ref="EJ58" si="2413">+$D58*CT11</f>
        <v>135.69436630390106</v>
      </c>
      <c r="EK58" s="82">
        <f t="shared" ref="EK58" si="2414">+$D58*CU11</f>
        <v>128.90964798870601</v>
      </c>
      <c r="EL58" s="82">
        <f t="shared" ref="EL58" si="2415">+$D58*CV11</f>
        <v>122.46416558927071</v>
      </c>
      <c r="EM58" s="82">
        <f t="shared" ref="EM58" si="2416">+$D58*CW11</f>
        <v>116.34095730980718</v>
      </c>
      <c r="EN58" s="82">
        <f t="shared" ref="EN58" si="2417">+$D58*CX11</f>
        <v>110.52390944431683</v>
      </c>
      <c r="EO58" s="82">
        <f t="shared" ref="EO58" si="2418">+$D58*CY11</f>
        <v>104.99771397210097</v>
      </c>
      <c r="EP58" s="82">
        <f t="shared" ref="EP58" si="2419">+$D58*CZ11</f>
        <v>99.747828273495927</v>
      </c>
      <c r="EQ58" s="82">
        <f t="shared" ref="EQ58" si="2420">+$D58*DA11</f>
        <v>94.760436859821127</v>
      </c>
      <c r="ER58" s="82">
        <f t="shared" ref="ER58" si="2421">+$D58*DB11</f>
        <v>90.022415016830067</v>
      </c>
      <c r="ES58" s="82">
        <f t="shared" ref="ES58" si="2422">+$D58*DC11</f>
        <v>85.521294265988573</v>
      </c>
      <c r="ET58" s="82">
        <f t="shared" ref="ET58" si="2423">+$D58*DD11</f>
        <v>81.245229552689139</v>
      </c>
      <c r="EU58" s="82">
        <f t="shared" ref="EU58" si="2424">+$D58*DE11</f>
        <v>77.182968075054674</v>
      </c>
      <c r="EV58" s="82">
        <f t="shared" ref="EV58" si="2425">+$D58*DF11</f>
        <v>73.323819671301948</v>
      </c>
      <c r="EW58" s="82">
        <f t="shared" ref="EW58" si="2426">+$D58*DG11</f>
        <v>69.657628687736846</v>
      </c>
      <c r="EX58" s="82">
        <f t="shared" ref="EX58" si="2427">+$D58*DH11</f>
        <v>66.174747253350006</v>
      </c>
      <c r="EY58" s="82">
        <f t="shared" ref="EY58" si="2428">+$D58*DI11</f>
        <v>62.866009890682506</v>
      </c>
      <c r="EZ58" s="82">
        <f t="shared" ref="EZ58" si="2429">+$D58*DJ11</f>
        <v>59.722709396148382</v>
      </c>
      <c r="FA58" s="82">
        <f t="shared" ref="FA58" si="2430">+$D58*DK11</f>
        <v>56.736573926340959</v>
      </c>
      <c r="FB58" s="82">
        <f t="shared" ref="FB58" si="2431">+$D58*DL11</f>
        <v>53.89974523002391</v>
      </c>
      <c r="FC58" s="82">
        <f t="shared" ref="FC58" si="2432">+$D58*DM11</f>
        <v>51.204757968522713</v>
      </c>
      <c r="FD58" s="82">
        <f t="shared" ref="FD58" si="2433">+$D58*DN11</f>
        <v>48.644520070096583</v>
      </c>
      <c r="FE58" s="82">
        <f t="shared" ref="FE58" si="2434">+$D58*DO11</f>
        <v>46.212294066591745</v>
      </c>
      <c r="FF58" s="82">
        <f t="shared" ref="FF58" si="2435">+$D58*DP11</f>
        <v>43.901679363262161</v>
      </c>
      <c r="FG58" s="82">
        <f t="shared" ref="FG58" si="2436">+$D58*DQ11</f>
        <v>41.706595395099058</v>
      </c>
      <c r="FH58" s="82">
        <f t="shared" ref="FH58" si="2437">+$D58*DR11</f>
        <v>39.621265625344094</v>
      </c>
      <c r="FI58" s="82">
        <f t="shared" ref="FI58" si="2438">+$D58*DS11</f>
        <v>37.640202344076897</v>
      </c>
      <c r="FJ58" s="82">
        <f t="shared" ref="FJ58" si="2439">+$D58*DT11</f>
        <v>35.758192226873049</v>
      </c>
      <c r="FK58" s="82">
        <f t="shared" ref="FK58" si="2440">+$D58*DU11</f>
        <v>33.970282615529392</v>
      </c>
      <c r="FL58" s="82">
        <f t="shared" ref="FL58" si="2441">+$D58*DV11</f>
        <v>32.271768484752926</v>
      </c>
      <c r="FM58" s="82">
        <f t="shared" ref="FM58" si="2442">+$D58*DW11</f>
        <v>30.658180060515278</v>
      </c>
      <c r="FN58" s="82">
        <f t="shared" ref="FN58" si="2443">+$D58*DX11</f>
        <v>29.125271057489517</v>
      </c>
      <c r="FO58" s="82">
        <f t="shared" ref="FO58" si="2444">+$D58*DY11</f>
        <v>27.669007504615042</v>
      </c>
      <c r="FP58" s="82">
        <f t="shared" ref="FP58" si="2445">+$D58*DZ11</f>
        <v>26.285557129384287</v>
      </c>
      <c r="FQ58" s="82">
        <f t="shared" ref="FQ58" si="2446">+$D58*EA11</f>
        <v>24.971279272915076</v>
      </c>
      <c r="FR58" s="82">
        <f t="shared" ref="FR58" si="2447">+$D58*EB11</f>
        <v>23.722715309269315</v>
      </c>
      <c r="FS58" s="82">
        <f t="shared" ref="FS58" si="2448">+$D58*EC11</f>
        <v>22.536579543805853</v>
      </c>
      <c r="FT58" s="82">
        <f t="shared" ref="FT58" si="2449">+$D58*ED11</f>
        <v>21.409750566615564</v>
      </c>
      <c r="FU58" s="82">
        <f t="shared" ref="FU58" si="2450">+$D58*EE11</f>
        <v>20.339263038284781</v>
      </c>
    </row>
    <row r="59" spans="1:177">
      <c r="A59" s="79">
        <v>1995</v>
      </c>
      <c r="D59" s="98">
        <f>Data!CD59</f>
        <v>183.89072257171094</v>
      </c>
      <c r="AW59" s="82"/>
      <c r="AX59" s="82"/>
      <c r="AY59" s="82"/>
      <c r="AZ59" s="82"/>
      <c r="BA59" s="82"/>
      <c r="BB59" s="82"/>
      <c r="BC59" s="82"/>
      <c r="BD59" s="82">
        <f>+$D59*M11</f>
        <v>183.88489852416549</v>
      </c>
      <c r="BE59" s="82">
        <f t="shared" ref="BE59:CO59" si="2451">+$D59*N11</f>
        <v>183.30180908416733</v>
      </c>
      <c r="BF59" s="82">
        <f t="shared" si="2451"/>
        <v>182.70622468962648</v>
      </c>
      <c r="BG59" s="82">
        <f t="shared" si="2451"/>
        <v>182.09722493201045</v>
      </c>
      <c r="BH59" s="82">
        <f t="shared" si="2451"/>
        <v>181.4736527576047</v>
      </c>
      <c r="BI59" s="82">
        <f t="shared" si="2451"/>
        <v>180.83404351699269</v>
      </c>
      <c r="BJ59" s="82">
        <f t="shared" si="2451"/>
        <v>180.17653729819423</v>
      </c>
      <c r="BK59" s="82">
        <f t="shared" si="2451"/>
        <v>179.49877258930749</v>
      </c>
      <c r="BL59" s="82">
        <f t="shared" si="2451"/>
        <v>178.79775983980653</v>
      </c>
      <c r="BM59" s="82">
        <f t="shared" si="2451"/>
        <v>178.06973435569333</v>
      </c>
      <c r="BN59" s="82">
        <f t="shared" si="2451"/>
        <v>177.30998923185302</v>
      </c>
      <c r="BO59" s="82">
        <f t="shared" si="2451"/>
        <v>176.51269073567443</v>
      </c>
      <c r="BP59" s="82">
        <f t="shared" si="2451"/>
        <v>175.67068071846319</v>
      </c>
      <c r="BQ59" s="82">
        <f t="shared" si="2451"/>
        <v>174.77527321015637</v>
      </c>
      <c r="BR59" s="82">
        <f t="shared" si="2451"/>
        <v>173.8160552562176</v>
      </c>
      <c r="BS59" s="82">
        <f t="shared" si="2451"/>
        <v>172.7807051246786</v>
      </c>
      <c r="BT59" s="82">
        <f t="shared" si="2451"/>
        <v>171.65484401621592</v>
      </c>
      <c r="BU59" s="82">
        <f t="shared" si="2451"/>
        <v>170.42194005272634</v>
      </c>
      <c r="BV59" s="82">
        <f t="shared" si="2451"/>
        <v>169.06328524597564</v>
      </c>
      <c r="BW59" s="82">
        <f t="shared" si="2451"/>
        <v>167.55806697082085</v>
      </c>
      <c r="BX59" s="82">
        <f t="shared" si="2451"/>
        <v>165.88355480230018</v>
      </c>
      <c r="BY59" s="82">
        <f t="shared" si="2451"/>
        <v>164.01542108334604</v>
      </c>
      <c r="BZ59" s="82">
        <f t="shared" si="2451"/>
        <v>161.92820902696954</v>
      </c>
      <c r="CA59" s="82">
        <f t="shared" si="2451"/>
        <v>159.59595542833605</v>
      </c>
      <c r="CB59" s="82">
        <f t="shared" si="2451"/>
        <v>156.99296626743597</v>
      </c>
      <c r="CC59" s="82">
        <f t="shared" si="2451"/>
        <v>154.09473294949026</v>
      </c>
      <c r="CD59" s="82">
        <f t="shared" si="2451"/>
        <v>150.87896522723486</v>
      </c>
      <c r="CE59" s="82">
        <f t="shared" si="2451"/>
        <v>147.32670477567328</v>
      </c>
      <c r="CF59" s="82">
        <f t="shared" si="2451"/>
        <v>143.4234719316056</v>
      </c>
      <c r="CG59" s="82">
        <f t="shared" si="2451"/>
        <v>139.16038836715822</v>
      </c>
      <c r="CH59" s="82">
        <f t="shared" si="2451"/>
        <v>134.53521155344089</v>
      </c>
      <c r="CI59" s="82">
        <f t="shared" si="2451"/>
        <v>129.55321379960751</v>
      </c>
      <c r="CJ59" s="82">
        <f t="shared" si="2451"/>
        <v>124.22784021042196</v>
      </c>
      <c r="CK59" s="82">
        <f t="shared" si="2451"/>
        <v>118.58108653811826</v>
      </c>
      <c r="CL59" s="82">
        <f t="shared" si="2451"/>
        <v>112.64354962808896</v>
      </c>
      <c r="CM59" s="82">
        <f t="shared" si="2451"/>
        <v>106.45411950828164</v>
      </c>
      <c r="CN59" s="82">
        <f t="shared" si="2451"/>
        <v>100.0593022032641</v>
      </c>
      <c r="CO59" s="82">
        <f t="shared" si="2451"/>
        <v>93.51218469283296</v>
      </c>
      <c r="EC59" s="82"/>
      <c r="ED59" s="82"/>
      <c r="EE59" s="82"/>
      <c r="EF59" s="82"/>
      <c r="EG59" s="82"/>
      <c r="EH59" s="82"/>
      <c r="EI59" s="82"/>
      <c r="EJ59" s="82">
        <f>+$D59*CS11</f>
        <v>183.89072257171094</v>
      </c>
      <c r="EK59" s="82">
        <f t="shared" ref="EK59" si="2452">+$D59*CT11</f>
        <v>174.69618644312538</v>
      </c>
      <c r="EL59" s="82">
        <f t="shared" ref="EL59" si="2453">+$D59*CU11</f>
        <v>165.9613771209691</v>
      </c>
      <c r="EM59" s="82">
        <f t="shared" ref="EM59" si="2454">+$D59*CV11</f>
        <v>157.66330826492066</v>
      </c>
      <c r="EN59" s="82">
        <f t="shared" ref="EN59" si="2455">+$D59*CW11</f>
        <v>149.78014285167464</v>
      </c>
      <c r="EO59" s="82">
        <f t="shared" ref="EO59" si="2456">+$D59*CX11</f>
        <v>142.2911357090909</v>
      </c>
      <c r="EP59" s="82">
        <f t="shared" ref="EP59" si="2457">+$D59*CY11</f>
        <v>135.17657892363633</v>
      </c>
      <c r="EQ59" s="82">
        <f t="shared" ref="EQ59" si="2458">+$D59*CZ11</f>
        <v>128.41774997745452</v>
      </c>
      <c r="ER59" s="82">
        <f t="shared" ref="ER59" si="2459">+$D59*DA11</f>
        <v>121.9968624785818</v>
      </c>
      <c r="ES59" s="82">
        <f t="shared" ref="ES59" si="2460">+$D59*DB11</f>
        <v>115.89701935465271</v>
      </c>
      <c r="ET59" s="82">
        <f t="shared" ref="ET59" si="2461">+$D59*DC11</f>
        <v>110.10216838692008</v>
      </c>
      <c r="EU59" s="82">
        <f t="shared" ref="EU59" si="2462">+$D59*DD11</f>
        <v>104.59705996757407</v>
      </c>
      <c r="EV59" s="82">
        <f t="shared" ref="EV59" si="2463">+$D59*DE11</f>
        <v>99.367206969195365</v>
      </c>
      <c r="EW59" s="82">
        <f t="shared" ref="EW59" si="2464">+$D59*DF11</f>
        <v>94.398846620735597</v>
      </c>
      <c r="EX59" s="82">
        <f t="shared" ref="EX59" si="2465">+$D59*DG11</f>
        <v>89.678904289698806</v>
      </c>
      <c r="EY59" s="82">
        <f t="shared" ref="EY59" si="2466">+$D59*DH11</f>
        <v>85.194959075213873</v>
      </c>
      <c r="EZ59" s="82">
        <f t="shared" ref="EZ59" si="2467">+$D59*DI11</f>
        <v>80.935211121453179</v>
      </c>
      <c r="FA59" s="82">
        <f t="shared" ref="FA59" si="2468">+$D59*DJ11</f>
        <v>76.888450565380523</v>
      </c>
      <c r="FB59" s="82">
        <f t="shared" ref="FB59" si="2469">+$D59*DK11</f>
        <v>73.044028037111488</v>
      </c>
      <c r="FC59" s="82">
        <f t="shared" ref="FC59" si="2470">+$D59*DL11</f>
        <v>69.39182663525591</v>
      </c>
      <c r="FD59" s="82">
        <f t="shared" ref="FD59" si="2471">+$D59*DM11</f>
        <v>65.922235303493125</v>
      </c>
      <c r="FE59" s="82">
        <f t="shared" ref="FE59" si="2472">+$D59*DN11</f>
        <v>62.626123538318474</v>
      </c>
      <c r="FF59" s="82">
        <f t="shared" ref="FF59" si="2473">+$D59*DO11</f>
        <v>59.494817361402539</v>
      </c>
      <c r="FG59" s="82">
        <f t="shared" ref="FG59" si="2474">+$D59*DP11</f>
        <v>56.520076493332418</v>
      </c>
      <c r="FH59" s="82">
        <f t="shared" ref="FH59" si="2475">+$D59*DQ11</f>
        <v>53.694072668665797</v>
      </c>
      <c r="FI59" s="82">
        <f t="shared" ref="FI59" si="2476">+$D59*DR11</f>
        <v>51.009369035232503</v>
      </c>
      <c r="FJ59" s="82">
        <f t="shared" ref="FJ59" si="2477">+$D59*DS11</f>
        <v>48.458900583470879</v>
      </c>
      <c r="FK59" s="82">
        <f t="shared" ref="FK59" si="2478">+$D59*DT11</f>
        <v>46.035955554297338</v>
      </c>
      <c r="FL59" s="82">
        <f t="shared" ref="FL59" si="2479">+$D59*DU11</f>
        <v>43.734157776582464</v>
      </c>
      <c r="FM59" s="82">
        <f t="shared" ref="FM59" si="2480">+$D59*DV11</f>
        <v>41.547449887753338</v>
      </c>
      <c r="FN59" s="82">
        <f t="shared" ref="FN59" si="2481">+$D59*DW11</f>
        <v>39.470077393365671</v>
      </c>
      <c r="FO59" s="82">
        <f t="shared" ref="FO59" si="2482">+$D59*DX11</f>
        <v>37.496573523697393</v>
      </c>
      <c r="FP59" s="82">
        <f t="shared" ref="FP59" si="2483">+$D59*DY11</f>
        <v>35.621744847512524</v>
      </c>
      <c r="FQ59" s="82">
        <f t="shared" ref="FQ59" si="2484">+$D59*DZ11</f>
        <v>33.840657605136897</v>
      </c>
      <c r="FR59" s="82">
        <f t="shared" ref="FR59" si="2485">+$D59*EA11</f>
        <v>32.148624724880051</v>
      </c>
      <c r="FS59" s="82">
        <f t="shared" ref="FS59" si="2486">+$D59*EB11</f>
        <v>30.541193488636043</v>
      </c>
      <c r="FT59" s="82">
        <f t="shared" ref="FT59" si="2487">+$D59*EC11</f>
        <v>29.014133814204246</v>
      </c>
      <c r="FU59" s="82">
        <f t="shared" ref="FU59" si="2488">+$D59*ED11</f>
        <v>27.563427123494037</v>
      </c>
    </row>
    <row r="60" spans="1:177">
      <c r="A60" s="79">
        <v>1996</v>
      </c>
      <c r="D60" s="98">
        <f>Data!CD60</f>
        <v>221.79344960869088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221.78642513471132</v>
      </c>
      <c r="BF60" s="82">
        <f t="shared" ref="BF60:CO60" si="2489">+$D60*N11</f>
        <v>221.08315192702048</v>
      </c>
      <c r="BG60" s="82">
        <f t="shared" si="2489"/>
        <v>220.36480836106483</v>
      </c>
      <c r="BH60" s="82">
        <f t="shared" si="2489"/>
        <v>219.63028431785304</v>
      </c>
      <c r="BI60" s="82">
        <f t="shared" si="2489"/>
        <v>218.87818425697307</v>
      </c>
      <c r="BJ60" s="82">
        <f t="shared" si="2489"/>
        <v>218.10674164207111</v>
      </c>
      <c r="BK60" s="82">
        <f t="shared" si="2489"/>
        <v>217.31371320449125</v>
      </c>
      <c r="BL60" s="82">
        <f t="shared" si="2489"/>
        <v>216.49625068814055</v>
      </c>
      <c r="BM60" s="82">
        <f t="shared" si="2489"/>
        <v>215.65074834981101</v>
      </c>
      <c r="BN60" s="82">
        <f t="shared" si="2489"/>
        <v>214.77266553374321</v>
      </c>
      <c r="BO60" s="82">
        <f t="shared" si="2489"/>
        <v>213.85632516875168</v>
      </c>
      <c r="BP60" s="82">
        <f t="shared" si="2489"/>
        <v>212.89469109954888</v>
      </c>
      <c r="BQ60" s="82">
        <f t="shared" si="2489"/>
        <v>211.87912977208973</v>
      </c>
      <c r="BR60" s="82">
        <f t="shared" si="2489"/>
        <v>210.79916490330498</v>
      </c>
      <c r="BS60" s="82">
        <f t="shared" si="2489"/>
        <v>209.64223726739496</v>
      </c>
      <c r="BT60" s="82">
        <f t="shared" si="2489"/>
        <v>208.39348543252578</v>
      </c>
      <c r="BU60" s="82">
        <f t="shared" si="2489"/>
        <v>207.0355669060551</v>
      </c>
      <c r="BV60" s="82">
        <f t="shared" si="2489"/>
        <v>205.54854233366567</v>
      </c>
      <c r="BW60" s="82">
        <f t="shared" si="2489"/>
        <v>203.90984772089558</v>
      </c>
      <c r="BX60" s="82">
        <f t="shared" si="2489"/>
        <v>202.09438063809895</v>
      </c>
      <c r="BY60" s="82">
        <f t="shared" si="2489"/>
        <v>200.07472556755508</v>
      </c>
      <c r="BZ60" s="82">
        <f t="shared" si="2489"/>
        <v>197.82154054515371</v>
      </c>
      <c r="CA60" s="82">
        <f t="shared" si="2489"/>
        <v>195.30412174569216</v>
      </c>
      <c r="CB60" s="82">
        <f t="shared" si="2489"/>
        <v>192.49115454555795</v>
      </c>
      <c r="CC60" s="82">
        <f t="shared" si="2489"/>
        <v>189.35164898912657</v>
      </c>
      <c r="CD60" s="82">
        <f t="shared" si="2489"/>
        <v>185.85604488051069</v>
      </c>
      <c r="CE60" s="82">
        <f t="shared" si="2489"/>
        <v>181.97745760713056</v>
      </c>
      <c r="CF60" s="82">
        <f t="shared" si="2489"/>
        <v>177.69302123947679</v>
      </c>
      <c r="CG60" s="82">
        <f t="shared" si="2489"/>
        <v>172.98527163142296</v>
      </c>
      <c r="CH60" s="82">
        <f t="shared" si="2489"/>
        <v>167.84350049416412</v>
      </c>
      <c r="CI60" s="82">
        <f t="shared" si="2489"/>
        <v>162.26500307886104</v>
      </c>
      <c r="CJ60" s="82">
        <f t="shared" si="2489"/>
        <v>156.25613839927095</v>
      </c>
      <c r="CK60" s="82">
        <f t="shared" si="2489"/>
        <v>149.83312280456155</v>
      </c>
      <c r="CL60" s="82">
        <f t="shared" si="2489"/>
        <v>143.02248571229399</v>
      </c>
      <c r="CM60" s="82">
        <f t="shared" si="2489"/>
        <v>135.86113045174909</v>
      </c>
      <c r="CN60" s="82">
        <f t="shared" si="2489"/>
        <v>128.39596288817793</v>
      </c>
      <c r="CO60" s="82">
        <f t="shared" si="2489"/>
        <v>120.68307465835385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221.79344960869088</v>
      </c>
      <c r="EL60" s="82">
        <f t="shared" ref="EL60" si="2490">+$D60*CT11</f>
        <v>210.70377712825632</v>
      </c>
      <c r="EM60" s="82">
        <f t="shared" ref="EM60" si="2491">+$D60*CU11</f>
        <v>200.1685882718435</v>
      </c>
      <c r="EN60" s="82">
        <f t="shared" ref="EN60" si="2492">+$D60*CV11</f>
        <v>190.16015885825132</v>
      </c>
      <c r="EO60" s="82">
        <f t="shared" ref="EO60" si="2493">+$D60*CW11</f>
        <v>180.65215091533878</v>
      </c>
      <c r="EP60" s="82">
        <f t="shared" ref="EP60" si="2494">+$D60*CX11</f>
        <v>171.61954336957183</v>
      </c>
      <c r="EQ60" s="82">
        <f t="shared" ref="EQ60" si="2495">+$D60*CY11</f>
        <v>163.03856620109323</v>
      </c>
      <c r="ER60" s="82">
        <f t="shared" ref="ER60" si="2496">+$D60*CZ11</f>
        <v>154.88663789103856</v>
      </c>
      <c r="ES60" s="82">
        <f t="shared" ref="ES60" si="2497">+$D60*DA11</f>
        <v>147.14230599648664</v>
      </c>
      <c r="ET60" s="82">
        <f t="shared" ref="ET60" si="2498">+$D60*DB11</f>
        <v>139.78519069666231</v>
      </c>
      <c r="EU60" s="82">
        <f t="shared" ref="EU60" si="2499">+$D60*DC11</f>
        <v>132.7959311618292</v>
      </c>
      <c r="EV60" s="82">
        <f t="shared" ref="EV60" si="2500">+$D60*DD11</f>
        <v>126.15613460373773</v>
      </c>
      <c r="EW60" s="82">
        <f t="shared" ref="EW60" si="2501">+$D60*DE11</f>
        <v>119.84832787355084</v>
      </c>
      <c r="EX60" s="82">
        <f t="shared" ref="EX60" si="2502">+$D60*DF11</f>
        <v>113.8559114798733</v>
      </c>
      <c r="EY60" s="82">
        <f t="shared" ref="EY60" si="2503">+$D60*DG11</f>
        <v>108.16311590587962</v>
      </c>
      <c r="EZ60" s="82">
        <f t="shared" ref="EZ60" si="2504">+$D60*DH11</f>
        <v>102.75496011058566</v>
      </c>
      <c r="FA60" s="82">
        <f t="shared" ref="FA60" si="2505">+$D60*DI11</f>
        <v>97.617212105056367</v>
      </c>
      <c r="FB60" s="82">
        <f t="shared" ref="FB60" si="2506">+$D60*DJ11</f>
        <v>92.736351499803547</v>
      </c>
      <c r="FC60" s="82">
        <f t="shared" ref="FC60" si="2507">+$D60*DK11</f>
        <v>88.099533924813372</v>
      </c>
      <c r="FD60" s="82">
        <f t="shared" ref="FD60" si="2508">+$D60*DL11</f>
        <v>83.694557228572691</v>
      </c>
      <c r="FE60" s="82">
        <f t="shared" ref="FE60" si="2509">+$D60*DM11</f>
        <v>79.509829367144064</v>
      </c>
      <c r="FF60" s="82">
        <f t="shared" ref="FF60" si="2510">+$D60*DN11</f>
        <v>75.534337898786873</v>
      </c>
      <c r="FG60" s="82">
        <f t="shared" ref="FG60" si="2511">+$D60*DO11</f>
        <v>71.757621003847518</v>
      </c>
      <c r="FH60" s="82">
        <f t="shared" ref="FH60" si="2512">+$D60*DP11</f>
        <v>68.169739953655139</v>
      </c>
      <c r="FI60" s="82">
        <f t="shared" ref="FI60" si="2513">+$D60*DQ11</f>
        <v>64.761252955972395</v>
      </c>
      <c r="FJ60" s="82">
        <f t="shared" ref="FJ60" si="2514">+$D60*DR11</f>
        <v>61.52319030817376</v>
      </c>
      <c r="FK60" s="82">
        <f t="shared" ref="FK60" si="2515">+$D60*DS11</f>
        <v>58.447030792765077</v>
      </c>
      <c r="FL60" s="82">
        <f t="shared" ref="FL60" si="2516">+$D60*DT11</f>
        <v>55.524679253126827</v>
      </c>
      <c r="FM60" s="82">
        <f t="shared" ref="FM60" si="2517">+$D60*DU11</f>
        <v>52.748445290470478</v>
      </c>
      <c r="FN60" s="82">
        <f t="shared" ref="FN60" si="2518">+$D60*DV11</f>
        <v>50.111023025946956</v>
      </c>
      <c r="FO60" s="82">
        <f t="shared" ref="FO60" si="2519">+$D60*DW11</f>
        <v>47.605471874649602</v>
      </c>
      <c r="FP60" s="82">
        <f t="shared" ref="FP60" si="2520">+$D60*DX11</f>
        <v>45.225198280917127</v>
      </c>
      <c r="FQ60" s="82">
        <f t="shared" ref="FQ60" si="2521">+$D60*DY11</f>
        <v>42.963938366871275</v>
      </c>
      <c r="FR60" s="82">
        <f t="shared" ref="FR60" si="2522">+$D60*DZ11</f>
        <v>40.815741448527703</v>
      </c>
      <c r="FS60" s="82">
        <f t="shared" ref="FS60" si="2523">+$D60*EA11</f>
        <v>38.774954376101327</v>
      </c>
      <c r="FT60" s="82">
        <f t="shared" ref="FT60" si="2524">+$D60*EB11</f>
        <v>36.836206657296252</v>
      </c>
      <c r="FU60" s="82">
        <f t="shared" ref="FU60" si="2525">+$D60*EC11</f>
        <v>34.994396324431442</v>
      </c>
    </row>
    <row r="61" spans="1:177">
      <c r="A61" s="79">
        <v>1997</v>
      </c>
      <c r="D61" s="98">
        <f>Data!CD61</f>
        <v>237.83145270684122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237.82392028938702</v>
      </c>
      <c r="BG61" s="82">
        <f t="shared" ref="BG61:CO61" si="2526">+$D61*N11</f>
        <v>237.06979301948789</v>
      </c>
      <c r="BH61" s="82">
        <f t="shared" si="2526"/>
        <v>236.29950564564857</v>
      </c>
      <c r="BI61" s="82">
        <f t="shared" si="2526"/>
        <v>235.51186777557905</v>
      </c>
      <c r="BJ61" s="82">
        <f t="shared" si="2526"/>
        <v>234.70538295659284</v>
      </c>
      <c r="BK61" s="82">
        <f t="shared" si="2526"/>
        <v>233.87815691314657</v>
      </c>
      <c r="BL61" s="82">
        <f t="shared" si="2526"/>
        <v>233.02778416462667</v>
      </c>
      <c r="BM61" s="82">
        <f t="shared" si="2526"/>
        <v>232.151210496017</v>
      </c>
      <c r="BN61" s="82">
        <f t="shared" si="2526"/>
        <v>231.24456943088762</v>
      </c>
      <c r="BO61" s="82">
        <f t="shared" si="2526"/>
        <v>230.30299197622986</v>
      </c>
      <c r="BP61" s="82">
        <f t="shared" si="2526"/>
        <v>229.32039054880107</v>
      </c>
      <c r="BQ61" s="82">
        <f t="shared" si="2526"/>
        <v>228.28922020515748</v>
      </c>
      <c r="BR61" s="82">
        <f t="shared" si="2526"/>
        <v>227.20022309433821</v>
      </c>
      <c r="BS61" s="82">
        <f t="shared" si="2526"/>
        <v>226.04216538763592</v>
      </c>
      <c r="BT61" s="82">
        <f t="shared" si="2526"/>
        <v>224.80157969490864</v>
      </c>
      <c r="BU61" s="82">
        <f t="shared" si="2526"/>
        <v>223.46252994622918</v>
      </c>
      <c r="BV61" s="82">
        <f t="shared" si="2526"/>
        <v>222.00641960402635</v>
      </c>
      <c r="BW61" s="82">
        <f t="shared" si="2526"/>
        <v>220.41186748859596</v>
      </c>
      <c r="BX61" s="82">
        <f t="shared" si="2526"/>
        <v>218.65467799095484</v>
      </c>
      <c r="BY61" s="82">
        <f t="shared" si="2526"/>
        <v>216.70793351132863</v>
      </c>
      <c r="BZ61" s="82">
        <f t="shared" si="2526"/>
        <v>214.54223610123088</v>
      </c>
      <c r="CA61" s="82">
        <f t="shared" si="2526"/>
        <v>212.12612206341566</v>
      </c>
      <c r="CB61" s="82">
        <f t="shared" si="2526"/>
        <v>209.42666736263993</v>
      </c>
      <c r="CC61" s="82">
        <f t="shared" si="2526"/>
        <v>206.4102929980906</v>
      </c>
      <c r="CD61" s="82">
        <f t="shared" si="2526"/>
        <v>203.04376811385879</v>
      </c>
      <c r="CE61" s="82">
        <f t="shared" si="2526"/>
        <v>199.29539500046482</v>
      </c>
      <c r="CF61" s="82">
        <f t="shared" si="2526"/>
        <v>195.13634500459824</v>
      </c>
      <c r="CG61" s="82">
        <f t="shared" si="2526"/>
        <v>190.54209874914349</v>
      </c>
      <c r="CH61" s="82">
        <f t="shared" si="2526"/>
        <v>185.49392924621677</v>
      </c>
      <c r="CI61" s="82">
        <f t="shared" si="2526"/>
        <v>179.98035388491601</v>
      </c>
      <c r="CJ61" s="82">
        <f t="shared" si="2526"/>
        <v>173.99847233456524</v>
      </c>
      <c r="CK61" s="82">
        <f t="shared" si="2526"/>
        <v>167.55510343261125</v>
      </c>
      <c r="CL61" s="82">
        <f t="shared" si="2526"/>
        <v>160.66763614111295</v>
      </c>
      <c r="CM61" s="82">
        <f t="shared" si="2526"/>
        <v>153.36451823402024</v>
      </c>
      <c r="CN61" s="82">
        <f t="shared" si="2526"/>
        <v>145.68532154011376</v>
      </c>
      <c r="CO61" s="82">
        <f t="shared" si="2526"/>
        <v>137.68034371287612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237.83145270684122</v>
      </c>
      <c r="EM61" s="82">
        <f t="shared" ref="EM61" si="2527">+$D61*CT11</f>
        <v>225.93988007149915</v>
      </c>
      <c r="EN61" s="82">
        <f t="shared" ref="EN61" si="2528">+$D61*CU11</f>
        <v>214.6428860679242</v>
      </c>
      <c r="EO61" s="82">
        <f t="shared" ref="EO61" si="2529">+$D61*CV11</f>
        <v>203.91074176452796</v>
      </c>
      <c r="EP61" s="82">
        <f t="shared" ref="EP61" si="2530">+$D61*CW11</f>
        <v>193.7152046763016</v>
      </c>
      <c r="EQ61" s="82">
        <f t="shared" ref="EQ61" si="2531">+$D61*CX11</f>
        <v>184.02944444248652</v>
      </c>
      <c r="ER61" s="82">
        <f t="shared" ref="ER61" si="2532">+$D61*CY11</f>
        <v>174.82797222036217</v>
      </c>
      <c r="ES61" s="82">
        <f t="shared" ref="ES61" si="2533">+$D61*CZ11</f>
        <v>166.08657360934407</v>
      </c>
      <c r="ET61" s="82">
        <f t="shared" ref="ET61" si="2534">+$D61*DA11</f>
        <v>157.78224492887688</v>
      </c>
      <c r="EU61" s="82">
        <f t="shared" ref="EU61" si="2535">+$D61*DB11</f>
        <v>149.89313268243302</v>
      </c>
      <c r="EV61" s="82">
        <f t="shared" ref="EV61" si="2536">+$D61*DC11</f>
        <v>142.39847604831138</v>
      </c>
      <c r="EW61" s="82">
        <f t="shared" ref="EW61" si="2537">+$D61*DD11</f>
        <v>135.27855224589578</v>
      </c>
      <c r="EX61" s="82">
        <f t="shared" ref="EX61" si="2538">+$D61*DE11</f>
        <v>128.51462463360099</v>
      </c>
      <c r="EY61" s="82">
        <f t="shared" ref="EY61" si="2539">+$D61*DF11</f>
        <v>122.08889340192094</v>
      </c>
      <c r="EZ61" s="82">
        <f t="shared" ref="EZ61" si="2540">+$D61*DG11</f>
        <v>115.9844487318249</v>
      </c>
      <c r="FA61" s="82">
        <f t="shared" ref="FA61" si="2541">+$D61*DH11</f>
        <v>110.18522629523366</v>
      </c>
      <c r="FB61" s="82">
        <f t="shared" ref="FB61" si="2542">+$D61*DI11</f>
        <v>104.67596498047197</v>
      </c>
      <c r="FC61" s="82">
        <f t="shared" ref="FC61" si="2543">+$D61*DJ11</f>
        <v>99.442166731448381</v>
      </c>
      <c r="FD61" s="82">
        <f t="shared" ref="FD61" si="2544">+$D61*DK11</f>
        <v>94.470058394875949</v>
      </c>
      <c r="FE61" s="82">
        <f t="shared" ref="FE61" si="2545">+$D61*DL11</f>
        <v>89.746555475132155</v>
      </c>
      <c r="FF61" s="82">
        <f t="shared" ref="FF61" si="2546">+$D61*DM11</f>
        <v>85.259227701375551</v>
      </c>
      <c r="FG61" s="82">
        <f t="shared" ref="FG61" si="2547">+$D61*DN11</f>
        <v>80.996266316306773</v>
      </c>
      <c r="FH61" s="82">
        <f t="shared" ref="FH61" si="2548">+$D61*DO11</f>
        <v>76.946453000491431</v>
      </c>
      <c r="FI61" s="82">
        <f t="shared" ref="FI61" si="2549">+$D61*DP11</f>
        <v>73.099130350466865</v>
      </c>
      <c r="FJ61" s="82">
        <f t="shared" ref="FJ61" si="2550">+$D61*DQ11</f>
        <v>69.44417383294352</v>
      </c>
      <c r="FK61" s="82">
        <f t="shared" ref="FK61" si="2551">+$D61*DR11</f>
        <v>65.971965141296337</v>
      </c>
      <c r="FL61" s="82">
        <f t="shared" ref="FL61" si="2552">+$D61*DS11</f>
        <v>62.673366884231527</v>
      </c>
      <c r="FM61" s="82">
        <f t="shared" ref="FM61" si="2553">+$D61*DT11</f>
        <v>59.539698540019948</v>
      </c>
      <c r="FN61" s="82">
        <f t="shared" ref="FN61" si="2554">+$D61*DU11</f>
        <v>56.562713613018943</v>
      </c>
      <c r="FO61" s="82">
        <f t="shared" ref="FO61" si="2555">+$D61*DV11</f>
        <v>53.734577932367998</v>
      </c>
      <c r="FP61" s="82">
        <f t="shared" ref="FP61" si="2556">+$D61*DW11</f>
        <v>51.047849035749593</v>
      </c>
      <c r="FQ61" s="82">
        <f t="shared" ref="FQ61" si="2557">+$D61*DX11</f>
        <v>48.495456583962117</v>
      </c>
      <c r="FR61" s="82">
        <f t="shared" ref="FR61" si="2558">+$D61*DY11</f>
        <v>46.070683754764019</v>
      </c>
      <c r="FS61" s="82">
        <f t="shared" ref="FS61" si="2559">+$D61*DZ11</f>
        <v>43.767149567025811</v>
      </c>
      <c r="FT61" s="82">
        <f t="shared" ref="FT61" si="2560">+$D61*EA11</f>
        <v>41.578792088674525</v>
      </c>
      <c r="FU61" s="82">
        <f t="shared" ref="FU61" si="2561">+$D61*EB11</f>
        <v>39.49985248424079</v>
      </c>
    </row>
    <row r="62" spans="1:177">
      <c r="A62" s="79">
        <v>1998</v>
      </c>
      <c r="D62" s="98">
        <f>Data!CD62</f>
        <v>262.16195748565491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262.15365449089995</v>
      </c>
      <c r="BH62" s="82">
        <f t="shared" ref="BH62:CO62" si="2562">+$D62*N11</f>
        <v>261.32237890047685</v>
      </c>
      <c r="BI62" s="82">
        <f t="shared" si="2562"/>
        <v>260.47329000389124</v>
      </c>
      <c r="BJ62" s="82">
        <f t="shared" si="2562"/>
        <v>259.60507562998424</v>
      </c>
      <c r="BK62" s="82">
        <f t="shared" si="2562"/>
        <v>258.7160862367752</v>
      </c>
      <c r="BL62" s="82">
        <f t="shared" si="2562"/>
        <v>257.80423376156739</v>
      </c>
      <c r="BM62" s="82">
        <f t="shared" si="2562"/>
        <v>256.86686663956931</v>
      </c>
      <c r="BN62" s="82">
        <f t="shared" si="2562"/>
        <v>255.90061820511036</v>
      </c>
      <c r="BO62" s="82">
        <f t="shared" si="2562"/>
        <v>254.90122643557774</v>
      </c>
      <c r="BP62" s="82">
        <f t="shared" si="2562"/>
        <v>253.86332423287072</v>
      </c>
      <c r="BQ62" s="82">
        <f t="shared" si="2562"/>
        <v>252.78020124509479</v>
      </c>
      <c r="BR62" s="82">
        <f t="shared" si="2562"/>
        <v>251.64354067007832</v>
      </c>
      <c r="BS62" s="82">
        <f t="shared" si="2562"/>
        <v>250.44313756519333</v>
      </c>
      <c r="BT62" s="82">
        <f t="shared" si="2562"/>
        <v>249.16660886465746</v>
      </c>
      <c r="BU62" s="82">
        <f t="shared" si="2562"/>
        <v>247.79910944465865</v>
      </c>
      <c r="BV62" s="82">
        <f t="shared" si="2562"/>
        <v>246.32307295205396</v>
      </c>
      <c r="BW62" s="82">
        <f t="shared" si="2562"/>
        <v>244.718000396333</v>
      </c>
      <c r="BX62" s="82">
        <f t="shared" si="2562"/>
        <v>242.96032327189729</v>
      </c>
      <c r="BY62" s="82">
        <f t="shared" si="2562"/>
        <v>241.02337072364597</v>
      </c>
      <c r="BZ62" s="82">
        <f t="shared" si="2562"/>
        <v>238.87747144205562</v>
      </c>
      <c r="CA62" s="82">
        <f t="shared" si="2562"/>
        <v>236.49022002559693</v>
      </c>
      <c r="CB62" s="82">
        <f t="shared" si="2562"/>
        <v>233.82693399486755</v>
      </c>
      <c r="CC62" s="82">
        <f t="shared" si="2562"/>
        <v>230.85132113775924</v>
      </c>
      <c r="CD62" s="82">
        <f t="shared" si="2562"/>
        <v>227.52636727265991</v>
      </c>
      <c r="CE62" s="82">
        <f t="shared" si="2562"/>
        <v>223.8154419785935</v>
      </c>
      <c r="CF62" s="82">
        <f t="shared" si="2562"/>
        <v>219.68360482413081</v>
      </c>
      <c r="CG62" s="82">
        <f t="shared" si="2562"/>
        <v>215.09907794264603</v>
      </c>
      <c r="CH62" s="82">
        <f t="shared" si="2562"/>
        <v>210.03483358895332</v>
      </c>
      <c r="CI62" s="82">
        <f t="shared" si="2562"/>
        <v>204.47022897697221</v>
      </c>
      <c r="CJ62" s="82">
        <f t="shared" si="2562"/>
        <v>198.39260680794399</v>
      </c>
      <c r="CK62" s="82">
        <f t="shared" si="2562"/>
        <v>191.79877004313084</v>
      </c>
      <c r="CL62" s="82">
        <f t="shared" si="2562"/>
        <v>184.69623509700401</v>
      </c>
      <c r="CM62" s="82">
        <f t="shared" si="2562"/>
        <v>177.10416984782398</v>
      </c>
      <c r="CN62" s="82">
        <f t="shared" si="2562"/>
        <v>169.05393231834145</v>
      </c>
      <c r="CO62" s="82">
        <f t="shared" si="2562"/>
        <v>160.58914259318504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262.16195748565491</v>
      </c>
      <c r="EN62" s="82">
        <f t="shared" ref="EN62" si="2563">+$D62*CT11</f>
        <v>249.05385961137216</v>
      </c>
      <c r="EO62" s="82">
        <f t="shared" ref="EO62" si="2564">+$D62*CU11</f>
        <v>236.60116663080356</v>
      </c>
      <c r="EP62" s="82">
        <f t="shared" ref="EP62" si="2565">+$D62*CV11</f>
        <v>224.77110829926335</v>
      </c>
      <c r="EQ62" s="82">
        <f t="shared" ref="EQ62" si="2566">+$D62*CW11</f>
        <v>213.5325528843002</v>
      </c>
      <c r="ER62" s="82">
        <f t="shared" ref="ER62" si="2567">+$D62*CX11</f>
        <v>202.85592524008518</v>
      </c>
      <c r="ES62" s="82">
        <f t="shared" ref="ES62" si="2568">+$D62*CY11</f>
        <v>192.7131289780809</v>
      </c>
      <c r="ET62" s="82">
        <f t="shared" ref="ET62" si="2569">+$D62*CZ11</f>
        <v>183.07747252917687</v>
      </c>
      <c r="EU62" s="82">
        <f t="shared" ref="EU62" si="2570">+$D62*DA11</f>
        <v>173.92359890271803</v>
      </c>
      <c r="EV62" s="82">
        <f t="shared" ref="EV62" si="2571">+$D62*DB11</f>
        <v>165.22741895758213</v>
      </c>
      <c r="EW62" s="82">
        <f t="shared" ref="EW62" si="2572">+$D62*DC11</f>
        <v>156.96604800970303</v>
      </c>
      <c r="EX62" s="82">
        <f t="shared" ref="EX62" si="2573">+$D62*DD11</f>
        <v>149.11774560921788</v>
      </c>
      <c r="EY62" s="82">
        <f t="shared" ref="EY62" si="2574">+$D62*DE11</f>
        <v>141.66185832875698</v>
      </c>
      <c r="EZ62" s="82">
        <f t="shared" ref="EZ62" si="2575">+$D62*DF11</f>
        <v>134.57876541231911</v>
      </c>
      <c r="FA62" s="82">
        <f t="shared" ref="FA62" si="2576">+$D62*DG11</f>
        <v>127.84982714170316</v>
      </c>
      <c r="FB62" s="82">
        <f t="shared" ref="FB62" si="2577">+$D62*DH11</f>
        <v>121.45733578461801</v>
      </c>
      <c r="FC62" s="82">
        <f t="shared" ref="FC62" si="2578">+$D62*DI11</f>
        <v>115.38446899538711</v>
      </c>
      <c r="FD62" s="82">
        <f t="shared" ref="FD62" si="2579">+$D62*DJ11</f>
        <v>109.61524554561775</v>
      </c>
      <c r="FE62" s="82">
        <f t="shared" ref="FE62" si="2580">+$D62*DK11</f>
        <v>104.13448326833687</v>
      </c>
      <c r="FF62" s="82">
        <f t="shared" ref="FF62" si="2581">+$D62*DL11</f>
        <v>98.927759104920014</v>
      </c>
      <c r="FG62" s="82">
        <f t="shared" ref="FG62" si="2582">+$D62*DM11</f>
        <v>93.981371149674018</v>
      </c>
      <c r="FH62" s="82">
        <f t="shared" ref="FH62" si="2583">+$D62*DN11</f>
        <v>89.28230259219032</v>
      </c>
      <c r="FI62" s="82">
        <f t="shared" ref="FI62" si="2584">+$D62*DO11</f>
        <v>84.818187462580795</v>
      </c>
      <c r="FJ62" s="82">
        <f t="shared" ref="FJ62" si="2585">+$D62*DP11</f>
        <v>80.577278089451767</v>
      </c>
      <c r="FK62" s="82">
        <f t="shared" ref="FK62" si="2586">+$D62*DQ11</f>
        <v>76.54841418497918</v>
      </c>
      <c r="FL62" s="82">
        <f t="shared" ref="FL62" si="2587">+$D62*DR11</f>
        <v>72.720993475730211</v>
      </c>
      <c r="FM62" s="82">
        <f t="shared" ref="FM62" si="2588">+$D62*DS11</f>
        <v>69.084943801943709</v>
      </c>
      <c r="FN62" s="82">
        <f t="shared" ref="FN62" si="2589">+$D62*DT11</f>
        <v>65.630696611846517</v>
      </c>
      <c r="FO62" s="82">
        <f t="shared" ref="FO62" si="2590">+$D62*DU11</f>
        <v>62.349161781254182</v>
      </c>
      <c r="FP62" s="82">
        <f t="shared" ref="FP62" si="2591">+$D62*DV11</f>
        <v>59.231703692191473</v>
      </c>
      <c r="FQ62" s="82">
        <f t="shared" ref="FQ62" si="2592">+$D62*DW11</f>
        <v>56.270118507581898</v>
      </c>
      <c r="FR62" s="82">
        <f t="shared" ref="FR62" si="2593">+$D62*DX11</f>
        <v>53.456612582202808</v>
      </c>
      <c r="FS62" s="82">
        <f t="shared" ref="FS62" si="2594">+$D62*DY11</f>
        <v>50.783781953092671</v>
      </c>
      <c r="FT62" s="82">
        <f t="shared" ref="FT62" si="2595">+$D62*DZ11</f>
        <v>48.244592855438036</v>
      </c>
      <c r="FU62" s="82">
        <f t="shared" ref="FU62" si="2596">+$D62*EA11</f>
        <v>45.832363212666138</v>
      </c>
    </row>
    <row r="63" spans="1:177">
      <c r="A63" s="79">
        <v>1999</v>
      </c>
      <c r="D63" s="98">
        <f>Data!CD63</f>
        <v>278.16408741271749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278.15527761063578</v>
      </c>
      <c r="BI63" s="82">
        <f t="shared" ref="BI63:CO63" si="2597">+$D63*N11</f>
        <v>277.27326170635962</v>
      </c>
      <c r="BJ63" s="82">
        <f t="shared" si="2597"/>
        <v>276.37234518774562</v>
      </c>
      <c r="BK63" s="82">
        <f t="shared" si="2597"/>
        <v>275.45113578988838</v>
      </c>
      <c r="BL63" s="82">
        <f t="shared" si="2597"/>
        <v>274.50788328424932</v>
      </c>
      <c r="BM63" s="82">
        <f t="shared" si="2597"/>
        <v>273.54037215466417</v>
      </c>
      <c r="BN63" s="82">
        <f t="shared" si="2597"/>
        <v>272.54578898721297</v>
      </c>
      <c r="BO63" s="82">
        <f t="shared" si="2597"/>
        <v>271.52056161798282</v>
      </c>
      <c r="BP63" s="82">
        <f t="shared" si="2597"/>
        <v>270.46016787433666</v>
      </c>
      <c r="BQ63" s="82">
        <f t="shared" si="2597"/>
        <v>269.3589130553363</v>
      </c>
      <c r="BR63" s="82">
        <f t="shared" si="2597"/>
        <v>268.20967721524721</v>
      </c>
      <c r="BS63" s="82">
        <f t="shared" si="2597"/>
        <v>267.00363590177869</v>
      </c>
      <c r="BT63" s="82">
        <f t="shared" si="2597"/>
        <v>265.72996127178976</v>
      </c>
      <c r="BU63" s="82">
        <f t="shared" si="2597"/>
        <v>264.37551440830794</v>
      </c>
      <c r="BV63" s="82">
        <f t="shared" si="2597"/>
        <v>262.92454405452497</v>
      </c>
      <c r="BW63" s="82">
        <f t="shared" si="2597"/>
        <v>261.35841162291268</v>
      </c>
      <c r="BX63" s="82">
        <f t="shared" si="2597"/>
        <v>259.6553668830299</v>
      </c>
      <c r="BY63" s="82">
        <f t="shared" si="2597"/>
        <v>257.79040272890916</v>
      </c>
      <c r="BZ63" s="82">
        <f t="shared" si="2597"/>
        <v>255.73522034045925</v>
      </c>
      <c r="CA63" s="82">
        <f t="shared" si="2597"/>
        <v>253.45833729812904</v>
      </c>
      <c r="CB63" s="82">
        <f t="shared" si="2597"/>
        <v>250.92537020384617</v>
      </c>
      <c r="CC63" s="82">
        <f t="shared" si="2597"/>
        <v>248.09951959088141</v>
      </c>
      <c r="CD63" s="82">
        <f t="shared" si="2597"/>
        <v>244.94227800316412</v>
      </c>
      <c r="CE63" s="82">
        <f t="shared" si="2597"/>
        <v>241.41437194675109</v>
      </c>
      <c r="CF63" s="82">
        <f t="shared" si="2597"/>
        <v>237.47693511273889</v>
      </c>
      <c r="CG63" s="82">
        <f t="shared" si="2597"/>
        <v>233.09289433721193</v>
      </c>
      <c r="CH63" s="82">
        <f t="shared" si="2597"/>
        <v>228.22853206116713</v>
      </c>
      <c r="CI63" s="82">
        <f t="shared" si="2597"/>
        <v>222.85517079017865</v>
      </c>
      <c r="CJ63" s="82">
        <f t="shared" si="2597"/>
        <v>216.95090772108321</v>
      </c>
      <c r="CK63" s="82">
        <f t="shared" si="2597"/>
        <v>210.50231296499797</v>
      </c>
      <c r="CL63" s="82">
        <f t="shared" si="2597"/>
        <v>203.50599433881808</v>
      </c>
      <c r="CM63" s="82">
        <f t="shared" si="2597"/>
        <v>195.96992705218892</v>
      </c>
      <c r="CN63" s="82">
        <f t="shared" si="2597"/>
        <v>187.91444897340807</v>
      </c>
      <c r="CO63" s="82">
        <f t="shared" si="2597"/>
        <v>179.37283219071125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278.16408741271749</v>
      </c>
      <c r="EO63" s="82">
        <f t="shared" ref="EO63" si="2598">+$D63*CT11</f>
        <v>264.25588304208162</v>
      </c>
      <c r="EP63" s="82">
        <f t="shared" ref="EP63" si="2599">+$D63*CU11</f>
        <v>251.04308888997753</v>
      </c>
      <c r="EQ63" s="82">
        <f t="shared" ref="EQ63" si="2600">+$D63*CV11</f>
        <v>238.49093444547862</v>
      </c>
      <c r="ER63" s="82">
        <f t="shared" ref="ER63" si="2601">+$D63*CW11</f>
        <v>226.56638772320471</v>
      </c>
      <c r="ES63" s="82">
        <f t="shared" ref="ES63" si="2602">+$D63*CX11</f>
        <v>215.2380683370445</v>
      </c>
      <c r="ET63" s="82">
        <f t="shared" ref="ET63" si="2603">+$D63*CY11</f>
        <v>204.47616492019225</v>
      </c>
      <c r="EU63" s="82">
        <f t="shared" ref="EU63" si="2604">+$D63*CZ11</f>
        <v>194.25235667418264</v>
      </c>
      <c r="EV63" s="82">
        <f t="shared" ref="EV63" si="2605">+$D63*DA11</f>
        <v>184.53973884047352</v>
      </c>
      <c r="EW63" s="82">
        <f t="shared" ref="EW63" si="2606">+$D63*DB11</f>
        <v>175.31275189844982</v>
      </c>
      <c r="EX63" s="82">
        <f t="shared" ref="EX63" si="2607">+$D63*DC11</f>
        <v>166.54711430352734</v>
      </c>
      <c r="EY63" s="82">
        <f t="shared" ref="EY63" si="2608">+$D63*DD11</f>
        <v>158.21975858835097</v>
      </c>
      <c r="EZ63" s="82">
        <f t="shared" ref="EZ63" si="2609">+$D63*DE11</f>
        <v>150.30877065893341</v>
      </c>
      <c r="FA63" s="82">
        <f t="shared" ref="FA63" si="2610">+$D63*DF11</f>
        <v>142.79333212598675</v>
      </c>
      <c r="FB63" s="82">
        <f t="shared" ref="FB63" si="2611">+$D63*DG11</f>
        <v>135.65366551968739</v>
      </c>
      <c r="FC63" s="82">
        <f t="shared" ref="FC63" si="2612">+$D63*DH11</f>
        <v>128.87098224370305</v>
      </c>
      <c r="FD63" s="82">
        <f t="shared" ref="FD63" si="2613">+$D63*DI11</f>
        <v>122.42743313151789</v>
      </c>
      <c r="FE63" s="82">
        <f t="shared" ref="FE63" si="2614">+$D63*DJ11</f>
        <v>116.30606147494198</v>
      </c>
      <c r="FF63" s="82">
        <f t="shared" ref="FF63" si="2615">+$D63*DK11</f>
        <v>110.49075840119488</v>
      </c>
      <c r="FG63" s="82">
        <f t="shared" ref="FG63" si="2616">+$D63*DL11</f>
        <v>104.96622048113514</v>
      </c>
      <c r="FH63" s="82">
        <f t="shared" ref="FH63" si="2617">+$D63*DM11</f>
        <v>99.717909457078377</v>
      </c>
      <c r="FI63" s="82">
        <f t="shared" ref="FI63" si="2618">+$D63*DN11</f>
        <v>94.73201398422448</v>
      </c>
      <c r="FJ63" s="82">
        <f t="shared" ref="FJ63" si="2619">+$D63*DO11</f>
        <v>89.995413285013242</v>
      </c>
      <c r="FK63" s="82">
        <f t="shared" ref="FK63" si="2620">+$D63*DP11</f>
        <v>85.495642620762581</v>
      </c>
      <c r="FL63" s="82">
        <f t="shared" ref="FL63" si="2621">+$D63*DQ11</f>
        <v>81.220860489724458</v>
      </c>
      <c r="FM63" s="82">
        <f t="shared" ref="FM63" si="2622">+$D63*DR11</f>
        <v>77.15981746523822</v>
      </c>
      <c r="FN63" s="82">
        <f t="shared" ref="FN63" si="2623">+$D63*DS11</f>
        <v>73.301826591976322</v>
      </c>
      <c r="FO63" s="82">
        <f t="shared" ref="FO63" si="2624">+$D63*DT11</f>
        <v>69.636735262377499</v>
      </c>
      <c r="FP63" s="82">
        <f t="shared" ref="FP63" si="2625">+$D63*DU11</f>
        <v>66.154898499258621</v>
      </c>
      <c r="FQ63" s="82">
        <f t="shared" ref="FQ63" si="2626">+$D63*DV11</f>
        <v>62.847153574295689</v>
      </c>
      <c r="FR63" s="82">
        <f t="shared" ref="FR63" si="2627">+$D63*DW11</f>
        <v>59.704795895580901</v>
      </c>
      <c r="FS63" s="82">
        <f t="shared" ref="FS63" si="2628">+$D63*DX11</f>
        <v>56.71955610080186</v>
      </c>
      <c r="FT63" s="82">
        <f t="shared" ref="FT63" si="2629">+$D63*DY11</f>
        <v>53.883578295761772</v>
      </c>
      <c r="FU63" s="82">
        <f t="shared" ref="FU63" si="2630">+$D63*DZ11</f>
        <v>51.189399380973676</v>
      </c>
    </row>
    <row r="64" spans="1:177">
      <c r="A64" s="79">
        <v>2000</v>
      </c>
      <c r="D64" s="98">
        <f>Data!CD64</f>
        <v>300.8564518493456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300.84692335190203</v>
      </c>
      <c r="BJ64" s="82">
        <f t="shared" ref="BJ64:CO64" si="2631">+$D64*N11</f>
        <v>299.89295342032892</v>
      </c>
      <c r="BK64" s="82">
        <f t="shared" si="2631"/>
        <v>298.91854098008992</v>
      </c>
      <c r="BL64" s="82">
        <f t="shared" si="2631"/>
        <v>297.92218018661919</v>
      </c>
      <c r="BM64" s="82">
        <f t="shared" si="2631"/>
        <v>296.90197802938127</v>
      </c>
      <c r="BN64" s="82">
        <f t="shared" si="2631"/>
        <v>295.85553825248854</v>
      </c>
      <c r="BO64" s="82">
        <f t="shared" si="2631"/>
        <v>294.77981792636143</v>
      </c>
      <c r="BP64" s="82">
        <f t="shared" si="2631"/>
        <v>293.6709534733173</v>
      </c>
      <c r="BQ64" s="82">
        <f t="shared" si="2631"/>
        <v>292.52405380613175</v>
      </c>
      <c r="BR64" s="82">
        <f t="shared" si="2631"/>
        <v>291.33295965552395</v>
      </c>
      <c r="BS64" s="82">
        <f t="shared" si="2631"/>
        <v>290.08997023728784</v>
      </c>
      <c r="BT64" s="82">
        <f t="shared" si="2631"/>
        <v>288.78554120862066</v>
      </c>
      <c r="BU64" s="82">
        <f t="shared" si="2631"/>
        <v>287.4079614011294</v>
      </c>
      <c r="BV64" s="82">
        <f t="shared" si="2631"/>
        <v>285.94302003736158</v>
      </c>
      <c r="BW64" s="82">
        <f t="shared" si="2631"/>
        <v>284.37368088780397</v>
      </c>
      <c r="BX64" s="82">
        <f t="shared" si="2631"/>
        <v>282.67978484650098</v>
      </c>
      <c r="BY64" s="82">
        <f t="shared" si="2631"/>
        <v>280.8378073196838</v>
      </c>
      <c r="BZ64" s="82">
        <f t="shared" si="2631"/>
        <v>278.82070114521753</v>
      </c>
      <c r="CA64" s="82">
        <f t="shared" si="2631"/>
        <v>276.5978589119033</v>
      </c>
      <c r="CB64" s="82">
        <f t="shared" si="2631"/>
        <v>274.13522989403498</v>
      </c>
      <c r="CC64" s="82">
        <f t="shared" si="2631"/>
        <v>271.395625728288</v>
      </c>
      <c r="CD64" s="82">
        <f t="shared" si="2631"/>
        <v>268.33924488207384</v>
      </c>
      <c r="CE64" s="82">
        <f t="shared" si="2631"/>
        <v>264.92443849729972</v>
      </c>
      <c r="CF64" s="82">
        <f t="shared" si="2631"/>
        <v>261.10872918535159</v>
      </c>
      <c r="CG64" s="82">
        <f t="shared" si="2631"/>
        <v>256.85007996042771</v>
      </c>
      <c r="CH64" s="82">
        <f t="shared" si="2631"/>
        <v>252.10839326479433</v>
      </c>
      <c r="CI64" s="82">
        <f t="shared" si="2631"/>
        <v>246.84720089272056</v>
      </c>
      <c r="CJ64" s="82">
        <f t="shared" si="2631"/>
        <v>241.03548586677732</v>
      </c>
      <c r="CK64" s="82">
        <f t="shared" si="2631"/>
        <v>234.64955857373462</v>
      </c>
      <c r="CL64" s="82">
        <f t="shared" si="2631"/>
        <v>227.67489352701517</v>
      </c>
      <c r="CM64" s="82">
        <f t="shared" si="2631"/>
        <v>220.10782181240913</v>
      </c>
      <c r="CN64" s="82">
        <f t="shared" si="2631"/>
        <v>211.95696924965839</v>
      </c>
      <c r="CO64" s="82">
        <f t="shared" si="2631"/>
        <v>203.2443328512137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300.8564518493456</v>
      </c>
      <c r="EP64" s="82">
        <f t="shared" ref="EP64" si="2632">+$D64*CT11</f>
        <v>285.8136292568783</v>
      </c>
      <c r="EQ64" s="82">
        <f t="shared" ref="EQ64" si="2633">+$D64*CU11</f>
        <v>271.52294779403439</v>
      </c>
      <c r="ER64" s="82">
        <f t="shared" ref="ER64" si="2634">+$D64*CV11</f>
        <v>257.94680040433263</v>
      </c>
      <c r="ES64" s="82">
        <f t="shared" ref="ES64" si="2635">+$D64*CW11</f>
        <v>245.04946038411606</v>
      </c>
      <c r="ET64" s="82">
        <f t="shared" ref="ET64" si="2636">+$D64*CX11</f>
        <v>232.79698736491025</v>
      </c>
      <c r="EU64" s="82">
        <f t="shared" ref="EU64" si="2637">+$D64*CY11</f>
        <v>221.15713799666472</v>
      </c>
      <c r="EV64" s="82">
        <f t="shared" ref="EV64" si="2638">+$D64*CZ11</f>
        <v>210.09928109683148</v>
      </c>
      <c r="EW64" s="82">
        <f t="shared" ref="EW64" si="2639">+$D64*DA11</f>
        <v>199.59431704198991</v>
      </c>
      <c r="EX64" s="82">
        <f t="shared" ref="EX64" si="2640">+$D64*DB11</f>
        <v>189.61460118989041</v>
      </c>
      <c r="EY64" s="82">
        <f t="shared" ref="EY64" si="2641">+$D64*DC11</f>
        <v>180.1338711303959</v>
      </c>
      <c r="EZ64" s="82">
        <f t="shared" ref="EZ64" si="2642">+$D64*DD11</f>
        <v>171.12717757387608</v>
      </c>
      <c r="FA64" s="82">
        <f t="shared" ref="FA64" si="2643">+$D64*DE11</f>
        <v>162.57081869518228</v>
      </c>
      <c r="FB64" s="82">
        <f t="shared" ref="FB64" si="2644">+$D64*DF11</f>
        <v>154.44227776042317</v>
      </c>
      <c r="FC64" s="82">
        <f t="shared" ref="FC64" si="2645">+$D64*DG11</f>
        <v>146.720163872402</v>
      </c>
      <c r="FD64" s="82">
        <f t="shared" ref="FD64" si="2646">+$D64*DH11</f>
        <v>139.38415567878192</v>
      </c>
      <c r="FE64" s="82">
        <f t="shared" ref="FE64" si="2647">+$D64*DI11</f>
        <v>132.41494789484281</v>
      </c>
      <c r="FF64" s="82">
        <f t="shared" ref="FF64" si="2648">+$D64*DJ11</f>
        <v>125.79420050010067</v>
      </c>
      <c r="FG64" s="82">
        <f t="shared" ref="FG64" si="2649">+$D64*DK11</f>
        <v>119.50449047509564</v>
      </c>
      <c r="FH64" s="82">
        <f t="shared" ref="FH64" si="2650">+$D64*DL11</f>
        <v>113.52926595134085</v>
      </c>
      <c r="FI64" s="82">
        <f t="shared" ref="FI64" si="2651">+$D64*DM11</f>
        <v>107.85280265377381</v>
      </c>
      <c r="FJ64" s="82">
        <f t="shared" ref="FJ64" si="2652">+$D64*DN11</f>
        <v>102.46016252108512</v>
      </c>
      <c r="FK64" s="82">
        <f t="shared" ref="FK64" si="2653">+$D64*DO11</f>
        <v>97.337154395030865</v>
      </c>
      <c r="FL64" s="82">
        <f t="shared" ref="FL64" si="2654">+$D64*DP11</f>
        <v>92.470296675279329</v>
      </c>
      <c r="FM64" s="82">
        <f t="shared" ref="FM64" si="2655">+$D64*DQ11</f>
        <v>87.846781841515366</v>
      </c>
      <c r="FN64" s="82">
        <f t="shared" ref="FN64" si="2656">+$D64*DR11</f>
        <v>83.454442749439579</v>
      </c>
      <c r="FO64" s="82">
        <f t="shared" ref="FO64" si="2657">+$D64*DS11</f>
        <v>79.281720611967614</v>
      </c>
      <c r="FP64" s="82">
        <f t="shared" ref="FP64" si="2658">+$D64*DT11</f>
        <v>75.317634581369234</v>
      </c>
      <c r="FQ64" s="82">
        <f t="shared" ref="FQ64" si="2659">+$D64*DU11</f>
        <v>71.551752852300751</v>
      </c>
      <c r="FR64" s="82">
        <f t="shared" ref="FR64" si="2660">+$D64*DV11</f>
        <v>67.974165209685722</v>
      </c>
      <c r="FS64" s="82">
        <f t="shared" ref="FS64" si="2661">+$D64*DW11</f>
        <v>64.575456949201424</v>
      </c>
      <c r="FT64" s="82">
        <f t="shared" ref="FT64" si="2662">+$D64*DX11</f>
        <v>61.346684101741367</v>
      </c>
      <c r="FU64" s="82">
        <f t="shared" ref="FU64" si="2663">+$D64*DY11</f>
        <v>58.279349896654303</v>
      </c>
    </row>
    <row r="65" spans="1:16384">
      <c r="A65" s="79">
        <v>2001</v>
      </c>
      <c r="D65" s="98">
        <f>Data!CD65</f>
        <v>326.02165006735117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326.01132455682904</v>
      </c>
      <c r="BK65" s="82">
        <f t="shared" ref="BK65:CO65" si="2664">+$D65*N11</f>
        <v>324.9775596191177</v>
      </c>
      <c r="BL65" s="82">
        <f t="shared" si="2664"/>
        <v>323.92164225500562</v>
      </c>
      <c r="BM65" s="82">
        <f t="shared" si="2664"/>
        <v>322.84194066325642</v>
      </c>
      <c r="BN65" s="82">
        <f t="shared" si="2664"/>
        <v>321.73640349208904</v>
      </c>
      <c r="BO65" s="82">
        <f t="shared" si="2664"/>
        <v>320.60243405031184</v>
      </c>
      <c r="BP65" s="82">
        <f t="shared" si="2664"/>
        <v>319.43673488189063</v>
      </c>
      <c r="BQ65" s="82">
        <f t="shared" si="2664"/>
        <v>318.23511923941305</v>
      </c>
      <c r="BR65" s="82">
        <f t="shared" si="2664"/>
        <v>316.99228691968347</v>
      </c>
      <c r="BS65" s="82">
        <f t="shared" si="2664"/>
        <v>315.70156346010754</v>
      </c>
      <c r="BT65" s="82">
        <f t="shared" si="2664"/>
        <v>314.3546039428407</v>
      </c>
      <c r="BU65" s="82">
        <f t="shared" si="2664"/>
        <v>312.94106568661357</v>
      </c>
      <c r="BV65" s="82">
        <f t="shared" si="2664"/>
        <v>311.44825794000531</v>
      </c>
      <c r="BW65" s="82">
        <f t="shared" si="2664"/>
        <v>309.86078126223521</v>
      </c>
      <c r="BX65" s="82">
        <f t="shared" si="2664"/>
        <v>308.16017442495769</v>
      </c>
      <c r="BY65" s="82">
        <f t="shared" si="2664"/>
        <v>306.32459210975873</v>
      </c>
      <c r="BZ65" s="82">
        <f t="shared" si="2664"/>
        <v>304.32854200350869</v>
      </c>
      <c r="CA65" s="82">
        <f t="shared" si="2664"/>
        <v>302.14271457877442</v>
      </c>
      <c r="CB65" s="82">
        <f t="shared" si="2664"/>
        <v>299.73394226131251</v>
      </c>
      <c r="CC65" s="82">
        <f t="shared" si="2664"/>
        <v>297.0653261456402</v>
      </c>
      <c r="CD65" s="82">
        <f t="shared" si="2664"/>
        <v>294.09656724032851</v>
      </c>
      <c r="CE65" s="82">
        <f t="shared" si="2664"/>
        <v>290.78453480561785</v>
      </c>
      <c r="CF65" s="82">
        <f t="shared" si="2664"/>
        <v>287.08409625633232</v>
      </c>
      <c r="CG65" s="82">
        <f t="shared" si="2664"/>
        <v>282.94922117417315</v>
      </c>
      <c r="CH65" s="82">
        <f t="shared" si="2664"/>
        <v>278.33435638123535</v>
      </c>
      <c r="CI65" s="82">
        <f t="shared" si="2664"/>
        <v>273.19605035153148</v>
      </c>
      <c r="CJ65" s="82">
        <f t="shared" si="2664"/>
        <v>267.49478448895269</v>
      </c>
      <c r="CK65" s="82">
        <f t="shared" si="2664"/>
        <v>261.19694739477586</v>
      </c>
      <c r="CL65" s="82">
        <f t="shared" si="2664"/>
        <v>254.2768679333241</v>
      </c>
      <c r="CM65" s="82">
        <f t="shared" si="2664"/>
        <v>246.71880563078383</v>
      </c>
      <c r="CN65" s="82">
        <f t="shared" si="2664"/>
        <v>238.51878468588083</v>
      </c>
      <c r="CO65" s="82">
        <f t="shared" si="2664"/>
        <v>229.68615242677816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326.02165006735117</v>
      </c>
      <c r="EQ65" s="82">
        <f t="shared" ref="EQ65" si="2665">+$D65*CT11</f>
        <v>309.72056756398359</v>
      </c>
      <c r="ER65" s="82">
        <f t="shared" ref="ER65" si="2666">+$D65*CU11</f>
        <v>294.2345391857844</v>
      </c>
      <c r="ES65" s="82">
        <f t="shared" ref="ES65" si="2667">+$D65*CV11</f>
        <v>279.5228122264952</v>
      </c>
      <c r="ET65" s="82">
        <f t="shared" ref="ET65" si="2668">+$D65*CW11</f>
        <v>265.54667161517045</v>
      </c>
      <c r="EU65" s="82">
        <f t="shared" ref="EU65" si="2669">+$D65*CX11</f>
        <v>252.26933803441193</v>
      </c>
      <c r="EV65" s="82">
        <f t="shared" ref="EV65" si="2670">+$D65*CY11</f>
        <v>239.65587113269132</v>
      </c>
      <c r="EW65" s="82">
        <f t="shared" ref="EW65" si="2671">+$D65*CZ11</f>
        <v>227.67307757605676</v>
      </c>
      <c r="EX65" s="82">
        <f t="shared" ref="EX65" si="2672">+$D65*DA11</f>
        <v>216.28942369725391</v>
      </c>
      <c r="EY65" s="82">
        <f t="shared" ref="EY65" si="2673">+$D65*DB11</f>
        <v>205.47495251239121</v>
      </c>
      <c r="EZ65" s="82">
        <f t="shared" ref="EZ65" si="2674">+$D65*DC11</f>
        <v>195.20120488677168</v>
      </c>
      <c r="FA65" s="82">
        <f t="shared" ref="FA65" si="2675">+$D65*DD11</f>
        <v>185.44114464243307</v>
      </c>
      <c r="FB65" s="82">
        <f t="shared" ref="FB65" si="2676">+$D65*DE11</f>
        <v>176.16908741031139</v>
      </c>
      <c r="FC65" s="82">
        <f t="shared" ref="FC65" si="2677">+$D65*DF11</f>
        <v>167.36063303979583</v>
      </c>
      <c r="FD65" s="82">
        <f t="shared" ref="FD65" si="2678">+$D65*DG11</f>
        <v>158.99260138780605</v>
      </c>
      <c r="FE65" s="82">
        <f t="shared" ref="FE65" si="2679">+$D65*DH11</f>
        <v>151.04297131841574</v>
      </c>
      <c r="FF65" s="82">
        <f t="shared" ref="FF65" si="2680">+$D65*DI11</f>
        <v>143.49082275249495</v>
      </c>
      <c r="FG65" s="82">
        <f t="shared" ref="FG65" si="2681">+$D65*DJ11</f>
        <v>136.31628161487021</v>
      </c>
      <c r="FH65" s="82">
        <f t="shared" ref="FH65" si="2682">+$D65*DK11</f>
        <v>129.5004675341267</v>
      </c>
      <c r="FI65" s="82">
        <f t="shared" ref="FI65" si="2683">+$D65*DL11</f>
        <v>123.02544415742035</v>
      </c>
      <c r="FJ65" s="82">
        <f t="shared" ref="FJ65" si="2684">+$D65*DM11</f>
        <v>116.87417194954934</v>
      </c>
      <c r="FK65" s="82">
        <f t="shared" ref="FK65" si="2685">+$D65*DN11</f>
        <v>111.03046335207188</v>
      </c>
      <c r="FL65" s="82">
        <f t="shared" ref="FL65" si="2686">+$D65*DO11</f>
        <v>105.47894018446827</v>
      </c>
      <c r="FM65" s="82">
        <f t="shared" ref="FM65" si="2687">+$D65*DP11</f>
        <v>100.20499317524487</v>
      </c>
      <c r="FN65" s="82">
        <f t="shared" ref="FN65" si="2688">+$D65*DQ11</f>
        <v>95.194743516482632</v>
      </c>
      <c r="FO65" s="82">
        <f t="shared" ref="FO65" si="2689">+$D65*DR11</f>
        <v>90.435006340658475</v>
      </c>
      <c r="FP65" s="82">
        <f t="shared" ref="FP65" si="2690">+$D65*DS11</f>
        <v>85.913256023625564</v>
      </c>
      <c r="FQ65" s="82">
        <f t="shared" ref="FQ65" si="2691">+$D65*DT11</f>
        <v>81.617593222444285</v>
      </c>
      <c r="FR65" s="82">
        <f t="shared" ref="FR65" si="2692">+$D65*DU11</f>
        <v>77.53671356132206</v>
      </c>
      <c r="FS65" s="82">
        <f t="shared" ref="FS65" si="2693">+$D65*DV11</f>
        <v>73.659877883255959</v>
      </c>
      <c r="FT65" s="82">
        <f t="shared" ref="FT65" si="2694">+$D65*DW11</f>
        <v>69.976883989093153</v>
      </c>
      <c r="FU65" s="82">
        <f t="shared" ref="FU65" si="2695">+$D65*DX11</f>
        <v>66.478039789638515</v>
      </c>
    </row>
    <row r="66" spans="1:16384">
      <c r="A66" s="79">
        <v>2002</v>
      </c>
      <c r="D66" s="98">
        <f>Data!CD66</f>
        <v>339.96152385681989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339.95075685318386</v>
      </c>
      <c r="BL66" s="82">
        <f t="shared" ref="BL66:CO66" si="2696">+$D66*N11</f>
        <v>338.87279070136077</v>
      </c>
      <c r="BM66" s="82">
        <f t="shared" si="2696"/>
        <v>337.77172494055549</v>
      </c>
      <c r="BN66" s="82">
        <f t="shared" si="2696"/>
        <v>336.64585799777467</v>
      </c>
      <c r="BO66" s="82">
        <f t="shared" si="2696"/>
        <v>335.49305081054405</v>
      </c>
      <c r="BP66" s="82">
        <f t="shared" si="2696"/>
        <v>334.31059565962386</v>
      </c>
      <c r="BQ66" s="82">
        <f t="shared" si="2696"/>
        <v>333.09505409797225</v>
      </c>
      <c r="BR66" s="82">
        <f t="shared" si="2696"/>
        <v>331.84206036328476</v>
      </c>
      <c r="BS66" s="82">
        <f t="shared" si="2696"/>
        <v>330.54608762887739</v>
      </c>
      <c r="BT66" s="82">
        <f t="shared" si="2696"/>
        <v>329.20017604875829</v>
      </c>
      <c r="BU66" s="82">
        <f t="shared" si="2696"/>
        <v>327.79562389717921</v>
      </c>
      <c r="BV66" s="82">
        <f t="shared" si="2696"/>
        <v>326.32164626557829</v>
      </c>
      <c r="BW66" s="82">
        <f t="shared" si="2696"/>
        <v>324.76500977761077</v>
      </c>
      <c r="BX66" s="82">
        <f t="shared" si="2696"/>
        <v>323.10965655076097</v>
      </c>
      <c r="BY66" s="82">
        <f t="shared" si="2696"/>
        <v>321.33633600053753</v>
      </c>
      <c r="BZ66" s="82">
        <f t="shared" si="2696"/>
        <v>319.42226875711754</v>
      </c>
      <c r="CA66" s="82">
        <f t="shared" si="2696"/>
        <v>317.34087251955123</v>
      </c>
      <c r="CB66" s="82">
        <f t="shared" si="2696"/>
        <v>315.06158455800886</v>
      </c>
      <c r="CC66" s="82">
        <f t="shared" si="2696"/>
        <v>312.54981913537728</v>
      </c>
      <c r="CD66" s="82">
        <f t="shared" si="2696"/>
        <v>309.76709964087314</v>
      </c>
      <c r="CE66" s="82">
        <f t="shared" si="2696"/>
        <v>306.67140399855987</v>
      </c>
      <c r="CF66" s="82">
        <f t="shared" si="2696"/>
        <v>303.21775730566441</v>
      </c>
      <c r="CG66" s="82">
        <f t="shared" si="2696"/>
        <v>299.35909722007267</v>
      </c>
      <c r="CH66" s="82">
        <f t="shared" si="2696"/>
        <v>295.04742517743989</v>
      </c>
      <c r="CI66" s="82">
        <f t="shared" si="2696"/>
        <v>290.23524025942532</v>
      </c>
      <c r="CJ66" s="82">
        <f t="shared" si="2696"/>
        <v>284.87723306100781</v>
      </c>
      <c r="CK66" s="82">
        <f t="shared" si="2696"/>
        <v>278.93219526933126</v>
      </c>
      <c r="CL66" s="82">
        <f t="shared" si="2696"/>
        <v>272.36507834597342</v>
      </c>
      <c r="CM66" s="82">
        <f t="shared" si="2696"/>
        <v>265.14911352143054</v>
      </c>
      <c r="CN66" s="82">
        <f t="shared" si="2696"/>
        <v>257.26788729843105</v>
      </c>
      <c r="CO66" s="82">
        <f t="shared" si="2696"/>
        <v>248.71725388034005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339.96152385681989</v>
      </c>
      <c r="ER66" s="82">
        <f t="shared" ref="ER66" si="2697">+$D66*CT11</f>
        <v>322.96344766397891</v>
      </c>
      <c r="ES66" s="82">
        <f t="shared" ref="ES66" si="2698">+$D66*CU11</f>
        <v>306.81527528077993</v>
      </c>
      <c r="ET66" s="82">
        <f t="shared" ref="ET66" si="2699">+$D66*CV11</f>
        <v>291.4745115167409</v>
      </c>
      <c r="EU66" s="82">
        <f t="shared" ref="EU66" si="2700">+$D66*CW11</f>
        <v>276.90078594090392</v>
      </c>
      <c r="EV66" s="82">
        <f t="shared" ref="EV66" si="2701">+$D66*CX11</f>
        <v>263.0557466438587</v>
      </c>
      <c r="EW66" s="82">
        <f t="shared" ref="EW66" si="2702">+$D66*CY11</f>
        <v>249.90295931166574</v>
      </c>
      <c r="EX66" s="82">
        <f t="shared" ref="EX66" si="2703">+$D66*CZ11</f>
        <v>237.40781134608247</v>
      </c>
      <c r="EY66" s="82">
        <f t="shared" ref="EY66" si="2704">+$D66*DA11</f>
        <v>225.53742077877837</v>
      </c>
      <c r="EZ66" s="82">
        <f t="shared" ref="EZ66" si="2705">+$D66*DB11</f>
        <v>214.26054973983943</v>
      </c>
      <c r="FA66" s="82">
        <f t="shared" ref="FA66" si="2706">+$D66*DC11</f>
        <v>203.54752225284747</v>
      </c>
      <c r="FB66" s="82">
        <f t="shared" ref="FB66" si="2707">+$D66*DD11</f>
        <v>193.37014614020507</v>
      </c>
      <c r="FC66" s="82">
        <f t="shared" ref="FC66" si="2708">+$D66*DE11</f>
        <v>183.70163883319481</v>
      </c>
      <c r="FD66" s="82">
        <f t="shared" ref="FD66" si="2709">+$D66*DF11</f>
        <v>174.51655689153509</v>
      </c>
      <c r="FE66" s="82">
        <f t="shared" ref="FE66" si="2710">+$D66*DG11</f>
        <v>165.79072904695832</v>
      </c>
      <c r="FF66" s="82">
        <f t="shared" ref="FF66" si="2711">+$D66*DH11</f>
        <v>157.50119259461042</v>
      </c>
      <c r="FG66" s="82">
        <f t="shared" ref="FG66" si="2712">+$D66*DI11</f>
        <v>149.6261329648799</v>
      </c>
      <c r="FH66" s="82">
        <f t="shared" ref="FH66" si="2713">+$D66*DJ11</f>
        <v>142.14482631663589</v>
      </c>
      <c r="FI66" s="82">
        <f t="shared" ref="FI66" si="2714">+$D66*DK11</f>
        <v>135.03758500080409</v>
      </c>
      <c r="FJ66" s="82">
        <f t="shared" ref="FJ66" si="2715">+$D66*DL11</f>
        <v>128.2857057507639</v>
      </c>
      <c r="FK66" s="82">
        <f t="shared" ref="FK66" si="2716">+$D66*DM11</f>
        <v>121.87142046322569</v>
      </c>
      <c r="FL66" s="82">
        <f t="shared" ref="FL66" si="2717">+$D66*DN11</f>
        <v>115.77784944006441</v>
      </c>
      <c r="FM66" s="82">
        <f t="shared" ref="FM66" si="2718">+$D66*DO11</f>
        <v>109.98895696806119</v>
      </c>
      <c r="FN66" s="82">
        <f t="shared" ref="FN66" si="2719">+$D66*DP11</f>
        <v>104.48950911965814</v>
      </c>
      <c r="FO66" s="82">
        <f t="shared" ref="FO66" si="2720">+$D66*DQ11</f>
        <v>99.265033663675226</v>
      </c>
      <c r="FP66" s="82">
        <f t="shared" ref="FP66" si="2721">+$D66*DR11</f>
        <v>94.301781980491455</v>
      </c>
      <c r="FQ66" s="82">
        <f t="shared" ref="FQ66" si="2722">+$D66*DS11</f>
        <v>89.586692881466888</v>
      </c>
      <c r="FR66" s="82">
        <f t="shared" ref="FR66" si="2723">+$D66*DT11</f>
        <v>85.107358237393541</v>
      </c>
      <c r="FS66" s="82">
        <f t="shared" ref="FS66" si="2724">+$D66*DU11</f>
        <v>80.851990325523857</v>
      </c>
      <c r="FT66" s="82">
        <f t="shared" ref="FT66" si="2725">+$D66*DV11</f>
        <v>76.80939080924766</v>
      </c>
      <c r="FU66" s="82">
        <f t="shared" ref="FU66" si="2726">+$D66*DW11</f>
        <v>72.96892126878528</v>
      </c>
    </row>
    <row r="67" spans="1:16384">
      <c r="A67" s="79">
        <v>2003</v>
      </c>
      <c r="D67" s="98">
        <f>Data!CD67</f>
        <v>346.85574342505993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346.8447580729287</v>
      </c>
      <c r="BM67" s="82">
        <f t="shared" ref="BM67:CO67" si="2727">+$D67*N11</f>
        <v>345.74493140214605</v>
      </c>
      <c r="BN67" s="82">
        <f t="shared" si="2727"/>
        <v>344.62153667590979</v>
      </c>
      <c r="BO67" s="82">
        <f t="shared" si="2727"/>
        <v>343.47283781432793</v>
      </c>
      <c r="BP67" s="82">
        <f t="shared" si="2727"/>
        <v>342.29665237599869</v>
      </c>
      <c r="BQ67" s="82">
        <f t="shared" si="2727"/>
        <v>341.09021773072993</v>
      </c>
      <c r="BR67" s="82">
        <f t="shared" si="2727"/>
        <v>339.85002570179819</v>
      </c>
      <c r="BS67" s="82">
        <f t="shared" si="2727"/>
        <v>338.57162199180948</v>
      </c>
      <c r="BT67" s="82">
        <f t="shared" si="2727"/>
        <v>337.24936769328832</v>
      </c>
      <c r="BU67" s="82">
        <f t="shared" si="2727"/>
        <v>335.87616181866349</v>
      </c>
      <c r="BV67" s="82">
        <f t="shared" si="2727"/>
        <v>334.44312617631118</v>
      </c>
      <c r="BW67" s="82">
        <f t="shared" si="2727"/>
        <v>332.93925714607298</v>
      </c>
      <c r="BX67" s="82">
        <f t="shared" si="2727"/>
        <v>331.35105298652246</v>
      </c>
      <c r="BY67" s="82">
        <f t="shared" si="2727"/>
        <v>329.66213017073972</v>
      </c>
      <c r="BZ67" s="82">
        <f t="shared" si="2727"/>
        <v>327.85284772371273</v>
      </c>
      <c r="CA67" s="82">
        <f t="shared" si="2727"/>
        <v>325.89996432340877</v>
      </c>
      <c r="CB67" s="82">
        <f t="shared" si="2727"/>
        <v>323.77635859546399</v>
      </c>
      <c r="CC67" s="82">
        <f t="shared" si="2727"/>
        <v>321.4508480158799</v>
      </c>
      <c r="CD67" s="82">
        <f t="shared" si="2727"/>
        <v>318.88814546915535</v>
      </c>
      <c r="CE67" s="82">
        <f t="shared" si="2727"/>
        <v>316.04899406149144</v>
      </c>
      <c r="CF67" s="82">
        <f t="shared" si="2727"/>
        <v>312.89051953399019</v>
      </c>
      <c r="CG67" s="82">
        <f t="shared" si="2727"/>
        <v>309.36683491932689</v>
      </c>
      <c r="CH67" s="82">
        <f t="shared" si="2727"/>
        <v>305.42992347879516</v>
      </c>
      <c r="CI67" s="82">
        <f t="shared" si="2727"/>
        <v>301.03081326542201</v>
      </c>
      <c r="CJ67" s="82">
        <f t="shared" si="2727"/>
        <v>296.12104007020656</v>
      </c>
      <c r="CK67" s="82">
        <f t="shared" si="2727"/>
        <v>290.6543756400676</v>
      </c>
      <c r="CL67" s="82">
        <f t="shared" si="2727"/>
        <v>284.58877598182357</v>
      </c>
      <c r="CM67" s="82">
        <f t="shared" si="2727"/>
        <v>277.88848179332609</v>
      </c>
      <c r="CN67" s="82">
        <f t="shared" si="2727"/>
        <v>270.52618145018488</v>
      </c>
      <c r="CO67" s="82">
        <f t="shared" si="2727"/>
        <v>262.48512859906606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346.85574342505993</v>
      </c>
      <c r="ES67" s="82">
        <f t="shared" ref="ES67" si="2728">+$D67*CT11</f>
        <v>329.51295625380692</v>
      </c>
      <c r="ET67" s="82">
        <f t="shared" ref="ET67" si="2729">+$D67*CU11</f>
        <v>313.03730844111658</v>
      </c>
      <c r="EU67" s="82">
        <f t="shared" ref="EU67" si="2730">+$D67*CV11</f>
        <v>297.38544301906069</v>
      </c>
      <c r="EV67" s="82">
        <f t="shared" ref="EV67" si="2731">+$D67*CW11</f>
        <v>282.51617086810774</v>
      </c>
      <c r="EW67" s="82">
        <f t="shared" ref="EW67" si="2732">+$D67*CX11</f>
        <v>268.39036232470232</v>
      </c>
      <c r="EX67" s="82">
        <f t="shared" ref="EX67" si="2733">+$D67*CY11</f>
        <v>254.97084420846718</v>
      </c>
      <c r="EY67" s="82">
        <f t="shared" ref="EY67" si="2734">+$D67*CZ11</f>
        <v>242.22230199804383</v>
      </c>
      <c r="EZ67" s="82">
        <f t="shared" ref="EZ67" si="2735">+$D67*DA11</f>
        <v>230.11118689814165</v>
      </c>
      <c r="FA67" s="82">
        <f t="shared" ref="FA67" si="2736">+$D67*DB11</f>
        <v>218.60562755323454</v>
      </c>
      <c r="FB67" s="82">
        <f t="shared" ref="FB67" si="2737">+$D67*DC11</f>
        <v>207.67534617557286</v>
      </c>
      <c r="FC67" s="82">
        <f t="shared" ref="FC67" si="2738">+$D67*DD11</f>
        <v>197.29157886679417</v>
      </c>
      <c r="FD67" s="82">
        <f t="shared" ref="FD67" si="2739">+$D67*DE11</f>
        <v>187.42699992345447</v>
      </c>
      <c r="FE67" s="82">
        <f t="shared" ref="FE67" si="2740">+$D67*DF11</f>
        <v>178.05564992728173</v>
      </c>
      <c r="FF67" s="82">
        <f t="shared" ref="FF67" si="2741">+$D67*DG11</f>
        <v>169.15286743091764</v>
      </c>
      <c r="FG67" s="82">
        <f t="shared" ref="FG67" si="2742">+$D67*DH11</f>
        <v>160.69522405937178</v>
      </c>
      <c r="FH67" s="82">
        <f t="shared" ref="FH67" si="2743">+$D67*DI11</f>
        <v>152.6604628564032</v>
      </c>
      <c r="FI67" s="82">
        <f t="shared" ref="FI67" si="2744">+$D67*DJ11</f>
        <v>145.02743971358302</v>
      </c>
      <c r="FJ67" s="82">
        <f t="shared" ref="FJ67" si="2745">+$D67*DK11</f>
        <v>137.77606772790386</v>
      </c>
      <c r="FK67" s="82">
        <f t="shared" ref="FK67" si="2746">+$D67*DL11</f>
        <v>130.88726434150868</v>
      </c>
      <c r="FL67" s="82">
        <f t="shared" ref="FL67" si="2747">+$D67*DM11</f>
        <v>124.34290112443324</v>
      </c>
      <c r="FM67" s="82">
        <f t="shared" ref="FM67" si="2748">+$D67*DN11</f>
        <v>118.12575606821159</v>
      </c>
      <c r="FN67" s="82">
        <f t="shared" ref="FN67" si="2749">+$D67*DO11</f>
        <v>112.21946826480099</v>
      </c>
      <c r="FO67" s="82">
        <f t="shared" ref="FO67" si="2750">+$D67*DP11</f>
        <v>106.60849485156096</v>
      </c>
      <c r="FP67" s="82">
        <f t="shared" ref="FP67" si="2751">+$D67*DQ11</f>
        <v>101.2780701089829</v>
      </c>
      <c r="FQ67" s="82">
        <f t="shared" ref="FQ67" si="2752">+$D67*DR11</f>
        <v>96.214166603533755</v>
      </c>
      <c r="FR67" s="82">
        <f t="shared" ref="FR67" si="2753">+$D67*DS11</f>
        <v>91.403458273357074</v>
      </c>
      <c r="FS67" s="82">
        <f t="shared" ref="FS67" si="2754">+$D67*DT11</f>
        <v>86.833285359689214</v>
      </c>
      <c r="FT67" s="82">
        <f t="shared" ref="FT67" si="2755">+$D67*DU11</f>
        <v>82.491621091704744</v>
      </c>
      <c r="FU67" s="82">
        <f t="shared" ref="FU67" si="2756">+$D67*DV11</f>
        <v>78.367040037119509</v>
      </c>
    </row>
    <row r="68" spans="1:16384">
      <c r="A68" s="79">
        <v>2004</v>
      </c>
      <c r="D68" s="98">
        <f>Data!CD68</f>
        <v>425.49495177720235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425.48147582368586</v>
      </c>
      <c r="BN68" s="82">
        <f t="shared" ref="BN68:CO68" si="2757">+$D68*N11</f>
        <v>424.13229621481753</v>
      </c>
      <c r="BO68" s="82">
        <f t="shared" si="2757"/>
        <v>422.75420519592126</v>
      </c>
      <c r="BP68" s="82">
        <f t="shared" si="2757"/>
        <v>421.34507308270059</v>
      </c>
      <c r="BQ68" s="82">
        <f t="shared" si="2757"/>
        <v>419.9022226301721</v>
      </c>
      <c r="BR68" s="82">
        <f t="shared" si="2757"/>
        <v>418.42226486403553</v>
      </c>
      <c r="BS68" s="82">
        <f t="shared" si="2757"/>
        <v>416.90089623299025</v>
      </c>
      <c r="BT68" s="82">
        <f t="shared" si="2757"/>
        <v>415.33265256038408</v>
      </c>
      <c r="BU68" s="82">
        <f t="shared" si="2757"/>
        <v>413.71061648443253</v>
      </c>
      <c r="BV68" s="82">
        <f t="shared" si="2757"/>
        <v>412.02607708014295</v>
      </c>
      <c r="BW68" s="82">
        <f t="shared" si="2757"/>
        <v>410.26814329038734</v>
      </c>
      <c r="BX68" s="82">
        <f t="shared" si="2757"/>
        <v>408.42331675189104</v>
      </c>
      <c r="BY68" s="82">
        <f t="shared" si="2757"/>
        <v>406.47503460552286</v>
      </c>
      <c r="BZ68" s="82">
        <f t="shared" si="2757"/>
        <v>404.40319884763477</v>
      </c>
      <c r="CA68" s="82">
        <f t="shared" si="2757"/>
        <v>402.18371549715818</v>
      </c>
      <c r="CB68" s="82">
        <f t="shared" si="2757"/>
        <v>399.78807395455726</v>
      </c>
      <c r="CC68" s="82">
        <f t="shared" si="2757"/>
        <v>397.18300388167006</v>
      </c>
      <c r="CD68" s="82">
        <f t="shared" si="2757"/>
        <v>394.33025304598641</v>
      </c>
      <c r="CE68" s="82">
        <f t="shared" si="2757"/>
        <v>391.1865340296298</v>
      </c>
      <c r="CF68" s="82">
        <f t="shared" si="2757"/>
        <v>387.70368960744099</v>
      </c>
      <c r="CG68" s="82">
        <f t="shared" si="2757"/>
        <v>383.82912505937253</v>
      </c>
      <c r="CH68" s="82">
        <f t="shared" si="2757"/>
        <v>379.50654991505127</v>
      </c>
      <c r="CI68" s="82">
        <f t="shared" si="2757"/>
        <v>374.67706107049912</v>
      </c>
      <c r="CJ68" s="82">
        <f t="shared" si="2757"/>
        <v>369.28058364844878</v>
      </c>
      <c r="CK68" s="82">
        <f t="shared" si="2757"/>
        <v>363.25766562406687</v>
      </c>
      <c r="CL68" s="82">
        <f t="shared" si="2757"/>
        <v>356.55159786484381</v>
      </c>
      <c r="CM68" s="82">
        <f t="shared" si="2757"/>
        <v>349.11080415446963</v>
      </c>
      <c r="CN68" s="82">
        <f t="shared" si="2757"/>
        <v>340.89141783416278</v>
      </c>
      <c r="CO68" s="82">
        <f t="shared" si="2757"/>
        <v>331.8599351822084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425.49495177720235</v>
      </c>
      <c r="ET68" s="82">
        <f t="shared" ref="ET68" si="2758">+$D68*CT11</f>
        <v>404.22020418834222</v>
      </c>
      <c r="EU68" s="82">
        <f t="shared" ref="EU68" si="2759">+$D68*CU11</f>
        <v>384.00919397892511</v>
      </c>
      <c r="EV68" s="82">
        <f t="shared" ref="EV68" si="2760">+$D68*CV11</f>
        <v>364.80873427997881</v>
      </c>
      <c r="EW68" s="82">
        <f t="shared" ref="EW68" si="2761">+$D68*CW11</f>
        <v>346.56829756597989</v>
      </c>
      <c r="EX68" s="82">
        <f t="shared" ref="EX68" si="2762">+$D68*CX11</f>
        <v>329.2398826876809</v>
      </c>
      <c r="EY68" s="82">
        <f t="shared" ref="EY68" si="2763">+$D68*CY11</f>
        <v>312.77788855329686</v>
      </c>
      <c r="EZ68" s="82">
        <f t="shared" ref="EZ68" si="2764">+$D68*CZ11</f>
        <v>297.138994125632</v>
      </c>
      <c r="FA68" s="82">
        <f t="shared" ref="FA68" si="2765">+$D68*DA11</f>
        <v>282.28204441935043</v>
      </c>
      <c r="FB68" s="82">
        <f t="shared" ref="FB68" si="2766">+$D68*DB11</f>
        <v>268.16794219838289</v>
      </c>
      <c r="FC68" s="82">
        <f t="shared" ref="FC68" si="2767">+$D68*DC11</f>
        <v>254.75954508846377</v>
      </c>
      <c r="FD68" s="82">
        <f t="shared" ref="FD68" si="2768">+$D68*DD11</f>
        <v>242.02156783404055</v>
      </c>
      <c r="FE68" s="82">
        <f t="shared" ref="FE68" si="2769">+$D68*DE11</f>
        <v>229.92048944233852</v>
      </c>
      <c r="FF68" s="82">
        <f t="shared" ref="FF68" si="2770">+$D68*DF11</f>
        <v>218.42446497022158</v>
      </c>
      <c r="FG68" s="82">
        <f t="shared" ref="FG68" si="2771">+$D68*DG11</f>
        <v>207.50324172171051</v>
      </c>
      <c r="FH68" s="82">
        <f t="shared" ref="FH68" si="2772">+$D68*DH11</f>
        <v>197.128079635625</v>
      </c>
      <c r="FI68" s="82">
        <f t="shared" ref="FI68" si="2773">+$D68*DI11</f>
        <v>187.27167565384374</v>
      </c>
      <c r="FJ68" s="82">
        <f t="shared" ref="FJ68" si="2774">+$D68*DJ11</f>
        <v>177.90809187115156</v>
      </c>
      <c r="FK68" s="82">
        <f t="shared" ref="FK68" si="2775">+$D68*DK11</f>
        <v>169.01268727759395</v>
      </c>
      <c r="FL68" s="82">
        <f t="shared" ref="FL68" si="2776">+$D68*DL11</f>
        <v>160.56205291371427</v>
      </c>
      <c r="FM68" s="82">
        <f t="shared" ref="FM68" si="2777">+$D68*DM11</f>
        <v>152.53395026802855</v>
      </c>
      <c r="FN68" s="82">
        <f t="shared" ref="FN68" si="2778">+$D68*DN11</f>
        <v>144.90725275462714</v>
      </c>
      <c r="FO68" s="82">
        <f t="shared" ref="FO68" si="2779">+$D68*DO11</f>
        <v>137.66189011689576</v>
      </c>
      <c r="FP68" s="82">
        <f t="shared" ref="FP68" si="2780">+$D68*DP11</f>
        <v>130.77879561105098</v>
      </c>
      <c r="FQ68" s="82">
        <f t="shared" ref="FQ68" si="2781">+$D68*DQ11</f>
        <v>124.23985583049844</v>
      </c>
      <c r="FR68" s="82">
        <f t="shared" ref="FR68" si="2782">+$D68*DR11</f>
        <v>118.02786303897349</v>
      </c>
      <c r="FS68" s="82">
        <f t="shared" ref="FS68" si="2783">+$D68*DS11</f>
        <v>112.12646988702484</v>
      </c>
      <c r="FT68" s="82">
        <f t="shared" ref="FT68" si="2784">+$D68*DT11</f>
        <v>106.5201463926736</v>
      </c>
      <c r="FU68" s="82">
        <f t="shared" ref="FU68" si="2785">+$D68*DU11</f>
        <v>101.19413907303989</v>
      </c>
    </row>
    <row r="69" spans="1:16384">
      <c r="A69" s="79">
        <v>2005</v>
      </c>
      <c r="D69" s="98">
        <f>Data!CD69</f>
        <v>483.81727183406394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483.80194874024465</v>
      </c>
      <c r="BO69" s="82">
        <f t="shared" ref="BO69:CO69" si="2786">+$D69*N11</f>
        <v>482.267837947977</v>
      </c>
      <c r="BP69" s="82">
        <f t="shared" si="2786"/>
        <v>480.70085287725738</v>
      </c>
      <c r="BQ69" s="82">
        <f t="shared" si="2786"/>
        <v>479.0985719293293</v>
      </c>
      <c r="BR69" s="82">
        <f t="shared" si="2786"/>
        <v>477.45795089095702</v>
      </c>
      <c r="BS69" s="82">
        <f t="shared" si="2786"/>
        <v>475.77513626330727</v>
      </c>
      <c r="BT69" s="82">
        <f t="shared" si="2786"/>
        <v>474.04523461006346</v>
      </c>
      <c r="BU69" s="82">
        <f t="shared" si="2786"/>
        <v>472.26203278338556</v>
      </c>
      <c r="BV69" s="82">
        <f t="shared" si="2786"/>
        <v>470.41766526314706</v>
      </c>
      <c r="BW69" s="82">
        <f t="shared" si="2786"/>
        <v>468.50222712345533</v>
      </c>
      <c r="BX69" s="82">
        <f t="shared" si="2786"/>
        <v>466.50333447696903</v>
      </c>
      <c r="BY69" s="82">
        <f t="shared" si="2786"/>
        <v>464.40563874841962</v>
      </c>
      <c r="BZ69" s="82">
        <f t="shared" si="2786"/>
        <v>462.19030681820101</v>
      </c>
      <c r="CA69" s="82">
        <f t="shared" si="2786"/>
        <v>459.8344858621993</v>
      </c>
      <c r="CB69" s="82">
        <f t="shared" si="2786"/>
        <v>457.31077935281871</v>
      </c>
      <c r="CC69" s="82">
        <f t="shared" si="2786"/>
        <v>454.58676876093642</v>
      </c>
      <c r="CD69" s="82">
        <f t="shared" si="2786"/>
        <v>451.62462340448388</v>
      </c>
      <c r="CE69" s="82">
        <f t="shared" si="2786"/>
        <v>448.38084784198202</v>
      </c>
      <c r="CF69" s="82">
        <f t="shared" si="2786"/>
        <v>444.80622127695767</v>
      </c>
      <c r="CG69" s="82">
        <f t="shared" si="2786"/>
        <v>440.84598560429521</v>
      </c>
      <c r="CH69" s="82">
        <f t="shared" si="2786"/>
        <v>436.44033697941319</v>
      </c>
      <c r="CI69" s="82">
        <f t="shared" si="2786"/>
        <v>431.52526923327855</v>
      </c>
      <c r="CJ69" s="82">
        <f t="shared" si="2786"/>
        <v>426.03380545124116</v>
      </c>
      <c r="CK69" s="82">
        <f t="shared" si="2786"/>
        <v>419.89763633114865</v>
      </c>
      <c r="CL69" s="82">
        <f t="shared" si="2786"/>
        <v>413.04916079726621</v>
      </c>
      <c r="CM69" s="82">
        <f t="shared" si="2786"/>
        <v>405.4238966326738</v>
      </c>
      <c r="CN69" s="82">
        <f t="shared" si="2786"/>
        <v>396.96319810218137</v>
      </c>
      <c r="CO69" s="82">
        <f t="shared" si="2786"/>
        <v>387.61718577223172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483.81727183406394</v>
      </c>
      <c r="EU69" s="82">
        <f t="shared" ref="EU69" si="2787">+$D69*CT11</f>
        <v>459.62640824236075</v>
      </c>
      <c r="EV69" s="82">
        <f t="shared" ref="EV69" si="2788">+$D69*CU11</f>
        <v>436.64508783024269</v>
      </c>
      <c r="EW69" s="82">
        <f t="shared" ref="EW69" si="2789">+$D69*CV11</f>
        <v>414.81283343873054</v>
      </c>
      <c r="EX69" s="82">
        <f t="shared" ref="EX69" si="2790">+$D69*CW11</f>
        <v>394.07219176679405</v>
      </c>
      <c r="EY69" s="82">
        <f t="shared" ref="EY69" si="2791">+$D69*CX11</f>
        <v>374.36858217845435</v>
      </c>
      <c r="EZ69" s="82">
        <f t="shared" ref="EZ69" si="2792">+$D69*CY11</f>
        <v>355.6501530695316</v>
      </c>
      <c r="FA69" s="82">
        <f t="shared" ref="FA69" si="2793">+$D69*CZ11</f>
        <v>337.86764541605504</v>
      </c>
      <c r="FB69" s="82">
        <f t="shared" ref="FB69" si="2794">+$D69*DA11</f>
        <v>320.97426314525228</v>
      </c>
      <c r="FC69" s="82">
        <f t="shared" ref="FC69" si="2795">+$D69*DB11</f>
        <v>304.92554998798965</v>
      </c>
      <c r="FD69" s="82">
        <f t="shared" ref="FD69" si="2796">+$D69*DC11</f>
        <v>289.67927248859019</v>
      </c>
      <c r="FE69" s="82">
        <f t="shared" ref="FE69" si="2797">+$D69*DD11</f>
        <v>275.19530886416067</v>
      </c>
      <c r="FF69" s="82">
        <f t="shared" ref="FF69" si="2798">+$D69*DE11</f>
        <v>261.43554342095263</v>
      </c>
      <c r="FG69" s="82">
        <f t="shared" ref="FG69" si="2799">+$D69*DF11</f>
        <v>248.36376624990498</v>
      </c>
      <c r="FH69" s="82">
        <f t="shared" ref="FH69" si="2800">+$D69*DG11</f>
        <v>235.94557793740972</v>
      </c>
      <c r="FI69" s="82">
        <f t="shared" ref="FI69" si="2801">+$D69*DH11</f>
        <v>224.14829904053926</v>
      </c>
      <c r="FJ69" s="82">
        <f t="shared" ref="FJ69" si="2802">+$D69*DI11</f>
        <v>212.94088408851229</v>
      </c>
      <c r="FK69" s="82">
        <f t="shared" ref="FK69" si="2803">+$D69*DJ11</f>
        <v>202.29383988408668</v>
      </c>
      <c r="FL69" s="82">
        <f t="shared" ref="FL69" si="2804">+$D69*DK11</f>
        <v>192.17914788988233</v>
      </c>
      <c r="FM69" s="82">
        <f t="shared" ref="FM69" si="2805">+$D69*DL11</f>
        <v>182.5701904953882</v>
      </c>
      <c r="FN69" s="82">
        <f t="shared" ref="FN69" si="2806">+$D69*DM11</f>
        <v>173.44168097061879</v>
      </c>
      <c r="FO69" s="82">
        <f t="shared" ref="FO69" si="2807">+$D69*DN11</f>
        <v>164.76959692208789</v>
      </c>
      <c r="FP69" s="82">
        <f t="shared" ref="FP69" si="2808">+$D69*DO11</f>
        <v>156.53111707598345</v>
      </c>
      <c r="FQ69" s="82">
        <f t="shared" ref="FQ69" si="2809">+$D69*DP11</f>
        <v>148.70456122218431</v>
      </c>
      <c r="FR69" s="82">
        <f t="shared" ref="FR69" si="2810">+$D69*DQ11</f>
        <v>141.26933316107508</v>
      </c>
      <c r="FS69" s="82">
        <f t="shared" ref="FS69" si="2811">+$D69*DR11</f>
        <v>134.20586650302133</v>
      </c>
      <c r="FT69" s="82">
        <f t="shared" ref="FT69" si="2812">+$D69*DS11</f>
        <v>127.49557317787026</v>
      </c>
      <c r="FU69" s="82">
        <f t="shared" ref="FU69" si="2813">+$D69*DT11</f>
        <v>121.12079451897675</v>
      </c>
    </row>
    <row r="70" spans="1:16384">
      <c r="A70" s="79">
        <v>2006</v>
      </c>
      <c r="D70" s="98">
        <f>Data!CD70</f>
        <v>622.10243131945549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622.08272856290819</v>
      </c>
      <c r="BP70" s="82">
        <f t="shared" ref="BP70:CO70" si="2814">+$D70*N11</f>
        <v>620.11013661685126</v>
      </c>
      <c r="BQ70" s="82">
        <f t="shared" si="2814"/>
        <v>618.09527423163593</v>
      </c>
      <c r="BR70" s="82">
        <f t="shared" si="2814"/>
        <v>616.03502766461224</v>
      </c>
      <c r="BS70" s="82">
        <f t="shared" si="2814"/>
        <v>613.9254826023282</v>
      </c>
      <c r="BT70" s="82">
        <f t="shared" si="2814"/>
        <v>611.76168413487721</v>
      </c>
      <c r="BU70" s="82">
        <f t="shared" si="2814"/>
        <v>609.53734017884835</v>
      </c>
      <c r="BV70" s="82">
        <f t="shared" si="2814"/>
        <v>607.24446173797674</v>
      </c>
      <c r="BW70" s="82">
        <f t="shared" si="2814"/>
        <v>604.87293516093359</v>
      </c>
      <c r="BX70" s="82">
        <f t="shared" si="2814"/>
        <v>602.41002448553104</v>
      </c>
      <c r="BY70" s="82">
        <f t="shared" si="2814"/>
        <v>599.83980624877449</v>
      </c>
      <c r="BZ70" s="82">
        <f t="shared" si="2814"/>
        <v>597.14254492953296</v>
      </c>
      <c r="CA70" s="82">
        <f t="shared" si="2814"/>
        <v>594.29402450622467</v>
      </c>
      <c r="CB70" s="82">
        <f t="shared" si="2814"/>
        <v>591.26486033660683</v>
      </c>
      <c r="CC70" s="82">
        <f t="shared" si="2814"/>
        <v>588.01982538886557</v>
      </c>
      <c r="CD70" s="82">
        <f t="shared" si="2814"/>
        <v>584.51723523592216</v>
      </c>
      <c r="CE70" s="82">
        <f t="shared" si="2814"/>
        <v>580.70844639052768</v>
      </c>
      <c r="CF70" s="82">
        <f t="shared" si="2814"/>
        <v>576.53753149855345</v>
      </c>
      <c r="CG70" s="82">
        <f t="shared" si="2814"/>
        <v>571.94120142391432</v>
      </c>
      <c r="CH70" s="82">
        <f t="shared" si="2814"/>
        <v>566.84904704252563</v>
      </c>
      <c r="CI70" s="82">
        <f t="shared" si="2814"/>
        <v>561.18417131229683</v>
      </c>
      <c r="CJ70" s="82">
        <f t="shared" si="2814"/>
        <v>554.86427375390849</v>
      </c>
      <c r="CK70" s="82">
        <f t="shared" si="2814"/>
        <v>547.80323404079979</v>
      </c>
      <c r="CL70" s="82">
        <f t="shared" si="2814"/>
        <v>539.91321863451617</v>
      </c>
      <c r="CM70" s="82">
        <f t="shared" si="2814"/>
        <v>531.10730464903668</v>
      </c>
      <c r="CN70" s="82">
        <f t="shared" si="2814"/>
        <v>521.30257949264956</v>
      </c>
      <c r="CO70" s="82">
        <f t="shared" si="2814"/>
        <v>510.42363524469499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622.10243131945549</v>
      </c>
      <c r="EV70" s="82">
        <f t="shared" ref="EV70" si="2815">+$D70*CT11</f>
        <v>590.99730975348268</v>
      </c>
      <c r="EW70" s="82">
        <f t="shared" ref="EW70" si="2816">+$D70*CU11</f>
        <v>561.4474442658086</v>
      </c>
      <c r="EX70" s="82">
        <f t="shared" ref="EX70" si="2817">+$D70*CV11</f>
        <v>533.37507205251814</v>
      </c>
      <c r="EY70" s="82">
        <f t="shared" ref="EY70" si="2818">+$D70*CW11</f>
        <v>506.70631844989225</v>
      </c>
      <c r="EZ70" s="82">
        <f t="shared" ref="EZ70" si="2819">+$D70*CX11</f>
        <v>481.37100252739765</v>
      </c>
      <c r="FA70" s="82">
        <f t="shared" ref="FA70" si="2820">+$D70*CY11</f>
        <v>457.30245240102772</v>
      </c>
      <c r="FB70" s="82">
        <f t="shared" ref="FB70" si="2821">+$D70*CZ11</f>
        <v>434.43732978097631</v>
      </c>
      <c r="FC70" s="82">
        <f t="shared" ref="FC70" si="2822">+$D70*DA11</f>
        <v>412.71546329192751</v>
      </c>
      <c r="FD70" s="82">
        <f t="shared" ref="FD70" si="2823">+$D70*DB11</f>
        <v>392.07969012733111</v>
      </c>
      <c r="FE70" s="82">
        <f t="shared" ref="FE70" si="2824">+$D70*DC11</f>
        <v>372.47570562096462</v>
      </c>
      <c r="FF70" s="82">
        <f t="shared" ref="FF70" si="2825">+$D70*DD11</f>
        <v>353.85192033991632</v>
      </c>
      <c r="FG70" s="82">
        <f t="shared" ref="FG70" si="2826">+$D70*DE11</f>
        <v>336.1593243229205</v>
      </c>
      <c r="FH70" s="82">
        <f t="shared" ref="FH70" si="2827">+$D70*DF11</f>
        <v>319.35135810677446</v>
      </c>
      <c r="FI70" s="82">
        <f t="shared" ref="FI70" si="2828">+$D70*DG11</f>
        <v>303.38379020143572</v>
      </c>
      <c r="FJ70" s="82">
        <f t="shared" ref="FJ70" si="2829">+$D70*DH11</f>
        <v>288.21460069136401</v>
      </c>
      <c r="FK70" s="82">
        <f t="shared" ref="FK70" si="2830">+$D70*DI11</f>
        <v>273.80387065679577</v>
      </c>
      <c r="FL70" s="82">
        <f t="shared" ref="FL70" si="2831">+$D70*DJ11</f>
        <v>260.11367712395599</v>
      </c>
      <c r="FM70" s="82">
        <f t="shared" ref="FM70" si="2832">+$D70*DK11</f>
        <v>247.10799326775819</v>
      </c>
      <c r="FN70" s="82">
        <f t="shared" ref="FN70" si="2833">+$D70*DL11</f>
        <v>234.75259360437025</v>
      </c>
      <c r="FO70" s="82">
        <f t="shared" ref="FO70" si="2834">+$D70*DM11</f>
        <v>223.01496392415174</v>
      </c>
      <c r="FP70" s="82">
        <f t="shared" ref="FP70" si="2835">+$D70*DN11</f>
        <v>211.86421572794418</v>
      </c>
      <c r="FQ70" s="82">
        <f t="shared" ref="FQ70" si="2836">+$D70*DO11</f>
        <v>201.27100494154695</v>
      </c>
      <c r="FR70" s="82">
        <f t="shared" ref="FR70" si="2837">+$D70*DP11</f>
        <v>191.20745469446962</v>
      </c>
      <c r="FS70" s="82">
        <f t="shared" ref="FS70" si="2838">+$D70*DQ11</f>
        <v>181.64708195974615</v>
      </c>
      <c r="FT70" s="82">
        <f t="shared" ref="FT70" si="2839">+$D70*DR11</f>
        <v>172.5647278617588</v>
      </c>
      <c r="FU70" s="82">
        <f t="shared" ref="FU70" si="2840">+$D70*DS11</f>
        <v>163.93649146867088</v>
      </c>
    </row>
    <row r="71" spans="1:16384">
      <c r="A71" s="79">
        <v>2007</v>
      </c>
      <c r="D71" s="98">
        <f>Data!CD71</f>
        <v>743.69353435390633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743.66998065613006</v>
      </c>
      <c r="BQ71" s="82">
        <f t="shared" ref="BQ71:CO71" si="2841">+$D71*N11</f>
        <v>741.31184186363305</v>
      </c>
      <c r="BR71" s="82">
        <f t="shared" si="2841"/>
        <v>738.90317079427325</v>
      </c>
      <c r="BS71" s="82">
        <f t="shared" si="2841"/>
        <v>736.44024511847954</v>
      </c>
      <c r="BT71" s="82">
        <f t="shared" si="2841"/>
        <v>733.91838546279348</v>
      </c>
      <c r="BU71" s="82">
        <f t="shared" si="2841"/>
        <v>731.33166847074585</v>
      </c>
      <c r="BV71" s="82">
        <f t="shared" si="2841"/>
        <v>728.6725722592596</v>
      </c>
      <c r="BW71" s="82">
        <f t="shared" si="2841"/>
        <v>725.93154636756049</v>
      </c>
      <c r="BX71" s="82">
        <f t="shared" si="2841"/>
        <v>723.09650041193743</v>
      </c>
      <c r="BY71" s="82">
        <f t="shared" si="2841"/>
        <v>720.15220916217777</v>
      </c>
      <c r="BZ71" s="82">
        <f t="shared" si="2841"/>
        <v>717.07963688416851</v>
      </c>
      <c r="CA71" s="82">
        <f t="shared" si="2841"/>
        <v>713.85519071164936</v>
      </c>
      <c r="CB71" s="82">
        <f t="shared" si="2841"/>
        <v>710.44992155557759</v>
      </c>
      <c r="CC71" s="82">
        <f t="shared" si="2841"/>
        <v>706.82870148951338</v>
      </c>
      <c r="CD71" s="82">
        <f t="shared" si="2841"/>
        <v>702.94941829129618</v>
      </c>
      <c r="CE71" s="82">
        <f t="shared" si="2841"/>
        <v>698.76224023331804</v>
      </c>
      <c r="CF71" s="82">
        <f t="shared" si="2841"/>
        <v>694.20901636625911</v>
      </c>
      <c r="CG71" s="82">
        <f t="shared" si="2841"/>
        <v>689.22288822828887</v>
      </c>
      <c r="CH71" s="82">
        <f t="shared" si="2841"/>
        <v>683.7281967013397</v>
      </c>
      <c r="CI71" s="82">
        <f t="shared" si="2841"/>
        <v>677.6407710641522</v>
      </c>
      <c r="CJ71" s="82">
        <f t="shared" si="2841"/>
        <v>670.86868460155131</v>
      </c>
      <c r="CK71" s="82">
        <f t="shared" si="2841"/>
        <v>663.31355104905299</v>
      </c>
      <c r="CL71" s="82">
        <f t="shared" si="2841"/>
        <v>654.87241769852517</v>
      </c>
      <c r="CM71" s="82">
        <f t="shared" si="2841"/>
        <v>645.44028377942027</v>
      </c>
      <c r="CN71" s="82">
        <f t="shared" si="2841"/>
        <v>634.91323716237412</v>
      </c>
      <c r="CO71" s="82">
        <f t="shared" si="2841"/>
        <v>623.19215983197887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743.69353435390633</v>
      </c>
      <c r="EW71" s="82">
        <f t="shared" ref="EW71" si="2842">+$D71*CT11</f>
        <v>706.50885763621102</v>
      </c>
      <c r="EX71" s="82">
        <f t="shared" ref="EX71" si="2843">+$D71*CU11</f>
        <v>671.18341475440047</v>
      </c>
      <c r="EY71" s="82">
        <f t="shared" ref="EY71" si="2844">+$D71*CV11</f>
        <v>637.62424401668034</v>
      </c>
      <c r="EZ71" s="82">
        <f t="shared" ref="EZ71" si="2845">+$D71*CW11</f>
        <v>605.74303181584639</v>
      </c>
      <c r="FA71" s="82">
        <f t="shared" ref="FA71" si="2846">+$D71*CX11</f>
        <v>575.4558802250541</v>
      </c>
      <c r="FB71" s="82">
        <f t="shared" ref="FB71" si="2847">+$D71*CY11</f>
        <v>546.68308621380129</v>
      </c>
      <c r="FC71" s="82">
        <f t="shared" ref="FC71" si="2848">+$D71*CZ11</f>
        <v>519.34893190311129</v>
      </c>
      <c r="FD71" s="82">
        <f t="shared" ref="FD71" si="2849">+$D71*DA11</f>
        <v>493.38148530795576</v>
      </c>
      <c r="FE71" s="82">
        <f t="shared" ref="FE71" si="2850">+$D71*DB11</f>
        <v>468.7124110425579</v>
      </c>
      <c r="FF71" s="82">
        <f t="shared" ref="FF71" si="2851">+$D71*DC11</f>
        <v>445.27679049043007</v>
      </c>
      <c r="FG71" s="82">
        <f t="shared" ref="FG71" si="2852">+$D71*DD11</f>
        <v>423.01295096590849</v>
      </c>
      <c r="FH71" s="82">
        <f t="shared" ref="FH71" si="2853">+$D71*DE11</f>
        <v>401.86230341761308</v>
      </c>
      <c r="FI71" s="82">
        <f t="shared" ref="FI71" si="2854">+$D71*DF11</f>
        <v>381.76918824673243</v>
      </c>
      <c r="FJ71" s="82">
        <f t="shared" ref="FJ71" si="2855">+$D71*DG11</f>
        <v>362.68072883439578</v>
      </c>
      <c r="FK71" s="82">
        <f t="shared" ref="FK71" si="2856">+$D71*DH11</f>
        <v>344.54669239267605</v>
      </c>
      <c r="FL71" s="82">
        <f t="shared" ref="FL71" si="2857">+$D71*DI11</f>
        <v>327.31935777304221</v>
      </c>
      <c r="FM71" s="82">
        <f t="shared" ref="FM71" si="2858">+$D71*DJ11</f>
        <v>310.95338988439011</v>
      </c>
      <c r="FN71" s="82">
        <f t="shared" ref="FN71" si="2859">+$D71*DK11</f>
        <v>295.40572039017059</v>
      </c>
      <c r="FO71" s="82">
        <f t="shared" ref="FO71" si="2860">+$D71*DL11</f>
        <v>280.63543437066204</v>
      </c>
      <c r="FP71" s="82">
        <f t="shared" ref="FP71" si="2861">+$D71*DM11</f>
        <v>266.60366265212895</v>
      </c>
      <c r="FQ71" s="82">
        <f t="shared" ref="FQ71" si="2862">+$D71*DN11</f>
        <v>253.27347951952254</v>
      </c>
      <c r="FR71" s="82">
        <f t="shared" ref="FR71" si="2863">+$D71*DO11</f>
        <v>240.60980554354637</v>
      </c>
      <c r="FS71" s="82">
        <f t="shared" ref="FS71" si="2864">+$D71*DP11</f>
        <v>228.57931526636906</v>
      </c>
      <c r="FT71" s="82">
        <f t="shared" ref="FT71" si="2865">+$D71*DQ11</f>
        <v>217.15034950305062</v>
      </c>
      <c r="FU71" s="82">
        <f t="shared" ref="FU71" si="2866">+$D71*DR11</f>
        <v>206.29283202789804</v>
      </c>
    </row>
    <row r="72" spans="1:16384">
      <c r="A72" s="79">
        <v>2008</v>
      </c>
      <c r="D72" s="98">
        <f>Data!CD72</f>
        <v>843.8759032844805</v>
      </c>
      <c r="BQ72" s="82">
        <f>+$D72*M11</f>
        <v>843.84917668667049</v>
      </c>
      <c r="BR72" s="82">
        <f t="shared" ref="BR72:CO72" si="2867">+$D72*N11</f>
        <v>841.1733748789843</v>
      </c>
      <c r="BS72" s="82">
        <f t="shared" si="2867"/>
        <v>838.44023363131032</v>
      </c>
      <c r="BT72" s="82">
        <f t="shared" si="2867"/>
        <v>835.645529181999</v>
      </c>
      <c r="BU72" s="82">
        <f t="shared" si="2867"/>
        <v>832.78395180288726</v>
      </c>
      <c r="BV72" s="82">
        <f t="shared" si="2867"/>
        <v>829.84878020683198</v>
      </c>
      <c r="BW72" s="82">
        <f t="shared" si="2867"/>
        <v>826.83147924382479</v>
      </c>
      <c r="BX72" s="82">
        <f t="shared" si="2867"/>
        <v>823.72121191805957</v>
      </c>
      <c r="BY72" s="82">
        <f t="shared" si="2867"/>
        <v>820.50425915978019</v>
      </c>
      <c r="BZ72" s="82">
        <f t="shared" si="2867"/>
        <v>817.16334476003067</v>
      </c>
      <c r="CA72" s="82">
        <f t="shared" si="2867"/>
        <v>813.67686869598299</v>
      </c>
      <c r="CB72" s="82">
        <f t="shared" si="2867"/>
        <v>810.01805992498748</v>
      </c>
      <c r="CC72" s="82">
        <f t="shared" si="2867"/>
        <v>806.15406964906913</v>
      </c>
      <c r="CD72" s="82">
        <f t="shared" si="2867"/>
        <v>802.04503788654802</v>
      </c>
      <c r="CE72" s="82">
        <f t="shared" si="2867"/>
        <v>797.64317951106011</v>
      </c>
      <c r="CF72" s="82">
        <f t="shared" si="2867"/>
        <v>792.89195000230961</v>
      </c>
      <c r="CG72" s="82">
        <f t="shared" si="2867"/>
        <v>787.7253649424988</v>
      </c>
      <c r="CH72" s="82">
        <f t="shared" si="2867"/>
        <v>782.06755941918288</v>
      </c>
      <c r="CI72" s="82">
        <f t="shared" si="2867"/>
        <v>775.83268233422598</v>
      </c>
      <c r="CJ72" s="82">
        <f t="shared" si="2867"/>
        <v>768.92522439495326</v>
      </c>
      <c r="CK72" s="82">
        <f t="shared" si="2867"/>
        <v>761.2408755109567</v>
      </c>
      <c r="CL72" s="82">
        <f t="shared" si="2867"/>
        <v>752.66799588173103</v>
      </c>
      <c r="CM72" s="82">
        <f t="shared" si="2867"/>
        <v>743.08976412110428</v>
      </c>
      <c r="CN72" s="82">
        <f t="shared" si="2867"/>
        <v>732.38703488761712</v>
      </c>
      <c r="CO72" s="82">
        <f t="shared" si="2867"/>
        <v>720.44189813098887</v>
      </c>
      <c r="EW72" s="82">
        <f>+$D72*CS11</f>
        <v>843.8759032844805</v>
      </c>
      <c r="EX72" s="82">
        <f t="shared" ref="EX72" si="2868">+$D72*CT11</f>
        <v>801.68210812025643</v>
      </c>
      <c r="EY72" s="82">
        <f t="shared" ref="EY72" si="2869">+$D72*CU11</f>
        <v>761.59800271424365</v>
      </c>
      <c r="EZ72" s="82">
        <f t="shared" ref="EZ72" si="2870">+$D72*CV11</f>
        <v>723.5181025785314</v>
      </c>
      <c r="FA72" s="82">
        <f t="shared" ref="FA72" si="2871">+$D72*CW11</f>
        <v>687.3421974496049</v>
      </c>
      <c r="FB72" s="82">
        <f t="shared" ref="FB72" si="2872">+$D72*CX11</f>
        <v>652.97508757712467</v>
      </c>
      <c r="FC72" s="82">
        <f t="shared" ref="FC72" si="2873">+$D72*CY11</f>
        <v>620.32633319826834</v>
      </c>
      <c r="FD72" s="82">
        <f t="shared" ref="FD72" si="2874">+$D72*CZ11</f>
        <v>589.31001653835494</v>
      </c>
      <c r="FE72" s="82">
        <f t="shared" ref="FE72" si="2875">+$D72*DA11</f>
        <v>559.84451571143723</v>
      </c>
      <c r="FF72" s="82">
        <f t="shared" ref="FF72" si="2876">+$D72*DB11</f>
        <v>531.85228992586531</v>
      </c>
      <c r="FG72" s="82">
        <f t="shared" ref="FG72" si="2877">+$D72*DC11</f>
        <v>505.2596754295721</v>
      </c>
      <c r="FH72" s="82">
        <f t="shared" ref="FH72" si="2878">+$D72*DD11</f>
        <v>479.99669165809343</v>
      </c>
      <c r="FI72" s="82">
        <f t="shared" ref="FI72" si="2879">+$D72*DE11</f>
        <v>455.99685707518876</v>
      </c>
      <c r="FJ72" s="82">
        <f t="shared" ref="FJ72" si="2880">+$D72*DF11</f>
        <v>433.1970142214293</v>
      </c>
      <c r="FK72" s="82">
        <f t="shared" ref="FK72" si="2881">+$D72*DG11</f>
        <v>411.53716351035786</v>
      </c>
      <c r="FL72" s="82">
        <f t="shared" ref="FL72" si="2882">+$D72*DH11</f>
        <v>390.96030533483997</v>
      </c>
      <c r="FM72" s="82">
        <f t="shared" ref="FM72" si="2883">+$D72*DI11</f>
        <v>371.412290068098</v>
      </c>
      <c r="FN72" s="82">
        <f t="shared" ref="FN72" si="2884">+$D72*DJ11</f>
        <v>352.84167556469305</v>
      </c>
      <c r="FO72" s="82">
        <f t="shared" ref="FO72" si="2885">+$D72*DK11</f>
        <v>335.19959178645843</v>
      </c>
      <c r="FP72" s="82">
        <f t="shared" ref="FP72" si="2886">+$D72*DL11</f>
        <v>318.43961219713549</v>
      </c>
      <c r="FQ72" s="82">
        <f t="shared" ref="FQ72" si="2887">+$D72*DM11</f>
        <v>302.51763158727869</v>
      </c>
      <c r="FR72" s="82">
        <f t="shared" ref="FR72" si="2888">+$D72*DN11</f>
        <v>287.39175000791482</v>
      </c>
      <c r="FS72" s="82">
        <f t="shared" ref="FS72" si="2889">+$D72*DO11</f>
        <v>273.022162507519</v>
      </c>
      <c r="FT72" s="82">
        <f t="shared" ref="FT72" si="2890">+$D72*DP11</f>
        <v>259.37105438214309</v>
      </c>
      <c r="FU72" s="82">
        <f t="shared" ref="FU72" si="2891">+$D72*DQ11</f>
        <v>246.40250166303593</v>
      </c>
    </row>
    <row r="73" spans="1:16384">
      <c r="A73" s="79">
        <v>2009</v>
      </c>
      <c r="D73" s="98">
        <f>Data!CD73</f>
        <v>995.50538910836224</v>
      </c>
      <c r="BR73" s="82">
        <f>+$D73*M11</f>
        <v>995.47386021643763</v>
      </c>
      <c r="BS73" s="82">
        <f t="shared" ref="BS73:CO73" si="2892">+$D73*N11</f>
        <v>992.3172644310032</v>
      </c>
      <c r="BT73" s="82">
        <f t="shared" si="2892"/>
        <v>989.09302632838194</v>
      </c>
      <c r="BU73" s="82">
        <f t="shared" si="2892"/>
        <v>985.79616321210369</v>
      </c>
      <c r="BV73" s="82">
        <f t="shared" si="2892"/>
        <v>982.42041129032373</v>
      </c>
      <c r="BW73" s="82">
        <f t="shared" si="2892"/>
        <v>978.95784158018262</v>
      </c>
      <c r="BX73" s="82">
        <f t="shared" si="2892"/>
        <v>975.39838531707039</v>
      </c>
      <c r="BY73" s="82">
        <f t="shared" si="2892"/>
        <v>971.72925828984307</v>
      </c>
      <c r="BZ73" s="82">
        <f t="shared" si="2892"/>
        <v>967.93427635599528</v>
      </c>
      <c r="CA73" s="82">
        <f t="shared" si="2892"/>
        <v>963.99305907919484</v>
      </c>
      <c r="CB73" s="82">
        <f t="shared" si="2892"/>
        <v>959.88012529681293</v>
      </c>
      <c r="CC73" s="82">
        <f t="shared" si="2892"/>
        <v>955.56389368613839</v>
      </c>
      <c r="CD73" s="82">
        <f t="shared" si="2892"/>
        <v>951.0056131046365</v>
      </c>
      <c r="CE73" s="82">
        <f t="shared" si="2892"/>
        <v>946.15826144109667</v>
      </c>
      <c r="CF73" s="82">
        <f t="shared" si="2892"/>
        <v>940.9654674321265</v>
      </c>
      <c r="CG73" s="82">
        <f t="shared" si="2892"/>
        <v>935.36052651315674</v>
      </c>
      <c r="CH73" s="82">
        <f t="shared" si="2892"/>
        <v>929.26559804048702</v>
      </c>
      <c r="CI73" s="82">
        <f t="shared" si="2892"/>
        <v>922.59118552667292</v>
      </c>
      <c r="CJ73" s="82">
        <f t="shared" si="2892"/>
        <v>915.2360119586815</v>
      </c>
      <c r="CK73" s="82">
        <f t="shared" si="2892"/>
        <v>907.08740672321812</v>
      </c>
      <c r="CL73" s="82">
        <f t="shared" si="2892"/>
        <v>898.02231706248335</v>
      </c>
      <c r="CM73" s="82">
        <f t="shared" si="2892"/>
        <v>887.90904349008417</v>
      </c>
      <c r="CN73" s="82">
        <f t="shared" si="2892"/>
        <v>876.60977389520576</v>
      </c>
      <c r="CO73" s="82">
        <f t="shared" si="2892"/>
        <v>863.98395463832844</v>
      </c>
      <c r="EX73" s="82">
        <f>+$D73*CS11</f>
        <v>995.50538910836224</v>
      </c>
      <c r="EY73" s="82">
        <f t="shared" ref="EY73" si="2893">+$D73*CT11</f>
        <v>945.73011965294404</v>
      </c>
      <c r="EZ73" s="82">
        <f t="shared" ref="EZ73" si="2894">+$D73*CU11</f>
        <v>898.44361367029694</v>
      </c>
      <c r="FA73" s="82">
        <f t="shared" ref="FA73" si="2895">+$D73*CV11</f>
        <v>853.52143298678197</v>
      </c>
      <c r="FB73" s="82">
        <f t="shared" ref="FB73" si="2896">+$D73*CW11</f>
        <v>810.84536133744291</v>
      </c>
      <c r="FC73" s="82">
        <f t="shared" ref="FC73" si="2897">+$D73*CX11</f>
        <v>770.3030932705708</v>
      </c>
      <c r="FD73" s="82">
        <f t="shared" ref="FD73" si="2898">+$D73*CY11</f>
        <v>731.78793860704218</v>
      </c>
      <c r="FE73" s="82">
        <f t="shared" ref="FE73" si="2899">+$D73*CZ11</f>
        <v>695.19854167669007</v>
      </c>
      <c r="FF73" s="82">
        <f t="shared" ref="FF73" si="2900">+$D73*DA11</f>
        <v>660.43861459285563</v>
      </c>
      <c r="FG73" s="82">
        <f t="shared" ref="FG73" si="2901">+$D73*DB11</f>
        <v>627.41668386321282</v>
      </c>
      <c r="FH73" s="82">
        <f t="shared" ref="FH73" si="2902">+$D73*DC11</f>
        <v>596.04584967005223</v>
      </c>
      <c r="FI73" s="82">
        <f t="shared" ref="FI73" si="2903">+$D73*DD11</f>
        <v>566.24355718654954</v>
      </c>
      <c r="FJ73" s="82">
        <f t="shared" ref="FJ73" si="2904">+$D73*DE11</f>
        <v>537.93137932722209</v>
      </c>
      <c r="FK73" s="82">
        <f t="shared" ref="FK73" si="2905">+$D73*DF11</f>
        <v>511.03481036086094</v>
      </c>
      <c r="FL73" s="82">
        <f t="shared" ref="FL73" si="2906">+$D73*DG11</f>
        <v>485.48306984281788</v>
      </c>
      <c r="FM73" s="82">
        <f t="shared" ref="FM73" si="2907">+$D73*DH11</f>
        <v>461.20891635067704</v>
      </c>
      <c r="FN73" s="82">
        <f t="shared" ref="FN73" si="2908">+$D73*DI11</f>
        <v>438.14847053314315</v>
      </c>
      <c r="FO73" s="82">
        <f t="shared" ref="FO73" si="2909">+$D73*DJ11</f>
        <v>416.24104700648599</v>
      </c>
      <c r="FP73" s="82">
        <f t="shared" ref="FP73" si="2910">+$D73*DK11</f>
        <v>395.42899465616171</v>
      </c>
      <c r="FQ73" s="82">
        <f t="shared" ref="FQ73" si="2911">+$D73*DL11</f>
        <v>375.65754492335361</v>
      </c>
      <c r="FR73" s="82">
        <f t="shared" ref="FR73" si="2912">+$D73*DM11</f>
        <v>356.87466767718593</v>
      </c>
      <c r="FS73" s="82">
        <f t="shared" ref="FS73" si="2913">+$D73*DN11</f>
        <v>339.03093429332665</v>
      </c>
      <c r="FT73" s="82">
        <f t="shared" ref="FT73" si="2914">+$D73*DO11</f>
        <v>322.07938757866026</v>
      </c>
      <c r="FU73" s="82">
        <f t="shared" ref="FU73" si="2915">+$D73*DP11</f>
        <v>305.9754181997273</v>
      </c>
    </row>
    <row r="74" spans="1:16384">
      <c r="A74" s="79">
        <v>2010</v>
      </c>
      <c r="D74" s="98">
        <f>Data!CD74</f>
        <v>1225.2919695857447</v>
      </c>
      <c r="F74" s="79" t="s">
        <v>198</v>
      </c>
      <c r="N74" s="79" t="s">
        <v>199</v>
      </c>
      <c r="BS74" s="82">
        <f>+$D74*M11</f>
        <v>1225.2531630674598</v>
      </c>
      <c r="BT74" s="82">
        <f t="shared" ref="BT74:CO74" si="2916">+$D74*N11</f>
        <v>1221.3679490752129</v>
      </c>
      <c r="BU74" s="82">
        <f t="shared" si="2916"/>
        <v>1217.3994792925303</v>
      </c>
      <c r="BV74" s="82">
        <f t="shared" si="2916"/>
        <v>1213.341620896789</v>
      </c>
      <c r="BW74" s="82">
        <f t="shared" si="2916"/>
        <v>1209.186664262375</v>
      </c>
      <c r="BX74" s="82">
        <f t="shared" si="2916"/>
        <v>1204.9248502065348</v>
      </c>
      <c r="BY74" s="82">
        <f t="shared" si="2916"/>
        <v>1200.5437858516852</v>
      </c>
      <c r="BZ74" s="82">
        <f t="shared" si="2916"/>
        <v>1196.0277360833579</v>
      </c>
      <c r="CA74" s="82">
        <f t="shared" si="2916"/>
        <v>1191.3567810698128</v>
      </c>
      <c r="CB74" s="82">
        <f t="shared" si="2916"/>
        <v>1186.5058360799705</v>
      </c>
      <c r="CC74" s="82">
        <f t="shared" si="2916"/>
        <v>1181.4435382861795</v>
      </c>
      <c r="CD74" s="82">
        <f t="shared" si="2916"/>
        <v>1176.1310166370818</v>
      </c>
      <c r="CE74" s="82">
        <f t="shared" si="2916"/>
        <v>1170.5205752946842</v>
      </c>
      <c r="CF74" s="82">
        <f t="shared" si="2916"/>
        <v>1164.5543383138747</v>
      </c>
      <c r="CG74" s="82">
        <f t="shared" si="2916"/>
        <v>1158.1629225882373</v>
      </c>
      <c r="CH74" s="82">
        <f t="shared" si="2916"/>
        <v>1151.2642265358056</v>
      </c>
      <c r="CI74" s="82">
        <f t="shared" si="2916"/>
        <v>1143.7624420206555</v>
      </c>
      <c r="CJ74" s="82">
        <f t="shared" si="2916"/>
        <v>1135.54741461412</v>
      </c>
      <c r="CK74" s="82">
        <f t="shared" si="2916"/>
        <v>1126.4944901333786</v>
      </c>
      <c r="CL74" s="82">
        <f t="shared" si="2916"/>
        <v>1116.464990878452</v>
      </c>
      <c r="CM74" s="82">
        <f t="shared" si="2916"/>
        <v>1105.307460556269</v>
      </c>
      <c r="CN74" s="82">
        <f t="shared" si="2916"/>
        <v>1092.8598002722968</v>
      </c>
      <c r="CO74" s="82">
        <f t="shared" si="2916"/>
        <v>1078.9523875668876</v>
      </c>
      <c r="EY74" s="82">
        <f>+$D74*CS11</f>
        <v>1225.2919695857447</v>
      </c>
      <c r="EZ74" s="82">
        <f t="shared" ref="EZ74" si="2917">+$D74*CT11</f>
        <v>1164.0273711064574</v>
      </c>
      <c r="FA74" s="82">
        <f t="shared" ref="FA74" si="2918">+$D74*CU11</f>
        <v>1105.8260025511345</v>
      </c>
      <c r="FB74" s="82">
        <f t="shared" ref="FB74" si="2919">+$D74*CV11</f>
        <v>1050.5347024235778</v>
      </c>
      <c r="FC74" s="82">
        <f t="shared" ref="FC74" si="2920">+$D74*CW11</f>
        <v>998.00796730239892</v>
      </c>
      <c r="FD74" s="82">
        <f t="shared" ref="FD74" si="2921">+$D74*CX11</f>
        <v>948.10756893727898</v>
      </c>
      <c r="FE74" s="82">
        <f t="shared" ref="FE74" si="2922">+$D74*CY11</f>
        <v>900.70219049041498</v>
      </c>
      <c r="FF74" s="82">
        <f t="shared" ref="FF74" si="2923">+$D74*CZ11</f>
        <v>855.66708096589423</v>
      </c>
      <c r="FG74" s="82">
        <f t="shared" ref="FG74" si="2924">+$D74*DA11</f>
        <v>812.88372691759957</v>
      </c>
      <c r="FH74" s="82">
        <f t="shared" ref="FH74" si="2925">+$D74*DB11</f>
        <v>772.23954057171954</v>
      </c>
      <c r="FI74" s="82">
        <f t="shared" ref="FI74" si="2926">+$D74*DC11</f>
        <v>733.62756354313365</v>
      </c>
      <c r="FJ74" s="82">
        <f t="shared" ref="FJ74" si="2927">+$D74*DD11</f>
        <v>696.94618536597693</v>
      </c>
      <c r="FK74" s="82">
        <f t="shared" ref="FK74" si="2928">+$D74*DE11</f>
        <v>662.09887609767804</v>
      </c>
      <c r="FL74" s="82">
        <f t="shared" ref="FL74" si="2929">+$D74*DF11</f>
        <v>628.99393229279406</v>
      </c>
      <c r="FM74" s="82">
        <f t="shared" ref="FM74" si="2930">+$D74*DG11</f>
        <v>597.54423567815434</v>
      </c>
      <c r="FN74" s="82">
        <f t="shared" ref="FN74" si="2931">+$D74*DH11</f>
        <v>567.66702389424677</v>
      </c>
      <c r="FO74" s="82">
        <f t="shared" ref="FO74" si="2932">+$D74*DI11</f>
        <v>539.28367269953435</v>
      </c>
      <c r="FP74" s="82">
        <f t="shared" ref="FP74" si="2933">+$D74*DJ11</f>
        <v>512.31948906455762</v>
      </c>
      <c r="FQ74" s="82">
        <f t="shared" ref="FQ74" si="2934">+$D74*DK11</f>
        <v>486.70351461132975</v>
      </c>
      <c r="FR74" s="82">
        <f t="shared" ref="FR74" si="2935">+$D74*DL11</f>
        <v>462.36833888076325</v>
      </c>
      <c r="FS74" s="82">
        <f t="shared" ref="FS74" si="2936">+$D74*DM11</f>
        <v>439.24992193672506</v>
      </c>
      <c r="FT74" s="82">
        <f t="shared" ref="FT74" si="2937">+$D74*DN11</f>
        <v>417.2874258398889</v>
      </c>
      <c r="FU74" s="82">
        <f t="shared" ref="FU74" si="2938">+$D74*DO11</f>
        <v>396.42305454789437</v>
      </c>
    </row>
    <row r="75" spans="1:16384">
      <c r="A75" s="79">
        <v>2011</v>
      </c>
      <c r="D75" s="98">
        <f>Data!CD75</f>
        <v>1496.3455416022875</v>
      </c>
      <c r="BT75" s="82">
        <f>+$D75*M11</f>
        <v>1496.2981504807735</v>
      </c>
      <c r="BU75" s="82">
        <f t="shared" ref="BU75:CO75" si="2939">+$D75*N11</f>
        <v>1491.553466944298</v>
      </c>
      <c r="BV75" s="82">
        <f t="shared" si="2939"/>
        <v>1486.7071101463273</v>
      </c>
      <c r="BW75" s="82">
        <f t="shared" si="2939"/>
        <v>1481.7515905888345</v>
      </c>
      <c r="BX75" s="82">
        <f t="shared" si="2939"/>
        <v>1476.6774931575437</v>
      </c>
      <c r="BY75" s="82">
        <f t="shared" si="2939"/>
        <v>1471.4728997872385</v>
      </c>
      <c r="BZ75" s="82">
        <f t="shared" si="2939"/>
        <v>1466.1226761037615</v>
      </c>
      <c r="CA75" s="82">
        <f t="shared" si="2939"/>
        <v>1460.6076061414769</v>
      </c>
      <c r="CB75" s="82">
        <f t="shared" si="2939"/>
        <v>1454.9033634931668</v>
      </c>
      <c r="CC75" s="82">
        <f t="shared" si="2939"/>
        <v>1448.9793142964986</v>
      </c>
      <c r="CD75" s="82">
        <f t="shared" si="2939"/>
        <v>1442.7971577803146</v>
      </c>
      <c r="CE75" s="82">
        <f t="shared" si="2939"/>
        <v>1436.3094240143121</v>
      </c>
      <c r="CF75" s="82">
        <f t="shared" si="2939"/>
        <v>1429.4578661019921</v>
      </c>
      <c r="CG75" s="82">
        <f t="shared" si="2939"/>
        <v>1422.1718050422796</v>
      </c>
      <c r="CH75" s="82">
        <f t="shared" si="2939"/>
        <v>1414.3665091103903</v>
      </c>
      <c r="CI75" s="82">
        <f t="shared" si="2939"/>
        <v>1405.9417145820989</v>
      </c>
      <c r="CJ75" s="82">
        <f t="shared" si="2939"/>
        <v>1396.7804190770762</v>
      </c>
      <c r="CK75" s="82">
        <f t="shared" si="2939"/>
        <v>1386.7481002999723</v>
      </c>
      <c r="CL75" s="82">
        <f t="shared" si="2939"/>
        <v>1375.6925286309604</v>
      </c>
      <c r="CM75" s="82">
        <f t="shared" si="2939"/>
        <v>1363.4443487137391</v>
      </c>
      <c r="CN75" s="82">
        <f t="shared" si="2939"/>
        <v>1349.8185997760916</v>
      </c>
      <c r="CO75" s="82">
        <f t="shared" si="2939"/>
        <v>1334.6173241359691</v>
      </c>
      <c r="EZ75" s="82">
        <f>+$D75*CS11</f>
        <v>1496.3455416022875</v>
      </c>
      <c r="FA75" s="82">
        <f t="shared" ref="FA75" si="2940">+$D75*CT11</f>
        <v>1421.528264522173</v>
      </c>
      <c r="FB75" s="82">
        <f t="shared" ref="FB75" si="2941">+$D75*CU11</f>
        <v>1350.4518512960644</v>
      </c>
      <c r="FC75" s="82">
        <f t="shared" ref="FC75" si="2942">+$D75*CV11</f>
        <v>1282.9292587312611</v>
      </c>
      <c r="FD75" s="82">
        <f t="shared" ref="FD75" si="2943">+$D75*CW11</f>
        <v>1218.7827957946981</v>
      </c>
      <c r="FE75" s="82">
        <f t="shared" ref="FE75" si="2944">+$D75*CX11</f>
        <v>1157.8436560049633</v>
      </c>
      <c r="FF75" s="82">
        <f t="shared" ref="FF75" si="2945">+$D75*CY11</f>
        <v>1099.9514732047151</v>
      </c>
      <c r="FG75" s="82">
        <f t="shared" ref="FG75" si="2946">+$D75*CZ11</f>
        <v>1044.9538995444793</v>
      </c>
      <c r="FH75" s="82">
        <f t="shared" ref="FH75" si="2947">+$D75*DA11</f>
        <v>992.70620456725533</v>
      </c>
      <c r="FI75" s="82">
        <f t="shared" ref="FI75" si="2948">+$D75*DB11</f>
        <v>943.07089433889257</v>
      </c>
      <c r="FJ75" s="82">
        <f t="shared" ref="FJ75" si="2949">+$D75*DC11</f>
        <v>895.91734962194801</v>
      </c>
      <c r="FK75" s="82">
        <f t="shared" ref="FK75" si="2950">+$D75*DD11</f>
        <v>851.1214821408505</v>
      </c>
      <c r="FL75" s="82">
        <f t="shared" ref="FL75" si="2951">+$D75*DE11</f>
        <v>808.5654080338079</v>
      </c>
      <c r="FM75" s="82">
        <f t="shared" ref="FM75" si="2952">+$D75*DF11</f>
        <v>768.13713763211751</v>
      </c>
      <c r="FN75" s="82">
        <f t="shared" ref="FN75" si="2953">+$D75*DG11</f>
        <v>729.73028075051161</v>
      </c>
      <c r="FO75" s="82">
        <f t="shared" ref="FO75" si="2954">+$D75*DH11</f>
        <v>693.24376671298614</v>
      </c>
      <c r="FP75" s="82">
        <f t="shared" ref="FP75" si="2955">+$D75*DI11</f>
        <v>658.58157837733677</v>
      </c>
      <c r="FQ75" s="82">
        <f t="shared" ref="FQ75" si="2956">+$D75*DJ11</f>
        <v>625.65249945846995</v>
      </c>
      <c r="FR75" s="82">
        <f t="shared" ref="FR75" si="2957">+$D75*DK11</f>
        <v>594.36987448554646</v>
      </c>
      <c r="FS75" s="82">
        <f t="shared" ref="FS75" si="2958">+$D75*DL11</f>
        <v>564.65138076126914</v>
      </c>
      <c r="FT75" s="82">
        <f t="shared" ref="FT75" si="2959">+$D75*DM11</f>
        <v>536.41881172320564</v>
      </c>
      <c r="FU75" s="82">
        <f t="shared" ref="FU75" si="2960">+$D75*DN11</f>
        <v>509.59787113704544</v>
      </c>
    </row>
    <row r="76" spans="1:16384">
      <c r="A76" s="79">
        <v>2012</v>
      </c>
      <c r="D76" s="98">
        <f>Data!CD76</f>
        <v>1748.2289026952644</v>
      </c>
      <c r="BU76" s="82">
        <f>+$D76*M11</f>
        <v>1748.1735341149076</v>
      </c>
      <c r="BV76" s="82">
        <f t="shared" ref="BV76:CO76" si="2961">+$D76*N11</f>
        <v>1742.630166849799</v>
      </c>
      <c r="BW76" s="82">
        <f t="shared" si="2961"/>
        <v>1736.9680114241789</v>
      </c>
      <c r="BX76" s="82">
        <f t="shared" si="2961"/>
        <v>1731.1783176152182</v>
      </c>
      <c r="BY76" s="82">
        <f t="shared" si="2961"/>
        <v>1725.2500854403322</v>
      </c>
      <c r="BZ76" s="82">
        <f t="shared" si="2961"/>
        <v>1719.1693906383807</v>
      </c>
      <c r="CA76" s="82">
        <f t="shared" si="2961"/>
        <v>1712.9185512304434</v>
      </c>
      <c r="CB76" s="82">
        <f t="shared" si="2961"/>
        <v>1706.4751165822349</v>
      </c>
      <c r="CC76" s="82">
        <f t="shared" si="2961"/>
        <v>1699.8106653652492</v>
      </c>
      <c r="CD76" s="82">
        <f t="shared" si="2961"/>
        <v>1692.8894070471242</v>
      </c>
      <c r="CE76" s="82">
        <f t="shared" si="2961"/>
        <v>1685.6665935978954</v>
      </c>
      <c r="CF76" s="82">
        <f t="shared" si="2961"/>
        <v>1678.0867643623483</v>
      </c>
      <c r="CG76" s="82">
        <f t="shared" si="2961"/>
        <v>1670.0818676070292</v>
      </c>
      <c r="CH76" s="82">
        <f t="shared" si="2961"/>
        <v>1661.5693267685326</v>
      </c>
      <c r="CI76" s="82">
        <f t="shared" si="2961"/>
        <v>1652.4501470317405</v>
      </c>
      <c r="CJ76" s="82">
        <f t="shared" si="2961"/>
        <v>1642.6071870441317</v>
      </c>
      <c r="CK76" s="82">
        <f t="shared" si="2961"/>
        <v>1631.9037491397673</v>
      </c>
      <c r="CL76" s="82">
        <f t="shared" si="2961"/>
        <v>1620.1826665692233</v>
      </c>
      <c r="CM76" s="82">
        <f t="shared" si="2961"/>
        <v>1607.266084543063</v>
      </c>
      <c r="CN76" s="82">
        <f t="shared" si="2961"/>
        <v>1592.9561397199111</v>
      </c>
      <c r="CO76" s="82">
        <f t="shared" si="2961"/>
        <v>1577.0367364461479</v>
      </c>
      <c r="FA76" s="82">
        <f>+$D76*CS11</f>
        <v>1748.2289026952644</v>
      </c>
      <c r="FB76" s="82">
        <f t="shared" ref="FB76" si="2962">+$D76*CT11</f>
        <v>1660.8174575605012</v>
      </c>
      <c r="FC76" s="82">
        <f t="shared" ref="FC76" si="2963">+$D76*CU11</f>
        <v>1577.7765846824761</v>
      </c>
      <c r="FD76" s="82">
        <f t="shared" ref="FD76" si="2964">+$D76*CV11</f>
        <v>1498.8877554483522</v>
      </c>
      <c r="FE76" s="82">
        <f t="shared" ref="FE76" si="2965">+$D76*CW11</f>
        <v>1423.9433676759347</v>
      </c>
      <c r="FF76" s="82">
        <f t="shared" ref="FF76" si="2966">+$D76*CX11</f>
        <v>1352.746199292138</v>
      </c>
      <c r="FG76" s="82">
        <f t="shared" ref="FG76" si="2967">+$D76*CY11</f>
        <v>1285.108889327531</v>
      </c>
      <c r="FH76" s="82">
        <f t="shared" ref="FH76" si="2968">+$D76*CZ11</f>
        <v>1220.8534448611545</v>
      </c>
      <c r="FI76" s="82">
        <f t="shared" ref="FI76" si="2969">+$D76*DA11</f>
        <v>1159.8107726180967</v>
      </c>
      <c r="FJ76" s="82">
        <f t="shared" ref="FJ76" si="2970">+$D76*DB11</f>
        <v>1101.8202339871918</v>
      </c>
      <c r="FK76" s="82">
        <f t="shared" ref="FK76" si="2971">+$D76*DC11</f>
        <v>1046.7292222878323</v>
      </c>
      <c r="FL76" s="82">
        <f t="shared" ref="FL76" si="2972">+$D76*DD11</f>
        <v>994.39276117344059</v>
      </c>
      <c r="FM76" s="82">
        <f t="shared" ref="FM76" si="2973">+$D76*DE11</f>
        <v>944.6731231147686</v>
      </c>
      <c r="FN76" s="82">
        <f t="shared" ref="FN76" si="2974">+$D76*DF11</f>
        <v>897.43946695903014</v>
      </c>
      <c r="FO76" s="82">
        <f t="shared" ref="FO76" si="2975">+$D76*DG11</f>
        <v>852.56749361107859</v>
      </c>
      <c r="FP76" s="82">
        <f t="shared" ref="FP76" si="2976">+$D76*DH11</f>
        <v>809.93911893052473</v>
      </c>
      <c r="FQ76" s="82">
        <f t="shared" ref="FQ76" si="2977">+$D76*DI11</f>
        <v>769.44216298399851</v>
      </c>
      <c r="FR76" s="82">
        <f t="shared" ref="FR76" si="2978">+$D76*DJ11</f>
        <v>730.97005483479859</v>
      </c>
      <c r="FS76" s="82">
        <f t="shared" ref="FS76" si="2979">+$D76*DK11</f>
        <v>694.42155209305861</v>
      </c>
      <c r="FT76" s="82">
        <f t="shared" ref="FT76" si="2980">+$D76*DL11</f>
        <v>659.70047448840569</v>
      </c>
      <c r="FU76" s="82">
        <f t="shared" ref="FU76" si="2981">+$D76*DM11</f>
        <v>626.71545076398536</v>
      </c>
    </row>
    <row r="77" spans="1:16384">
      <c r="A77" s="79">
        <v>2013</v>
      </c>
      <c r="D77" s="98">
        <f>Data!CD77</f>
        <v>2013.6788882719659</v>
      </c>
      <c r="BV77" s="82">
        <f>+$D77*M11</f>
        <v>2013.6151125609213</v>
      </c>
      <c r="BW77" s="82">
        <f t="shared" ref="BW77:CO77" si="2982">+$D77*N11</f>
        <v>2007.2300438697002</v>
      </c>
      <c r="BX77" s="82">
        <f t="shared" si="2982"/>
        <v>2000.7081502978074</v>
      </c>
      <c r="BY77" s="82">
        <f t="shared" si="2982"/>
        <v>1994.0393529940397</v>
      </c>
      <c r="BZ77" s="82">
        <f t="shared" si="2982"/>
        <v>1987.2109817453213</v>
      </c>
      <c r="CA77" s="82">
        <f t="shared" si="2982"/>
        <v>1980.2069980393908</v>
      </c>
      <c r="CB77" s="82">
        <f t="shared" si="2982"/>
        <v>1973.0070350766825</v>
      </c>
      <c r="CC77" s="82">
        <f t="shared" si="2982"/>
        <v>1965.5852333326125</v>
      </c>
      <c r="CD77" s="82">
        <f t="shared" si="2982"/>
        <v>1957.9088560018904</v>
      </c>
      <c r="CE77" s="82">
        <f t="shared" si="2982"/>
        <v>1949.936678140057</v>
      </c>
      <c r="CF77" s="82">
        <f t="shared" si="2982"/>
        <v>1941.6171572042024</v>
      </c>
      <c r="CG77" s="82">
        <f t="shared" si="2982"/>
        <v>1932.8864114278365</v>
      </c>
      <c r="CH77" s="82">
        <f t="shared" si="2982"/>
        <v>1923.6660561447657</v>
      </c>
      <c r="CI77" s="82">
        <f t="shared" si="2982"/>
        <v>1913.8609764177311</v>
      </c>
      <c r="CJ77" s="82">
        <f t="shared" si="2982"/>
        <v>1903.3571461206657</v>
      </c>
      <c r="CK77" s="82">
        <f t="shared" si="2982"/>
        <v>1892.0196372311859</v>
      </c>
      <c r="CL77" s="82">
        <f t="shared" si="2982"/>
        <v>1879.6909959950642</v>
      </c>
      <c r="CM77" s="82">
        <f t="shared" si="2982"/>
        <v>1866.1901915617268</v>
      </c>
      <c r="CN77" s="82">
        <f t="shared" si="2982"/>
        <v>1851.3123637815015</v>
      </c>
      <c r="CO77" s="82">
        <f t="shared" si="2982"/>
        <v>1834.8296058667386</v>
      </c>
      <c r="FB77" s="82">
        <f>+$D77*CS11</f>
        <v>2013.6788882719659</v>
      </c>
      <c r="FC77" s="82">
        <f t="shared" ref="FC77" si="2983">+$D77*CT11</f>
        <v>1912.9949438583676</v>
      </c>
      <c r="FD77" s="82">
        <f t="shared" ref="FD77" si="2984">+$D77*CU11</f>
        <v>1817.3451966654491</v>
      </c>
      <c r="FE77" s="82">
        <f t="shared" ref="FE77" si="2985">+$D77*CV11</f>
        <v>1726.4779368321765</v>
      </c>
      <c r="FF77" s="82">
        <f t="shared" ref="FF77" si="2986">+$D77*CW11</f>
        <v>1640.154039990568</v>
      </c>
      <c r="FG77" s="82">
        <f t="shared" ref="FG77" si="2987">+$D77*CX11</f>
        <v>1558.1463379910394</v>
      </c>
      <c r="FH77" s="82">
        <f t="shared" ref="FH77" si="2988">+$D77*CY11</f>
        <v>1480.2390210914873</v>
      </c>
      <c r="FI77" s="82">
        <f t="shared" ref="FI77" si="2989">+$D77*CZ11</f>
        <v>1406.2270700369131</v>
      </c>
      <c r="FJ77" s="82">
        <f t="shared" ref="FJ77" si="2990">+$D77*DA11</f>
        <v>1335.9157165350675</v>
      </c>
      <c r="FK77" s="82">
        <f t="shared" ref="FK77" si="2991">+$D77*DB11</f>
        <v>1269.1199307083141</v>
      </c>
      <c r="FL77" s="82">
        <f t="shared" ref="FL77" si="2992">+$D77*DC11</f>
        <v>1205.6639341728985</v>
      </c>
      <c r="FM77" s="82">
        <f t="shared" ref="FM77" si="2993">+$D77*DD11</f>
        <v>1145.3807374642533</v>
      </c>
      <c r="FN77" s="82">
        <f t="shared" ref="FN77" si="2994">+$D77*DE11</f>
        <v>1088.1117005910407</v>
      </c>
      <c r="FO77" s="82">
        <f t="shared" ref="FO77" si="2995">+$D77*DF11</f>
        <v>1033.7061155614886</v>
      </c>
      <c r="FP77" s="82">
        <f t="shared" ref="FP77" si="2996">+$D77*DG11</f>
        <v>982.02080978341417</v>
      </c>
      <c r="FQ77" s="82">
        <f t="shared" ref="FQ77" si="2997">+$D77*DH11</f>
        <v>932.91976929424357</v>
      </c>
      <c r="FR77" s="82">
        <f t="shared" ref="FR77" si="2998">+$D77*DI11</f>
        <v>886.27378082953135</v>
      </c>
      <c r="FS77" s="82">
        <f t="shared" ref="FS77" si="2999">+$D77*DJ11</f>
        <v>841.9600917880548</v>
      </c>
      <c r="FT77" s="82">
        <f t="shared" ref="FT77" si="3000">+$D77*DK11</f>
        <v>799.86208719865203</v>
      </c>
      <c r="FU77" s="82">
        <f t="shared" ref="FU77" si="3001">+$D77*DL11</f>
        <v>759.86898283871938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320</v>
      </c>
      <c r="D95" s="98"/>
      <c r="M95" s="90">
        <f>+SUM(M16:M94)</f>
        <v>10.696688504622076</v>
      </c>
      <c r="N95" s="90">
        <f t="shared" ref="N95:BY95" si="3189">+SUM(N16:N94)</f>
        <v>14.733116497347925</v>
      </c>
      <c r="O95" s="90">
        <f t="shared" si="3189"/>
        <v>19.499139839457303</v>
      </c>
      <c r="P95" s="90">
        <f t="shared" si="3189"/>
        <v>24.969541334256238</v>
      </c>
      <c r="Q95" s="90">
        <f t="shared" si="3189"/>
        <v>33.640240454972727</v>
      </c>
      <c r="R95" s="90">
        <f t="shared" si="3189"/>
        <v>44.785091529143301</v>
      </c>
      <c r="S95" s="90">
        <f t="shared" si="3189"/>
        <v>59.682739626957172</v>
      </c>
      <c r="T95" s="90">
        <f t="shared" si="3189"/>
        <v>75.746954026569995</v>
      </c>
      <c r="U95" s="90">
        <f t="shared" si="3189"/>
        <v>96.632612613665785</v>
      </c>
      <c r="V95" s="90">
        <f t="shared" si="3189"/>
        <v>100.27668020552498</v>
      </c>
      <c r="W95" s="90">
        <f t="shared" si="3189"/>
        <v>103.5672945228211</v>
      </c>
      <c r="X95" s="90">
        <f t="shared" si="3189"/>
        <v>107.04690262898845</v>
      </c>
      <c r="Y95" s="90">
        <f t="shared" si="3189"/>
        <v>110.3912386834111</v>
      </c>
      <c r="Z95" s="90">
        <f t="shared" si="3189"/>
        <v>115.64507400999931</v>
      </c>
      <c r="AA95" s="90">
        <f t="shared" si="3189"/>
        <v>125.29291184922485</v>
      </c>
      <c r="AB95" s="90">
        <f t="shared" si="3189"/>
        <v>133.40014586677088</v>
      </c>
      <c r="AC95" s="90">
        <f t="shared" si="3189"/>
        <v>137.99748068630649</v>
      </c>
      <c r="AD95" s="90">
        <f t="shared" si="3189"/>
        <v>147.97845137746157</v>
      </c>
      <c r="AE95" s="90">
        <f t="shared" si="3189"/>
        <v>179.79199326108693</v>
      </c>
      <c r="AF95" s="90">
        <f t="shared" si="3189"/>
        <v>207.80744079286256</v>
      </c>
      <c r="AG95" s="90">
        <f t="shared" si="3189"/>
        <v>230.5136924963125</v>
      </c>
      <c r="AH95" s="90">
        <f t="shared" si="3189"/>
        <v>247.52172710275465</v>
      </c>
      <c r="AI95" s="90">
        <f t="shared" si="3189"/>
        <v>266.25453658357247</v>
      </c>
      <c r="AJ95" s="90">
        <f t="shared" si="3189"/>
        <v>292.7064829544999</v>
      </c>
      <c r="AK95" s="90">
        <f t="shared" si="3189"/>
        <v>330.65780681247793</v>
      </c>
      <c r="AL95" s="90">
        <f t="shared" si="3189"/>
        <v>366.90694125573106</v>
      </c>
      <c r="AM95" s="90">
        <f t="shared" si="3189"/>
        <v>392.89433154608554</v>
      </c>
      <c r="AN95" s="90">
        <f t="shared" si="3189"/>
        <v>416.09151535607805</v>
      </c>
      <c r="AO95" s="90">
        <f t="shared" si="3189"/>
        <v>438.77309706296546</v>
      </c>
      <c r="AP95" s="90">
        <f t="shared" si="3189"/>
        <v>458.83443561877789</v>
      </c>
      <c r="AQ95" s="90">
        <f t="shared" si="3189"/>
        <v>489.40628996570103</v>
      </c>
      <c r="AR95" s="90">
        <f t="shared" si="3189"/>
        <v>524.92051826394345</v>
      </c>
      <c r="AS95" s="90">
        <f t="shared" si="3189"/>
        <v>571.90952941577211</v>
      </c>
      <c r="AT95" s="90">
        <f t="shared" si="3189"/>
        <v>628.70451760350863</v>
      </c>
      <c r="AU95" s="90">
        <f t="shared" si="3189"/>
        <v>683.81335291436881</v>
      </c>
      <c r="AV95" s="90">
        <f t="shared" si="3189"/>
        <v>748.62650233640466</v>
      </c>
      <c r="AW95" s="90">
        <f t="shared" si="3189"/>
        <v>813.45064373440619</v>
      </c>
      <c r="AX95" s="90">
        <f t="shared" si="3189"/>
        <v>868.19230517988512</v>
      </c>
      <c r="AY95" s="90">
        <f t="shared" si="3189"/>
        <v>926.25885386419645</v>
      </c>
      <c r="AZ95" s="90">
        <f t="shared" si="3189"/>
        <v>992.60247114411936</v>
      </c>
      <c r="BA95" s="90">
        <f t="shared" si="3189"/>
        <v>1071.7785564644673</v>
      </c>
      <c r="BB95" s="90">
        <f t="shared" si="3189"/>
        <v>1175.1278898368996</v>
      </c>
      <c r="BC95" s="90">
        <f t="shared" si="3189"/>
        <v>1307.7678049761655</v>
      </c>
      <c r="BD95" s="90">
        <f t="shared" si="3189"/>
        <v>1480.4615953647806</v>
      </c>
      <c r="BE95" s="90">
        <f t="shared" si="3189"/>
        <v>1689.8945120171179</v>
      </c>
      <c r="BF95" s="90">
        <f t="shared" si="3189"/>
        <v>1914.0445124223515</v>
      </c>
      <c r="BG95" s="90">
        <f t="shared" si="3189"/>
        <v>2161.1096531513535</v>
      </c>
      <c r="BH95" s="90">
        <f t="shared" si="3189"/>
        <v>2422.6365655137079</v>
      </c>
      <c r="BI95" s="90">
        <f t="shared" si="3189"/>
        <v>2705.2103856009148</v>
      </c>
      <c r="BJ95" s="90">
        <f t="shared" si="3189"/>
        <v>3011.1715501570643</v>
      </c>
      <c r="BK95" s="90">
        <f t="shared" si="3189"/>
        <v>3329.1475222746353</v>
      </c>
      <c r="BL95" s="90">
        <f t="shared" si="3189"/>
        <v>3651.9725165488026</v>
      </c>
      <c r="BM95" s="90">
        <f t="shared" si="3189"/>
        <v>4051.2827377580657</v>
      </c>
      <c r="BN95" s="90">
        <f t="shared" si="3189"/>
        <v>4506.4189962319797</v>
      </c>
      <c r="BO95" s="90">
        <f t="shared" si="3189"/>
        <v>5097.0482583453204</v>
      </c>
      <c r="BP95" s="90">
        <f t="shared" si="3189"/>
        <v>5805.9151712677631</v>
      </c>
      <c r="BQ95" s="90">
        <f t="shared" si="3189"/>
        <v>6611.0807723410435</v>
      </c>
      <c r="BR95" s="90">
        <f t="shared" si="3189"/>
        <v>7563.5043292113278</v>
      </c>
      <c r="BS95" s="90">
        <f t="shared" si="3189"/>
        <v>8740.666738439877</v>
      </c>
      <c r="BT95" s="90">
        <f t="shared" si="3189"/>
        <v>10182.881325199889</v>
      </c>
      <c r="BU95" s="90">
        <f t="shared" si="3189"/>
        <v>11869.85552198631</v>
      </c>
      <c r="BV95" s="90">
        <f t="shared" si="3189"/>
        <v>13814.046258361494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10.69702729276036</v>
      </c>
      <c r="CT95" s="90">
        <f t="shared" ref="CT95" si="3191">+SUM(CT16:CT94)</f>
        <v>14.232651480232198</v>
      </c>
      <c r="CU95" s="90">
        <f t="shared" ref="CU95" si="3192">+SUM(CU16:CU94)</f>
        <v>18.334747043289767</v>
      </c>
      <c r="CV95" s="90">
        <f t="shared" ref="CV95" si="3193">+SUM(CV16:CV94)</f>
        <v>22.952459363683065</v>
      </c>
      <c r="CW95" s="90">
        <f t="shared" ref="CW95" si="3194">+SUM(CW16:CW94)</f>
        <v>30.558706273565186</v>
      </c>
      <c r="CX95" s="90">
        <f t="shared" ref="CX95" si="3195">+SUM(CX16:CX94)</f>
        <v>40.288611960445095</v>
      </c>
      <c r="CY95" s="90">
        <f t="shared" ref="CY95" si="3196">+SUM(CY16:CY94)</f>
        <v>53.323412447776143</v>
      </c>
      <c r="CZ95" s="90">
        <f t="shared" ref="CZ95" si="3197">+SUM(CZ16:CZ94)</f>
        <v>66.924633159142587</v>
      </c>
      <c r="DA95" s="90">
        <f t="shared" ref="DA95" si="3198">+SUM(DA16:DA94)</f>
        <v>84.724262428900261</v>
      </c>
      <c r="DB95" s="90">
        <f t="shared" ref="DB95" si="3199">+SUM(DB16:DB94)</f>
        <v>84.465839465655293</v>
      </c>
      <c r="DC95" s="90">
        <f t="shared" ref="DC95" si="3200">+SUM(DC16:DC94)</f>
        <v>83.888798097950627</v>
      </c>
      <c r="DD95" s="90">
        <f t="shared" ref="DD95" si="3201">+SUM(DD16:DD94)</f>
        <v>83.551938926460664</v>
      </c>
      <c r="DE95" s="90">
        <f t="shared" ref="DE95" si="3202">+SUM(DE16:DE94)</f>
        <v>83.121398323469165</v>
      </c>
      <c r="DF95" s="90">
        <f t="shared" ref="DF95" si="3203">+SUM(DF16:DF94)</f>
        <v>84.648497976962233</v>
      </c>
      <c r="DG95" s="90">
        <f t="shared" ref="DG95" si="3204">+SUM(DG16:DG94)</f>
        <v>90.528688664621384</v>
      </c>
      <c r="DH95" s="90">
        <f t="shared" ref="DH95" si="3205">+SUM(DH16:DH94)</f>
        <v>94.626865684350662</v>
      </c>
      <c r="DI95" s="90">
        <f t="shared" ref="DI95" si="3206">+SUM(DI16:DI94)</f>
        <v>95.062314631800049</v>
      </c>
      <c r="DJ95" s="90">
        <f t="shared" ref="DJ95" si="3207">+SUM(DJ16:DJ94)</f>
        <v>100.90597130800127</v>
      </c>
      <c r="DK95" s="90">
        <f t="shared" ref="DK95" si="3208">+SUM(DK16:DK94)</f>
        <v>128.35970327509352</v>
      </c>
      <c r="DL95" s="90">
        <f t="shared" ref="DL95" si="3209">+SUM(DL16:DL94)</f>
        <v>150.7879352970603</v>
      </c>
      <c r="DM95" s="90">
        <f t="shared" ref="DM95" si="3210">+SUM(DM16:DM94)</f>
        <v>166.92876031978668</v>
      </c>
      <c r="DN95" s="90">
        <f t="shared" ref="DN95" si="3211">+SUM(DN16:DN94)</f>
        <v>176.70174207504303</v>
      </c>
      <c r="DO95" s="90">
        <f t="shared" ref="DO95" si="3212">+SUM(DO16:DO94)</f>
        <v>187.84250884982083</v>
      </c>
      <c r="DP95" s="90">
        <f t="shared" ref="DP95" si="3213">+SUM(DP16:DP94)</f>
        <v>206.29580570870769</v>
      </c>
      <c r="DQ95" s="90">
        <f t="shared" ref="DQ95" si="3214">+SUM(DQ16:DQ94)</f>
        <v>235.51558424939321</v>
      </c>
      <c r="DR95" s="90">
        <f t="shared" ref="DR95" si="3215">+SUM(DR16:DR94)</f>
        <v>261.81484602419744</v>
      </c>
      <c r="DS95" s="90">
        <f t="shared" ref="DS95" si="3216">+SUM(DS16:DS94)</f>
        <v>276.79364266197689</v>
      </c>
      <c r="DT95" s="90">
        <f t="shared" ref="DT95" si="3217">+SUM(DT16:DT94)</f>
        <v>288.47784239973555</v>
      </c>
      <c r="DU95" s="90">
        <f t="shared" ref="DU95" si="3218">+SUM(DU16:DU94)</f>
        <v>299.31919440547017</v>
      </c>
      <c r="DV95" s="90">
        <f t="shared" ref="DV95" si="3219">+SUM(DV16:DV94)</f>
        <v>307.27564860562148</v>
      </c>
      <c r="DW95" s="90">
        <f t="shared" ref="DW95" si="3220">+SUM(DW16:DW94)</f>
        <v>325.63739254346609</v>
      </c>
      <c r="DX95" s="90">
        <f t="shared" ref="DX95" si="3221">+SUM(DX16:DX94)</f>
        <v>348.37278027955057</v>
      </c>
      <c r="DY95" s="90">
        <f t="shared" ref="DY95" si="3222">+SUM(DY16:DY94)</f>
        <v>381.83631609723824</v>
      </c>
      <c r="DZ95" s="90">
        <f t="shared" ref="DZ95" si="3223">+SUM(DZ16:DZ94)</f>
        <v>423.88467240657644</v>
      </c>
      <c r="EA95" s="90">
        <f t="shared" ref="EA95" si="3224">+SUM(EA16:EA94)</f>
        <v>462.65371033955188</v>
      </c>
      <c r="EB95" s="90">
        <f t="shared" ref="EB95" si="3225">+SUM(EB16:EB94)</f>
        <v>509.72005123673671</v>
      </c>
      <c r="EC95" s="90">
        <f t="shared" ref="EC95" si="3226">+SUM(EC16:EC94)</f>
        <v>555.03282883592669</v>
      </c>
      <c r="ED95" s="90">
        <f t="shared" ref="ED95" si="3227">+SUM(ED16:ED94)</f>
        <v>588.61330349980949</v>
      </c>
      <c r="EE95" s="90">
        <f t="shared" ref="EE95" si="3228">+SUM(EE16:EE94)</f>
        <v>624.45102764430021</v>
      </c>
      <c r="EF95" s="90">
        <f t="shared" ref="EF95" si="3229">+SUM(EF16:EF94)</f>
        <v>667.42222292801239</v>
      </c>
      <c r="EG95" s="90">
        <f t="shared" ref="EG95" si="3230">+SUM(EG16:EG94)</f>
        <v>721.77846766762877</v>
      </c>
      <c r="EH95" s="90">
        <f t="shared" ref="EH95" si="3231">+SUM(EH16:EH94)</f>
        <v>798.35972013969945</v>
      </c>
      <c r="EI95" s="90">
        <f t="shared" ref="EI95" si="3232">+SUM(EI16:EI94)</f>
        <v>901.2779091894522</v>
      </c>
      <c r="EJ95" s="90">
        <f t="shared" ref="EJ95" si="3233">+SUM(EJ16:EJ94)</f>
        <v>1040.1047363016905</v>
      </c>
      <c r="EK95" s="90">
        <f t="shared" ref="EK95" si="3234">+SUM(EK16:EK94)</f>
        <v>1209.8929490952971</v>
      </c>
      <c r="EL95" s="90">
        <f t="shared" ref="EL95" si="3235">+SUM(EL16:EL94)</f>
        <v>1387.2297543473735</v>
      </c>
      <c r="EM95" s="90">
        <f t="shared" ref="EM95" si="3236">+SUM(EM16:EM94)</f>
        <v>1580.0302241156596</v>
      </c>
      <c r="EN95" s="90">
        <f t="shared" ref="EN95" si="3237">+SUM(EN16:EN94)</f>
        <v>1779.1928003225939</v>
      </c>
      <c r="EO95" s="90">
        <f t="shared" ref="EO95" si="3238">+SUM(EO16:EO94)</f>
        <v>1991.0896121558101</v>
      </c>
      <c r="EP95" s="90">
        <f t="shared" ref="EP95" si="3239">+SUM(EP16:EP94)</f>
        <v>2217.5567816153707</v>
      </c>
      <c r="EQ95" s="90">
        <f t="shared" ref="EQ95" si="3240">+SUM(EQ16:EQ94)</f>
        <v>2446.6404663914218</v>
      </c>
      <c r="ER95" s="90">
        <f t="shared" ref="ER95" si="3241">+SUM(ER16:ER94)</f>
        <v>2671.1641864969106</v>
      </c>
      <c r="ES95" s="90">
        <f t="shared" ref="ES95" si="3242">+SUM(ES16:ES94)</f>
        <v>2963.1009289492677</v>
      </c>
      <c r="ET95" s="90">
        <f t="shared" ref="ET95" si="3243">+SUM(ET16:ET94)</f>
        <v>3298.7631543358684</v>
      </c>
      <c r="EU95" s="90">
        <f t="shared" ref="EU95" si="3244">+SUM(EU16:EU94)</f>
        <v>3755.9274279385299</v>
      </c>
      <c r="EV95" s="90">
        <f t="shared" ref="EV95" si="3245">+SUM(EV16:EV94)</f>
        <v>4311.8245908955096</v>
      </c>
      <c r="EW95" s="90">
        <f t="shared" ref="EW95" si="3246">+SUM(EW16:EW94)</f>
        <v>4940.1092646352154</v>
      </c>
      <c r="EX95" s="90">
        <f t="shared" ref="EX95" si="3247">+SUM(EX16:EX94)</f>
        <v>5688.6091905118174</v>
      </c>
      <c r="EY95" s="90">
        <f t="shared" ref="EY95" si="3248">+SUM(EY16:EY94)</f>
        <v>6629.4707005719702</v>
      </c>
      <c r="EZ95" s="90">
        <f t="shared" ref="EZ95" si="3249">+SUM(EZ16:EZ94)</f>
        <v>7794.342707145659</v>
      </c>
      <c r="FA95" s="90">
        <f t="shared" ref="FA95" si="3250">+SUM(FA16:FA94)</f>
        <v>9152.8544744836399</v>
      </c>
      <c r="FB95" s="90">
        <f t="shared" ref="FB95" si="3251">+SUM(FB16:FB94)</f>
        <v>10708.890639031424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321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10.69702729276036</v>
      </c>
      <c r="N96" s="98">
        <f>+D17</f>
        <v>4.0704755521098566</v>
      </c>
      <c r="O96" s="98">
        <f>+D18</f>
        <v>4.8137281370691802</v>
      </c>
      <c r="P96" s="98">
        <f>+D19</f>
        <v>5.5344496725577885</v>
      </c>
      <c r="Q96" s="98">
        <f>+D20</f>
        <v>8.7538698780662703</v>
      </c>
      <c r="R96" s="98">
        <f>+D21</f>
        <v>11.257841000558171</v>
      </c>
      <c r="S96" s="98">
        <f>+D22</f>
        <v>15.049231085353298</v>
      </c>
      <c r="T96" s="98">
        <f>+D23</f>
        <v>16.26739133375526</v>
      </c>
      <c r="U96" s="98">
        <f>+D24</f>
        <v>21.1458609277148</v>
      </c>
      <c r="V96" s="98">
        <f>+D25</f>
        <v>3.9777901582000474</v>
      </c>
      <c r="W96" s="98">
        <f>+D26</f>
        <v>3.6462506055781008</v>
      </c>
      <c r="X96" s="98">
        <f>+D27</f>
        <v>3.8575807334075574</v>
      </c>
      <c r="Y96" s="98">
        <f>+D28</f>
        <v>3.7470563433315389</v>
      </c>
      <c r="Z96" s="98">
        <f>+D29</f>
        <v>5.6831695696665285</v>
      </c>
      <c r="AA96" s="98">
        <f>+D30</f>
        <v>10.112615586507275</v>
      </c>
      <c r="AB96" s="98">
        <f>+D31</f>
        <v>8.6246114529603322</v>
      </c>
      <c r="AC96" s="98">
        <f>+D32</f>
        <v>5.1667922316669266</v>
      </c>
      <c r="AD96" s="98">
        <f>+D33</f>
        <v>10.596772407791223</v>
      </c>
      <c r="AE96" s="98">
        <f>+D34</f>
        <v>32.499030532492306</v>
      </c>
      <c r="AF96" s="98">
        <f>+D35</f>
        <v>28.846217185721486</v>
      </c>
      <c r="AG96" s="98">
        <f>+D36</f>
        <v>23.680221787579367</v>
      </c>
      <c r="AH96" s="98">
        <f>+D37</f>
        <v>18.11941977124571</v>
      </c>
      <c r="AI96" s="98">
        <f>+D38</f>
        <v>19.975853878529918</v>
      </c>
      <c r="AJ96" s="98">
        <f>+D39</f>
        <v>27.84542230137794</v>
      </c>
      <c r="AK96" s="98">
        <f>+D40</f>
        <v>39.534568826120918</v>
      </c>
      <c r="AL96" s="98">
        <f>+D41</f>
        <v>38.075040987273894</v>
      </c>
      <c r="AM96" s="98">
        <f>+D42</f>
        <v>28.069538938989297</v>
      </c>
      <c r="AN96" s="98">
        <f>+D43</f>
        <v>25.52388187085749</v>
      </c>
      <c r="AO96" s="98">
        <f>+D44</f>
        <v>25.265244125721374</v>
      </c>
      <c r="AP96" s="98">
        <f>+D45</f>
        <v>22.922413920424855</v>
      </c>
      <c r="AQ96" s="98">
        <f>+D46</f>
        <v>33.725526368125713</v>
      </c>
      <c r="AR96" s="98">
        <f>+D47</f>
        <v>39.017257363257777</v>
      </c>
      <c r="AS96" s="98">
        <f>+D48</f>
        <v>50.882174831665203</v>
      </c>
      <c r="AT96" s="98">
        <f>+D49</f>
        <v>61.140172114200148</v>
      </c>
      <c r="AU96" s="98">
        <f>+D50</f>
        <v>59.963271553304239</v>
      </c>
      <c r="AV96" s="98">
        <f>+D51</f>
        <v>70.199026414162418</v>
      </c>
      <c r="AW96" s="98">
        <f>+D52</f>
        <v>70.798780161026926</v>
      </c>
      <c r="AX96" s="98">
        <f>+D53</f>
        <v>61.332116105679127</v>
      </c>
      <c r="AY96" s="98">
        <f>+D54</f>
        <v>65.268389319481088</v>
      </c>
      <c r="AZ96" s="98">
        <f>+D55</f>
        <v>74.193746665927151</v>
      </c>
      <c r="BA96" s="98">
        <f>+D56</f>
        <v>87.727355886017151</v>
      </c>
      <c r="BB96" s="98">
        <f>+D57</f>
        <v>112.670175855452</v>
      </c>
      <c r="BC96" s="98">
        <f>+D58</f>
        <v>142.83617505673797</v>
      </c>
      <c r="BD96" s="98">
        <f>+D59</f>
        <v>183.89072257171094</v>
      </c>
      <c r="BE96" s="98">
        <f>+D60</f>
        <v>221.79344960869088</v>
      </c>
      <c r="BF96" s="98">
        <f>+D61</f>
        <v>237.83145270684122</v>
      </c>
      <c r="BG96" s="98">
        <f>+D62</f>
        <v>262.16195748565491</v>
      </c>
      <c r="BH96" s="98">
        <f>+D63</f>
        <v>278.16408741271749</v>
      </c>
      <c r="BI96" s="98">
        <f>+D64</f>
        <v>300.8564518493456</v>
      </c>
      <c r="BJ96" s="98">
        <f>+D65</f>
        <v>326.02165006735117</v>
      </c>
      <c r="BK96" s="98">
        <f>+D66</f>
        <v>339.96152385681989</v>
      </c>
      <c r="BL96" s="98">
        <f>+D67</f>
        <v>346.85574342505993</v>
      </c>
      <c r="BM96" s="98">
        <f>+D68</f>
        <v>425.49495177720235</v>
      </c>
      <c r="BN96" s="98">
        <f>+D69</f>
        <v>483.81727183406394</v>
      </c>
      <c r="BO96" s="98">
        <f>+D70</f>
        <v>622.10243131945549</v>
      </c>
      <c r="BP96" s="98">
        <f>+D71</f>
        <v>743.69353435390633</v>
      </c>
      <c r="BQ96" s="98">
        <f>+D72</f>
        <v>843.8759032844805</v>
      </c>
      <c r="BR96" s="98">
        <f>+D73</f>
        <v>995.50538910836224</v>
      </c>
      <c r="BS96" s="98">
        <f>+D74</f>
        <v>1225.2919695857447</v>
      </c>
      <c r="BT96" s="98">
        <f>+D75</f>
        <v>1496.3455416022875</v>
      </c>
      <c r="BU96" s="98">
        <f>+D76</f>
        <v>1748.2289026952644</v>
      </c>
      <c r="BV96" s="98">
        <f>+D77</f>
        <v>2013.6788882719659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188</v>
      </c>
      <c r="CS96" s="241">
        <f>+M96</f>
        <v>10.69702729276036</v>
      </c>
      <c r="CT96" s="241">
        <f t="shared" ref="CT96" si="3269">+N96</f>
        <v>4.0704755521098566</v>
      </c>
      <c r="CU96" s="241">
        <f t="shared" ref="CU96" si="3270">+O96</f>
        <v>4.8137281370691802</v>
      </c>
      <c r="CV96" s="241">
        <f t="shared" ref="CV96" si="3271">+P96</f>
        <v>5.5344496725577885</v>
      </c>
      <c r="CW96" s="241">
        <f t="shared" ref="CW96" si="3272">+Q96</f>
        <v>8.7538698780662703</v>
      </c>
      <c r="CX96" s="241">
        <f t="shared" ref="CX96" si="3273">+R96</f>
        <v>11.257841000558171</v>
      </c>
      <c r="CY96" s="241">
        <f t="shared" ref="CY96" si="3274">+S96</f>
        <v>15.049231085353298</v>
      </c>
      <c r="CZ96" s="241">
        <f t="shared" ref="CZ96" si="3275">+T96</f>
        <v>16.26739133375526</v>
      </c>
      <c r="DA96" s="241">
        <f t="shared" ref="DA96" si="3276">+U96</f>
        <v>21.1458609277148</v>
      </c>
      <c r="DB96" s="241">
        <f t="shared" ref="DB96" si="3277">+V96</f>
        <v>3.9777901582000474</v>
      </c>
      <c r="DC96" s="241">
        <f t="shared" ref="DC96" si="3278">+W96</f>
        <v>3.6462506055781008</v>
      </c>
      <c r="DD96" s="241">
        <f t="shared" ref="DD96" si="3279">+X96</f>
        <v>3.8575807334075574</v>
      </c>
      <c r="DE96" s="241">
        <f t="shared" ref="DE96" si="3280">+Y96</f>
        <v>3.7470563433315389</v>
      </c>
      <c r="DF96" s="241">
        <f t="shared" ref="DF96" si="3281">+Z96</f>
        <v>5.6831695696665285</v>
      </c>
      <c r="DG96" s="241">
        <f t="shared" ref="DG96" si="3282">+AA96</f>
        <v>10.112615586507275</v>
      </c>
      <c r="DH96" s="241">
        <f t="shared" ref="DH96" si="3283">+AB96</f>
        <v>8.6246114529603322</v>
      </c>
      <c r="DI96" s="241">
        <f t="shared" ref="DI96" si="3284">+AC96</f>
        <v>5.1667922316669266</v>
      </c>
      <c r="DJ96" s="241">
        <f t="shared" ref="DJ96" si="3285">+AD96</f>
        <v>10.596772407791223</v>
      </c>
      <c r="DK96" s="241">
        <f t="shared" ref="DK96" si="3286">+AE96</f>
        <v>32.499030532492306</v>
      </c>
      <c r="DL96" s="241">
        <f t="shared" ref="DL96" si="3287">+AF96</f>
        <v>28.846217185721486</v>
      </c>
      <c r="DM96" s="241">
        <f t="shared" ref="DM96" si="3288">+AG96</f>
        <v>23.680221787579367</v>
      </c>
      <c r="DN96" s="241">
        <f t="shared" ref="DN96" si="3289">+AH96</f>
        <v>18.11941977124571</v>
      </c>
      <c r="DO96" s="241">
        <f t="shared" ref="DO96" si="3290">+AI96</f>
        <v>19.975853878529918</v>
      </c>
      <c r="DP96" s="241">
        <f t="shared" ref="DP96" si="3291">+AJ96</f>
        <v>27.84542230137794</v>
      </c>
      <c r="DQ96" s="241">
        <f t="shared" ref="DQ96" si="3292">+AK96</f>
        <v>39.534568826120918</v>
      </c>
      <c r="DR96" s="241">
        <f t="shared" ref="DR96" si="3293">+AL96</f>
        <v>38.075040987273894</v>
      </c>
      <c r="DS96" s="241">
        <f t="shared" ref="DS96" si="3294">+AM96</f>
        <v>28.069538938989297</v>
      </c>
      <c r="DT96" s="241">
        <f t="shared" ref="DT96" si="3295">+AN96</f>
        <v>25.52388187085749</v>
      </c>
      <c r="DU96" s="241">
        <f t="shared" ref="DU96" si="3296">+AO96</f>
        <v>25.265244125721374</v>
      </c>
      <c r="DV96" s="241">
        <f t="shared" ref="DV96" si="3297">+AP96</f>
        <v>22.922413920424855</v>
      </c>
      <c r="DW96" s="241">
        <f t="shared" ref="DW96" si="3298">+AQ96</f>
        <v>33.725526368125713</v>
      </c>
      <c r="DX96" s="241">
        <f t="shared" ref="DX96" si="3299">+AR96</f>
        <v>39.017257363257777</v>
      </c>
      <c r="DY96" s="241">
        <f t="shared" ref="DY96" si="3300">+AS96</f>
        <v>50.882174831665203</v>
      </c>
      <c r="DZ96" s="241">
        <f t="shared" ref="DZ96" si="3301">+AT96</f>
        <v>61.140172114200148</v>
      </c>
      <c r="EA96" s="241">
        <f t="shared" ref="EA96" si="3302">+AU96</f>
        <v>59.963271553304239</v>
      </c>
      <c r="EB96" s="241">
        <f t="shared" ref="EB96" si="3303">+AV96</f>
        <v>70.199026414162418</v>
      </c>
      <c r="EC96" s="241">
        <f t="shared" ref="EC96" si="3304">+AW96</f>
        <v>70.798780161026926</v>
      </c>
      <c r="ED96" s="241">
        <f t="shared" ref="ED96" si="3305">+AX96</f>
        <v>61.332116105679127</v>
      </c>
      <c r="EE96" s="241">
        <f t="shared" ref="EE96" si="3306">+AY96</f>
        <v>65.268389319481088</v>
      </c>
      <c r="EF96" s="241">
        <f t="shared" ref="EF96" si="3307">+AZ96</f>
        <v>74.193746665927151</v>
      </c>
      <c r="EG96" s="241">
        <f t="shared" ref="EG96" si="3308">+BA96</f>
        <v>87.727355886017151</v>
      </c>
      <c r="EH96" s="241">
        <f t="shared" ref="EH96" si="3309">+BB96</f>
        <v>112.670175855452</v>
      </c>
      <c r="EI96" s="241">
        <f t="shared" ref="EI96" si="3310">+BC96</f>
        <v>142.83617505673797</v>
      </c>
      <c r="EJ96" s="241">
        <f t="shared" ref="EJ96" si="3311">+BD96</f>
        <v>183.89072257171094</v>
      </c>
      <c r="EK96" s="241">
        <f t="shared" ref="EK96" si="3312">+BE96</f>
        <v>221.79344960869088</v>
      </c>
      <c r="EL96" s="241">
        <f t="shared" ref="EL96" si="3313">+BF96</f>
        <v>237.83145270684122</v>
      </c>
      <c r="EM96" s="241">
        <f t="shared" ref="EM96" si="3314">+BG96</f>
        <v>262.16195748565491</v>
      </c>
      <c r="EN96" s="241">
        <f t="shared" ref="EN96" si="3315">+BH96</f>
        <v>278.16408741271749</v>
      </c>
      <c r="EO96" s="241">
        <f t="shared" ref="EO96" si="3316">+BI96</f>
        <v>300.8564518493456</v>
      </c>
      <c r="EP96" s="241">
        <f t="shared" ref="EP96" si="3317">+BJ96</f>
        <v>326.02165006735117</v>
      </c>
      <c r="EQ96" s="241">
        <f t="shared" ref="EQ96" si="3318">+BK96</f>
        <v>339.96152385681989</v>
      </c>
      <c r="ER96" s="241">
        <f t="shared" ref="ER96" si="3319">+BL96</f>
        <v>346.85574342505993</v>
      </c>
      <c r="ES96" s="241">
        <f t="shared" ref="ES96" si="3320">+BM96</f>
        <v>425.49495177720235</v>
      </c>
      <c r="ET96" s="241">
        <f t="shared" ref="ET96" si="3321">+BN96</f>
        <v>483.81727183406394</v>
      </c>
      <c r="EU96" s="241">
        <f t="shared" ref="EU96" si="3322">+BO96</f>
        <v>622.10243131945549</v>
      </c>
      <c r="EV96" s="241">
        <f t="shared" ref="EV96" si="3323">+BP96</f>
        <v>743.69353435390633</v>
      </c>
      <c r="EW96" s="241">
        <f t="shared" ref="EW96" si="3324">+BQ96</f>
        <v>843.8759032844805</v>
      </c>
      <c r="EX96" s="241">
        <f t="shared" ref="EX96" si="3325">+BR96</f>
        <v>995.50538910836224</v>
      </c>
      <c r="EY96" s="241">
        <f t="shared" ref="EY96" si="3326">+BS96</f>
        <v>1225.2919695857447</v>
      </c>
      <c r="EZ96" s="241">
        <f t="shared" ref="EZ96" si="3327">+BT96</f>
        <v>1496.3455416022875</v>
      </c>
      <c r="FA96" s="241">
        <f t="shared" ref="FA96" si="3328">+BU96</f>
        <v>1748.2289026952644</v>
      </c>
      <c r="FB96" s="241">
        <f t="shared" ref="FB96" si="3329">+BV96</f>
        <v>2013.6788882719659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415</v>
      </c>
      <c r="M97" s="240">
        <f>+M95</f>
        <v>10.696688504622076</v>
      </c>
      <c r="N97" s="90">
        <f>+N95-(N96/2)</f>
        <v>12.697878721292998</v>
      </c>
      <c r="O97" s="90">
        <f t="shared" ref="O97:BZ97" si="3347">+O95-(O96/2)</f>
        <v>17.092275770922711</v>
      </c>
      <c r="P97" s="90">
        <f t="shared" si="3347"/>
        <v>22.202316497977343</v>
      </c>
      <c r="Q97" s="90">
        <f t="shared" si="3347"/>
        <v>29.263305515939592</v>
      </c>
      <c r="R97" s="90">
        <f t="shared" si="3347"/>
        <v>39.156171028864215</v>
      </c>
      <c r="S97" s="90">
        <f t="shared" si="3347"/>
        <v>52.158124084280523</v>
      </c>
      <c r="T97" s="90">
        <f t="shared" si="3347"/>
        <v>67.613258359692367</v>
      </c>
      <c r="U97" s="90">
        <f t="shared" si="3347"/>
        <v>86.059682149808381</v>
      </c>
      <c r="V97" s="90">
        <f t="shared" si="3347"/>
        <v>98.287785126424964</v>
      </c>
      <c r="W97" s="90">
        <f t="shared" si="3347"/>
        <v>101.74416922003205</v>
      </c>
      <c r="X97" s="90">
        <f t="shared" si="3347"/>
        <v>105.11811226228467</v>
      </c>
      <c r="Y97" s="90">
        <f t="shared" si="3347"/>
        <v>108.51771051174534</v>
      </c>
      <c r="Z97" s="90">
        <f t="shared" si="3347"/>
        <v>112.80348922516605</v>
      </c>
      <c r="AA97" s="90">
        <f t="shared" si="3347"/>
        <v>120.23660405597121</v>
      </c>
      <c r="AB97" s="90">
        <f t="shared" si="3347"/>
        <v>129.08784014029072</v>
      </c>
      <c r="AC97" s="90">
        <f t="shared" si="3347"/>
        <v>135.41408457047302</v>
      </c>
      <c r="AD97" s="90">
        <f t="shared" si="3347"/>
        <v>142.68006517356596</v>
      </c>
      <c r="AE97" s="90">
        <f t="shared" si="3347"/>
        <v>163.54247799484077</v>
      </c>
      <c r="AF97" s="90">
        <f t="shared" si="3347"/>
        <v>193.38433220000184</v>
      </c>
      <c r="AG97" s="90">
        <f t="shared" si="3347"/>
        <v>218.67358160252283</v>
      </c>
      <c r="AH97" s="90">
        <f t="shared" si="3347"/>
        <v>238.4620172171318</v>
      </c>
      <c r="AI97" s="90">
        <f t="shared" si="3347"/>
        <v>256.26660964430749</v>
      </c>
      <c r="AJ97" s="90">
        <f t="shared" si="3347"/>
        <v>278.78377180381091</v>
      </c>
      <c r="AK97" s="90">
        <f t="shared" si="3347"/>
        <v>310.89052239941748</v>
      </c>
      <c r="AL97" s="90">
        <f t="shared" si="3347"/>
        <v>347.86942076209414</v>
      </c>
      <c r="AM97" s="90">
        <f t="shared" si="3347"/>
        <v>378.85956207659092</v>
      </c>
      <c r="AN97" s="90">
        <f t="shared" si="3347"/>
        <v>403.32957442064929</v>
      </c>
      <c r="AO97" s="90">
        <f t="shared" si="3347"/>
        <v>426.1404750001048</v>
      </c>
      <c r="AP97" s="90">
        <f t="shared" si="3347"/>
        <v>447.37322865856544</v>
      </c>
      <c r="AQ97" s="90">
        <f t="shared" si="3347"/>
        <v>472.54352678163821</v>
      </c>
      <c r="AR97" s="90">
        <f t="shared" si="3347"/>
        <v>505.41188958231459</v>
      </c>
      <c r="AS97" s="90">
        <f t="shared" si="3347"/>
        <v>546.4684419999395</v>
      </c>
      <c r="AT97" s="90">
        <f t="shared" si="3347"/>
        <v>598.13443154640856</v>
      </c>
      <c r="AU97" s="90">
        <f t="shared" si="3347"/>
        <v>653.83171713771674</v>
      </c>
      <c r="AV97" s="90">
        <f t="shared" si="3347"/>
        <v>713.5269891293234</v>
      </c>
      <c r="AW97" s="90">
        <f t="shared" si="3347"/>
        <v>778.05125365389267</v>
      </c>
      <c r="AX97" s="90">
        <f t="shared" si="3347"/>
        <v>837.52624712704551</v>
      </c>
      <c r="AY97" s="90">
        <f t="shared" si="3347"/>
        <v>893.62465920445595</v>
      </c>
      <c r="AZ97" s="90">
        <f t="shared" si="3347"/>
        <v>955.50559781115578</v>
      </c>
      <c r="BA97" s="90">
        <f t="shared" si="3347"/>
        <v>1027.9148785214588</v>
      </c>
      <c r="BB97" s="90">
        <f t="shared" si="3347"/>
        <v>1118.7928019091737</v>
      </c>
      <c r="BC97" s="90">
        <f t="shared" si="3347"/>
        <v>1236.3497174477966</v>
      </c>
      <c r="BD97" s="90">
        <f t="shared" si="3347"/>
        <v>1388.5162340789252</v>
      </c>
      <c r="BE97" s="90">
        <f t="shared" si="3347"/>
        <v>1578.9977872127724</v>
      </c>
      <c r="BF97" s="90">
        <f t="shared" si="3347"/>
        <v>1795.1287860689308</v>
      </c>
      <c r="BG97" s="90">
        <f t="shared" si="3347"/>
        <v>2030.0286744085261</v>
      </c>
      <c r="BH97" s="90">
        <f t="shared" si="3347"/>
        <v>2283.5545218073489</v>
      </c>
      <c r="BI97" s="90">
        <f t="shared" si="3347"/>
        <v>2554.7821596762419</v>
      </c>
      <c r="BJ97" s="90">
        <f t="shared" si="3347"/>
        <v>2848.1607251233886</v>
      </c>
      <c r="BK97" s="90">
        <f t="shared" si="3347"/>
        <v>3159.1667603462256</v>
      </c>
      <c r="BL97" s="90">
        <f t="shared" si="3347"/>
        <v>3478.5446448362727</v>
      </c>
      <c r="BM97" s="90">
        <f t="shared" si="3347"/>
        <v>3838.5352618694646</v>
      </c>
      <c r="BN97" s="90">
        <f t="shared" si="3347"/>
        <v>4264.5103603149473</v>
      </c>
      <c r="BO97" s="90">
        <f t="shared" si="3347"/>
        <v>4785.9970426855925</v>
      </c>
      <c r="BP97" s="90">
        <f t="shared" si="3347"/>
        <v>5434.06840409081</v>
      </c>
      <c r="BQ97" s="90">
        <f t="shared" si="3347"/>
        <v>6189.142820698803</v>
      </c>
      <c r="BR97" s="90">
        <f t="shared" si="3347"/>
        <v>7065.7516346571465</v>
      </c>
      <c r="BS97" s="90">
        <f t="shared" si="3347"/>
        <v>8128.0207536470043</v>
      </c>
      <c r="BT97" s="90">
        <f t="shared" si="3347"/>
        <v>9434.708554398745</v>
      </c>
      <c r="BU97" s="90">
        <f t="shared" si="3347"/>
        <v>10995.741070638678</v>
      </c>
      <c r="BV97" s="90">
        <f t="shared" si="3347"/>
        <v>12807.20681422551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10.69702729276036</v>
      </c>
      <c r="CT97" s="90">
        <f>+CT95-(CT96/2)</f>
        <v>12.197413704177269</v>
      </c>
      <c r="CU97" s="90">
        <f t="shared" ref="CU97" si="3349">+CU95-(CU96/2)</f>
        <v>15.927882974755176</v>
      </c>
      <c r="CV97" s="90">
        <f t="shared" ref="CV97" si="3350">+CV95-(CV96/2)</f>
        <v>20.18523452740417</v>
      </c>
      <c r="CW97" s="90">
        <f t="shared" ref="CW97" si="3351">+CW95-(CW96/2)</f>
        <v>26.181771334532051</v>
      </c>
      <c r="CX97" s="90">
        <f t="shared" ref="CX97" si="3352">+CX95-(CX96/2)</f>
        <v>34.659691460166009</v>
      </c>
      <c r="CY97" s="90">
        <f t="shared" ref="CY97" si="3353">+CY95-(CY96/2)</f>
        <v>45.798796905099493</v>
      </c>
      <c r="CZ97" s="90">
        <f t="shared" ref="CZ97" si="3354">+CZ95-(CZ96/2)</f>
        <v>58.790937492264959</v>
      </c>
      <c r="DA97" s="90">
        <f t="shared" ref="DA97" si="3355">+DA95-(DA96/2)</f>
        <v>74.151331965042857</v>
      </c>
      <c r="DB97" s="90">
        <f t="shared" ref="DB97" si="3356">+DB95-(DB96/2)</f>
        <v>82.476944386555274</v>
      </c>
      <c r="DC97" s="90">
        <f t="shared" ref="DC97" si="3357">+DC95-(DC96/2)</f>
        <v>82.065672795161575</v>
      </c>
      <c r="DD97" s="90">
        <f t="shared" ref="DD97" si="3358">+DD95-(DD96/2)</f>
        <v>81.623148559756885</v>
      </c>
      <c r="DE97" s="90">
        <f t="shared" ref="DE97" si="3359">+DE95-(DE96/2)</f>
        <v>81.247870151803397</v>
      </c>
      <c r="DF97" s="90">
        <f t="shared" ref="DF97" si="3360">+DF95-(DF96/2)</f>
        <v>81.806913192128974</v>
      </c>
      <c r="DG97" s="90">
        <f t="shared" ref="DG97" si="3361">+DG95-(DG96/2)</f>
        <v>85.472380871367747</v>
      </c>
      <c r="DH97" s="90">
        <f t="shared" ref="DH97" si="3362">+DH95-(DH96/2)</f>
        <v>90.3145599578705</v>
      </c>
      <c r="DI97" s="90">
        <f t="shared" ref="DI97" si="3363">+DI95-(DI96/2)</f>
        <v>92.478918515966583</v>
      </c>
      <c r="DJ97" s="90">
        <f t="shared" ref="DJ97" si="3364">+DJ95-(DJ96/2)</f>
        <v>95.607585104105652</v>
      </c>
      <c r="DK97" s="90">
        <f t="shared" ref="DK97" si="3365">+DK95-(DK96/2)</f>
        <v>112.11018800884737</v>
      </c>
      <c r="DL97" s="90">
        <f t="shared" ref="DL97" si="3366">+DL95-(DL96/2)</f>
        <v>136.36482670419957</v>
      </c>
      <c r="DM97" s="90">
        <f t="shared" ref="DM97" si="3367">+DM95-(DM96/2)</f>
        <v>155.088649425997</v>
      </c>
      <c r="DN97" s="90">
        <f t="shared" ref="DN97" si="3368">+DN95-(DN96/2)</f>
        <v>167.64203218942018</v>
      </c>
      <c r="DO97" s="90">
        <f t="shared" ref="DO97" si="3369">+DO95-(DO96/2)</f>
        <v>177.85458191055588</v>
      </c>
      <c r="DP97" s="90">
        <f t="shared" ref="DP97" si="3370">+DP95-(DP96/2)</f>
        <v>192.37309455801872</v>
      </c>
      <c r="DQ97" s="90">
        <f t="shared" ref="DQ97" si="3371">+DQ95-(DQ96/2)</f>
        <v>215.74829983633276</v>
      </c>
      <c r="DR97" s="90">
        <f t="shared" ref="DR97" si="3372">+DR95-(DR96/2)</f>
        <v>242.77732553056049</v>
      </c>
      <c r="DS97" s="90">
        <f t="shared" ref="DS97" si="3373">+DS95-(DS96/2)</f>
        <v>262.75887319248227</v>
      </c>
      <c r="DT97" s="90">
        <f t="shared" ref="DT97" si="3374">+DT95-(DT96/2)</f>
        <v>275.7159014643068</v>
      </c>
      <c r="DU97" s="90">
        <f t="shared" ref="DU97" si="3375">+DU95-(DU96/2)</f>
        <v>286.68657234260951</v>
      </c>
      <c r="DV97" s="90">
        <f t="shared" ref="DV97" si="3376">+DV95-(DV96/2)</f>
        <v>295.81444164540903</v>
      </c>
      <c r="DW97" s="90">
        <f t="shared" ref="DW97" si="3377">+DW95-(DW96/2)</f>
        <v>308.77462935940321</v>
      </c>
      <c r="DX97" s="90">
        <f t="shared" ref="DX97" si="3378">+DX95-(DX96/2)</f>
        <v>328.8641515979217</v>
      </c>
      <c r="DY97" s="90">
        <f t="shared" ref="DY97" si="3379">+DY95-(DY96/2)</f>
        <v>356.39522868140563</v>
      </c>
      <c r="DZ97" s="90">
        <f t="shared" ref="DZ97" si="3380">+DZ95-(DZ96/2)</f>
        <v>393.31458634947637</v>
      </c>
      <c r="EA97" s="90">
        <f t="shared" ref="EA97" si="3381">+EA95-(EA96/2)</f>
        <v>432.67207456289975</v>
      </c>
      <c r="EB97" s="90">
        <f t="shared" ref="EB97" si="3382">+EB95-(EB96/2)</f>
        <v>474.62053802965551</v>
      </c>
      <c r="EC97" s="90">
        <f t="shared" ref="EC97" si="3383">+EC95-(EC96/2)</f>
        <v>519.63343875541318</v>
      </c>
      <c r="ED97" s="90">
        <f t="shared" ref="ED97" si="3384">+ED95-(ED96/2)</f>
        <v>557.94724544696987</v>
      </c>
      <c r="EE97" s="90">
        <f t="shared" ref="EE97" si="3385">+EE95-(EE96/2)</f>
        <v>591.81683298455971</v>
      </c>
      <c r="EF97" s="90">
        <f t="shared" ref="EF97" si="3386">+EF95-(EF96/2)</f>
        <v>630.32534959504881</v>
      </c>
      <c r="EG97" s="90">
        <f t="shared" ref="EG97" si="3387">+EG95-(EG96/2)</f>
        <v>677.91478972462016</v>
      </c>
      <c r="EH97" s="90">
        <f t="shared" ref="EH97" si="3388">+EH95-(EH96/2)</f>
        <v>742.02463221197343</v>
      </c>
      <c r="EI97" s="90">
        <f t="shared" ref="EI97" si="3389">+EI95-(EI96/2)</f>
        <v>829.85982166108317</v>
      </c>
      <c r="EJ97" s="90">
        <f t="shared" ref="EJ97" si="3390">+EJ95-(EJ96/2)</f>
        <v>948.15937501583505</v>
      </c>
      <c r="EK97" s="90">
        <f t="shared" ref="EK97" si="3391">+EK95-(EK96/2)</f>
        <v>1098.9962242909517</v>
      </c>
      <c r="EL97" s="90">
        <f t="shared" ref="EL97" si="3392">+EL95-(EL96/2)</f>
        <v>1268.314027993953</v>
      </c>
      <c r="EM97" s="90">
        <f t="shared" ref="EM97" si="3393">+EM95-(EM96/2)</f>
        <v>1448.9492453728321</v>
      </c>
      <c r="EN97" s="90">
        <f t="shared" ref="EN97" si="3394">+EN95-(EN96/2)</f>
        <v>1640.1107566162352</v>
      </c>
      <c r="EO97" s="90">
        <f t="shared" ref="EO97" si="3395">+EO95-(EO96/2)</f>
        <v>1840.6613862311374</v>
      </c>
      <c r="EP97" s="90">
        <f t="shared" ref="EP97" si="3396">+EP95-(EP96/2)</f>
        <v>2054.545956581695</v>
      </c>
      <c r="EQ97" s="90">
        <f t="shared" ref="EQ97" si="3397">+EQ95-(EQ96/2)</f>
        <v>2276.6597044630116</v>
      </c>
      <c r="ER97" s="90">
        <f t="shared" ref="ER97" si="3398">+ER95-(ER96/2)</f>
        <v>2497.7363147843807</v>
      </c>
      <c r="ES97" s="90">
        <f t="shared" ref="ES97" si="3399">+ES95-(ES96/2)</f>
        <v>2750.3534530606667</v>
      </c>
      <c r="ET97" s="90">
        <f t="shared" ref="ET97" si="3400">+ET95-(ET96/2)</f>
        <v>3056.8545184188365</v>
      </c>
      <c r="EU97" s="90">
        <f t="shared" ref="EU97" si="3401">+EU95-(EU96/2)</f>
        <v>3444.8762122788021</v>
      </c>
      <c r="EV97" s="90">
        <f t="shared" ref="EV97" si="3402">+EV95-(EV96/2)</f>
        <v>3939.9778237185565</v>
      </c>
      <c r="EW97" s="90">
        <f t="shared" ref="EW97" si="3403">+EW95-(EW96/2)</f>
        <v>4518.1713129929749</v>
      </c>
      <c r="EX97" s="90">
        <f t="shared" ref="EX97" si="3404">+EX95-(EX96/2)</f>
        <v>5190.8564959576361</v>
      </c>
      <c r="EY97" s="90">
        <f t="shared" ref="EY97" si="3405">+EY95-(EY96/2)</f>
        <v>6016.8247157790975</v>
      </c>
      <c r="EZ97" s="90">
        <f t="shared" ref="EZ97" si="3406">+EZ95-(EZ96/2)</f>
        <v>7046.169936344515</v>
      </c>
      <c r="FA97" s="90">
        <f t="shared" ref="FA97" si="3407">+FA95-(FA96/2)</f>
        <v>8278.7400231360079</v>
      </c>
      <c r="FB97" s="90">
        <f t="shared" ref="FB97" si="3408">+FB95-(FB96/2)</f>
        <v>9702.0511948954409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210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0.541629302524128</v>
      </c>
      <c r="N98" s="103">
        <f>Data!BQ17</f>
        <v>0.58349164718006896</v>
      </c>
      <c r="O98" s="103">
        <f>Data!BQ18</f>
        <v>0.56459826145527303</v>
      </c>
      <c r="P98" s="103">
        <f>Data!BQ19</f>
        <v>0.58818528628008593</v>
      </c>
      <c r="Q98" s="103">
        <f>Data!BQ20</f>
        <v>0.60276161274939488</v>
      </c>
      <c r="R98" s="103">
        <f>Data!BQ21</f>
        <v>0.61494698404713477</v>
      </c>
      <c r="S98" s="103">
        <f>Data!BQ22</f>
        <v>0.71782628995898767</v>
      </c>
      <c r="T98" s="103">
        <f>Data!BQ23</f>
        <v>0.73309700586387472</v>
      </c>
      <c r="U98" s="103">
        <f>Data!BQ24</f>
        <v>0.68192958953845617</v>
      </c>
      <c r="V98" s="103">
        <f>Data!BQ25</f>
        <v>0.84780328881237532</v>
      </c>
      <c r="W98" s="103">
        <f>Data!BQ26</f>
        <v>0.84657138149172173</v>
      </c>
      <c r="X98" s="103">
        <f>Data!BQ27</f>
        <v>0.81653709658266649</v>
      </c>
      <c r="Y98" s="103">
        <f>Data!BQ28</f>
        <v>0.87600810506897664</v>
      </c>
      <c r="Z98" s="103">
        <f>Data!BQ29</f>
        <v>0.72374171118008823</v>
      </c>
      <c r="AA98" s="103">
        <f>Data!BQ30</f>
        <v>0.70285300255184813</v>
      </c>
      <c r="AB98" s="103">
        <f>Data!BQ31</f>
        <v>0.70606846565539583</v>
      </c>
      <c r="AC98" s="103">
        <f>Data!BQ32</f>
        <v>0.71920088704745722</v>
      </c>
      <c r="AD98" s="103">
        <f>Data!BQ33</f>
        <v>0.69144033451589626</v>
      </c>
      <c r="AE98" s="103">
        <f>Data!BQ34</f>
        <v>0.6054033217142224</v>
      </c>
      <c r="AF98" s="103">
        <f>Data!BQ35</f>
        <v>0.65727301936886551</v>
      </c>
      <c r="AG98" s="103">
        <f>Data!BQ36</f>
        <v>0.66338881339945199</v>
      </c>
      <c r="AH98" s="103">
        <f>Data!BQ37</f>
        <v>0.70379149341487879</v>
      </c>
      <c r="AI98" s="103">
        <f>Data!BQ38</f>
        <v>0.71090455920233586</v>
      </c>
      <c r="AJ98" s="103">
        <f>Data!BQ39</f>
        <v>0.75611812761915265</v>
      </c>
      <c r="AK98" s="103">
        <f>Data!BQ40</f>
        <v>0.58281858098987604</v>
      </c>
      <c r="AL98" s="103">
        <f>Data!BQ41</f>
        <v>0.69850897919572086</v>
      </c>
      <c r="AM98" s="103">
        <f>Data!BQ42</f>
        <v>0.73356718278978073</v>
      </c>
      <c r="AN98" s="103">
        <f>Data!BQ43</f>
        <v>0.75376995569522343</v>
      </c>
      <c r="AO98" s="103">
        <f>Data!BQ44</f>
        <v>0.85260568115328983</v>
      </c>
      <c r="AP98" s="103">
        <f>Data!BQ45</f>
        <v>0.88192001517411411</v>
      </c>
      <c r="AQ98" s="103">
        <f>Data!BQ46</f>
        <v>0.8684459618074658</v>
      </c>
      <c r="AR98" s="103">
        <f>Data!BQ47</f>
        <v>0.86807259724950903</v>
      </c>
      <c r="AS98" s="103">
        <f>Data!BQ48</f>
        <v>0.92433047254678946</v>
      </c>
      <c r="AT98" s="103">
        <f>Data!BQ49</f>
        <v>1</v>
      </c>
      <c r="AU98" s="103">
        <f>Data!BQ50</f>
        <v>1.0984094770694175</v>
      </c>
      <c r="AV98" s="103">
        <f>Data!BQ51</f>
        <v>1.1670251757968169</v>
      </c>
      <c r="AW98" s="103">
        <f>Data!BQ52</f>
        <v>1.3168975546853816</v>
      </c>
      <c r="AX98" s="103">
        <f>Data!BQ53</f>
        <v>1.1652017095731846</v>
      </c>
      <c r="AY98" s="103">
        <f>Data!BQ54</f>
        <v>1.3871920340615984</v>
      </c>
      <c r="AZ98" s="103">
        <f>Data!BQ55</f>
        <v>1.4544228801755477</v>
      </c>
      <c r="BA98" s="103">
        <f>Data!BQ56</f>
        <v>1.6347713173173157</v>
      </c>
      <c r="BB98" s="103">
        <f>Data!BQ57</f>
        <v>2.0303859761081062</v>
      </c>
      <c r="BC98" s="103">
        <f>Data!BQ58</f>
        <v>2.4090529606522684</v>
      </c>
      <c r="BD98" s="103">
        <f>Data!BQ59</f>
        <v>2.5331191881258603</v>
      </c>
      <c r="BE98" s="103">
        <f>Data!BQ60</f>
        <v>2.6433098728093349</v>
      </c>
      <c r="BF98" s="103">
        <f>Data!BQ61</f>
        <v>2.7424339930396853</v>
      </c>
      <c r="BG98" s="103">
        <f>Data!BQ62</f>
        <v>2.7808280689422409</v>
      </c>
      <c r="BH98" s="103">
        <f>Data!BQ63</f>
        <v>2.7766568268388272</v>
      </c>
      <c r="BI98" s="103">
        <f>Data!BQ64</f>
        <v>2.8072000519340539</v>
      </c>
      <c r="BJ98" s="103">
        <f>Data!BQ65</f>
        <v>2.8577296528688669</v>
      </c>
      <c r="BK98" s="103">
        <f>Data!BQ66</f>
        <v>2.8748760307860803</v>
      </c>
      <c r="BL98" s="103">
        <f>Data!BQ67</f>
        <v>2.9683095017866279</v>
      </c>
      <c r="BM98" s="103">
        <f>Data!BQ68</f>
        <v>3.1924168691715185</v>
      </c>
      <c r="BN98" s="103">
        <f>Data!BQ69</f>
        <v>3.3727884222797093</v>
      </c>
      <c r="BO98" s="103">
        <f>Data!BQ70</f>
        <v>3.4284394312473245</v>
      </c>
      <c r="BP98" s="103">
        <f>Data!BQ71</f>
        <v>3.5330068339003686</v>
      </c>
      <c r="BQ98" s="103">
        <f>Data!BQ72</f>
        <v>3.8350789181988505</v>
      </c>
      <c r="BR98" s="103">
        <f>Data!BQ73</f>
        <v>4.0076574695177989</v>
      </c>
      <c r="BS98" s="103">
        <f>Data!BQ74</f>
        <v>4.0617608453562886</v>
      </c>
      <c r="BT98" s="103">
        <f>Data!BQ75</f>
        <v>4.3704546696033661</v>
      </c>
      <c r="BU98" s="103">
        <f>Data!BQ76</f>
        <v>4.6195705857707576</v>
      </c>
      <c r="BV98" s="103">
        <f>Data!BQ77</f>
        <v>4.6796250033857767</v>
      </c>
      <c r="BW98" s="103">
        <f>Data!BQ78</f>
        <v>2.3515115642013527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0.541629302524128</v>
      </c>
      <c r="CT98" s="104">
        <f t="shared" ref="CT98:FE99" si="3426">+N98</f>
        <v>0.58349164718006896</v>
      </c>
      <c r="CU98" s="104">
        <f t="shared" si="3426"/>
        <v>0.56459826145527303</v>
      </c>
      <c r="CV98" s="104">
        <f t="shared" si="3426"/>
        <v>0.58818528628008593</v>
      </c>
      <c r="CW98" s="104">
        <f t="shared" si="3426"/>
        <v>0.60276161274939488</v>
      </c>
      <c r="CX98" s="104">
        <f t="shared" si="3426"/>
        <v>0.61494698404713477</v>
      </c>
      <c r="CY98" s="104">
        <f t="shared" si="3426"/>
        <v>0.71782628995898767</v>
      </c>
      <c r="CZ98" s="104">
        <f t="shared" si="3426"/>
        <v>0.73309700586387472</v>
      </c>
      <c r="DA98" s="104">
        <f t="shared" si="3426"/>
        <v>0.68192958953845617</v>
      </c>
      <c r="DB98" s="104">
        <f t="shared" si="3426"/>
        <v>0.84780328881237532</v>
      </c>
      <c r="DC98" s="104">
        <f t="shared" si="3426"/>
        <v>0.84657138149172173</v>
      </c>
      <c r="DD98" s="104">
        <f t="shared" si="3426"/>
        <v>0.81653709658266649</v>
      </c>
      <c r="DE98" s="104">
        <f t="shared" si="3426"/>
        <v>0.87600810506897664</v>
      </c>
      <c r="DF98" s="104">
        <f t="shared" si="3426"/>
        <v>0.72374171118008823</v>
      </c>
      <c r="DG98" s="104">
        <f t="shared" si="3426"/>
        <v>0.70285300255184813</v>
      </c>
      <c r="DH98" s="104">
        <f t="shared" si="3426"/>
        <v>0.70606846565539583</v>
      </c>
      <c r="DI98" s="104">
        <f t="shared" si="3426"/>
        <v>0.71920088704745722</v>
      </c>
      <c r="DJ98" s="104">
        <f t="shared" si="3426"/>
        <v>0.69144033451589626</v>
      </c>
      <c r="DK98" s="104">
        <f t="shared" si="3426"/>
        <v>0.6054033217142224</v>
      </c>
      <c r="DL98" s="104">
        <f t="shared" si="3426"/>
        <v>0.65727301936886551</v>
      </c>
      <c r="DM98" s="104">
        <f t="shared" si="3426"/>
        <v>0.66338881339945199</v>
      </c>
      <c r="DN98" s="104">
        <f t="shared" si="3426"/>
        <v>0.70379149341487879</v>
      </c>
      <c r="DO98" s="104">
        <f t="shared" si="3426"/>
        <v>0.71090455920233586</v>
      </c>
      <c r="DP98" s="104">
        <f t="shared" si="3426"/>
        <v>0.75611812761915265</v>
      </c>
      <c r="DQ98" s="104">
        <f t="shared" si="3426"/>
        <v>0.58281858098987604</v>
      </c>
      <c r="DR98" s="104">
        <f t="shared" si="3426"/>
        <v>0.69850897919572086</v>
      </c>
      <c r="DS98" s="104">
        <f t="shared" si="3426"/>
        <v>0.73356718278978073</v>
      </c>
      <c r="DT98" s="104">
        <f t="shared" si="3426"/>
        <v>0.75376995569522343</v>
      </c>
      <c r="DU98" s="104">
        <f t="shared" si="3426"/>
        <v>0.85260568115328983</v>
      </c>
      <c r="DV98" s="104">
        <f t="shared" si="3426"/>
        <v>0.88192001517411411</v>
      </c>
      <c r="DW98" s="104">
        <f t="shared" si="3426"/>
        <v>0.8684459618074658</v>
      </c>
      <c r="DX98" s="104">
        <f t="shared" si="3426"/>
        <v>0.86807259724950903</v>
      </c>
      <c r="DY98" s="104">
        <f t="shared" si="3426"/>
        <v>0.92433047254678946</v>
      </c>
      <c r="DZ98" s="104">
        <f t="shared" si="3426"/>
        <v>1</v>
      </c>
      <c r="EA98" s="104">
        <f t="shared" si="3426"/>
        <v>1.0984094770694175</v>
      </c>
      <c r="EB98" s="104">
        <f t="shared" si="3426"/>
        <v>1.1670251757968169</v>
      </c>
      <c r="EC98" s="104">
        <f t="shared" si="3426"/>
        <v>1.3168975546853816</v>
      </c>
      <c r="ED98" s="104">
        <f t="shared" si="3426"/>
        <v>1.1652017095731846</v>
      </c>
      <c r="EE98" s="104">
        <f t="shared" si="3426"/>
        <v>1.3871920340615984</v>
      </c>
      <c r="EF98" s="104">
        <f t="shared" si="3426"/>
        <v>1.4544228801755477</v>
      </c>
      <c r="EG98" s="104">
        <f t="shared" si="3426"/>
        <v>1.6347713173173157</v>
      </c>
      <c r="EH98" s="104">
        <f t="shared" si="3426"/>
        <v>2.0303859761081062</v>
      </c>
      <c r="EI98" s="104">
        <f t="shared" si="3426"/>
        <v>2.4090529606522684</v>
      </c>
      <c r="EJ98" s="104">
        <f t="shared" si="3426"/>
        <v>2.5331191881258603</v>
      </c>
      <c r="EK98" s="104">
        <f t="shared" si="3426"/>
        <v>2.6433098728093349</v>
      </c>
      <c r="EL98" s="104">
        <f t="shared" si="3426"/>
        <v>2.7424339930396853</v>
      </c>
      <c r="EM98" s="104">
        <f t="shared" si="3426"/>
        <v>2.7808280689422409</v>
      </c>
      <c r="EN98" s="104">
        <f t="shared" si="3426"/>
        <v>2.7766568268388272</v>
      </c>
      <c r="EO98" s="104">
        <f t="shared" si="3426"/>
        <v>2.8072000519340539</v>
      </c>
      <c r="EP98" s="104">
        <f t="shared" si="3426"/>
        <v>2.8577296528688669</v>
      </c>
      <c r="EQ98" s="104">
        <f t="shared" si="3426"/>
        <v>2.8748760307860803</v>
      </c>
      <c r="ER98" s="104">
        <f t="shared" si="3426"/>
        <v>2.9683095017866279</v>
      </c>
      <c r="ES98" s="104">
        <f t="shared" si="3426"/>
        <v>3.1924168691715185</v>
      </c>
      <c r="ET98" s="104">
        <f t="shared" si="3426"/>
        <v>3.3727884222797093</v>
      </c>
      <c r="EU98" s="104">
        <f t="shared" si="3426"/>
        <v>3.4284394312473245</v>
      </c>
      <c r="EV98" s="104">
        <f t="shared" si="3426"/>
        <v>3.5330068339003686</v>
      </c>
      <c r="EW98" s="104">
        <f t="shared" si="3426"/>
        <v>3.8350789181988505</v>
      </c>
      <c r="EX98" s="104">
        <f t="shared" si="3426"/>
        <v>4.0076574695177989</v>
      </c>
      <c r="EY98" s="104">
        <f t="shared" si="3426"/>
        <v>4.0617608453562886</v>
      </c>
      <c r="EZ98" s="104">
        <f t="shared" si="3426"/>
        <v>4.3704546696033661</v>
      </c>
      <c r="FA98" s="104">
        <f t="shared" si="3426"/>
        <v>4.6195705857707576</v>
      </c>
      <c r="FB98" s="104">
        <f t="shared" si="3426"/>
        <v>4.6796250033857767</v>
      </c>
      <c r="FC98" s="104">
        <f t="shared" si="3426"/>
        <v>2.3515115642013527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212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0.49074244175207166</v>
      </c>
      <c r="N99" s="103">
        <f>Data!BU17</f>
        <v>0.50176201090259309</v>
      </c>
      <c r="O99" s="103">
        <f>Data!BU18</f>
        <v>0.50411948402310847</v>
      </c>
      <c r="P99" s="103">
        <f>Data!BU19</f>
        <v>0.52089620571897222</v>
      </c>
      <c r="Q99" s="103">
        <f>Data!BU20</f>
        <v>0.53261578862354708</v>
      </c>
      <c r="R99" s="103">
        <f>Data!BU21</f>
        <v>0.58255218075022108</v>
      </c>
      <c r="S99" s="103">
        <f>Data!BU22</f>
        <v>0.63747852075765599</v>
      </c>
      <c r="T99" s="103">
        <f>Data!BU23</f>
        <v>0.62201243475070556</v>
      </c>
      <c r="U99" s="103">
        <f>Data!BU24</f>
        <v>0.67595504434353726</v>
      </c>
      <c r="V99" s="103">
        <f>Data!BU25</f>
        <v>0.757674163843857</v>
      </c>
      <c r="W99" s="103">
        <f>Data!BU26</f>
        <v>0.74368347722808481</v>
      </c>
      <c r="X99" s="103">
        <f>Data!BU27</f>
        <v>0.75757386372708768</v>
      </c>
      <c r="Y99" s="103">
        <f>Data!BU28</f>
        <v>0.7193219602777059</v>
      </c>
      <c r="Z99" s="103">
        <f>Data!BU29</f>
        <v>0.64642566413262148</v>
      </c>
      <c r="AA99" s="103">
        <f>Data!BU30</f>
        <v>0.63857571932186452</v>
      </c>
      <c r="AB99" s="103">
        <f>Data!BU31</f>
        <v>0.64597497043704533</v>
      </c>
      <c r="AC99" s="103">
        <f>Data!BU32</f>
        <v>0.63951528415847614</v>
      </c>
      <c r="AD99" s="103">
        <f>Data!BU33</f>
        <v>0.58738495830382542</v>
      </c>
      <c r="AE99" s="103">
        <f>Data!BU34</f>
        <v>0.57600330017392365</v>
      </c>
      <c r="AF99" s="103">
        <f>Data!BU35</f>
        <v>0.6033584804187021</v>
      </c>
      <c r="AG99" s="103">
        <f>Data!BU36</f>
        <v>0.62453885767792328</v>
      </c>
      <c r="AH99" s="103">
        <f>Data!BU37</f>
        <v>0.64671318756610252</v>
      </c>
      <c r="AI99" s="103">
        <f>Data!BU38</f>
        <v>0.67054677837431187</v>
      </c>
      <c r="AJ99" s="103">
        <f>Data!BU39</f>
        <v>0.61502673299074717</v>
      </c>
      <c r="AK99" s="103">
        <f>Data!BU40</f>
        <v>0.60558766228817129</v>
      </c>
      <c r="AL99" s="103">
        <f>Data!BU41</f>
        <v>0.68088994930963731</v>
      </c>
      <c r="AM99" s="103">
        <f>Data!BU42</f>
        <v>0.70735291007579537</v>
      </c>
      <c r="AN99" s="103">
        <f>Data!BU43</f>
        <v>0.76346803788812501</v>
      </c>
      <c r="AO99" s="103">
        <f>Data!BU44</f>
        <v>0.82664651535607903</v>
      </c>
      <c r="AP99" s="103">
        <f>Data!BU45</f>
        <v>0.83454262772389243</v>
      </c>
      <c r="AQ99" s="103">
        <f>Data!BU46</f>
        <v>0.82798812466136384</v>
      </c>
      <c r="AR99" s="103">
        <f>Data!BU47</f>
        <v>0.85464018365860117</v>
      </c>
      <c r="AS99" s="103">
        <f>Data!BU48</f>
        <v>0.91731605435305175</v>
      </c>
      <c r="AT99" s="103">
        <f>Data!BU49</f>
        <v>1</v>
      </c>
      <c r="AU99" s="103">
        <f>Data!BU50</f>
        <v>1.0804388548455348</v>
      </c>
      <c r="AV99" s="103">
        <f>Data!BU51</f>
        <v>1.1835617779738103</v>
      </c>
      <c r="AW99" s="103">
        <f>Data!BU52</f>
        <v>1.1913914777426533</v>
      </c>
      <c r="AX99" s="103">
        <f>Data!BU53</f>
        <v>1.2362621484776437</v>
      </c>
      <c r="AY99" s="103">
        <f>Data!BU54</f>
        <v>1.3839843918752417</v>
      </c>
      <c r="AZ99" s="103">
        <f>Data!BU55</f>
        <v>1.4794793149146332</v>
      </c>
      <c r="BA99" s="103">
        <f>Data!BU56</f>
        <v>1.7443061122843526</v>
      </c>
      <c r="BB99" s="103">
        <f>Data!BU57</f>
        <v>2.2763194765310799</v>
      </c>
      <c r="BC99" s="103">
        <f>Data!BU58</f>
        <v>2.4311092009351936</v>
      </c>
      <c r="BD99" s="103">
        <f>Data!BU59</f>
        <v>2.5161980229679251</v>
      </c>
      <c r="BE99" s="103">
        <f>Data!BU60</f>
        <v>2.6470403201622572</v>
      </c>
      <c r="BF99" s="103">
        <f>Data!BU61</f>
        <v>2.707922247525989</v>
      </c>
      <c r="BG99" s="103">
        <f>Data!BU62</f>
        <v>2.7214618587636186</v>
      </c>
      <c r="BH99" s="103">
        <f>Data!BU63</f>
        <v>2.6996901638935098</v>
      </c>
      <c r="BI99" s="103">
        <f>Data!BU64</f>
        <v>2.7806808688103151</v>
      </c>
      <c r="BJ99" s="103">
        <f>Data!BU65</f>
        <v>2.7973649540231769</v>
      </c>
      <c r="BK99" s="103">
        <f>Data!BU66</f>
        <v>2.8141491437473158</v>
      </c>
      <c r="BL99" s="103">
        <f>Data!BU67</f>
        <v>2.9801839432284081</v>
      </c>
      <c r="BM99" s="103">
        <f>Data!BU68</f>
        <v>3.2543608660054217</v>
      </c>
      <c r="BN99" s="103">
        <f>Data!BU69</f>
        <v>3.3227024441915352</v>
      </c>
      <c r="BO99" s="103">
        <f>Data!BU70</f>
        <v>3.3625748735218335</v>
      </c>
      <c r="BP99" s="103">
        <f>Data!BU71</f>
        <v>3.5273410423244038</v>
      </c>
      <c r="BQ99" s="103">
        <f>Data!BU72</f>
        <v>3.9576766494879814</v>
      </c>
      <c r="BR99" s="103">
        <f>Data!BU73</f>
        <v>3.8310309967043659</v>
      </c>
      <c r="BS99" s="103">
        <f>Data!BU74</f>
        <v>4.0570618255099244</v>
      </c>
      <c r="BT99" s="103">
        <f>Data!BU75</f>
        <v>4.4343685752823472</v>
      </c>
      <c r="BU99" s="103">
        <f>Data!BU76</f>
        <v>4.5274903153632762</v>
      </c>
      <c r="BV99" s="103">
        <f>Data!BU77</f>
        <v>4.5501277669400917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0.49074244175207166</v>
      </c>
      <c r="CT99" s="104">
        <f t="shared" si="3426"/>
        <v>0.50176201090259309</v>
      </c>
      <c r="CU99" s="104">
        <f t="shared" si="3426"/>
        <v>0.50411948402310847</v>
      </c>
      <c r="CV99" s="104">
        <f t="shared" si="3426"/>
        <v>0.52089620571897222</v>
      </c>
      <c r="CW99" s="104">
        <f t="shared" si="3426"/>
        <v>0.53261578862354708</v>
      </c>
      <c r="CX99" s="104">
        <f t="shared" si="3426"/>
        <v>0.58255218075022108</v>
      </c>
      <c r="CY99" s="104">
        <f t="shared" si="3426"/>
        <v>0.63747852075765599</v>
      </c>
      <c r="CZ99" s="104">
        <f t="shared" si="3426"/>
        <v>0.62201243475070556</v>
      </c>
      <c r="DA99" s="104">
        <f t="shared" si="3426"/>
        <v>0.67595504434353726</v>
      </c>
      <c r="DB99" s="104">
        <f t="shared" si="3426"/>
        <v>0.757674163843857</v>
      </c>
      <c r="DC99" s="104">
        <f t="shared" si="3426"/>
        <v>0.74368347722808481</v>
      </c>
      <c r="DD99" s="104">
        <f t="shared" si="3426"/>
        <v>0.75757386372708768</v>
      </c>
      <c r="DE99" s="104">
        <f t="shared" si="3426"/>
        <v>0.7193219602777059</v>
      </c>
      <c r="DF99" s="104">
        <f t="shared" si="3426"/>
        <v>0.64642566413262148</v>
      </c>
      <c r="DG99" s="104">
        <f t="shared" si="3426"/>
        <v>0.63857571932186452</v>
      </c>
      <c r="DH99" s="104">
        <f t="shared" si="3426"/>
        <v>0.64597497043704533</v>
      </c>
      <c r="DI99" s="104">
        <f t="shared" si="3426"/>
        <v>0.63951528415847614</v>
      </c>
      <c r="DJ99" s="104">
        <f t="shared" si="3426"/>
        <v>0.58738495830382542</v>
      </c>
      <c r="DK99" s="104">
        <f t="shared" si="3426"/>
        <v>0.57600330017392365</v>
      </c>
      <c r="DL99" s="104">
        <f t="shared" si="3426"/>
        <v>0.6033584804187021</v>
      </c>
      <c r="DM99" s="104">
        <f t="shared" si="3426"/>
        <v>0.62453885767792328</v>
      </c>
      <c r="DN99" s="104">
        <f t="shared" si="3426"/>
        <v>0.64671318756610252</v>
      </c>
      <c r="DO99" s="104">
        <f t="shared" si="3426"/>
        <v>0.67054677837431187</v>
      </c>
      <c r="DP99" s="104">
        <f t="shared" si="3426"/>
        <v>0.61502673299074717</v>
      </c>
      <c r="DQ99" s="104">
        <f t="shared" si="3426"/>
        <v>0.60558766228817129</v>
      </c>
      <c r="DR99" s="104">
        <f t="shared" si="3426"/>
        <v>0.68088994930963731</v>
      </c>
      <c r="DS99" s="104">
        <f t="shared" si="3426"/>
        <v>0.70735291007579537</v>
      </c>
      <c r="DT99" s="104">
        <f t="shared" si="3426"/>
        <v>0.76346803788812501</v>
      </c>
      <c r="DU99" s="104">
        <f t="shared" si="3426"/>
        <v>0.82664651535607903</v>
      </c>
      <c r="DV99" s="104">
        <f t="shared" si="3426"/>
        <v>0.83454262772389243</v>
      </c>
      <c r="DW99" s="104">
        <f t="shared" si="3426"/>
        <v>0.82798812466136384</v>
      </c>
      <c r="DX99" s="104">
        <f t="shared" si="3426"/>
        <v>0.85464018365860117</v>
      </c>
      <c r="DY99" s="104">
        <f t="shared" si="3426"/>
        <v>0.91731605435305175</v>
      </c>
      <c r="DZ99" s="104">
        <f t="shared" si="3426"/>
        <v>1</v>
      </c>
      <c r="EA99" s="104">
        <f t="shared" si="3426"/>
        <v>1.0804388548455348</v>
      </c>
      <c r="EB99" s="104">
        <f t="shared" si="3426"/>
        <v>1.1835617779738103</v>
      </c>
      <c r="EC99" s="104">
        <f t="shared" si="3426"/>
        <v>1.1913914777426533</v>
      </c>
      <c r="ED99" s="104">
        <f t="shared" si="3426"/>
        <v>1.2362621484776437</v>
      </c>
      <c r="EE99" s="104">
        <f t="shared" si="3426"/>
        <v>1.3839843918752417</v>
      </c>
      <c r="EF99" s="104">
        <f t="shared" si="3426"/>
        <v>1.4794793149146332</v>
      </c>
      <c r="EG99" s="104">
        <f t="shared" si="3426"/>
        <v>1.7443061122843526</v>
      </c>
      <c r="EH99" s="104">
        <f t="shared" si="3426"/>
        <v>2.2763194765310799</v>
      </c>
      <c r="EI99" s="104">
        <f t="shared" si="3426"/>
        <v>2.4311092009351936</v>
      </c>
      <c r="EJ99" s="104">
        <f t="shared" si="3426"/>
        <v>2.5161980229679251</v>
      </c>
      <c r="EK99" s="104">
        <f t="shared" si="3426"/>
        <v>2.6470403201622572</v>
      </c>
      <c r="EL99" s="104">
        <f t="shared" si="3426"/>
        <v>2.707922247525989</v>
      </c>
      <c r="EM99" s="104">
        <f t="shared" si="3426"/>
        <v>2.7214618587636186</v>
      </c>
      <c r="EN99" s="104">
        <f t="shared" si="3426"/>
        <v>2.6996901638935098</v>
      </c>
      <c r="EO99" s="104">
        <f t="shared" si="3426"/>
        <v>2.7806808688103151</v>
      </c>
      <c r="EP99" s="104">
        <f t="shared" si="3426"/>
        <v>2.7973649540231769</v>
      </c>
      <c r="EQ99" s="104">
        <f t="shared" si="3426"/>
        <v>2.8141491437473158</v>
      </c>
      <c r="ER99" s="104">
        <f t="shared" si="3426"/>
        <v>2.9801839432284081</v>
      </c>
      <c r="ES99" s="104">
        <f t="shared" si="3426"/>
        <v>3.2543608660054217</v>
      </c>
      <c r="ET99" s="104">
        <f t="shared" si="3426"/>
        <v>3.3227024441915352</v>
      </c>
      <c r="EU99" s="104">
        <f t="shared" si="3426"/>
        <v>3.3625748735218335</v>
      </c>
      <c r="EV99" s="104">
        <f t="shared" si="3426"/>
        <v>3.5273410423244038</v>
      </c>
      <c r="EW99" s="104">
        <f t="shared" si="3426"/>
        <v>3.9576766494879814</v>
      </c>
      <c r="EX99" s="104">
        <f t="shared" si="3426"/>
        <v>3.8310309967043659</v>
      </c>
      <c r="EY99" s="104">
        <f t="shared" si="3426"/>
        <v>4.0570618255099244</v>
      </c>
      <c r="EZ99" s="104">
        <f t="shared" si="3426"/>
        <v>4.4343685752823472</v>
      </c>
      <c r="FA99" s="104">
        <f t="shared" si="3426"/>
        <v>4.5274903153632762</v>
      </c>
      <c r="FB99" s="104">
        <f t="shared" si="3426"/>
        <v>4.5501277669400917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416</v>
      </c>
      <c r="M100" s="90">
        <f>+M97*M98</f>
        <v>5.7936399340763129</v>
      </c>
      <c r="N100" s="90">
        <f t="shared" ref="N100:BY100" si="3428">+N97*N98</f>
        <v>7.4091061707799994</v>
      </c>
      <c r="O100" s="90">
        <f t="shared" si="3428"/>
        <v>9.6502691845770485</v>
      </c>
      <c r="P100" s="90">
        <f t="shared" si="3428"/>
        <v>13.059075885443878</v>
      </c>
      <c r="Q100" s="90">
        <f t="shared" si="3428"/>
        <v>17.638797227166013</v>
      </c>
      <c r="R100" s="90">
        <f t="shared" si="3428"/>
        <v>24.078969281033842</v>
      </c>
      <c r="S100" s="90">
        <f t="shared" si="3428"/>
        <v>37.44047270263961</v>
      </c>
      <c r="T100" s="90">
        <f t="shared" si="3428"/>
        <v>49.56707726019107</v>
      </c>
      <c r="U100" s="90">
        <f t="shared" si="3428"/>
        <v>58.68664372422883</v>
      </c>
      <c r="V100" s="90">
        <f t="shared" si="3428"/>
        <v>83.328707480267155</v>
      </c>
      <c r="W100" s="90">
        <f t="shared" si="3428"/>
        <v>86.133701895330049</v>
      </c>
      <c r="X100" s="90">
        <f t="shared" si="3428"/>
        <v>85.832838184896715</v>
      </c>
      <c r="Y100" s="90">
        <f t="shared" si="3428"/>
        <v>95.062393951817796</v>
      </c>
      <c r="Z100" s="90">
        <f t="shared" si="3428"/>
        <v>81.64059031890632</v>
      </c>
      <c r="AA100" s="90">
        <f t="shared" si="3428"/>
        <v>84.508658177377086</v>
      </c>
      <c r="AB100" s="90">
        <f t="shared" si="3428"/>
        <v>91.144853222624093</v>
      </c>
      <c r="AC100" s="90">
        <f t="shared" si="3428"/>
        <v>97.389929741803584</v>
      </c>
      <c r="AD100" s="90">
        <f t="shared" si="3428"/>
        <v>98.654751992360332</v>
      </c>
      <c r="AE100" s="90">
        <f t="shared" si="3428"/>
        <v>99.00915941945172</v>
      </c>
      <c r="AF100" s="90">
        <f t="shared" si="3428"/>
        <v>127.10630392372693</v>
      </c>
      <c r="AG100" s="90">
        <f t="shared" si="3428"/>
        <v>145.06560782110586</v>
      </c>
      <c r="AH100" s="90">
        <f t="shared" si="3428"/>
        <v>167.82753921996974</v>
      </c>
      <c r="AI100" s="90">
        <f t="shared" si="3428"/>
        <v>182.18110116746348</v>
      </c>
      <c r="AJ100" s="90">
        <f t="shared" si="3428"/>
        <v>210.79346354690261</v>
      </c>
      <c r="AK100" s="90">
        <f t="shared" si="3428"/>
        <v>181.19277310802977</v>
      </c>
      <c r="AL100" s="90">
        <f t="shared" si="3428"/>
        <v>242.98991398993707</v>
      </c>
      <c r="AM100" s="90">
        <f t="shared" si="3428"/>
        <v>277.91894162549482</v>
      </c>
      <c r="AN100" s="90">
        <f t="shared" si="3428"/>
        <v>304.01771544162614</v>
      </c>
      <c r="AO100" s="90">
        <f t="shared" si="3428"/>
        <v>363.3297899544508</v>
      </c>
      <c r="AP100" s="90">
        <f t="shared" si="3428"/>
        <v>394.54740460705443</v>
      </c>
      <c r="AQ100" s="90">
        <f t="shared" si="3428"/>
        <v>410.37851761177177</v>
      </c>
      <c r="AR100" s="90">
        <f t="shared" si="3428"/>
        <v>438.73421167050191</v>
      </c>
      <c r="AS100" s="90">
        <f t="shared" si="3428"/>
        <v>505.11743322571186</v>
      </c>
      <c r="AT100" s="90">
        <f t="shared" si="3428"/>
        <v>598.13443154640856</v>
      </c>
      <c r="AU100" s="90">
        <f t="shared" si="3428"/>
        <v>718.17495451263869</v>
      </c>
      <c r="AV100" s="90">
        <f t="shared" si="3428"/>
        <v>832.70395992442207</v>
      </c>
      <c r="AW100" s="90">
        <f t="shared" si="3428"/>
        <v>1024.6137933567068</v>
      </c>
      <c r="AX100" s="90">
        <f t="shared" si="3428"/>
        <v>975.88701496484691</v>
      </c>
      <c r="AY100" s="90">
        <f t="shared" si="3428"/>
        <v>1239.6290086894319</v>
      </c>
      <c r="AZ100" s="90">
        <f t="shared" si="3428"/>
        <v>1389.7092035923597</v>
      </c>
      <c r="BA100" s="90">
        <f t="shared" si="3428"/>
        <v>1680.4057600505939</v>
      </c>
      <c r="BB100" s="90">
        <f t="shared" si="3428"/>
        <v>2271.5812151670807</v>
      </c>
      <c r="BC100" s="90">
        <f t="shared" si="3428"/>
        <v>2978.4319472192096</v>
      </c>
      <c r="BD100" s="90">
        <f t="shared" si="3428"/>
        <v>3517.2771155695841</v>
      </c>
      <c r="BE100" s="90">
        <f t="shared" si="3428"/>
        <v>4173.7804400836148</v>
      </c>
      <c r="BF100" s="90">
        <f t="shared" si="3428"/>
        <v>4923.0222047995012</v>
      </c>
      <c r="BG100" s="90">
        <f t="shared" si="3428"/>
        <v>5645.1607185528383</v>
      </c>
      <c r="BH100" s="90">
        <f t="shared" si="3428"/>
        <v>6340.6472524350493</v>
      </c>
      <c r="BI100" s="90">
        <f t="shared" si="3428"/>
        <v>7171.7846113233409</v>
      </c>
      <c r="BJ100" s="90">
        <f t="shared" si="3428"/>
        <v>8139.273360321602</v>
      </c>
      <c r="BK100" s="90">
        <f t="shared" si="3428"/>
        <v>9082.2127965754771</v>
      </c>
      <c r="BL100" s="90">
        <f t="shared" si="3428"/>
        <v>10325.397121656499</v>
      </c>
      <c r="BM100" s="90">
        <f t="shared" si="3428"/>
        <v>12254.204722901792</v>
      </c>
      <c r="BN100" s="90">
        <f t="shared" si="3428"/>
        <v>14383.291169962125</v>
      </c>
      <c r="BO100" s="90">
        <f t="shared" si="3428"/>
        <v>16408.500978976372</v>
      </c>
      <c r="BP100" s="90">
        <f t="shared" si="3428"/>
        <v>19198.600807534902</v>
      </c>
      <c r="BQ100" s="90">
        <f t="shared" si="3428"/>
        <v>23735.851153383748</v>
      </c>
      <c r="BR100" s="90">
        <f t="shared" si="3428"/>
        <v>28317.112316391311</v>
      </c>
      <c r="BS100" s="90">
        <f t="shared" si="3428"/>
        <v>33014.076447406711</v>
      </c>
      <c r="BT100" s="90">
        <f t="shared" si="3428"/>
        <v>41233.96605791882</v>
      </c>
      <c r="BU100" s="90">
        <f t="shared" si="3428"/>
        <v>50795.602018673897</v>
      </c>
      <c r="BV100" s="90">
        <f t="shared" si="3428"/>
        <v>59932.925231382396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5.7938234316593551</v>
      </c>
      <c r="CT100" s="90">
        <f t="shared" ref="CT100:FE100" si="3430">+CT97*CT98</f>
        <v>7.1170890135871412</v>
      </c>
      <c r="CU100" s="90">
        <f t="shared" si="3430"/>
        <v>8.9928550362098143</v>
      </c>
      <c r="CV100" s="90">
        <f t="shared" si="3430"/>
        <v>11.872657949131897</v>
      </c>
      <c r="CW100" s="90">
        <f t="shared" si="3430"/>
        <v>15.781366714238416</v>
      </c>
      <c r="CX100" s="90">
        <f t="shared" si="3430"/>
        <v>21.313872731433321</v>
      </c>
      <c r="CY100" s="90">
        <f t="shared" si="3430"/>
        <v>32.875580466972735</v>
      </c>
      <c r="CZ100" s="90">
        <f t="shared" si="3430"/>
        <v>43.099460247509654</v>
      </c>
      <c r="DA100" s="90">
        <f t="shared" si="3430"/>
        <v>50.565987370651477</v>
      </c>
      <c r="DB100" s="90">
        <f t="shared" si="3430"/>
        <v>69.924224702116945</v>
      </c>
      <c r="DC100" s="90">
        <f t="shared" si="3430"/>
        <v>69.474449991247539</v>
      </c>
      <c r="DD100" s="90">
        <f t="shared" si="3430"/>
        <v>66.648328738919545</v>
      </c>
      <c r="DE100" s="90">
        <f t="shared" si="3430"/>
        <v>71.173792772571559</v>
      </c>
      <c r="DF100" s="90">
        <f t="shared" si="3430"/>
        <v>59.207075340032361</v>
      </c>
      <c r="DG100" s="90">
        <f t="shared" si="3430"/>
        <v>60.074519530695973</v>
      </c>
      <c r="DH100" s="90">
        <f t="shared" si="3430"/>
        <v>63.768262775795876</v>
      </c>
      <c r="DI100" s="90">
        <f t="shared" si="3430"/>
        <v>66.510920229872681</v>
      </c>
      <c r="DJ100" s="90">
        <f t="shared" si="3430"/>
        <v>66.106940626639826</v>
      </c>
      <c r="DK100" s="90">
        <f t="shared" si="3430"/>
        <v>67.871880218562183</v>
      </c>
      <c r="DL100" s="90">
        <f t="shared" si="3430"/>
        <v>89.628921383581357</v>
      </c>
      <c r="DM100" s="90">
        <f t="shared" si="3430"/>
        <v>102.88407511443576</v>
      </c>
      <c r="DN100" s="90">
        <f t="shared" si="3430"/>
        <v>117.98503619369721</v>
      </c>
      <c r="DO100" s="90">
        <f t="shared" si="3430"/>
        <v>126.43763315523947</v>
      </c>
      <c r="DP100" s="90">
        <f t="shared" si="3430"/>
        <v>145.45678406151131</v>
      </c>
      <c r="DQ100" s="90">
        <f t="shared" si="3430"/>
        <v>125.74211796158977</v>
      </c>
      <c r="DR100" s="90">
        <f t="shared" si="3430"/>
        <v>169.58214182821902</v>
      </c>
      <c r="DS100" s="90">
        <f t="shared" si="3430"/>
        <v>192.75128636082647</v>
      </c>
      <c r="DT100" s="90">
        <f t="shared" si="3430"/>
        <v>207.82636283121911</v>
      </c>
      <c r="DU100" s="90">
        <f t="shared" si="3430"/>
        <v>244.43060028967247</v>
      </c>
      <c r="DV100" s="90">
        <f t="shared" si="3430"/>
        <v>260.88467686464122</v>
      </c>
      <c r="DW100" s="90">
        <f t="shared" si="3430"/>
        <v>268.15407997577068</v>
      </c>
      <c r="DX100" s="90">
        <f t="shared" si="3430"/>
        <v>285.47795821986415</v>
      </c>
      <c r="DY100" s="90">
        <f t="shared" si="3430"/>
        <v>329.42697014050475</v>
      </c>
      <c r="DZ100" s="90">
        <f t="shared" si="3430"/>
        <v>393.31458634947637</v>
      </c>
      <c r="EA100" s="90">
        <f t="shared" si="3430"/>
        <v>475.25110716317471</v>
      </c>
      <c r="EB100" s="90">
        <f t="shared" si="3430"/>
        <v>553.89411683083847</v>
      </c>
      <c r="EC100" s="90">
        <f t="shared" si="3430"/>
        <v>684.30400482975961</v>
      </c>
      <c r="ED100" s="90">
        <f t="shared" si="3430"/>
        <v>650.12108424645851</v>
      </c>
      <c r="EE100" s="90">
        <f t="shared" si="3430"/>
        <v>820.96359633974464</v>
      </c>
      <c r="EF100" s="90">
        <f t="shared" si="3430"/>
        <v>916.75961040568984</v>
      </c>
      <c r="EG100" s="90">
        <f t="shared" si="3430"/>
        <v>1108.2356538270085</v>
      </c>
      <c r="EH100" s="90">
        <f t="shared" si="3430"/>
        <v>1506.5964071699661</v>
      </c>
      <c r="EI100" s="90">
        <f t="shared" si="3430"/>
        <v>1999.1762602989959</v>
      </c>
      <c r="EJ100" s="90">
        <f t="shared" si="3430"/>
        <v>2401.800706254035</v>
      </c>
      <c r="EK100" s="90">
        <f t="shared" si="3430"/>
        <v>2904.9875698484548</v>
      </c>
      <c r="EL100" s="90">
        <f t="shared" si="3430"/>
        <v>3478.2675042197038</v>
      </c>
      <c r="EM100" s="90">
        <f t="shared" si="3430"/>
        <v>4029.2787320054499</v>
      </c>
      <c r="EN100" s="90">
        <f t="shared" si="3430"/>
        <v>4554.0247291302639</v>
      </c>
      <c r="EO100" s="90">
        <f t="shared" si="3430"/>
        <v>5167.104739021056</v>
      </c>
      <c r="EP100" s="90">
        <f t="shared" si="3430"/>
        <v>5871.3369033053414</v>
      </c>
      <c r="EQ100" s="90">
        <f t="shared" si="3430"/>
        <v>6545.1144146172337</v>
      </c>
      <c r="ER100" s="90">
        <f t="shared" si="3430"/>
        <v>7414.0544361319935</v>
      </c>
      <c r="ES100" s="90">
        <f t="shared" si="3430"/>
        <v>8780.274759735008</v>
      </c>
      <c r="ET100" s="90">
        <f t="shared" si="3430"/>
        <v>10310.123528316468</v>
      </c>
      <c r="EU100" s="90">
        <f t="shared" si="3430"/>
        <v>11810.549441942574</v>
      </c>
      <c r="EV100" s="90">
        <f t="shared" si="3430"/>
        <v>13919.968576613563</v>
      </c>
      <c r="EW100" s="90">
        <f t="shared" si="3430"/>
        <v>17327.543551270177</v>
      </c>
      <c r="EX100" s="90">
        <f t="shared" si="3430"/>
        <v>20803.174809219607</v>
      </c>
      <c r="EY100" s="90">
        <f t="shared" si="3430"/>
        <v>24438.903043923518</v>
      </c>
      <c r="EZ100" s="90">
        <f t="shared" si="3430"/>
        <v>30794.966301115739</v>
      </c>
      <c r="FA100" s="90">
        <f t="shared" si="3430"/>
        <v>38244.223898122225</v>
      </c>
      <c r="FB100" s="90">
        <f t="shared" si="3430"/>
        <v>45401.961355761559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213</v>
      </c>
      <c r="M101" s="90">
        <f>+M97*M99</f>
        <v>5.2493190354195534</v>
      </c>
      <c r="N101" s="90">
        <f t="shared" ref="N101:BY101" si="3432">+N97*N99</f>
        <v>6.3713131613932221</v>
      </c>
      <c r="O101" s="90">
        <f t="shared" si="3432"/>
        <v>8.6165492424182357</v>
      </c>
      <c r="P101" s="90">
        <f t="shared" si="3432"/>
        <v>11.565102421968136</v>
      </c>
      <c r="Q101" s="90">
        <f t="shared" si="3432"/>
        <v>15.586098545103962</v>
      </c>
      <c r="R101" s="90">
        <f t="shared" si="3432"/>
        <v>22.810512822693475</v>
      </c>
      <c r="S101" s="90">
        <f t="shared" si="3432"/>
        <v>33.249683786741421</v>
      </c>
      <c r="T101" s="90">
        <f t="shared" si="3432"/>
        <v>42.056287453740744</v>
      </c>
      <c r="U101" s="90">
        <f t="shared" si="3432"/>
        <v>58.172476263764445</v>
      </c>
      <c r="V101" s="90">
        <f t="shared" si="3432"/>
        <v>74.470115411728713</v>
      </c>
      <c r="W101" s="90">
        <f t="shared" si="3432"/>
        <v>75.665457553236109</v>
      </c>
      <c r="X101" s="90">
        <f t="shared" si="3432"/>
        <v>79.634734454236749</v>
      </c>
      <c r="Y101" s="90">
        <f t="shared" si="3432"/>
        <v>78.05917225015726</v>
      </c>
      <c r="Z101" s="90">
        <f t="shared" si="3432"/>
        <v>72.919070438854973</v>
      </c>
      <c r="AA101" s="90">
        <f t="shared" si="3432"/>
        <v>76.780175923860028</v>
      </c>
      <c r="AB101" s="90">
        <f t="shared" si="3432"/>
        <v>83.387513718406339</v>
      </c>
      <c r="AC101" s="90">
        <f t="shared" si="3432"/>
        <v>86.599376773145977</v>
      </c>
      <c r="AD101" s="90">
        <f t="shared" si="3432"/>
        <v>83.808124132762131</v>
      </c>
      <c r="AE101" s="90">
        <f t="shared" si="3432"/>
        <v>94.201007043649568</v>
      </c>
      <c r="AF101" s="90">
        <f t="shared" si="3432"/>
        <v>116.68007681297858</v>
      </c>
      <c r="AG101" s="90">
        <f t="shared" si="3432"/>
        <v>136.57014885837975</v>
      </c>
      <c r="AH101" s="90">
        <f t="shared" si="3432"/>
        <v>154.21653126793413</v>
      </c>
      <c r="AI101" s="90">
        <f t="shared" si="3432"/>
        <v>171.83874950189775</v>
      </c>
      <c r="AJ101" s="90">
        <f t="shared" si="3432"/>
        <v>171.45947238333579</v>
      </c>
      <c r="AK101" s="90">
        <f t="shared" si="3432"/>
        <v>188.27146468741159</v>
      </c>
      <c r="AL101" s="90">
        <f t="shared" si="3432"/>
        <v>236.86079226907518</v>
      </c>
      <c r="AM101" s="90">
        <f t="shared" si="3432"/>
        <v>267.98741374491806</v>
      </c>
      <c r="AN101" s="90">
        <f t="shared" si="3432"/>
        <v>307.92923880518561</v>
      </c>
      <c r="AO101" s="90">
        <f t="shared" si="3432"/>
        <v>352.26753871102096</v>
      </c>
      <c r="AP101" s="90">
        <f t="shared" si="3432"/>
        <v>373.35202981804099</v>
      </c>
      <c r="AQ101" s="90">
        <f t="shared" si="3432"/>
        <v>391.26042856079556</v>
      </c>
      <c r="AR101" s="90">
        <f t="shared" si="3432"/>
        <v>431.94531013586999</v>
      </c>
      <c r="AS101" s="90">
        <f t="shared" si="3432"/>
        <v>501.28427504384399</v>
      </c>
      <c r="AT101" s="90">
        <f t="shared" si="3432"/>
        <v>598.13443154640856</v>
      </c>
      <c r="AU101" s="90">
        <f t="shared" si="3432"/>
        <v>706.42519172596428</v>
      </c>
      <c r="AV101" s="90">
        <f t="shared" si="3432"/>
        <v>844.50327188620167</v>
      </c>
      <c r="AW101" s="90">
        <f t="shared" si="3432"/>
        <v>926.96363285023517</v>
      </c>
      <c r="AX101" s="90">
        <f t="shared" si="3432"/>
        <v>1035.4019976796992</v>
      </c>
      <c r="AY101" s="90">
        <f t="shared" si="3432"/>
        <v>1236.7625805337991</v>
      </c>
      <c r="AZ101" s="90">
        <f t="shared" si="3432"/>
        <v>1413.6507672467458</v>
      </c>
      <c r="BA101" s="90">
        <f t="shared" si="3432"/>
        <v>1792.9982055130085</v>
      </c>
      <c r="BB101" s="90">
        <f t="shared" si="3432"/>
        <v>2546.7298451886304</v>
      </c>
      <c r="BC101" s="90">
        <f t="shared" si="3432"/>
        <v>3005.7011736609652</v>
      </c>
      <c r="BD101" s="90">
        <f t="shared" si="3432"/>
        <v>3493.7818030482604</v>
      </c>
      <c r="BE101" s="90">
        <f t="shared" si="3432"/>
        <v>4179.6708081991928</v>
      </c>
      <c r="BF101" s="90">
        <f t="shared" si="3432"/>
        <v>4861.069176970379</v>
      </c>
      <c r="BG101" s="90">
        <f t="shared" si="3432"/>
        <v>5524.6456095992717</v>
      </c>
      <c r="BH101" s="90">
        <f t="shared" si="3432"/>
        <v>6164.8896812378471</v>
      </c>
      <c r="BI101" s="90">
        <f t="shared" si="3432"/>
        <v>7104.0338753896258</v>
      </c>
      <c r="BJ101" s="90">
        <f t="shared" si="3432"/>
        <v>7967.3449958854062</v>
      </c>
      <c r="BK101" s="90">
        <f t="shared" si="3432"/>
        <v>8890.3664335833128</v>
      </c>
      <c r="BL101" s="90">
        <f t="shared" si="3432"/>
        <v>10366.702896344226</v>
      </c>
      <c r="BM101" s="90">
        <f t="shared" si="3432"/>
        <v>12491.978939009859</v>
      </c>
      <c r="BN101" s="90">
        <f t="shared" si="3432"/>
        <v>14169.698997498599</v>
      </c>
      <c r="BO101" s="90">
        <f t="shared" si="3432"/>
        <v>16093.273400484375</v>
      </c>
      <c r="BP101" s="90">
        <f t="shared" si="3432"/>
        <v>19167.812508547788</v>
      </c>
      <c r="BQ101" s="90">
        <f t="shared" si="3432"/>
        <v>24494.626021825832</v>
      </c>
      <c r="BR101" s="90">
        <f t="shared" si="3432"/>
        <v>27069.113527386071</v>
      </c>
      <c r="BS101" s="90">
        <f t="shared" si="3432"/>
        <v>32975.882716573666</v>
      </c>
      <c r="BT101" s="90">
        <f t="shared" si="3432"/>
        <v>41836.975130573337</v>
      </c>
      <c r="BU101" s="90">
        <f t="shared" si="3432"/>
        <v>49783.111207558839</v>
      </c>
      <c r="BV101" s="90">
        <f t="shared" si="3432"/>
        <v>58274.427342351846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5.2494852931377718</v>
      </c>
      <c r="CT101" s="90">
        <f t="shared" ref="CT101:FE101" si="3434">+CT97*CT99</f>
        <v>6.1201988280188333</v>
      </c>
      <c r="CU101" s="90">
        <f t="shared" si="3434"/>
        <v>8.0295561468140342</v>
      </c>
      <c r="CV101" s="90">
        <f t="shared" si="3434"/>
        <v>10.514412076872423</v>
      </c>
      <c r="CW101" s="90">
        <f t="shared" si="3434"/>
        <v>13.944824786903167</v>
      </c>
      <c r="CX101" s="90">
        <f t="shared" si="3434"/>
        <v>20.191078844249525</v>
      </c>
      <c r="CY101" s="90">
        <f t="shared" si="3434"/>
        <v>29.195749303543138</v>
      </c>
      <c r="CZ101" s="90">
        <f t="shared" si="3434"/>
        <v>36.568694170840267</v>
      </c>
      <c r="DA101" s="90">
        <f t="shared" si="3434"/>
        <v>50.122966886562899</v>
      </c>
      <c r="DB101" s="90">
        <f t="shared" si="3434"/>
        <v>62.490649874479566</v>
      </c>
      <c r="DC101" s="90">
        <f t="shared" si="3434"/>
        <v>61.030884905368005</v>
      </c>
      <c r="DD101" s="90">
        <f t="shared" si="3434"/>
        <v>61.835564023985093</v>
      </c>
      <c r="DE101" s="90">
        <f t="shared" si="3434"/>
        <v>58.443377225983731</v>
      </c>
      <c r="DF101" s="90">
        <f t="shared" si="3434"/>
        <v>52.882088190861687</v>
      </c>
      <c r="DG101" s="90">
        <f t="shared" si="3434"/>
        <v>54.580587097086031</v>
      </c>
      <c r="DH101" s="90">
        <f t="shared" si="3434"/>
        <v>58.340945198820151</v>
      </c>
      <c r="DI101" s="90">
        <f t="shared" si="3434"/>
        <v>59.141681853406929</v>
      </c>
      <c r="DJ101" s="90">
        <f t="shared" si="3434"/>
        <v>56.158457389904541</v>
      </c>
      <c r="DK101" s="90">
        <f t="shared" si="3434"/>
        <v>64.575838276215123</v>
      </c>
      <c r="DL101" s="90">
        <f t="shared" si="3434"/>
        <v>82.276874622805508</v>
      </c>
      <c r="DM101" s="90">
        <f t="shared" si="3434"/>
        <v>96.858887951324078</v>
      </c>
      <c r="DN101" s="90">
        <f t="shared" si="3434"/>
        <v>108.41631300727909</v>
      </c>
      <c r="DO101" s="90">
        <f t="shared" si="3434"/>
        <v>119.25981691923342</v>
      </c>
      <c r="DP101" s="90">
        <f t="shared" si="3434"/>
        <v>118.31459586133833</v>
      </c>
      <c r="DQ101" s="90">
        <f t="shared" si="3434"/>
        <v>130.65450854053222</v>
      </c>
      <c r="DR101" s="90">
        <f t="shared" si="3434"/>
        <v>165.30464087403266</v>
      </c>
      <c r="DS101" s="90">
        <f t="shared" si="3434"/>
        <v>185.86325360093923</v>
      </c>
      <c r="DT101" s="90">
        <f t="shared" si="3434"/>
        <v>210.50027830550991</v>
      </c>
      <c r="DU101" s="90">
        <f t="shared" si="3434"/>
        <v>236.98845602639662</v>
      </c>
      <c r="DV101" s="90">
        <f t="shared" si="3434"/>
        <v>246.86976144943569</v>
      </c>
      <c r="DW101" s="90">
        <f t="shared" si="3434"/>
        <v>255.66172630629995</v>
      </c>
      <c r="DX101" s="90">
        <f t="shared" si="3434"/>
        <v>281.06051892037789</v>
      </c>
      <c r="DY101" s="90">
        <f t="shared" si="3434"/>
        <v>326.92706496428059</v>
      </c>
      <c r="DZ101" s="90">
        <f t="shared" si="3434"/>
        <v>393.31458634947637</v>
      </c>
      <c r="EA101" s="90">
        <f t="shared" si="3434"/>
        <v>467.47572076438126</v>
      </c>
      <c r="EB101" s="90">
        <f t="shared" si="3434"/>
        <v>561.74272785326559</v>
      </c>
      <c r="EC101" s="90">
        <f t="shared" si="3434"/>
        <v>619.08685048330824</v>
      </c>
      <c r="ED101" s="90">
        <f t="shared" si="3434"/>
        <v>689.7690603934542</v>
      </c>
      <c r="EE101" s="90">
        <f t="shared" si="3434"/>
        <v>819.06525969966731</v>
      </c>
      <c r="EF101" s="90">
        <f t="shared" si="3434"/>
        <v>932.55331639220947</v>
      </c>
      <c r="EG101" s="90">
        <f t="shared" si="3434"/>
        <v>1182.4909113246165</v>
      </c>
      <c r="EH101" s="90">
        <f t="shared" si="3434"/>
        <v>1689.0851223699265</v>
      </c>
      <c r="EI101" s="90">
        <f t="shared" si="3434"/>
        <v>2017.4798479266981</v>
      </c>
      <c r="EJ101" s="90">
        <f t="shared" si="3434"/>
        <v>2385.7567448733475</v>
      </c>
      <c r="EK101" s="90">
        <f t="shared" si="3434"/>
        <v>2909.0873174042326</v>
      </c>
      <c r="EL101" s="90">
        <f t="shared" si="3434"/>
        <v>3434.4957732541252</v>
      </c>
      <c r="EM101" s="90">
        <f t="shared" si="3434"/>
        <v>3943.2601065664903</v>
      </c>
      <c r="EN101" s="90">
        <f t="shared" si="3434"/>
        <v>4427.7908773327927</v>
      </c>
      <c r="EO101" s="90">
        <f t="shared" si="3434"/>
        <v>5118.291902650798</v>
      </c>
      <c r="EP101" s="90">
        <f t="shared" si="3434"/>
        <v>5747.3148553716574</v>
      </c>
      <c r="EQ101" s="90">
        <f t="shared" si="3434"/>
        <v>6406.8599579186011</v>
      </c>
      <c r="ER101" s="90">
        <f t="shared" si="3434"/>
        <v>7443.7136597389081</v>
      </c>
      <c r="ES101" s="90">
        <f t="shared" si="3434"/>
        <v>8950.6426453235126</v>
      </c>
      <c r="ET101" s="90">
        <f t="shared" si="3434"/>
        <v>10157.017979888205</v>
      </c>
      <c r="EU101" s="90">
        <f t="shared" si="3434"/>
        <v>11583.654193801765</v>
      </c>
      <c r="EV101" s="90">
        <f t="shared" si="3434"/>
        <v>13897.645483450449</v>
      </c>
      <c r="EW101" s="90">
        <f t="shared" si="3434"/>
        <v>17881.46110381875</v>
      </c>
      <c r="EX101" s="90">
        <f t="shared" si="3434"/>
        <v>19886.332135457913</v>
      </c>
      <c r="EY101" s="90">
        <f t="shared" si="3434"/>
        <v>24410.629865171977</v>
      </c>
      <c r="EZ101" s="90">
        <f t="shared" si="3434"/>
        <v>31245.314541825333</v>
      </c>
      <c r="FA101" s="90">
        <f t="shared" si="3434"/>
        <v>37481.915278158624</v>
      </c>
      <c r="FB101" s="90">
        <f t="shared" si="3434"/>
        <v>44145.572538168039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1.9911837968259156</v>
      </c>
      <c r="M116" s="82">
        <f>+$D116*M111</f>
        <v>1.9911207335623522</v>
      </c>
      <c r="N116" s="82">
        <f t="shared" ref="N116:BY116" si="3503">+$D116*N111</f>
        <v>1.9594044442720062</v>
      </c>
      <c r="O116" s="82">
        <f t="shared" si="3503"/>
        <v>1.9265037963610352</v>
      </c>
      <c r="P116" s="82">
        <f t="shared" si="3503"/>
        <v>1.8921642683089568</v>
      </c>
      <c r="Q116" s="82">
        <f t="shared" si="3503"/>
        <v>1.8559295082887688</v>
      </c>
      <c r="R116" s="82">
        <f t="shared" si="3503"/>
        <v>1.8170089693205163</v>
      </c>
      <c r="S116" s="82">
        <f t="shared" si="3503"/>
        <v>1.7741137761373613</v>
      </c>
      <c r="T116" s="82">
        <f t="shared" si="3503"/>
        <v>1.7253005482021484</v>
      </c>
      <c r="U116" s="82">
        <f t="shared" si="3503"/>
        <v>1.6679006594700423</v>
      </c>
      <c r="V116" s="82">
        <f t="shared" si="3503"/>
        <v>1.5986410550391283</v>
      </c>
      <c r="W116" s="82">
        <f t="shared" si="3503"/>
        <v>1.5140549764169522</v>
      </c>
      <c r="X116" s="82">
        <f t="shared" si="3503"/>
        <v>1.4112124251549101</v>
      </c>
      <c r="Y116" s="82">
        <f t="shared" si="3503"/>
        <v>1.2886707891663824</v>
      </c>
      <c r="Z116" s="82">
        <f t="shared" si="3503"/>
        <v>1.1473966514609895</v>
      </c>
      <c r="AA116" s="82">
        <f t="shared" si="3503"/>
        <v>0.99131677128157103</v>
      </c>
      <c r="AB116" s="82">
        <f t="shared" si="3503"/>
        <v>0.82719525268854255</v>
      </c>
      <c r="AC116" s="82">
        <f t="shared" si="3503"/>
        <v>0.66372793227530513</v>
      </c>
      <c r="AD116" s="82">
        <f t="shared" si="3503"/>
        <v>0.51003157153333933</v>
      </c>
      <c r="AE116" s="82">
        <f t="shared" si="3503"/>
        <v>0.37395518563183783</v>
      </c>
      <c r="AF116" s="82">
        <f t="shared" si="3503"/>
        <v>0.26072610024955128</v>
      </c>
      <c r="AG116" s="82">
        <f t="shared" si="3503"/>
        <v>0.17231551140524629</v>
      </c>
      <c r="AH116" s="82">
        <f t="shared" si="3503"/>
        <v>0.10763019963262521</v>
      </c>
      <c r="AI116" s="82">
        <f t="shared" si="3503"/>
        <v>6.3345436513256165E-2</v>
      </c>
      <c r="AJ116" s="82">
        <f t="shared" si="3503"/>
        <v>3.5018843734422565E-2</v>
      </c>
      <c r="AK116" s="82">
        <f t="shared" si="3503"/>
        <v>1.8119877644346419E-2</v>
      </c>
      <c r="AL116" s="82">
        <f t="shared" si="3503"/>
        <v>8.737856570680257E-3</v>
      </c>
      <c r="AM116" s="82">
        <f t="shared" si="3503"/>
        <v>3.9046057832833291E-3</v>
      </c>
      <c r="AN116" s="82">
        <f t="shared" si="3503"/>
        <v>1.6035827762211361E-3</v>
      </c>
      <c r="AO116" s="82">
        <f t="shared" si="3503"/>
        <v>5.9731001954423546E-4</v>
      </c>
      <c r="AP116" s="82">
        <f t="shared" si="3503"/>
        <v>1.9696507110364818E-4</v>
      </c>
      <c r="AQ116" s="82">
        <f t="shared" si="3503"/>
        <v>5.4494970923070909E-5</v>
      </c>
      <c r="AR116" s="82">
        <f t="shared" si="3503"/>
        <v>1.0670003978860489E-5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1.9911837968259156</v>
      </c>
      <c r="CT116" s="82">
        <f t="shared" ref="CT116:FE116" si="3505">+$D116*CT111</f>
        <v>1.7422858222226763</v>
      </c>
      <c r="CU116" s="82">
        <f t="shared" si="3505"/>
        <v>1.5245000944448417</v>
      </c>
      <c r="CV116" s="82">
        <f t="shared" si="3505"/>
        <v>1.3339375826392363</v>
      </c>
      <c r="CW116" s="82">
        <f t="shared" si="3505"/>
        <v>1.1671953848093319</v>
      </c>
      <c r="CX116" s="82">
        <f t="shared" si="3505"/>
        <v>1.0212959617081654</v>
      </c>
      <c r="CY116" s="82">
        <f t="shared" si="3505"/>
        <v>0.89363396649464477</v>
      </c>
      <c r="CZ116" s="82">
        <f t="shared" si="3505"/>
        <v>0.78192972068281419</v>
      </c>
      <c r="DA116" s="82">
        <f t="shared" si="3505"/>
        <v>0.68418850559746236</v>
      </c>
      <c r="DB116" s="82">
        <f t="shared" si="3505"/>
        <v>0.59866494239777956</v>
      </c>
      <c r="DC116" s="82">
        <f t="shared" si="3505"/>
        <v>0.52383182459805711</v>
      </c>
      <c r="DD116" s="82">
        <f t="shared" si="3505"/>
        <v>0.45835284652329999</v>
      </c>
      <c r="DE116" s="82">
        <f t="shared" si="3505"/>
        <v>0.4010587407078875</v>
      </c>
      <c r="DF116" s="82">
        <f t="shared" si="3505"/>
        <v>0.35092639811940157</v>
      </c>
      <c r="DG116" s="82">
        <f t="shared" si="3505"/>
        <v>0.30706059835447636</v>
      </c>
      <c r="DH116" s="82">
        <f t="shared" si="3505"/>
        <v>0.26867802356016679</v>
      </c>
      <c r="DI116" s="82">
        <f t="shared" si="3505"/>
        <v>0.23509327061514596</v>
      </c>
      <c r="DJ116" s="82">
        <f t="shared" si="3505"/>
        <v>0.20570661178825272</v>
      </c>
      <c r="DK116" s="82">
        <f t="shared" si="3505"/>
        <v>0.17999328531472111</v>
      </c>
      <c r="DL116" s="82">
        <f t="shared" si="3505"/>
        <v>0.15749412465038101</v>
      </c>
      <c r="DM116" s="82">
        <f t="shared" si="3505"/>
        <v>0.13780735906908337</v>
      </c>
      <c r="DN116" s="82">
        <f t="shared" si="3505"/>
        <v>0.12058143918544795</v>
      </c>
      <c r="DO116" s="82">
        <f t="shared" si="3505"/>
        <v>0.10550875928726695</v>
      </c>
      <c r="DP116" s="82">
        <f t="shared" si="3505"/>
        <v>9.2320164376358579E-2</v>
      </c>
      <c r="DQ116" s="82">
        <f t="shared" si="3505"/>
        <v>8.0780143829313755E-2</v>
      </c>
      <c r="DR116" s="82">
        <f t="shared" si="3505"/>
        <v>7.0682625850649536E-2</v>
      </c>
      <c r="DS116" s="82">
        <f t="shared" si="3505"/>
        <v>6.1847297619318349E-2</v>
      </c>
      <c r="DT116" s="82">
        <f t="shared" si="3505"/>
        <v>5.4116385416903549E-2</v>
      </c>
      <c r="DU116" s="82">
        <f t="shared" si="3505"/>
        <v>4.7351837239790612E-2</v>
      </c>
      <c r="DV116" s="82">
        <f t="shared" si="3505"/>
        <v>4.1432857584816782E-2</v>
      </c>
      <c r="DW116" s="82">
        <f t="shared" si="3505"/>
        <v>3.6253750386714682E-2</v>
      </c>
      <c r="DX116" s="82">
        <f t="shared" si="3505"/>
        <v>3.1722031588375346E-2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1.1090374967089682</v>
      </c>
      <c r="N117" s="82">
        <f>+$D117*M111</f>
        <v>1.1090023721142079</v>
      </c>
      <c r="O117" s="82">
        <f t="shared" ref="O117:BZ117" si="3507">+$D117*N111</f>
        <v>1.0913372253128262</v>
      </c>
      <c r="P117" s="82">
        <f t="shared" si="3507"/>
        <v>1.0730124216169288</v>
      </c>
      <c r="Q117" s="82">
        <f t="shared" si="3507"/>
        <v>1.0538861991708881</v>
      </c>
      <c r="R117" s="82">
        <f t="shared" si="3507"/>
        <v>1.033704381896813</v>
      </c>
      <c r="S117" s="82">
        <f t="shared" si="3507"/>
        <v>1.0120266557237085</v>
      </c>
      <c r="T117" s="82">
        <f t="shared" si="3507"/>
        <v>0.98813515070818603</v>
      </c>
      <c r="U117" s="82">
        <f t="shared" si="3507"/>
        <v>0.96094745452371066</v>
      </c>
      <c r="V117" s="82">
        <f t="shared" si="3507"/>
        <v>0.92897721199145211</v>
      </c>
      <c r="W117" s="82">
        <f t="shared" si="3507"/>
        <v>0.89040141680692064</v>
      </c>
      <c r="X117" s="82">
        <f t="shared" si="3507"/>
        <v>0.84328917481243248</v>
      </c>
      <c r="Y117" s="82">
        <f t="shared" si="3507"/>
        <v>0.78600855321003071</v>
      </c>
      <c r="Z117" s="82">
        <f t="shared" si="3507"/>
        <v>0.7177560546531534</v>
      </c>
      <c r="AA117" s="82">
        <f t="shared" si="3507"/>
        <v>0.63907004069489237</v>
      </c>
      <c r="AB117" s="82">
        <f t="shared" si="3507"/>
        <v>0.55213761392607841</v>
      </c>
      <c r="AC117" s="82">
        <f t="shared" si="3507"/>
        <v>0.46072620407700565</v>
      </c>
      <c r="AD117" s="82">
        <f t="shared" si="3507"/>
        <v>0.36967916556965608</v>
      </c>
      <c r="AE117" s="82">
        <f t="shared" si="3507"/>
        <v>0.2840742970275027</v>
      </c>
      <c r="AF117" s="82">
        <f t="shared" si="3507"/>
        <v>0.20828329540225252</v>
      </c>
      <c r="AG117" s="82">
        <f t="shared" si="3507"/>
        <v>0.14521764490469785</v>
      </c>
      <c r="AH117" s="82">
        <f t="shared" si="3507"/>
        <v>9.5975250359928377E-2</v>
      </c>
      <c r="AI117" s="82">
        <f t="shared" si="3507"/>
        <v>5.9947217007857691E-2</v>
      </c>
      <c r="AJ117" s="82">
        <f t="shared" si="3507"/>
        <v>3.5281757741593603E-2</v>
      </c>
      <c r="AK117" s="82">
        <f t="shared" si="3507"/>
        <v>1.9504583582276903E-2</v>
      </c>
      <c r="AL117" s="82">
        <f t="shared" si="3507"/>
        <v>1.0092299754242959E-2</v>
      </c>
      <c r="AM117" s="82">
        <f t="shared" si="3507"/>
        <v>4.8667584545418379E-3</v>
      </c>
      <c r="AN117" s="82">
        <f t="shared" si="3507"/>
        <v>2.1747636910418753E-3</v>
      </c>
      <c r="AO117" s="82">
        <f t="shared" si="3507"/>
        <v>8.9315382675414089E-4</v>
      </c>
      <c r="AP117" s="82">
        <f t="shared" si="3507"/>
        <v>3.3268611862475857E-4</v>
      </c>
      <c r="AQ117" s="82">
        <f t="shared" si="3507"/>
        <v>1.0970441289453287E-4</v>
      </c>
      <c r="AR117" s="82">
        <f t="shared" si="3507"/>
        <v>3.0352278997092719E-5</v>
      </c>
      <c r="AS117" s="82">
        <f t="shared" si="3507"/>
        <v>5.9429142209039059E-6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1.1090374967089682</v>
      </c>
      <c r="CU117" s="82">
        <f t="shared" ref="CU117:FF117" si="3509">+$D117*CT111</f>
        <v>0.97040780962034723</v>
      </c>
      <c r="CV117" s="82">
        <f t="shared" si="3509"/>
        <v>0.8491068334178038</v>
      </c>
      <c r="CW117" s="82">
        <f t="shared" si="3509"/>
        <v>0.74296847924057829</v>
      </c>
      <c r="CX117" s="82">
        <f t="shared" si="3509"/>
        <v>0.65009741933550602</v>
      </c>
      <c r="CY117" s="82">
        <f t="shared" si="3509"/>
        <v>0.56883524191856782</v>
      </c>
      <c r="CZ117" s="82">
        <f t="shared" si="3509"/>
        <v>0.49773083667874679</v>
      </c>
      <c r="DA117" s="82">
        <f t="shared" si="3509"/>
        <v>0.43551448209390348</v>
      </c>
      <c r="DB117" s="82">
        <f t="shared" si="3509"/>
        <v>0.38107517183216555</v>
      </c>
      <c r="DC117" s="82">
        <f t="shared" si="3509"/>
        <v>0.33344077535314481</v>
      </c>
      <c r="DD117" s="82">
        <f t="shared" si="3509"/>
        <v>0.29176067843400172</v>
      </c>
      <c r="DE117" s="82">
        <f t="shared" si="3509"/>
        <v>0.25529059362975154</v>
      </c>
      <c r="DF117" s="82">
        <f t="shared" si="3509"/>
        <v>0.22337926942603256</v>
      </c>
      <c r="DG117" s="82">
        <f t="shared" si="3509"/>
        <v>0.19545686074777852</v>
      </c>
      <c r="DH117" s="82">
        <f t="shared" si="3509"/>
        <v>0.17102475315430618</v>
      </c>
      <c r="DI117" s="82">
        <f t="shared" si="3509"/>
        <v>0.14964665901001792</v>
      </c>
      <c r="DJ117" s="82">
        <f t="shared" si="3509"/>
        <v>0.13094082663376569</v>
      </c>
      <c r="DK117" s="82">
        <f t="shared" si="3509"/>
        <v>0.11457322330454496</v>
      </c>
      <c r="DL117" s="82">
        <f t="shared" si="3509"/>
        <v>0.10025157039147685</v>
      </c>
      <c r="DM117" s="82">
        <f t="shared" si="3509"/>
        <v>8.7720124092542248E-2</v>
      </c>
      <c r="DN117" s="82">
        <f t="shared" si="3509"/>
        <v>7.6755108580974465E-2</v>
      </c>
      <c r="DO117" s="82">
        <f t="shared" si="3509"/>
        <v>6.7160720008352659E-2</v>
      </c>
      <c r="DP117" s="82">
        <f t="shared" si="3509"/>
        <v>5.8765630007308577E-2</v>
      </c>
      <c r="DQ117" s="82">
        <f t="shared" si="3509"/>
        <v>5.1419926256394993E-2</v>
      </c>
      <c r="DR117" s="82">
        <f t="shared" si="3509"/>
        <v>4.4992435474345623E-2</v>
      </c>
      <c r="DS117" s="82">
        <f t="shared" si="3509"/>
        <v>3.9368381040052421E-2</v>
      </c>
      <c r="DT117" s="82">
        <f t="shared" si="3509"/>
        <v>3.4447333410045869E-2</v>
      </c>
      <c r="DU117" s="82">
        <f t="shared" si="3509"/>
        <v>3.0141416733790134E-2</v>
      </c>
      <c r="DV117" s="82">
        <f t="shared" si="3509"/>
        <v>2.6373739642066369E-2</v>
      </c>
      <c r="DW117" s="82">
        <f t="shared" si="3509"/>
        <v>2.3077022186808075E-2</v>
      </c>
      <c r="DX117" s="82">
        <f t="shared" si="3509"/>
        <v>2.0192394413457063E-2</v>
      </c>
      <c r="DY117" s="82">
        <f t="shared" si="3509"/>
        <v>1.7668345111774932E-2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1.3210073581275836</v>
      </c>
      <c r="O118" s="82">
        <f>+$D118*M111</f>
        <v>1.3209655201840811</v>
      </c>
      <c r="P118" s="82">
        <f t="shared" ref="P118" si="3511">+$D118*N111</f>
        <v>1.2999240414457358</v>
      </c>
      <c r="Q118" s="82">
        <f t="shared" ref="Q118" si="3512">+$D118*O111</f>
        <v>1.2780968258733516</v>
      </c>
      <c r="R118" s="82">
        <f t="shared" ref="R118" si="3513">+$D118*P111</f>
        <v>1.2553150167285929</v>
      </c>
      <c r="S118" s="82">
        <f t="shared" ref="S118" si="3514">+$D118*Q111</f>
        <v>1.2312758573687397</v>
      </c>
      <c r="T118" s="82">
        <f t="shared" ref="T118" si="3515">+$D118*R111</f>
        <v>1.2054548766831241</v>
      </c>
      <c r="U118" s="82">
        <f t="shared" ref="U118" si="3516">+$D118*S111</f>
        <v>1.1769969985537523</v>
      </c>
      <c r="V118" s="82">
        <f t="shared" ref="V118" si="3517">+$D118*T111</f>
        <v>1.1446129296500351</v>
      </c>
      <c r="W118" s="82">
        <f t="shared" ref="W118" si="3518">+$D118*U111</f>
        <v>1.106532228364856</v>
      </c>
      <c r="X118" s="82">
        <f t="shared" ref="X118" si="3519">+$D118*V111</f>
        <v>1.0605834579800786</v>
      </c>
      <c r="Y118" s="82">
        <f t="shared" ref="Y118" si="3520">+$D118*W111</f>
        <v>1.0044666733652317</v>
      </c>
      <c r="Z118" s="82">
        <f t="shared" ref="Z118" si="3521">+$D118*X111</f>
        <v>0.93623803110612214</v>
      </c>
      <c r="AA118" s="82">
        <f t="shared" ref="AA118" si="3522">+$D118*Y111</f>
        <v>0.85494046175271443</v>
      </c>
      <c r="AB118" s="82">
        <f t="shared" ref="AB118" si="3523">+$D118*Z111</f>
        <v>0.76121522367100358</v>
      </c>
      <c r="AC118" s="82">
        <f t="shared" ref="AC118" si="3524">+$D118*AA111</f>
        <v>0.65766743943262607</v>
      </c>
      <c r="AD118" s="82">
        <f t="shared" ref="AD118" si="3525">+$D118*AB111</f>
        <v>0.54878460599752732</v>
      </c>
      <c r="AE118" s="82">
        <f t="shared" ref="AE118" si="3526">+$D118*AC111</f>
        <v>0.44033578604252788</v>
      </c>
      <c r="AF118" s="82">
        <f t="shared" ref="AF118" si="3527">+$D118*AD111</f>
        <v>0.33836929566568846</v>
      </c>
      <c r="AG118" s="82">
        <f t="shared" ref="AG118" si="3528">+$D118*AE111</f>
        <v>0.24809239238341052</v>
      </c>
      <c r="AH118" s="82">
        <f t="shared" ref="AH118" si="3529">+$D118*AF111</f>
        <v>0.17297303113584905</v>
      </c>
      <c r="AI118" s="82">
        <f t="shared" ref="AI118" si="3530">+$D118*AG111</f>
        <v>0.11431895882675719</v>
      </c>
      <c r="AJ118" s="82">
        <f t="shared" ref="AJ118" si="3531">+$D118*AH111</f>
        <v>7.1404902901522113E-2</v>
      </c>
      <c r="AK118" s="82">
        <f t="shared" ref="AK118" si="3532">+$D118*AI111</f>
        <v>4.2025144977177124E-2</v>
      </c>
      <c r="AL118" s="82">
        <f t="shared" ref="AL118" si="3533">+$D118*AJ111</f>
        <v>2.3232486282800269E-2</v>
      </c>
      <c r="AM118" s="82">
        <f t="shared" ref="AM118" si="3534">+$D118*AK111</f>
        <v>1.2021236680767263E-2</v>
      </c>
      <c r="AN118" s="82">
        <f t="shared" ref="AN118" si="3535">+$D118*AL111</f>
        <v>5.7969399120925205E-3</v>
      </c>
      <c r="AO118" s="82">
        <f t="shared" ref="AO118" si="3536">+$D118*AM111</f>
        <v>2.5904253432189554E-3</v>
      </c>
      <c r="AP118" s="82">
        <f t="shared" ref="AP118" si="3537">+$D118*AN111</f>
        <v>1.0638619348608434E-3</v>
      </c>
      <c r="AQ118" s="82">
        <f t="shared" ref="AQ118" si="3538">+$D118*AO111</f>
        <v>3.9627227389006853E-4</v>
      </c>
      <c r="AR118" s="82">
        <f t="shared" ref="AR118" si="3539">+$D118*AP111</f>
        <v>1.3067217031235712E-4</v>
      </c>
      <c r="AS118" s="82">
        <f t="shared" ref="AS118" si="3540">+$D118*AQ111</f>
        <v>3.6153497072987254E-5</v>
      </c>
      <c r="AT118" s="82">
        <f t="shared" ref="AT118" si="3541">+$D118*AR111</f>
        <v>7.0787808688449301E-6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1.3210073581275836</v>
      </c>
      <c r="CV118" s="82">
        <f t="shared" ref="CV118" si="3589">+$D118*CT111</f>
        <v>1.1558814383616356</v>
      </c>
      <c r="CW118" s="82">
        <f t="shared" ref="CW118" si="3590">+$D118*CU111</f>
        <v>1.0113962585664311</v>
      </c>
      <c r="CX118" s="82">
        <f t="shared" ref="CX118" si="3591">+$D118*CV111</f>
        <v>0.88497172624562737</v>
      </c>
      <c r="CY118" s="82">
        <f t="shared" ref="CY118" si="3592">+$D118*CW111</f>
        <v>0.77435026046492395</v>
      </c>
      <c r="CZ118" s="82">
        <f t="shared" ref="CZ118" si="3593">+$D118*CX111</f>
        <v>0.6775564779068084</v>
      </c>
      <c r="DA118" s="82">
        <f t="shared" ref="DA118" si="3594">+$D118*CY111</f>
        <v>0.59286191816845735</v>
      </c>
      <c r="DB118" s="82">
        <f t="shared" ref="DB118" si="3595">+$D118*CZ111</f>
        <v>0.51875417839740023</v>
      </c>
      <c r="DC118" s="82">
        <f t="shared" ref="DC118" si="3596">+$D118*DA111</f>
        <v>0.45390990609772519</v>
      </c>
      <c r="DD118" s="82">
        <f t="shared" ref="DD118" si="3597">+$D118*DB111</f>
        <v>0.39717116783550954</v>
      </c>
      <c r="DE118" s="82">
        <f t="shared" ref="DE118" si="3598">+$D118*DC111</f>
        <v>0.34752477185607084</v>
      </c>
      <c r="DF118" s="82">
        <f t="shared" ref="DF118" si="3599">+$D118*DD111</f>
        <v>0.30408417537406196</v>
      </c>
      <c r="DG118" s="82">
        <f t="shared" ref="DG118" si="3600">+$D118*DE111</f>
        <v>0.26607365345230422</v>
      </c>
      <c r="DH118" s="82">
        <f t="shared" ref="DH118" si="3601">+$D118*DF111</f>
        <v>0.23281444677076621</v>
      </c>
      <c r="DI118" s="82">
        <f t="shared" ref="DI118" si="3602">+$D118*DG111</f>
        <v>0.20371264092442043</v>
      </c>
      <c r="DJ118" s="82">
        <f t="shared" ref="DJ118" si="3603">+$D118*DH111</f>
        <v>0.17824856080886786</v>
      </c>
      <c r="DK118" s="82">
        <f t="shared" ref="DK118" si="3604">+$D118*DI111</f>
        <v>0.15596749070775939</v>
      </c>
      <c r="DL118" s="82">
        <f t="shared" ref="DL118" si="3605">+$D118*DJ111</f>
        <v>0.13647155436928946</v>
      </c>
      <c r="DM118" s="82">
        <f t="shared" ref="DM118" si="3606">+$D118*DK111</f>
        <v>0.11941261007312828</v>
      </c>
      <c r="DN118" s="82">
        <f t="shared" ref="DN118" si="3607">+$D118*DL111</f>
        <v>0.10448603381398726</v>
      </c>
      <c r="DO118" s="82">
        <f t="shared" ref="DO118" si="3608">+$D118*DM111</f>
        <v>9.1425279587238839E-2</v>
      </c>
      <c r="DP118" s="82">
        <f t="shared" ref="DP118" si="3609">+$D118*DN111</f>
        <v>7.9997119638833991E-2</v>
      </c>
      <c r="DQ118" s="82">
        <f t="shared" ref="DQ118" si="3610">+$D118*DO111</f>
        <v>6.9997479683979735E-2</v>
      </c>
      <c r="DR118" s="82">
        <f t="shared" ref="DR118" si="3611">+$D118*DP111</f>
        <v>6.1247794723482268E-2</v>
      </c>
      <c r="DS118" s="82">
        <f t="shared" ref="DS118" si="3612">+$D118*DQ111</f>
        <v>5.3591820383046988E-2</v>
      </c>
      <c r="DT118" s="82">
        <f t="shared" ref="DT118" si="3613">+$D118*DR111</f>
        <v>4.6892842835166114E-2</v>
      </c>
      <c r="DU118" s="82">
        <f t="shared" ref="DU118" si="3614">+$D118*DS111</f>
        <v>4.1031237480770352E-2</v>
      </c>
      <c r="DV118" s="82">
        <f t="shared" ref="DV118" si="3615">+$D118*DT111</f>
        <v>3.5902332795674056E-2</v>
      </c>
      <c r="DW118" s="82">
        <f t="shared" ref="DW118" si="3616">+$D118*DU111</f>
        <v>3.1414541196214799E-2</v>
      </c>
      <c r="DX118" s="82">
        <f t="shared" ref="DX118" si="3617">+$D118*DV111</f>
        <v>2.748772354668795E-2</v>
      </c>
      <c r="DY118" s="82">
        <f t="shared" ref="DY118" si="3618">+$D118*DW111</f>
        <v>2.4051758103351951E-2</v>
      </c>
      <c r="DZ118" s="82">
        <f t="shared" ref="DZ118" si="3619">+$D118*DX111</f>
        <v>2.1045288340432962E-2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1.5297722865404746</v>
      </c>
      <c r="P119" s="82">
        <f>+$D119*M111</f>
        <v>1.5297238367524379</v>
      </c>
      <c r="Q119" s="82">
        <f t="shared" ref="Q119" si="3667">+$D119*N111</f>
        <v>1.5053570753989085</v>
      </c>
      <c r="R119" s="82">
        <f t="shared" ref="R119" si="3668">+$D119*O111</f>
        <v>1.4800804035699897</v>
      </c>
      <c r="S119" s="82">
        <f t="shared" ref="S119" si="3669">+$D119*P111</f>
        <v>1.4536982793127073</v>
      </c>
      <c r="T119" s="82">
        <f t="shared" ref="T119" si="3670">+$D119*Q111</f>
        <v>1.4258600999458959</v>
      </c>
      <c r="U119" s="82">
        <f t="shared" ref="U119" si="3671">+$D119*R111</f>
        <v>1.3959585097532872</v>
      </c>
      <c r="V119" s="82">
        <f t="shared" ref="V119" si="3672">+$D119*S111</f>
        <v>1.3630033009664373</v>
      </c>
      <c r="W119" s="82">
        <f t="shared" ref="W119" si="3673">+$D119*T111</f>
        <v>1.325501427241417</v>
      </c>
      <c r="X119" s="82">
        <f t="shared" ref="X119" si="3674">+$D119*U111</f>
        <v>1.2814026558608664</v>
      </c>
      <c r="Y119" s="82">
        <f t="shared" ref="Y119" si="3675">+$D119*V111</f>
        <v>1.2281923878765337</v>
      </c>
      <c r="Z119" s="82">
        <f t="shared" ref="Z119" si="3676">+$D119*W111</f>
        <v>1.1632072071465542</v>
      </c>
      <c r="AA119" s="82">
        <f t="shared" ref="AA119" si="3677">+$D119*X111</f>
        <v>1.0841960756535307</v>
      </c>
      <c r="AB119" s="82">
        <f t="shared" ref="AB119" si="3678">+$D119*Y111</f>
        <v>0.9900506738169923</v>
      </c>
      <c r="AC119" s="82">
        <f t="shared" ref="AC119" si="3679">+$D119*Z111</f>
        <v>0.88151360104092868</v>
      </c>
      <c r="AD119" s="82">
        <f t="shared" ref="AD119" si="3680">+$D119*AA111</f>
        <v>0.76160167951683699</v>
      </c>
      <c r="AE119" s="82">
        <f t="shared" ref="AE119" si="3681">+$D119*AB111</f>
        <v>0.63551158619206571</v>
      </c>
      <c r="AF119" s="82">
        <f t="shared" ref="AF119" si="3682">+$D119*AC111</f>
        <v>0.50992409551349149</v>
      </c>
      <c r="AG119" s="82">
        <f t="shared" ref="AG119" si="3683">+$D119*AD111</f>
        <v>0.39184336706442274</v>
      </c>
      <c r="AH119" s="82">
        <f t="shared" ref="AH119" si="3684">+$D119*AE111</f>
        <v>0.28729958545243151</v>
      </c>
      <c r="AI119" s="82">
        <f t="shared" ref="AI119" si="3685">+$D119*AF111</f>
        <v>0.20030876264427921</v>
      </c>
      <c r="AJ119" s="82">
        <f t="shared" ref="AJ119" si="3686">+$D119*AG111</f>
        <v>0.13238531486093699</v>
      </c>
      <c r="AK119" s="82">
        <f t="shared" ref="AK119" si="3687">+$D119*AH111</f>
        <v>8.2689351357354252E-2</v>
      </c>
      <c r="AL119" s="82">
        <f t="shared" ref="AL119" si="3688">+$D119*AI111</f>
        <v>4.8666573829728915E-2</v>
      </c>
      <c r="AM119" s="82">
        <f t="shared" ref="AM119" si="3689">+$D119*AJ111</f>
        <v>2.6904023996683193E-2</v>
      </c>
      <c r="AN119" s="82">
        <f t="shared" ref="AN119" si="3690">+$D119*AK111</f>
        <v>1.3921008547785446E-2</v>
      </c>
      <c r="AO119" s="82">
        <f t="shared" ref="AO119" si="3691">+$D119*AL111</f>
        <v>6.7130572511186854E-3</v>
      </c>
      <c r="AP119" s="82">
        <f t="shared" ref="AP119" si="3692">+$D119*AM111</f>
        <v>2.9998022918095884E-3</v>
      </c>
      <c r="AQ119" s="82">
        <f t="shared" ref="AQ119" si="3693">+$D119*AN111</f>
        <v>1.2319889776861213E-3</v>
      </c>
      <c r="AR119" s="82">
        <f t="shared" ref="AR119" si="3694">+$D119*AO111</f>
        <v>4.5889702187628208E-4</v>
      </c>
      <c r="AS119" s="82">
        <f t="shared" ref="AS119" si="3695">+$D119*AP111</f>
        <v>1.5132290031244061E-4</v>
      </c>
      <c r="AT119" s="82">
        <f t="shared" ref="AT119" si="3696">+$D119*AQ111</f>
        <v>4.186700213552976E-5</v>
      </c>
      <c r="AU119" s="82">
        <f t="shared" ref="AU119" si="3697">+$D119*AR111</f>
        <v>8.1974734879607022E-6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1.5297722865404746</v>
      </c>
      <c r="CW119" s="82">
        <f t="shared" ref="CW119" si="3744">+$D119*CT111</f>
        <v>1.3385507507229153</v>
      </c>
      <c r="CX119" s="82">
        <f t="shared" ref="CX119" si="3745">+$D119*CU111</f>
        <v>1.171231906882551</v>
      </c>
      <c r="CY119" s="82">
        <f t="shared" ref="CY119" si="3746">+$D119*CV111</f>
        <v>1.024827918522232</v>
      </c>
      <c r="CZ119" s="82">
        <f t="shared" ref="CZ119" si="3747">+$D119*CW111</f>
        <v>0.89672442870695301</v>
      </c>
      <c r="DA119" s="82">
        <f t="shared" ref="DA119" si="3748">+$D119*CX111</f>
        <v>0.78463387511858385</v>
      </c>
      <c r="DB119" s="82">
        <f t="shared" ref="DB119" si="3749">+$D119*CY111</f>
        <v>0.68655464072876093</v>
      </c>
      <c r="DC119" s="82">
        <f t="shared" ref="DC119" si="3750">+$D119*CZ111</f>
        <v>0.60073531063766583</v>
      </c>
      <c r="DD119" s="82">
        <f t="shared" ref="DD119" si="3751">+$D119*DA111</f>
        <v>0.52564339680795757</v>
      </c>
      <c r="DE119" s="82">
        <f t="shared" ref="DE119" si="3752">+$D119*DB111</f>
        <v>0.45993797220696286</v>
      </c>
      <c r="DF119" s="82">
        <f t="shared" ref="DF119" si="3753">+$D119*DC111</f>
        <v>0.40244572568109249</v>
      </c>
      <c r="DG119" s="82">
        <f t="shared" ref="DG119" si="3754">+$D119*DD111</f>
        <v>0.35214000997095596</v>
      </c>
      <c r="DH119" s="82">
        <f t="shared" ref="DH119" si="3755">+$D119*DE111</f>
        <v>0.30812250872458646</v>
      </c>
      <c r="DI119" s="82">
        <f t="shared" ref="DI119" si="3756">+$D119*DF111</f>
        <v>0.26960719513401316</v>
      </c>
      <c r="DJ119" s="82">
        <f t="shared" ref="DJ119" si="3757">+$D119*DG111</f>
        <v>0.23590629574226149</v>
      </c>
      <c r="DK119" s="82">
        <f t="shared" ref="DK119" si="3758">+$D119*DH111</f>
        <v>0.2064180087744788</v>
      </c>
      <c r="DL119" s="82">
        <f t="shared" ref="DL119" si="3759">+$D119*DI111</f>
        <v>0.18061575767766896</v>
      </c>
      <c r="DM119" s="82">
        <f t="shared" ref="DM119" si="3760">+$D119*DJ111</f>
        <v>0.15803878796796034</v>
      </c>
      <c r="DN119" s="82">
        <f t="shared" ref="DN119" si="3761">+$D119*DK111</f>
        <v>0.13828393947196529</v>
      </c>
      <c r="DO119" s="82">
        <f t="shared" ref="DO119" si="3762">+$D119*DL111</f>
        <v>0.12099844703796965</v>
      </c>
      <c r="DP119" s="82">
        <f t="shared" ref="DP119" si="3763">+$D119*DM111</f>
        <v>0.10587364115822342</v>
      </c>
      <c r="DQ119" s="82">
        <f t="shared" ref="DQ119" si="3764">+$D119*DN111</f>
        <v>9.26394360134455E-2</v>
      </c>
      <c r="DR119" s="82">
        <f t="shared" ref="DR119" si="3765">+$D119*DO111</f>
        <v>8.1059506511764814E-2</v>
      </c>
      <c r="DS119" s="82">
        <f t="shared" ref="DS119" si="3766">+$D119*DP111</f>
        <v>7.0927068197794207E-2</v>
      </c>
      <c r="DT119" s="82">
        <f t="shared" ref="DT119" si="3767">+$D119*DQ111</f>
        <v>6.2061184673069932E-2</v>
      </c>
      <c r="DU119" s="82">
        <f t="shared" ref="DU119" si="3768">+$D119*DR111</f>
        <v>5.4303536588936191E-2</v>
      </c>
      <c r="DV119" s="82">
        <f t="shared" ref="DV119" si="3769">+$D119*DS111</f>
        <v>4.7515594515319171E-2</v>
      </c>
      <c r="DW119" s="82">
        <f t="shared" ref="DW119" si="3770">+$D119*DT111</f>
        <v>4.1576145200904274E-2</v>
      </c>
      <c r="DX119" s="82">
        <f t="shared" ref="DX119" si="3771">+$D119*DU111</f>
        <v>3.6379127050791243E-2</v>
      </c>
      <c r="DY119" s="82">
        <f t="shared" ref="DY119" si="3772">+$D119*DV111</f>
        <v>3.1831736169442335E-2</v>
      </c>
      <c r="DZ119" s="82">
        <f t="shared" ref="DZ119" si="3773">+$D119*DW111</f>
        <v>2.7852769148262041E-2</v>
      </c>
      <c r="EA119" s="82">
        <f t="shared" ref="EA119" si="3774">+$D119*DX111</f>
        <v>2.4371173004729286E-2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2.4371781272908648</v>
      </c>
      <c r="Q120" s="82">
        <f>+$D120*M111</f>
        <v>2.4371009388330052</v>
      </c>
      <c r="R120" s="82">
        <f t="shared" ref="R120" si="3821">+$D120*N111</f>
        <v>2.3982806919725799</v>
      </c>
      <c r="S120" s="82">
        <f t="shared" ref="S120" si="3822">+$D120*O111</f>
        <v>2.3580108085041944</v>
      </c>
      <c r="T120" s="82">
        <f t="shared" ref="T120" si="3823">+$D120*P111</f>
        <v>2.315979758028881</v>
      </c>
      <c r="U120" s="82">
        <f t="shared" ref="U120" si="3824">+$D120*Q111</f>
        <v>2.2716289729784962</v>
      </c>
      <c r="V120" s="82">
        <f t="shared" ref="V120" si="3825">+$D120*R111</f>
        <v>2.2239908360937926</v>
      </c>
      <c r="W120" s="82">
        <f t="shared" ref="W120" si="3826">+$D120*S111</f>
        <v>2.1714877840106293</v>
      </c>
      <c r="X120" s="82">
        <f t="shared" ref="X120" si="3827">+$D120*T111</f>
        <v>2.1117411490511619</v>
      </c>
      <c r="Y120" s="82">
        <f t="shared" ref="Y120" si="3828">+$D120*U111</f>
        <v>2.0414845742689551</v>
      </c>
      <c r="Z120" s="82">
        <f t="shared" ref="Z120" si="3829">+$D120*V111</f>
        <v>1.9567118911580759</v>
      </c>
      <c r="AA120" s="82">
        <f t="shared" ref="AA120" si="3830">+$D120*W111</f>
        <v>1.8531798410179066</v>
      </c>
      <c r="AB120" s="82">
        <f t="shared" ref="AB120" si="3831">+$D120*X111</f>
        <v>1.7273021511280104</v>
      </c>
      <c r="AC120" s="82">
        <f t="shared" ref="AC120" si="3832">+$D120*Y111</f>
        <v>1.5773130866379537</v>
      </c>
      <c r="AD120" s="82">
        <f t="shared" ref="AD120" si="3833">+$D120*Z111</f>
        <v>1.4043957301807968</v>
      </c>
      <c r="AE120" s="82">
        <f t="shared" ref="AE120" si="3834">+$D120*AA111</f>
        <v>1.2133563742510065</v>
      </c>
      <c r="AF120" s="82">
        <f t="shared" ref="AF120" si="3835">+$D120*AB111</f>
        <v>1.0124741774541528</v>
      </c>
      <c r="AG120" s="82">
        <f t="shared" ref="AG120" si="3836">+$D120*AC111</f>
        <v>0.81239270909695493</v>
      </c>
      <c r="AH120" s="82">
        <f t="shared" ref="AH120" si="3837">+$D120*AD111</f>
        <v>0.6242707440419758</v>
      </c>
      <c r="AI120" s="82">
        <f t="shared" ref="AI120" si="3838">+$D120*AE111</f>
        <v>0.45771535528851603</v>
      </c>
      <c r="AJ120" s="82">
        <f t="shared" ref="AJ120" si="3839">+$D120*AF111</f>
        <v>0.31912470850505131</v>
      </c>
      <c r="AK120" s="82">
        <f t="shared" ref="AK120" si="3840">+$D120*AG111</f>
        <v>0.21091151708810446</v>
      </c>
      <c r="AL120" s="82">
        <f t="shared" ref="AL120" si="3841">+$D120*AH111</f>
        <v>0.13173769734302279</v>
      </c>
      <c r="AM120" s="82">
        <f t="shared" ref="AM120" si="3842">+$D120*AI111</f>
        <v>7.75338331799902E-2</v>
      </c>
      <c r="AN120" s="82">
        <f t="shared" ref="AN120" si="3843">+$D120*AJ111</f>
        <v>4.2862522349067268E-2</v>
      </c>
      <c r="AO120" s="82">
        <f t="shared" ref="AO120" si="3844">+$D120*AK111</f>
        <v>2.2178449590833392E-2</v>
      </c>
      <c r="AP120" s="82">
        <f t="shared" ref="AP120" si="3845">+$D120*AL111</f>
        <v>1.0695001108091339E-2</v>
      </c>
      <c r="AQ120" s="82">
        <f t="shared" ref="AQ120" si="3846">+$D120*AM111</f>
        <v>4.7791770030878389E-3</v>
      </c>
      <c r="AR120" s="82">
        <f t="shared" ref="AR120" si="3847">+$D120*AN111</f>
        <v>1.9627604813460624E-3</v>
      </c>
      <c r="AS120" s="82">
        <f t="shared" ref="AS120" si="3848">+$D120*AO111</f>
        <v>7.3109821261375116E-4</v>
      </c>
      <c r="AT120" s="82">
        <f t="shared" ref="AT120" si="3849">+$D120*AP111</f>
        <v>2.4108219637951881E-4</v>
      </c>
      <c r="AU120" s="82">
        <f t="shared" ref="AU120" si="3850">+$D120*AQ111</f>
        <v>6.6701000376145428E-5</v>
      </c>
      <c r="AV120" s="82">
        <f t="shared" ref="AV120" si="3851">+$D120*AR111</f>
        <v>1.3059919610052358E-5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2.4371781272908648</v>
      </c>
      <c r="CX120" s="82">
        <f t="shared" ref="CX120" si="3897">+$D120*CT111</f>
        <v>2.1325308613795069</v>
      </c>
      <c r="CY120" s="82">
        <f t="shared" ref="CY120" si="3898">+$D120*CU111</f>
        <v>1.8659645037070685</v>
      </c>
      <c r="CZ120" s="82">
        <f t="shared" ref="CZ120" si="3899">+$D120*CV111</f>
        <v>1.6327189407436848</v>
      </c>
      <c r="DA120" s="82">
        <f t="shared" ref="DA120" si="3900">+$D120*CW111</f>
        <v>1.4286290731507243</v>
      </c>
      <c r="DB120" s="82">
        <f t="shared" ref="DB120" si="3901">+$D120*CX111</f>
        <v>1.2500504390068836</v>
      </c>
      <c r="DC120" s="82">
        <f t="shared" ref="DC120" si="3902">+$D120*CY111</f>
        <v>1.0937941341310233</v>
      </c>
      <c r="DD120" s="82">
        <f t="shared" ref="DD120" si="3903">+$D120*CZ111</f>
        <v>0.95706986736464528</v>
      </c>
      <c r="DE120" s="82">
        <f t="shared" ref="DE120" si="3904">+$D120*DA111</f>
        <v>0.83743613394406469</v>
      </c>
      <c r="DF120" s="82">
        <f t="shared" ref="DF120" si="3905">+$D120*DB111</f>
        <v>0.73275661720105656</v>
      </c>
      <c r="DG120" s="82">
        <f t="shared" ref="DG120" si="3906">+$D120*DC111</f>
        <v>0.64116204005092448</v>
      </c>
      <c r="DH120" s="82">
        <f t="shared" ref="DH120" si="3907">+$D120*DD111</f>
        <v>0.56101678504455899</v>
      </c>
      <c r="DI120" s="82">
        <f t="shared" ref="DI120" si="3908">+$D120*DE111</f>
        <v>0.4908896869139891</v>
      </c>
      <c r="DJ120" s="82">
        <f t="shared" ref="DJ120" si="3909">+$D120*DF111</f>
        <v>0.42952847604974043</v>
      </c>
      <c r="DK120" s="82">
        <f t="shared" ref="DK120" si="3910">+$D120*DG111</f>
        <v>0.37583741654352287</v>
      </c>
      <c r="DL120" s="82">
        <f t="shared" ref="DL120" si="3911">+$D120*DH111</f>
        <v>0.3288577394755825</v>
      </c>
      <c r="DM120" s="82">
        <f t="shared" ref="DM120" si="3912">+$D120*DI111</f>
        <v>0.28775052204113472</v>
      </c>
      <c r="DN120" s="82">
        <f t="shared" ref="DN120" si="3913">+$D120*DJ111</f>
        <v>0.25178170678599288</v>
      </c>
      <c r="DO120" s="82">
        <f t="shared" ref="DO120" si="3914">+$D120*DK111</f>
        <v>0.22030899343774377</v>
      </c>
      <c r="DP120" s="82">
        <f t="shared" ref="DP120" si="3915">+$D120*DL111</f>
        <v>0.19277036925802582</v>
      </c>
      <c r="DQ120" s="82">
        <f t="shared" ref="DQ120" si="3916">+$D120*DM111</f>
        <v>0.16867407310077256</v>
      </c>
      <c r="DR120" s="82">
        <f t="shared" ref="DR120" si="3917">+$D120*DN111</f>
        <v>0.147589813963176</v>
      </c>
      <c r="DS120" s="82">
        <f t="shared" ref="DS120" si="3918">+$D120*DO111</f>
        <v>0.129141087217779</v>
      </c>
      <c r="DT120" s="82">
        <f t="shared" ref="DT120" si="3919">+$D120*DP111</f>
        <v>0.11299845131555661</v>
      </c>
      <c r="DU120" s="82">
        <f t="shared" ref="DU120" si="3920">+$D120*DQ111</f>
        <v>9.8873644901112043E-2</v>
      </c>
      <c r="DV120" s="82">
        <f t="shared" ref="DV120" si="3921">+$D120*DR111</f>
        <v>8.6514439288473036E-2</v>
      </c>
      <c r="DW120" s="82">
        <f t="shared" ref="DW120" si="3922">+$D120*DS111</f>
        <v>7.5700134377413908E-2</v>
      </c>
      <c r="DX120" s="82">
        <f t="shared" ref="DX120" si="3923">+$D120*DT111</f>
        <v>6.6237617580237163E-2</v>
      </c>
      <c r="DY120" s="82">
        <f t="shared" ref="DY120" si="3924">+$D120*DU111</f>
        <v>5.7957915382707524E-2</v>
      </c>
      <c r="DZ120" s="82">
        <f t="shared" ref="DZ120" si="3925">+$D120*DV111</f>
        <v>5.0713175959869086E-2</v>
      </c>
      <c r="EA120" s="82">
        <f t="shared" ref="EA120" si="3926">+$D120*DW111</f>
        <v>4.4374028964885445E-2</v>
      </c>
      <c r="EB120" s="82">
        <f t="shared" ref="EB120" si="3927">+$D120*DX111</f>
        <v>3.882727534427477E-2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3.1570641339194383</v>
      </c>
      <c r="R121" s="82">
        <f>+$D121*M111</f>
        <v>3.1569641457777702</v>
      </c>
      <c r="S121" s="82">
        <f t="shared" ref="S121" si="3973">+$D121*N111</f>
        <v>3.1066772965480913</v>
      </c>
      <c r="T121" s="82">
        <f t="shared" ref="T121" si="3974">+$D121*O111</f>
        <v>3.0545126216104923</v>
      </c>
      <c r="U121" s="82">
        <f t="shared" ref="U121" si="3975">+$D121*P111</f>
        <v>3.0000665716969919</v>
      </c>
      <c r="V121" s="82">
        <f t="shared" ref="V121" si="3976">+$D121*Q111</f>
        <v>2.9426155913087086</v>
      </c>
      <c r="W121" s="82">
        <f t="shared" ref="W121" si="3977">+$D121*R111</f>
        <v>2.8809062514449781</v>
      </c>
      <c r="X121" s="82">
        <f t="shared" ref="X121" si="3978">+$D121*S111</f>
        <v>2.8128950130389816</v>
      </c>
      <c r="Y121" s="82">
        <f t="shared" ref="Y121" si="3979">+$D121*T111</f>
        <v>2.7355006050386996</v>
      </c>
      <c r="Z121" s="82">
        <f t="shared" ref="Z121" si="3980">+$D121*U111</f>
        <v>2.6444918642604915</v>
      </c>
      <c r="AA121" s="82">
        <f t="shared" ref="AA121" si="3981">+$D121*V111</f>
        <v>2.5346792927505986</v>
      </c>
      <c r="AB121" s="82">
        <f t="shared" ref="AB121" si="3982">+$D121*W111</f>
        <v>2.4005662714048803</v>
      </c>
      <c r="AC121" s="82">
        <f t="shared" ref="AC121" si="3983">+$D121*X111</f>
        <v>2.2375072255509876</v>
      </c>
      <c r="AD121" s="82">
        <f t="shared" ref="AD121" si="3984">+$D121*Y111</f>
        <v>2.0432148631342728</v>
      </c>
      <c r="AE121" s="82">
        <f t="shared" ref="AE121" si="3985">+$D121*Z111</f>
        <v>1.8192217220133649</v>
      </c>
      <c r="AF121" s="82">
        <f t="shared" ref="AF121" si="3986">+$D121*AA111</f>
        <v>1.5717537622366886</v>
      </c>
      <c r="AG121" s="82">
        <f t="shared" ref="AG121" si="3987">+$D121*AB111</f>
        <v>1.3115356142282542</v>
      </c>
      <c r="AH121" s="82">
        <f t="shared" ref="AH121" si="3988">+$D121*AC111</f>
        <v>1.0523547113064793</v>
      </c>
      <c r="AI121" s="82">
        <f t="shared" ref="AI121" si="3989">+$D121*AD111</f>
        <v>0.80866587214161034</v>
      </c>
      <c r="AJ121" s="82">
        <f t="shared" ref="AJ121" si="3990">+$D121*AE111</f>
        <v>0.59291387672670881</v>
      </c>
      <c r="AK121" s="82">
        <f t="shared" ref="AK121" si="3991">+$D121*AF111</f>
        <v>0.41338676077349901</v>
      </c>
      <c r="AL121" s="82">
        <f t="shared" ref="AL121" si="3992">+$D121*AG111</f>
        <v>0.27320989736993656</v>
      </c>
      <c r="AM121" s="82">
        <f t="shared" ref="AM121" si="3993">+$D121*AH111</f>
        <v>0.17064996386993886</v>
      </c>
      <c r="AN121" s="82">
        <f t="shared" ref="AN121" si="3994">+$D121*AI111</f>
        <v>0.10043553286354716</v>
      </c>
      <c r="AO121" s="82">
        <f t="shared" ref="AO121" si="3995">+$D121*AJ111</f>
        <v>5.5523119333087179E-2</v>
      </c>
      <c r="AP121" s="82">
        <f t="shared" ref="AP121" si="3996">+$D121*AK111</f>
        <v>2.8729450246212537E-2</v>
      </c>
      <c r="AQ121" s="82">
        <f t="shared" ref="AQ121" si="3997">+$D121*AL111</f>
        <v>1.3854056883448372E-2</v>
      </c>
      <c r="AR121" s="82">
        <f t="shared" ref="AR121" si="3998">+$D121*AM111</f>
        <v>6.1908352685213922E-3</v>
      </c>
      <c r="AS121" s="82">
        <f t="shared" ref="AS121" si="3999">+$D121*AN111</f>
        <v>2.5425144964763497E-3</v>
      </c>
      <c r="AT121" s="82">
        <f t="shared" ref="AT121" si="4000">+$D121*AO111</f>
        <v>9.470477022461883E-4</v>
      </c>
      <c r="AU121" s="82">
        <f t="shared" ref="AU121" si="4001">+$D121*AP111</f>
        <v>3.1229229697803975E-4</v>
      </c>
      <c r="AV121" s="82">
        <f t="shared" ref="AV121" si="4002">+$D121*AQ111</f>
        <v>8.6402931991742818E-5</v>
      </c>
      <c r="AW121" s="82">
        <f t="shared" ref="AW121" si="4003">+$D121*AR111</f>
        <v>1.6917517571273824E-5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3.1570641339194383</v>
      </c>
      <c r="CY121" s="82">
        <f t="shared" ref="CY121" si="4048">+$D121*CT111</f>
        <v>2.7624311171795086</v>
      </c>
      <c r="CZ121" s="82">
        <f t="shared" ref="CZ121" si="4049">+$D121*CU111</f>
        <v>2.4171272275320699</v>
      </c>
      <c r="DA121" s="82">
        <f t="shared" ref="DA121" si="4050">+$D121*CV111</f>
        <v>2.1149863240905611</v>
      </c>
      <c r="DB121" s="82">
        <f t="shared" ref="DB121" si="4051">+$D121*CW111</f>
        <v>1.850613033579241</v>
      </c>
      <c r="DC121" s="82">
        <f t="shared" ref="DC121" si="4052">+$D121*CX111</f>
        <v>1.619286404381836</v>
      </c>
      <c r="DD121" s="82">
        <f t="shared" ref="DD121" si="4053">+$D121*CY111</f>
        <v>1.4168756038341064</v>
      </c>
      <c r="DE121" s="82">
        <f t="shared" ref="DE121" si="4054">+$D121*CZ111</f>
        <v>1.2397661533548432</v>
      </c>
      <c r="DF121" s="82">
        <f t="shared" ref="DF121" si="4055">+$D121*DA111</f>
        <v>1.0847953841854878</v>
      </c>
      <c r="DG121" s="82">
        <f t="shared" ref="DG121" si="4056">+$D121*DB111</f>
        <v>0.94919596116230176</v>
      </c>
      <c r="DH121" s="82">
        <f t="shared" ref="DH121" si="4057">+$D121*DC111</f>
        <v>0.8305464660170141</v>
      </c>
      <c r="DI121" s="82">
        <f t="shared" ref="DI121" si="4058">+$D121*DD111</f>
        <v>0.72672815776488731</v>
      </c>
      <c r="DJ121" s="82">
        <f t="shared" ref="DJ121" si="4059">+$D121*DE111</f>
        <v>0.63588713804427643</v>
      </c>
      <c r="DK121" s="82">
        <f t="shared" ref="DK121" si="4060">+$D121*DF111</f>
        <v>0.55640124578874184</v>
      </c>
      <c r="DL121" s="82">
        <f t="shared" ref="DL121" si="4061">+$D121*DG111</f>
        <v>0.48685109006514909</v>
      </c>
      <c r="DM121" s="82">
        <f t="shared" ref="DM121" si="4062">+$D121*DH111</f>
        <v>0.42599470380700549</v>
      </c>
      <c r="DN121" s="82">
        <f t="shared" ref="DN121" si="4063">+$D121*DI111</f>
        <v>0.37274536583112977</v>
      </c>
      <c r="DO121" s="82">
        <f t="shared" ref="DO121" si="4064">+$D121*DJ111</f>
        <v>0.32615219510223858</v>
      </c>
      <c r="DP121" s="82">
        <f t="shared" ref="DP121" si="4065">+$D121*DK111</f>
        <v>0.28538317071445873</v>
      </c>
      <c r="DQ121" s="82">
        <f t="shared" ref="DQ121" si="4066">+$D121*DL111</f>
        <v>0.24971027437515142</v>
      </c>
      <c r="DR121" s="82">
        <f t="shared" ref="DR121" si="4067">+$D121*DM111</f>
        <v>0.21849649007825747</v>
      </c>
      <c r="DS121" s="82">
        <f t="shared" ref="DS121" si="4068">+$D121*DN111</f>
        <v>0.1911844288184753</v>
      </c>
      <c r="DT121" s="82">
        <f t="shared" ref="DT121" si="4069">+$D121*DO111</f>
        <v>0.16728637521616588</v>
      </c>
      <c r="DU121" s="82">
        <f t="shared" ref="DU121" si="4070">+$D121*DP111</f>
        <v>0.14637557831414513</v>
      </c>
      <c r="DV121" s="82">
        <f t="shared" ref="DV121" si="4071">+$D121*DQ111</f>
        <v>0.12807863102487699</v>
      </c>
      <c r="DW121" s="82">
        <f t="shared" ref="DW121" si="4072">+$D121*DR111</f>
        <v>0.11206880214676737</v>
      </c>
      <c r="DX121" s="82">
        <f t="shared" ref="DX121" si="4073">+$D121*DS111</f>
        <v>9.8060201878421446E-2</v>
      </c>
      <c r="DY121" s="82">
        <f t="shared" ref="DY121" si="4074">+$D121*DT111</f>
        <v>8.5802676643618764E-2</v>
      </c>
      <c r="DZ121" s="82">
        <f t="shared" ref="DZ121" si="4075">+$D121*DU111</f>
        <v>7.5077342063166422E-2</v>
      </c>
      <c r="EA121" s="82">
        <f t="shared" ref="EA121" si="4076">+$D121*DV111</f>
        <v>6.5692674305270621E-2</v>
      </c>
      <c r="EB121" s="82">
        <f t="shared" ref="EB121" si="4077">+$D121*DW111</f>
        <v>5.748109001711179E-2</v>
      </c>
      <c r="EC121" s="82">
        <f t="shared" ref="EC121" si="4078">+$D121*DX111</f>
        <v>5.0295953764972819E-2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4.2509900130701048</v>
      </c>
      <c r="R122" s="82"/>
      <c r="S122" s="82">
        <f>+$D122*M111</f>
        <v>4.2508553789373709</v>
      </c>
      <c r="T122" s="82">
        <f t="shared" ref="T122" si="4123">+$D122*N111</f>
        <v>4.1831440861678013</v>
      </c>
      <c r="U122" s="82">
        <f t="shared" ref="U122" si="4124">+$D122*O111</f>
        <v>4.112904299204879</v>
      </c>
      <c r="V122" s="82">
        <f t="shared" ref="V122" si="4125">+$D122*P111</f>
        <v>4.0395926385557601</v>
      </c>
      <c r="W122" s="82">
        <f t="shared" ref="W122" si="4126">+$D122*Q111</f>
        <v>3.9622348360177169</v>
      </c>
      <c r="X122" s="82">
        <f t="shared" ref="X122" si="4127">+$D122*R111</f>
        <v>3.8791431481880512</v>
      </c>
      <c r="Y122" s="82">
        <f t="shared" ref="Y122" si="4128">+$D122*S111</f>
        <v>3.7875659476699584</v>
      </c>
      <c r="Z122" s="82">
        <f t="shared" ref="Z122" si="4129">+$D122*T111</f>
        <v>3.6833542999109308</v>
      </c>
      <c r="AA122" s="82">
        <f t="shared" ref="AA122" si="4130">+$D122*U111</f>
        <v>3.5608109394534577</v>
      </c>
      <c r="AB122" s="82">
        <f t="shared" ref="AB122" si="4131">+$D122*V111</f>
        <v>3.4129482021138262</v>
      </c>
      <c r="AC122" s="82">
        <f t="shared" ref="AC122" si="4132">+$D122*W111</f>
        <v>3.2323648847722422</v>
      </c>
      <c r="AD122" s="82">
        <f t="shared" ref="AD122" si="4133">+$D122*X111</f>
        <v>3.0128057164872799</v>
      </c>
      <c r="AE122" s="82">
        <f t="shared" ref="AE122" si="4134">+$D122*Y111</f>
        <v>2.7511908562202922</v>
      </c>
      <c r="AF122" s="82">
        <f t="shared" ref="AF122" si="4135">+$D122*Z111</f>
        <v>2.4495838677303077</v>
      </c>
      <c r="AG122" s="82">
        <f t="shared" ref="AG122" si="4136">+$D122*AA111</f>
        <v>2.1163680124478668</v>
      </c>
      <c r="AH122" s="82">
        <f t="shared" ref="AH122" si="4137">+$D122*AB111</f>
        <v>1.7659840159624534</v>
      </c>
      <c r="AI122" s="82">
        <f t="shared" ref="AI122" si="4138">+$D122*AC111</f>
        <v>1.4169966710233681</v>
      </c>
      <c r="AJ122" s="82">
        <f t="shared" ref="AJ122" si="4139">+$D122*AD111</f>
        <v>1.0888694054234671</v>
      </c>
      <c r="AK122" s="82">
        <f t="shared" ref="AK122" si="4140">+$D122*AE111</f>
        <v>0.79835912786693974</v>
      </c>
      <c r="AL122" s="82">
        <f t="shared" ref="AL122" si="4141">+$D122*AF111</f>
        <v>0.55662568672682766</v>
      </c>
      <c r="AM122" s="82">
        <f t="shared" ref="AM122" si="4142">+$D122*AG111</f>
        <v>0.36787739999112268</v>
      </c>
      <c r="AN122" s="82">
        <f t="shared" ref="AN122" si="4143">+$D122*AH111</f>
        <v>0.22978034698372579</v>
      </c>
      <c r="AO122" s="82">
        <f t="shared" ref="AO122" si="4144">+$D122*AI111</f>
        <v>0.13523654542622862</v>
      </c>
      <c r="AP122" s="82">
        <f t="shared" ref="AP122" si="4145">+$D122*AJ111</f>
        <v>7.4761935699554027E-2</v>
      </c>
      <c r="AQ122" s="82">
        <f t="shared" ref="AQ122" si="4146">+$D122*AK111</f>
        <v>3.8684233483094785E-2</v>
      </c>
      <c r="AR122" s="82">
        <f t="shared" ref="AR122" si="4147">+$D122*AL111</f>
        <v>1.8654501446230997E-2</v>
      </c>
      <c r="AS122" s="82">
        <f t="shared" ref="AS122" si="4148">+$D122*AM111</f>
        <v>8.3359658792785812E-3</v>
      </c>
      <c r="AT122" s="82">
        <f t="shared" ref="AT122" si="4149">+$D122*AN111</f>
        <v>3.4234983117649685E-3</v>
      </c>
      <c r="AU122" s="82">
        <f t="shared" ref="AU122" si="4150">+$D122*AO111</f>
        <v>1.2752006780272361E-3</v>
      </c>
      <c r="AV122" s="82">
        <f t="shared" ref="AV122" si="4151">+$D122*AP111</f>
        <v>4.2050189014191454E-4</v>
      </c>
      <c r="AW122" s="82">
        <f t="shared" ref="AW122" si="4152">+$D122*AQ111</f>
        <v>1.1634163432115024E-4</v>
      </c>
      <c r="AX122" s="82">
        <f t="shared" ref="AX122" si="4153">+$D122*AR111</f>
        <v>2.2779454325541486E-5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4.2509900130701048</v>
      </c>
      <c r="CZ122" s="82">
        <f t="shared" ref="CZ122" si="4197">+$D122*CT111</f>
        <v>3.7196162614363417</v>
      </c>
      <c r="DA122" s="82">
        <f t="shared" ref="DA122" si="4198">+$D122*CU111</f>
        <v>3.2546642287567988</v>
      </c>
      <c r="DB122" s="82">
        <f t="shared" ref="DB122" si="4199">+$D122*CV111</f>
        <v>2.847831200162199</v>
      </c>
      <c r="DC122" s="82">
        <f t="shared" ref="DC122" si="4200">+$D122*CW111</f>
        <v>2.4918523001419244</v>
      </c>
      <c r="DD122" s="82">
        <f t="shared" ref="DD122" si="4201">+$D122*CX111</f>
        <v>2.1803707626241837</v>
      </c>
      <c r="DE122" s="82">
        <f t="shared" ref="DE122" si="4202">+$D122*CY111</f>
        <v>1.9078244172961607</v>
      </c>
      <c r="DF122" s="82">
        <f t="shared" ref="DF122" si="4203">+$D122*CZ111</f>
        <v>1.6693463651341407</v>
      </c>
      <c r="DG122" s="82">
        <f t="shared" ref="DG122" si="4204">+$D122*DA111</f>
        <v>1.4606780694923731</v>
      </c>
      <c r="DH122" s="82">
        <f t="shared" ref="DH122" si="4205">+$D122*DB111</f>
        <v>1.2780933108058263</v>
      </c>
      <c r="DI122" s="82">
        <f t="shared" ref="DI122" si="4206">+$D122*DC111</f>
        <v>1.1183316469550981</v>
      </c>
      <c r="DJ122" s="82">
        <f t="shared" ref="DJ122" si="4207">+$D122*DD111</f>
        <v>0.97854019108571089</v>
      </c>
      <c r="DK122" s="82">
        <f t="shared" ref="DK122" si="4208">+$D122*DE111</f>
        <v>0.85622266719999696</v>
      </c>
      <c r="DL122" s="82">
        <f t="shared" ref="DL122" si="4209">+$D122*DF111</f>
        <v>0.74919483379999741</v>
      </c>
      <c r="DM122" s="82">
        <f t="shared" ref="DM122" si="4210">+$D122*DG111</f>
        <v>0.65554547957499776</v>
      </c>
      <c r="DN122" s="82">
        <f t="shared" ref="DN122" si="4211">+$D122*DH111</f>
        <v>0.57360229462812296</v>
      </c>
      <c r="DO122" s="82">
        <f t="shared" ref="DO122" si="4212">+$D122*DI111</f>
        <v>0.50190200779960759</v>
      </c>
      <c r="DP122" s="82">
        <f t="shared" ref="DP122" si="4213">+$D122*DJ111</f>
        <v>0.43916425682465665</v>
      </c>
      <c r="DQ122" s="82">
        <f t="shared" ref="DQ122" si="4214">+$D122*DK111</f>
        <v>0.38426872472157458</v>
      </c>
      <c r="DR122" s="82">
        <f t="shared" ref="DR122" si="4215">+$D122*DL111</f>
        <v>0.33623513413137779</v>
      </c>
      <c r="DS122" s="82">
        <f t="shared" ref="DS122" si="4216">+$D122*DM111</f>
        <v>0.29420574236495556</v>
      </c>
      <c r="DT122" s="82">
        <f t="shared" ref="DT122" si="4217">+$D122*DN111</f>
        <v>0.25743002456933611</v>
      </c>
      <c r="DU122" s="82">
        <f t="shared" ref="DU122" si="4218">+$D122*DO111</f>
        <v>0.22525127149816909</v>
      </c>
      <c r="DV122" s="82">
        <f t="shared" ref="DV122" si="4219">+$D122*DP111</f>
        <v>0.19709486256089795</v>
      </c>
      <c r="DW122" s="82">
        <f t="shared" ref="DW122" si="4220">+$D122*DQ111</f>
        <v>0.17245800474078571</v>
      </c>
      <c r="DX122" s="82">
        <f t="shared" ref="DX122" si="4221">+$D122*DR111</f>
        <v>0.15090075414818749</v>
      </c>
      <c r="DY122" s="82">
        <f t="shared" ref="DY122" si="4222">+$D122*DS111</f>
        <v>0.13203815987966405</v>
      </c>
      <c r="DZ122" s="82">
        <f t="shared" ref="DZ122" si="4223">+$D122*DT111</f>
        <v>0.11553338989470605</v>
      </c>
      <c r="EA122" s="82">
        <f t="shared" ref="EA122" si="4224">+$D122*DU111</f>
        <v>0.1010917161578678</v>
      </c>
      <c r="EB122" s="82">
        <f t="shared" ref="EB122" si="4225">+$D122*DV111</f>
        <v>8.8455251638134322E-2</v>
      </c>
      <c r="EC122" s="82">
        <f t="shared" ref="EC122" si="4226">+$D122*DW111</f>
        <v>7.7398345183367523E-2</v>
      </c>
      <c r="ED122" s="82">
        <f t="shared" ref="ED122" si="4227">+$D122*DX111</f>
        <v>6.7723552035446583E-2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4.6285785831950328</v>
      </c>
      <c r="R123" s="82"/>
      <c r="S123" s="82"/>
      <c r="T123" s="82">
        <f>+$D123*M111</f>
        <v>4.6284319903633806</v>
      </c>
      <c r="U123" s="82">
        <f t="shared" ref="U123" si="4271">+$D123*N111</f>
        <v>4.5547063314956642</v>
      </c>
      <c r="V123" s="82">
        <f t="shared" ref="V123" si="4272">+$D123*O111</f>
        <v>4.4782275882793359</v>
      </c>
      <c r="W123" s="82">
        <f t="shared" ref="W123" si="4273">+$D123*P111</f>
        <v>4.3984041162561907</v>
      </c>
      <c r="X123" s="82">
        <f t="shared" ref="X123" si="4274">+$D123*Q111</f>
        <v>4.3141751091379108</v>
      </c>
      <c r="Y123" s="82">
        <f t="shared" ref="Y123" si="4275">+$D123*R111</f>
        <v>4.2237029119444482</v>
      </c>
      <c r="Z123" s="82">
        <f t="shared" ref="Z123" si="4276">+$D123*S111</f>
        <v>4.1239914876118187</v>
      </c>
      <c r="AA123" s="82">
        <f t="shared" ref="AA123" si="4277">+$D123*T111</f>
        <v>4.0105233779588065</v>
      </c>
      <c r="AB123" s="82">
        <f t="shared" ref="AB123" si="4278">+$D123*U111</f>
        <v>3.8770952654527107</v>
      </c>
      <c r="AC123" s="82">
        <f t="shared" ref="AC123" si="4279">+$D123*V111</f>
        <v>3.7160988158730661</v>
      </c>
      <c r="AD123" s="82">
        <f t="shared" ref="AD123" si="4280">+$D123*W111</f>
        <v>3.5194754240138342</v>
      </c>
      <c r="AE123" s="82">
        <f t="shared" ref="AE123" si="4281">+$D123*X111</f>
        <v>3.2804142027587062</v>
      </c>
      <c r="AF123" s="82">
        <f t="shared" ref="AF123" si="4282">+$D123*Y111</f>
        <v>2.9955617482588628</v>
      </c>
      <c r="AG123" s="82">
        <f t="shared" ref="AG123" si="4283">+$D123*Z111</f>
        <v>2.6671649175971788</v>
      </c>
      <c r="AH123" s="82">
        <f t="shared" ref="AH123" si="4284">+$D123*AA111</f>
        <v>2.3043516043220795</v>
      </c>
      <c r="AI123" s="82">
        <f t="shared" ref="AI123" si="4285">+$D123*AB111</f>
        <v>1.9228452123897677</v>
      </c>
      <c r="AJ123" s="82">
        <f t="shared" ref="AJ123" si="4286">+$D123*AC111</f>
        <v>1.5428595277316774</v>
      </c>
      <c r="AK123" s="82">
        <f t="shared" ref="AK123" si="4287">+$D123*AD111</f>
        <v>1.1855867913929756</v>
      </c>
      <c r="AL123" s="82">
        <f t="shared" ref="AL123" si="4288">+$D123*AE111</f>
        <v>0.86927232234884155</v>
      </c>
      <c r="AM123" s="82">
        <f t="shared" ref="AM123" si="4289">+$D123*AF111</f>
        <v>0.60606722775604271</v>
      </c>
      <c r="AN123" s="82">
        <f t="shared" ref="AN123" si="4290">+$D123*AG111</f>
        <v>0.4005536238864606</v>
      </c>
      <c r="AO123" s="82">
        <f t="shared" ref="AO123" si="4291">+$D123*AH111</f>
        <v>0.25019028264427423</v>
      </c>
      <c r="AP123" s="82">
        <f t="shared" ref="AP123" si="4292">+$D123*AI111</f>
        <v>0.14724875285535072</v>
      </c>
      <c r="AQ123" s="82">
        <f t="shared" ref="AQ123" si="4293">+$D123*AJ111</f>
        <v>8.140256583836232E-2</v>
      </c>
      <c r="AR123" s="82">
        <f t="shared" ref="AR123" si="4294">+$D123*AK111</f>
        <v>4.2120309400081352E-2</v>
      </c>
      <c r="AS123" s="82">
        <f t="shared" ref="AS123" si="4295">+$D123*AL111</f>
        <v>2.031146288481803E-2</v>
      </c>
      <c r="AT123" s="82">
        <f t="shared" ref="AT123" si="4296">+$D123*AM111</f>
        <v>9.0763970323251581E-3</v>
      </c>
      <c r="AU123" s="82">
        <f t="shared" ref="AU123" si="4297">+$D123*AN111</f>
        <v>3.7275860250717465E-3</v>
      </c>
      <c r="AV123" s="82">
        <f t="shared" ref="AV123" si="4298">+$D123*AO111</f>
        <v>1.3884686930444952E-3</v>
      </c>
      <c r="AW123" s="82">
        <f t="shared" ref="AW123" si="4299">+$D123*AP111</f>
        <v>4.5785241483036116E-4</v>
      </c>
      <c r="AX123" s="82">
        <f t="shared" ref="AX123" si="4300">+$D123*AQ111</f>
        <v>1.2667552624144533E-4</v>
      </c>
      <c r="AY123" s="82">
        <f t="shared" ref="AY123" si="4301">+$D123*AR111</f>
        <v>2.4802809252408372E-5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4.6285785831950328</v>
      </c>
      <c r="DA123" s="82">
        <f t="shared" ref="DA123" si="4344">+$D123*CT111</f>
        <v>4.0500062602956532</v>
      </c>
      <c r="DB123" s="82">
        <f t="shared" ref="DB123" si="4345">+$D123*CU111</f>
        <v>3.543755477758697</v>
      </c>
      <c r="DC123" s="82">
        <f t="shared" ref="DC123" si="4346">+$D123*CV111</f>
        <v>3.1007860430388599</v>
      </c>
      <c r="DD123" s="82">
        <f t="shared" ref="DD123" si="4347">+$D123*CW111</f>
        <v>2.7131877876590025</v>
      </c>
      <c r="DE123" s="82">
        <f t="shared" ref="DE123" si="4348">+$D123*CX111</f>
        <v>2.3740393142016272</v>
      </c>
      <c r="DF123" s="82">
        <f t="shared" ref="DF123" si="4349">+$D123*CY111</f>
        <v>2.0772843999264237</v>
      </c>
      <c r="DG123" s="82">
        <f t="shared" ref="DG123" si="4350">+$D123*CZ111</f>
        <v>1.8176238499356208</v>
      </c>
      <c r="DH123" s="82">
        <f t="shared" ref="DH123" si="4351">+$D123*DA111</f>
        <v>1.5904208686936681</v>
      </c>
      <c r="DI123" s="82">
        <f t="shared" ref="DI123" si="4352">+$D123*DB111</f>
        <v>1.3916182601069595</v>
      </c>
      <c r="DJ123" s="82">
        <f t="shared" ref="DJ123" si="4353">+$D123*DC111</f>
        <v>1.2176659775935896</v>
      </c>
      <c r="DK123" s="82">
        <f t="shared" ref="DK123" si="4354">+$D123*DD111</f>
        <v>1.0654577303943911</v>
      </c>
      <c r="DL123" s="82">
        <f t="shared" ref="DL123" si="4355">+$D123*DE111</f>
        <v>0.93227551409509213</v>
      </c>
      <c r="DM123" s="82">
        <f t="shared" ref="DM123" si="4356">+$D123*DF111</f>
        <v>0.81574107483320557</v>
      </c>
      <c r="DN123" s="82">
        <f t="shared" ref="DN123" si="4357">+$D123*DG111</f>
        <v>0.71377344047905489</v>
      </c>
      <c r="DO123" s="82">
        <f t="shared" ref="DO123" si="4358">+$D123*DH111</f>
        <v>0.62455176041917304</v>
      </c>
      <c r="DP123" s="82">
        <f t="shared" ref="DP123" si="4359">+$D123*DI111</f>
        <v>0.54648279036677638</v>
      </c>
      <c r="DQ123" s="82">
        <f t="shared" ref="DQ123" si="4360">+$D123*DJ111</f>
        <v>0.47817244157092936</v>
      </c>
      <c r="DR123" s="82">
        <f t="shared" ref="DR123" si="4361">+$D123*DK111</f>
        <v>0.41840088637456319</v>
      </c>
      <c r="DS123" s="82">
        <f t="shared" ref="DS123" si="4362">+$D123*DL111</f>
        <v>0.36610077557774279</v>
      </c>
      <c r="DT123" s="82">
        <f t="shared" ref="DT123" si="4363">+$D123*DM111</f>
        <v>0.32033817863052494</v>
      </c>
      <c r="DU123" s="82">
        <f t="shared" ref="DU123" si="4364">+$D123*DN111</f>
        <v>0.28029590630170931</v>
      </c>
      <c r="DV123" s="82">
        <f t="shared" ref="DV123" si="4365">+$D123*DO111</f>
        <v>0.24525891801399566</v>
      </c>
      <c r="DW123" s="82">
        <f t="shared" ref="DW123" si="4366">+$D123*DP111</f>
        <v>0.21460155326224617</v>
      </c>
      <c r="DX123" s="82">
        <f t="shared" ref="DX123" si="4367">+$D123*DQ111</f>
        <v>0.18777635910446541</v>
      </c>
      <c r="DY123" s="82">
        <f t="shared" ref="DY123" si="4368">+$D123*DR111</f>
        <v>0.16430431421640723</v>
      </c>
      <c r="DZ123" s="82">
        <f t="shared" ref="DZ123" si="4369">+$D123*DS111</f>
        <v>0.14376627493935634</v>
      </c>
      <c r="EA123" s="82">
        <f t="shared" ref="EA123" si="4370">+$D123*DT111</f>
        <v>0.12579549057193679</v>
      </c>
      <c r="EB123" s="82">
        <f t="shared" ref="EB123" si="4371">+$D123*DU111</f>
        <v>0.11007105425044469</v>
      </c>
      <c r="EC123" s="82">
        <f t="shared" ref="EC123" si="4372">+$D123*DV111</f>
        <v>9.6312172469139118E-2</v>
      </c>
      <c r="ED123" s="82">
        <f t="shared" ref="ED123" si="4373">+$D123*DW111</f>
        <v>8.4273150910496711E-2</v>
      </c>
      <c r="EE123" s="82">
        <f t="shared" ref="EE123" si="4374">+$D123*DX111</f>
        <v>7.3739007046684624E-2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6.0606001079278871</v>
      </c>
      <c r="R124" s="82"/>
      <c r="S124" s="82"/>
      <c r="T124" s="82"/>
      <c r="U124" s="82">
        <f>+$D124*M111</f>
        <v>6.0604081611962153</v>
      </c>
      <c r="V124" s="82">
        <f t="shared" ref="V124" si="4417">+$D124*N111</f>
        <v>5.9638727501495028</v>
      </c>
      <c r="W124" s="82">
        <f t="shared" ref="W124" si="4418">+$D124*O111</f>
        <v>5.863732486554559</v>
      </c>
      <c r="X124" s="82">
        <f t="shared" ref="X124" si="4419">+$D124*P111</f>
        <v>5.7592126789153175</v>
      </c>
      <c r="Y124" s="82">
        <f t="shared" ref="Y124" si="4420">+$D124*Q111</f>
        <v>5.648924321386918</v>
      </c>
      <c r="Z124" s="82">
        <f t="shared" ref="Z124" si="4421">+$D124*R111</f>
        <v>5.5304612126334147</v>
      </c>
      <c r="AA124" s="82">
        <f t="shared" ref="AA124" si="4422">+$D124*S111</f>
        <v>5.3999003810066064</v>
      </c>
      <c r="AB124" s="82">
        <f t="shared" ref="AB124" si="4423">+$D124*T111</f>
        <v>5.2513267259959315</v>
      </c>
      <c r="AC124" s="82">
        <f t="shared" ref="AC124" si="4424">+$D124*U111</f>
        <v>5.0766177049606096</v>
      </c>
      <c r="AD124" s="82">
        <f t="shared" ref="AD124" si="4425">+$D124*V111</f>
        <v>4.8658110648311759</v>
      </c>
      <c r="AE124" s="82">
        <f t="shared" ref="AE124" si="4426">+$D124*W111</f>
        <v>4.6083549736135065</v>
      </c>
      <c r="AF124" s="82">
        <f t="shared" ref="AF124" si="4427">+$D124*X111</f>
        <v>4.2953313450203678</v>
      </c>
      <c r="AG124" s="82">
        <f t="shared" ref="AG124" si="4428">+$D124*Y111</f>
        <v>3.9223492760212095</v>
      </c>
      <c r="AH124" s="82">
        <f t="shared" ref="AH124" si="4429">+$D124*Z111</f>
        <v>3.4923507718200524</v>
      </c>
      <c r="AI124" s="82">
        <f t="shared" ref="AI124" si="4430">+$D124*AA111</f>
        <v>3.0172877765462633</v>
      </c>
      <c r="AJ124" s="82">
        <f t="shared" ref="AJ124" si="4431">+$D124*AB111</f>
        <v>2.5177483091782702</v>
      </c>
      <c r="AK124" s="82">
        <f t="shared" ref="AK124" si="4432">+$D124*AC111</f>
        <v>2.0202000359759622</v>
      </c>
      <c r="AL124" s="82">
        <f t="shared" ref="AL124" si="4433">+$D124*AD111</f>
        <v>1.5523917994958623</v>
      </c>
      <c r="AM124" s="82">
        <f t="shared" ref="AM124" si="4434">+$D124*AE111</f>
        <v>1.1382137811754476</v>
      </c>
      <c r="AN124" s="82">
        <f t="shared" ref="AN124" si="4435">+$D124*AF111</f>
        <v>0.7935764814031363</v>
      </c>
      <c r="AO124" s="82">
        <f t="shared" ref="AO124" si="4436">+$D124*AG111</f>
        <v>0.524479663145626</v>
      </c>
      <c r="AP124" s="82">
        <f t="shared" ref="AP124" si="4437">+$D124*AH111</f>
        <v>0.32759587565427428</v>
      </c>
      <c r="AQ124" s="82">
        <f t="shared" ref="AQ124" si="4438">+$D124*AI111</f>
        <v>0.19280558629542921</v>
      </c>
      <c r="AR124" s="82">
        <f t="shared" ref="AR124" si="4439">+$D124*AJ111</f>
        <v>0.10658745237615372</v>
      </c>
      <c r="AS124" s="82">
        <f t="shared" ref="AS124" si="4440">+$D124*AK111</f>
        <v>5.5151780856203439E-2</v>
      </c>
      <c r="AT124" s="82">
        <f t="shared" ref="AT124" si="4441">+$D124*AL111</f>
        <v>2.6595563181932139E-2</v>
      </c>
      <c r="AU124" s="82">
        <f t="shared" ref="AU124" si="4442">+$D124*AM111</f>
        <v>1.1884515266398436E-2</v>
      </c>
      <c r="AV124" s="82">
        <f t="shared" ref="AV124" si="4443">+$D124*AN111</f>
        <v>4.8808522659381593E-3</v>
      </c>
      <c r="AW124" s="82">
        <f t="shared" ref="AW124" si="4444">+$D124*AO111</f>
        <v>1.8180427013753438E-3</v>
      </c>
      <c r="AX124" s="82">
        <f t="shared" ref="AX124" si="4445">+$D124*AP111</f>
        <v>5.9950594871838376E-4</v>
      </c>
      <c r="AY124" s="82">
        <f t="shared" ref="AY124" si="4446">+$D124*AQ111</f>
        <v>1.6586727311881873E-4</v>
      </c>
      <c r="AZ124" s="82">
        <f t="shared" ref="AZ124" si="4447">+$D124*AR111</f>
        <v>3.2476473226105965E-5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6.0606001079278871</v>
      </c>
      <c r="DB124" s="82">
        <f t="shared" ref="DB124" si="4489">+$D124*CT111</f>
        <v>5.3030250944369008</v>
      </c>
      <c r="DC124" s="82">
        <f t="shared" ref="DC124" si="4490">+$D124*CU111</f>
        <v>4.6401469576322887</v>
      </c>
      <c r="DD124" s="82">
        <f t="shared" ref="DD124" si="4491">+$D124*CV111</f>
        <v>4.0601285879282525</v>
      </c>
      <c r="DE124" s="82">
        <f t="shared" ref="DE124" si="4492">+$D124*CW111</f>
        <v>3.5526125144372207</v>
      </c>
      <c r="DF124" s="82">
        <f t="shared" ref="DF124" si="4493">+$D124*CX111</f>
        <v>3.1085359501325684</v>
      </c>
      <c r="DG124" s="82">
        <f t="shared" ref="DG124" si="4494">+$D124*CY111</f>
        <v>2.7199689563659972</v>
      </c>
      <c r="DH124" s="82">
        <f t="shared" ref="DH124" si="4495">+$D124*CZ111</f>
        <v>2.3799728368202477</v>
      </c>
      <c r="DI124" s="82">
        <f t="shared" ref="DI124" si="4496">+$D124*DA111</f>
        <v>2.0824762322177168</v>
      </c>
      <c r="DJ124" s="82">
        <f t="shared" ref="DJ124" si="4497">+$D124*DB111</f>
        <v>1.822166703190502</v>
      </c>
      <c r="DK124" s="82">
        <f t="shared" ref="DK124" si="4498">+$D124*DC111</f>
        <v>1.5943958652916894</v>
      </c>
      <c r="DL124" s="82">
        <f t="shared" ref="DL124" si="4499">+$D124*DD111</f>
        <v>1.3950963821302282</v>
      </c>
      <c r="DM124" s="82">
        <f t="shared" ref="DM124" si="4500">+$D124*DE111</f>
        <v>1.2207093343639497</v>
      </c>
      <c r="DN124" s="82">
        <f t="shared" ref="DN124" si="4501">+$D124*DF111</f>
        <v>1.068120667568456</v>
      </c>
      <c r="DO124" s="82">
        <f t="shared" ref="DO124" si="4502">+$D124*DG111</f>
        <v>0.93460558412239891</v>
      </c>
      <c r="DP124" s="82">
        <f t="shared" ref="DP124" si="4503">+$D124*DH111</f>
        <v>0.81777988610709906</v>
      </c>
      <c r="DQ124" s="82">
        <f t="shared" ref="DQ124" si="4504">+$D124*DI111</f>
        <v>0.71555740034371174</v>
      </c>
      <c r="DR124" s="82">
        <f t="shared" ref="DR124" si="4505">+$D124*DJ111</f>
        <v>0.62611272530074769</v>
      </c>
      <c r="DS124" s="82">
        <f t="shared" ref="DS124" si="4506">+$D124*DK111</f>
        <v>0.54784863463815425</v>
      </c>
      <c r="DT124" s="82">
        <f t="shared" ref="DT124" si="4507">+$D124*DL111</f>
        <v>0.47936755530838504</v>
      </c>
      <c r="DU124" s="82">
        <f t="shared" ref="DU124" si="4508">+$D124*DM111</f>
        <v>0.41944661089483687</v>
      </c>
      <c r="DV124" s="82">
        <f t="shared" ref="DV124" si="4509">+$D124*DN111</f>
        <v>0.36701578453298228</v>
      </c>
      <c r="DW124" s="82">
        <f t="shared" ref="DW124" si="4510">+$D124*DO111</f>
        <v>0.32113881146635948</v>
      </c>
      <c r="DX124" s="82">
        <f t="shared" ref="DX124" si="4511">+$D124*DP111</f>
        <v>0.2809964600330645</v>
      </c>
      <c r="DY124" s="82">
        <f t="shared" ref="DY124" si="4512">+$D124*DQ111</f>
        <v>0.24587190252893146</v>
      </c>
      <c r="DZ124" s="82">
        <f t="shared" ref="DZ124" si="4513">+$D124*DR111</f>
        <v>0.21513791471281504</v>
      </c>
      <c r="EA124" s="82">
        <f t="shared" ref="EA124" si="4514">+$D124*DS111</f>
        <v>0.18824567537371314</v>
      </c>
      <c r="EB124" s="82">
        <f t="shared" ref="EB124" si="4515">+$D124*DT111</f>
        <v>0.164714965951999</v>
      </c>
      <c r="EC124" s="82">
        <f t="shared" ref="EC124" si="4516">+$D124*DU111</f>
        <v>0.14412559520799914</v>
      </c>
      <c r="ED124" s="82">
        <f t="shared" ref="ED124" si="4517">+$D124*DV111</f>
        <v>0.12610989580699924</v>
      </c>
      <c r="EE124" s="82">
        <f t="shared" ref="EE124" si="4518">+$D124*DW111</f>
        <v>0.11034615883112432</v>
      </c>
      <c r="EF124" s="82">
        <f t="shared" ref="EF124" si="4519">+$D124*DX111</f>
        <v>9.6552888977233797E-2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1.1484162747923785</v>
      </c>
      <c r="R125" s="82"/>
      <c r="S125" s="82"/>
      <c r="T125" s="82"/>
      <c r="U125" s="82"/>
      <c r="V125" s="82">
        <f>+$D125*M111</f>
        <v>1.1483799030228146</v>
      </c>
      <c r="W125" s="82">
        <f t="shared" ref="W125" si="4561">+$D125*N111</f>
        <v>1.1300875169281115</v>
      </c>
      <c r="X125" s="82">
        <f t="shared" ref="X125" si="4562">+$D125*O111</f>
        <v>1.1111120513922814</v>
      </c>
      <c r="Y125" s="82">
        <f t="shared" ref="Y125" si="4563">+$D125*P111</f>
        <v>1.0913067109980095</v>
      </c>
      <c r="Z125" s="82">
        <f t="shared" ref="Z125" si="4564">+$D125*Q111</f>
        <v>1.070408294595308</v>
      </c>
      <c r="AA125" s="82">
        <f t="shared" ref="AA125" si="4565">+$D125*R111</f>
        <v>1.0479608538085348</v>
      </c>
      <c r="AB125" s="82">
        <f t="shared" ref="AB125" si="4566">+$D125*S111</f>
        <v>1.0232210291673216</v>
      </c>
      <c r="AC125" s="82">
        <f t="shared" ref="AC125" si="4567">+$D125*T111</f>
        <v>0.99506797495137789</v>
      </c>
      <c r="AD125" s="82">
        <f t="shared" ref="AD125" si="4568">+$D125*U111</f>
        <v>0.961962559722356</v>
      </c>
      <c r="AE125" s="82">
        <f t="shared" ref="AE125" si="4569">+$D125*V111</f>
        <v>0.92201704738897206</v>
      </c>
      <c r="AF125" s="82">
        <f t="shared" ref="AF125" si="4570">+$D125*W111</f>
        <v>0.87323198321487483</v>
      </c>
      <c r="AG125" s="82">
        <f t="shared" ref="AG125" si="4571">+$D125*X111</f>
        <v>0.81391748909395645</v>
      </c>
      <c r="AH125" s="82">
        <f t="shared" ref="AH125" si="4572">+$D125*Y111</f>
        <v>0.7432415377662891</v>
      </c>
      <c r="AI125" s="82">
        <f t="shared" ref="AI125" si="4573">+$D125*Z111</f>
        <v>0.66176160647779758</v>
      </c>
      <c r="AJ125" s="82">
        <f t="shared" ref="AJ125" si="4574">+$D125*AA111</f>
        <v>0.57174245563325143</v>
      </c>
      <c r="AK125" s="82">
        <f t="shared" ref="AK125" si="4575">+$D125*AB111</f>
        <v>0.47708528571437014</v>
      </c>
      <c r="AL125" s="82">
        <f t="shared" ref="AL125" si="4576">+$D125*AC111</f>
        <v>0.38280542493079284</v>
      </c>
      <c r="AM125" s="82">
        <f t="shared" ref="AM125" si="4577">+$D125*AD111</f>
        <v>0.29416097014274217</v>
      </c>
      <c r="AN125" s="82">
        <f t="shared" ref="AN125" si="4578">+$D125*AE111</f>
        <v>0.21567884486966518</v>
      </c>
      <c r="AO125" s="82">
        <f t="shared" ref="AO125" si="4579">+$D125*AF111</f>
        <v>0.15037391187445046</v>
      </c>
      <c r="AP125" s="82">
        <f t="shared" ref="AP125" si="4580">+$D125*AG111</f>
        <v>9.9383059470655982E-2</v>
      </c>
      <c r="AQ125" s="82">
        <f t="shared" ref="AQ125" si="4581">+$D125*AH111</f>
        <v>6.2075772771098887E-2</v>
      </c>
      <c r="AR125" s="82">
        <f t="shared" ref="AR125" si="4582">+$D125*AI111</f>
        <v>3.6534512957374601E-2</v>
      </c>
      <c r="AS125" s="82">
        <f t="shared" ref="AS125" si="4583">+$D125*AJ111</f>
        <v>2.0197136062039781E-2</v>
      </c>
      <c r="AT125" s="82">
        <f t="shared" ref="AT125" si="4584">+$D125*AK111</f>
        <v>1.0450648713185219E-2</v>
      </c>
      <c r="AU125" s="82">
        <f t="shared" ref="AU125" si="4585">+$D125*AL111</f>
        <v>5.0395632530591738E-3</v>
      </c>
      <c r="AV125" s="82">
        <f t="shared" ref="AV125" si="4586">+$D125*AM111</f>
        <v>2.2519833856216604E-3</v>
      </c>
      <c r="AW125" s="82">
        <f t="shared" ref="AW125" si="4587">+$D125*AN111</f>
        <v>9.2486718761206467E-4</v>
      </c>
      <c r="AX125" s="82">
        <f t="shared" ref="AX125" si="4588">+$D125*AO111</f>
        <v>3.4449885974093507E-4</v>
      </c>
      <c r="AY125" s="82">
        <f t="shared" ref="AY125" si="4589">+$D125*AP111</f>
        <v>1.1359970565331168E-4</v>
      </c>
      <c r="AZ125" s="82">
        <f t="shared" ref="AZ125" si="4590">+$D125*AQ111</f>
        <v>3.1430002394632556E-5</v>
      </c>
      <c r="BA125" s="82">
        <f t="shared" ref="BA125" si="4591">+$D125*AR111</f>
        <v>6.1539302604590865E-6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1.1484162747923785</v>
      </c>
      <c r="DC125" s="82">
        <f t="shared" ref="DC125" si="4632">+$D125*CT111</f>
        <v>1.0048642404433312</v>
      </c>
      <c r="DD125" s="82">
        <f t="shared" ref="DD125" si="4633">+$D125*CU111</f>
        <v>0.87925621038791479</v>
      </c>
      <c r="DE125" s="82">
        <f t="shared" ref="DE125" si="4634">+$D125*CV111</f>
        <v>0.76934918408942543</v>
      </c>
      <c r="DF125" s="82">
        <f t="shared" ref="DF125" si="4635">+$D125*CW111</f>
        <v>0.67318053607824724</v>
      </c>
      <c r="DG125" s="82">
        <f t="shared" ref="DG125" si="4636">+$D125*CX111</f>
        <v>0.58903296906846636</v>
      </c>
      <c r="DH125" s="82">
        <f t="shared" ref="DH125" si="4637">+$D125*CY111</f>
        <v>0.51540384793490801</v>
      </c>
      <c r="DI125" s="82">
        <f t="shared" ref="DI125" si="4638">+$D125*CZ111</f>
        <v>0.45097836694304455</v>
      </c>
      <c r="DJ125" s="82">
        <f t="shared" ref="DJ125" si="4639">+$D125*DA111</f>
        <v>0.39460607107516399</v>
      </c>
      <c r="DK125" s="82">
        <f t="shared" ref="DK125" si="4640">+$D125*DB111</f>
        <v>0.34528031219076849</v>
      </c>
      <c r="DL125" s="82">
        <f t="shared" ref="DL125" si="4641">+$D125*DC111</f>
        <v>0.30212027316692242</v>
      </c>
      <c r="DM125" s="82">
        <f t="shared" ref="DM125" si="4642">+$D125*DD111</f>
        <v>0.26435523902105712</v>
      </c>
      <c r="DN125" s="82">
        <f t="shared" ref="DN125" si="4643">+$D125*DE111</f>
        <v>0.23131083414342499</v>
      </c>
      <c r="DO125" s="82">
        <f t="shared" ref="DO125" si="4644">+$D125*DF111</f>
        <v>0.20239697987549687</v>
      </c>
      <c r="DP125" s="82">
        <f t="shared" ref="DP125" si="4645">+$D125*DG111</f>
        <v>0.17709735739105975</v>
      </c>
      <c r="DQ125" s="82">
        <f t="shared" ref="DQ125" si="4646">+$D125*DH111</f>
        <v>0.15496018771717729</v>
      </c>
      <c r="DR125" s="82">
        <f t="shared" ref="DR125" si="4647">+$D125*DI111</f>
        <v>0.13559016425253012</v>
      </c>
      <c r="DS125" s="82">
        <f t="shared" ref="DS125" si="4648">+$D125*DJ111</f>
        <v>0.11864139372096386</v>
      </c>
      <c r="DT125" s="82">
        <f t="shared" ref="DT125" si="4649">+$D125*DK111</f>
        <v>0.10381121950584338</v>
      </c>
      <c r="DU125" s="82">
        <f t="shared" ref="DU125" si="4650">+$D125*DL111</f>
        <v>9.0834817067612955E-2</v>
      </c>
      <c r="DV125" s="82">
        <f t="shared" ref="DV125" si="4651">+$D125*DM111</f>
        <v>7.9480464934161332E-2</v>
      </c>
      <c r="DW125" s="82">
        <f t="shared" ref="DW125" si="4652">+$D125*DN111</f>
        <v>6.9545406817391173E-2</v>
      </c>
      <c r="DX125" s="82">
        <f t="shared" ref="DX125" si="4653">+$D125*DO111</f>
        <v>6.0852230965217274E-2</v>
      </c>
      <c r="DY125" s="82">
        <f t="shared" ref="DY125" si="4654">+$D125*DP111</f>
        <v>5.3245702094565112E-2</v>
      </c>
      <c r="DZ125" s="82">
        <f t="shared" ref="DZ125" si="4655">+$D125*DQ111</f>
        <v>4.6589989332744469E-2</v>
      </c>
      <c r="EA125" s="82">
        <f t="shared" ref="EA125" si="4656">+$D125*DR111</f>
        <v>4.0766240666151414E-2</v>
      </c>
      <c r="EB125" s="82">
        <f t="shared" ref="EB125" si="4657">+$D125*DS111</f>
        <v>3.5670460582882486E-2</v>
      </c>
      <c r="EC125" s="82">
        <f t="shared" ref="EC125" si="4658">+$D125*DT111</f>
        <v>3.1211653010022176E-2</v>
      </c>
      <c r="ED125" s="82">
        <f t="shared" ref="ED125" si="4659">+$D125*DU111</f>
        <v>2.7310196383769404E-2</v>
      </c>
      <c r="EE125" s="82">
        <f t="shared" ref="EE125" si="4660">+$D125*DV111</f>
        <v>2.389642183579823E-2</v>
      </c>
      <c r="EF125" s="82">
        <f t="shared" ref="EF125" si="4661">+$D125*DW111</f>
        <v>2.0909369106323447E-2</v>
      </c>
      <c r="EG125" s="82">
        <f t="shared" ref="EG125" si="4662">+$D125*DX111</f>
        <v>1.8295697968033018E-2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1.0604201779806621</v>
      </c>
      <c r="R126" s="82"/>
      <c r="S126" s="82"/>
      <c r="T126" s="82"/>
      <c r="U126" s="82"/>
      <c r="V126" s="82"/>
      <c r="W126" s="82">
        <f>+$D126*M111</f>
        <v>1.0603865931567606</v>
      </c>
      <c r="X126" s="82">
        <f t="shared" ref="X126" si="4703">+$D126*N111</f>
        <v>1.0434958404358077</v>
      </c>
      <c r="Y126" s="82">
        <f t="shared" ref="Y126" si="4704">+$D126*O111</f>
        <v>1.0259743484625172</v>
      </c>
      <c r="Z126" s="82">
        <f t="shared" ref="Z126" si="4705">+$D126*P111</f>
        <v>1.0076865698522233</v>
      </c>
      <c r="AA126" s="82">
        <f t="shared" ref="AA126" si="4706">+$D126*Q111</f>
        <v>0.98838947094505814</v>
      </c>
      <c r="AB126" s="82">
        <f t="shared" ref="AB126" si="4707">+$D126*R111</f>
        <v>0.96766203989343547</v>
      </c>
      <c r="AC126" s="82">
        <f t="shared" ref="AC126" si="4708">+$D126*S111</f>
        <v>0.94481787630476755</v>
      </c>
      <c r="AD126" s="82">
        <f t="shared" ref="AD126" si="4709">+$D126*T111</f>
        <v>0.91882201799305252</v>
      </c>
      <c r="AE126" s="82">
        <f t="shared" ref="AE126" si="4710">+$D126*U111</f>
        <v>0.88825326772379165</v>
      </c>
      <c r="AF126" s="82">
        <f t="shared" ref="AF126" si="4711">+$D126*V111</f>
        <v>0.85136853504638876</v>
      </c>
      <c r="AG126" s="82">
        <f t="shared" ref="AG126" si="4712">+$D126*W111</f>
        <v>0.80632157117987013</v>
      </c>
      <c r="AH126" s="82">
        <f t="shared" ref="AH126" si="4713">+$D126*X111</f>
        <v>0.7515519830147176</v>
      </c>
      <c r="AI126" s="82">
        <f t="shared" ref="AI126" si="4714">+$D126*Y111</f>
        <v>0.68629149643776877</v>
      </c>
      <c r="AJ126" s="82">
        <f t="shared" ref="AJ126" si="4715">+$D126*Z111</f>
        <v>0.61105487263215874</v>
      </c>
      <c r="AK126" s="82">
        <f t="shared" ref="AK126" si="4716">+$D126*AA111</f>
        <v>0.5279333373008176</v>
      </c>
      <c r="AL126" s="82">
        <f t="shared" ref="AL126" si="4717">+$D126*AB111</f>
        <v>0.44052916585551766</v>
      </c>
      <c r="AM126" s="82">
        <f t="shared" ref="AM126" si="4718">+$D126*AC111</f>
        <v>0.35347339266022071</v>
      </c>
      <c r="AN126" s="82">
        <f t="shared" ref="AN126" si="4719">+$D126*AD111</f>
        <v>0.27162121885648588</v>
      </c>
      <c r="AO126" s="82">
        <f t="shared" ref="AO126" si="4720">+$D126*AE111</f>
        <v>0.19915269757449436</v>
      </c>
      <c r="AP126" s="82">
        <f t="shared" ref="AP126" si="4721">+$D126*AF111</f>
        <v>0.13885168113137525</v>
      </c>
      <c r="AQ126" s="82">
        <f t="shared" ref="AQ126" si="4722">+$D126*AG111</f>
        <v>9.1767945060852382E-2</v>
      </c>
      <c r="AR126" s="82">
        <f t="shared" ref="AR126" si="4723">+$D126*AH111</f>
        <v>5.7319286965100295E-2</v>
      </c>
      <c r="AS126" s="82">
        <f t="shared" ref="AS126" si="4724">+$D126*AI111</f>
        <v>3.373509726662495E-2</v>
      </c>
      <c r="AT126" s="82">
        <f t="shared" ref="AT126" si="4725">+$D126*AJ111</f>
        <v>1.8649553378612578E-2</v>
      </c>
      <c r="AU126" s="82">
        <f t="shared" ref="AU126" si="4726">+$D126*AK111</f>
        <v>9.649879587828699E-3</v>
      </c>
      <c r="AV126" s="82">
        <f t="shared" ref="AV126" si="4727">+$D126*AL111</f>
        <v>4.6534124246192547E-3</v>
      </c>
      <c r="AW126" s="82">
        <f t="shared" ref="AW126" si="4728">+$D126*AM111</f>
        <v>2.0794277084083897E-3</v>
      </c>
      <c r="AX126" s="82">
        <f t="shared" ref="AX126" si="4729">+$D126*AN111</f>
        <v>8.5400028650183392E-4</v>
      </c>
      <c r="AY126" s="82">
        <f t="shared" ref="AY126" si="4730">+$D126*AO111</f>
        <v>3.1810202465709772E-4</v>
      </c>
      <c r="AZ126" s="82">
        <f t="shared" ref="AZ126" si="4731">+$D126*AP111</f>
        <v>1.0489525682593981E-4</v>
      </c>
      <c r="BA126" s="82">
        <f t="shared" ref="BA126" si="4732">+$D126*AQ111</f>
        <v>2.9021714046393521E-5</v>
      </c>
      <c r="BB126" s="82">
        <f t="shared" ref="BB126" si="4733">+$D126*AR111</f>
        <v>5.6823923217706005E-6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1.0604201779806621</v>
      </c>
      <c r="DD126" s="82">
        <f t="shared" ref="DD126" si="4773">+$D126*CT111</f>
        <v>0.92786765573307939</v>
      </c>
      <c r="DE126" s="82">
        <f t="shared" ref="DE126" si="4774">+$D126*CU111</f>
        <v>0.81188419876644446</v>
      </c>
      <c r="DF126" s="82">
        <f t="shared" ref="DF126" si="4775">+$D126*CV111</f>
        <v>0.71039867392063893</v>
      </c>
      <c r="DG126" s="82">
        <f t="shared" ref="DG126" si="4776">+$D126*CW111</f>
        <v>0.62159883968055907</v>
      </c>
      <c r="DH126" s="82">
        <f t="shared" ref="DH126" si="4777">+$D126*CX111</f>
        <v>0.54389898472048914</v>
      </c>
      <c r="DI126" s="82">
        <f t="shared" ref="DI126" si="4778">+$D126*CY111</f>
        <v>0.475911611630428</v>
      </c>
      <c r="DJ126" s="82">
        <f t="shared" ref="DJ126" si="4779">+$D126*CZ111</f>
        <v>0.41642266017662449</v>
      </c>
      <c r="DK126" s="82">
        <f t="shared" ref="DK126" si="4780">+$D126*DA111</f>
        <v>0.36436982765454645</v>
      </c>
      <c r="DL126" s="82">
        <f t="shared" ref="DL126" si="4781">+$D126*DB111</f>
        <v>0.31882359919772812</v>
      </c>
      <c r="DM126" s="82">
        <f t="shared" ref="DM126" si="4782">+$D126*DC111</f>
        <v>0.27897064929801213</v>
      </c>
      <c r="DN126" s="82">
        <f t="shared" ref="DN126" si="4783">+$D126*DD111</f>
        <v>0.24409931813576061</v>
      </c>
      <c r="DO126" s="82">
        <f t="shared" ref="DO126" si="4784">+$D126*DE111</f>
        <v>0.21358690336879052</v>
      </c>
      <c r="DP126" s="82">
        <f t="shared" ref="DP126" si="4785">+$D126*DF111</f>
        <v>0.18688854044769171</v>
      </c>
      <c r="DQ126" s="82">
        <f t="shared" ref="DQ126" si="4786">+$D126*DG111</f>
        <v>0.16352747289173025</v>
      </c>
      <c r="DR126" s="82">
        <f t="shared" ref="DR126" si="4787">+$D126*DH111</f>
        <v>0.14308653878026398</v>
      </c>
      <c r="DS126" s="82">
        <f t="shared" ref="DS126" si="4788">+$D126*DI111</f>
        <v>0.12520072143273098</v>
      </c>
      <c r="DT126" s="82">
        <f t="shared" ref="DT126" si="4789">+$D126*DJ111</f>
        <v>0.1095506312536396</v>
      </c>
      <c r="DU126" s="82">
        <f t="shared" ref="DU126" si="4790">+$D126*DK111</f>
        <v>9.5856802346934653E-2</v>
      </c>
      <c r="DV126" s="82">
        <f t="shared" ref="DV126" si="4791">+$D126*DL111</f>
        <v>8.3874702053567826E-2</v>
      </c>
      <c r="DW126" s="82">
        <f t="shared" ref="DW126" si="4792">+$D126*DM111</f>
        <v>7.3390364296871846E-2</v>
      </c>
      <c r="DX126" s="82">
        <f t="shared" ref="DX126" si="4793">+$D126*DN111</f>
        <v>6.4216568759762865E-2</v>
      </c>
      <c r="DY126" s="82">
        <f t="shared" ref="DY126" si="4794">+$D126*DO111</f>
        <v>5.6189497664792504E-2</v>
      </c>
      <c r="DZ126" s="82">
        <f t="shared" ref="DZ126" si="4795">+$D126*DP111</f>
        <v>4.9165810456693437E-2</v>
      </c>
      <c r="EA126" s="82">
        <f t="shared" ref="EA126" si="4796">+$D126*DQ111</f>
        <v>4.3020084149606758E-2</v>
      </c>
      <c r="EB126" s="82">
        <f t="shared" ref="EB126" si="4797">+$D126*DR111</f>
        <v>3.7642573630905916E-2</v>
      </c>
      <c r="EC126" s="82">
        <f t="shared" ref="EC126" si="4798">+$D126*DS111</f>
        <v>3.2937251927042673E-2</v>
      </c>
      <c r="ED126" s="82">
        <f t="shared" ref="ED126" si="4799">+$D126*DT111</f>
        <v>2.8820095436162339E-2</v>
      </c>
      <c r="EE126" s="82">
        <f t="shared" ref="EE126" si="4800">+$D126*DU111</f>
        <v>2.521758350664205E-2</v>
      </c>
      <c r="EF126" s="82">
        <f t="shared" ref="EF126" si="4801">+$D126*DV111</f>
        <v>2.2065385568311793E-2</v>
      </c>
      <c r="EG126" s="82">
        <f t="shared" ref="EG126" si="4802">+$D126*DW111</f>
        <v>1.9307212372272817E-2</v>
      </c>
      <c r="EH126" s="82">
        <f t="shared" ref="EH126" si="4803">+$D126*DX111</f>
        <v>1.6893810825738716E-2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1.1301273517908288</v>
      </c>
      <c r="R127" s="82"/>
      <c r="S127" s="82"/>
      <c r="T127" s="82"/>
      <c r="U127" s="82"/>
      <c r="V127" s="82"/>
      <c r="W127" s="82"/>
      <c r="X127" s="82">
        <f>+$D127*M111</f>
        <v>1.130091559254168</v>
      </c>
      <c r="Y127" s="82">
        <f t="shared" ref="Y127" si="4843">+$D127*N111</f>
        <v>1.1120904856810165</v>
      </c>
      <c r="Z127" s="82">
        <f t="shared" ref="Z127" si="4844">+$D127*O111</f>
        <v>1.093417210941086</v>
      </c>
      <c r="AA127" s="82">
        <f t="shared" ref="AA127" si="4845">+$D127*P111</f>
        <v>1.0739272773844224</v>
      </c>
      <c r="AB127" s="82">
        <f t="shared" ref="AB127" si="4846">+$D127*Q111</f>
        <v>1.0533616754296113</v>
      </c>
      <c r="AC127" s="82">
        <f t="shared" ref="AC127" si="4847">+$D127*R111</f>
        <v>1.0312717178352504</v>
      </c>
      <c r="AD127" s="82">
        <f t="shared" ref="AD127" si="4848">+$D127*S111</f>
        <v>1.0069258833854571</v>
      </c>
      <c r="AE127" s="82">
        <f t="shared" ref="AE127" si="4849">+$D127*T111</f>
        <v>0.97922117621240679</v>
      </c>
      <c r="AF127" s="82">
        <f t="shared" ref="AF127" si="4850">+$D127*U111</f>
        <v>0.94664297607372083</v>
      </c>
      <c r="AG127" s="82">
        <f t="shared" ref="AG127" si="4851">+$D127*V111</f>
        <v>0.90733360972272881</v>
      </c>
      <c r="AH127" s="82">
        <f t="shared" ref="AH127" si="4852">+$D127*W111</f>
        <v>0.85932546442542745</v>
      </c>
      <c r="AI127" s="82">
        <f t="shared" ref="AI127" si="4853">+$D127*X111</f>
        <v>0.80095557396405703</v>
      </c>
      <c r="AJ127" s="82">
        <f t="shared" ref="AJ127" si="4854">+$D127*Y111</f>
        <v>0.73140516139813061</v>
      </c>
      <c r="AK127" s="82">
        <f t="shared" ref="AK127" si="4855">+$D127*Z111</f>
        <v>0.65122282595725656</v>
      </c>
      <c r="AL127" s="82">
        <f t="shared" ref="AL127" si="4856">+$D127*AA111</f>
        <v>0.56263726096010558</v>
      </c>
      <c r="AM127" s="82">
        <f t="shared" ref="AM127" si="4857">+$D127*AB111</f>
        <v>0.46948753893289064</v>
      </c>
      <c r="AN127" s="82">
        <f t="shared" ref="AN127" si="4858">+$D127*AC111</f>
        <v>0.37670911726360956</v>
      </c>
      <c r="AO127" s="82">
        <f t="shared" ref="AO127" si="4859">+$D127*AD111</f>
        <v>0.28947635581683112</v>
      </c>
      <c r="AP127" s="82">
        <f t="shared" ref="AP127" si="4860">+$D127*AE111</f>
        <v>0.2122440853025408</v>
      </c>
      <c r="AQ127" s="82">
        <f t="shared" ref="AQ127" si="4861">+$D127*AF111</f>
        <v>0.14797915576024365</v>
      </c>
      <c r="AR127" s="82">
        <f t="shared" ref="AR127" si="4862">+$D127*AG111</f>
        <v>9.7800350167232139E-2</v>
      </c>
      <c r="AS127" s="82">
        <f t="shared" ref="AS127" si="4863">+$D127*AH111</f>
        <v>6.1087194802123677E-2</v>
      </c>
      <c r="AT127" s="82">
        <f t="shared" ref="AT127" si="4864">+$D127*AI111</f>
        <v>3.5952688309776895E-2</v>
      </c>
      <c r="AU127" s="82">
        <f t="shared" ref="AU127" si="4865">+$D127*AJ111</f>
        <v>1.9875489744063966E-2</v>
      </c>
      <c r="AV127" s="82">
        <f t="shared" ref="AV127" si="4866">+$D127*AK111</f>
        <v>1.028421854859508E-2</v>
      </c>
      <c r="AW127" s="82">
        <f t="shared" ref="AW127" si="4867">+$D127*AL111</f>
        <v>4.9593064800407824E-3</v>
      </c>
      <c r="AX127" s="82">
        <f t="shared" ref="AX127" si="4868">+$D127*AM111</f>
        <v>2.2161197779347616E-3</v>
      </c>
      <c r="AY127" s="82">
        <f t="shared" ref="AY127" si="4869">+$D127*AN111</f>
        <v>9.1013836048537235E-4</v>
      </c>
      <c r="AZ127" s="82">
        <f t="shared" ref="AZ127" si="4870">+$D127*AO111</f>
        <v>3.3901259726084026E-4</v>
      </c>
      <c r="BA127" s="82">
        <f t="shared" ref="BA127" si="4871">+$D127*AP111</f>
        <v>1.1179059138412585E-4</v>
      </c>
      <c r="BB127" s="82">
        <f t="shared" ref="BB127" si="4872">+$D127*AQ111</f>
        <v>3.0929468828232273E-5</v>
      </c>
      <c r="BC127" s="82">
        <f t="shared" ref="BC127" si="4873">+$D127*AR111</f>
        <v>6.0559268106988585E-6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1.1301273517908288</v>
      </c>
      <c r="DE127" s="82">
        <f t="shared" ref="DE127" si="4912">+$D127*CT111</f>
        <v>0.98886143281697514</v>
      </c>
      <c r="DF127" s="82">
        <f t="shared" ref="DF127" si="4913">+$D127*CU111</f>
        <v>0.86525375371485325</v>
      </c>
      <c r="DG127" s="82">
        <f t="shared" ref="DG127" si="4914">+$D127*CV111</f>
        <v>0.75709703450049659</v>
      </c>
      <c r="DH127" s="82">
        <f t="shared" ref="DH127" si="4915">+$D127*CW111</f>
        <v>0.66245990518793452</v>
      </c>
      <c r="DI127" s="82">
        <f t="shared" ref="DI127" si="4916">+$D127*CX111</f>
        <v>0.5796524170394427</v>
      </c>
      <c r="DJ127" s="82">
        <f t="shared" ref="DJ127" si="4917">+$D127*CY111</f>
        <v>0.50719586490951241</v>
      </c>
      <c r="DK127" s="82">
        <f t="shared" ref="DK127" si="4918">+$D127*CZ111</f>
        <v>0.44379638179582337</v>
      </c>
      <c r="DL127" s="82">
        <f t="shared" ref="DL127" si="4919">+$D127*DA111</f>
        <v>0.38832183407134541</v>
      </c>
      <c r="DM127" s="82">
        <f t="shared" ref="DM127" si="4920">+$D127*DB111</f>
        <v>0.33978160481242725</v>
      </c>
      <c r="DN127" s="82">
        <f t="shared" ref="DN127" si="4921">+$D127*DC111</f>
        <v>0.29730890421087386</v>
      </c>
      <c r="DO127" s="82">
        <f t="shared" ref="DO127" si="4922">+$D127*DD111</f>
        <v>0.26014529118451463</v>
      </c>
      <c r="DP127" s="82">
        <f t="shared" ref="DP127" si="4923">+$D127*DE111</f>
        <v>0.22762712978645028</v>
      </c>
      <c r="DQ127" s="82">
        <f t="shared" ref="DQ127" si="4924">+$D127*DF111</f>
        <v>0.19917373856314399</v>
      </c>
      <c r="DR127" s="82">
        <f t="shared" ref="DR127" si="4925">+$D127*DG111</f>
        <v>0.17427702124275099</v>
      </c>
      <c r="DS127" s="82">
        <f t="shared" ref="DS127" si="4926">+$D127*DH111</f>
        <v>0.15249239358740713</v>
      </c>
      <c r="DT127" s="82">
        <f t="shared" ref="DT127" si="4927">+$D127*DI111</f>
        <v>0.13343084438898123</v>
      </c>
      <c r="DU127" s="82">
        <f t="shared" ref="DU127" si="4928">+$D127*DJ111</f>
        <v>0.11675198884035858</v>
      </c>
      <c r="DV127" s="82">
        <f t="shared" ref="DV127" si="4929">+$D127*DK111</f>
        <v>0.10215799023531376</v>
      </c>
      <c r="DW127" s="82">
        <f t="shared" ref="DW127" si="4930">+$D127*DL111</f>
        <v>8.9388241455899548E-2</v>
      </c>
      <c r="DX127" s="82">
        <f t="shared" ref="DX127" si="4931">+$D127*DM111</f>
        <v>7.8214711273912094E-2</v>
      </c>
      <c r="DY127" s="82">
        <f t="shared" ref="DY127" si="4932">+$D127*DN111</f>
        <v>6.843787236467308E-2</v>
      </c>
      <c r="DZ127" s="82">
        <f t="shared" ref="DZ127" si="4933">+$D127*DO111</f>
        <v>5.9883138319088952E-2</v>
      </c>
      <c r="EA127" s="82">
        <f t="shared" ref="EA127" si="4934">+$D127*DP111</f>
        <v>5.2397746029202823E-2</v>
      </c>
      <c r="EB127" s="82">
        <f t="shared" ref="EB127" si="4935">+$D127*DQ111</f>
        <v>4.5848027775552476E-2</v>
      </c>
      <c r="EC127" s="82">
        <f t="shared" ref="EC127" si="4936">+$D127*DR111</f>
        <v>4.0117024303608417E-2</v>
      </c>
      <c r="ED127" s="82">
        <f t="shared" ref="ED127" si="4937">+$D127*DS111</f>
        <v>3.5102396265657365E-2</v>
      </c>
      <c r="EE127" s="82">
        <f t="shared" ref="EE127" si="4938">+$D127*DT111</f>
        <v>3.0714596732450195E-2</v>
      </c>
      <c r="EF127" s="82">
        <f t="shared" ref="EF127" si="4939">+$D127*DU111</f>
        <v>2.687527214089392E-2</v>
      </c>
      <c r="EG127" s="82">
        <f t="shared" ref="EG127" si="4940">+$D127*DV111</f>
        <v>2.3515863123282181E-2</v>
      </c>
      <c r="EH127" s="82">
        <f t="shared" ref="EH127" si="4941">+$D127*DW111</f>
        <v>2.0576380232871904E-2</v>
      </c>
      <c r="EI127" s="82">
        <f t="shared" ref="EI127" si="4942">+$D127*DX111</f>
        <v>1.8004332703762917E-2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1.1058353810828967</v>
      </c>
      <c r="R128" s="82"/>
      <c r="S128" s="82"/>
      <c r="T128" s="82"/>
      <c r="U128" s="82"/>
      <c r="V128" s="82"/>
      <c r="W128" s="82"/>
      <c r="X128" s="82"/>
      <c r="Y128" s="82">
        <f>+$D128*M111</f>
        <v>1.1058003579031148</v>
      </c>
      <c r="Z128" s="82">
        <f t="shared" ref="Z128" si="4981">+$D128*N111</f>
        <v>1.088186215547279</v>
      </c>
      <c r="AA128" s="82">
        <f t="shared" ref="AA128" si="4982">+$D128*O111</f>
        <v>1.0699143209193198</v>
      </c>
      <c r="AB128" s="82">
        <f t="shared" ref="AB128" si="4983">+$D128*P111</f>
        <v>1.0508433214715491</v>
      </c>
      <c r="AC128" s="82">
        <f t="shared" ref="AC128" si="4984">+$D128*Q111</f>
        <v>1.0307197750067549</v>
      </c>
      <c r="AD128" s="82">
        <f t="shared" ref="AD128" si="4985">+$D128*R111</f>
        <v>1.0091046387694484</v>
      </c>
      <c r="AE128" s="82">
        <f t="shared" ref="AE128" si="4986">+$D128*S111</f>
        <v>0.9852821155167315</v>
      </c>
      <c r="AF128" s="82">
        <f t="shared" ref="AF128" si="4987">+$D128*T111</f>
        <v>0.95817291816304195</v>
      </c>
      <c r="AG128" s="82">
        <f t="shared" ref="AG128" si="4988">+$D128*U111</f>
        <v>0.92629498307168201</v>
      </c>
      <c r="AH128" s="82">
        <f t="shared" ref="AH128" si="4989">+$D128*V111</f>
        <v>0.887830567490559</v>
      </c>
      <c r="AI128" s="82">
        <f t="shared" ref="AI128" si="4990">+$D128*W111</f>
        <v>0.84085435231817329</v>
      </c>
      <c r="AJ128" s="82">
        <f t="shared" ref="AJ128" si="4991">+$D128*X111</f>
        <v>0.78373911662386608</v>
      </c>
      <c r="AK128" s="82">
        <f t="shared" ref="AK128" si="4992">+$D128*Y111</f>
        <v>0.71568368299292329</v>
      </c>
      <c r="AL128" s="82">
        <f t="shared" ref="AL128" si="4993">+$D128*Z111</f>
        <v>0.63722485857117173</v>
      </c>
      <c r="AM128" s="82">
        <f t="shared" ref="AM128" si="4994">+$D128*AA111</f>
        <v>0.55054343114457549</v>
      </c>
      <c r="AN128" s="82">
        <f t="shared" ref="AN128" si="4995">+$D128*AB111</f>
        <v>0.45939595277189332</v>
      </c>
      <c r="AO128" s="82">
        <f t="shared" ref="AO128" si="4996">+$D128*AC111</f>
        <v>0.36861179369429886</v>
      </c>
      <c r="AP128" s="82">
        <f t="shared" ref="AP128" si="4997">+$D128*AD111</f>
        <v>0.28325409144547653</v>
      </c>
      <c r="AQ128" s="82">
        <f t="shared" ref="AQ128" si="4998">+$D128*AE111</f>
        <v>0.20768192060939261</v>
      </c>
      <c r="AR128" s="82">
        <f t="shared" ref="AR128" si="4999">+$D128*AF111</f>
        <v>0.14479835909036737</v>
      </c>
      <c r="AS128" s="82">
        <f t="shared" ref="AS128" si="5000">+$D128*AG111</f>
        <v>9.5698141741143508E-2</v>
      </c>
      <c r="AT128" s="82">
        <f t="shared" ref="AT128" si="5001">+$D128*AH111</f>
        <v>5.9774131858897447E-2</v>
      </c>
      <c r="AU128" s="82">
        <f t="shared" ref="AU128" si="5002">+$D128*AI111</f>
        <v>3.5179888987728308E-2</v>
      </c>
      <c r="AV128" s="82">
        <f t="shared" ref="AV128" si="5003">+$D128*AJ111</f>
        <v>1.9448268144742858E-2</v>
      </c>
      <c r="AW128" s="82">
        <f t="shared" ref="AW128" si="5004">+$D128*AK111</f>
        <v>1.0063160333040376E-2</v>
      </c>
      <c r="AX128" s="82">
        <f t="shared" ref="AX128" si="5005">+$D128*AL111</f>
        <v>4.8527066994462267E-3</v>
      </c>
      <c r="AY128" s="82">
        <f t="shared" ref="AY128" si="5006">+$D128*AM111</f>
        <v>2.1684845121874513E-3</v>
      </c>
      <c r="AZ128" s="82">
        <f t="shared" ref="AZ128" si="5007">+$D128*AN111</f>
        <v>8.9057503042523232E-4</v>
      </c>
      <c r="BA128" s="82">
        <f t="shared" ref="BA128" si="5008">+$D128*AO111</f>
        <v>3.3172555649571724E-4</v>
      </c>
      <c r="BB128" s="82">
        <f t="shared" ref="BB128" si="5009">+$D128*AP111</f>
        <v>1.0938766416798304E-4</v>
      </c>
      <c r="BC128" s="82">
        <f t="shared" ref="BC128" si="5010">+$D128*AQ111</f>
        <v>3.0264643090144678E-5</v>
      </c>
      <c r="BD128" s="82">
        <f t="shared" ref="BD128" si="5011">+$D128*AR111</f>
        <v>5.9257552893550364E-6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1.1058353810828967</v>
      </c>
      <c r="DF128" s="82">
        <f t="shared" ref="DF128" si="5049">+$D128*CT111</f>
        <v>0.96760595844753461</v>
      </c>
      <c r="DG128" s="82">
        <f t="shared" ref="DG128" si="5050">+$D128*CU111</f>
        <v>0.8466552136415928</v>
      </c>
      <c r="DH128" s="82">
        <f t="shared" ref="DH128" si="5051">+$D128*CV111</f>
        <v>0.74082331193639372</v>
      </c>
      <c r="DI128" s="82">
        <f t="shared" ref="DI128" si="5052">+$D128*CW111</f>
        <v>0.6482203979443445</v>
      </c>
      <c r="DJ128" s="82">
        <f t="shared" ref="DJ128" si="5053">+$D128*CX111</f>
        <v>0.56719284820130145</v>
      </c>
      <c r="DK128" s="82">
        <f t="shared" ref="DK128" si="5054">+$D128*CY111</f>
        <v>0.49629374217613875</v>
      </c>
      <c r="DL128" s="82">
        <f t="shared" ref="DL128" si="5055">+$D128*CZ111</f>
        <v>0.43425702440412139</v>
      </c>
      <c r="DM128" s="82">
        <f t="shared" ref="DM128" si="5056">+$D128*DA111</f>
        <v>0.37997489635360621</v>
      </c>
      <c r="DN128" s="82">
        <f t="shared" ref="DN128" si="5057">+$D128*DB111</f>
        <v>0.33247803430940542</v>
      </c>
      <c r="DO128" s="82">
        <f t="shared" ref="DO128" si="5058">+$D128*DC111</f>
        <v>0.29091828002072978</v>
      </c>
      <c r="DP128" s="82">
        <f t="shared" ref="DP128" si="5059">+$D128*DD111</f>
        <v>0.25455349501813856</v>
      </c>
      <c r="DQ128" s="82">
        <f t="shared" ref="DQ128" si="5060">+$D128*DE111</f>
        <v>0.22273430814087122</v>
      </c>
      <c r="DR128" s="82">
        <f t="shared" ref="DR128" si="5061">+$D128*DF111</f>
        <v>0.19489251962326232</v>
      </c>
      <c r="DS128" s="82">
        <f t="shared" ref="DS128" si="5062">+$D128*DG111</f>
        <v>0.17053095467035453</v>
      </c>
      <c r="DT128" s="82">
        <f t="shared" ref="DT128" si="5063">+$D128*DH111</f>
        <v>0.14921458533656021</v>
      </c>
      <c r="DU128" s="82">
        <f t="shared" ref="DU128" si="5064">+$D128*DI111</f>
        <v>0.1305627621694902</v>
      </c>
      <c r="DV128" s="82">
        <f t="shared" ref="DV128" si="5065">+$D128*DJ111</f>
        <v>0.11424241689830392</v>
      </c>
      <c r="DW128" s="82">
        <f t="shared" ref="DW128" si="5066">+$D128*DK111</f>
        <v>9.9962114786015924E-2</v>
      </c>
      <c r="DX128" s="82">
        <f t="shared" ref="DX128" si="5067">+$D128*DL111</f>
        <v>8.7466850437763949E-2</v>
      </c>
      <c r="DY128" s="82">
        <f t="shared" ref="DY128" si="5068">+$D128*DM111</f>
        <v>7.6533494133043445E-2</v>
      </c>
      <c r="DZ128" s="82">
        <f t="shared" ref="DZ128" si="5069">+$D128*DN111</f>
        <v>6.6966807366413014E-2</v>
      </c>
      <c r="EA128" s="82">
        <f t="shared" ref="EA128" si="5070">+$D128*DO111</f>
        <v>5.8595956445611393E-2</v>
      </c>
      <c r="EB128" s="82">
        <f t="shared" ref="EB128" si="5071">+$D128*DP111</f>
        <v>5.1271461889909963E-2</v>
      </c>
      <c r="EC128" s="82">
        <f t="shared" ref="EC128" si="5072">+$D128*DQ111</f>
        <v>4.4862529153671213E-2</v>
      </c>
      <c r="ED128" s="82">
        <f t="shared" ref="ED128" si="5073">+$D128*DR111</f>
        <v>3.9254713009462316E-2</v>
      </c>
      <c r="EE128" s="82">
        <f t="shared" ref="EE128" si="5074">+$D128*DS111</f>
        <v>3.4347873883279527E-2</v>
      </c>
      <c r="EF128" s="82">
        <f t="shared" ref="EF128" si="5075">+$D128*DT111</f>
        <v>3.0054389647869585E-2</v>
      </c>
      <c r="EG128" s="82">
        <f t="shared" ref="EG128" si="5076">+$D128*DU111</f>
        <v>2.6297590941885888E-2</v>
      </c>
      <c r="EH128" s="82">
        <f t="shared" ref="EH128" si="5077">+$D128*DV111</f>
        <v>2.3010392074150152E-2</v>
      </c>
      <c r="EI128" s="82">
        <f t="shared" ref="EI128" si="5078">+$D128*DW111</f>
        <v>2.013409306488138E-2</v>
      </c>
      <c r="EJ128" s="82">
        <f t="shared" ref="EJ128" si="5079">+$D128*DX111</f>
        <v>1.7617331431771209E-2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1.6896076954305472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1.6895541834566221</v>
      </c>
      <c r="AA129" s="82">
        <f t="shared" ref="AA129" si="5117">+$D129*N111</f>
        <v>1.6626415064145064</v>
      </c>
      <c r="AB129" s="82">
        <f t="shared" ref="AB129" si="5118">+$D129*O111</f>
        <v>1.6347238485952529</v>
      </c>
      <c r="AC129" s="82">
        <f t="shared" ref="AC129" si="5119">+$D129*P111</f>
        <v>1.6055852372090347</v>
      </c>
      <c r="AD129" s="82">
        <f t="shared" ref="AD129" si="5120">+$D129*Q111</f>
        <v>1.5748384375063746</v>
      </c>
      <c r="AE129" s="82">
        <f t="shared" ref="AE129" si="5121">+$D129*R111</f>
        <v>1.5418126353398993</v>
      </c>
      <c r="AF129" s="82">
        <f t="shared" ref="AF129" si="5122">+$D129*S111</f>
        <v>1.5054141629262676</v>
      </c>
      <c r="AG129" s="82">
        <f t="shared" ref="AG129" si="5123">+$D129*T111</f>
        <v>1.4639939757543889</v>
      </c>
      <c r="AH129" s="82">
        <f t="shared" ref="AH129" si="5124">+$D129*U111</f>
        <v>1.4152876263590084</v>
      </c>
      <c r="AI129" s="82">
        <f t="shared" ref="AI129" si="5125">+$D129*V111</f>
        <v>1.3565177826030035</v>
      </c>
      <c r="AJ129" s="82">
        <f t="shared" ref="AJ129" si="5126">+$D129*W111</f>
        <v>1.2847427462682652</v>
      </c>
      <c r="AK129" s="82">
        <f t="shared" ref="AK129" si="5127">+$D129*X111</f>
        <v>1.1974762838216302</v>
      </c>
      <c r="AL129" s="82">
        <f t="shared" ref="AL129" si="5128">+$D129*Y111</f>
        <v>1.0934942749749768</v>
      </c>
      <c r="AM129" s="82">
        <f t="shared" ref="AM129" si="5129">+$D129*Z111</f>
        <v>0.97361690824828495</v>
      </c>
      <c r="AN129" s="82">
        <f t="shared" ref="AN129" si="5130">+$D129*AA111</f>
        <v>0.84117621288234179</v>
      </c>
      <c r="AO129" s="82">
        <f t="shared" ref="AO129" si="5131">+$D129*AB111</f>
        <v>0.70191183093901477</v>
      </c>
      <c r="AP129" s="82">
        <f t="shared" ref="AP129" si="5132">+$D129*AC111</f>
        <v>0.56320256514351574</v>
      </c>
      <c r="AQ129" s="82">
        <f t="shared" ref="AQ129" si="5133">+$D129*AD111</f>
        <v>0.43278439165131821</v>
      </c>
      <c r="AR129" s="82">
        <f t="shared" ref="AR129" si="5134">+$D129*AE111</f>
        <v>0.31731754768038223</v>
      </c>
      <c r="AS129" s="82">
        <f t="shared" ref="AS129" si="5135">+$D129*AF111</f>
        <v>0.22123765072991508</v>
      </c>
      <c r="AT129" s="82">
        <f t="shared" ref="AT129" si="5136">+$D129*AG111</f>
        <v>0.1462173479798603</v>
      </c>
      <c r="AU129" s="82">
        <f t="shared" ref="AU129" si="5137">+$D129*AH111</f>
        <v>9.1328994264565408E-2</v>
      </c>
      <c r="AV129" s="82">
        <f t="shared" ref="AV129" si="5138">+$D129*AI111</f>
        <v>5.3751410178114301E-2</v>
      </c>
      <c r="AW129" s="82">
        <f t="shared" ref="AW129" si="5139">+$D129*AJ111</f>
        <v>2.9715040848101629E-2</v>
      </c>
      <c r="AX129" s="82">
        <f t="shared" ref="AX129" si="5140">+$D129*AK111</f>
        <v>1.5375519204681578E-2</v>
      </c>
      <c r="AY129" s="82">
        <f t="shared" ref="AY129" si="5141">+$D129*AL111</f>
        <v>7.414458538143918E-3</v>
      </c>
      <c r="AZ129" s="82">
        <f t="shared" ref="AZ129" si="5142">+$D129*AM111</f>
        <v>3.313231048572516E-3</v>
      </c>
      <c r="BA129" s="82">
        <f t="shared" ref="BA129" si="5143">+$D129*AN111</f>
        <v>1.3607110520295134E-3</v>
      </c>
      <c r="BB129" s="82">
        <f t="shared" ref="BB129" si="5144">+$D129*AO111</f>
        <v>5.0684402273083805E-4</v>
      </c>
      <c r="BC129" s="82">
        <f t="shared" ref="BC129" si="5145">+$D129*AP111</f>
        <v>1.6713359178507025E-4</v>
      </c>
      <c r="BD129" s="82">
        <f t="shared" ref="BD129" si="5146">+$D129*AQ111</f>
        <v>4.6241397896396414E-5</v>
      </c>
      <c r="BE129" s="82">
        <f t="shared" ref="BE129" si="5147">+$D129*AR111</f>
        <v>9.0539712414772101E-6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1.6896076954305472</v>
      </c>
      <c r="DG129" s="82">
        <f t="shared" ref="DG129" si="5184">+$D129*CT111</f>
        <v>1.4784067335017288</v>
      </c>
      <c r="DH129" s="82">
        <f t="shared" ref="DH129" si="5185">+$D129*CU111</f>
        <v>1.2936058918140128</v>
      </c>
      <c r="DI129" s="82">
        <f t="shared" ref="DI129" si="5186">+$D129*CV111</f>
        <v>1.1319051553372612</v>
      </c>
      <c r="DJ129" s="82">
        <f t="shared" ref="DJ129" si="5187">+$D129*CW111</f>
        <v>0.99041701092010348</v>
      </c>
      <c r="DK129" s="82">
        <f t="shared" ref="DK129" si="5188">+$D129*CX111</f>
        <v>0.8666148845550905</v>
      </c>
      <c r="DL129" s="82">
        <f t="shared" ref="DL129" si="5189">+$D129*CY111</f>
        <v>0.75828802398570427</v>
      </c>
      <c r="DM129" s="82">
        <f t="shared" ref="DM129" si="5190">+$D129*CZ111</f>
        <v>0.66350202098749123</v>
      </c>
      <c r="DN129" s="82">
        <f t="shared" ref="DN129" si="5191">+$D129*DA111</f>
        <v>0.58056426836405484</v>
      </c>
      <c r="DO129" s="82">
        <f t="shared" ref="DO129" si="5192">+$D129*DB111</f>
        <v>0.50799373481854793</v>
      </c>
      <c r="DP129" s="82">
        <f t="shared" ref="DP129" si="5193">+$D129*DC111</f>
        <v>0.44449451796622946</v>
      </c>
      <c r="DQ129" s="82">
        <f t="shared" ref="DQ129" si="5194">+$D129*DD111</f>
        <v>0.38893270322045076</v>
      </c>
      <c r="DR129" s="82">
        <f t="shared" ref="DR129" si="5195">+$D129*DE111</f>
        <v>0.34031611531789441</v>
      </c>
      <c r="DS129" s="82">
        <f t="shared" ref="DS129" si="5196">+$D129*DF111</f>
        <v>0.29777660090315761</v>
      </c>
      <c r="DT129" s="82">
        <f t="shared" ref="DT129" si="5197">+$D129*DG111</f>
        <v>0.26055452579026295</v>
      </c>
      <c r="DU129" s="82">
        <f t="shared" ref="DU129" si="5198">+$D129*DH111</f>
        <v>0.22798521006648007</v>
      </c>
      <c r="DV129" s="82">
        <f t="shared" ref="DV129" si="5199">+$D129*DI111</f>
        <v>0.19948705880817005</v>
      </c>
      <c r="DW129" s="82">
        <f t="shared" ref="DW129" si="5200">+$D129*DJ111</f>
        <v>0.17455117645714879</v>
      </c>
      <c r="DX129" s="82">
        <f t="shared" ref="DX129" si="5201">+$D129*DK111</f>
        <v>0.15273227940000519</v>
      </c>
      <c r="DY129" s="82">
        <f t="shared" ref="DY129" si="5202">+$D129*DL111</f>
        <v>0.13364074447500457</v>
      </c>
      <c r="DZ129" s="82">
        <f t="shared" ref="DZ129" si="5203">+$D129*DM111</f>
        <v>0.11693565141562898</v>
      </c>
      <c r="EA129" s="82">
        <f t="shared" ref="EA129" si="5204">+$D129*DN111</f>
        <v>0.10231869498867537</v>
      </c>
      <c r="EB129" s="82">
        <f t="shared" ref="EB129" si="5205">+$D129*DO111</f>
        <v>8.952885811509094E-2</v>
      </c>
      <c r="EC129" s="82">
        <f t="shared" ref="EC129" si="5206">+$D129*DP111</f>
        <v>7.833775085070456E-2</v>
      </c>
      <c r="ED129" s="82">
        <f t="shared" ref="ED129" si="5207">+$D129*DQ111</f>
        <v>6.8545531994366499E-2</v>
      </c>
      <c r="EE129" s="82">
        <f t="shared" ref="EE129" si="5208">+$D129*DR111</f>
        <v>5.9977340495070683E-2</v>
      </c>
      <c r="EF129" s="82">
        <f t="shared" ref="EF129" si="5209">+$D129*DS111</f>
        <v>5.2480172933186853E-2</v>
      </c>
      <c r="EG129" s="82">
        <f t="shared" ref="EG129" si="5210">+$D129*DT111</f>
        <v>4.5920151316538496E-2</v>
      </c>
      <c r="EH129" s="82">
        <f t="shared" ref="EH129" si="5211">+$D129*DU111</f>
        <v>4.0180132401971186E-2</v>
      </c>
      <c r="EI129" s="82">
        <f t="shared" ref="EI129" si="5212">+$D129*DV111</f>
        <v>3.5157615851724784E-2</v>
      </c>
      <c r="EJ129" s="82">
        <f t="shared" ref="EJ129" si="5213">+$D129*DW111</f>
        <v>3.0762913870259184E-2</v>
      </c>
      <c r="EK129" s="82">
        <f t="shared" ref="EK129" si="5214">+$D129*DX111</f>
        <v>2.6917549636476787E-2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3.0287330189222788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3.0286370951863884</v>
      </c>
      <c r="AB130" s="82">
        <f t="shared" ref="AB130" si="5251">+$D130*N111</f>
        <v>2.9803943499589072</v>
      </c>
      <c r="AC130" s="82">
        <f t="shared" ref="AC130" si="5252">+$D130*O111</f>
        <v>2.9303501105317187</v>
      </c>
      <c r="AD130" s="82">
        <f t="shared" ref="AD130" si="5253">+$D130*P111</f>
        <v>2.8781172314618262</v>
      </c>
      <c r="AE130" s="82">
        <f t="shared" ref="AE130" si="5254">+$D130*Q111</f>
        <v>2.8230015689695889</v>
      </c>
      <c r="AF130" s="82">
        <f t="shared" ref="AF130" si="5255">+$D130*R111</f>
        <v>2.7638006445369445</v>
      </c>
      <c r="AG130" s="82">
        <f t="shared" ref="AG130" si="5256">+$D130*S111</f>
        <v>2.6985539866674046</v>
      </c>
      <c r="AH130" s="82">
        <f t="shared" ref="AH130" si="5257">+$D130*T111</f>
        <v>2.624305574520204</v>
      </c>
      <c r="AI130" s="82">
        <f t="shared" ref="AI130" si="5258">+$D130*U111</f>
        <v>2.5369962369479908</v>
      </c>
      <c r="AJ130" s="82">
        <f t="shared" ref="AJ130" si="5259">+$D130*V111</f>
        <v>2.4316474232665062</v>
      </c>
      <c r="AK130" s="82">
        <f t="shared" ref="AK130" si="5260">+$D130*W111</f>
        <v>2.3029859457712978</v>
      </c>
      <c r="AL130" s="82">
        <f t="shared" ref="AL130" si="5261">+$D130*X111</f>
        <v>2.1465550671883769</v>
      </c>
      <c r="AM130" s="82">
        <f t="shared" ref="AM130" si="5262">+$D130*Y111</f>
        <v>1.9601604713189049</v>
      </c>
      <c r="AN130" s="82">
        <f t="shared" ref="AN130" si="5263">+$D130*Z111</f>
        <v>1.7452724000769784</v>
      </c>
      <c r="AO130" s="82">
        <f t="shared" ref="AO130" si="5264">+$D130*AA111</f>
        <v>1.5078637352202271</v>
      </c>
      <c r="AP130" s="82">
        <f t="shared" ref="AP130" si="5265">+$D130*AB111</f>
        <v>1.2582231629783516</v>
      </c>
      <c r="AQ130" s="82">
        <f t="shared" ref="AQ130" si="5266">+$D130*AC111</f>
        <v>1.0095776729740928</v>
      </c>
      <c r="AR130" s="82">
        <f t="shared" ref="AR130" si="5267">+$D130*AD111</f>
        <v>0.77579451171623759</v>
      </c>
      <c r="AS130" s="82">
        <f t="shared" ref="AS130" si="5268">+$D130*AE111</f>
        <v>0.56881259285346564</v>
      </c>
      <c r="AT130" s="82">
        <f t="shared" ref="AT130" si="5269">+$D130*AF111</f>
        <v>0.39658305274452521</v>
      </c>
      <c r="AU130" s="82">
        <f t="shared" ref="AU130" si="5270">+$D130*AG111</f>
        <v>0.26210422156783764</v>
      </c>
      <c r="AV130" s="82">
        <f t="shared" ref="AV130" si="5271">+$D130*AH111</f>
        <v>0.16371323429819393</v>
      </c>
      <c r="AW130" s="82">
        <f t="shared" ref="AW130" si="5272">+$D130*AI111</f>
        <v>9.6352941135608008E-2</v>
      </c>
      <c r="AX130" s="82">
        <f t="shared" ref="AX130" si="5273">+$D130*AJ111</f>
        <v>5.3266166825983868E-2</v>
      </c>
      <c r="AY130" s="82">
        <f t="shared" ref="AY130" si="5274">+$D130*AK111</f>
        <v>2.7561630326515603E-2</v>
      </c>
      <c r="AZ130" s="82">
        <f t="shared" ref="AZ130" si="5275">+$D130*AL111</f>
        <v>1.3290905014601234E-2</v>
      </c>
      <c r="BA130" s="82">
        <f t="shared" ref="BA130" si="5276">+$D130*AM111</f>
        <v>5.9391847606215858E-3</v>
      </c>
      <c r="BB130" s="82">
        <f t="shared" ref="BB130" si="5277">+$D130*AN111</f>
        <v>2.4391641347514593E-3</v>
      </c>
      <c r="BC130" s="82">
        <f t="shared" ref="BC130" si="5278">+$D130*AO111</f>
        <v>9.085512756836189E-4</v>
      </c>
      <c r="BD130" s="82">
        <f t="shared" ref="BD130" si="5279">+$D130*AP111</f>
        <v>2.9959796548010426E-4</v>
      </c>
      <c r="BE130" s="82">
        <f t="shared" ref="BE130" si="5280">+$D130*AQ111</f>
        <v>8.2890749745461259E-5</v>
      </c>
      <c r="BF130" s="82">
        <f t="shared" ref="BF130" si="5281">+$D130*AR111</f>
        <v>1.6229839462495495E-5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3.0287330189222788</v>
      </c>
      <c r="DH130" s="82">
        <f t="shared" ref="DH130" si="5317">+$D130*CT111</f>
        <v>2.650141391556994</v>
      </c>
      <c r="DI130" s="82">
        <f t="shared" ref="DI130" si="5318">+$D130*CU111</f>
        <v>2.3188737176123695</v>
      </c>
      <c r="DJ130" s="82">
        <f t="shared" ref="DJ130" si="5319">+$D130*CV111</f>
        <v>2.0290145029108233</v>
      </c>
      <c r="DK130" s="82">
        <f t="shared" ref="DK130" si="5320">+$D130*CW111</f>
        <v>1.7753876900469705</v>
      </c>
      <c r="DL130" s="82">
        <f t="shared" ref="DL130" si="5321">+$D130*CX111</f>
        <v>1.5534642287910991</v>
      </c>
      <c r="DM130" s="82">
        <f t="shared" ref="DM130" si="5322">+$D130*CY111</f>
        <v>1.3592812001922119</v>
      </c>
      <c r="DN130" s="82">
        <f t="shared" ref="DN130" si="5323">+$D130*CZ111</f>
        <v>1.1893710501681853</v>
      </c>
      <c r="DO130" s="82">
        <f t="shared" ref="DO130" si="5324">+$D130*DA111</f>
        <v>1.0406996688971621</v>
      </c>
      <c r="DP130" s="82">
        <f t="shared" ref="DP130" si="5325">+$D130*DB111</f>
        <v>0.91061221028501693</v>
      </c>
      <c r="DQ130" s="82">
        <f t="shared" ref="DQ130" si="5326">+$D130*DC111</f>
        <v>0.79678568399938976</v>
      </c>
      <c r="DR130" s="82">
        <f t="shared" ref="DR130" si="5327">+$D130*DD111</f>
        <v>0.69718747349946608</v>
      </c>
      <c r="DS130" s="82">
        <f t="shared" ref="DS130" si="5328">+$D130*DE111</f>
        <v>0.61003903931203285</v>
      </c>
      <c r="DT130" s="82">
        <f t="shared" ref="DT130" si="5329">+$D130*DF111</f>
        <v>0.5337841593980287</v>
      </c>
      <c r="DU130" s="82">
        <f t="shared" ref="DU130" si="5330">+$D130*DG111</f>
        <v>0.4670611394732751</v>
      </c>
      <c r="DV130" s="82">
        <f t="shared" ref="DV130" si="5331">+$D130*DH111</f>
        <v>0.40867849703911574</v>
      </c>
      <c r="DW130" s="82">
        <f t="shared" ref="DW130" si="5332">+$D130*DI111</f>
        <v>0.35759368490922627</v>
      </c>
      <c r="DX130" s="82">
        <f t="shared" ref="DX130" si="5333">+$D130*DJ111</f>
        <v>0.31289447429557299</v>
      </c>
      <c r="DY130" s="82">
        <f t="shared" ref="DY130" si="5334">+$D130*DK111</f>
        <v>0.27378266500862636</v>
      </c>
      <c r="DZ130" s="82">
        <f t="shared" ref="DZ130" si="5335">+$D130*DL111</f>
        <v>0.23955983188254809</v>
      </c>
      <c r="EA130" s="82">
        <f t="shared" ref="EA130" si="5336">+$D130*DM111</f>
        <v>0.20961485289722956</v>
      </c>
      <c r="EB130" s="82">
        <f t="shared" ref="EB130" si="5337">+$D130*DN111</f>
        <v>0.18341299628507587</v>
      </c>
      <c r="EC130" s="82">
        <f t="shared" ref="EC130" si="5338">+$D130*DO111</f>
        <v>0.16048637174944139</v>
      </c>
      <c r="ED130" s="82">
        <f t="shared" ref="ED130" si="5339">+$D130*DP111</f>
        <v>0.14042557528076119</v>
      </c>
      <c r="EE130" s="82">
        <f t="shared" ref="EE130" si="5340">+$D130*DQ111</f>
        <v>0.12287237837066606</v>
      </c>
      <c r="EF130" s="82">
        <f t="shared" ref="EF130" si="5341">+$D130*DR111</f>
        <v>0.10751333107433279</v>
      </c>
      <c r="EG130" s="82">
        <f t="shared" ref="EG130" si="5342">+$D130*DS111</f>
        <v>9.4074164690041193E-2</v>
      </c>
      <c r="EH130" s="82">
        <f t="shared" ref="EH130" si="5343">+$D130*DT111</f>
        <v>8.2314894103786049E-2</v>
      </c>
      <c r="EI130" s="82">
        <f t="shared" ref="EI130" si="5344">+$D130*DU111</f>
        <v>7.2025532340812798E-2</v>
      </c>
      <c r="EJ130" s="82">
        <f t="shared" ref="EJ130" si="5345">+$D130*DV111</f>
        <v>6.3022340798211202E-2</v>
      </c>
      <c r="EK130" s="82">
        <f t="shared" ref="EK130" si="5346">+$D130*DW111</f>
        <v>5.5144548198434791E-2</v>
      </c>
      <c r="EL130" s="82">
        <f t="shared" ref="EL130" si="5347">+$D130*DX111</f>
        <v>4.8251479673630443E-2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2.6022354890014316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2.6021530729719529</v>
      </c>
      <c r="AC131" s="82">
        <f t="shared" ref="AC131" si="5383">+$D131*N111</f>
        <v>2.5607037332865166</v>
      </c>
      <c r="AD131" s="82">
        <f t="shared" ref="AD131" si="5384">+$D131*O111</f>
        <v>2.5177065806672823</v>
      </c>
      <c r="AE131" s="82">
        <f t="shared" ref="AE131" si="5385">+$D131*P111</f>
        <v>2.4728289863863706</v>
      </c>
      <c r="AF131" s="82">
        <f t="shared" ref="AF131" si="5386">+$D131*Q111</f>
        <v>2.4254745540078582</v>
      </c>
      <c r="AG131" s="82">
        <f t="shared" ref="AG131" si="5387">+$D131*R111</f>
        <v>2.3746101346028299</v>
      </c>
      <c r="AH131" s="82">
        <f t="shared" ref="AH131" si="5388">+$D131*S111</f>
        <v>2.3185513246694054</v>
      </c>
      <c r="AI131" s="82">
        <f t="shared" ref="AI131" si="5389">+$D131*T111</f>
        <v>2.2547583617755671</v>
      </c>
      <c r="AJ131" s="82">
        <f t="shared" ref="AJ131" si="5390">+$D131*U111</f>
        <v>2.1797436756569266</v>
      </c>
      <c r="AK131" s="82">
        <f t="shared" ref="AK131" si="5391">+$D131*V111</f>
        <v>2.0892297809116882</v>
      </c>
      <c r="AL131" s="82">
        <f t="shared" ref="AL131" si="5392">+$D131*W111</f>
        <v>1.9786860450612018</v>
      </c>
      <c r="AM131" s="82">
        <f t="shared" ref="AM131" si="5393">+$D131*X111</f>
        <v>1.8442833158404535</v>
      </c>
      <c r="AN131" s="82">
        <f t="shared" ref="AN131" si="5394">+$D131*Y111</f>
        <v>1.6841362743880464</v>
      </c>
      <c r="AO131" s="82">
        <f t="shared" ref="AO131" si="5395">+$D131*Z111</f>
        <v>1.4995081273525619</v>
      </c>
      <c r="AP131" s="82">
        <f t="shared" ref="AP131" si="5396">+$D131*AA111</f>
        <v>1.2955306723484508</v>
      </c>
      <c r="AQ131" s="82">
        <f t="shared" ref="AQ131" si="5397">+$D131*AB111</f>
        <v>1.0810437722077473</v>
      </c>
      <c r="AR131" s="82">
        <f t="shared" ref="AR131" si="5398">+$D131*AC111</f>
        <v>0.86741182966714381</v>
      </c>
      <c r="AS131" s="82">
        <f t="shared" ref="AS131" si="5399">+$D131*AD111</f>
        <v>0.66654934520404996</v>
      </c>
      <c r="AT131" s="82">
        <f t="shared" ref="AT131" si="5400">+$D131*AE111</f>
        <v>0.48871402875942754</v>
      </c>
      <c r="AU131" s="82">
        <f t="shared" ref="AU131" si="5401">+$D131*AF111</f>
        <v>0.34073736038825569</v>
      </c>
      <c r="AV131" s="82">
        <f t="shared" ref="AV131" si="5402">+$D131*AG111</f>
        <v>0.22519545398016608</v>
      </c>
      <c r="AW131" s="82">
        <f t="shared" ref="AW131" si="5403">+$D131*AH111</f>
        <v>0.14065960441160261</v>
      </c>
      <c r="AX131" s="82">
        <f t="shared" ref="AX131" si="5404">+$D131*AI111</f>
        <v>8.2784795267944744E-2</v>
      </c>
      <c r="AY131" s="82">
        <f t="shared" ref="AY131" si="5405">+$D131*AJ111</f>
        <v>4.576537740753666E-2</v>
      </c>
      <c r="AZ131" s="82">
        <f t="shared" ref="AZ131" si="5406">+$D131*AK111</f>
        <v>2.3680480294006889E-2</v>
      </c>
      <c r="BA131" s="82">
        <f t="shared" ref="BA131" si="5407">+$D131*AL111</f>
        <v>1.141931774569198E-2</v>
      </c>
      <c r="BB131" s="82">
        <f t="shared" ref="BB131" si="5408">+$D131*AM111</f>
        <v>5.1028457322809554E-3</v>
      </c>
      <c r="BC131" s="82">
        <f t="shared" ref="BC131" si="5409">+$D131*AN111</f>
        <v>2.0956880105623458E-3</v>
      </c>
      <c r="BD131" s="82">
        <f t="shared" ref="BD131" si="5410">+$D131*AO111</f>
        <v>7.8061168098689606E-4</v>
      </c>
      <c r="BE131" s="82">
        <f t="shared" ref="BE131" si="5411">+$D131*AP111</f>
        <v>2.57409436003167E-4</v>
      </c>
      <c r="BF131" s="82">
        <f t="shared" ref="BF131" si="5412">+$D131*AQ111</f>
        <v>7.1218311204706043E-5</v>
      </c>
      <c r="BG131" s="82">
        <f t="shared" ref="BG131" si="5413">+$D131*AR111</f>
        <v>1.3944399841861886E-5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2.6022354890014316</v>
      </c>
      <c r="DI131" s="82">
        <f t="shared" ref="DI131" si="5448">+$D131*CT111</f>
        <v>2.2769560528762529</v>
      </c>
      <c r="DJ131" s="82">
        <f t="shared" ref="DJ131" si="5449">+$D131*CU111</f>
        <v>1.9923365462667211</v>
      </c>
      <c r="DK131" s="82">
        <f t="shared" ref="DK131" si="5450">+$D131*CV111</f>
        <v>1.743294477983381</v>
      </c>
      <c r="DL131" s="82">
        <f t="shared" ref="DL131" si="5451">+$D131*CW111</f>
        <v>1.5253826682354583</v>
      </c>
      <c r="DM131" s="82">
        <f t="shared" ref="DM131" si="5452">+$D131*CX111</f>
        <v>1.334709834706026</v>
      </c>
      <c r="DN131" s="82">
        <f t="shared" ref="DN131" si="5453">+$D131*CY111</f>
        <v>1.1678711053677728</v>
      </c>
      <c r="DO131" s="82">
        <f t="shared" ref="DO131" si="5454">+$D131*CZ111</f>
        <v>1.0218872171968012</v>
      </c>
      <c r="DP131" s="82">
        <f t="shared" ref="DP131" si="5455">+$D131*DA111</f>
        <v>0.89415131504720102</v>
      </c>
      <c r="DQ131" s="82">
        <f t="shared" ref="DQ131" si="5456">+$D131*DB111</f>
        <v>0.78238240066630094</v>
      </c>
      <c r="DR131" s="82">
        <f t="shared" ref="DR131" si="5457">+$D131*DC111</f>
        <v>0.68458460058301329</v>
      </c>
      <c r="DS131" s="82">
        <f t="shared" ref="DS131" si="5458">+$D131*DD111</f>
        <v>0.59901152551013659</v>
      </c>
      <c r="DT131" s="82">
        <f t="shared" ref="DT131" si="5459">+$D131*DE111</f>
        <v>0.52413508482136961</v>
      </c>
      <c r="DU131" s="82">
        <f t="shared" ref="DU131" si="5460">+$D131*DF111</f>
        <v>0.45861819921869834</v>
      </c>
      <c r="DV131" s="82">
        <f t="shared" ref="DV131" si="5461">+$D131*DG111</f>
        <v>0.40129092431636104</v>
      </c>
      <c r="DW131" s="82">
        <f t="shared" ref="DW131" si="5462">+$D131*DH111</f>
        <v>0.35112955877681595</v>
      </c>
      <c r="DX131" s="82">
        <f t="shared" ref="DX131" si="5463">+$D131*DI111</f>
        <v>0.30723836392971393</v>
      </c>
      <c r="DY131" s="82">
        <f t="shared" ref="DY131" si="5464">+$D131*DJ111</f>
        <v>0.2688335684384997</v>
      </c>
      <c r="DZ131" s="82">
        <f t="shared" ref="DZ131" si="5465">+$D131*DK111</f>
        <v>0.23522937238368724</v>
      </c>
      <c r="EA131" s="82">
        <f t="shared" ref="EA131" si="5466">+$D131*DL111</f>
        <v>0.20582570083572635</v>
      </c>
      <c r="EB131" s="82">
        <f t="shared" ref="EB131" si="5467">+$D131*DM111</f>
        <v>0.18009748823126054</v>
      </c>
      <c r="EC131" s="82">
        <f t="shared" ref="EC131" si="5468">+$D131*DN111</f>
        <v>0.15758530220235298</v>
      </c>
      <c r="ED131" s="82">
        <f t="shared" ref="ED131" si="5469">+$D131*DO111</f>
        <v>0.13788713942705885</v>
      </c>
      <c r="EE131" s="82">
        <f t="shared" ref="EE131" si="5470">+$D131*DP111</f>
        <v>0.12065124699867649</v>
      </c>
      <c r="EF131" s="82">
        <f t="shared" ref="EF131" si="5471">+$D131*DQ111</f>
        <v>0.10556984112384193</v>
      </c>
      <c r="EG131" s="82">
        <f t="shared" ref="EG131" si="5472">+$D131*DR111</f>
        <v>9.2373610983361693E-2</v>
      </c>
      <c r="EH131" s="82">
        <f t="shared" ref="EH131" si="5473">+$D131*DS111</f>
        <v>8.0826909610441477E-2</v>
      </c>
      <c r="EI131" s="82">
        <f t="shared" ref="EI131" si="5474">+$D131*DT111</f>
        <v>7.0723545909136293E-2</v>
      </c>
      <c r="EJ131" s="82">
        <f t="shared" ref="EJ131" si="5475">+$D131*DU111</f>
        <v>6.188310267049426E-2</v>
      </c>
      <c r="EK131" s="82">
        <f t="shared" ref="EK131" si="5476">+$D131*DV111</f>
        <v>5.414771483668248E-2</v>
      </c>
      <c r="EL131" s="82">
        <f t="shared" ref="EL131" si="5477">+$D131*DW111</f>
        <v>4.7379250482097165E-2</v>
      </c>
      <c r="EM131" s="82">
        <f t="shared" ref="EM131" si="5478">+$D131*DX111</f>
        <v>4.1456844171835018E-2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1.5705257620334552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1.5704760215322406</v>
      </c>
      <c r="AD132" s="82">
        <f t="shared" ref="AD132" si="5513">+$D132*N111</f>
        <v>1.5454601242122661</v>
      </c>
      <c r="AE132" s="82">
        <f t="shared" ref="AE132" si="5514">+$D132*O111</f>
        <v>1.5195100761985469</v>
      </c>
      <c r="AF132" s="82">
        <f t="shared" ref="AF132" si="5515">+$D132*P111</f>
        <v>1.492425126256794</v>
      </c>
      <c r="AG132" s="82">
        <f t="shared" ref="AG132" si="5516">+$D132*Q111</f>
        <v>1.4638453315720845</v>
      </c>
      <c r="AH132" s="82">
        <f t="shared" ref="AH132" si="5517">+$D132*R111</f>
        <v>1.433147156336174</v>
      </c>
      <c r="AI132" s="82">
        <f t="shared" ref="AI132" si="5518">+$D132*S111</f>
        <v>1.3993140134244366</v>
      </c>
      <c r="AJ132" s="82">
        <f t="shared" ref="AJ132" si="5519">+$D132*T111</f>
        <v>1.3608130814047665</v>
      </c>
      <c r="AK132" s="82">
        <f t="shared" ref="AK132" si="5520">+$D132*U111</f>
        <v>1.3155395089021535</v>
      </c>
      <c r="AL132" s="82">
        <f t="shared" ref="AL132" si="5521">+$D132*V111</f>
        <v>1.260911707490556</v>
      </c>
      <c r="AM132" s="82">
        <f t="shared" ref="AM132" si="5522">+$D132*W111</f>
        <v>1.1941953070270337</v>
      </c>
      <c r="AN132" s="82">
        <f t="shared" ref="AN132" si="5523">+$D132*X111</f>
        <v>1.1130793013384817</v>
      </c>
      <c r="AO132" s="82">
        <f t="shared" ref="AO132" si="5524">+$D132*Y111</f>
        <v>1.0164258449631864</v>
      </c>
      <c r="AP132" s="82">
        <f t="shared" ref="AP132" si="5525">+$D132*Z111</f>
        <v>0.90499732031917046</v>
      </c>
      <c r="AQ132" s="82">
        <f t="shared" ref="AQ132" si="5526">+$D132*AA111</f>
        <v>0.78189091841512648</v>
      </c>
      <c r="AR132" s="82">
        <f t="shared" ref="AR132" si="5527">+$D132*AB111</f>
        <v>0.65244175683331451</v>
      </c>
      <c r="AS132" s="82">
        <f t="shared" ref="AS132" si="5528">+$D132*AC111</f>
        <v>0.52350858734448502</v>
      </c>
      <c r="AT132" s="82">
        <f t="shared" ref="AT132" si="5529">+$D132*AD111</f>
        <v>0.40228216190810517</v>
      </c>
      <c r="AU132" s="82">
        <f t="shared" ref="AU132" si="5530">+$D132*AE111</f>
        <v>0.2949533105969479</v>
      </c>
      <c r="AV132" s="82">
        <f t="shared" ref="AV132" si="5531">+$D132*AF111</f>
        <v>0.20564503283382088</v>
      </c>
      <c r="AW132" s="82">
        <f t="shared" ref="AW132" si="5532">+$D132*AG111</f>
        <v>0.1359120892261706</v>
      </c>
      <c r="AX132" s="82">
        <f t="shared" ref="AX132" si="5533">+$D132*AH111</f>
        <v>8.4892214151851109E-2</v>
      </c>
      <c r="AY132" s="82">
        <f t="shared" ref="AY132" si="5534">+$D132*AI111</f>
        <v>4.9963062229569401E-2</v>
      </c>
      <c r="AZ132" s="82">
        <f t="shared" ref="AZ132" si="5535">+$D132*AJ111</f>
        <v>2.7620753206813502E-2</v>
      </c>
      <c r="BA132" s="82">
        <f t="shared" ref="BA132" si="5536">+$D132*AK111</f>
        <v>1.4291867325710323E-2</v>
      </c>
      <c r="BB132" s="82">
        <f t="shared" ref="BB132" si="5537">+$D132*AL111</f>
        <v>6.8918945961101629E-3</v>
      </c>
      <c r="BC132" s="82">
        <f t="shared" ref="BC132" si="5538">+$D132*AM111</f>
        <v>3.0797176950749451E-3</v>
      </c>
      <c r="BD132" s="82">
        <f t="shared" ref="BD132" si="5539">+$D132*AN111</f>
        <v>1.2648094393008999E-3</v>
      </c>
      <c r="BE132" s="82">
        <f t="shared" ref="BE132" si="5540">+$D132*AO111</f>
        <v>4.7112214106518431E-4</v>
      </c>
      <c r="BF132" s="82">
        <f t="shared" ref="BF132" si="5541">+$D132*AP111</f>
        <v>1.5535417618511057E-4</v>
      </c>
      <c r="BG132" s="82">
        <f t="shared" ref="BG132" si="5542">+$D132*AQ111</f>
        <v>4.2982348426286171E-5</v>
      </c>
      <c r="BH132" s="82">
        <f t="shared" ref="BH132" si="5543">+$D132*AR111</f>
        <v>8.4158560131478095E-6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1.5705257620334552</v>
      </c>
      <c r="DJ132" s="82">
        <f t="shared" ref="DJ132" si="5577">+$D132*CT111</f>
        <v>1.3742100417792733</v>
      </c>
      <c r="DK132" s="82">
        <f t="shared" ref="DK132" si="5578">+$D132*CU111</f>
        <v>1.2024337865568642</v>
      </c>
      <c r="DL132" s="82">
        <f t="shared" ref="DL132" si="5579">+$D132*CV111</f>
        <v>1.052129563237256</v>
      </c>
      <c r="DM132" s="82">
        <f t="shared" ref="DM132" si="5580">+$D132*CW111</f>
        <v>0.92061336783259906</v>
      </c>
      <c r="DN132" s="82">
        <f t="shared" ref="DN132" si="5581">+$D132*CX111</f>
        <v>0.80553669685352425</v>
      </c>
      <c r="DO132" s="82">
        <f t="shared" ref="DO132" si="5582">+$D132*CY111</f>
        <v>0.70484460974683372</v>
      </c>
      <c r="DP132" s="82">
        <f t="shared" ref="DP132" si="5583">+$D132*CZ111</f>
        <v>0.61673903352847947</v>
      </c>
      <c r="DQ132" s="82">
        <f t="shared" ref="DQ132" si="5584">+$D132*DA111</f>
        <v>0.53964665433741954</v>
      </c>
      <c r="DR132" s="82">
        <f t="shared" ref="DR132" si="5585">+$D132*DB111</f>
        <v>0.47219082254524208</v>
      </c>
      <c r="DS132" s="82">
        <f t="shared" ref="DS132" si="5586">+$D132*DC111</f>
        <v>0.41316696972708683</v>
      </c>
      <c r="DT132" s="82">
        <f t="shared" ref="DT132" si="5587">+$D132*DD111</f>
        <v>0.36152109851120096</v>
      </c>
      <c r="DU132" s="82">
        <f t="shared" ref="DU132" si="5588">+$D132*DE111</f>
        <v>0.31633096119730086</v>
      </c>
      <c r="DV132" s="82">
        <f t="shared" ref="DV132" si="5589">+$D132*DF111</f>
        <v>0.27678959104763823</v>
      </c>
      <c r="DW132" s="82">
        <f t="shared" ref="DW132" si="5590">+$D132*DG111</f>
        <v>0.24219089216668346</v>
      </c>
      <c r="DX132" s="82">
        <f t="shared" ref="DX132" si="5591">+$D132*DH111</f>
        <v>0.21191703064584805</v>
      </c>
      <c r="DY132" s="82">
        <f t="shared" ref="DY132" si="5592">+$D132*DI111</f>
        <v>0.18542740181511702</v>
      </c>
      <c r="DZ132" s="82">
        <f t="shared" ref="DZ132" si="5593">+$D132*DJ111</f>
        <v>0.1622489765882274</v>
      </c>
      <c r="EA132" s="82">
        <f t="shared" ref="EA132" si="5594">+$D132*DK111</f>
        <v>0.14196785451469898</v>
      </c>
      <c r="EB132" s="82">
        <f t="shared" ref="EB132" si="5595">+$D132*DL111</f>
        <v>0.12422187270036161</v>
      </c>
      <c r="EC132" s="82">
        <f t="shared" ref="EC132" si="5596">+$D132*DM111</f>
        <v>0.1086941386128164</v>
      </c>
      <c r="ED132" s="82">
        <f t="shared" ref="ED132" si="5597">+$D132*DN111</f>
        <v>9.5107371286214354E-2</v>
      </c>
      <c r="EE132" s="82">
        <f t="shared" ref="EE132" si="5598">+$D132*DO111</f>
        <v>8.321894987543757E-2</v>
      </c>
      <c r="EF132" s="82">
        <f t="shared" ref="EF132" si="5599">+$D132*DP111</f>
        <v>7.2816581141007863E-2</v>
      </c>
      <c r="EG132" s="82">
        <f t="shared" ref="EG132" si="5600">+$D132*DQ111</f>
        <v>6.371450849838188E-2</v>
      </c>
      <c r="EH132" s="82">
        <f t="shared" ref="EH132" si="5601">+$D132*DR111</f>
        <v>5.5750194936084144E-2</v>
      </c>
      <c r="EI132" s="82">
        <f t="shared" ref="EI132" si="5602">+$D132*DS111</f>
        <v>4.8781420569073627E-2</v>
      </c>
      <c r="EJ132" s="82">
        <f t="shared" ref="EJ132" si="5603">+$D132*DT111</f>
        <v>4.2683742997939422E-2</v>
      </c>
      <c r="EK132" s="82">
        <f t="shared" ref="EK132" si="5604">+$D132*DU111</f>
        <v>3.7348275123196994E-2</v>
      </c>
      <c r="EL132" s="82">
        <f t="shared" ref="EL132" si="5605">+$D132*DV111</f>
        <v>3.267974073279737E-2</v>
      </c>
      <c r="EM132" s="82">
        <f t="shared" ref="EM132" si="5606">+$D132*DW111</f>
        <v>2.8594773141197696E-2</v>
      </c>
      <c r="EN132" s="82">
        <f t="shared" ref="EN132" si="5607">+$D132*DX111</f>
        <v>2.5020426498547986E-2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3.2450563707170677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3.2449535957519884</v>
      </c>
      <c r="AE133" s="82">
        <f t="shared" ref="AE133" si="5641">+$D133*N111</f>
        <v>3.1932651746322476</v>
      </c>
      <c r="AF133" s="82">
        <f t="shared" ref="AF133" si="5642">+$D133*O111</f>
        <v>3.1396465899117381</v>
      </c>
      <c r="AG133" s="82">
        <f t="shared" ref="AG133" si="5643">+$D133*P111</f>
        <v>3.0836830447832337</v>
      </c>
      <c r="AH133" s="82">
        <f t="shared" ref="AH133" si="5644">+$D133*Q111</f>
        <v>3.0246308171423943</v>
      </c>
      <c r="AI133" s="82">
        <f t="shared" ref="AI133" si="5645">+$D133*R111</f>
        <v>2.9612015429930167</v>
      </c>
      <c r="AJ133" s="82">
        <f t="shared" ref="AJ133" si="5646">+$D133*S111</f>
        <v>2.8912947266890536</v>
      </c>
      <c r="AK133" s="82">
        <f t="shared" ref="AK133" si="5647">+$D133*T111</f>
        <v>2.8117432174115424</v>
      </c>
      <c r="AL133" s="82">
        <f t="shared" ref="AL133" si="5648">+$D133*U111</f>
        <v>2.7181979229462638</v>
      </c>
      <c r="AM133" s="82">
        <f t="shared" ref="AM133" si="5649">+$D133*V111</f>
        <v>2.6053247060437608</v>
      </c>
      <c r="AN133" s="82">
        <f t="shared" ref="AN133" si="5650">+$D133*W111</f>
        <v>2.4674737483650078</v>
      </c>
      <c r="AO133" s="82">
        <f t="shared" ref="AO133" si="5651">+$D133*X111</f>
        <v>2.2998699959210223</v>
      </c>
      <c r="AP133" s="82">
        <f t="shared" ref="AP133" si="5652">+$D133*Y111</f>
        <v>2.1001624063069686</v>
      </c>
      <c r="AQ133" s="82">
        <f t="shared" ref="AQ133" si="5653">+$D133*Z111</f>
        <v>1.869926231570495</v>
      </c>
      <c r="AR133" s="82">
        <f t="shared" ref="AR133" si="5654">+$D133*AA111</f>
        <v>1.6155609588496367</v>
      </c>
      <c r="AS133" s="82">
        <f t="shared" ref="AS133" si="5655">+$D133*AB111</f>
        <v>1.3480901305257815</v>
      </c>
      <c r="AT133" s="82">
        <f t="shared" ref="AT133" si="5656">+$D133*AC111</f>
        <v>1.0816854569056891</v>
      </c>
      <c r="AU133" s="82">
        <f t="shared" ref="AU133" si="5657">+$D133*AD111</f>
        <v>0.8312046347049501</v>
      </c>
      <c r="AV133" s="82">
        <f t="shared" ref="AV133" si="5658">+$D133*AE111</f>
        <v>0.6094392990901647</v>
      </c>
      <c r="AW133" s="82">
        <f t="shared" ref="AW133" si="5659">+$D133*AF111</f>
        <v>0.42490848608537224</v>
      </c>
      <c r="AX133" s="82">
        <f t="shared" ref="AX133" si="5660">+$D133*AG111</f>
        <v>0.28082467773709552</v>
      </c>
      <c r="AY133" s="82">
        <f t="shared" ref="AY133" si="5661">+$D133*AH111</f>
        <v>0.17540624102915786</v>
      </c>
      <c r="AZ133" s="82">
        <f t="shared" ref="AZ133" si="5662">+$D133*AI111</f>
        <v>0.10323482575585013</v>
      </c>
      <c r="BA133" s="82">
        <f t="shared" ref="BA133" si="5663">+$D133*AJ111</f>
        <v>5.707063413065154E-2</v>
      </c>
      <c r="BB133" s="82">
        <f t="shared" ref="BB133" si="5664">+$D133*AK111</f>
        <v>2.9530184245237137E-2</v>
      </c>
      <c r="BC133" s="82">
        <f t="shared" ref="BC133" si="5665">+$D133*AL111</f>
        <v>1.4240190773095646E-2</v>
      </c>
      <c r="BD133" s="82">
        <f t="shared" ref="BD133" si="5666">+$D133*AM111</f>
        <v>6.3633833764518317E-3</v>
      </c>
      <c r="BE133" s="82">
        <f t="shared" ref="BE133" si="5667">+$D133*AN111</f>
        <v>2.6133782889573741E-3</v>
      </c>
      <c r="BF133" s="82">
        <f t="shared" ref="BF133" si="5668">+$D133*AO111</f>
        <v>9.7344337941326594E-4</v>
      </c>
      <c r="BG133" s="82">
        <f t="shared" ref="BG133" si="5669">+$D133*AP111</f>
        <v>3.2099636397830441E-4</v>
      </c>
      <c r="BH133" s="82">
        <f t="shared" ref="BH133" si="5670">+$D133*AQ111</f>
        <v>8.8811114698626303E-5</v>
      </c>
      <c r="BI133" s="82">
        <f t="shared" ref="BI133" si="5671">+$D133*AR111</f>
        <v>1.7389034825600708E-5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3.2450563707170677</v>
      </c>
      <c r="DK133" s="82">
        <f t="shared" ref="DK133" si="5704">+$D133*CT111</f>
        <v>2.8394243243774344</v>
      </c>
      <c r="DL133" s="82">
        <f t="shared" ref="DL133" si="5705">+$D133*CU111</f>
        <v>2.4844962838302549</v>
      </c>
      <c r="DM133" s="82">
        <f t="shared" ref="DM133" si="5706">+$D133*CV111</f>
        <v>2.1739342483514732</v>
      </c>
      <c r="DN133" s="82">
        <f t="shared" ref="DN133" si="5707">+$D133*CW111</f>
        <v>1.902192467307539</v>
      </c>
      <c r="DO133" s="82">
        <f t="shared" ref="DO133" si="5708">+$D133*CX111</f>
        <v>1.6644184088940965</v>
      </c>
      <c r="DP133" s="82">
        <f t="shared" ref="DP133" si="5709">+$D133*CY111</f>
        <v>1.4563661077823344</v>
      </c>
      <c r="DQ133" s="82">
        <f t="shared" ref="DQ133" si="5710">+$D133*CZ111</f>
        <v>1.2743203443095428</v>
      </c>
      <c r="DR133" s="82">
        <f t="shared" ref="DR133" si="5711">+$D133*DA111</f>
        <v>1.1150303012708498</v>
      </c>
      <c r="DS133" s="82">
        <f t="shared" ref="DS133" si="5712">+$D133*DB111</f>
        <v>0.97565151361199365</v>
      </c>
      <c r="DT133" s="82">
        <f t="shared" ref="DT133" si="5713">+$D133*DC111</f>
        <v>0.85369507441049441</v>
      </c>
      <c r="DU133" s="82">
        <f t="shared" ref="DU133" si="5714">+$D133*DD111</f>
        <v>0.74698319010918257</v>
      </c>
      <c r="DV133" s="82">
        <f t="shared" ref="DV133" si="5715">+$D133*DE111</f>
        <v>0.65361029134553483</v>
      </c>
      <c r="DW133" s="82">
        <f t="shared" ref="DW133" si="5716">+$D133*DF111</f>
        <v>0.57190900492734298</v>
      </c>
      <c r="DX133" s="82">
        <f t="shared" ref="DX133" si="5717">+$D133*DG111</f>
        <v>0.50042037931142502</v>
      </c>
      <c r="DY133" s="82">
        <f t="shared" ref="DY133" si="5718">+$D133*DH111</f>
        <v>0.43786783189749695</v>
      </c>
      <c r="DZ133" s="82">
        <f t="shared" ref="DZ133" si="5719">+$D133*DI111</f>
        <v>0.38313435291030984</v>
      </c>
      <c r="EA133" s="82">
        <f t="shared" ref="EA133" si="5720">+$D133*DJ111</f>
        <v>0.3352425587965211</v>
      </c>
      <c r="EB133" s="82">
        <f t="shared" ref="EB133" si="5721">+$D133*DK111</f>
        <v>0.29333723894695596</v>
      </c>
      <c r="EC133" s="82">
        <f t="shared" ref="EC133" si="5722">+$D133*DL111</f>
        <v>0.25667008407858649</v>
      </c>
      <c r="ED133" s="82">
        <f t="shared" ref="ED133" si="5723">+$D133*DM111</f>
        <v>0.22458632356876315</v>
      </c>
      <c r="EE133" s="82">
        <f t="shared" ref="EE133" si="5724">+$D133*DN111</f>
        <v>0.19651303312266777</v>
      </c>
      <c r="EF133" s="82">
        <f t="shared" ref="EF133" si="5725">+$D133*DO111</f>
        <v>0.17194890398233431</v>
      </c>
      <c r="EG133" s="82">
        <f t="shared" ref="EG133" si="5726">+$D133*DP111</f>
        <v>0.15045529098454249</v>
      </c>
      <c r="EH133" s="82">
        <f t="shared" ref="EH133" si="5727">+$D133*DQ111</f>
        <v>0.13164837961147469</v>
      </c>
      <c r="EI133" s="82">
        <f t="shared" ref="EI133" si="5728">+$D133*DR111</f>
        <v>0.11519233216004035</v>
      </c>
      <c r="EJ133" s="82">
        <f t="shared" ref="EJ133" si="5729">+$D133*DS111</f>
        <v>0.10079329064003531</v>
      </c>
      <c r="EK133" s="82">
        <f t="shared" ref="EK133" si="5730">+$D133*DT111</f>
        <v>8.81941293100309E-2</v>
      </c>
      <c r="EL133" s="82">
        <f t="shared" ref="EL133" si="5731">+$D133*DU111</f>
        <v>7.7169863146277037E-2</v>
      </c>
      <c r="EM133" s="82">
        <f t="shared" ref="EM133" si="5732">+$D133*DV111</f>
        <v>6.7523630252992406E-2</v>
      </c>
      <c r="EN133" s="82">
        <f t="shared" ref="EN133" si="5733">+$D133*DW111</f>
        <v>5.9083176471368348E-2</v>
      </c>
      <c r="EO133" s="82">
        <f t="shared" ref="EO133" si="5734">+$D133*DX111</f>
        <v>5.1697779412447312E-2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10.026544687611974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10.026227134490423</v>
      </c>
      <c r="AF134" s="82">
        <f t="shared" ref="AF134" si="5767">+$D134*N111</f>
        <v>9.8665207365166108</v>
      </c>
      <c r="AG134" s="82">
        <f t="shared" ref="AG134" si="5768">+$D134*O111</f>
        <v>9.7008505371826317</v>
      </c>
      <c r="AH134" s="82">
        <f t="shared" ref="AH134" si="5769">+$D134*P111</f>
        <v>9.5279349012104451</v>
      </c>
      <c r="AI134" s="82">
        <f t="shared" ref="AI134" si="5770">+$D134*Q111</f>
        <v>9.3454758830291738</v>
      </c>
      <c r="AJ134" s="82">
        <f t="shared" ref="AJ134" si="5771">+$D134*R111</f>
        <v>9.1494927076672639</v>
      </c>
      <c r="AK134" s="82">
        <f t="shared" ref="AK134" si="5772">+$D134*S111</f>
        <v>8.9334952834112791</v>
      </c>
      <c r="AL134" s="82">
        <f t="shared" ref="AL134" si="5773">+$D134*T111</f>
        <v>8.6876977774155062</v>
      </c>
      <c r="AM134" s="82">
        <f t="shared" ref="AM134" si="5774">+$D134*U111</f>
        <v>8.3986624054152728</v>
      </c>
      <c r="AN134" s="82">
        <f t="shared" ref="AN134" si="5775">+$D134*V111</f>
        <v>8.0499078002503133</v>
      </c>
      <c r="AO134" s="82">
        <f t="shared" ref="AO134" si="5776">+$D134*W111</f>
        <v>7.6239772062955771</v>
      </c>
      <c r="AP134" s="82">
        <f t="shared" ref="AP134" si="5777">+$D134*X111</f>
        <v>7.1061167065965423</v>
      </c>
      <c r="AQ134" s="82">
        <f t="shared" ref="AQ134" si="5778">+$D134*Y111</f>
        <v>6.4890620724183039</v>
      </c>
      <c r="AR134" s="82">
        <f t="shared" ref="AR134" si="5779">+$D134*Z111</f>
        <v>5.7776805027385194</v>
      </c>
      <c r="AS134" s="82">
        <f t="shared" ref="AS134" si="5780">+$D134*AA111</f>
        <v>4.9917450727944406</v>
      </c>
      <c r="AT134" s="82">
        <f t="shared" ref="AT134" si="5781">+$D134*AB111</f>
        <v>4.1653162202721896</v>
      </c>
      <c r="AU134" s="82">
        <f t="shared" ref="AU134" si="5782">+$D134*AC111</f>
        <v>3.3421815625373243</v>
      </c>
      <c r="AV134" s="82">
        <f t="shared" ref="AV134" si="5783">+$D134*AD111</f>
        <v>2.5682482713167047</v>
      </c>
      <c r="AW134" s="82">
        <f t="shared" ref="AW134" si="5784">+$D134*AE111</f>
        <v>1.8830398207733412</v>
      </c>
      <c r="AX134" s="82">
        <f t="shared" ref="AX134" si="5785">+$D134*AF111</f>
        <v>1.3128782483797385</v>
      </c>
      <c r="AY134" s="82">
        <f t="shared" ref="AY134" si="5786">+$D134*AG111</f>
        <v>0.86768945098264272</v>
      </c>
      <c r="AZ134" s="82">
        <f t="shared" ref="AZ134" si="5787">+$D134*AH111</f>
        <v>0.54196855562674251</v>
      </c>
      <c r="BA134" s="82">
        <f t="shared" ref="BA134" si="5788">+$D134*AI111</f>
        <v>0.31897399475071092</v>
      </c>
      <c r="BB134" s="82">
        <f t="shared" ref="BB134" si="5789">+$D134*AJ111</f>
        <v>0.17633630917015033</v>
      </c>
      <c r="BC134" s="82">
        <f t="shared" ref="BC134" si="5790">+$D134*AK111</f>
        <v>9.1242085850995081E-2</v>
      </c>
      <c r="BD134" s="82">
        <f t="shared" ref="BD134" si="5791">+$D134*AL111</f>
        <v>4.3999207667080611E-2</v>
      </c>
      <c r="BE134" s="82">
        <f t="shared" ref="BE134" si="5792">+$D134*AM111</f>
        <v>1.966152217389765E-2</v>
      </c>
      <c r="BF134" s="82">
        <f t="shared" ref="BF134" si="5793">+$D134*AN111</f>
        <v>8.0747916850750605E-3</v>
      </c>
      <c r="BG134" s="82">
        <f t="shared" ref="BG134" si="5794">+$D134*AO111</f>
        <v>3.0077362084130386E-3</v>
      </c>
      <c r="BH134" s="82">
        <f t="shared" ref="BH134" si="5795">+$D134*AP111</f>
        <v>9.9181154972609342E-4</v>
      </c>
      <c r="BI134" s="82">
        <f t="shared" ref="BI134" si="5796">+$D134*AQ111</f>
        <v>2.7440774783386596E-4</v>
      </c>
      <c r="BJ134" s="82">
        <f t="shared" ref="BJ134" si="5797">+$D134*AR111</f>
        <v>5.3728476437775853E-5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10.026544687611974</v>
      </c>
      <c r="DL134" s="82">
        <f t="shared" ref="DL134" si="5829">+$D134*CT111</f>
        <v>8.7732266016604772</v>
      </c>
      <c r="DM134" s="82">
        <f t="shared" ref="DM134" si="5830">+$D134*CU111</f>
        <v>7.6765732764529178</v>
      </c>
      <c r="DN134" s="82">
        <f t="shared" ref="DN134" si="5831">+$D134*CV111</f>
        <v>6.7170016168963027</v>
      </c>
      <c r="DO134" s="82">
        <f t="shared" ref="DO134" si="5832">+$D134*CW111</f>
        <v>5.8773764147842646</v>
      </c>
      <c r="DP134" s="82">
        <f t="shared" ref="DP134" si="5833">+$D134*CX111</f>
        <v>5.1427043629362315</v>
      </c>
      <c r="DQ134" s="82">
        <f t="shared" ref="DQ134" si="5834">+$D134*CY111</f>
        <v>4.4998663175692029</v>
      </c>
      <c r="DR134" s="82">
        <f t="shared" ref="DR134" si="5835">+$D134*CZ111</f>
        <v>3.9373830278730524</v>
      </c>
      <c r="DS134" s="82">
        <f t="shared" ref="DS134" si="5836">+$D134*DA111</f>
        <v>3.4452101493889211</v>
      </c>
      <c r="DT134" s="82">
        <f t="shared" ref="DT134" si="5837">+$D134*DB111</f>
        <v>3.0145588807153056</v>
      </c>
      <c r="DU134" s="82">
        <f t="shared" ref="DU134" si="5838">+$D134*DC111</f>
        <v>2.6377390206258928</v>
      </c>
      <c r="DV134" s="82">
        <f t="shared" ref="DV134" si="5839">+$D134*DD111</f>
        <v>2.3080216430476561</v>
      </c>
      <c r="DW134" s="82">
        <f t="shared" ref="DW134" si="5840">+$D134*DE111</f>
        <v>2.0195189376666991</v>
      </c>
      <c r="DX134" s="82">
        <f t="shared" ref="DX134" si="5841">+$D134*DF111</f>
        <v>1.7670790704583617</v>
      </c>
      <c r="DY134" s="82">
        <f t="shared" ref="DY134" si="5842">+$D134*DG111</f>
        <v>1.5461941866510664</v>
      </c>
      <c r="DZ134" s="82">
        <f t="shared" ref="DZ134" si="5843">+$D134*DH111</f>
        <v>1.3529199133196832</v>
      </c>
      <c r="EA134" s="82">
        <f t="shared" ref="EA134" si="5844">+$D134*DI111</f>
        <v>1.1838049241547228</v>
      </c>
      <c r="EB134" s="82">
        <f t="shared" ref="EB134" si="5845">+$D134*DJ111</f>
        <v>1.0358293086353825</v>
      </c>
      <c r="EC134" s="82">
        <f t="shared" ref="EC134" si="5846">+$D134*DK111</f>
        <v>0.90635064505595964</v>
      </c>
      <c r="ED134" s="82">
        <f t="shared" ref="ED134" si="5847">+$D134*DL111</f>
        <v>0.7930568144239647</v>
      </c>
      <c r="EE134" s="82">
        <f t="shared" ref="EE134" si="5848">+$D134*DM111</f>
        <v>0.69392471262096911</v>
      </c>
      <c r="EF134" s="82">
        <f t="shared" ref="EF134" si="5849">+$D134*DN111</f>
        <v>0.60718412354334794</v>
      </c>
      <c r="EG134" s="82">
        <f t="shared" ref="EG134" si="5850">+$D134*DO111</f>
        <v>0.53128610810042942</v>
      </c>
      <c r="EH134" s="82">
        <f t="shared" ref="EH134" si="5851">+$D134*DP111</f>
        <v>0.46487534458787572</v>
      </c>
      <c r="EI134" s="82">
        <f t="shared" ref="EI134" si="5852">+$D134*DQ111</f>
        <v>0.40676592651439131</v>
      </c>
      <c r="EJ134" s="82">
        <f t="shared" ref="EJ134" si="5853">+$D134*DR111</f>
        <v>0.35592018570009237</v>
      </c>
      <c r="EK134" s="82">
        <f t="shared" ref="EK134" si="5854">+$D134*DS111</f>
        <v>0.31143016248758082</v>
      </c>
      <c r="EL134" s="82">
        <f t="shared" ref="EL134" si="5855">+$D134*DT111</f>
        <v>0.27250139217663322</v>
      </c>
      <c r="EM134" s="82">
        <f t="shared" ref="EM134" si="5856">+$D134*DU111</f>
        <v>0.23843871815455409</v>
      </c>
      <c r="EN134" s="82">
        <f t="shared" ref="EN134" si="5857">+$D134*DV111</f>
        <v>0.20863387838523484</v>
      </c>
      <c r="EO134" s="82">
        <f t="shared" ref="EO134" si="5858">+$D134*DW111</f>
        <v>0.18255464358708046</v>
      </c>
      <c r="EP134" s="82">
        <f t="shared" ref="EP134" si="5859">+$D134*DX111</f>
        <v>0.15973531313869541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8.9662284714811573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8.9659444998909059</v>
      </c>
      <c r="AG135" s="82">
        <f t="shared" ref="AG135" si="5891">+$D135*N111</f>
        <v>8.8231271986964366</v>
      </c>
      <c r="AH135" s="82">
        <f t="shared" ref="AH135" si="5892">+$D135*O111</f>
        <v>8.6749767735574981</v>
      </c>
      <c r="AI135" s="82">
        <f t="shared" ref="AI135" si="5893">+$D135*P111</f>
        <v>8.5203471232918737</v>
      </c>
      <c r="AJ135" s="82">
        <f t="shared" ref="AJ135" si="5894">+$D135*Q111</f>
        <v>8.3571833121619346</v>
      </c>
      <c r="AK135" s="82">
        <f t="shared" ref="AK135" si="5895">+$D135*R111</f>
        <v>8.1819255357684053</v>
      </c>
      <c r="AL135" s="82">
        <f t="shared" ref="AL135" si="5896">+$D135*S111</f>
        <v>7.9887700354968674</v>
      </c>
      <c r="AM135" s="82">
        <f t="shared" ref="AM135" si="5897">+$D135*T111</f>
        <v>7.7689658392216252</v>
      </c>
      <c r="AN135" s="82">
        <f t="shared" ref="AN135" si="5898">+$D135*U111</f>
        <v>7.510496220580662</v>
      </c>
      <c r="AO135" s="82">
        <f t="shared" ref="AO135" si="5899">+$D135*V111</f>
        <v>7.1986227319745897</v>
      </c>
      <c r="AP135" s="82">
        <f t="shared" ref="AP135" si="5900">+$D135*W111</f>
        <v>6.8177346855561369</v>
      </c>
      <c r="AQ135" s="82">
        <f t="shared" ref="AQ135" si="5901">+$D135*X111</f>
        <v>6.3546384045019275</v>
      </c>
      <c r="AR135" s="82">
        <f t="shared" ref="AR135" si="5902">+$D135*Y111</f>
        <v>5.8028378588698883</v>
      </c>
      <c r="AS135" s="82">
        <f t="shared" ref="AS135" si="5903">+$D135*Z111</f>
        <v>5.1666855369208813</v>
      </c>
      <c r="AT135" s="82">
        <f t="shared" ref="AT135" si="5904">+$D135*AA111</f>
        <v>4.4638634932095549</v>
      </c>
      <c r="AU135" s="82">
        <f t="shared" ref="AU135" si="5905">+$D135*AB111</f>
        <v>3.7248302431714171</v>
      </c>
      <c r="AV135" s="82">
        <f t="shared" ref="AV135" si="5906">+$D135*AC111</f>
        <v>2.9887428238270521</v>
      </c>
      <c r="AW135" s="82">
        <f t="shared" ref="AW135" si="5907">+$D135*AD111</f>
        <v>2.2966536817576952</v>
      </c>
      <c r="AX135" s="82">
        <f t="shared" ref="AX135" si="5908">+$D135*AE111</f>
        <v>1.6839066478017084</v>
      </c>
      <c r="AY135" s="82">
        <f t="shared" ref="AY135" si="5909">+$D135*AF111</f>
        <v>1.1740401800387688</v>
      </c>
      <c r="AZ135" s="82">
        <f t="shared" ref="AZ135" si="5910">+$D135*AG111</f>
        <v>0.77593050270016473</v>
      </c>
      <c r="BA135" s="82">
        <f t="shared" ref="BA135" si="5911">+$D135*AH111</f>
        <v>0.48465488815024532</v>
      </c>
      <c r="BB135" s="82">
        <f t="shared" ref="BB135" si="5912">+$D135*AI111</f>
        <v>0.28524220481752732</v>
      </c>
      <c r="BC135" s="82">
        <f t="shared" ref="BC135" si="5913">+$D135*AJ111</f>
        <v>0.15768858416307227</v>
      </c>
      <c r="BD135" s="82">
        <f t="shared" ref="BD135" si="5914">+$D135*AK111</f>
        <v>8.159315232148702E-2</v>
      </c>
      <c r="BE135" s="82">
        <f t="shared" ref="BE135" si="5915">+$D135*AL111</f>
        <v>3.9346251455360554E-2</v>
      </c>
      <c r="BF135" s="82">
        <f t="shared" ref="BF135" si="5916">+$D135*AM111</f>
        <v>1.7582298329161111E-2</v>
      </c>
      <c r="BG135" s="82">
        <f t="shared" ref="BG135" si="5917">+$D135*AN111</f>
        <v>7.2208751233564751E-3</v>
      </c>
      <c r="BH135" s="82">
        <f t="shared" ref="BH135" si="5918">+$D135*AO111</f>
        <v>2.6896653699551567E-3</v>
      </c>
      <c r="BI135" s="82">
        <f t="shared" ref="BI135" si="5919">+$D135*AP111</f>
        <v>8.8692657665857897E-4</v>
      </c>
      <c r="BJ135" s="82">
        <f t="shared" ref="BJ135" si="5920">+$D135*AQ111</f>
        <v>2.4538887902857647E-4</v>
      </c>
      <c r="BK135" s="82">
        <f t="shared" ref="BK135" si="5921">+$D135*AR111</f>
        <v>4.8046641208400877E-5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8.9662284714811573</v>
      </c>
      <c r="DM135" s="82">
        <f t="shared" ref="DM135" si="5952">+$D135*CT111</f>
        <v>7.8454499125460124</v>
      </c>
      <c r="DN135" s="82">
        <f t="shared" ref="DN135" si="5953">+$D135*CU111</f>
        <v>6.8647686734777613</v>
      </c>
      <c r="DO135" s="82">
        <f t="shared" ref="DO135" si="5954">+$D135*CV111</f>
        <v>6.006672589293041</v>
      </c>
      <c r="DP135" s="82">
        <f t="shared" ref="DP135" si="5955">+$D135*CW111</f>
        <v>5.2558385156314111</v>
      </c>
      <c r="DQ135" s="82">
        <f t="shared" ref="DQ135" si="5956">+$D135*CX111</f>
        <v>4.5988587011774849</v>
      </c>
      <c r="DR135" s="82">
        <f t="shared" ref="DR135" si="5957">+$D135*CY111</f>
        <v>4.0240013635302985</v>
      </c>
      <c r="DS135" s="82">
        <f t="shared" ref="DS135" si="5958">+$D135*CZ111</f>
        <v>3.5210011930890115</v>
      </c>
      <c r="DT135" s="82">
        <f t="shared" ref="DT135" si="5959">+$D135*DA111</f>
        <v>3.0808760439528853</v>
      </c>
      <c r="DU135" s="82">
        <f t="shared" ref="DU135" si="5960">+$D135*DB111</f>
        <v>2.6957665384587743</v>
      </c>
      <c r="DV135" s="82">
        <f t="shared" ref="DV135" si="5961">+$D135*DC111</f>
        <v>2.3587957211514277</v>
      </c>
      <c r="DW135" s="82">
        <f t="shared" ref="DW135" si="5962">+$D135*DD111</f>
        <v>2.0639462560074993</v>
      </c>
      <c r="DX135" s="82">
        <f t="shared" ref="DX135" si="5963">+$D135*DE111</f>
        <v>1.8059529740065619</v>
      </c>
      <c r="DY135" s="82">
        <f t="shared" ref="DY135" si="5964">+$D135*DF111</f>
        <v>1.5802088522557416</v>
      </c>
      <c r="DZ135" s="82">
        <f t="shared" ref="DZ135" si="5965">+$D135*DG111</f>
        <v>1.3826827457237738</v>
      </c>
      <c r="EA135" s="82">
        <f t="shared" ref="EA135" si="5966">+$D135*DH111</f>
        <v>1.2098474025083021</v>
      </c>
      <c r="EB135" s="82">
        <f t="shared" ref="EB135" si="5967">+$D135*DI111</f>
        <v>1.0586164771947644</v>
      </c>
      <c r="EC135" s="82">
        <f t="shared" ref="EC135" si="5968">+$D135*DJ111</f>
        <v>0.92628941754541883</v>
      </c>
      <c r="ED135" s="82">
        <f t="shared" ref="ED135" si="5969">+$D135*DK111</f>
        <v>0.81050324035224153</v>
      </c>
      <c r="EE135" s="82">
        <f t="shared" ref="EE135" si="5970">+$D135*DL111</f>
        <v>0.70919033530821141</v>
      </c>
      <c r="EF135" s="82">
        <f t="shared" ref="EF135" si="5971">+$D135*DM111</f>
        <v>0.62054154339468492</v>
      </c>
      <c r="EG135" s="82">
        <f t="shared" ref="EG135" si="5972">+$D135*DN111</f>
        <v>0.5429738504703493</v>
      </c>
      <c r="EH135" s="82">
        <f t="shared" ref="EH135" si="5973">+$D135*DO111</f>
        <v>0.47510211916155565</v>
      </c>
      <c r="EI135" s="82">
        <f t="shared" ref="EI135" si="5974">+$D135*DP111</f>
        <v>0.41571435426636111</v>
      </c>
      <c r="EJ135" s="82">
        <f t="shared" ref="EJ135" si="5975">+$D135*DQ111</f>
        <v>0.36375005998306603</v>
      </c>
      <c r="EK135" s="82">
        <f t="shared" ref="EK135" si="5976">+$D135*DR111</f>
        <v>0.31828130248518277</v>
      </c>
      <c r="EL135" s="82">
        <f t="shared" ref="EL135" si="5977">+$D135*DS111</f>
        <v>0.2784961396745349</v>
      </c>
      <c r="EM135" s="82">
        <f t="shared" ref="EM135" si="5978">+$D135*DT111</f>
        <v>0.24368412221521804</v>
      </c>
      <c r="EN135" s="82">
        <f t="shared" ref="EN135" si="5979">+$D135*DU111</f>
        <v>0.2132236069383158</v>
      </c>
      <c r="EO135" s="82">
        <f t="shared" ref="EO135" si="5980">+$D135*DV111</f>
        <v>0.18657065607102633</v>
      </c>
      <c r="EP135" s="82">
        <f t="shared" ref="EP135" si="5981">+$D135*DW111</f>
        <v>0.16324932406214801</v>
      </c>
      <c r="EQ135" s="82">
        <f t="shared" ref="EQ135" si="5982">+$D135*DX111</f>
        <v>0.14284315855437954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7.4157427423302611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7.4155078765484967</v>
      </c>
      <c r="AH136" s="82">
        <f t="shared" ref="AH136" si="6013">+$D136*N111</f>
        <v>7.2973872678465499</v>
      </c>
      <c r="AI136" s="82">
        <f t="shared" ref="AI136" si="6014">+$D136*O111</f>
        <v>7.1748557660571759</v>
      </c>
      <c r="AJ136" s="82">
        <f t="shared" ref="AJ136" si="6015">+$D136*P111</f>
        <v>7.0469654596308278</v>
      </c>
      <c r="AK136" s="82">
        <f t="shared" ref="AK136" si="6016">+$D136*Q111</f>
        <v>6.9120167627460267</v>
      </c>
      <c r="AL136" s="82">
        <f t="shared" ref="AL136" si="6017">+$D136*R111</f>
        <v>6.7670654504455312</v>
      </c>
      <c r="AM136" s="82">
        <f t="shared" ref="AM136" si="6018">+$D136*S111</f>
        <v>6.6073113795074745</v>
      </c>
      <c r="AN136" s="82">
        <f t="shared" ref="AN136" si="6019">+$D136*T111</f>
        <v>6.4255168403156127</v>
      </c>
      <c r="AO136" s="82">
        <f t="shared" ref="AO136" si="6020">+$D136*U111</f>
        <v>6.2117430998129954</v>
      </c>
      <c r="AP136" s="82">
        <f t="shared" ref="AP136" si="6021">+$D136*V111</f>
        <v>5.9538003575538694</v>
      </c>
      <c r="AQ136" s="82">
        <f t="shared" ref="AQ136" si="6022">+$D136*W111</f>
        <v>5.6387774050547135</v>
      </c>
      <c r="AR136" s="82">
        <f t="shared" ref="AR136" si="6023">+$D136*X111</f>
        <v>5.2557620830437868</v>
      </c>
      <c r="AS136" s="82">
        <f t="shared" ref="AS136" si="6024">+$D136*Y111</f>
        <v>4.7993816880426881</v>
      </c>
      <c r="AT136" s="82">
        <f t="shared" ref="AT136" si="6025">+$D136*Z111</f>
        <v>4.2732360539541796</v>
      </c>
      <c r="AU136" s="82">
        <f t="shared" ref="AU136" si="6026">+$D136*AA111</f>
        <v>3.6919495647263387</v>
      </c>
      <c r="AV136" s="82">
        <f t="shared" ref="AV136" si="6027">+$D136*AB111</f>
        <v>3.080713694734535</v>
      </c>
      <c r="AW136" s="82">
        <f t="shared" ref="AW136" si="6028">+$D136*AC111</f>
        <v>2.4719142474434204</v>
      </c>
      <c r="AX136" s="82">
        <f t="shared" ref="AX136" si="6029">+$D136*AD111</f>
        <v>1.8995046720382351</v>
      </c>
      <c r="AY136" s="82">
        <f t="shared" ref="AY136" si="6030">+$D136*AE111</f>
        <v>1.3927169647657178</v>
      </c>
      <c r="AZ136" s="82">
        <f t="shared" ref="AZ136" si="6031">+$D136*AF111</f>
        <v>0.9710191940813192</v>
      </c>
      <c r="BA136" s="82">
        <f t="shared" ref="BA136" si="6032">+$D136*AG111</f>
        <v>0.64175266247714535</v>
      </c>
      <c r="BB136" s="82">
        <f t="shared" ref="BB136" si="6033">+$D136*AH111</f>
        <v>0.40084590536218517</v>
      </c>
      <c r="BC136" s="82">
        <f t="shared" ref="BC136" si="6034">+$D136*AI111</f>
        <v>0.23591667521187204</v>
      </c>
      <c r="BD136" s="82">
        <f t="shared" ref="BD136" si="6035">+$D136*AJ111</f>
        <v>0.13042027395075564</v>
      </c>
      <c r="BE136" s="82">
        <f t="shared" ref="BE136" si="6036">+$D136*AK111</f>
        <v>6.7483650352706315E-2</v>
      </c>
      <c r="BF136" s="82">
        <f t="shared" ref="BF136" si="6037">+$D136*AL111</f>
        <v>3.2542297979140301E-2</v>
      </c>
      <c r="BG136" s="82">
        <f t="shared" ref="BG136" si="6038">+$D136*AM111</f>
        <v>1.4541878075344556E-2</v>
      </c>
      <c r="BH136" s="82">
        <f t="shared" ref="BH136" si="6039">+$D136*AN111</f>
        <v>5.9722047524914485E-3</v>
      </c>
      <c r="BI136" s="82">
        <f t="shared" ref="BI136" si="6040">+$D136*AO111</f>
        <v>2.2245547846548547E-3</v>
      </c>
      <c r="BJ136" s="82">
        <f t="shared" ref="BJ136" si="6041">+$D136*AP111</f>
        <v>7.3355473204322343E-4</v>
      </c>
      <c r="BK136" s="82">
        <f t="shared" ref="BK136" si="6042">+$D136*AQ111</f>
        <v>2.029549887662093E-4</v>
      </c>
      <c r="BL136" s="82">
        <f t="shared" ref="BL136" si="6043">+$D136*AR111</f>
        <v>3.9738172183302214E-5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7.4157427423302611</v>
      </c>
      <c r="DN136" s="82">
        <f t="shared" ref="DN136" si="6073">+$D136*CT111</f>
        <v>6.4887748995389787</v>
      </c>
      <c r="DO136" s="82">
        <f t="shared" ref="DO136" si="6074">+$D136*CU111</f>
        <v>5.677678037096606</v>
      </c>
      <c r="DP136" s="82">
        <f t="shared" ref="DP136" si="6075">+$D136*CV111</f>
        <v>4.9679682824595304</v>
      </c>
      <c r="DQ136" s="82">
        <f t="shared" ref="DQ136" si="6076">+$D136*CW111</f>
        <v>4.3469722471520891</v>
      </c>
      <c r="DR136" s="82">
        <f t="shared" ref="DR136" si="6077">+$D136*CX111</f>
        <v>3.8036007162580781</v>
      </c>
      <c r="DS136" s="82">
        <f t="shared" ref="DS136" si="6078">+$D136*CY111</f>
        <v>3.3281506267258183</v>
      </c>
      <c r="DT136" s="82">
        <f t="shared" ref="DT136" si="6079">+$D136*CZ111</f>
        <v>2.912131798385091</v>
      </c>
      <c r="DU136" s="82">
        <f t="shared" ref="DU136" si="6080">+$D136*DA111</f>
        <v>2.5481153235869547</v>
      </c>
      <c r="DV136" s="82">
        <f t="shared" ref="DV136" si="6081">+$D136*DB111</f>
        <v>2.2296009081385852</v>
      </c>
      <c r="DW136" s="82">
        <f t="shared" ref="DW136" si="6082">+$D136*DC111</f>
        <v>1.950900794621262</v>
      </c>
      <c r="DX136" s="82">
        <f t="shared" ref="DX136" si="6083">+$D136*DD111</f>
        <v>1.7070381952936042</v>
      </c>
      <c r="DY136" s="82">
        <f t="shared" ref="DY136" si="6084">+$D136*DE111</f>
        <v>1.4936584208819037</v>
      </c>
      <c r="DZ136" s="82">
        <f t="shared" ref="DZ136" si="6085">+$D136*DF111</f>
        <v>1.3069511182716658</v>
      </c>
      <c r="EA136" s="82">
        <f t="shared" ref="EA136" si="6086">+$D136*DG111</f>
        <v>1.1435822284877075</v>
      </c>
      <c r="EB136" s="82">
        <f t="shared" ref="EB136" si="6087">+$D136*DH111</f>
        <v>1.0006344499267441</v>
      </c>
      <c r="EC136" s="82">
        <f t="shared" ref="EC136" si="6088">+$D136*DI111</f>
        <v>0.87555514368590115</v>
      </c>
      <c r="ED136" s="82">
        <f t="shared" ref="ED136" si="6089">+$D136*DJ111</f>
        <v>0.76611075072516344</v>
      </c>
      <c r="EE136" s="82">
        <f t="shared" ref="EE136" si="6090">+$D136*DK111</f>
        <v>0.67034690688451803</v>
      </c>
      <c r="EF136" s="82">
        <f t="shared" ref="EF136" si="6091">+$D136*DL111</f>
        <v>0.58655354352395339</v>
      </c>
      <c r="EG136" s="82">
        <f t="shared" ref="EG136" si="6092">+$D136*DM111</f>
        <v>0.51323435058345912</v>
      </c>
      <c r="EH136" s="82">
        <f t="shared" ref="EH136" si="6093">+$D136*DN111</f>
        <v>0.44908005676052676</v>
      </c>
      <c r="EI136" s="82">
        <f t="shared" ref="EI136" si="6094">+$D136*DO111</f>
        <v>0.3929450496654609</v>
      </c>
      <c r="EJ136" s="82">
        <f t="shared" ref="EJ136" si="6095">+$D136*DP111</f>
        <v>0.34382691845727825</v>
      </c>
      <c r="EK136" s="82">
        <f t="shared" ref="EK136" si="6096">+$D136*DQ111</f>
        <v>0.30084855365011848</v>
      </c>
      <c r="EL136" s="82">
        <f t="shared" ref="EL136" si="6097">+$D136*DR111</f>
        <v>0.26324248444385367</v>
      </c>
      <c r="EM136" s="82">
        <f t="shared" ref="EM136" si="6098">+$D136*DS111</f>
        <v>0.23033717388837197</v>
      </c>
      <c r="EN136" s="82">
        <f t="shared" ref="EN136" si="6099">+$D136*DT111</f>
        <v>0.20154502715232547</v>
      </c>
      <c r="EO136" s="82">
        <f t="shared" ref="EO136" si="6100">+$D136*DU111</f>
        <v>0.1763518987582848</v>
      </c>
      <c r="EP136" s="82">
        <f t="shared" ref="EP136" si="6101">+$D136*DV111</f>
        <v>0.1543079114134992</v>
      </c>
      <c r="EQ136" s="82">
        <f t="shared" ref="EQ136" si="6102">+$D136*DW111</f>
        <v>0.13501942248681179</v>
      </c>
      <c r="ER136" s="82">
        <f t="shared" ref="ER136" si="6103">+$D136*DX111</f>
        <v>0.11814199467596032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5.7170128396845072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5.7168317747882984</v>
      </c>
      <c r="AI137" s="82">
        <f t="shared" ref="AI137" si="6133">+$D137*N111</f>
        <v>5.6257691449150062</v>
      </c>
      <c r="AJ137" s="82">
        <f t="shared" ref="AJ137" si="6134">+$D137*O111</f>
        <v>5.5313060286317199</v>
      </c>
      <c r="AK137" s="82">
        <f t="shared" ref="AK137" si="6135">+$D137*P111</f>
        <v>5.4327116532177655</v>
      </c>
      <c r="AL137" s="82">
        <f t="shared" ref="AL137" si="6136">+$D137*Q111</f>
        <v>5.3286757582850521</v>
      </c>
      <c r="AM137" s="82">
        <f t="shared" ref="AM137" si="6137">+$D137*R111</f>
        <v>5.2169285547553557</v>
      </c>
      <c r="AN137" s="82">
        <f t="shared" ref="AN137" si="6138">+$D137*S111</f>
        <v>5.0937694719123945</v>
      </c>
      <c r="AO137" s="82">
        <f t="shared" ref="AO137" si="6139">+$D137*T111</f>
        <v>4.9536187478572318</v>
      </c>
      <c r="AP137" s="82">
        <f t="shared" ref="AP137" si="6140">+$D137*U111</f>
        <v>4.7888143227704996</v>
      </c>
      <c r="AQ137" s="82">
        <f t="shared" ref="AQ137" si="6141">+$D137*V111</f>
        <v>4.5899587231848713</v>
      </c>
      <c r="AR137" s="82">
        <f t="shared" ref="AR137" si="6142">+$D137*W111</f>
        <v>4.3470983210901961</v>
      </c>
      <c r="AS137" s="82">
        <f t="shared" ref="AS137" si="6143">+$D137*X111</f>
        <v>4.0518206139452086</v>
      </c>
      <c r="AT137" s="82">
        <f t="shared" ref="AT137" si="6144">+$D137*Y111</f>
        <v>3.6999836275961244</v>
      </c>
      <c r="AU137" s="82">
        <f t="shared" ref="AU137" si="6145">+$D137*Z111</f>
        <v>3.2943625792204969</v>
      </c>
      <c r="AV137" s="82">
        <f t="shared" ref="AV137" si="6146">+$D137*AA111</f>
        <v>2.8462318338696364</v>
      </c>
      <c r="AW137" s="82">
        <f t="shared" ref="AW137" si="6147">+$D137*AB111</f>
        <v>2.3750122354776879</v>
      </c>
      <c r="AX137" s="82">
        <f t="shared" ref="AX137" si="6148">+$D137*AC111</f>
        <v>1.9056709465615023</v>
      </c>
      <c r="AY137" s="82">
        <f t="shared" ref="AY137" si="6149">+$D137*AD111</f>
        <v>1.4643836735456797</v>
      </c>
      <c r="AZ137" s="82">
        <f t="shared" ref="AZ137" si="6150">+$D137*AE111</f>
        <v>1.073686216778075</v>
      </c>
      <c r="BA137" s="82">
        <f t="shared" ref="BA137" si="6151">+$D137*AF111</f>
        <v>0.74858707927597301</v>
      </c>
      <c r="BB137" s="82">
        <f t="shared" ref="BB137" si="6152">+$D137*AG111</f>
        <v>0.4947458857142974</v>
      </c>
      <c r="BC137" s="82">
        <f t="shared" ref="BC137" si="6153">+$D137*AH111</f>
        <v>0.30902382503232134</v>
      </c>
      <c r="BD137" s="82">
        <f t="shared" ref="BD137" si="6154">+$D137*AI111</f>
        <v>0.18187506068449941</v>
      </c>
      <c r="BE137" s="82">
        <f t="shared" ref="BE137" si="6155">+$D137*AJ111</f>
        <v>0.10054480132860505</v>
      </c>
      <c r="BF137" s="82">
        <f t="shared" ref="BF137" si="6156">+$D137*AK111</f>
        <v>5.2025118580902904E-2</v>
      </c>
      <c r="BG137" s="82">
        <f t="shared" ref="BG137" si="6157">+$D137*AL111</f>
        <v>2.5087808712350657E-2</v>
      </c>
      <c r="BH137" s="82">
        <f t="shared" ref="BH137" si="6158">+$D137*AM111</f>
        <v>1.1210758862401889E-2</v>
      </c>
      <c r="BI137" s="82">
        <f t="shared" ref="BI137" si="6159">+$D137*AN111</f>
        <v>4.6041472091964157E-3</v>
      </c>
      <c r="BJ137" s="82">
        <f t="shared" ref="BJ137" si="6160">+$D137*AO111</f>
        <v>1.7149743064653654E-3</v>
      </c>
      <c r="BK137" s="82">
        <f t="shared" ref="BK137" si="6161">+$D137*AP111</f>
        <v>5.6551878448585853E-4</v>
      </c>
      <c r="BL137" s="82">
        <f t="shared" ref="BL137" si="6162">+$D137*AQ111</f>
        <v>1.5646393314472525E-4</v>
      </c>
      <c r="BM137" s="82">
        <f t="shared" ref="BM137" si="6163">+$D137*AR111</f>
        <v>3.0635318469279072E-5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5.7170128396845072</v>
      </c>
      <c r="DO137" s="82">
        <f t="shared" ref="DO137" si="6192">+$D137*CT111</f>
        <v>5.0023862347239438</v>
      </c>
      <c r="DP137" s="82">
        <f t="shared" ref="DP137" si="6193">+$D137*CU111</f>
        <v>4.377087955383451</v>
      </c>
      <c r="DQ137" s="82">
        <f t="shared" ref="DQ137" si="6194">+$D137*CV111</f>
        <v>3.8299519609605195</v>
      </c>
      <c r="DR137" s="82">
        <f t="shared" ref="DR137" si="6195">+$D137*CW111</f>
        <v>3.3512079658404548</v>
      </c>
      <c r="DS137" s="82">
        <f t="shared" ref="DS137" si="6196">+$D137*CX111</f>
        <v>2.9323069701103979</v>
      </c>
      <c r="DT137" s="82">
        <f t="shared" ref="DT137" si="6197">+$D137*CY111</f>
        <v>2.5657685988465979</v>
      </c>
      <c r="DU137" s="82">
        <f t="shared" ref="DU137" si="6198">+$D137*CZ111</f>
        <v>2.2450475239907735</v>
      </c>
      <c r="DV137" s="82">
        <f t="shared" ref="DV137" si="6199">+$D137*DA111</f>
        <v>1.9644165834919267</v>
      </c>
      <c r="DW137" s="82">
        <f t="shared" ref="DW137" si="6200">+$D137*DB111</f>
        <v>1.7188645105554359</v>
      </c>
      <c r="DX137" s="82">
        <f t="shared" ref="DX137" si="6201">+$D137*DC111</f>
        <v>1.5040064467360064</v>
      </c>
      <c r="DY137" s="82">
        <f t="shared" ref="DY137" si="6202">+$D137*DD111</f>
        <v>1.3160056408940055</v>
      </c>
      <c r="DZ137" s="82">
        <f t="shared" ref="DZ137" si="6203">+$D137*DE111</f>
        <v>1.1515049357822549</v>
      </c>
      <c r="EA137" s="82">
        <f t="shared" ref="EA137" si="6204">+$D137*DF111</f>
        <v>1.0075668188094731</v>
      </c>
      <c r="EB137" s="82">
        <f t="shared" ref="EB137" si="6205">+$D137*DG111</f>
        <v>0.8816209664582888</v>
      </c>
      <c r="EC137" s="82">
        <f t="shared" ref="EC137" si="6206">+$D137*DH111</f>
        <v>0.77141834565100276</v>
      </c>
      <c r="ED137" s="82">
        <f t="shared" ref="ED137" si="6207">+$D137*DI111</f>
        <v>0.67499105244462743</v>
      </c>
      <c r="EE137" s="82">
        <f t="shared" ref="EE137" si="6208">+$D137*DJ111</f>
        <v>0.59061717088904897</v>
      </c>
      <c r="EF137" s="82">
        <f t="shared" ref="EF137" si="6209">+$D137*DK111</f>
        <v>0.51679002452791789</v>
      </c>
      <c r="EG137" s="82">
        <f t="shared" ref="EG137" si="6210">+$D137*DL111</f>
        <v>0.45219127146192817</v>
      </c>
      <c r="EH137" s="82">
        <f t="shared" ref="EH137" si="6211">+$D137*DM111</f>
        <v>0.39566736252918711</v>
      </c>
      <c r="EI137" s="82">
        <f t="shared" ref="EI137" si="6212">+$D137*DN111</f>
        <v>0.34620894221303872</v>
      </c>
      <c r="EJ137" s="82">
        <f t="shared" ref="EJ137" si="6213">+$D137*DO111</f>
        <v>0.3029328244364089</v>
      </c>
      <c r="EK137" s="82">
        <f t="shared" ref="EK137" si="6214">+$D137*DP111</f>
        <v>0.26506622138185776</v>
      </c>
      <c r="EL137" s="82">
        <f t="shared" ref="EL137" si="6215">+$D137*DQ111</f>
        <v>0.23193294370912554</v>
      </c>
      <c r="EM137" s="82">
        <f t="shared" ref="EM137" si="6216">+$D137*DR111</f>
        <v>0.20294132574548485</v>
      </c>
      <c r="EN137" s="82">
        <f t="shared" ref="EN137" si="6217">+$D137*DS111</f>
        <v>0.17757366002729924</v>
      </c>
      <c r="EO137" s="82">
        <f t="shared" ref="EO137" si="6218">+$D137*DT111</f>
        <v>0.15537695252388684</v>
      </c>
      <c r="EP137" s="82">
        <f t="shared" ref="EP137" si="6219">+$D137*DU111</f>
        <v>0.13595483345840098</v>
      </c>
      <c r="EQ137" s="82">
        <f t="shared" ref="EQ137" si="6220">+$D137*DV111</f>
        <v>0.11896047927610087</v>
      </c>
      <c r="ER137" s="82">
        <f t="shared" ref="ER137" si="6221">+$D137*DW111</f>
        <v>0.10409041936658825</v>
      </c>
      <c r="ES137" s="82">
        <f t="shared" ref="ES137" si="6222">+$D137*DX111</f>
        <v>9.1079116945764718E-2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6.3503020176528846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6.3501008957019698</v>
      </c>
      <c r="AJ138" s="82">
        <f t="shared" ref="AJ138" si="6251">+$D138*N111</f>
        <v>6.2489510087884641</v>
      </c>
      <c r="AK138" s="82">
        <f t="shared" ref="AK138" si="6252">+$D138*O111</f>
        <v>6.1440239542673432</v>
      </c>
      <c r="AL138" s="82">
        <f t="shared" ref="AL138" si="6253">+$D138*P111</f>
        <v>6.0345080097212023</v>
      </c>
      <c r="AM138" s="82">
        <f t="shared" ref="AM138" si="6254">+$D138*Q111</f>
        <v>5.9189477736283989</v>
      </c>
      <c r="AN138" s="82">
        <f t="shared" ref="AN138" si="6255">+$D138*R111</f>
        <v>5.7948220261548515</v>
      </c>
      <c r="AO138" s="82">
        <f t="shared" ref="AO138" si="6256">+$D138*S111</f>
        <v>5.6580202742257635</v>
      </c>
      <c r="AP138" s="82">
        <f t="shared" ref="AP138" si="6257">+$D138*T111</f>
        <v>5.5023446704270276</v>
      </c>
      <c r="AQ138" s="82">
        <f t="shared" ref="AQ138" si="6258">+$D138*U111</f>
        <v>5.3192844075775652</v>
      </c>
      <c r="AR138" s="82">
        <f t="shared" ref="AR138" si="6259">+$D138*V111</f>
        <v>5.0984010283231855</v>
      </c>
      <c r="AS138" s="82">
        <f t="shared" ref="AS138" si="6260">+$D138*W111</f>
        <v>4.8286383140041957</v>
      </c>
      <c r="AT138" s="82">
        <f t="shared" ref="AT138" si="6261">+$D138*X111</f>
        <v>4.5006518861209566</v>
      </c>
      <c r="AU138" s="82">
        <f t="shared" ref="AU138" si="6262">+$D138*Y111</f>
        <v>4.1098409526928634</v>
      </c>
      <c r="AV138" s="82">
        <f t="shared" ref="AV138" si="6263">+$D138*Z111</f>
        <v>3.6592881493088552</v>
      </c>
      <c r="AW138" s="82">
        <f t="shared" ref="AW138" si="6264">+$D138*AA111</f>
        <v>3.1615167333309082</v>
      </c>
      <c r="AX138" s="82">
        <f t="shared" ref="AX138" si="6265">+$D138*AB111</f>
        <v>2.6380988487926067</v>
      </c>
      <c r="AY138" s="82">
        <f t="shared" ref="AY138" si="6266">+$D138*AC111</f>
        <v>2.1167673392176281</v>
      </c>
      <c r="AZ138" s="82">
        <f t="shared" ref="AZ138" si="6267">+$D138*AD111</f>
        <v>1.6265974657577036</v>
      </c>
      <c r="BA138" s="82">
        <f t="shared" ref="BA138" si="6268">+$D138*AE111</f>
        <v>1.1926213811176545</v>
      </c>
      <c r="BB138" s="82">
        <f t="shared" ref="BB138" si="6269">+$D138*AF111</f>
        <v>0.83151012132017998</v>
      </c>
      <c r="BC138" s="82">
        <f t="shared" ref="BC138" si="6270">+$D138*AG111</f>
        <v>0.54955024317390644</v>
      </c>
      <c r="BD138" s="82">
        <f t="shared" ref="BD138" si="6271">+$D138*AH111</f>
        <v>0.34325524091596354</v>
      </c>
      <c r="BE138" s="82">
        <f t="shared" ref="BE138" si="6272">+$D138*AI111</f>
        <v>0.20202185952922466</v>
      </c>
      <c r="BF138" s="82">
        <f t="shared" ref="BF138" si="6273">+$D138*AJ111</f>
        <v>0.11168242448389955</v>
      </c>
      <c r="BG138" s="82">
        <f t="shared" ref="BG138" si="6274">+$D138*AK111</f>
        <v>5.7788083524956721E-2</v>
      </c>
      <c r="BH138" s="82">
        <f t="shared" ref="BH138" si="6275">+$D138*AL111</f>
        <v>2.7866854028846609E-2</v>
      </c>
      <c r="BI138" s="82">
        <f t="shared" ref="BI138" si="6276">+$D138*AM111</f>
        <v>1.2452605341229106E-2</v>
      </c>
      <c r="BJ138" s="82">
        <f t="shared" ref="BJ138" si="6277">+$D138*AN111</f>
        <v>5.1141612118094136E-3</v>
      </c>
      <c r="BK138" s="82">
        <f t="shared" ref="BK138" si="6278">+$D138*AO111</f>
        <v>1.9049467097525118E-3</v>
      </c>
      <c r="BL138" s="82">
        <f t="shared" ref="BL138" si="6279">+$D138*AP111</f>
        <v>6.2816284987376992E-4</v>
      </c>
      <c r="BM138" s="82">
        <f t="shared" ref="BM138" si="6280">+$D138*AQ111</f>
        <v>1.7379587176048501E-4</v>
      </c>
      <c r="BN138" s="82">
        <f t="shared" ref="BN138" si="6281">+$D138*AR111</f>
        <v>3.4028876642795404E-5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6.3503020176528846</v>
      </c>
      <c r="DP138" s="82">
        <f t="shared" ref="DP138" si="6309">+$D138*CT111</f>
        <v>5.5565142654462738</v>
      </c>
      <c r="DQ138" s="82">
        <f t="shared" ref="DQ138" si="6310">+$D138*CU111</f>
        <v>4.8619499822654895</v>
      </c>
      <c r="DR138" s="82">
        <f t="shared" ref="DR138" si="6311">+$D138*CV111</f>
        <v>4.2542062344823037</v>
      </c>
      <c r="DS138" s="82">
        <f t="shared" ref="DS138" si="6312">+$D138*CW111</f>
        <v>3.7224304551720158</v>
      </c>
      <c r="DT138" s="82">
        <f t="shared" ref="DT138" si="6313">+$D138*CX111</f>
        <v>3.2571266482755137</v>
      </c>
      <c r="DU138" s="82">
        <f t="shared" ref="DU138" si="6314">+$D138*CY111</f>
        <v>2.8499858172410746</v>
      </c>
      <c r="DV138" s="82">
        <f t="shared" ref="DV138" si="6315">+$D138*CZ111</f>
        <v>2.49373759008594</v>
      </c>
      <c r="DW138" s="82">
        <f t="shared" ref="DW138" si="6316">+$D138*DA111</f>
        <v>2.1820203913251977</v>
      </c>
      <c r="DX138" s="82">
        <f t="shared" ref="DX138" si="6317">+$D138*DB111</f>
        <v>1.9092678424095479</v>
      </c>
      <c r="DY138" s="82">
        <f t="shared" ref="DY138" si="6318">+$D138*DC111</f>
        <v>1.6706093621083544</v>
      </c>
      <c r="DZ138" s="82">
        <f t="shared" ref="DZ138" si="6319">+$D138*DD111</f>
        <v>1.4617831918448101</v>
      </c>
      <c r="EA138" s="82">
        <f t="shared" ref="EA138" si="6320">+$D138*DE111</f>
        <v>1.279060292864209</v>
      </c>
      <c r="EB138" s="82">
        <f t="shared" ref="EB138" si="6321">+$D138*DF111</f>
        <v>1.1191777562561827</v>
      </c>
      <c r="EC138" s="82">
        <f t="shared" ref="EC138" si="6322">+$D138*DG111</f>
        <v>0.97928053672415993</v>
      </c>
      <c r="ED138" s="82">
        <f t="shared" ref="ED138" si="6323">+$D138*DH111</f>
        <v>0.85687046963363989</v>
      </c>
      <c r="EE138" s="82">
        <f t="shared" ref="EE138" si="6324">+$D138*DI111</f>
        <v>0.74976166092943497</v>
      </c>
      <c r="EF138" s="82">
        <f t="shared" ref="EF138" si="6325">+$D138*DJ111</f>
        <v>0.65604145331325558</v>
      </c>
      <c r="EG138" s="82">
        <f t="shared" ref="EG138" si="6326">+$D138*DK111</f>
        <v>0.57403627164909865</v>
      </c>
      <c r="EH138" s="82">
        <f t="shared" ref="EH138" si="6327">+$D138*DL111</f>
        <v>0.50228173769296136</v>
      </c>
      <c r="EI138" s="82">
        <f t="shared" ref="EI138" si="6328">+$D138*DM111</f>
        <v>0.43949652048134114</v>
      </c>
      <c r="EJ138" s="82">
        <f t="shared" ref="EJ138" si="6329">+$D138*DN111</f>
        <v>0.38455945542117348</v>
      </c>
      <c r="EK138" s="82">
        <f t="shared" ref="EK138" si="6330">+$D138*DO111</f>
        <v>0.33648952349352684</v>
      </c>
      <c r="EL138" s="82">
        <f t="shared" ref="EL138" si="6331">+$D138*DP111</f>
        <v>0.29442833305683591</v>
      </c>
      <c r="EM138" s="82">
        <f t="shared" ref="EM138" si="6332">+$D138*DQ111</f>
        <v>0.25762479142473144</v>
      </c>
      <c r="EN138" s="82">
        <f t="shared" ref="EN138" si="6333">+$D138*DR111</f>
        <v>0.22542169249664001</v>
      </c>
      <c r="EO138" s="82">
        <f t="shared" ref="EO138" si="6334">+$D138*DS111</f>
        <v>0.19724398093456003</v>
      </c>
      <c r="EP138" s="82">
        <f t="shared" ref="EP138" si="6335">+$D138*DT111</f>
        <v>0.17258848331774002</v>
      </c>
      <c r="EQ138" s="82">
        <f t="shared" ref="EQ138" si="6336">+$D138*DU111</f>
        <v>0.15101492290302251</v>
      </c>
      <c r="ER138" s="82">
        <f t="shared" ref="ER138" si="6337">+$D138*DV111</f>
        <v>0.13213805754014471</v>
      </c>
      <c r="ES138" s="82">
        <f t="shared" ref="ES138" si="6338">+$D138*DW111</f>
        <v>0.1156208003476266</v>
      </c>
      <c r="ET138" s="82">
        <f t="shared" ref="ET138" si="6339">+$D138*DX111</f>
        <v>0.10116820030417328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8.9189814863184029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8.9186990110988447</v>
      </c>
      <c r="AK139" s="82">
        <f t="shared" ref="AK139" si="6367">+$D139*N111</f>
        <v>8.7766342768205536</v>
      </c>
      <c r="AL139" s="82">
        <f t="shared" ref="AL139" si="6368">+$D139*O111</f>
        <v>8.6292645211638455</v>
      </c>
      <c r="AM139" s="82">
        <f t="shared" ref="AM139" si="6369">+$D139*P111</f>
        <v>8.4754496822556433</v>
      </c>
      <c r="AN139" s="82">
        <f t="shared" ref="AN139" si="6370">+$D139*Q111</f>
        <v>8.3131456527148178</v>
      </c>
      <c r="AO139" s="82">
        <f t="shared" ref="AO139" si="6371">+$D139*R111</f>
        <v>8.1388113863107172</v>
      </c>
      <c r="AP139" s="82">
        <f t="shared" ref="AP139" si="6372">+$D139*S111</f>
        <v>7.9466737069752025</v>
      </c>
      <c r="AQ139" s="82">
        <f t="shared" ref="AQ139" si="6373">+$D139*T111</f>
        <v>7.7280277552877665</v>
      </c>
      <c r="AR139" s="82">
        <f t="shared" ref="AR139" si="6374">+$D139*U111</f>
        <v>7.4709201262811069</v>
      </c>
      <c r="AS139" s="82">
        <f t="shared" ref="AS139" si="6375">+$D139*V111</f>
        <v>7.1606900356919034</v>
      </c>
      <c r="AT139" s="82">
        <f t="shared" ref="AT139" si="6376">+$D139*W111</f>
        <v>6.7818090552248753</v>
      </c>
      <c r="AU139" s="82">
        <f t="shared" ref="AU139" si="6377">+$D139*X111</f>
        <v>6.321153031318862</v>
      </c>
      <c r="AV139" s="82">
        <f t="shared" ref="AV139" si="6378">+$D139*Y111</f>
        <v>5.7722601644589178</v>
      </c>
      <c r="AW139" s="82">
        <f t="shared" ref="AW139" si="6379">+$D139*Z111</f>
        <v>5.1394600077388004</v>
      </c>
      <c r="AX139" s="82">
        <f t="shared" ref="AX139" si="6380">+$D139*AA111</f>
        <v>4.4403414412226967</v>
      </c>
      <c r="AY139" s="82">
        <f t="shared" ref="AY139" si="6381">+$D139*AB111</f>
        <v>3.7052024810869844</v>
      </c>
      <c r="AZ139" s="82">
        <f t="shared" ref="AZ139" si="6382">+$D139*AC111</f>
        <v>2.9729938287728008</v>
      </c>
      <c r="BA139" s="82">
        <f t="shared" ref="BA139" si="6383">+$D139*AD111</f>
        <v>2.2845516075387384</v>
      </c>
      <c r="BB139" s="82">
        <f t="shared" ref="BB139" si="6384">+$D139*AE111</f>
        <v>1.675033406097328</v>
      </c>
      <c r="BC139" s="82">
        <f t="shared" ref="BC139" si="6385">+$D139*AF111</f>
        <v>1.1678536480824169</v>
      </c>
      <c r="BD139" s="82">
        <f t="shared" ref="BD139" si="6386">+$D139*AG111</f>
        <v>0.77184178501189604</v>
      </c>
      <c r="BE139" s="82">
        <f t="shared" ref="BE139" si="6387">+$D139*AH111</f>
        <v>0.48210102925825699</v>
      </c>
      <c r="BF139" s="82">
        <f t="shared" ref="BF139" si="6388">+$D139*AI111</f>
        <v>0.28373913869985357</v>
      </c>
      <c r="BG139" s="82">
        <f t="shared" ref="BG139" si="6389">+$D139*AJ111</f>
        <v>0.15685765394308226</v>
      </c>
      <c r="BH139" s="82">
        <f t="shared" ref="BH139" si="6390">+$D139*AK111</f>
        <v>8.1163202262844486E-2</v>
      </c>
      <c r="BI139" s="82">
        <f t="shared" ref="BI139" si="6391">+$D139*AL111</f>
        <v>3.9138918822176565E-2</v>
      </c>
      <c r="BJ139" s="82">
        <f t="shared" ref="BJ139" si="6392">+$D139*AM111</f>
        <v>1.74896494979466E-2</v>
      </c>
      <c r="BK139" s="82">
        <f t="shared" ref="BK139" si="6393">+$D139*AN111</f>
        <v>7.1828251694767064E-3</v>
      </c>
      <c r="BL139" s="82">
        <f t="shared" ref="BL139" si="6394">+$D139*AO111</f>
        <v>2.6754923450058991E-3</v>
      </c>
      <c r="BM139" s="82">
        <f t="shared" ref="BM139" si="6395">+$D139*AP111</f>
        <v>8.8225297203862909E-4</v>
      </c>
      <c r="BN139" s="82">
        <f t="shared" ref="BN139" si="6396">+$D139*AQ111</f>
        <v>2.4409581754085676E-4</v>
      </c>
      <c r="BO139" s="82">
        <f t="shared" ref="BO139" si="6397">+$D139*AR111</f>
        <v>4.7793462410703066E-5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8.9189814863184029</v>
      </c>
      <c r="DQ139" s="82">
        <f t="shared" ref="DQ139" si="6424">+$D139*CT111</f>
        <v>7.8041088005286028</v>
      </c>
      <c r="DR139" s="82">
        <f t="shared" ref="DR139" si="6425">+$D139*CU111</f>
        <v>6.8285952004625274</v>
      </c>
      <c r="DS139" s="82">
        <f t="shared" ref="DS139" si="6426">+$D139*CV111</f>
        <v>5.9750208004047112</v>
      </c>
      <c r="DT139" s="82">
        <f t="shared" ref="DT139" si="6427">+$D139*CW111</f>
        <v>5.2281432003541228</v>
      </c>
      <c r="DU139" s="82">
        <f t="shared" ref="DU139" si="6428">+$D139*CX111</f>
        <v>4.5746253003098571</v>
      </c>
      <c r="DV139" s="82">
        <f t="shared" ref="DV139" si="6429">+$D139*CY111</f>
        <v>4.0027971377711253</v>
      </c>
      <c r="DW139" s="82">
        <f t="shared" ref="DW139" si="6430">+$D139*CZ111</f>
        <v>3.5024474955497342</v>
      </c>
      <c r="DX139" s="82">
        <f t="shared" ref="DX139" si="6431">+$D139*DA111</f>
        <v>3.0646415586060174</v>
      </c>
      <c r="DY139" s="82">
        <f t="shared" ref="DY139" si="6432">+$D139*DB111</f>
        <v>2.6815613637802653</v>
      </c>
      <c r="DZ139" s="82">
        <f t="shared" ref="DZ139" si="6433">+$D139*DC111</f>
        <v>2.3463661933077322</v>
      </c>
      <c r="EA139" s="82">
        <f t="shared" ref="EA139" si="6434">+$D139*DD111</f>
        <v>2.0530704191442655</v>
      </c>
      <c r="EB139" s="82">
        <f t="shared" ref="EB139" si="6435">+$D139*DE111</f>
        <v>1.7964366167512325</v>
      </c>
      <c r="EC139" s="82">
        <f t="shared" ref="EC139" si="6436">+$D139*DF111</f>
        <v>1.5718820396573283</v>
      </c>
      <c r="ED139" s="82">
        <f t="shared" ref="ED139" si="6437">+$D139*DG111</f>
        <v>1.3753967847001622</v>
      </c>
      <c r="EE139" s="82">
        <f t="shared" ref="EE139" si="6438">+$D139*DH111</f>
        <v>1.2034721866126421</v>
      </c>
      <c r="EF139" s="82">
        <f t="shared" ref="EF139" si="6439">+$D139*DI111</f>
        <v>1.0530381632860617</v>
      </c>
      <c r="EG139" s="82">
        <f t="shared" ref="EG139" si="6440">+$D139*DJ111</f>
        <v>0.92140839287530407</v>
      </c>
      <c r="EH139" s="82">
        <f t="shared" ref="EH139" si="6441">+$D139*DK111</f>
        <v>0.80623234376589104</v>
      </c>
      <c r="EI139" s="82">
        <f t="shared" ref="EI139" si="6442">+$D139*DL111</f>
        <v>0.70545330079515478</v>
      </c>
      <c r="EJ139" s="82">
        <f t="shared" ref="EJ139" si="6443">+$D139*DM111</f>
        <v>0.61727163819576036</v>
      </c>
      <c r="EK139" s="82">
        <f t="shared" ref="EK139" si="6444">+$D139*DN111</f>
        <v>0.54011268342129037</v>
      </c>
      <c r="EL139" s="82">
        <f t="shared" ref="EL139" si="6445">+$D139*DO111</f>
        <v>0.47259859799362902</v>
      </c>
      <c r="EM139" s="82">
        <f t="shared" ref="EM139" si="6446">+$D139*DP111</f>
        <v>0.41352377324442535</v>
      </c>
      <c r="EN139" s="82">
        <f t="shared" ref="EN139" si="6447">+$D139*DQ111</f>
        <v>0.36183330158887222</v>
      </c>
      <c r="EO139" s="82">
        <f t="shared" ref="EO139" si="6448">+$D139*DR111</f>
        <v>0.31660413889026318</v>
      </c>
      <c r="EP139" s="82">
        <f t="shared" ref="EP139" si="6449">+$D139*DS111</f>
        <v>0.27702862152898028</v>
      </c>
      <c r="EQ139" s="82">
        <f t="shared" ref="EQ139" si="6450">+$D139*DT111</f>
        <v>0.24240004383785774</v>
      </c>
      <c r="ER139" s="82">
        <f t="shared" ref="ER139" si="6451">+$D139*DU111</f>
        <v>0.21210003835812555</v>
      </c>
      <c r="ES139" s="82">
        <f t="shared" ref="ES139" si="6452">+$D139*DV111</f>
        <v>0.18558753356335986</v>
      </c>
      <c r="ET139" s="82">
        <f t="shared" ref="ET139" si="6453">+$D139*DW111</f>
        <v>0.16238909186793984</v>
      </c>
      <c r="EU139" s="82">
        <f t="shared" ref="EU139" si="6454">+$D139*DX111</f>
        <v>0.14209045538444737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12.759077910106599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12.75867381426454</v>
      </c>
      <c r="AL140" s="82">
        <f t="shared" ref="AL140" si="6481">+$D140*N111</f>
        <v>12.555442647598722</v>
      </c>
      <c r="AM140" s="82">
        <f t="shared" ref="AM140" si="6482">+$D140*O111</f>
        <v>12.344622365383577</v>
      </c>
      <c r="AN140" s="82">
        <f t="shared" ref="AN140" si="6483">+$D140*P111</f>
        <v>12.124582048406719</v>
      </c>
      <c r="AO140" s="82">
        <f t="shared" ref="AO140" si="6484">+$D140*Q111</f>
        <v>11.89239749222031</v>
      </c>
      <c r="AP140" s="82">
        <f t="shared" ref="AP140" si="6485">+$D140*R111</f>
        <v>11.643003041647303</v>
      </c>
      <c r="AQ140" s="82">
        <f t="shared" ref="AQ140" si="6486">+$D140*S111</f>
        <v>11.368139860927679</v>
      </c>
      <c r="AR140" s="82">
        <f t="shared" ref="AR140" si="6487">+$D140*T111</f>
        <v>11.055355185167471</v>
      </c>
      <c r="AS140" s="82">
        <f t="shared" ref="AS140" si="6488">+$D140*U111</f>
        <v>10.687549032098207</v>
      </c>
      <c r="AT140" s="82">
        <f t="shared" ref="AT140" si="6489">+$D140*V111</f>
        <v>10.243748369213215</v>
      </c>
      <c r="AU140" s="82">
        <f t="shared" ref="AU140" si="6490">+$D140*W111</f>
        <v>9.7017389530201292</v>
      </c>
      <c r="AV140" s="82">
        <f t="shared" ref="AV140" si="6491">+$D140*X111</f>
        <v>9.0427459830500894</v>
      </c>
      <c r="AW140" s="82">
        <f t="shared" ref="AW140" si="6492">+$D140*Y111</f>
        <v>8.2575255110364569</v>
      </c>
      <c r="AX140" s="82">
        <f t="shared" ref="AX140" si="6493">+$D140*Z111</f>
        <v>7.3522711932082414</v>
      </c>
      <c r="AY140" s="82">
        <f t="shared" ref="AY140" si="6494">+$D140*AA111</f>
        <v>6.3521448590226237</v>
      </c>
      <c r="AZ140" s="82">
        <f t="shared" ref="AZ140" si="6495">+$D140*AB111</f>
        <v>5.3004894338471571</v>
      </c>
      <c r="BA140" s="82">
        <f t="shared" ref="BA140" si="6496">+$D140*AC111</f>
        <v>4.2530259700355328</v>
      </c>
      <c r="BB140" s="82">
        <f t="shared" ref="BB140" si="6497">+$D140*AD111</f>
        <v>3.2681727162411831</v>
      </c>
      <c r="BC140" s="82">
        <f t="shared" ref="BC140" si="6498">+$D140*AE111</f>
        <v>2.3962244750940691</v>
      </c>
      <c r="BD140" s="82">
        <f t="shared" ref="BD140" si="6499">+$D140*AF111</f>
        <v>1.6706768263106386</v>
      </c>
      <c r="BE140" s="82">
        <f t="shared" ref="BE140" si="6500">+$D140*AG111</f>
        <v>1.1041607704141121</v>
      </c>
      <c r="BF140" s="82">
        <f t="shared" ref="BF140" si="6501">+$D140*AH111</f>
        <v>0.68967119197236659</v>
      </c>
      <c r="BG140" s="82">
        <f t="shared" ref="BG140" si="6502">+$D140*AI111</f>
        <v>0.40590394568834887</v>
      </c>
      <c r="BH140" s="82">
        <f t="shared" ref="BH140" si="6503">+$D140*AJ111</f>
        <v>0.22439322589988372</v>
      </c>
      <c r="BI140" s="82">
        <f t="shared" ref="BI140" si="6504">+$D140*AK111</f>
        <v>0.11610828239680951</v>
      </c>
      <c r="BJ140" s="82">
        <f t="shared" ref="BJ140" si="6505">+$D140*AL111</f>
        <v>5.5990307338963E-2</v>
      </c>
      <c r="BK140" s="82">
        <f t="shared" ref="BK140" si="6506">+$D140*AM111</f>
        <v>2.5019874848610155E-2</v>
      </c>
      <c r="BL140" s="82">
        <f t="shared" ref="BL140" si="6507">+$D140*AN111</f>
        <v>1.0275413856684422E-2</v>
      </c>
      <c r="BM140" s="82">
        <f t="shared" ref="BM140" si="6508">+$D140*AO111</f>
        <v>3.8274342569484519E-3</v>
      </c>
      <c r="BN140" s="82">
        <f t="shared" ref="BN140" si="6509">+$D140*AP111</f>
        <v>1.2621098523336602E-3</v>
      </c>
      <c r="BO140" s="82">
        <f t="shared" ref="BO140" si="6510">+$D140*AQ111</f>
        <v>3.4919206394950608E-4</v>
      </c>
      <c r="BP140" s="82">
        <f t="shared" ref="BP140" si="6511">+$D140*AR111</f>
        <v>6.8371092756200615E-5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12.759077910106599</v>
      </c>
      <c r="DR140" s="82">
        <f t="shared" ref="DR140" si="6537">+$D140*CT111</f>
        <v>11.164193171343275</v>
      </c>
      <c r="DS140" s="82">
        <f t="shared" ref="DS140" si="6538">+$D140*CU111</f>
        <v>9.7686690249253658</v>
      </c>
      <c r="DT140" s="82">
        <f t="shared" ref="DT140" si="6539">+$D140*CV111</f>
        <v>8.5475853968096942</v>
      </c>
      <c r="DU140" s="82">
        <f t="shared" ref="DU140" si="6540">+$D140*CW111</f>
        <v>7.4791372222084824</v>
      </c>
      <c r="DV140" s="82">
        <f t="shared" ref="DV140" si="6541">+$D140*CX111</f>
        <v>6.5442450694324226</v>
      </c>
      <c r="DW140" s="82">
        <f t="shared" ref="DW140" si="6542">+$D140*CY111</f>
        <v>5.72621443575337</v>
      </c>
      <c r="DX140" s="82">
        <f t="shared" ref="DX140" si="6543">+$D140*CZ111</f>
        <v>5.0104376312841987</v>
      </c>
      <c r="DY140" s="82">
        <f t="shared" ref="DY140" si="6544">+$D140*DA111</f>
        <v>4.384132927373674</v>
      </c>
      <c r="DZ140" s="82">
        <f t="shared" ref="DZ140" si="6545">+$D140*DB111</f>
        <v>3.8361163114519643</v>
      </c>
      <c r="EA140" s="82">
        <f t="shared" ref="EA140" si="6546">+$D140*DC111</f>
        <v>3.3566017725204689</v>
      </c>
      <c r="EB140" s="82">
        <f t="shared" ref="EB140" si="6547">+$D140*DD111</f>
        <v>2.9370265509554101</v>
      </c>
      <c r="EC140" s="82">
        <f t="shared" ref="EC140" si="6548">+$D140*DE111</f>
        <v>2.569898232085984</v>
      </c>
      <c r="ED140" s="82">
        <f t="shared" ref="ED140" si="6549">+$D140*DF111</f>
        <v>2.2486609530752362</v>
      </c>
      <c r="EE140" s="82">
        <f t="shared" ref="EE140" si="6550">+$D140*DG111</f>
        <v>1.9675783339408315</v>
      </c>
      <c r="EF140" s="82">
        <f t="shared" ref="EF140" si="6551">+$D140*DH111</f>
        <v>1.7216310421982275</v>
      </c>
      <c r="EG140" s="82">
        <f t="shared" ref="EG140" si="6552">+$D140*DI111</f>
        <v>1.5064271619234491</v>
      </c>
      <c r="EH140" s="82">
        <f t="shared" ref="EH140" si="6553">+$D140*DJ111</f>
        <v>1.3181237666830179</v>
      </c>
      <c r="EI140" s="82">
        <f t="shared" ref="EI140" si="6554">+$D140*DK111</f>
        <v>1.1533582958476407</v>
      </c>
      <c r="EJ140" s="82">
        <f t="shared" ref="EJ140" si="6555">+$D140*DL111</f>
        <v>1.0091885088666857</v>
      </c>
      <c r="EK140" s="82">
        <f t="shared" ref="EK140" si="6556">+$D140*DM111</f>
        <v>0.88303994525834995</v>
      </c>
      <c r="EL140" s="82">
        <f t="shared" ref="EL140" si="6557">+$D140*DN111</f>
        <v>0.7726599521010562</v>
      </c>
      <c r="EM140" s="82">
        <f t="shared" ref="EM140" si="6558">+$D140*DO111</f>
        <v>0.67607745808842423</v>
      </c>
      <c r="EN140" s="82">
        <f t="shared" ref="EN140" si="6559">+$D140*DP111</f>
        <v>0.59156777582737108</v>
      </c>
      <c r="EO140" s="82">
        <f t="shared" ref="EO140" si="6560">+$D140*DQ111</f>
        <v>0.51762180384894974</v>
      </c>
      <c r="EP140" s="82">
        <f t="shared" ref="EP140" si="6561">+$D140*DR111</f>
        <v>0.45291907836783102</v>
      </c>
      <c r="EQ140" s="82">
        <f t="shared" ref="EQ140" si="6562">+$D140*DS111</f>
        <v>0.39630419357185215</v>
      </c>
      <c r="ER140" s="82">
        <f t="shared" ref="ER140" si="6563">+$D140*DT111</f>
        <v>0.34676616937537064</v>
      </c>
      <c r="ES140" s="82">
        <f t="shared" ref="ES140" si="6564">+$D140*DU111</f>
        <v>0.30342039820344929</v>
      </c>
      <c r="ET140" s="82">
        <f t="shared" ref="ET140" si="6565">+$D140*DV111</f>
        <v>0.26549284842801818</v>
      </c>
      <c r="EU140" s="82">
        <f t="shared" ref="EU140" si="6566">+$D140*DW111</f>
        <v>0.23230624237451586</v>
      </c>
      <c r="EV140" s="82">
        <f t="shared" ref="EV140" si="6567">+$D140*DX111</f>
        <v>0.2032679620777014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12.381464623581257</v>
      </c>
      <c r="AL141" s="82">
        <f>+$D141*M111</f>
        <v>12.381072487220916</v>
      </c>
      <c r="AM141" s="82">
        <f t="shared" ref="AM141" si="6593">+$D141*N111</f>
        <v>12.183856080344931</v>
      </c>
      <c r="AN141" s="82">
        <f t="shared" ref="AN141" si="6594">+$D141*O111</f>
        <v>11.979275162776222</v>
      </c>
      <c r="AO141" s="82">
        <f t="shared" ref="AO141" si="6595">+$D141*P111</f>
        <v>11.765747083427122</v>
      </c>
      <c r="AP141" s="82">
        <f t="shared" ref="AP141" si="6596">+$D141*Q111</f>
        <v>11.540434181600041</v>
      </c>
      <c r="AQ141" s="82">
        <f t="shared" ref="AQ141" si="6597">+$D141*R111</f>
        <v>11.298420723508274</v>
      </c>
      <c r="AR141" s="82">
        <f t="shared" ref="AR141" si="6598">+$D141*S111</f>
        <v>11.031692299057687</v>
      </c>
      <c r="AS141" s="82">
        <f t="shared" ref="AS141" si="6599">+$D141*T111</f>
        <v>10.72816469110604</v>
      </c>
      <c r="AT141" s="82">
        <f t="shared" ref="AT141" si="6600">+$D141*U111</f>
        <v>10.371244002585488</v>
      </c>
      <c r="AU141" s="82">
        <f t="shared" ref="AU141" si="6601">+$D141*V111</f>
        <v>9.9405779116542732</v>
      </c>
      <c r="AV141" s="82">
        <f t="shared" ref="AV141" si="6602">+$D141*W111</f>
        <v>9.4146096199388598</v>
      </c>
      <c r="AW141" s="82">
        <f t="shared" ref="AW141" si="6603">+$D141*X111</f>
        <v>8.775119979515102</v>
      </c>
      <c r="AX141" s="82">
        <f t="shared" ref="AX141" si="6604">+$D141*Y111</f>
        <v>8.013138622833555</v>
      </c>
      <c r="AY141" s="82">
        <f t="shared" ref="AY141" si="6605">+$D141*Z111</f>
        <v>7.1346759008012706</v>
      </c>
      <c r="AZ141" s="82">
        <f t="shared" ref="AZ141" si="6606">+$D141*AA111</f>
        <v>6.1641489620150045</v>
      </c>
      <c r="BA141" s="82">
        <f t="shared" ref="BA141" si="6607">+$D141*AB111</f>
        <v>5.1436179695133246</v>
      </c>
      <c r="BB141" s="82">
        <f t="shared" ref="BB141" si="6608">+$D141*AC111</f>
        <v>4.1271548745270854</v>
      </c>
      <c r="BC141" s="82">
        <f t="shared" ref="BC141" si="6609">+$D141*AD111</f>
        <v>3.1714489992917989</v>
      </c>
      <c r="BD141" s="82">
        <f t="shared" ref="BD141" si="6610">+$D141*AE111</f>
        <v>2.3253066387372585</v>
      </c>
      <c r="BE141" s="82">
        <f t="shared" ref="BE141" si="6611">+$D141*AF111</f>
        <v>1.6212320489098226</v>
      </c>
      <c r="BF141" s="82">
        <f t="shared" ref="BF141" si="6612">+$D141*AG111</f>
        <v>1.0714824075805283</v>
      </c>
      <c r="BG141" s="82">
        <f t="shared" ref="BG141" si="6613">+$D141*AH111</f>
        <v>0.66925992030701786</v>
      </c>
      <c r="BH141" s="82">
        <f t="shared" ref="BH141" si="6614">+$D141*AI111</f>
        <v>0.39389095195754248</v>
      </c>
      <c r="BI141" s="82">
        <f t="shared" ref="BI141" si="6615">+$D141*AJ111</f>
        <v>0.21775216107505341</v>
      </c>
      <c r="BJ141" s="82">
        <f t="shared" ref="BJ141" si="6616">+$D141*AK111</f>
        <v>0.11267198155927466</v>
      </c>
      <c r="BK141" s="82">
        <f t="shared" ref="BK141" si="6617">+$D141*AL111</f>
        <v>5.4333237438082271E-2</v>
      </c>
      <c r="BL141" s="82">
        <f t="shared" ref="BL141" si="6618">+$D141*AM111</f>
        <v>2.4279395228013693E-2</v>
      </c>
      <c r="BM141" s="82">
        <f t="shared" ref="BM141" si="6619">+$D141*AN111</f>
        <v>9.9713062382367629E-3</v>
      </c>
      <c r="BN141" s="82">
        <f t="shared" ref="BN141" si="6620">+$D141*AO111</f>
        <v>3.7141588275711331E-3</v>
      </c>
      <c r="BO141" s="82">
        <f t="shared" ref="BO141" si="6621">+$D141*AP111</f>
        <v>1.2247568827340139E-3</v>
      </c>
      <c r="BP141" s="82">
        <f t="shared" ref="BP141" si="6622">+$D141*AQ111</f>
        <v>3.3885749558762679E-4</v>
      </c>
      <c r="BQ141" s="82">
        <f t="shared" ref="BQ141" si="6623">+$D141*AR111</f>
        <v>6.6347605383453457E-5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12.381464623581257</v>
      </c>
      <c r="DS141" s="82">
        <f t="shared" ref="DS141" si="6648">+$D141*CT111</f>
        <v>10.833781545633601</v>
      </c>
      <c r="DT141" s="82">
        <f t="shared" ref="DT141" si="6649">+$D141*CU111</f>
        <v>9.4795588524294008</v>
      </c>
      <c r="DU141" s="82">
        <f t="shared" ref="DU141" si="6650">+$D141*CV111</f>
        <v>8.294613995875725</v>
      </c>
      <c r="DV141" s="82">
        <f t="shared" ref="DV141" si="6651">+$D141*CW111</f>
        <v>7.2577872463912589</v>
      </c>
      <c r="DW141" s="82">
        <f t="shared" ref="DW141" si="6652">+$D141*CX111</f>
        <v>6.3505638405923523</v>
      </c>
      <c r="DX141" s="82">
        <f t="shared" ref="DX141" si="6653">+$D141*CY111</f>
        <v>5.5567433605183076</v>
      </c>
      <c r="DY141" s="82">
        <f t="shared" ref="DY141" si="6654">+$D141*CZ111</f>
        <v>4.8621504404535196</v>
      </c>
      <c r="DZ141" s="82">
        <f t="shared" ref="DZ141" si="6655">+$D141*DA111</f>
        <v>4.2543816353968298</v>
      </c>
      <c r="EA141" s="82">
        <f t="shared" ref="EA141" si="6656">+$D141*DB111</f>
        <v>3.7225839309722257</v>
      </c>
      <c r="EB141" s="82">
        <f t="shared" ref="EB141" si="6657">+$D141*DC111</f>
        <v>3.2572609396006977</v>
      </c>
      <c r="EC141" s="82">
        <f t="shared" ref="EC141" si="6658">+$D141*DD111</f>
        <v>2.8501033221506105</v>
      </c>
      <c r="ED141" s="82">
        <f t="shared" ref="ED141" si="6659">+$D141*DE111</f>
        <v>2.4938404068817839</v>
      </c>
      <c r="EE141" s="82">
        <f t="shared" ref="EE141" si="6660">+$D141*DF111</f>
        <v>2.1821103560215609</v>
      </c>
      <c r="EF141" s="82">
        <f t="shared" ref="EF141" si="6661">+$D141*DG111</f>
        <v>1.9093465615188661</v>
      </c>
      <c r="EG141" s="82">
        <f t="shared" ref="EG141" si="6662">+$D141*DH111</f>
        <v>1.6706782413290078</v>
      </c>
      <c r="EH141" s="82">
        <f t="shared" ref="EH141" si="6663">+$D141*DI111</f>
        <v>1.4618434611628817</v>
      </c>
      <c r="EI141" s="82">
        <f t="shared" ref="EI141" si="6664">+$D141*DJ111</f>
        <v>1.2791130285175216</v>
      </c>
      <c r="EJ141" s="82">
        <f t="shared" ref="EJ141" si="6665">+$D141*DK111</f>
        <v>1.1192238999528312</v>
      </c>
      <c r="EK141" s="82">
        <f t="shared" ref="EK141" si="6666">+$D141*DL111</f>
        <v>0.97932091245872754</v>
      </c>
      <c r="EL141" s="82">
        <f t="shared" ref="EL141" si="6667">+$D141*DM111</f>
        <v>0.85690579840138648</v>
      </c>
      <c r="EM141" s="82">
        <f t="shared" ref="EM141" si="6668">+$D141*DN111</f>
        <v>0.74979257360121321</v>
      </c>
      <c r="EN141" s="82">
        <f t="shared" ref="EN141" si="6669">+$D141*DO111</f>
        <v>0.65606850190106158</v>
      </c>
      <c r="EO141" s="82">
        <f t="shared" ref="EO141" si="6670">+$D141*DP111</f>
        <v>0.57405993916342879</v>
      </c>
      <c r="EP141" s="82">
        <f t="shared" ref="EP141" si="6671">+$D141*DQ111</f>
        <v>0.50230244676800018</v>
      </c>
      <c r="EQ141" s="82">
        <f t="shared" ref="EQ141" si="6672">+$D141*DR111</f>
        <v>0.43951464092200021</v>
      </c>
      <c r="ER141" s="82">
        <f t="shared" ref="ER141" si="6673">+$D141*DS111</f>
        <v>0.38457531080675017</v>
      </c>
      <c r="ES141" s="82">
        <f t="shared" ref="ES141" si="6674">+$D141*DT111</f>
        <v>0.33650339695590642</v>
      </c>
      <c r="ET141" s="82">
        <f t="shared" ref="ET141" si="6675">+$D141*DU111</f>
        <v>0.29444047233641812</v>
      </c>
      <c r="EU141" s="82">
        <f t="shared" ref="EU141" si="6676">+$D141*DV111</f>
        <v>0.25763541329436584</v>
      </c>
      <c r="EV141" s="82">
        <f t="shared" ref="EV141" si="6677">+$D141*DW111</f>
        <v>0.22543098663257011</v>
      </c>
      <c r="EW141" s="82">
        <f t="shared" ref="EW141" si="6678">+$D141*DX111</f>
        <v>0.19725211330349884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9.1973970961628844</v>
      </c>
      <c r="AM142" s="82">
        <f>+$D142*M111</f>
        <v>9.1971058031752158</v>
      </c>
      <c r="AN142" s="82">
        <f t="shared" ref="AN142" si="6703">+$D142*N111</f>
        <v>9.0506063652603981</v>
      </c>
      <c r="AO142" s="82">
        <f t="shared" ref="AO142" si="6704">+$D142*O111</f>
        <v>8.8986363040131096</v>
      </c>
      <c r="AP142" s="82">
        <f t="shared" ref="AP142" si="6705">+$D142*P111</f>
        <v>8.7400199693014411</v>
      </c>
      <c r="AQ142" s="82">
        <f t="shared" ref="AQ142" si="6706">+$D142*Q111</f>
        <v>8.5726494447315442</v>
      </c>
      <c r="AR142" s="82">
        <f t="shared" ref="AR142" si="6707">+$D142*R111</f>
        <v>8.392873146502156</v>
      </c>
      <c r="AS142" s="82">
        <f t="shared" ref="AS142" si="6708">+$D142*S111</f>
        <v>8.1947376826384009</v>
      </c>
      <c r="AT142" s="82">
        <f t="shared" ref="AT142" si="6709">+$D142*T111</f>
        <v>7.969266462160749</v>
      </c>
      <c r="AU142" s="82">
        <f t="shared" ref="AU142" si="6710">+$D142*U111</f>
        <v>7.704132941696038</v>
      </c>
      <c r="AV142" s="82">
        <f t="shared" ref="AV142" si="6711">+$D142*V111</f>
        <v>7.3842186848154263</v>
      </c>
      <c r="AW142" s="82">
        <f t="shared" ref="AW142" si="6712">+$D142*W111</f>
        <v>6.9935105266154904</v>
      </c>
      <c r="AX142" s="82">
        <f t="shared" ref="AX142" si="6713">+$D142*X111</f>
        <v>6.51847462895135</v>
      </c>
      <c r="AY142" s="82">
        <f t="shared" ref="AY142" si="6714">+$D142*Y111</f>
        <v>5.9524474802790133</v>
      </c>
      <c r="AZ142" s="82">
        <f t="shared" ref="AZ142" si="6715">+$D142*Z111</f>
        <v>5.2998937853535324</v>
      </c>
      <c r="BA142" s="82">
        <f t="shared" ref="BA142" si="6716">+$D142*AA111</f>
        <v>4.5789514800676194</v>
      </c>
      <c r="BB142" s="82">
        <f t="shared" ref="BB142" si="6717">+$D142*AB111</f>
        <v>3.8208643657933892</v>
      </c>
      <c r="BC142" s="82">
        <f t="shared" ref="BC142" si="6718">+$D142*AC111</f>
        <v>3.0657990320542945</v>
      </c>
      <c r="BD142" s="82">
        <f t="shared" ref="BD142" si="6719">+$D142*AD111</f>
        <v>2.3558663456632414</v>
      </c>
      <c r="BE142" s="82">
        <f t="shared" ref="BE142" si="6720">+$D142*AE111</f>
        <v>1.7273213773173433</v>
      </c>
      <c r="BF142" s="82">
        <f t="shared" ref="BF142" si="6721">+$D142*AF111</f>
        <v>1.2043094570936523</v>
      </c>
      <c r="BG142" s="82">
        <f t="shared" ref="BG142" si="6722">+$D142*AG111</f>
        <v>0.79593565734554572</v>
      </c>
      <c r="BH142" s="82">
        <f t="shared" ref="BH142" si="6723">+$D142*AH111</f>
        <v>0.49715033194752578</v>
      </c>
      <c r="BI142" s="82">
        <f t="shared" ref="BI142" si="6724">+$D142*AI111</f>
        <v>0.29259636140617362</v>
      </c>
      <c r="BJ142" s="82">
        <f t="shared" ref="BJ142" si="6725">+$D142*AJ111</f>
        <v>0.1617541344939534</v>
      </c>
      <c r="BK142" s="82">
        <f t="shared" ref="BK142" si="6726">+$D142*AK111</f>
        <v>8.3696799007002373E-2</v>
      </c>
      <c r="BL142" s="82">
        <f t="shared" ref="BL142" si="6727">+$D142*AL111</f>
        <v>4.0360682312687857E-2</v>
      </c>
      <c r="BM142" s="82">
        <f t="shared" ref="BM142" si="6728">+$D142*AM111</f>
        <v>1.8035607737506419E-2</v>
      </c>
      <c r="BN142" s="82">
        <f t="shared" ref="BN142" si="6729">+$D142*AN111</f>
        <v>7.40704479063343E-3</v>
      </c>
      <c r="BO142" s="82">
        <f t="shared" ref="BO142" si="6730">+$D142*AO111</f>
        <v>2.7590107191623795E-3</v>
      </c>
      <c r="BP142" s="82">
        <f t="shared" ref="BP142" si="6731">+$D142*AP111</f>
        <v>9.0979344845110274E-4</v>
      </c>
      <c r="BQ142" s="82">
        <f t="shared" ref="BQ142" si="6732">+$D142*AQ111</f>
        <v>2.5171553129464973E-4</v>
      </c>
      <c r="BR142" s="82">
        <f t="shared" ref="BR142" si="6733">+$D142*AR111</f>
        <v>4.9285386797368413E-5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9.1973970961628844</v>
      </c>
      <c r="DT142" s="82">
        <f t="shared" ref="DT142" si="6757">+$D142*CT111</f>
        <v>8.0477224591425234</v>
      </c>
      <c r="DU142" s="82">
        <f t="shared" ref="DU142" si="6758">+$D142*CU111</f>
        <v>7.0417571517497084</v>
      </c>
      <c r="DV142" s="82">
        <f t="shared" ref="DV142" si="6759">+$D142*CV111</f>
        <v>6.1615375077809951</v>
      </c>
      <c r="DW142" s="82">
        <f t="shared" ref="DW142" si="6760">+$D142*CW111</f>
        <v>5.3913453193083702</v>
      </c>
      <c r="DX142" s="82">
        <f t="shared" ref="DX142" si="6761">+$D142*CX111</f>
        <v>4.7174271543948239</v>
      </c>
      <c r="DY142" s="82">
        <f t="shared" ref="DY142" si="6762">+$D142*CY111</f>
        <v>4.1277487600954714</v>
      </c>
      <c r="DZ142" s="82">
        <f t="shared" ref="DZ142" si="6763">+$D142*CZ111</f>
        <v>3.6117801650835371</v>
      </c>
      <c r="EA142" s="82">
        <f t="shared" ref="EA142" si="6764">+$D142*DA111</f>
        <v>3.1603076444480949</v>
      </c>
      <c r="EB142" s="82">
        <f t="shared" ref="EB142" si="6765">+$D142*DB111</f>
        <v>2.7652691888920833</v>
      </c>
      <c r="EC142" s="82">
        <f t="shared" ref="EC142" si="6766">+$D142*DC111</f>
        <v>2.4196105402805728</v>
      </c>
      <c r="ED142" s="82">
        <f t="shared" ref="ED142" si="6767">+$D142*DD111</f>
        <v>2.1171592227455012</v>
      </c>
      <c r="EE142" s="82">
        <f t="shared" ref="EE142" si="6768">+$D142*DE111</f>
        <v>1.8525143199023135</v>
      </c>
      <c r="EF142" s="82">
        <f t="shared" ref="EF142" si="6769">+$D142*DF111</f>
        <v>1.6209500299145243</v>
      </c>
      <c r="EG142" s="82">
        <f t="shared" ref="EG142" si="6770">+$D142*DG111</f>
        <v>1.4183312761752087</v>
      </c>
      <c r="EH142" s="82">
        <f t="shared" ref="EH142" si="6771">+$D142*DH111</f>
        <v>1.2410398666533078</v>
      </c>
      <c r="EI142" s="82">
        <f t="shared" ref="EI142" si="6772">+$D142*DI111</f>
        <v>1.0859098833216443</v>
      </c>
      <c r="EJ142" s="82">
        <f t="shared" ref="EJ142" si="6773">+$D142*DJ111</f>
        <v>0.95017114790643875</v>
      </c>
      <c r="EK142" s="82">
        <f t="shared" ref="EK142" si="6774">+$D142*DK111</f>
        <v>0.83139975441813385</v>
      </c>
      <c r="EL142" s="82">
        <f t="shared" ref="EL142" si="6775">+$D142*DL111</f>
        <v>0.72747478511586716</v>
      </c>
      <c r="EM142" s="82">
        <f t="shared" ref="EM142" si="6776">+$D142*DM111</f>
        <v>0.63654043697638374</v>
      </c>
      <c r="EN142" s="82">
        <f t="shared" ref="EN142" si="6777">+$D142*DN111</f>
        <v>0.55697288235433584</v>
      </c>
      <c r="EO142" s="82">
        <f t="shared" ref="EO142" si="6778">+$D142*DO111</f>
        <v>0.48735127206004386</v>
      </c>
      <c r="EP142" s="82">
        <f t="shared" ref="EP142" si="6779">+$D142*DP111</f>
        <v>0.42643236305253829</v>
      </c>
      <c r="EQ142" s="82">
        <f t="shared" ref="EQ142" si="6780">+$D142*DQ111</f>
        <v>0.37312831767097104</v>
      </c>
      <c r="ER142" s="82">
        <f t="shared" ref="ER142" si="6781">+$D142*DR111</f>
        <v>0.32648727796209964</v>
      </c>
      <c r="ES142" s="82">
        <f t="shared" ref="ES142" si="6782">+$D142*DS111</f>
        <v>0.28567636821683723</v>
      </c>
      <c r="ET142" s="82">
        <f t="shared" ref="ET142" si="6783">+$D142*DT111</f>
        <v>0.24996682218973254</v>
      </c>
      <c r="EU142" s="82">
        <f t="shared" ref="EU142" si="6784">+$D142*DU111</f>
        <v>0.21872096941601599</v>
      </c>
      <c r="EV142" s="82">
        <f t="shared" ref="EV142" si="6785">+$D142*DV111</f>
        <v>0.191380848239014</v>
      </c>
      <c r="EW142" s="82">
        <f t="shared" ref="EW142" si="6786">+$D142*DW111</f>
        <v>0.16745824220913721</v>
      </c>
      <c r="EX142" s="82">
        <f t="shared" ref="EX142" si="6787">+$D142*DX111</f>
        <v>0.14652596193299508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8.4271978203143778</v>
      </c>
      <c r="AN143" s="82">
        <f>+$D143*M111</f>
        <v>8.426930920494236</v>
      </c>
      <c r="AO143" s="82">
        <f t="shared" ref="AO143" si="6811">+$D143*N111</f>
        <v>8.2926994927364728</v>
      </c>
      <c r="AP143" s="82">
        <f t="shared" ref="AP143" si="6812">+$D143*O111</f>
        <v>8.153455557141859</v>
      </c>
      <c r="AQ143" s="82">
        <f t="shared" ref="AQ143" si="6813">+$D143*P111</f>
        <v>8.0081219137020128</v>
      </c>
      <c r="AR143" s="82">
        <f t="shared" ref="AR143" si="6814">+$D143*Q111</f>
        <v>7.8547671650602728</v>
      </c>
      <c r="AS143" s="82">
        <f t="shared" ref="AS143" si="6815">+$D143*R111</f>
        <v>7.6900455147125957</v>
      </c>
      <c r="AT143" s="82">
        <f t="shared" ref="AT143" si="6816">+$D143*S111</f>
        <v>7.5085021137109997</v>
      </c>
      <c r="AU143" s="82">
        <f t="shared" ref="AU143" si="6817">+$D143*T111</f>
        <v>7.3019120798256951</v>
      </c>
      <c r="AV143" s="82">
        <f t="shared" ref="AV143" si="6818">+$D143*U111</f>
        <v>7.0589811068132713</v>
      </c>
      <c r="AW143" s="82">
        <f t="shared" ref="AW143" si="6819">+$D143*V111</f>
        <v>6.7658567913048611</v>
      </c>
      <c r="AX143" s="82">
        <f t="shared" ref="AX143" si="6820">+$D143*W111</f>
        <v>6.4078669269186435</v>
      </c>
      <c r="AY143" s="82">
        <f t="shared" ref="AY143" si="6821">+$D143*X111</f>
        <v>5.972611012716956</v>
      </c>
      <c r="AZ143" s="82">
        <f t="shared" ref="AZ143" si="6822">+$D143*Y111</f>
        <v>5.4539835463090611</v>
      </c>
      <c r="BA143" s="82">
        <f t="shared" ref="BA143" si="6823">+$D143*Z111</f>
        <v>4.8560753535869763</v>
      </c>
      <c r="BB143" s="82">
        <f t="shared" ref="BB143" si="6824">+$D143*AA111</f>
        <v>4.1955054814638562</v>
      </c>
      <c r="BC143" s="82">
        <f t="shared" ref="BC143" si="6825">+$D143*AB111</f>
        <v>3.5009013439861469</v>
      </c>
      <c r="BD143" s="82">
        <f t="shared" ref="BD143" si="6826">+$D143*AC111</f>
        <v>2.8090659401047926</v>
      </c>
      <c r="BE143" s="82">
        <f t="shared" ref="BE143" si="6827">+$D143*AD111</f>
        <v>2.1585837303260509</v>
      </c>
      <c r="BF143" s="82">
        <f t="shared" ref="BF143" si="6828">+$D143*AE111</f>
        <v>1.5826737492919651</v>
      </c>
      <c r="BG143" s="82">
        <f t="shared" ref="BG143" si="6829">+$D143*AF111</f>
        <v>1.1034593728738449</v>
      </c>
      <c r="BH143" s="82">
        <f t="shared" ref="BH143" si="6830">+$D143*AG111</f>
        <v>0.7292832055159626</v>
      </c>
      <c r="BI143" s="82">
        <f t="shared" ref="BI143" si="6831">+$D143*AH111</f>
        <v>0.45551846353406178</v>
      </c>
      <c r="BJ143" s="82">
        <f t="shared" ref="BJ143" si="6832">+$D143*AI111</f>
        <v>0.26809404805439274</v>
      </c>
      <c r="BK143" s="82">
        <f t="shared" ref="BK143" si="6833">+$D143*AJ111</f>
        <v>0.14820868071500107</v>
      </c>
      <c r="BL143" s="82">
        <f t="shared" ref="BL143" si="6834">+$D143*AK111</f>
        <v>7.6687944946224135E-2</v>
      </c>
      <c r="BM143" s="82">
        <f t="shared" ref="BM143" si="6835">+$D143*AL111</f>
        <v>3.6980838214953654E-2</v>
      </c>
      <c r="BN143" s="82">
        <f t="shared" ref="BN143" si="6836">+$D143*AM111</f>
        <v>1.6525287820503984E-2</v>
      </c>
      <c r="BO143" s="82">
        <f t="shared" ref="BO143" si="6837">+$D143*AN111</f>
        <v>6.7867714160823435E-3</v>
      </c>
      <c r="BP143" s="82">
        <f t="shared" ref="BP143" si="6838">+$D143*AO111</f>
        <v>2.527968388844417E-3</v>
      </c>
      <c r="BQ143" s="82">
        <f t="shared" ref="BQ143" si="6839">+$D143*AP111</f>
        <v>8.3360643077181901E-4</v>
      </c>
      <c r="BR143" s="82">
        <f t="shared" ref="BR143" si="6840">+$D143*AQ111</f>
        <v>2.3063661974000524E-4</v>
      </c>
      <c r="BS143" s="82">
        <f t="shared" ref="BS143" si="6841">+$D143*AR111</f>
        <v>4.5158178977116388E-5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8.4271978203143778</v>
      </c>
      <c r="DU143" s="82">
        <f t="shared" ref="DU143" si="6864">+$D143*CT111</f>
        <v>7.3737980927750808</v>
      </c>
      <c r="DV143" s="82">
        <f t="shared" ref="DV143" si="6865">+$D143*CU111</f>
        <v>6.4520733311781955</v>
      </c>
      <c r="DW143" s="82">
        <f t="shared" ref="DW143" si="6866">+$D143*CV111</f>
        <v>5.6455641647809207</v>
      </c>
      <c r="DX143" s="82">
        <f t="shared" ref="DX143" si="6867">+$D143*CW111</f>
        <v>4.9398686441833055</v>
      </c>
      <c r="DY143" s="82">
        <f t="shared" ref="DY143" si="6868">+$D143*CX111</f>
        <v>4.3223850636603931</v>
      </c>
      <c r="DZ143" s="82">
        <f t="shared" ref="DZ143" si="6869">+$D143*CY111</f>
        <v>3.7820869307028437</v>
      </c>
      <c r="EA143" s="82">
        <f t="shared" ref="EA143" si="6870">+$D143*CZ111</f>
        <v>3.309326064364988</v>
      </c>
      <c r="EB143" s="82">
        <f t="shared" ref="EB143" si="6871">+$D143*DA111</f>
        <v>2.8956603063193644</v>
      </c>
      <c r="EC143" s="82">
        <f t="shared" ref="EC143" si="6872">+$D143*DB111</f>
        <v>2.5337027680294439</v>
      </c>
      <c r="ED143" s="82">
        <f t="shared" ref="ED143" si="6873">+$D143*DC111</f>
        <v>2.2169899220257636</v>
      </c>
      <c r="EE143" s="82">
        <f t="shared" ref="EE143" si="6874">+$D143*DD111</f>
        <v>1.9398661817725431</v>
      </c>
      <c r="EF143" s="82">
        <f t="shared" ref="EF143" si="6875">+$D143*DE111</f>
        <v>1.6973829090509751</v>
      </c>
      <c r="EG143" s="82">
        <f t="shared" ref="EG143" si="6876">+$D143*DF111</f>
        <v>1.4852100454196033</v>
      </c>
      <c r="EH143" s="82">
        <f t="shared" ref="EH143" si="6877">+$D143*DG111</f>
        <v>1.299558789742153</v>
      </c>
      <c r="EI143" s="82">
        <f t="shared" ref="EI143" si="6878">+$D143*DH111</f>
        <v>1.1371139410243838</v>
      </c>
      <c r="EJ143" s="82">
        <f t="shared" ref="EJ143" si="6879">+$D143*DI111</f>
        <v>0.99497469839633579</v>
      </c>
      <c r="EK143" s="82">
        <f t="shared" ref="EK143" si="6880">+$D143*DJ111</f>
        <v>0.87060286109679386</v>
      </c>
      <c r="EL143" s="82">
        <f t="shared" ref="EL143" si="6881">+$D143*DK111</f>
        <v>0.76177750345969464</v>
      </c>
      <c r="EM143" s="82">
        <f t="shared" ref="EM143" si="6882">+$D143*DL111</f>
        <v>0.66655531552723279</v>
      </c>
      <c r="EN143" s="82">
        <f t="shared" ref="EN143" si="6883">+$D143*DM111</f>
        <v>0.58323590108632872</v>
      </c>
      <c r="EO143" s="82">
        <f t="shared" ref="EO143" si="6884">+$D143*DN111</f>
        <v>0.51033141345053767</v>
      </c>
      <c r="EP143" s="82">
        <f t="shared" ref="EP143" si="6885">+$D143*DO111</f>
        <v>0.44653998676922041</v>
      </c>
      <c r="EQ143" s="82">
        <f t="shared" ref="EQ143" si="6886">+$D143*DP111</f>
        <v>0.39072248842306784</v>
      </c>
      <c r="ER143" s="82">
        <f t="shared" ref="ER143" si="6887">+$D143*DQ111</f>
        <v>0.34188217737018434</v>
      </c>
      <c r="ES143" s="82">
        <f t="shared" ref="ES143" si="6888">+$D143*DR111</f>
        <v>0.29914690519891129</v>
      </c>
      <c r="ET143" s="82">
        <f t="shared" ref="ET143" si="6889">+$D143*DS111</f>
        <v>0.26175354204904738</v>
      </c>
      <c r="EU143" s="82">
        <f t="shared" ref="EU143" si="6890">+$D143*DT111</f>
        <v>0.22903434929291647</v>
      </c>
      <c r="EV143" s="82">
        <f t="shared" ref="EV143" si="6891">+$D143*DU111</f>
        <v>0.20040505563130193</v>
      </c>
      <c r="EW143" s="82">
        <f t="shared" ref="EW143" si="6892">+$D143*DV111</f>
        <v>0.17535442367738918</v>
      </c>
      <c r="EX143" s="82">
        <f t="shared" ref="EX143" si="6893">+$D143*DW111</f>
        <v>0.15343512071771553</v>
      </c>
      <c r="EY143" s="82">
        <f t="shared" ref="EY143" si="6894">+$D143*DX111</f>
        <v>0.13425573062800109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8.4057348212622021</v>
      </c>
      <c r="AO144" s="82">
        <f>+$D144*M111</f>
        <v>8.4054686012018927</v>
      </c>
      <c r="AP144" s="82">
        <f t="shared" ref="AP144" si="6917">+$D144*N111</f>
        <v>8.2715790437868204</v>
      </c>
      <c r="AQ144" s="82">
        <f t="shared" ref="AQ144" si="6918">+$D144*O111</f>
        <v>8.1326897447536606</v>
      </c>
      <c r="AR144" s="82">
        <f t="shared" ref="AR144" si="6919">+$D144*P111</f>
        <v>7.9877262475851962</v>
      </c>
      <c r="AS144" s="82">
        <f t="shared" ref="AS144" si="6920">+$D144*Q111</f>
        <v>7.8347620739477373</v>
      </c>
      <c r="AT144" s="82">
        <f t="shared" ref="AT144" si="6921">+$D144*R111</f>
        <v>7.6704599486546119</v>
      </c>
      <c r="AU144" s="82">
        <f t="shared" ref="AU144" si="6922">+$D144*S111</f>
        <v>7.4893789155630506</v>
      </c>
      <c r="AV144" s="82">
        <f t="shared" ref="AV144" si="6923">+$D144*T111</f>
        <v>7.2833150401702849</v>
      </c>
      <c r="AW144" s="82">
        <f t="shared" ref="AW144" si="6924">+$D144*U111</f>
        <v>7.0410027813917839</v>
      </c>
      <c r="AX144" s="82">
        <f t="shared" ref="AX144" si="6925">+$D144*V111</f>
        <v>6.7486250161649828</v>
      </c>
      <c r="AY144" s="82">
        <f t="shared" ref="AY144" si="6926">+$D144*W111</f>
        <v>6.3915469063481769</v>
      </c>
      <c r="AZ144" s="82">
        <f t="shared" ref="AZ144" si="6927">+$D144*X111</f>
        <v>5.9573995334995171</v>
      </c>
      <c r="BA144" s="82">
        <f t="shared" ref="BA144" si="6928">+$D144*Y111</f>
        <v>5.4400929451648903</v>
      </c>
      <c r="BB144" s="82">
        <f t="shared" ref="BB144" si="6929">+$D144*Z111</f>
        <v>4.8437075484240202</v>
      </c>
      <c r="BC144" s="82">
        <f t="shared" ref="BC144" si="6930">+$D144*AA111</f>
        <v>4.18482006359518</v>
      </c>
      <c r="BD144" s="82">
        <f t="shared" ref="BD144" si="6931">+$D144*AB111</f>
        <v>3.4919849943489516</v>
      </c>
      <c r="BE144" s="82">
        <f t="shared" ref="BE144" si="6932">+$D144*AC111</f>
        <v>2.8019116070874004</v>
      </c>
      <c r="BF144" s="82">
        <f t="shared" ref="BF144" si="6933">+$D144*AD111</f>
        <v>2.1530860926123201</v>
      </c>
      <c r="BG144" s="82">
        <f t="shared" ref="BG144" si="6934">+$D144*AE111</f>
        <v>1.5786428809172994</v>
      </c>
      <c r="BH144" s="82">
        <f t="shared" ref="BH144" si="6935">+$D144*AF111</f>
        <v>1.1006490024542714</v>
      </c>
      <c r="BI144" s="82">
        <f t="shared" ref="BI144" si="6936">+$D144*AG111</f>
        <v>0.72742581411700613</v>
      </c>
      <c r="BJ144" s="82">
        <f t="shared" ref="BJ144" si="6937">+$D144*AH111</f>
        <v>0.45435831604974469</v>
      </c>
      <c r="BK144" s="82">
        <f t="shared" ref="BK144" si="6938">+$D144*AI111</f>
        <v>0.26741124667462512</v>
      </c>
      <c r="BL144" s="82">
        <f t="shared" ref="BL144" si="6939">+$D144*AJ111</f>
        <v>0.1478312120900161</v>
      </c>
      <c r="BM144" s="82">
        <f t="shared" ref="BM144" si="6940">+$D144*AK111</f>
        <v>7.6492630522047883E-2</v>
      </c>
      <c r="BN144" s="82">
        <f t="shared" ref="BN144" si="6941">+$D144*AL111</f>
        <v>3.6886652732130064E-2</v>
      </c>
      <c r="BO144" s="82">
        <f t="shared" ref="BO144" si="6942">+$D144*AM111</f>
        <v>1.6483200018082469E-2</v>
      </c>
      <c r="BP144" s="82">
        <f t="shared" ref="BP144" si="6943">+$D144*AN111</f>
        <v>6.7694863740581038E-3</v>
      </c>
      <c r="BQ144" s="82">
        <f t="shared" ref="BQ144" si="6944">+$D144*AO111</f>
        <v>2.521529975472548E-3</v>
      </c>
      <c r="BR144" s="82">
        <f t="shared" ref="BR144" si="6945">+$D144*AP111</f>
        <v>8.3148334141103361E-4</v>
      </c>
      <c r="BS144" s="82">
        <f t="shared" ref="BS144" si="6946">+$D144*AQ111</f>
        <v>2.3004921765731721E-4</v>
      </c>
      <c r="BT144" s="82">
        <f t="shared" ref="BT144" si="6947">+$D144*AR111</f>
        <v>4.5043166849330876E-5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8.4057348212622021</v>
      </c>
      <c r="DV144" s="82">
        <f t="shared" ref="DV144" si="6969">+$D144*CT111</f>
        <v>7.355017968604427</v>
      </c>
      <c r="DW144" s="82">
        <f t="shared" ref="DW144" si="6970">+$D144*CU111</f>
        <v>6.4356407225288734</v>
      </c>
      <c r="DX144" s="82">
        <f t="shared" ref="DX144" si="6971">+$D144*CV111</f>
        <v>5.6311856322127642</v>
      </c>
      <c r="DY144" s="82">
        <f t="shared" ref="DY144" si="6972">+$D144*CW111</f>
        <v>4.9272874281861689</v>
      </c>
      <c r="DZ144" s="82">
        <f t="shared" ref="DZ144" si="6973">+$D144*CX111</f>
        <v>4.3113764996628978</v>
      </c>
      <c r="EA144" s="82">
        <f t="shared" ref="EA144" si="6974">+$D144*CY111</f>
        <v>3.7724544372050355</v>
      </c>
      <c r="EB144" s="82">
        <f t="shared" ref="EB144" si="6975">+$D144*CZ111</f>
        <v>3.3008976325544062</v>
      </c>
      <c r="EC144" s="82">
        <f t="shared" ref="EC144" si="6976">+$D144*DA111</f>
        <v>2.8882854284851054</v>
      </c>
      <c r="ED144" s="82">
        <f t="shared" ref="ED144" si="6977">+$D144*DB111</f>
        <v>2.5272497499244673</v>
      </c>
      <c r="EE144" s="82">
        <f t="shared" ref="EE144" si="6978">+$D144*DC111</f>
        <v>2.2113435311839087</v>
      </c>
      <c r="EF144" s="82">
        <f t="shared" ref="EF144" si="6979">+$D144*DD111</f>
        <v>1.9349255897859201</v>
      </c>
      <c r="EG144" s="82">
        <f t="shared" ref="EG144" si="6980">+$D144*DE111</f>
        <v>1.6930598910626802</v>
      </c>
      <c r="EH144" s="82">
        <f t="shared" ref="EH144" si="6981">+$D144*DF111</f>
        <v>1.481427404679845</v>
      </c>
      <c r="EI144" s="82">
        <f t="shared" ref="EI144" si="6982">+$D144*DG111</f>
        <v>1.2962489790948644</v>
      </c>
      <c r="EJ144" s="82">
        <f t="shared" ref="EJ144" si="6983">+$D144*DH111</f>
        <v>1.1342178567080063</v>
      </c>
      <c r="EK144" s="82">
        <f t="shared" ref="EK144" si="6984">+$D144*DI111</f>
        <v>0.99244062461950555</v>
      </c>
      <c r="EL144" s="82">
        <f t="shared" ref="EL144" si="6985">+$D144*DJ111</f>
        <v>0.86838554654206745</v>
      </c>
      <c r="EM144" s="82">
        <f t="shared" ref="EM144" si="6986">+$D144*DK111</f>
        <v>0.75983735322430901</v>
      </c>
      <c r="EN144" s="82">
        <f t="shared" ref="EN144" si="6987">+$D144*DL111</f>
        <v>0.66485768407127044</v>
      </c>
      <c r="EO144" s="82">
        <f t="shared" ref="EO144" si="6988">+$D144*DM111</f>
        <v>0.58175047356236154</v>
      </c>
      <c r="EP144" s="82">
        <f t="shared" ref="EP144" si="6989">+$D144*DN111</f>
        <v>0.50903166436706637</v>
      </c>
      <c r="EQ144" s="82">
        <f t="shared" ref="EQ144" si="6990">+$D144*DO111</f>
        <v>0.44540270632118312</v>
      </c>
      <c r="ER144" s="82">
        <f t="shared" ref="ER144" si="6991">+$D144*DP111</f>
        <v>0.38972736803103514</v>
      </c>
      <c r="ES144" s="82">
        <f t="shared" ref="ES144" si="6992">+$D144*DQ111</f>
        <v>0.3410114470271558</v>
      </c>
      <c r="ET144" s="82">
        <f t="shared" ref="ET144" si="6993">+$D144*DR111</f>
        <v>0.29838501614876134</v>
      </c>
      <c r="EU144" s="82">
        <f t="shared" ref="EU144" si="6994">+$D144*DS111</f>
        <v>0.26108688913016614</v>
      </c>
      <c r="EV144" s="82">
        <f t="shared" ref="EV144" si="6995">+$D144*DT111</f>
        <v>0.22845102798889538</v>
      </c>
      <c r="EW144" s="82">
        <f t="shared" ref="EW144" si="6996">+$D144*DU111</f>
        <v>0.19989464949028346</v>
      </c>
      <c r="EX144" s="82">
        <f t="shared" ref="EX144" si="6997">+$D144*DV111</f>
        <v>0.17490781830399804</v>
      </c>
      <c r="EY144" s="82">
        <f t="shared" ref="EY144" si="6998">+$D144*DW111</f>
        <v>0.15304434101599826</v>
      </c>
      <c r="EZ144" s="82">
        <f t="shared" ref="EZ144" si="6999">+$D144*DX111</f>
        <v>0.1339137983889985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7.6848839239161748</v>
      </c>
      <c r="AP145" s="82">
        <f>+$D145*M111</f>
        <v>7.6846405340989614</v>
      </c>
      <c r="AQ145" s="82">
        <f t="shared" ref="AQ145" si="7021">+$D145*N111</f>
        <v>7.5622329481783712</v>
      </c>
      <c r="AR145" s="82">
        <f t="shared" ref="AR145" si="7022">+$D145*O111</f>
        <v>7.4352543836578642</v>
      </c>
      <c r="AS145" s="82">
        <f t="shared" ref="AS145" si="7023">+$D145*P111</f>
        <v>7.302722526225641</v>
      </c>
      <c r="AT145" s="82">
        <f t="shared" ref="AT145" si="7024">+$D145*Q111</f>
        <v>7.1628761066183761</v>
      </c>
      <c r="AU145" s="82">
        <f t="shared" ref="AU145" si="7025">+$D145*R111</f>
        <v>7.012664044475212</v>
      </c>
      <c r="AV145" s="82">
        <f t="shared" ref="AV145" si="7026">+$D145*S111</f>
        <v>6.8471119839210921</v>
      </c>
      <c r="AW145" s="82">
        <f t="shared" ref="AW145" si="7027">+$D145*T111</f>
        <v>6.6587195355535691</v>
      </c>
      <c r="AX145" s="82">
        <f t="shared" ref="AX145" si="7028">+$D145*U111</f>
        <v>6.4371872576919769</v>
      </c>
      <c r="AY145" s="82">
        <f t="shared" ref="AY145" si="7029">+$D145*V111</f>
        <v>6.1698829427832429</v>
      </c>
      <c r="AZ145" s="82">
        <f t="shared" ref="AZ145" si="7030">+$D145*W111</f>
        <v>5.8434267930160182</v>
      </c>
      <c r="BA145" s="82">
        <f t="shared" ref="BA145" si="7031">+$D145*X111</f>
        <v>5.4465106117232427</v>
      </c>
      <c r="BB145" s="82">
        <f t="shared" ref="BB145" si="7032">+$D145*Y111</f>
        <v>4.9735667027180632</v>
      </c>
      <c r="BC145" s="82">
        <f t="shared" ref="BC145" si="7033">+$D145*Z111</f>
        <v>4.4283255494664466</v>
      </c>
      <c r="BD145" s="82">
        <f t="shared" ref="BD145" si="7034">+$D145*AA111</f>
        <v>3.8259423018980452</v>
      </c>
      <c r="BE145" s="82">
        <f t="shared" ref="BE145" si="7035">+$D145*AB111</f>
        <v>3.1925227141056971</v>
      </c>
      <c r="BF145" s="82">
        <f t="shared" ref="BF145" si="7036">+$D145*AC111</f>
        <v>2.5616279746387249</v>
      </c>
      <c r="BG145" s="82">
        <f t="shared" ref="BG145" si="7037">+$D145*AD111</f>
        <v>1.9684438126777997</v>
      </c>
      <c r="BH145" s="82">
        <f t="shared" ref="BH145" si="7038">+$D145*AE111</f>
        <v>1.4432631477356528</v>
      </c>
      <c r="BI145" s="82">
        <f t="shared" ref="BI145" si="7039">+$D145*AF111</f>
        <v>1.006260607155949</v>
      </c>
      <c r="BJ145" s="82">
        <f t="shared" ref="BJ145" si="7040">+$D145*AG111</f>
        <v>0.66504393293601383</v>
      </c>
      <c r="BK145" s="82">
        <f t="shared" ref="BK145" si="7041">+$D145*AH111</f>
        <v>0.41539389392538517</v>
      </c>
      <c r="BL145" s="82">
        <f t="shared" ref="BL145" si="7042">+$D145*AI111</f>
        <v>0.24447885096803795</v>
      </c>
      <c r="BM145" s="82">
        <f t="shared" ref="BM145" si="7043">+$D145*AJ111</f>
        <v>0.13515364562416876</v>
      </c>
      <c r="BN145" s="82">
        <f t="shared" ref="BN145" si="7044">+$D145*AK111</f>
        <v>6.9932849310213679E-2</v>
      </c>
      <c r="BO145" s="82">
        <f t="shared" ref="BO145" si="7045">+$D145*AL111</f>
        <v>3.3723362753627681E-2</v>
      </c>
      <c r="BP145" s="82">
        <f t="shared" ref="BP145" si="7046">+$D145*AM111</f>
        <v>1.5069649653144284E-2</v>
      </c>
      <c r="BQ145" s="82">
        <f t="shared" ref="BQ145" si="7047">+$D145*AN111</f>
        <v>6.1889552924722186E-3</v>
      </c>
      <c r="BR145" s="82">
        <f t="shared" ref="BR145" si="7048">+$D145*AO111</f>
        <v>2.3052910404889491E-3</v>
      </c>
      <c r="BS145" s="82">
        <f t="shared" ref="BS145" si="7049">+$D145*AP111</f>
        <v>7.6017779519414557E-4</v>
      </c>
      <c r="BT145" s="82">
        <f t="shared" ref="BT145" si="7050">+$D145*AQ111</f>
        <v>2.1032087879007614E-4</v>
      </c>
      <c r="BU145" s="82">
        <f t="shared" ref="BU145" si="7051">+$D145*AR111</f>
        <v>4.1180398402185003E-5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7.6848839239161748</v>
      </c>
      <c r="DW145" s="82">
        <f t="shared" ref="DW145" si="7072">+$D145*CT111</f>
        <v>6.724273433426653</v>
      </c>
      <c r="DX145" s="82">
        <f t="shared" ref="DX145" si="7073">+$D145*CU111</f>
        <v>5.8837392542483213</v>
      </c>
      <c r="DY145" s="82">
        <f t="shared" ref="DY145" si="7074">+$D145*CV111</f>
        <v>5.1482718474672815</v>
      </c>
      <c r="DZ145" s="82">
        <f t="shared" ref="DZ145" si="7075">+$D145*CW111</f>
        <v>4.5047378665338709</v>
      </c>
      <c r="EA145" s="82">
        <f t="shared" ref="EA145" si="7076">+$D145*CX111</f>
        <v>3.9416456332171372</v>
      </c>
      <c r="EB145" s="82">
        <f t="shared" ref="EB145" si="7077">+$D145*CY111</f>
        <v>3.4489399290649949</v>
      </c>
      <c r="EC145" s="82">
        <f t="shared" ref="EC145" si="7078">+$D145*CZ111</f>
        <v>3.0178224379318705</v>
      </c>
      <c r="ED145" s="82">
        <f t="shared" ref="ED145" si="7079">+$D145*DA111</f>
        <v>2.6405946331903869</v>
      </c>
      <c r="EE145" s="82">
        <f t="shared" ref="EE145" si="7080">+$D145*DB111</f>
        <v>2.3105203040415883</v>
      </c>
      <c r="EF145" s="82">
        <f t="shared" ref="EF145" si="7081">+$D145*DC111</f>
        <v>2.0217052660363901</v>
      </c>
      <c r="EG145" s="82">
        <f t="shared" ref="EG145" si="7082">+$D145*DD111</f>
        <v>1.7689921077818411</v>
      </c>
      <c r="EH145" s="82">
        <f t="shared" ref="EH145" si="7083">+$D145*DE111</f>
        <v>1.547868094309111</v>
      </c>
      <c r="EI145" s="82">
        <f t="shared" ref="EI145" si="7084">+$D145*DF111</f>
        <v>1.3543845825204721</v>
      </c>
      <c r="EJ145" s="82">
        <f t="shared" ref="EJ145" si="7085">+$D145*DG111</f>
        <v>1.1850865097054131</v>
      </c>
      <c r="EK145" s="82">
        <f t="shared" ref="EK145" si="7086">+$D145*DH111</f>
        <v>1.0369506959922365</v>
      </c>
      <c r="EL145" s="82">
        <f t="shared" ref="EL145" si="7087">+$D145*DI111</f>
        <v>0.9073318589932069</v>
      </c>
      <c r="EM145" s="82">
        <f t="shared" ref="EM145" si="7088">+$D145*DJ111</f>
        <v>0.79391537661905609</v>
      </c>
      <c r="EN145" s="82">
        <f t="shared" ref="EN145" si="7089">+$D145*DK111</f>
        <v>0.69467595454167408</v>
      </c>
      <c r="EO145" s="82">
        <f t="shared" ref="EO145" si="7090">+$D145*DL111</f>
        <v>0.60784146022396479</v>
      </c>
      <c r="EP145" s="82">
        <f t="shared" ref="EP145" si="7091">+$D145*DM111</f>
        <v>0.53186127769596914</v>
      </c>
      <c r="EQ145" s="82">
        <f t="shared" ref="EQ145" si="7092">+$D145*DN111</f>
        <v>0.46537861798397306</v>
      </c>
      <c r="ER145" s="82">
        <f t="shared" ref="ER145" si="7093">+$D145*DO111</f>
        <v>0.40720629073597642</v>
      </c>
      <c r="ES145" s="82">
        <f t="shared" ref="ES145" si="7094">+$D145*DP111</f>
        <v>0.35630550439397934</v>
      </c>
      <c r="ET145" s="82">
        <f t="shared" ref="ET145" si="7095">+$D145*DQ111</f>
        <v>0.31176731634473193</v>
      </c>
      <c r="EU145" s="82">
        <f t="shared" ref="EU145" si="7096">+$D145*DR111</f>
        <v>0.27279640180164044</v>
      </c>
      <c r="EV145" s="82">
        <f t="shared" ref="EV145" si="7097">+$D145*DS111</f>
        <v>0.23869685157643539</v>
      </c>
      <c r="EW145" s="82">
        <f t="shared" ref="EW145" si="7098">+$D145*DT111</f>
        <v>0.20885974512938096</v>
      </c>
      <c r="EX145" s="82">
        <f t="shared" ref="EX145" si="7099">+$D145*DU111</f>
        <v>0.18275227698820834</v>
      </c>
      <c r="EY145" s="82">
        <f t="shared" ref="EY145" si="7100">+$D145*DV111</f>
        <v>0.15990824236468232</v>
      </c>
      <c r="EZ145" s="82">
        <f t="shared" ref="EZ145" si="7101">+$D145*DW111</f>
        <v>0.13991971206909701</v>
      </c>
      <c r="FA145" s="82">
        <f t="shared" ref="FA145" si="7102">+$D145*DX111</f>
        <v>0.12242974806045989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11.393828044754169</v>
      </c>
      <c r="AQ146" s="82">
        <f>+$D146*M111</f>
        <v>11.393467188070758</v>
      </c>
      <c r="AR146" s="82">
        <f t="shared" ref="AR146" si="7123">+$D146*N111</f>
        <v>11.211982210657862</v>
      </c>
      <c r="AS146" s="82">
        <f t="shared" ref="AS146" si="7124">+$D146*O111</f>
        <v>11.023720170028479</v>
      </c>
      <c r="AT146" s="82">
        <f t="shared" ref="AT146" si="7125">+$D146*P111</f>
        <v>10.827224658972652</v>
      </c>
      <c r="AU146" s="82">
        <f t="shared" ref="AU146" si="7126">+$D146*Q111</f>
        <v>10.619884369456903</v>
      </c>
      <c r="AV146" s="82">
        <f t="shared" ref="AV146" si="7127">+$D146*R111</f>
        <v>10.397175682734803</v>
      </c>
      <c r="AW146" s="82">
        <f t="shared" ref="AW146" si="7128">+$D146*S111</f>
        <v>10.151723476939203</v>
      </c>
      <c r="AX146" s="82">
        <f t="shared" ref="AX146" si="7129">+$D146*T111</f>
        <v>9.872407460863851</v>
      </c>
      <c r="AY146" s="82">
        <f t="shared" ref="AY146" si="7130">+$D146*U111</f>
        <v>9.543957388578125</v>
      </c>
      <c r="AZ146" s="82">
        <f t="shared" ref="AZ146" si="7131">+$D146*V111</f>
        <v>9.1476443889487289</v>
      </c>
      <c r="BA146" s="82">
        <f t="shared" ref="BA146" si="7132">+$D146*W111</f>
        <v>8.6636311922074594</v>
      </c>
      <c r="BB146" s="82">
        <f t="shared" ref="BB146" si="7133">+$D146*X111</f>
        <v>8.0751519435155963</v>
      </c>
      <c r="BC146" s="82">
        <f t="shared" ref="BC146" si="7134">+$D146*Y111</f>
        <v>7.3739518177402621</v>
      </c>
      <c r="BD146" s="82">
        <f t="shared" ref="BD146" si="7135">+$D146*Z111</f>
        <v>6.5655617360451064</v>
      </c>
      <c r="BE146" s="82">
        <f t="shared" ref="BE146" si="7136">+$D146*AA111</f>
        <v>5.6724511558741879</v>
      </c>
      <c r="BF146" s="82">
        <f t="shared" ref="BF146" si="7137">+$D146*AB111</f>
        <v>4.7333252126670589</v>
      </c>
      <c r="BG146" s="82">
        <f t="shared" ref="BG146" si="7138">+$D146*AC111</f>
        <v>3.7979426815847228</v>
      </c>
      <c r="BH146" s="82">
        <f t="shared" ref="BH146" si="7139">+$D146*AD111</f>
        <v>2.9184709280529892</v>
      </c>
      <c r="BI146" s="82">
        <f t="shared" ref="BI146" si="7140">+$D146*AE111</f>
        <v>2.1398230983625242</v>
      </c>
      <c r="BJ146" s="82">
        <f t="shared" ref="BJ146" si="7141">+$D146*AF111</f>
        <v>1.4919106703048581</v>
      </c>
      <c r="BK146" s="82">
        <f t="shared" ref="BK146" si="7142">+$D146*AG111</f>
        <v>0.98601309910463364</v>
      </c>
      <c r="BL146" s="82">
        <f t="shared" ref="BL146" si="7143">+$D146*AH111</f>
        <v>0.61587483234422347</v>
      </c>
      <c r="BM146" s="82">
        <f t="shared" ref="BM146" si="7144">+$D146*AI111</f>
        <v>0.36247131590888165</v>
      </c>
      <c r="BN146" s="82">
        <f t="shared" ref="BN146" si="7145">+$D146*AJ111</f>
        <v>0.20038264899109723</v>
      </c>
      <c r="BO146" s="82">
        <f t="shared" ref="BO146" si="7146">+$D146*AK111</f>
        <v>0.10368443656520884</v>
      </c>
      <c r="BP146" s="82">
        <f t="shared" ref="BP146" si="7147">+$D146*AL111</f>
        <v>4.9999219260802516E-2</v>
      </c>
      <c r="BQ146" s="82">
        <f t="shared" ref="BQ146" si="7148">+$D146*AM111</f>
        <v>2.2342692296010297E-2</v>
      </c>
      <c r="BR146" s="82">
        <f t="shared" ref="BR146" si="7149">+$D146*AN111</f>
        <v>9.1759215984572994E-3</v>
      </c>
      <c r="BS146" s="82">
        <f t="shared" ref="BS146" si="7150">+$D146*AO111</f>
        <v>3.4178902334101166E-3</v>
      </c>
      <c r="BT146" s="82">
        <f t="shared" ref="BT146" si="7151">+$D146*AP111</f>
        <v>1.1270612760886931E-3</v>
      </c>
      <c r="BU146" s="82">
        <f t="shared" ref="BU146" si="7152">+$D146*AQ111</f>
        <v>3.1182773232240832E-4</v>
      </c>
      <c r="BV146" s="82">
        <f t="shared" ref="BV146" si="7153">+$D146*AR111</f>
        <v>6.1055232955276994E-5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11.393828044754169</v>
      </c>
      <c r="DX146" s="82">
        <f t="shared" ref="DX146" si="7173">+$D146*CT111</f>
        <v>9.9695995391598977</v>
      </c>
      <c r="DY146" s="82">
        <f t="shared" ref="DY146" si="7174">+$D146*CU111</f>
        <v>8.7233995967649101</v>
      </c>
      <c r="DZ146" s="82">
        <f t="shared" ref="DZ146" si="7175">+$D146*CV111</f>
        <v>7.6329746471692967</v>
      </c>
      <c r="EA146" s="82">
        <f t="shared" ref="EA146" si="7176">+$D146*CW111</f>
        <v>6.6788528162731353</v>
      </c>
      <c r="EB146" s="82">
        <f t="shared" ref="EB146" si="7177">+$D146*CX111</f>
        <v>5.8439962142389934</v>
      </c>
      <c r="EC146" s="82">
        <f t="shared" ref="EC146" si="7178">+$D146*CY111</f>
        <v>5.1134966874591186</v>
      </c>
      <c r="ED146" s="82">
        <f t="shared" ref="ED146" si="7179">+$D146*CZ111</f>
        <v>4.4743096015267287</v>
      </c>
      <c r="EE146" s="82">
        <f t="shared" ref="EE146" si="7180">+$D146*DA111</f>
        <v>3.9150209013358879</v>
      </c>
      <c r="EF146" s="82">
        <f t="shared" ref="EF146" si="7181">+$D146*DB111</f>
        <v>3.4256432886689021</v>
      </c>
      <c r="EG146" s="82">
        <f t="shared" ref="EG146" si="7182">+$D146*DC111</f>
        <v>2.997437877585289</v>
      </c>
      <c r="EH146" s="82">
        <f t="shared" ref="EH146" si="7183">+$D146*DD111</f>
        <v>2.6227581428871281</v>
      </c>
      <c r="EI146" s="82">
        <f t="shared" ref="EI146" si="7184">+$D146*DE111</f>
        <v>2.2949133750262369</v>
      </c>
      <c r="EJ146" s="82">
        <f t="shared" ref="EJ146" si="7185">+$D146*DF111</f>
        <v>2.0080492031479573</v>
      </c>
      <c r="EK146" s="82">
        <f t="shared" ref="EK146" si="7186">+$D146*DG111</f>
        <v>1.7570430527544627</v>
      </c>
      <c r="EL146" s="82">
        <f t="shared" ref="EL146" si="7187">+$D146*DH111</f>
        <v>1.5374126711601548</v>
      </c>
      <c r="EM146" s="82">
        <f t="shared" ref="EM146" si="7188">+$D146*DI111</f>
        <v>1.3452360872651354</v>
      </c>
      <c r="EN146" s="82">
        <f t="shared" ref="EN146" si="7189">+$D146*DJ111</f>
        <v>1.1770815763569935</v>
      </c>
      <c r="EO146" s="82">
        <f t="shared" ref="EO146" si="7190">+$D146*DK111</f>
        <v>1.0299463793123693</v>
      </c>
      <c r="EP146" s="82">
        <f t="shared" ref="EP146" si="7191">+$D146*DL111</f>
        <v>0.90120308189832332</v>
      </c>
      <c r="EQ146" s="82">
        <f t="shared" ref="EQ146" si="7192">+$D146*DM111</f>
        <v>0.78855269666103278</v>
      </c>
      <c r="ER146" s="82">
        <f t="shared" ref="ER146" si="7193">+$D146*DN111</f>
        <v>0.68998360957840377</v>
      </c>
      <c r="ES146" s="82">
        <f t="shared" ref="ES146" si="7194">+$D146*DO111</f>
        <v>0.60373565838110332</v>
      </c>
      <c r="ET146" s="82">
        <f t="shared" ref="ET146" si="7195">+$D146*DP111</f>
        <v>0.52826870108346535</v>
      </c>
      <c r="EU146" s="82">
        <f t="shared" ref="EU146" si="7196">+$D146*DQ111</f>
        <v>0.46223511344803214</v>
      </c>
      <c r="EV146" s="82">
        <f t="shared" ref="EV146" si="7197">+$D146*DR111</f>
        <v>0.40445572426702814</v>
      </c>
      <c r="EW146" s="82">
        <f t="shared" ref="EW146" si="7198">+$D146*DS111</f>
        <v>0.35389875873364962</v>
      </c>
      <c r="EX146" s="82">
        <f t="shared" ref="EX146" si="7199">+$D146*DT111</f>
        <v>0.3096614138919434</v>
      </c>
      <c r="EY146" s="82">
        <f t="shared" ref="EY146" si="7200">+$D146*DU111</f>
        <v>0.27095373715545051</v>
      </c>
      <c r="EZ146" s="82">
        <f t="shared" ref="EZ146" si="7201">+$D146*DV111</f>
        <v>0.23708452001101921</v>
      </c>
      <c r="FA146" s="82">
        <f t="shared" ref="FA146" si="7202">+$D146*DW111</f>
        <v>0.20744895500964178</v>
      </c>
      <c r="FB146" s="82">
        <f t="shared" ref="FB146" si="7203">+$D146*DX111</f>
        <v>0.18151783563343657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13.283451946900234</v>
      </c>
      <c r="AR147" s="82">
        <f>+$D147*M111</f>
        <v>13.283031243481245</v>
      </c>
      <c r="AS147" s="82">
        <f t="shared" ref="AS147" si="7223">+$D147*N111</f>
        <v>13.071447659186374</v>
      </c>
      <c r="AT147" s="82">
        <f t="shared" ref="AT147" si="7224">+$D147*O111</f>
        <v>12.851963061007176</v>
      </c>
      <c r="AU147" s="82">
        <f t="shared" ref="AU147" si="7225">+$D147*P111</f>
        <v>12.622879502027764</v>
      </c>
      <c r="AV147" s="82">
        <f t="shared" ref="AV147" si="7226">+$D147*Q111</f>
        <v>12.381152598512937</v>
      </c>
      <c r="AW147" s="82">
        <f t="shared" ref="AW147" si="7227">+$D147*R111</f>
        <v>12.121508506412361</v>
      </c>
      <c r="AX147" s="82">
        <f t="shared" ref="AX147" si="7228">+$D147*S111</f>
        <v>11.835348967393545</v>
      </c>
      <c r="AY147" s="82">
        <f t="shared" ref="AY147" si="7229">+$D147*T111</f>
        <v>11.50970943141294</v>
      </c>
      <c r="AZ147" s="82">
        <f t="shared" ref="AZ147" si="7230">+$D147*U111</f>
        <v>11.126787139183675</v>
      </c>
      <c r="BA147" s="82">
        <f t="shared" ref="BA147" si="7231">+$D147*V111</f>
        <v>10.664747106120972</v>
      </c>
      <c r="BB147" s="82">
        <f t="shared" ref="BB147" si="7232">+$D147*W111</f>
        <v>10.100462125223935</v>
      </c>
      <c r="BC147" s="82">
        <f t="shared" ref="BC147" si="7233">+$D147*X111</f>
        <v>9.4143857871361973</v>
      </c>
      <c r="BD147" s="82">
        <f t="shared" ref="BD147" si="7234">+$D147*Y111</f>
        <v>8.5968942347526696</v>
      </c>
      <c r="BE147" s="82">
        <f t="shared" ref="BE147" si="7235">+$D147*Z111</f>
        <v>7.6544356718913207</v>
      </c>
      <c r="BF147" s="82">
        <f t="shared" ref="BF147" si="7236">+$D147*AA111</f>
        <v>6.613206031741476</v>
      </c>
      <c r="BG147" s="82">
        <f t="shared" ref="BG147" si="7237">+$D147*AB111</f>
        <v>5.5183295521527924</v>
      </c>
      <c r="BH147" s="82">
        <f t="shared" ref="BH147" si="7238">+$D147*AC111</f>
        <v>4.4278173156334111</v>
      </c>
      <c r="BI147" s="82">
        <f t="shared" ref="BI147" si="7239">+$D147*AD111</f>
        <v>3.4024884506718607</v>
      </c>
      <c r="BJ147" s="82">
        <f t="shared" ref="BJ147" si="7240">+$D147*AE111</f>
        <v>2.4947047814235321</v>
      </c>
      <c r="BK147" s="82">
        <f t="shared" ref="BK147" si="7241">+$D147*AF111</f>
        <v>1.7393384927541167</v>
      </c>
      <c r="BL147" s="82">
        <f t="shared" ref="BL147" si="7242">+$D147*AG111</f>
        <v>1.1495396954845978</v>
      </c>
      <c r="BM147" s="82">
        <f t="shared" ref="BM147" si="7243">+$D147*AH111</f>
        <v>0.71801537715116892</v>
      </c>
      <c r="BN147" s="82">
        <f t="shared" ref="BN147" si="7244">+$D147*AI111</f>
        <v>0.42258583226750884</v>
      </c>
      <c r="BO147" s="82">
        <f t="shared" ref="BO147" si="7245">+$D147*AJ111</f>
        <v>0.23361536424900875</v>
      </c>
      <c r="BP147" s="82">
        <f t="shared" ref="BP147" si="7246">+$D147*AK111</f>
        <v>0.12088011380771134</v>
      </c>
      <c r="BQ147" s="82">
        <f t="shared" ref="BQ147" si="7247">+$D147*AL111</f>
        <v>5.8291403365455012E-2</v>
      </c>
      <c r="BR147" s="82">
        <f t="shared" ref="BR147" si="7248">+$D147*AM111</f>
        <v>2.6048144514088482E-2</v>
      </c>
      <c r="BS147" s="82">
        <f t="shared" ref="BS147" si="7249">+$D147*AN111</f>
        <v>1.069771398540194E-2</v>
      </c>
      <c r="BT147" s="82">
        <f t="shared" ref="BT147" si="7250">+$D147*AO111</f>
        <v>3.9847345858608201E-3</v>
      </c>
      <c r="BU147" s="82">
        <f t="shared" ref="BU147" si="7251">+$D147*AP111</f>
        <v>1.3139801867581397E-3</v>
      </c>
      <c r="BV147" s="82">
        <f t="shared" ref="BV147" si="7252">+$D147*AQ111</f>
        <v>3.6354319915532393E-4</v>
      </c>
      <c r="BW147" s="82">
        <f t="shared" ref="BW147" si="7253">+$D147*AR111</f>
        <v>7.118101571153912E-5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13.283451946900234</v>
      </c>
      <c r="DY147" s="82">
        <f t="shared" ref="DY147" si="7272">+$D147*CT111</f>
        <v>11.623020453537706</v>
      </c>
      <c r="DZ147" s="82">
        <f t="shared" ref="DZ147" si="7273">+$D147*CU111</f>
        <v>10.170142896845492</v>
      </c>
      <c r="EA147" s="82">
        <f t="shared" ref="EA147" si="7274">+$D147*CV111</f>
        <v>8.898875034739806</v>
      </c>
      <c r="EB147" s="82">
        <f t="shared" ref="EB147" si="7275">+$D147*CW111</f>
        <v>7.7865156553973298</v>
      </c>
      <c r="EC147" s="82">
        <f t="shared" ref="EC147" si="7276">+$D147*CX111</f>
        <v>6.8132011984726635</v>
      </c>
      <c r="ED147" s="82">
        <f t="shared" ref="ED147" si="7277">+$D147*CY111</f>
        <v>5.9615510486635808</v>
      </c>
      <c r="EE147" s="82">
        <f t="shared" ref="EE147" si="7278">+$D147*CZ111</f>
        <v>5.2163571675806333</v>
      </c>
      <c r="EF147" s="82">
        <f t="shared" ref="EF147" si="7279">+$D147*DA111</f>
        <v>4.5643125216330542</v>
      </c>
      <c r="EG147" s="82">
        <f t="shared" ref="EG147" si="7280">+$D147*DB111</f>
        <v>3.9937734564289222</v>
      </c>
      <c r="EH147" s="82">
        <f t="shared" ref="EH147" si="7281">+$D147*DC111</f>
        <v>3.494551774375307</v>
      </c>
      <c r="EI147" s="82">
        <f t="shared" ref="EI147" si="7282">+$D147*DD111</f>
        <v>3.0577328025783936</v>
      </c>
      <c r="EJ147" s="82">
        <f t="shared" ref="EJ147" si="7283">+$D147*DE111</f>
        <v>2.6755162022560941</v>
      </c>
      <c r="EK147" s="82">
        <f t="shared" ref="EK147" si="7284">+$D147*DF111</f>
        <v>2.3410766769740823</v>
      </c>
      <c r="EL147" s="82">
        <f t="shared" ref="EL147" si="7285">+$D147*DG111</f>
        <v>2.0484420923523223</v>
      </c>
      <c r="EM147" s="82">
        <f t="shared" ref="EM147" si="7286">+$D147*DH111</f>
        <v>1.792386830808282</v>
      </c>
      <c r="EN147" s="82">
        <f t="shared" ref="EN147" si="7287">+$D147*DI111</f>
        <v>1.5683384769572466</v>
      </c>
      <c r="EO147" s="82">
        <f t="shared" ref="EO147" si="7288">+$D147*DJ111</f>
        <v>1.3722961673375909</v>
      </c>
      <c r="EP147" s="82">
        <f t="shared" ref="EP147" si="7289">+$D147*DK111</f>
        <v>1.2007591464203919</v>
      </c>
      <c r="EQ147" s="82">
        <f t="shared" ref="EQ147" si="7290">+$D147*DL111</f>
        <v>1.0506642531178432</v>
      </c>
      <c r="ER147" s="82">
        <f t="shared" ref="ER147" si="7291">+$D147*DM111</f>
        <v>0.91933122147811264</v>
      </c>
      <c r="ES147" s="82">
        <f t="shared" ref="ES147" si="7292">+$D147*DN111</f>
        <v>0.80441481879334853</v>
      </c>
      <c r="ET147" s="82">
        <f t="shared" ref="ET147" si="7293">+$D147*DO111</f>
        <v>0.70386296644418</v>
      </c>
      <c r="EU147" s="82">
        <f t="shared" ref="EU147" si="7294">+$D147*DP111</f>
        <v>0.61588009563865742</v>
      </c>
      <c r="EV147" s="82">
        <f t="shared" ref="EV147" si="7295">+$D147*DQ111</f>
        <v>0.53889508368382533</v>
      </c>
      <c r="EW147" s="82">
        <f t="shared" ref="EW147" si="7296">+$D147*DR111</f>
        <v>0.47153319822334711</v>
      </c>
      <c r="EX147" s="82">
        <f t="shared" ref="EX147" si="7297">+$D147*DS111</f>
        <v>0.41259154844542872</v>
      </c>
      <c r="EY147" s="82">
        <f t="shared" ref="EY147" si="7298">+$D147*DT111</f>
        <v>0.36101760488975015</v>
      </c>
      <c r="EZ147" s="82">
        <f t="shared" ref="EZ147" si="7299">+$D147*DU111</f>
        <v>0.31589040427853138</v>
      </c>
      <c r="FA147" s="82">
        <f t="shared" ref="FA147" si="7300">+$D147*DV111</f>
        <v>0.27640410374371499</v>
      </c>
      <c r="FB147" s="82">
        <f t="shared" ref="FB147" si="7301">+$D147*DW111</f>
        <v>0.24185359077575055</v>
      </c>
      <c r="FC147" s="82">
        <f t="shared" ref="FC147" si="7302">+$D147*DX111</f>
        <v>0.21162189192878175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17.457121141732053</v>
      </c>
      <c r="AS148" s="82">
        <f>+$D148*M111</f>
        <v>17.456568253026663</v>
      </c>
      <c r="AT148" s="82">
        <f t="shared" ref="AT148" si="7321">+$D148*N111</f>
        <v>17.178504969672115</v>
      </c>
      <c r="AU148" s="82">
        <f t="shared" ref="AU148" si="7322">+$D148*O111</f>
        <v>16.890058168759587</v>
      </c>
      <c r="AV148" s="82">
        <f t="shared" ref="AV148" si="7323">+$D148*P111</f>
        <v>16.588996407353818</v>
      </c>
      <c r="AW148" s="82">
        <f t="shared" ref="AW148" si="7324">+$D148*Q111</f>
        <v>16.271318754380573</v>
      </c>
      <c r="AX148" s="82">
        <f t="shared" ref="AX148" si="7325">+$D148*R111</f>
        <v>15.930094320577245</v>
      </c>
      <c r="AY148" s="82">
        <f t="shared" ref="AY148" si="7326">+$D148*S111</f>
        <v>15.554023269281018</v>
      </c>
      <c r="AZ148" s="82">
        <f t="shared" ref="AZ148" si="7327">+$D148*T111</f>
        <v>15.126067580437848</v>
      </c>
      <c r="BA148" s="82">
        <f t="shared" ref="BA148" si="7328">+$D148*U111</f>
        <v>14.622830856276256</v>
      </c>
      <c r="BB148" s="82">
        <f t="shared" ref="BB148" si="7329">+$D148*V111</f>
        <v>14.015617545929791</v>
      </c>
      <c r="BC148" s="82">
        <f t="shared" ref="BC148" si="7330">+$D148*W111</f>
        <v>13.274033858996797</v>
      </c>
      <c r="BD148" s="82">
        <f t="shared" ref="BD148" si="7331">+$D148*X111</f>
        <v>12.372391891656489</v>
      </c>
      <c r="BE148" s="82">
        <f t="shared" ref="BE148" si="7332">+$D148*Y111</f>
        <v>11.298043964675651</v>
      </c>
      <c r="BF148" s="82">
        <f t="shared" ref="BF148" si="7333">+$D148*Z111</f>
        <v>10.059464311683225</v>
      </c>
      <c r="BG148" s="82">
        <f t="shared" ref="BG148" si="7334">+$D148*AA111</f>
        <v>8.6910796450228709</v>
      </c>
      <c r="BH148" s="82">
        <f t="shared" ref="BH148" si="7335">+$D148*AB111</f>
        <v>7.2521922672676498</v>
      </c>
      <c r="BI148" s="82">
        <f t="shared" ref="BI148" si="7336">+$D148*AC111</f>
        <v>5.8190403805773503</v>
      </c>
      <c r="BJ148" s="82">
        <f t="shared" ref="BJ148" si="7337">+$D148*AD111</f>
        <v>4.4715525229557249</v>
      </c>
      <c r="BK148" s="82">
        <f t="shared" ref="BK148" si="7338">+$D148*AE111</f>
        <v>3.2785426375808511</v>
      </c>
      <c r="BL148" s="82">
        <f t="shared" ref="BL148" si="7339">+$D148*AF111</f>
        <v>2.28583977236217</v>
      </c>
      <c r="BM148" s="82">
        <f t="shared" ref="BM148" si="7340">+$D148*AG111</f>
        <v>1.5107258114474751</v>
      </c>
      <c r="BN148" s="82">
        <f t="shared" ref="BN148" si="7341">+$D148*AH111</f>
        <v>0.94361627313895413</v>
      </c>
      <c r="BO148" s="82">
        <f t="shared" ref="BO148" si="7342">+$D148*AI111</f>
        <v>0.555362574138348</v>
      </c>
      <c r="BP148" s="82">
        <f t="shared" ref="BP148" si="7343">+$D148*AJ111</f>
        <v>0.30701746282271813</v>
      </c>
      <c r="BQ148" s="82">
        <f t="shared" ref="BQ148" si="7344">+$D148*AK111</f>
        <v>0.15886072376390126</v>
      </c>
      <c r="BR148" s="82">
        <f t="shared" ref="BR148" si="7345">+$D148*AL111</f>
        <v>7.6606600011812298E-2</v>
      </c>
      <c r="BS148" s="82">
        <f t="shared" ref="BS148" si="7346">+$D148*AM111</f>
        <v>3.4232488371059196E-2</v>
      </c>
      <c r="BT148" s="82">
        <f t="shared" ref="BT148" si="7347">+$D148*AN111</f>
        <v>1.4058942640007238E-2</v>
      </c>
      <c r="BU148" s="82">
        <f t="shared" ref="BU148" si="7348">+$D148*AO111</f>
        <v>5.2367407704783028E-3</v>
      </c>
      <c r="BV148" s="82">
        <f t="shared" ref="BV148" si="7349">+$D148*AP111</f>
        <v>1.7268336114563453E-3</v>
      </c>
      <c r="BW148" s="82">
        <f t="shared" ref="BW148" si="7350">+$D148*AQ111</f>
        <v>4.7776870750740981E-4</v>
      </c>
      <c r="BX148" s="82">
        <f t="shared" ref="BX148" si="7351">+$D148*AR111</f>
        <v>9.3546136895375463E-5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17.457121141732053</v>
      </c>
      <c r="DZ148" s="82">
        <f t="shared" ref="DZ148" si="7369">+$D148*CT111</f>
        <v>15.274980999015547</v>
      </c>
      <c r="EA148" s="82">
        <f t="shared" ref="EA148" si="7370">+$D148*CU111</f>
        <v>13.365608374138603</v>
      </c>
      <c r="EB148" s="82">
        <f t="shared" ref="EB148" si="7371">+$D148*CV111</f>
        <v>11.694907327371277</v>
      </c>
      <c r="EC148" s="82">
        <f t="shared" ref="EC148" si="7372">+$D148*CW111</f>
        <v>10.233043911449867</v>
      </c>
      <c r="ED148" s="82">
        <f t="shared" ref="ED148" si="7373">+$D148*CX111</f>
        <v>8.9539134225186334</v>
      </c>
      <c r="EE148" s="82">
        <f t="shared" ref="EE148" si="7374">+$D148*CY111</f>
        <v>7.8346742447038054</v>
      </c>
      <c r="EF148" s="82">
        <f t="shared" ref="EF148" si="7375">+$D148*CZ111</f>
        <v>6.8553399641158297</v>
      </c>
      <c r="EG148" s="82">
        <f t="shared" ref="EG148" si="7376">+$D148*DA111</f>
        <v>5.9984224686013503</v>
      </c>
      <c r="EH148" s="82">
        <f t="shared" ref="EH148" si="7377">+$D148*DB111</f>
        <v>5.2486196600261819</v>
      </c>
      <c r="EI148" s="82">
        <f t="shared" ref="EI148" si="7378">+$D148*DC111</f>
        <v>4.5925422025229095</v>
      </c>
      <c r="EJ148" s="82">
        <f t="shared" ref="EJ148" si="7379">+$D148*DD111</f>
        <v>4.0184744272075452</v>
      </c>
      <c r="EK148" s="82">
        <f t="shared" ref="EK148" si="7380">+$D148*DE111</f>
        <v>3.5161651238066023</v>
      </c>
      <c r="EL148" s="82">
        <f t="shared" ref="EL148" si="7381">+$D148*DF111</f>
        <v>3.0766444833307771</v>
      </c>
      <c r="EM148" s="82">
        <f t="shared" ref="EM148" si="7382">+$D148*DG111</f>
        <v>2.6920639229144299</v>
      </c>
      <c r="EN148" s="82">
        <f t="shared" ref="EN148" si="7383">+$D148*DH111</f>
        <v>2.3555559325501263</v>
      </c>
      <c r="EO148" s="82">
        <f t="shared" ref="EO148" si="7384">+$D148*DI111</f>
        <v>2.0611114409813602</v>
      </c>
      <c r="EP148" s="82">
        <f t="shared" ref="EP148" si="7385">+$D148*DJ111</f>
        <v>1.8034725108586904</v>
      </c>
      <c r="EQ148" s="82">
        <f t="shared" ref="EQ148" si="7386">+$D148*DK111</f>
        <v>1.578038447001354</v>
      </c>
      <c r="ER148" s="82">
        <f t="shared" ref="ER148" si="7387">+$D148*DL111</f>
        <v>1.3807836411261849</v>
      </c>
      <c r="ES148" s="82">
        <f t="shared" ref="ES148" si="7388">+$D148*DM111</f>
        <v>1.2081856859854117</v>
      </c>
      <c r="ET148" s="82">
        <f t="shared" ref="ET148" si="7389">+$D148*DN111</f>
        <v>1.0571624752372353</v>
      </c>
      <c r="EU148" s="82">
        <f t="shared" ref="EU148" si="7390">+$D148*DO111</f>
        <v>0.92501716583258087</v>
      </c>
      <c r="EV148" s="82">
        <f t="shared" ref="EV148" si="7391">+$D148*DP111</f>
        <v>0.80939002010350813</v>
      </c>
      <c r="EW148" s="82">
        <f t="shared" ref="EW148" si="7392">+$D148*DQ111</f>
        <v>0.70821626759056966</v>
      </c>
      <c r="EX148" s="82">
        <f t="shared" ref="EX148" si="7393">+$D148*DR111</f>
        <v>0.61968923414174848</v>
      </c>
      <c r="EY148" s="82">
        <f t="shared" ref="EY148" si="7394">+$D148*DS111</f>
        <v>0.54222807987402988</v>
      </c>
      <c r="EZ148" s="82">
        <f t="shared" ref="EZ148" si="7395">+$D148*DT111</f>
        <v>0.47444956988977616</v>
      </c>
      <c r="FA148" s="82">
        <f t="shared" ref="FA148" si="7396">+$D148*DU111</f>
        <v>0.41514337365355419</v>
      </c>
      <c r="FB148" s="82">
        <f t="shared" ref="FB148" si="7397">+$D148*DV111</f>
        <v>0.3632504519468599</v>
      </c>
      <c r="FC148" s="82">
        <f t="shared" ref="FC148" si="7398">+$D148*DW111</f>
        <v>0.31784414545350237</v>
      </c>
      <c r="FD148" s="82">
        <f t="shared" ref="FD148" si="7399">+$D148*DX111</f>
        <v>0.2781136272718146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21.139561231542093</v>
      </c>
      <c r="AT149" s="82">
        <f>+$D149*M111</f>
        <v>21.138891715386084</v>
      </c>
      <c r="AU149" s="82">
        <f t="shared" ref="AU149" si="7417">+$D149*N111</f>
        <v>20.802173206246273</v>
      </c>
      <c r="AV149" s="82">
        <f t="shared" ref="AV149" si="7418">+$D149*O111</f>
        <v>20.452880859562825</v>
      </c>
      <c r="AW149" s="82">
        <f t="shared" ref="AW149" si="7419">+$D149*P111</f>
        <v>20.08831252735947</v>
      </c>
      <c r="AX149" s="82">
        <f t="shared" ref="AX149" si="7420">+$D149*Q111</f>
        <v>19.703623314149702</v>
      </c>
      <c r="AY149" s="82">
        <f t="shared" ref="AY149" si="7421">+$D149*R111</f>
        <v>19.290420315011435</v>
      </c>
      <c r="AZ149" s="82">
        <f t="shared" ref="AZ149" si="7422">+$D149*S111</f>
        <v>18.835020083109381</v>
      </c>
      <c r="BA149" s="82">
        <f t="shared" ref="BA149" si="7423">+$D149*T111</f>
        <v>18.316790564322336</v>
      </c>
      <c r="BB149" s="82">
        <f t="shared" ref="BB149" si="7424">+$D149*U111</f>
        <v>17.707400077883911</v>
      </c>
      <c r="BC149" s="82">
        <f t="shared" ref="BC149" si="7425">+$D149*V111</f>
        <v>16.972099975967858</v>
      </c>
      <c r="BD149" s="82">
        <f t="shared" ref="BD149" si="7426">+$D149*W111</f>
        <v>16.074085141164609</v>
      </c>
      <c r="BE149" s="82">
        <f t="shared" ref="BE149" si="7427">+$D149*X111</f>
        <v>14.982249011783923</v>
      </c>
      <c r="BF149" s="82">
        <f t="shared" ref="BF149" si="7428">+$D149*Y111</f>
        <v>13.681275981809383</v>
      </c>
      <c r="BG149" s="82">
        <f t="shared" ref="BG149" si="7429">+$D149*Z111</f>
        <v>12.181427856680445</v>
      </c>
      <c r="BH149" s="82">
        <f t="shared" ref="BH149" si="7430">+$D149*AA111</f>
        <v>10.524393388378657</v>
      </c>
      <c r="BI149" s="82">
        <f t="shared" ref="BI149" si="7431">+$D149*AB111</f>
        <v>8.7819842259288858</v>
      </c>
      <c r="BJ149" s="82">
        <f t="shared" ref="BJ149" si="7432">+$D149*AC111</f>
        <v>7.0465204105140309</v>
      </c>
      <c r="BK149" s="82">
        <f t="shared" ref="BK149" si="7433">+$D149*AD111</f>
        <v>5.4147907659934109</v>
      </c>
      <c r="BL149" s="82">
        <f t="shared" ref="BL149" si="7434">+$D149*AE111</f>
        <v>3.9701249865122632</v>
      </c>
      <c r="BM149" s="82">
        <f t="shared" ref="BM149" si="7435">+$D149*AF111</f>
        <v>2.7680193911142199</v>
      </c>
      <c r="BN149" s="82">
        <f t="shared" ref="BN149" si="7436">+$D149*AG111</f>
        <v>1.8294013391944872</v>
      </c>
      <c r="BO149" s="82">
        <f t="shared" ref="BO149" si="7437">+$D149*AH111</f>
        <v>1.1426645792939325</v>
      </c>
      <c r="BP149" s="82">
        <f t="shared" ref="BP149" si="7438">+$D149*AI111</f>
        <v>0.67251186758618187</v>
      </c>
      <c r="BQ149" s="82">
        <f t="shared" ref="BQ149" si="7439">+$D149*AJ111</f>
        <v>0.3717803412029026</v>
      </c>
      <c r="BR149" s="82">
        <f t="shared" ref="BR149" si="7440">+$D149*AK111</f>
        <v>0.19237112293767858</v>
      </c>
      <c r="BS149" s="82">
        <f t="shared" ref="BS149" si="7441">+$D149*AL111</f>
        <v>9.2766149615507762E-2</v>
      </c>
      <c r="BT149" s="82">
        <f t="shared" ref="BT149" si="7442">+$D149*AM111</f>
        <v>4.1453558015251232E-2</v>
      </c>
      <c r="BU149" s="82">
        <f t="shared" ref="BU149" si="7443">+$D149*AN111</f>
        <v>1.7024564152144251E-2</v>
      </c>
      <c r="BV149" s="82">
        <f t="shared" ref="BV149" si="7444">+$D149*AO111</f>
        <v>6.3413893546628262E-3</v>
      </c>
      <c r="BW149" s="82">
        <f t="shared" ref="BW149" si="7445">+$D149*AP111</f>
        <v>2.0910953512719046E-3</v>
      </c>
      <c r="BX149" s="82">
        <f t="shared" ref="BX149" si="7446">+$D149*AQ111</f>
        <v>5.7855019535400527E-4</v>
      </c>
      <c r="BY149" s="82">
        <f t="shared" ref="BY149" si="7447">+$D149*AR111</f>
        <v>1.132789463290511E-4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21.139561231542093</v>
      </c>
      <c r="EA149" s="82">
        <f t="shared" ref="EA149" si="7464">+$D149*CT111</f>
        <v>18.49711607759933</v>
      </c>
      <c r="EB149" s="82">
        <f t="shared" ref="EB149" si="7465">+$D149*CU111</f>
        <v>16.184976567899415</v>
      </c>
      <c r="EC149" s="82">
        <f t="shared" ref="EC149" si="7466">+$D149*CV111</f>
        <v>14.161854496911987</v>
      </c>
      <c r="ED149" s="82">
        <f t="shared" ref="ED149" si="7467">+$D149*CW111</f>
        <v>12.391622684797989</v>
      </c>
      <c r="EE149" s="82">
        <f t="shared" ref="EE149" si="7468">+$D149*CX111</f>
        <v>10.842669849198241</v>
      </c>
      <c r="EF149" s="82">
        <f t="shared" ref="EF149" si="7469">+$D149*CY111</f>
        <v>9.4873361180484608</v>
      </c>
      <c r="EG149" s="82">
        <f t="shared" ref="EG149" si="7470">+$D149*CZ111</f>
        <v>8.3014191032924032</v>
      </c>
      <c r="EH149" s="82">
        <f t="shared" ref="EH149" si="7471">+$D149*DA111</f>
        <v>7.2637417153808528</v>
      </c>
      <c r="EI149" s="82">
        <f t="shared" ref="EI149" si="7472">+$D149*DB111</f>
        <v>6.3557740009582462</v>
      </c>
      <c r="EJ149" s="82">
        <f t="shared" ref="EJ149" si="7473">+$D149*DC111</f>
        <v>5.5613022508384651</v>
      </c>
      <c r="EK149" s="82">
        <f t="shared" ref="EK149" si="7474">+$D149*DD111</f>
        <v>4.8661394694836568</v>
      </c>
      <c r="EL149" s="82">
        <f t="shared" ref="EL149" si="7475">+$D149*DE111</f>
        <v>4.2578720357981998</v>
      </c>
      <c r="EM149" s="82">
        <f t="shared" ref="EM149" si="7476">+$D149*DF111</f>
        <v>3.7256380313234252</v>
      </c>
      <c r="EN149" s="82">
        <f t="shared" ref="EN149" si="7477">+$D149*DG111</f>
        <v>3.2599332774079968</v>
      </c>
      <c r="EO149" s="82">
        <f t="shared" ref="EO149" si="7478">+$D149*DH111</f>
        <v>2.8524416177319973</v>
      </c>
      <c r="EP149" s="82">
        <f t="shared" ref="EP149" si="7479">+$D149*DI111</f>
        <v>2.4958864155154976</v>
      </c>
      <c r="EQ149" s="82">
        <f t="shared" ref="EQ149" si="7480">+$D149*DJ111</f>
        <v>2.1839006135760606</v>
      </c>
      <c r="ER149" s="82">
        <f t="shared" ref="ER149" si="7481">+$D149*DK111</f>
        <v>1.9109130368790528</v>
      </c>
      <c r="ES149" s="82">
        <f t="shared" ref="ES149" si="7482">+$D149*DL111</f>
        <v>1.6720489072691713</v>
      </c>
      <c r="ET149" s="82">
        <f t="shared" ref="ET149" si="7483">+$D149*DM111</f>
        <v>1.4630427938605248</v>
      </c>
      <c r="EU149" s="82">
        <f t="shared" ref="EU149" si="7484">+$D149*DN111</f>
        <v>1.2801624446279594</v>
      </c>
      <c r="EV149" s="82">
        <f t="shared" ref="EV149" si="7485">+$D149*DO111</f>
        <v>1.1201421390494644</v>
      </c>
      <c r="EW149" s="82">
        <f t="shared" ref="EW149" si="7486">+$D149*DP111</f>
        <v>0.98012437166828126</v>
      </c>
      <c r="EX149" s="82">
        <f t="shared" ref="EX149" si="7487">+$D149*DQ111</f>
        <v>0.85760882520974613</v>
      </c>
      <c r="EY149" s="82">
        <f t="shared" ref="EY149" si="7488">+$D149*DR111</f>
        <v>0.7504077220585279</v>
      </c>
      <c r="EZ149" s="82">
        <f t="shared" ref="EZ149" si="7489">+$D149*DS111</f>
        <v>0.65660675680121183</v>
      </c>
      <c r="FA149" s="82">
        <f t="shared" ref="FA149" si="7490">+$D149*DT111</f>
        <v>0.57453091220106034</v>
      </c>
      <c r="FB149" s="82">
        <f t="shared" ref="FB149" si="7491">+$D149*DU111</f>
        <v>0.50271454817592787</v>
      </c>
      <c r="FC149" s="82">
        <f t="shared" ref="FC149" si="7492">+$D149*DV111</f>
        <v>0.43987522965393688</v>
      </c>
      <c r="FD149" s="82">
        <f t="shared" ref="FD149" si="7493">+$D149*DW111</f>
        <v>0.3848908259471947</v>
      </c>
      <c r="FE149" s="82">
        <f t="shared" ref="FE149" si="7494">+$D149*DX111</f>
        <v>0.33677947270379543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20.894247242137659</v>
      </c>
      <c r="AU150" s="82">
        <f>+$D150*M111</f>
        <v>20.893585495380332</v>
      </c>
      <c r="AV150" s="82">
        <f t="shared" ref="AV150" si="7511">+$D150*N111</f>
        <v>20.560774435400827</v>
      </c>
      <c r="AW150" s="82">
        <f t="shared" ref="AW150" si="7512">+$D150*O111</f>
        <v>20.215535450946369</v>
      </c>
      <c r="AX150" s="82">
        <f t="shared" ref="AX150" si="7513">+$D150*P111</f>
        <v>19.855197751110627</v>
      </c>
      <c r="AY150" s="82">
        <f t="shared" ref="AY150" si="7514">+$D150*Q111</f>
        <v>19.474972662985564</v>
      </c>
      <c r="AZ150" s="82">
        <f t="shared" ref="AZ150" si="7515">+$D150*R111</f>
        <v>19.066564677094838</v>
      </c>
      <c r="BA150" s="82">
        <f t="shared" ref="BA150" si="7516">+$D150*S111</f>
        <v>18.616449136130313</v>
      </c>
      <c r="BB150" s="82">
        <f t="shared" ref="BB150" si="7517">+$D150*T111</f>
        <v>18.104233410595093</v>
      </c>
      <c r="BC150" s="82">
        <f t="shared" ref="BC150" si="7518">+$D150*U111</f>
        <v>17.501914594646696</v>
      </c>
      <c r="BD150" s="82">
        <f t="shared" ref="BD150" si="7519">+$D150*V111</f>
        <v>16.775147281062189</v>
      </c>
      <c r="BE150" s="82">
        <f t="shared" ref="BE150" si="7520">+$D150*W111</f>
        <v>15.887553457331833</v>
      </c>
      <c r="BF150" s="82">
        <f t="shared" ref="BF150" si="7521">+$D150*X111</f>
        <v>14.808387537788549</v>
      </c>
      <c r="BG150" s="82">
        <f t="shared" ref="BG150" si="7522">+$D150*Y111</f>
        <v>13.522511646330511</v>
      </c>
      <c r="BH150" s="82">
        <f t="shared" ref="BH150" si="7523">+$D150*Z111</f>
        <v>12.04006850529969</v>
      </c>
      <c r="BI150" s="82">
        <f t="shared" ref="BI150" si="7524">+$D150*AA111</f>
        <v>10.402263089651711</v>
      </c>
      <c r="BJ150" s="82">
        <f t="shared" ref="BJ150" si="7525">+$D150*AB111</f>
        <v>8.6800737102964742</v>
      </c>
      <c r="BK150" s="82">
        <f t="shared" ref="BK150" si="7526">+$D150*AC111</f>
        <v>6.9647490807125525</v>
      </c>
      <c r="BL150" s="82">
        <f t="shared" ref="BL150" si="7527">+$D150*AD111</f>
        <v>5.3519548390767184</v>
      </c>
      <c r="BM150" s="82">
        <f t="shared" ref="BM150" si="7528">+$D150*AE111</f>
        <v>3.9240536802912827</v>
      </c>
      <c r="BN150" s="82">
        <f t="shared" ref="BN150" si="7529">+$D150*AF111</f>
        <v>2.7358979164939292</v>
      </c>
      <c r="BO150" s="82">
        <f t="shared" ref="BO150" si="7530">+$D150*AG111</f>
        <v>1.8081720555861787</v>
      </c>
      <c r="BP150" s="82">
        <f t="shared" ref="BP150" si="7531">+$D150*AH111</f>
        <v>1.1294045308271041</v>
      </c>
      <c r="BQ150" s="82">
        <f t="shared" ref="BQ150" si="7532">+$D150*AI111</f>
        <v>0.66470770517465405</v>
      </c>
      <c r="BR150" s="82">
        <f t="shared" ref="BR150" si="7533">+$D150*AJ111</f>
        <v>0.36746601709353832</v>
      </c>
      <c r="BS150" s="82">
        <f t="shared" ref="BS150" si="7534">+$D150*AK111</f>
        <v>0.19013875268660455</v>
      </c>
      <c r="BT150" s="82">
        <f t="shared" ref="BT150" si="7535">+$D150*AL111</f>
        <v>9.1689645046911822E-2</v>
      </c>
      <c r="BU150" s="82">
        <f t="shared" ref="BU150" si="7536">+$D150*AM111</f>
        <v>4.0972510297167274E-2</v>
      </c>
      <c r="BV150" s="82">
        <f t="shared" ref="BV150" si="7537">+$D150*AN111</f>
        <v>1.6827002636827525E-2</v>
      </c>
      <c r="BW150" s="82">
        <f t="shared" ref="BW150" si="7538">+$D150*AO111</f>
        <v>6.2678007165676321E-3</v>
      </c>
      <c r="BX150" s="82">
        <f t="shared" ref="BX150" si="7539">+$D150*AP111</f>
        <v>2.0668292401058801E-3</v>
      </c>
      <c r="BY150" s="82">
        <f t="shared" ref="BY150" si="7540">+$D150*AQ111</f>
        <v>5.718364109505126E-4</v>
      </c>
      <c r="BZ150" s="82">
        <f t="shared" ref="BZ150" si="7541">+$D150*AR111</f>
        <v>1.119644010584498E-4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20.894247242137659</v>
      </c>
      <c r="EB150" s="82">
        <f t="shared" ref="EB150" si="7557">+$D150*CT111</f>
        <v>18.282466336870453</v>
      </c>
      <c r="EC150" s="82">
        <f t="shared" ref="EC150" si="7558">+$D150*CU111</f>
        <v>15.997158044761646</v>
      </c>
      <c r="ED150" s="82">
        <f t="shared" ref="ED150" si="7559">+$D150*CV111</f>
        <v>13.99751328916644</v>
      </c>
      <c r="EE150" s="82">
        <f t="shared" ref="EE150" si="7560">+$D150*CW111</f>
        <v>12.247824128020635</v>
      </c>
      <c r="EF150" s="82">
        <f t="shared" ref="EF150" si="7561">+$D150*CX111</f>
        <v>10.716846112018056</v>
      </c>
      <c r="EG150" s="82">
        <f t="shared" ref="EG150" si="7562">+$D150*CY111</f>
        <v>9.377240348015798</v>
      </c>
      <c r="EH150" s="82">
        <f t="shared" ref="EH150" si="7563">+$D150*CZ111</f>
        <v>8.2050853045138243</v>
      </c>
      <c r="EI150" s="82">
        <f t="shared" ref="EI150" si="7564">+$D150*DA111</f>
        <v>7.1794496414495956</v>
      </c>
      <c r="EJ150" s="82">
        <f t="shared" ref="EJ150" si="7565">+$D150*DB111</f>
        <v>6.2820184362683964</v>
      </c>
      <c r="EK150" s="82">
        <f t="shared" ref="EK150" si="7566">+$D150*DC111</f>
        <v>5.4967661317348471</v>
      </c>
      <c r="EL150" s="82">
        <f t="shared" ref="EL150" si="7567">+$D150*DD111</f>
        <v>4.8096703652679906</v>
      </c>
      <c r="EM150" s="82">
        <f t="shared" ref="EM150" si="7568">+$D150*DE111</f>
        <v>4.2084615696094918</v>
      </c>
      <c r="EN150" s="82">
        <f t="shared" ref="EN150" si="7569">+$D150*DF111</f>
        <v>3.6824038734083056</v>
      </c>
      <c r="EO150" s="82">
        <f t="shared" ref="EO150" si="7570">+$D150*DG111</f>
        <v>3.2221033892322675</v>
      </c>
      <c r="EP150" s="82">
        <f t="shared" ref="EP150" si="7571">+$D150*DH111</f>
        <v>2.8193404655782337</v>
      </c>
      <c r="EQ150" s="82">
        <f t="shared" ref="EQ150" si="7572">+$D150*DI111</f>
        <v>2.4669229073809547</v>
      </c>
      <c r="ER150" s="82">
        <f t="shared" ref="ER150" si="7573">+$D150*DJ111</f>
        <v>2.1585575439583353</v>
      </c>
      <c r="ES150" s="82">
        <f t="shared" ref="ES150" si="7574">+$D150*DK111</f>
        <v>1.8887378509635435</v>
      </c>
      <c r="ET150" s="82">
        <f t="shared" ref="ET150" si="7575">+$D150*DL111</f>
        <v>1.6526456195931007</v>
      </c>
      <c r="EU150" s="82">
        <f t="shared" ref="EU150" si="7576">+$D150*DM111</f>
        <v>1.446064917143963</v>
      </c>
      <c r="EV150" s="82">
        <f t="shared" ref="EV150" si="7577">+$D150*DN111</f>
        <v>1.2653068025009677</v>
      </c>
      <c r="EW150" s="82">
        <f t="shared" ref="EW150" si="7578">+$D150*DO111</f>
        <v>1.1071434521883468</v>
      </c>
      <c r="EX150" s="82">
        <f t="shared" ref="EX150" si="7579">+$D150*DP111</f>
        <v>0.96875052066480327</v>
      </c>
      <c r="EY150" s="82">
        <f t="shared" ref="EY150" si="7580">+$D150*DQ111</f>
        <v>0.84765670558170281</v>
      </c>
      <c r="EZ150" s="82">
        <f t="shared" ref="EZ150" si="7581">+$D150*DR111</f>
        <v>0.74169961738399004</v>
      </c>
      <c r="FA150" s="82">
        <f t="shared" ref="FA150" si="7582">+$D150*DS111</f>
        <v>0.64898716521099131</v>
      </c>
      <c r="FB150" s="82">
        <f t="shared" ref="FB150" si="7583">+$D150*DT111</f>
        <v>0.56786376955961737</v>
      </c>
      <c r="FC150" s="82">
        <f t="shared" ref="FC150" si="7584">+$D150*DU111</f>
        <v>0.4968807983646652</v>
      </c>
      <c r="FD150" s="82">
        <f t="shared" ref="FD150" si="7585">+$D150*DV111</f>
        <v>0.43477069856908207</v>
      </c>
      <c r="FE150" s="82">
        <f t="shared" ref="FE150" si="7586">+$D150*DW111</f>
        <v>0.38042436124794676</v>
      </c>
      <c r="FF150" s="82">
        <f t="shared" ref="FF150" si="7587">+$D150*DX111</f>
        <v>0.33287131609195342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24.652132128440368</v>
      </c>
      <c r="AV151" s="82">
        <f>+$D151*M111</f>
        <v>24.651351364802025</v>
      </c>
      <c r="AW151" s="82">
        <f t="shared" ref="AW151" si="7603">+$D151*N111</f>
        <v>24.258683367274219</v>
      </c>
      <c r="AX151" s="82">
        <f t="shared" ref="AX151" si="7604">+$D151*O111</f>
        <v>23.851352250626196</v>
      </c>
      <c r="AY151" s="82">
        <f t="shared" ref="AY151" si="7605">+$D151*P111</f>
        <v>23.426206875238162</v>
      </c>
      <c r="AZ151" s="82">
        <f t="shared" ref="AZ151" si="7606">+$D151*Q111</f>
        <v>22.977597312884388</v>
      </c>
      <c r="BA151" s="82">
        <f t="shared" ref="BA151" si="7607">+$D151*R111</f>
        <v>22.495736085063562</v>
      </c>
      <c r="BB151" s="82">
        <f t="shared" ref="BB151" si="7608">+$D151*S111</f>
        <v>21.964666089560499</v>
      </c>
      <c r="BC151" s="82">
        <f t="shared" ref="BC151" si="7609">+$D151*T111</f>
        <v>21.360327029252367</v>
      </c>
      <c r="BD151" s="82">
        <f t="shared" ref="BD151" si="7610">+$D151*U111</f>
        <v>20.649679602612341</v>
      </c>
      <c r="BE151" s="82">
        <f t="shared" ref="BE151" si="7611">+$D151*V111</f>
        <v>19.792201291310235</v>
      </c>
      <c r="BF151" s="82">
        <f t="shared" ref="BF151" si="7612">+$D151*W111</f>
        <v>18.744971402364509</v>
      </c>
      <c r="BG151" s="82">
        <f t="shared" ref="BG151" si="7613">+$D151*X111</f>
        <v>17.471714676300753</v>
      </c>
      <c r="BH151" s="82">
        <f t="shared" ref="BH151" si="7614">+$D151*Y111</f>
        <v>15.95457065050064</v>
      </c>
      <c r="BI151" s="82">
        <f t="shared" ref="BI151" si="7615">+$D151*Z111</f>
        <v>14.205506242384971</v>
      </c>
      <c r="BJ151" s="82">
        <f t="shared" ref="BJ151" si="7616">+$D151*AA111</f>
        <v>12.273137249172157</v>
      </c>
      <c r="BK151" s="82">
        <f t="shared" ref="BK151" si="7617">+$D151*AB111</f>
        <v>10.24120761619446</v>
      </c>
      <c r="BL151" s="82">
        <f t="shared" ref="BL151" si="7618">+$D151*AC111</f>
        <v>8.2173773761467892</v>
      </c>
      <c r="BM151" s="82">
        <f t="shared" ref="BM151" si="7619">+$D151*AD111</f>
        <v>6.3145178818543926</v>
      </c>
      <c r="BN151" s="82">
        <f t="shared" ref="BN151" si="7620">+$D151*AE111</f>
        <v>4.629804973808497</v>
      </c>
      <c r="BO151" s="82">
        <f t="shared" ref="BO151" si="7621">+$D151*AF111</f>
        <v>3.2279562956120538</v>
      </c>
      <c r="BP151" s="82">
        <f t="shared" ref="BP151" si="7622">+$D151*AG111</f>
        <v>2.1333765178852007</v>
      </c>
      <c r="BQ151" s="82">
        <f t="shared" ref="BQ151" si="7623">+$D151*AH111</f>
        <v>1.3325308826756506</v>
      </c>
      <c r="BR151" s="82">
        <f t="shared" ref="BR151" si="7624">+$D151*AI111</f>
        <v>0.78425712038628492</v>
      </c>
      <c r="BS151" s="82">
        <f t="shared" ref="BS151" si="7625">+$D151*AJ111</f>
        <v>0.43355573910471434</v>
      </c>
      <c r="BT151" s="82">
        <f t="shared" ref="BT151" si="7626">+$D151*AK111</f>
        <v>0.22433570349038656</v>
      </c>
      <c r="BU151" s="82">
        <f t="shared" ref="BU151" si="7627">+$D151*AL111</f>
        <v>0.10818026695634217</v>
      </c>
      <c r="BV151" s="82">
        <f t="shared" ref="BV151" si="7628">+$D151*AM111</f>
        <v>4.8341523184556395E-2</v>
      </c>
      <c r="BW151" s="82">
        <f t="shared" ref="BW151" si="7629">+$D151*AN111</f>
        <v>1.9853382968117249E-2</v>
      </c>
      <c r="BX151" s="82">
        <f t="shared" ref="BX151" si="7630">+$D151*AO111</f>
        <v>7.3950810301481968E-3</v>
      </c>
      <c r="BY151" s="82">
        <f t="shared" ref="BY151" si="7631">+$D151*AP111</f>
        <v>2.43855387196047E-3</v>
      </c>
      <c r="BZ151" s="82">
        <f t="shared" ref="BZ151" si="7632">+$D151*AQ111</f>
        <v>6.7468268156488603E-4</v>
      </c>
      <c r="CA151" s="82">
        <f t="shared" ref="CA151" si="7633">+$D151*AR111</f>
        <v>1.3210149073990786E-4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24.652132128440368</v>
      </c>
      <c r="EC151" s="82">
        <f t="shared" ref="EC151" si="7648">+$D151*CT111</f>
        <v>21.570615612385321</v>
      </c>
      <c r="ED151" s="82">
        <f t="shared" ref="ED151" si="7649">+$D151*CU111</f>
        <v>18.874288660837156</v>
      </c>
      <c r="EE151" s="82">
        <f t="shared" ref="EE151" si="7650">+$D151*CV111</f>
        <v>16.515002578232512</v>
      </c>
      <c r="EF151" s="82">
        <f t="shared" ref="EF151" si="7651">+$D151*CW111</f>
        <v>14.450627255953448</v>
      </c>
      <c r="EG151" s="82">
        <f t="shared" ref="EG151" si="7652">+$D151*CX111</f>
        <v>12.644298848959266</v>
      </c>
      <c r="EH151" s="82">
        <f t="shared" ref="EH151" si="7653">+$D151*CY111</f>
        <v>11.063761492839358</v>
      </c>
      <c r="EI151" s="82">
        <f t="shared" ref="EI151" si="7654">+$D151*CZ111</f>
        <v>9.680791306234438</v>
      </c>
      <c r="EJ151" s="82">
        <f t="shared" ref="EJ151" si="7655">+$D151*DA111</f>
        <v>8.4706923929551348</v>
      </c>
      <c r="EK151" s="82">
        <f t="shared" ref="EK151" si="7656">+$D151*DB111</f>
        <v>7.4118558438357418</v>
      </c>
      <c r="EL151" s="82">
        <f t="shared" ref="EL151" si="7657">+$D151*DC111</f>
        <v>6.4853738633562745</v>
      </c>
      <c r="EM151" s="82">
        <f t="shared" ref="EM151" si="7658">+$D151*DD111</f>
        <v>5.6747021304367404</v>
      </c>
      <c r="EN151" s="82">
        <f t="shared" ref="EN151" si="7659">+$D151*DE111</f>
        <v>4.9653643641321477</v>
      </c>
      <c r="EO151" s="82">
        <f t="shared" ref="EO151" si="7660">+$D151*DF111</f>
        <v>4.344693818615629</v>
      </c>
      <c r="EP151" s="82">
        <f t="shared" ref="EP151" si="7661">+$D151*DG111</f>
        <v>3.8016070912886755</v>
      </c>
      <c r="EQ151" s="82">
        <f t="shared" ref="EQ151" si="7662">+$D151*DH111</f>
        <v>3.3264062048775909</v>
      </c>
      <c r="ER151" s="82">
        <f t="shared" ref="ER151" si="7663">+$D151*DI111</f>
        <v>2.9106054292678922</v>
      </c>
      <c r="ES151" s="82">
        <f t="shared" ref="ES151" si="7664">+$D151*DJ111</f>
        <v>2.5467797506094056</v>
      </c>
      <c r="ET151" s="82">
        <f t="shared" ref="ET151" si="7665">+$D151*DK111</f>
        <v>2.2284322817832298</v>
      </c>
      <c r="EU151" s="82">
        <f t="shared" ref="EU151" si="7666">+$D151*DL111</f>
        <v>1.9498782465603264</v>
      </c>
      <c r="EV151" s="82">
        <f t="shared" ref="EV151" si="7667">+$D151*DM111</f>
        <v>1.7061434657402854</v>
      </c>
      <c r="EW151" s="82">
        <f t="shared" ref="EW151" si="7668">+$D151*DN111</f>
        <v>1.4928755325227498</v>
      </c>
      <c r="EX151" s="82">
        <f t="shared" ref="EX151" si="7669">+$D151*DO111</f>
        <v>1.3062660909574062</v>
      </c>
      <c r="EY151" s="82">
        <f t="shared" ref="EY151" si="7670">+$D151*DP111</f>
        <v>1.1429828295877302</v>
      </c>
      <c r="EZ151" s="82">
        <f t="shared" ref="EZ151" si="7671">+$D151*DQ111</f>
        <v>1.000109975889264</v>
      </c>
      <c r="FA151" s="82">
        <f t="shared" ref="FA151" si="7672">+$D151*DR111</f>
        <v>0.87509622890310601</v>
      </c>
      <c r="FB151" s="82">
        <f t="shared" ref="FB151" si="7673">+$D151*DS111</f>
        <v>0.76570920029021772</v>
      </c>
      <c r="FC151" s="82">
        <f t="shared" ref="FC151" si="7674">+$D151*DT111</f>
        <v>0.66999555025394053</v>
      </c>
      <c r="FD151" s="82">
        <f t="shared" ref="FD151" si="7675">+$D151*DU111</f>
        <v>0.58624610647219799</v>
      </c>
      <c r="FE151" s="82">
        <f t="shared" ref="FE151" si="7676">+$D151*DV111</f>
        <v>0.51296534316317322</v>
      </c>
      <c r="FF151" s="82">
        <f t="shared" ref="FF151" si="7677">+$D151*DW111</f>
        <v>0.44884467526777655</v>
      </c>
      <c r="FG151" s="82">
        <f t="shared" ref="FG151" si="7678">+$D151*DX111</f>
        <v>0.39273909085930447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25.057699546425084</v>
      </c>
      <c r="AW152" s="82">
        <f>+$D152*M111</f>
        <v>25.056905937962966</v>
      </c>
      <c r="AX152" s="82">
        <f t="shared" ref="AX152" si="7693">+$D152*N111</f>
        <v>24.657777917218798</v>
      </c>
      <c r="AY152" s="82">
        <f t="shared" ref="AY152" si="7694">+$D152*O111</f>
        <v>24.243745545345341</v>
      </c>
      <c r="AZ152" s="82">
        <f t="shared" ref="AZ152" si="7695">+$D152*P111</f>
        <v>23.811605841382971</v>
      </c>
      <c r="BA152" s="82">
        <f t="shared" ref="BA152" si="7696">+$D152*Q111</f>
        <v>23.355615926654842</v>
      </c>
      <c r="BB152" s="82">
        <f t="shared" ref="BB152" si="7697">+$D152*R111</f>
        <v>22.865827302819095</v>
      </c>
      <c r="BC152" s="82">
        <f t="shared" ref="BC152" si="7698">+$D152*S111</f>
        <v>22.326020347538147</v>
      </c>
      <c r="BD152" s="82">
        <f t="shared" ref="BD152" si="7699">+$D152*T111</f>
        <v>21.711738932913583</v>
      </c>
      <c r="BE152" s="82">
        <f t="shared" ref="BE152" si="7700">+$D152*U111</f>
        <v>20.989400207508069</v>
      </c>
      <c r="BF152" s="82">
        <f t="shared" ref="BF152" si="7701">+$D152*V111</f>
        <v>20.117814992069604</v>
      </c>
      <c r="BG152" s="82">
        <f t="shared" ref="BG152" si="7702">+$D152*W111</f>
        <v>19.053356478845732</v>
      </c>
      <c r="BH152" s="82">
        <f t="shared" ref="BH152" si="7703">+$D152*X111</f>
        <v>17.759152621713113</v>
      </c>
      <c r="BI152" s="82">
        <f t="shared" ref="BI152" si="7704">+$D152*Y111</f>
        <v>16.217049124576043</v>
      </c>
      <c r="BJ152" s="82">
        <f t="shared" ref="BJ152" si="7705">+$D152*Z111</f>
        <v>14.43920977998865</v>
      </c>
      <c r="BK152" s="82">
        <f t="shared" ref="BK152" si="7706">+$D152*AA111</f>
        <v>12.475050193609782</v>
      </c>
      <c r="BL152" s="82">
        <f t="shared" ref="BL152" si="7707">+$D152*AB111</f>
        <v>10.409692034025145</v>
      </c>
      <c r="BM152" s="82">
        <f t="shared" ref="BM152" si="7708">+$D152*AC111</f>
        <v>8.3525665154750275</v>
      </c>
      <c r="BN152" s="82">
        <f t="shared" ref="BN152" si="7709">+$D152*AD111</f>
        <v>6.418401906969101</v>
      </c>
      <c r="BO152" s="82">
        <f t="shared" ref="BO152" si="7710">+$D152*AE111</f>
        <v>4.7059727486369489</v>
      </c>
      <c r="BP152" s="82">
        <f t="shared" ref="BP152" si="7711">+$D152*AF111</f>
        <v>3.2810613939199023</v>
      </c>
      <c r="BQ152" s="82">
        <f t="shared" ref="BQ152" si="7712">+$D152*AG111</f>
        <v>2.1684740097143047</v>
      </c>
      <c r="BR152" s="82">
        <f t="shared" ref="BR152" si="7713">+$D152*AH111</f>
        <v>1.3544531694237483</v>
      </c>
      <c r="BS152" s="82">
        <f t="shared" ref="BS152" si="7714">+$D152*AI111</f>
        <v>0.79715941758694975</v>
      </c>
      <c r="BT152" s="82">
        <f t="shared" ref="BT152" si="7715">+$D152*AJ111</f>
        <v>0.44068843175559863</v>
      </c>
      <c r="BU152" s="82">
        <f t="shared" ref="BU152" si="7716">+$D152*AK111</f>
        <v>0.2280263883996004</v>
      </c>
      <c r="BV152" s="82">
        <f t="shared" ref="BV152" si="7717">+$D152*AL111</f>
        <v>0.10996000719616364</v>
      </c>
      <c r="BW152" s="82">
        <f t="shared" ref="BW152" si="7718">+$D152*AM111</f>
        <v>4.9136819373837737E-2</v>
      </c>
      <c r="BX152" s="82">
        <f t="shared" ref="BX152" si="7719">+$D152*AN111</f>
        <v>2.018000320634613E-2</v>
      </c>
      <c r="BY152" s="82">
        <f t="shared" ref="BY152" si="7720">+$D152*AO111</f>
        <v>7.5167420655328351E-3</v>
      </c>
      <c r="BZ152" s="82">
        <f t="shared" ref="BZ152" si="7721">+$D152*AP111</f>
        <v>2.4786720245127463E-3</v>
      </c>
      <c r="CA152" s="82">
        <f t="shared" ref="CA152" si="7722">+$D152*AQ111</f>
        <v>6.8578230214519267E-4</v>
      </c>
      <c r="CB152" s="82">
        <f t="shared" ref="CB152" si="7723">+$D152*AR111</f>
        <v>1.3427477377409648E-4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25.057699546425084</v>
      </c>
      <c r="ED152" s="82">
        <f t="shared" ref="ED152" si="7737">+$D152*CT111</f>
        <v>21.925487103121949</v>
      </c>
      <c r="EE152" s="82">
        <f t="shared" ref="EE152" si="7738">+$D152*CU111</f>
        <v>19.184801215231705</v>
      </c>
      <c r="EF152" s="82">
        <f t="shared" ref="EF152" si="7739">+$D152*CV111</f>
        <v>16.78670106332774</v>
      </c>
      <c r="EG152" s="82">
        <f t="shared" ref="EG152" si="7740">+$D152*CW111</f>
        <v>14.688363430411775</v>
      </c>
      <c r="EH152" s="82">
        <f t="shared" ref="EH152" si="7741">+$D152*CX111</f>
        <v>12.852318001610302</v>
      </c>
      <c r="EI152" s="82">
        <f t="shared" ref="EI152" si="7742">+$D152*CY111</f>
        <v>11.245778251409014</v>
      </c>
      <c r="EJ152" s="82">
        <f t="shared" ref="EJ152" si="7743">+$D152*CZ111</f>
        <v>9.8400559699828882</v>
      </c>
      <c r="EK152" s="82">
        <f t="shared" ref="EK152" si="7744">+$D152*DA111</f>
        <v>8.6100489737350276</v>
      </c>
      <c r="EL152" s="82">
        <f t="shared" ref="EL152" si="7745">+$D152*DB111</f>
        <v>7.5337928520181485</v>
      </c>
      <c r="EM152" s="82">
        <f t="shared" ref="EM152" si="7746">+$D152*DC111</f>
        <v>6.5920687455158795</v>
      </c>
      <c r="EN152" s="82">
        <f t="shared" ref="EN152" si="7747">+$D152*DD111</f>
        <v>5.7680601523263952</v>
      </c>
      <c r="EO152" s="82">
        <f t="shared" ref="EO152" si="7748">+$D152*DE111</f>
        <v>5.0470526332855954</v>
      </c>
      <c r="EP152" s="82">
        <f t="shared" ref="EP152" si="7749">+$D152*DF111</f>
        <v>4.416171054124896</v>
      </c>
      <c r="EQ152" s="82">
        <f t="shared" ref="EQ152" si="7750">+$D152*DG111</f>
        <v>3.8641496723592841</v>
      </c>
      <c r="ER152" s="82">
        <f t="shared" ref="ER152" si="7751">+$D152*DH111</f>
        <v>3.3811309633143738</v>
      </c>
      <c r="ES152" s="82">
        <f t="shared" ref="ES152" si="7752">+$D152*DI111</f>
        <v>2.9584895929000767</v>
      </c>
      <c r="ET152" s="82">
        <f t="shared" ref="ET152" si="7753">+$D152*DJ111</f>
        <v>2.5886783937875673</v>
      </c>
      <c r="EU152" s="82">
        <f t="shared" ref="EU152" si="7754">+$D152*DK111</f>
        <v>2.2650935945641213</v>
      </c>
      <c r="EV152" s="82">
        <f t="shared" ref="EV152" si="7755">+$D152*DL111</f>
        <v>1.9819568952436064</v>
      </c>
      <c r="EW152" s="82">
        <f t="shared" ref="EW152" si="7756">+$D152*DM111</f>
        <v>1.7342122833381555</v>
      </c>
      <c r="EX152" s="82">
        <f t="shared" ref="EX152" si="7757">+$D152*DN111</f>
        <v>1.517435747920886</v>
      </c>
      <c r="EY152" s="82">
        <f t="shared" ref="EY152" si="7758">+$D152*DO111</f>
        <v>1.3277562794307753</v>
      </c>
      <c r="EZ152" s="82">
        <f t="shared" ref="EZ152" si="7759">+$D152*DP111</f>
        <v>1.1617867445019283</v>
      </c>
      <c r="FA152" s="82">
        <f t="shared" ref="FA152" si="7760">+$D152*DQ111</f>
        <v>1.0165634014391873</v>
      </c>
      <c r="FB152" s="82">
        <f t="shared" ref="FB152" si="7761">+$D152*DR111</f>
        <v>0.88949297625928891</v>
      </c>
      <c r="FC152" s="82">
        <f t="shared" ref="FC152" si="7762">+$D152*DS111</f>
        <v>0.77830635422687777</v>
      </c>
      <c r="FD152" s="82">
        <f t="shared" ref="FD152" si="7763">+$D152*DT111</f>
        <v>0.68101805994851805</v>
      </c>
      <c r="FE152" s="82">
        <f t="shared" ref="FE152" si="7764">+$D152*DU111</f>
        <v>0.59589080245495329</v>
      </c>
      <c r="FF152" s="82">
        <f t="shared" ref="FF152" si="7765">+$D152*DV111</f>
        <v>0.52140445214808417</v>
      </c>
      <c r="FG152" s="82">
        <f t="shared" ref="FG152" si="7766">+$D152*DW111</f>
        <v>0.45622889562957358</v>
      </c>
      <c r="FH152" s="82">
        <f t="shared" ref="FH152" si="7767">+$D152*DX111</f>
        <v>0.3992002836758769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21.877897426826731</v>
      </c>
      <c r="AW153" s="82"/>
      <c r="AX153" s="82">
        <f>+$D153*M111</f>
        <v>21.877204526646526</v>
      </c>
      <c r="AY153" s="82">
        <f t="shared" ref="AY153" si="7781">+$D153*N111</f>
        <v>21.528725533918756</v>
      </c>
      <c r="AZ153" s="82">
        <f t="shared" ref="AZ153" si="7782">+$D153*O111</f>
        <v>21.167233540352029</v>
      </c>
      <c r="BA153" s="82">
        <f t="shared" ref="BA153" si="7783">+$D153*P111</f>
        <v>20.789932020720041</v>
      </c>
      <c r="BB153" s="82">
        <f t="shared" ref="BB153" si="7784">+$D153*Q111</f>
        <v>20.391806863077115</v>
      </c>
      <c r="BC153" s="82">
        <f t="shared" ref="BC153" si="7785">+$D153*R111</f>
        <v>19.964172025599236</v>
      </c>
      <c r="BD153" s="82">
        <f t="shared" ref="BD153" si="7786">+$D153*S111</f>
        <v>19.492866143108152</v>
      </c>
      <c r="BE153" s="82">
        <f t="shared" ref="BE153" si="7787">+$D153*T111</f>
        <v>18.956536550861944</v>
      </c>
      <c r="BF153" s="82">
        <f t="shared" ref="BF153" si="7788">+$D153*U111</f>
        <v>18.32586203452945</v>
      </c>
      <c r="BG153" s="82">
        <f t="shared" ref="BG153" si="7789">+$D153*V111</f>
        <v>17.564880288907798</v>
      </c>
      <c r="BH153" s="82">
        <f t="shared" ref="BH153" si="7790">+$D153*W111</f>
        <v>16.635500713409343</v>
      </c>
      <c r="BI153" s="82">
        <f t="shared" ref="BI153" si="7791">+$D153*X111</f>
        <v>15.505530295203476</v>
      </c>
      <c r="BJ153" s="82">
        <f t="shared" ref="BJ153" si="7792">+$D153*Y111</f>
        <v>14.159118503913206</v>
      </c>
      <c r="BK153" s="82">
        <f t="shared" ref="BK153" si="7793">+$D153*Z111</f>
        <v>12.606885556503276</v>
      </c>
      <c r="BL153" s="82">
        <f t="shared" ref="BL153" si="7794">+$D153*AA111</f>
        <v>10.891976257622886</v>
      </c>
      <c r="BM153" s="82">
        <f t="shared" ref="BM153" si="7795">+$D153*AB111</f>
        <v>9.0887104038945505</v>
      </c>
      <c r="BN153" s="82">
        <f t="shared" ref="BN153" si="7796">+$D153*AC111</f>
        <v>7.2926324756089098</v>
      </c>
      <c r="BO153" s="82">
        <f t="shared" ref="BO153" si="7797">+$D153*AD111</f>
        <v>5.6039118157936647</v>
      </c>
      <c r="BP153" s="82">
        <f t="shared" ref="BP153" si="7798">+$D153*AE111</f>
        <v>4.1087885540877433</v>
      </c>
      <c r="BQ153" s="82">
        <f t="shared" ref="BQ153" si="7799">+$D153*AF111</f>
        <v>2.8646973156616768</v>
      </c>
      <c r="BR153" s="82">
        <f t="shared" ref="BR153" si="7800">+$D153*AG111</f>
        <v>1.8932963845852164</v>
      </c>
      <c r="BS153" s="82">
        <f t="shared" ref="BS153" si="7801">+$D153*AH111</f>
        <v>1.1825741407423305</v>
      </c>
      <c r="BT153" s="82">
        <f t="shared" ref="BT153" si="7802">+$D153*AI111</f>
        <v>0.69600052225402176</v>
      </c>
      <c r="BU153" s="82">
        <f t="shared" ref="BU153" si="7803">+$D153*AJ111</f>
        <v>0.38476542067540365</v>
      </c>
      <c r="BV153" s="82">
        <f t="shared" ref="BV153" si="7804">+$D153*AK111</f>
        <v>0.19909002128361544</v>
      </c>
      <c r="BW153" s="82">
        <f t="shared" ref="BW153" si="7805">+$D153*AL111</f>
        <v>9.600616984147739E-2</v>
      </c>
      <c r="BX153" s="82">
        <f t="shared" ref="BX153" si="7806">+$D153*AM111</f>
        <v>4.2901396121764232E-2</v>
      </c>
      <c r="BY153" s="82">
        <f t="shared" ref="BY153" si="7807">+$D153*AN111</f>
        <v>1.761917686831161E-2</v>
      </c>
      <c r="BZ153" s="82">
        <f t="shared" ref="BZ153" si="7808">+$D153*AO111</f>
        <v>6.5628734828174912E-3</v>
      </c>
      <c r="CA153" s="82">
        <f t="shared" ref="CA153" si="7809">+$D153*AP111</f>
        <v>2.1641305183089485E-3</v>
      </c>
      <c r="CB153" s="82">
        <f t="shared" ref="CB153" si="7810">+$D153*AQ111</f>
        <v>5.9875707407490767E-4</v>
      </c>
      <c r="CC153" s="82">
        <f t="shared" ref="CC153" si="7811">+$D153*AR111</f>
        <v>1.1723541190193391E-4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21.877897426826731</v>
      </c>
      <c r="EE153" s="82">
        <f t="shared" ref="EE153" si="7824">+$D153*CT111</f>
        <v>19.143160248473389</v>
      </c>
      <c r="EF153" s="82">
        <f t="shared" ref="EF153" si="7825">+$D153*CU111</f>
        <v>16.750265217414217</v>
      </c>
      <c r="EG153" s="82">
        <f t="shared" ref="EG153" si="7826">+$D153*CV111</f>
        <v>14.656482065237439</v>
      </c>
      <c r="EH153" s="82">
        <f t="shared" ref="EH153" si="7827">+$D153*CW111</f>
        <v>12.824421807082759</v>
      </c>
      <c r="EI153" s="82">
        <f t="shared" ref="EI153" si="7828">+$D153*CX111</f>
        <v>11.221369081197414</v>
      </c>
      <c r="EJ153" s="82">
        <f t="shared" ref="EJ153" si="7829">+$D153*CY111</f>
        <v>9.8186979460477382</v>
      </c>
      <c r="EK153" s="82">
        <f t="shared" ref="EK153" si="7830">+$D153*CZ111</f>
        <v>8.5913607027917696</v>
      </c>
      <c r="EL153" s="82">
        <f t="shared" ref="EL153" si="7831">+$D153*DA111</f>
        <v>7.5174406149427995</v>
      </c>
      <c r="EM153" s="82">
        <f t="shared" ref="EM153" si="7832">+$D153*DB111</f>
        <v>6.5777605380749495</v>
      </c>
      <c r="EN153" s="82">
        <f t="shared" ref="EN153" si="7833">+$D153*DC111</f>
        <v>5.7555404708155802</v>
      </c>
      <c r="EO153" s="82">
        <f t="shared" ref="EO153" si="7834">+$D153*DD111</f>
        <v>5.0360979119636333</v>
      </c>
      <c r="EP153" s="82">
        <f t="shared" ref="EP153" si="7835">+$D153*DE111</f>
        <v>4.4065856729681787</v>
      </c>
      <c r="EQ153" s="82">
        <f t="shared" ref="EQ153" si="7836">+$D153*DF111</f>
        <v>3.8557624638471566</v>
      </c>
      <c r="ER153" s="82">
        <f t="shared" ref="ER153" si="7837">+$D153*DG111</f>
        <v>3.373792155866262</v>
      </c>
      <c r="ES153" s="82">
        <f t="shared" ref="ES153" si="7838">+$D153*DH111</f>
        <v>2.9520681363829793</v>
      </c>
      <c r="ET153" s="82">
        <f t="shared" ref="ET153" si="7839">+$D153*DI111</f>
        <v>2.5830596193351067</v>
      </c>
      <c r="EU153" s="82">
        <f t="shared" ref="EU153" si="7840">+$D153*DJ111</f>
        <v>2.2601771669182185</v>
      </c>
      <c r="EV153" s="82">
        <f t="shared" ref="EV153" si="7841">+$D153*DK111</f>
        <v>1.9776550210534412</v>
      </c>
      <c r="EW153" s="82">
        <f t="shared" ref="EW153" si="7842">+$D153*DL111</f>
        <v>1.7304481434217611</v>
      </c>
      <c r="EX153" s="82">
        <f t="shared" ref="EX153" si="7843">+$D153*DM111</f>
        <v>1.5141421254940408</v>
      </c>
      <c r="EY153" s="82">
        <f t="shared" ref="EY153" si="7844">+$D153*DN111</f>
        <v>1.3248743598072859</v>
      </c>
      <c r="EZ153" s="82">
        <f t="shared" ref="EZ153" si="7845">+$D153*DO111</f>
        <v>1.1592650648313751</v>
      </c>
      <c r="FA153" s="82">
        <f t="shared" ref="FA153" si="7846">+$D153*DP111</f>
        <v>1.014356931727453</v>
      </c>
      <c r="FB153" s="82">
        <f t="shared" ref="FB153" si="7847">+$D153*DQ111</f>
        <v>0.88756231526152152</v>
      </c>
      <c r="FC153" s="82">
        <f t="shared" ref="FC153" si="7848">+$D153*DR111</f>
        <v>0.7766170258538313</v>
      </c>
      <c r="FD153" s="82">
        <f t="shared" ref="FD153" si="7849">+$D153*DS111</f>
        <v>0.67953989762210243</v>
      </c>
      <c r="FE153" s="82">
        <f t="shared" ref="FE153" si="7850">+$D153*DT111</f>
        <v>0.59459741041933956</v>
      </c>
      <c r="FF153" s="82">
        <f t="shared" ref="FF153" si="7851">+$D153*DU111</f>
        <v>0.52027273411692221</v>
      </c>
      <c r="FG153" s="82">
        <f t="shared" ref="FG153" si="7852">+$D153*DV111</f>
        <v>0.45523864235230693</v>
      </c>
      <c r="FH153" s="82">
        <f t="shared" ref="FH153" si="7853">+$D153*DW111</f>
        <v>0.39833381205826851</v>
      </c>
      <c r="FI153" s="82">
        <f t="shared" ref="FI153" si="7854">+$D153*DX111</f>
        <v>0.34854208555098498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23.465676247127433</v>
      </c>
      <c r="AW154" s="82"/>
      <c r="AX154" s="82"/>
      <c r="AY154" s="82">
        <f>+$D154*M111</f>
        <v>23.464933060020233</v>
      </c>
      <c r="AZ154" s="82">
        <f t="shared" ref="AZ154" si="7867">+$D154*N111</f>
        <v>23.09116335707575</v>
      </c>
      <c r="BA154" s="82">
        <f t="shared" ref="BA154" si="7868">+$D154*O111</f>
        <v>22.703436240457858</v>
      </c>
      <c r="BB154" s="82">
        <f t="shared" ref="BB154" si="7869">+$D154*P111</f>
        <v>22.298752228347212</v>
      </c>
      <c r="BC154" s="82">
        <f t="shared" ref="BC154" si="7870">+$D154*Q111</f>
        <v>21.871733311820531</v>
      </c>
      <c r="BD154" s="82">
        <f t="shared" ref="BD154" si="7871">+$D154*R111</f>
        <v>21.413063063374064</v>
      </c>
      <c r="BE154" s="82">
        <f t="shared" ref="BE154" si="7872">+$D154*S111</f>
        <v>20.907552362956334</v>
      </c>
      <c r="BF154" s="82">
        <f t="shared" ref="BF154" si="7873">+$D154*T111</f>
        <v>20.332298885537099</v>
      </c>
      <c r="BG154" s="82">
        <f t="shared" ref="BG154" si="7874">+$D154*U111</f>
        <v>19.655853442501737</v>
      </c>
      <c r="BH154" s="82">
        <f t="shared" ref="BH154" si="7875">+$D154*V111</f>
        <v>18.839643780103593</v>
      </c>
      <c r="BI154" s="82">
        <f t="shared" ref="BI154" si="7876">+$D154*W111</f>
        <v>17.842814889106151</v>
      </c>
      <c r="BJ154" s="82">
        <f t="shared" ref="BJ154" si="7877">+$D154*X111</f>
        <v>16.630837362877479</v>
      </c>
      <c r="BK154" s="82">
        <f t="shared" ref="BK154" si="7878">+$D154*Y111</f>
        <v>15.186710325743132</v>
      </c>
      <c r="BL154" s="82">
        <f t="shared" ref="BL154" si="7879">+$D154*Z111</f>
        <v>13.521824752260995</v>
      </c>
      <c r="BM154" s="82">
        <f t="shared" ref="BM154" si="7880">+$D154*AA111</f>
        <v>11.682456662374474</v>
      </c>
      <c r="BN154" s="82">
        <f t="shared" ref="BN154" si="7881">+$D154*AB111</f>
        <v>9.7483195793839315</v>
      </c>
      <c r="BO154" s="82">
        <f t="shared" ref="BO154" si="7882">+$D154*AC111</f>
        <v>7.8218920823758111</v>
      </c>
      <c r="BP154" s="82">
        <f t="shared" ref="BP154" si="7883">+$D154*AD111</f>
        <v>6.0106132605604525</v>
      </c>
      <c r="BQ154" s="82">
        <f t="shared" ref="BQ154" si="7884">+$D154*AE111</f>
        <v>4.4069820832005968</v>
      </c>
      <c r="BR154" s="82">
        <f t="shared" ref="BR154" si="7885">+$D154*AF111</f>
        <v>3.0726014682244589</v>
      </c>
      <c r="BS154" s="82">
        <f t="shared" ref="BS154" si="7886">+$D154*AG111</f>
        <v>2.0307015401789239</v>
      </c>
      <c r="BT154" s="82">
        <f t="shared" ref="BT154" si="7887">+$D154*AH111</f>
        <v>1.2683989408807377</v>
      </c>
      <c r="BU154" s="82">
        <f t="shared" ref="BU154" si="7888">+$D154*AI111</f>
        <v>0.74651245521509746</v>
      </c>
      <c r="BV154" s="82">
        <f t="shared" ref="BV154" si="7889">+$D154*AJ111</f>
        <v>0.4126896025020988</v>
      </c>
      <c r="BW154" s="82">
        <f t="shared" ref="BW154" si="7890">+$D154*AK111</f>
        <v>0.21353889235016155</v>
      </c>
      <c r="BX154" s="82">
        <f t="shared" ref="BX154" si="7891">+$D154*AL111</f>
        <v>0.10297377555415303</v>
      </c>
      <c r="BY154" s="82">
        <f t="shared" ref="BY154" si="7892">+$D154*AM111</f>
        <v>4.6014946148739931E-2</v>
      </c>
      <c r="BZ154" s="82">
        <f t="shared" ref="BZ154" si="7893">+$D154*AN111</f>
        <v>1.8897880909968454E-2</v>
      </c>
      <c r="CA154" s="82">
        <f t="shared" ref="CA154" si="7894">+$D154*AO111</f>
        <v>7.039171150414799E-3</v>
      </c>
      <c r="CB154" s="82">
        <f t="shared" ref="CB154" si="7895">+$D154*AP111</f>
        <v>2.3211913424960066E-3</v>
      </c>
      <c r="CC154" s="82">
        <f t="shared" ref="CC154" si="7896">+$D154*AQ111</f>
        <v>6.422116063900475E-4</v>
      </c>
      <c r="CD154" s="82">
        <f t="shared" ref="CD154" si="7897">+$D154*AR111</f>
        <v>1.2574372055589391E-4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23.465676247127433</v>
      </c>
      <c r="EF154" s="82">
        <f t="shared" ref="EF154" si="7909">+$D154*CT111</f>
        <v>20.532466716236506</v>
      </c>
      <c r="EG154" s="82">
        <f t="shared" ref="EG154" si="7910">+$D154*CU111</f>
        <v>17.965908376706942</v>
      </c>
      <c r="EH154" s="82">
        <f t="shared" ref="EH154" si="7911">+$D154*CV111</f>
        <v>15.720169829618573</v>
      </c>
      <c r="EI154" s="82">
        <f t="shared" ref="EI154" si="7912">+$D154*CW111</f>
        <v>13.755148600916252</v>
      </c>
      <c r="EJ154" s="82">
        <f t="shared" ref="EJ154" si="7913">+$D154*CX111</f>
        <v>12.03575502580172</v>
      </c>
      <c r="EK154" s="82">
        <f t="shared" ref="EK154" si="7914">+$D154*CY111</f>
        <v>10.531285647576505</v>
      </c>
      <c r="EL154" s="82">
        <f t="shared" ref="EL154" si="7915">+$D154*CZ111</f>
        <v>9.2148749416294429</v>
      </c>
      <c r="EM154" s="82">
        <f t="shared" ref="EM154" si="7916">+$D154*DA111</f>
        <v>8.0630155739257621</v>
      </c>
      <c r="EN154" s="82">
        <f t="shared" ref="EN154" si="7917">+$D154*DB111</f>
        <v>7.055138627185042</v>
      </c>
      <c r="EO154" s="82">
        <f t="shared" ref="EO154" si="7918">+$D154*DC111</f>
        <v>6.1732462987869114</v>
      </c>
      <c r="EP154" s="82">
        <f t="shared" ref="EP154" si="7919">+$D154*DD111</f>
        <v>5.4015905114385472</v>
      </c>
      <c r="EQ154" s="82">
        <f t="shared" ref="EQ154" si="7920">+$D154*DE111</f>
        <v>4.7263916975087295</v>
      </c>
      <c r="ER154" s="82">
        <f t="shared" ref="ER154" si="7921">+$D154*DF111</f>
        <v>4.135592735320138</v>
      </c>
      <c r="ES154" s="82">
        <f t="shared" ref="ES154" si="7922">+$D154*DG111</f>
        <v>3.6186436434051208</v>
      </c>
      <c r="ET154" s="82">
        <f t="shared" ref="ET154" si="7923">+$D154*DH111</f>
        <v>3.1663131879794806</v>
      </c>
      <c r="EU154" s="82">
        <f t="shared" ref="EU154" si="7924">+$D154*DI111</f>
        <v>2.7705240394820456</v>
      </c>
      <c r="EV154" s="82">
        <f t="shared" ref="EV154" si="7925">+$D154*DJ111</f>
        <v>2.4242085345467896</v>
      </c>
      <c r="EW154" s="82">
        <f t="shared" ref="EW154" si="7926">+$D154*DK111</f>
        <v>2.121182467728441</v>
      </c>
      <c r="EX154" s="82">
        <f t="shared" ref="EX154" si="7927">+$D154*DL111</f>
        <v>1.8560346592623862</v>
      </c>
      <c r="EY154" s="82">
        <f t="shared" ref="EY154" si="7928">+$D154*DM111</f>
        <v>1.6240303268545877</v>
      </c>
      <c r="EZ154" s="82">
        <f t="shared" ref="EZ154" si="7929">+$D154*DN111</f>
        <v>1.4210265359977643</v>
      </c>
      <c r="FA154" s="82">
        <f t="shared" ref="FA154" si="7930">+$D154*DO111</f>
        <v>1.2433982189980437</v>
      </c>
      <c r="FB154" s="82">
        <f t="shared" ref="FB154" si="7931">+$D154*DP111</f>
        <v>1.0879734416232882</v>
      </c>
      <c r="FC154" s="82">
        <f t="shared" ref="FC154" si="7932">+$D154*DQ111</f>
        <v>0.95197676142037724</v>
      </c>
      <c r="FD154" s="82">
        <f t="shared" ref="FD154" si="7933">+$D154*DR111</f>
        <v>0.83297966624283004</v>
      </c>
      <c r="FE154" s="82">
        <f t="shared" ref="FE154" si="7934">+$D154*DS111</f>
        <v>0.72885720796247633</v>
      </c>
      <c r="FF154" s="82">
        <f t="shared" ref="FF154" si="7935">+$D154*DT111</f>
        <v>0.6377500569671668</v>
      </c>
      <c r="FG154" s="82">
        <f t="shared" ref="FG154" si="7936">+$D154*DU111</f>
        <v>0.55803129984627098</v>
      </c>
      <c r="FH154" s="82">
        <f t="shared" ref="FH154" si="7937">+$D154*DV111</f>
        <v>0.48827738736548709</v>
      </c>
      <c r="FI154" s="82">
        <f t="shared" ref="FI154" si="7938">+$D154*DW111</f>
        <v>0.42724271394480112</v>
      </c>
      <c r="FJ154" s="82">
        <f t="shared" ref="FJ154" si="7939">+$D154*DX111</f>
        <v>0.37383737470170103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26.885648568949946</v>
      </c>
      <c r="AW155" s="82"/>
      <c r="AX155" s="82"/>
      <c r="AY155" s="82"/>
      <c r="AZ155" s="82">
        <f>+$D155*M111</f>
        <v>26.884797067072277</v>
      </c>
      <c r="BA155" s="82">
        <f t="shared" ref="BA155" si="7951">+$D155*N111</f>
        <v>26.456552819037178</v>
      </c>
      <c r="BB155" s="82">
        <f t="shared" ref="BB155" si="7952">+$D155*O111</f>
        <v>26.012316953500722</v>
      </c>
      <c r="BC155" s="82">
        <f t="shared" ref="BC155" si="7953">+$D155*P111</f>
        <v>25.548652833340903</v>
      </c>
      <c r="BD155" s="82">
        <f t="shared" ref="BD155" si="7954">+$D155*Q111</f>
        <v>25.059398639209782</v>
      </c>
      <c r="BE155" s="82">
        <f t="shared" ref="BE155" si="7955">+$D155*R111</f>
        <v>24.533880133844985</v>
      </c>
      <c r="BF155" s="82">
        <f t="shared" ref="BF155" si="7956">+$D155*S111</f>
        <v>23.954694480035474</v>
      </c>
      <c r="BG155" s="82">
        <f t="shared" ref="BG155" si="7957">+$D155*T111</f>
        <v>23.295601485268136</v>
      </c>
      <c r="BH155" s="82">
        <f t="shared" ref="BH155" si="7958">+$D155*U111</f>
        <v>22.520568442709106</v>
      </c>
      <c r="BI155" s="82">
        <f t="shared" ref="BI155" si="7959">+$D155*V111</f>
        <v>21.585401439179677</v>
      </c>
      <c r="BJ155" s="82">
        <f t="shared" ref="BJ155" si="7960">+$D155*W111</f>
        <v>20.443291108989893</v>
      </c>
      <c r="BK155" s="82">
        <f t="shared" ref="BK155" si="7961">+$D155*X111</f>
        <v>19.054675605201105</v>
      </c>
      <c r="BL155" s="82">
        <f t="shared" ref="BL155" si="7962">+$D155*Y111</f>
        <v>17.400076283177906</v>
      </c>
      <c r="BM155" s="82">
        <f t="shared" ref="BM155" si="7963">+$D155*Z111</f>
        <v>15.492544279209559</v>
      </c>
      <c r="BN155" s="82">
        <f t="shared" ref="BN155" si="7964">+$D155*AA111</f>
        <v>13.38510004735268</v>
      </c>
      <c r="BO155" s="82">
        <f t="shared" ref="BO155" si="7965">+$D155*AB111</f>
        <v>11.169074847404589</v>
      </c>
      <c r="BP155" s="82">
        <f t="shared" ref="BP155" si="7966">+$D155*AC111</f>
        <v>8.9618828563166488</v>
      </c>
      <c r="BQ155" s="82">
        <f t="shared" ref="BQ155" si="7967">+$D155*AD111</f>
        <v>6.8866217238073837</v>
      </c>
      <c r="BR155" s="82">
        <f t="shared" ref="BR155" si="7968">+$D155*AE111</f>
        <v>5.0492715526617111</v>
      </c>
      <c r="BS155" s="82">
        <f t="shared" ref="BS155" si="7969">+$D155*AF111</f>
        <v>3.5204134923337254</v>
      </c>
      <c r="BT155" s="82">
        <f t="shared" ref="BT155" si="7970">+$D155*AG111</f>
        <v>2.3266633095374538</v>
      </c>
      <c r="BU155" s="82">
        <f t="shared" ref="BU155" si="7971">+$D155*AH111</f>
        <v>1.4532599789840881</v>
      </c>
      <c r="BV155" s="82">
        <f t="shared" ref="BV155" si="7972">+$D155*AI111</f>
        <v>0.85531187389982155</v>
      </c>
      <c r="BW155" s="82">
        <f t="shared" ref="BW155" si="7973">+$D155*AJ111</f>
        <v>0.47283647417957236</v>
      </c>
      <c r="BX155" s="82">
        <f t="shared" ref="BX155" si="7974">+$D155*AK111</f>
        <v>0.24466082098239475</v>
      </c>
      <c r="BY155" s="82">
        <f t="shared" ref="BY155" si="7975">+$D155*AL111</f>
        <v>0.11798154513896855</v>
      </c>
      <c r="BZ155" s="82">
        <f t="shared" ref="BZ155" si="7976">+$D155*AM111</f>
        <v>5.27213304251406E-2</v>
      </c>
      <c r="CA155" s="82">
        <f t="shared" ref="CA155" si="7977">+$D155*AN111</f>
        <v>2.16521262584741E-2</v>
      </c>
      <c r="CB155" s="82">
        <f t="shared" ref="CB155" si="7978">+$D155*AO111</f>
        <v>8.0650853516276086E-3</v>
      </c>
      <c r="CC155" s="82">
        <f t="shared" ref="CC155" si="7979">+$D155*AP111</f>
        <v>2.6594901437488436E-3</v>
      </c>
      <c r="CD155" s="82">
        <f t="shared" ref="CD155" si="7980">+$D155*AQ111</f>
        <v>7.3580984304329558E-4</v>
      </c>
      <c r="CE155" s="82">
        <f t="shared" ref="CE155" si="7981">+$D155*AR111</f>
        <v>1.440700640805893E-4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26.885648568949946</v>
      </c>
      <c r="EG155" s="82">
        <f t="shared" ref="EG155" si="7992">+$D155*CT111</f>
        <v>23.524942497831205</v>
      </c>
      <c r="EH155" s="82">
        <f t="shared" ref="EH155" si="7993">+$D155*CU111</f>
        <v>20.584324685602304</v>
      </c>
      <c r="EI155" s="82">
        <f t="shared" ref="EI155" si="7994">+$D155*CV111</f>
        <v>18.011284099902014</v>
      </c>
      <c r="EJ155" s="82">
        <f t="shared" ref="EJ155" si="7995">+$D155*CW111</f>
        <v>15.759873587414264</v>
      </c>
      <c r="EK155" s="82">
        <f t="shared" ref="EK155" si="7996">+$D155*CX111</f>
        <v>13.789889388987481</v>
      </c>
      <c r="EL155" s="82">
        <f t="shared" ref="EL155" si="7997">+$D155*CY111</f>
        <v>12.066153215364045</v>
      </c>
      <c r="EM155" s="82">
        <f t="shared" ref="EM155" si="7998">+$D155*CZ111</f>
        <v>10.55788406344354</v>
      </c>
      <c r="EN155" s="82">
        <f t="shared" ref="EN155" si="7999">+$D155*DA111</f>
        <v>9.2381485555130975</v>
      </c>
      <c r="EO155" s="82">
        <f t="shared" ref="EO155" si="8000">+$D155*DB111</f>
        <v>8.0833799860739592</v>
      </c>
      <c r="EP155" s="82">
        <f t="shared" ref="EP155" si="8001">+$D155*DC111</f>
        <v>7.0729574878147146</v>
      </c>
      <c r="EQ155" s="82">
        <f t="shared" ref="EQ155" si="8002">+$D155*DD111</f>
        <v>6.1888378018378756</v>
      </c>
      <c r="ER155" s="82">
        <f t="shared" ref="ER155" si="8003">+$D155*DE111</f>
        <v>5.4152330766081409</v>
      </c>
      <c r="ES155" s="82">
        <f t="shared" ref="ES155" si="8004">+$D155*DF111</f>
        <v>4.7383289420321235</v>
      </c>
      <c r="ET155" s="82">
        <f t="shared" ref="ET155" si="8005">+$D155*DG111</f>
        <v>4.1460378242781077</v>
      </c>
      <c r="EU155" s="82">
        <f t="shared" ref="EU155" si="8006">+$D155*DH111</f>
        <v>3.6277830962433444</v>
      </c>
      <c r="EV155" s="82">
        <f t="shared" ref="EV155" si="8007">+$D155*DI111</f>
        <v>3.1743102092129263</v>
      </c>
      <c r="EW155" s="82">
        <f t="shared" ref="EW155" si="8008">+$D155*DJ111</f>
        <v>2.7775214330613105</v>
      </c>
      <c r="EX155" s="82">
        <f t="shared" ref="EX155" si="8009">+$D155*DK111</f>
        <v>2.4303312539286468</v>
      </c>
      <c r="EY155" s="82">
        <f t="shared" ref="EY155" si="8010">+$D155*DL111</f>
        <v>2.1265398471875661</v>
      </c>
      <c r="EZ155" s="82">
        <f t="shared" ref="EZ155" si="8011">+$D155*DM111</f>
        <v>1.8607223662891201</v>
      </c>
      <c r="FA155" s="82">
        <f t="shared" ref="FA155" si="8012">+$D155*DN111</f>
        <v>1.6281320705029803</v>
      </c>
      <c r="FB155" s="82">
        <f t="shared" ref="FB155" si="8013">+$D155*DO111</f>
        <v>1.4246155616901077</v>
      </c>
      <c r="FC155" s="82">
        <f t="shared" ref="FC155" si="8014">+$D155*DP111</f>
        <v>1.2465386164788441</v>
      </c>
      <c r="FD155" s="82">
        <f t="shared" ref="FD155" si="8015">+$D155*DQ111</f>
        <v>1.0907212894189886</v>
      </c>
      <c r="FE155" s="82">
        <f t="shared" ref="FE155" si="8016">+$D155*DR111</f>
        <v>0.95438112824161514</v>
      </c>
      <c r="FF155" s="82">
        <f t="shared" ref="FF155" si="8017">+$D155*DS111</f>
        <v>0.83508348721141323</v>
      </c>
      <c r="FG155" s="82">
        <f t="shared" ref="FG155" si="8018">+$D155*DT111</f>
        <v>0.73069805130998655</v>
      </c>
      <c r="FH155" s="82">
        <f t="shared" ref="FH155" si="8019">+$D155*DU111</f>
        <v>0.6393607948962382</v>
      </c>
      <c r="FI155" s="82">
        <f t="shared" ref="FI155" si="8020">+$D155*DV111</f>
        <v>0.5594406955342085</v>
      </c>
      <c r="FJ155" s="82">
        <f t="shared" ref="FJ155" si="8021">+$D155*DW111</f>
        <v>0.48951060859243234</v>
      </c>
      <c r="FK155" s="82">
        <f t="shared" ref="FK155" si="8022">+$D155*DX111</f>
        <v>0.42832178251837838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31.717657666552448</v>
      </c>
      <c r="AW156" s="82"/>
      <c r="AX156" s="82"/>
      <c r="AY156" s="82"/>
      <c r="AZ156" s="82"/>
      <c r="BA156" s="82">
        <f>+$D156*M111</f>
        <v>31.71665312894611</v>
      </c>
      <c r="BB156" s="82">
        <f t="shared" ref="BB156" si="8033">+$D156*N111</f>
        <v>31.2114429078866</v>
      </c>
      <c r="BC156" s="82">
        <f t="shared" ref="BC156" si="8034">+$D156*O111</f>
        <v>30.687366984251916</v>
      </c>
      <c r="BD156" s="82">
        <f t="shared" ref="BD156" si="8035">+$D156*P111</f>
        <v>30.14037107311453</v>
      </c>
      <c r="BE156" s="82">
        <f t="shared" ref="BE156" si="8036">+$D156*Q111</f>
        <v>29.563185925373755</v>
      </c>
      <c r="BF156" s="82">
        <f t="shared" ref="BF156" si="8037">+$D156*R111</f>
        <v>28.943218882069882</v>
      </c>
      <c r="BG156" s="82">
        <f t="shared" ref="BG156" si="8038">+$D156*S111</f>
        <v>28.259939390195381</v>
      </c>
      <c r="BH156" s="82">
        <f t="shared" ref="BH156" si="8039">+$D156*T111</f>
        <v>27.482391252390883</v>
      </c>
      <c r="BI156" s="82">
        <f t="shared" ref="BI156" si="8040">+$D156*U111</f>
        <v>26.568065802472457</v>
      </c>
      <c r="BJ156" s="82">
        <f t="shared" ref="BJ156" si="8041">+$D156*V111</f>
        <v>25.464826399378506</v>
      </c>
      <c r="BK156" s="82">
        <f t="shared" ref="BK156" si="8042">+$D156*W111</f>
        <v>24.117450888704425</v>
      </c>
      <c r="BL156" s="82">
        <f t="shared" ref="BL156" si="8043">+$D156*X111</f>
        <v>22.479267191305894</v>
      </c>
      <c r="BM156" s="82">
        <f t="shared" ref="BM156" si="8044">+$D156*Y111</f>
        <v>20.527295873349651</v>
      </c>
      <c r="BN156" s="82">
        <f t="shared" ref="BN156" si="8045">+$D156*Z111</f>
        <v>18.276933679754116</v>
      </c>
      <c r="BO156" s="82">
        <f t="shared" ref="BO156" si="8046">+$D156*AA111</f>
        <v>15.790730137891867</v>
      </c>
      <c r="BP156" s="82">
        <f t="shared" ref="BP156" si="8047">+$D156*AB111</f>
        <v>13.176430970358259</v>
      </c>
      <c r="BQ156" s="82">
        <f t="shared" ref="BQ156" si="8048">+$D156*AC111</f>
        <v>10.572552555517483</v>
      </c>
      <c r="BR156" s="82">
        <f t="shared" ref="BR156" si="8049">+$D156*AD111</f>
        <v>8.1243162036651171</v>
      </c>
      <c r="BS156" s="82">
        <f t="shared" ref="BS156" si="8050">+$D156*AE111</f>
        <v>5.9567492360122305</v>
      </c>
      <c r="BT156" s="82">
        <f t="shared" ref="BT156" si="8051">+$D156*AF111</f>
        <v>4.1531179621051804</v>
      </c>
      <c r="BU156" s="82">
        <f t="shared" ref="BU156" si="8052">+$D156*AG111</f>
        <v>2.7448216533806731</v>
      </c>
      <c r="BV156" s="82">
        <f t="shared" ref="BV156" si="8053">+$D156*AH111</f>
        <v>1.7144463670164969</v>
      </c>
      <c r="BW156" s="82">
        <f t="shared" ref="BW156" si="8054">+$D156*AI111</f>
        <v>1.009032352145766</v>
      </c>
      <c r="BX156" s="82">
        <f t="shared" ref="BX156" si="8055">+$D156*AJ111</f>
        <v>0.55781676167587724</v>
      </c>
      <c r="BY156" s="82">
        <f t="shared" ref="BY156" si="8056">+$D156*AK111</f>
        <v>0.28863235880049848</v>
      </c>
      <c r="BZ156" s="82">
        <f t="shared" ref="BZ156" si="8057">+$D156*AL111</f>
        <v>0.139185716501942</v>
      </c>
      <c r="CA156" s="82">
        <f t="shared" ref="CA156" si="8058">+$D156*AM111</f>
        <v>6.2196643903209191E-2</v>
      </c>
      <c r="CB156" s="82">
        <f t="shared" ref="CB156" si="8059">+$D156*AN111</f>
        <v>2.5543543301848444E-2</v>
      </c>
      <c r="CC156" s="82">
        <f t="shared" ref="CC156" si="8060">+$D156*AO111</f>
        <v>9.5145785893325802E-3</v>
      </c>
      <c r="CD156" s="82">
        <f t="shared" ref="CD156" si="8061">+$D156*AP111</f>
        <v>3.1374656159276985E-3</v>
      </c>
      <c r="CE156" s="82">
        <f t="shared" ref="CE156" si="8062">+$D156*AQ111</f>
        <v>8.6805288142760388E-4</v>
      </c>
      <c r="CF156" s="82">
        <f t="shared" ref="CF156" si="8063">+$D156*AR111</f>
        <v>1.6996298083668941E-4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31.717657666552448</v>
      </c>
      <c r="EH156" s="82">
        <f t="shared" ref="EH156" si="8073">+$D156*CT111</f>
        <v>27.752950458233393</v>
      </c>
      <c r="EI156" s="82">
        <f t="shared" ref="EI156" si="8074">+$D156*CU111</f>
        <v>24.28383165095422</v>
      </c>
      <c r="EJ156" s="82">
        <f t="shared" ref="EJ156" si="8075">+$D156*CV111</f>
        <v>21.248352694584941</v>
      </c>
      <c r="EK156" s="82">
        <f t="shared" ref="EK156" si="8076">+$D156*CW111</f>
        <v>18.592308607761822</v>
      </c>
      <c r="EL156" s="82">
        <f t="shared" ref="EL156" si="8077">+$D156*CX111</f>
        <v>16.268270031791594</v>
      </c>
      <c r="EM156" s="82">
        <f t="shared" ref="EM156" si="8078">+$D156*CY111</f>
        <v>14.234736277817646</v>
      </c>
      <c r="EN156" s="82">
        <f t="shared" ref="EN156" si="8079">+$D156*CZ111</f>
        <v>12.45539424309044</v>
      </c>
      <c r="EO156" s="82">
        <f t="shared" ref="EO156" si="8080">+$D156*DA111</f>
        <v>10.898469962704135</v>
      </c>
      <c r="EP156" s="82">
        <f t="shared" ref="EP156" si="8081">+$D156*DB111</f>
        <v>9.5361612173661179</v>
      </c>
      <c r="EQ156" s="82">
        <f t="shared" ref="EQ156" si="8082">+$D156*DC111</f>
        <v>8.3441410651953536</v>
      </c>
      <c r="ER156" s="82">
        <f t="shared" ref="ER156" si="8083">+$D156*DD111</f>
        <v>7.3011234320459346</v>
      </c>
      <c r="ES156" s="82">
        <f t="shared" ref="ES156" si="8084">+$D156*DE111</f>
        <v>6.3884830030401929</v>
      </c>
      <c r="ET156" s="82">
        <f t="shared" ref="ET156" si="8085">+$D156*DF111</f>
        <v>5.5899226276601688</v>
      </c>
      <c r="EU156" s="82">
        <f t="shared" ref="EU156" si="8086">+$D156*DG111</f>
        <v>4.8911822992026472</v>
      </c>
      <c r="EV156" s="82">
        <f t="shared" ref="EV156" si="8087">+$D156*DH111</f>
        <v>4.2797845118023163</v>
      </c>
      <c r="EW156" s="82">
        <f t="shared" ref="EW156" si="8088">+$D156*DI111</f>
        <v>3.7448114478270269</v>
      </c>
      <c r="EX156" s="82">
        <f t="shared" ref="EX156" si="8089">+$D156*DJ111</f>
        <v>3.2767100168486487</v>
      </c>
      <c r="EY156" s="82">
        <f t="shared" ref="EY156" si="8090">+$D156*DK111</f>
        <v>2.8671212647425675</v>
      </c>
      <c r="EZ156" s="82">
        <f t="shared" ref="EZ156" si="8091">+$D156*DL111</f>
        <v>2.5087311066497469</v>
      </c>
      <c r="FA156" s="82">
        <f t="shared" ref="FA156" si="8092">+$D156*DM111</f>
        <v>2.1951397183185284</v>
      </c>
      <c r="FB156" s="82">
        <f t="shared" ref="FB156" si="8093">+$D156*DN111</f>
        <v>1.9207472535287122</v>
      </c>
      <c r="FC156" s="82">
        <f t="shared" ref="FC156" si="8094">+$D156*DO111</f>
        <v>1.6806538468376233</v>
      </c>
      <c r="FD156" s="82">
        <f t="shared" ref="FD156" si="8095">+$D156*DP111</f>
        <v>1.4705721159829201</v>
      </c>
      <c r="FE156" s="82">
        <f t="shared" ref="FE156" si="8096">+$D156*DQ111</f>
        <v>1.2867506014850552</v>
      </c>
      <c r="FF156" s="82">
        <f t="shared" ref="FF156" si="8097">+$D156*DR111</f>
        <v>1.1259067762994233</v>
      </c>
      <c r="FG156" s="82">
        <f t="shared" ref="FG156" si="8098">+$D156*DS111</f>
        <v>0.98516842926199544</v>
      </c>
      <c r="FH156" s="82">
        <f t="shared" ref="FH156" si="8099">+$D156*DT111</f>
        <v>0.86202237560424599</v>
      </c>
      <c r="FI156" s="82">
        <f t="shared" ref="FI156" si="8100">+$D156*DU111</f>
        <v>0.75426957865371524</v>
      </c>
      <c r="FJ156" s="82">
        <f t="shared" ref="FJ156" si="8101">+$D156*DV111</f>
        <v>0.65998588132200087</v>
      </c>
      <c r="FK156" s="82">
        <f t="shared" ref="FK156" si="8102">+$D156*DW111</f>
        <v>0.57748764615675063</v>
      </c>
      <c r="FL156" s="82">
        <f t="shared" ref="FL156" si="8103">+$D156*DX111</f>
        <v>0.50530169038715689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43.235767475040674</v>
      </c>
      <c r="AW157" s="82"/>
      <c r="AX157" s="82"/>
      <c r="AY157" s="82"/>
      <c r="AZ157" s="82"/>
      <c r="BA157" s="82"/>
      <c r="BB157" s="82">
        <f>+$D157*M111</f>
        <v>43.234398144593129</v>
      </c>
      <c r="BC157" s="82">
        <f t="shared" ref="BC157" si="8113">+$D157*N111</f>
        <v>42.545723341637007</v>
      </c>
      <c r="BD157" s="82">
        <f t="shared" ref="BD157" si="8114">+$D157*O111</f>
        <v>41.83133184994022</v>
      </c>
      <c r="BE157" s="82">
        <f t="shared" ref="BE157" si="8115">+$D157*P111</f>
        <v>41.085697091145477</v>
      </c>
      <c r="BF157" s="82">
        <f t="shared" ref="BF157" si="8116">+$D157*Q111</f>
        <v>40.298910024454763</v>
      </c>
      <c r="BG157" s="82">
        <f t="shared" ref="BG157" si="8117">+$D157*R111</f>
        <v>39.453805029367388</v>
      </c>
      <c r="BH157" s="82">
        <f t="shared" ref="BH157" si="8118">+$D157*S111</f>
        <v>38.522395984546812</v>
      </c>
      <c r="BI157" s="82">
        <f t="shared" ref="BI157" si="8119">+$D157*T111</f>
        <v>37.462485103352776</v>
      </c>
      <c r="BJ157" s="82">
        <f t="shared" ref="BJ157" si="8120">+$D157*U111</f>
        <v>36.216126908659454</v>
      </c>
      <c r="BK157" s="82">
        <f t="shared" ref="BK157" si="8121">+$D157*V111</f>
        <v>34.712251597218234</v>
      </c>
      <c r="BL157" s="82">
        <f t="shared" ref="BL157" si="8122">+$D157*W111</f>
        <v>32.875583363595773</v>
      </c>
      <c r="BM157" s="82">
        <f t="shared" ref="BM157" si="8123">+$D157*X111</f>
        <v>30.642501394973088</v>
      </c>
      <c r="BN157" s="82">
        <f t="shared" ref="BN157" si="8124">+$D157*Y111</f>
        <v>27.981681390282052</v>
      </c>
      <c r="BO157" s="82">
        <f t="shared" ref="BO157" si="8125">+$D157*Z111</f>
        <v>24.914111345867276</v>
      </c>
      <c r="BP157" s="82">
        <f t="shared" ref="BP157" si="8126">+$D157*AA111</f>
        <v>21.525055339221034</v>
      </c>
      <c r="BQ157" s="82">
        <f t="shared" ref="BQ157" si="8127">+$D157*AB111</f>
        <v>17.961386416819131</v>
      </c>
      <c r="BR157" s="82">
        <f t="shared" ref="BR157" si="8128">+$D157*AC111</f>
        <v>14.411922491680224</v>
      </c>
      <c r="BS157" s="82">
        <f t="shared" ref="BS157" si="8129">+$D157*AD111</f>
        <v>11.074621271475198</v>
      </c>
      <c r="BT157" s="82">
        <f t="shared" ref="BT157" si="8130">+$D157*AE111</f>
        <v>8.1199131279779913</v>
      </c>
      <c r="BU157" s="82">
        <f t="shared" ref="BU157" si="8131">+$D157*AF111</f>
        <v>5.6613021173802203</v>
      </c>
      <c r="BV157" s="82">
        <f t="shared" ref="BV157" si="8132">+$D157*AG111</f>
        <v>3.7415900005494573</v>
      </c>
      <c r="BW157" s="82">
        <f t="shared" ref="BW157" si="8133">+$D157*AH111</f>
        <v>2.337039047839959</v>
      </c>
      <c r="BX157" s="82">
        <f t="shared" ref="BX157" si="8134">+$D157*AI111</f>
        <v>1.3754574379612334</v>
      </c>
      <c r="BY157" s="82">
        <f t="shared" ref="BY157" si="8135">+$D157*AJ111</f>
        <v>0.76038514744837005</v>
      </c>
      <c r="BZ157" s="82">
        <f t="shared" ref="BZ157" si="8136">+$D157*AK111</f>
        <v>0.39344776597518821</v>
      </c>
      <c r="CA157" s="82">
        <f t="shared" ref="CA157" si="8137">+$D157*AL111</f>
        <v>0.18973031797587342</v>
      </c>
      <c r="CB157" s="82">
        <f t="shared" ref="CB157" si="8138">+$D157*AM111</f>
        <v>8.478304614413075E-2</v>
      </c>
      <c r="CC157" s="82">
        <f t="shared" ref="CC157" si="8139">+$D157*AN111</f>
        <v>3.4819554151755062E-2</v>
      </c>
      <c r="CD157" s="82">
        <f t="shared" ref="CD157" si="8140">+$D157*AO111</f>
        <v>1.2969750535683168E-2</v>
      </c>
      <c r="CE157" s="82">
        <f t="shared" ref="CE157" si="8141">+$D157*AP111</f>
        <v>4.2768206674427415E-3</v>
      </c>
      <c r="CF157" s="82">
        <f t="shared" ref="CF157" si="8142">+$D157*AQ111</f>
        <v>1.183281972836879E-3</v>
      </c>
      <c r="CG157" s="82">
        <f t="shared" ref="CG157" si="8143">+$D157*AR111</f>
        <v>2.3168419295253211E-4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43.235767475040674</v>
      </c>
      <c r="EI157" s="82">
        <f t="shared" ref="EI157" si="8152">+$D157*CT111</f>
        <v>37.831296540660588</v>
      </c>
      <c r="EJ157" s="82">
        <f t="shared" ref="EJ157" si="8153">+$D157*CU111</f>
        <v>33.102384473078018</v>
      </c>
      <c r="EK157" s="82">
        <f t="shared" ref="EK157" si="8154">+$D157*CV111</f>
        <v>28.964586413943266</v>
      </c>
      <c r="EL157" s="82">
        <f t="shared" ref="EL157" si="8155">+$D157*CW111</f>
        <v>25.344013112200358</v>
      </c>
      <c r="EM157" s="82">
        <f t="shared" ref="EM157" si="8156">+$D157*CX111</f>
        <v>22.176011473175311</v>
      </c>
      <c r="EN157" s="82">
        <f t="shared" ref="EN157" si="8157">+$D157*CY111</f>
        <v>19.404010039028396</v>
      </c>
      <c r="EO157" s="82">
        <f t="shared" ref="EO157" si="8158">+$D157*CZ111</f>
        <v>16.978508784149849</v>
      </c>
      <c r="EP157" s="82">
        <f t="shared" ref="EP157" si="8159">+$D157*DA111</f>
        <v>14.856195186131117</v>
      </c>
      <c r="EQ157" s="82">
        <f t="shared" ref="EQ157" si="8160">+$D157*DB111</f>
        <v>12.999170787864728</v>
      </c>
      <c r="ER157" s="82">
        <f t="shared" ref="ER157" si="8161">+$D157*DC111</f>
        <v>11.374274439381637</v>
      </c>
      <c r="ES157" s="82">
        <f t="shared" ref="ES157" si="8162">+$D157*DD111</f>
        <v>9.952490134458932</v>
      </c>
      <c r="ET157" s="82">
        <f t="shared" ref="ET157" si="8163">+$D157*DE111</f>
        <v>8.7084288676515662</v>
      </c>
      <c r="EU157" s="82">
        <f t="shared" ref="EU157" si="8164">+$D157*DF111</f>
        <v>7.61987525919512</v>
      </c>
      <c r="EV157" s="82">
        <f t="shared" ref="EV157" si="8165">+$D157*DG111</f>
        <v>6.6673908517957301</v>
      </c>
      <c r="EW157" s="82">
        <f t="shared" ref="EW157" si="8166">+$D157*DH111</f>
        <v>5.8339669953212638</v>
      </c>
      <c r="EX157" s="82">
        <f t="shared" ref="EX157" si="8167">+$D157*DI111</f>
        <v>5.1047211209061052</v>
      </c>
      <c r="EY157" s="82">
        <f t="shared" ref="EY157" si="8168">+$D157*DJ111</f>
        <v>4.4666309807928428</v>
      </c>
      <c r="EZ157" s="82">
        <f t="shared" ref="EZ157" si="8169">+$D157*DK111</f>
        <v>3.908302108193737</v>
      </c>
      <c r="FA157" s="82">
        <f t="shared" ref="FA157" si="8170">+$D157*DL111</f>
        <v>3.4197643446695203</v>
      </c>
      <c r="FB157" s="82">
        <f t="shared" ref="FB157" si="8171">+$D157*DM111</f>
        <v>2.9922938015858298</v>
      </c>
      <c r="FC157" s="82">
        <f t="shared" ref="FC157" si="8172">+$D157*DN111</f>
        <v>2.6182570763876014</v>
      </c>
      <c r="FD157" s="82">
        <f t="shared" ref="FD157" si="8173">+$D157*DO111</f>
        <v>2.2909749418391514</v>
      </c>
      <c r="FE157" s="82">
        <f t="shared" ref="FE157" si="8174">+$D157*DP111</f>
        <v>2.0046030741092569</v>
      </c>
      <c r="FF157" s="82">
        <f t="shared" ref="FF157" si="8175">+$D157*DQ111</f>
        <v>1.7540276898456</v>
      </c>
      <c r="FG157" s="82">
        <f t="shared" ref="FG157" si="8176">+$D157*DR111</f>
        <v>1.5347742286149</v>
      </c>
      <c r="FH157" s="82">
        <f t="shared" ref="FH157" si="8177">+$D157*DS111</f>
        <v>1.3429274500380375</v>
      </c>
      <c r="FI157" s="82">
        <f t="shared" ref="FI157" si="8178">+$D157*DT111</f>
        <v>1.1750615187832829</v>
      </c>
      <c r="FJ157" s="82">
        <f t="shared" ref="FJ157" si="8179">+$D157*DU111</f>
        <v>1.0281788289353726</v>
      </c>
      <c r="FK157" s="82">
        <f t="shared" ref="FK157" si="8180">+$D157*DV111</f>
        <v>0.89965647531845094</v>
      </c>
      <c r="FL157" s="82">
        <f t="shared" ref="FL157" si="8181">+$D157*DW111</f>
        <v>0.78719941590364451</v>
      </c>
      <c r="FM157" s="82">
        <f t="shared" ref="FM157" si="8182">+$D157*DX111</f>
        <v>0.68879948891568898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57.37720519373844</v>
      </c>
      <c r="AW158" s="82"/>
      <c r="AX158" s="82"/>
      <c r="AY158" s="82"/>
      <c r="AZ158" s="82"/>
      <c r="BA158" s="82"/>
      <c r="BB158" s="82"/>
      <c r="BC158" s="82">
        <f>+$D158*M111</f>
        <v>57.375387986397044</v>
      </c>
      <c r="BD158" s="82">
        <f t="shared" ref="BD158" si="8191">+$D158*N111</f>
        <v>56.461463294212912</v>
      </c>
      <c r="BE158" s="82">
        <f t="shared" ref="BE158" si="8192">+$D158*O111</f>
        <v>55.513410568390249</v>
      </c>
      <c r="BF158" s="82">
        <f t="shared" ref="BF158" si="8193">+$D158*P111</f>
        <v>54.523895612291753</v>
      </c>
      <c r="BG158" s="82">
        <f t="shared" ref="BG158" si="8194">+$D158*Q111</f>
        <v>53.479768362894511</v>
      </c>
      <c r="BH158" s="82">
        <f t="shared" ref="BH158" si="8195">+$D158*R111</f>
        <v>52.358248715038741</v>
      </c>
      <c r="BI158" s="82">
        <f t="shared" ref="BI158" si="8196">+$D158*S111</f>
        <v>51.122196922623466</v>
      </c>
      <c r="BJ158" s="82">
        <f t="shared" ref="BJ158" si="8197">+$D158*T111</f>
        <v>49.715613261249736</v>
      </c>
      <c r="BK158" s="82">
        <f t="shared" ref="BK158" si="8198">+$D158*U111</f>
        <v>48.061599604082687</v>
      </c>
      <c r="BL158" s="82">
        <f t="shared" ref="BL158" si="8199">+$D158*V111</f>
        <v>46.065840829124589</v>
      </c>
      <c r="BM158" s="82">
        <f t="shared" ref="BM158" si="8200">+$D158*W111</f>
        <v>43.628440124390643</v>
      </c>
      <c r="BN158" s="82">
        <f t="shared" ref="BN158" si="8201">+$D158*X111</f>
        <v>40.664967753926362</v>
      </c>
      <c r="BO158" s="82">
        <f t="shared" ref="BO158" si="8202">+$D158*Y111</f>
        <v>37.133853949114275</v>
      </c>
      <c r="BP158" s="82">
        <f t="shared" ref="BP158" si="8203">+$D158*Z111</f>
        <v>33.062951403295955</v>
      </c>
      <c r="BQ158" s="82">
        <f t="shared" ref="BQ158" si="8204">+$D158*AA111</f>
        <v>28.565412137486256</v>
      </c>
      <c r="BR158" s="82">
        <f t="shared" ref="BR158" si="8205">+$D158*AB111</f>
        <v>23.836148036386582</v>
      </c>
      <c r="BS158" s="82">
        <f t="shared" ref="BS158" si="8206">+$D158*AC111</f>
        <v>19.12573506457948</v>
      </c>
      <c r="BT158" s="82">
        <f t="shared" ref="BT158" si="8207">+$D158*AD111</f>
        <v>14.696878400578807</v>
      </c>
      <c r="BU158" s="82">
        <f t="shared" ref="BU158" si="8208">+$D158*AE111</f>
        <v>10.775752320535982</v>
      </c>
      <c r="BV158" s="82">
        <f t="shared" ref="BV158" si="8209">+$D158*AF111</f>
        <v>7.51298547990827</v>
      </c>
      <c r="BW158" s="82">
        <f t="shared" ref="BW158" si="8210">+$D158*AG111</f>
        <v>4.9653791235762998</v>
      </c>
      <c r="BX158" s="82">
        <f t="shared" ref="BX158" si="8211">+$D158*AH111</f>
        <v>3.1014314495770674</v>
      </c>
      <c r="BY158" s="82">
        <f t="shared" ref="BY158" si="8212">+$D158*AI111</f>
        <v>1.8253383312488825</v>
      </c>
      <c r="BZ158" s="82">
        <f t="shared" ref="BZ158" si="8213">+$D158*AJ111</f>
        <v>1.0090898619205126</v>
      </c>
      <c r="CA158" s="82">
        <f t="shared" ref="CA158" si="8214">+$D158*AK111</f>
        <v>0.52213559559012124</v>
      </c>
      <c r="CB158" s="82">
        <f t="shared" ref="CB158" si="8215">+$D158*AL111</f>
        <v>0.25178679648185637</v>
      </c>
      <c r="CC158" s="82">
        <f t="shared" ref="CC158" si="8216">+$D158*AM111</f>
        <v>0.11251365523626358</v>
      </c>
      <c r="CD158" s="82">
        <f t="shared" ref="CD158" si="8217">+$D158*AN111</f>
        <v>4.6208239612562998E-2</v>
      </c>
      <c r="CE158" s="82">
        <f t="shared" ref="CE158" si="8218">+$D158*AO111</f>
        <v>1.721186141143646E-2</v>
      </c>
      <c r="CF158" s="82">
        <f t="shared" ref="CF158" si="8219">+$D158*AP111</f>
        <v>5.6756715872881064E-3</v>
      </c>
      <c r="CG158" s="82">
        <f t="shared" ref="CG158" si="8220">+$D158*AQ111</f>
        <v>1.5703066355120684E-3</v>
      </c>
      <c r="CH158" s="82">
        <f t="shared" ref="CH158" si="8221">+$D158*AR111</f>
        <v>3.074628312509357E-4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57.37720519373844</v>
      </c>
      <c r="EJ158" s="82">
        <f t="shared" ref="EJ158" si="8229">+$D158*CT111</f>
        <v>50.205054544521133</v>
      </c>
      <c r="EK158" s="82">
        <f t="shared" ref="EK158" si="8230">+$D158*CU111</f>
        <v>43.929422726455996</v>
      </c>
      <c r="EL158" s="82">
        <f t="shared" ref="EL158" si="8231">+$D158*CV111</f>
        <v>38.438244885648992</v>
      </c>
      <c r="EM158" s="82">
        <f t="shared" ref="EM158" si="8232">+$D158*CW111</f>
        <v>33.633464274942867</v>
      </c>
      <c r="EN158" s="82">
        <f t="shared" ref="EN158" si="8233">+$D158*CX111</f>
        <v>29.429281240575012</v>
      </c>
      <c r="EO158" s="82">
        <f t="shared" ref="EO158" si="8234">+$D158*CY111</f>
        <v>25.750621085503134</v>
      </c>
      <c r="EP158" s="82">
        <f t="shared" ref="EP158" si="8235">+$D158*CZ111</f>
        <v>22.531793449815243</v>
      </c>
      <c r="EQ158" s="82">
        <f t="shared" ref="EQ158" si="8236">+$D158*DA111</f>
        <v>19.715319268588338</v>
      </c>
      <c r="ER158" s="82">
        <f t="shared" ref="ER158" si="8237">+$D158*DB111</f>
        <v>17.250904360014797</v>
      </c>
      <c r="ES158" s="82">
        <f t="shared" ref="ES158" si="8238">+$D158*DC111</f>
        <v>15.094541315012947</v>
      </c>
      <c r="ET158" s="82">
        <f t="shared" ref="ET158" si="8239">+$D158*DD111</f>
        <v>13.207723650636328</v>
      </c>
      <c r="EU158" s="82">
        <f t="shared" ref="EU158" si="8240">+$D158*DE111</f>
        <v>11.556758194306786</v>
      </c>
      <c r="EV158" s="82">
        <f t="shared" ref="EV158" si="8241">+$D158*DF111</f>
        <v>10.112163420018438</v>
      </c>
      <c r="EW158" s="82">
        <f t="shared" ref="EW158" si="8242">+$D158*DG111</f>
        <v>8.8481429925161343</v>
      </c>
      <c r="EX158" s="82">
        <f t="shared" ref="EX158" si="8243">+$D158*DH111</f>
        <v>7.7421251184516171</v>
      </c>
      <c r="EY158" s="82">
        <f t="shared" ref="EY158" si="8244">+$D158*DI111</f>
        <v>6.7743594786451649</v>
      </c>
      <c r="EZ158" s="82">
        <f t="shared" ref="EZ158" si="8245">+$D158*DJ111</f>
        <v>5.927564543814519</v>
      </c>
      <c r="FA158" s="82">
        <f t="shared" ref="FA158" si="8246">+$D158*DK111</f>
        <v>5.1866189758377041</v>
      </c>
      <c r="FB158" s="82">
        <f t="shared" ref="FB158" si="8247">+$D158*DL111</f>
        <v>4.5382916038579912</v>
      </c>
      <c r="FC158" s="82">
        <f t="shared" ref="FC158" si="8248">+$D158*DM111</f>
        <v>3.9710051533757422</v>
      </c>
      <c r="FD158" s="82">
        <f t="shared" ref="FD158" si="8249">+$D158*DN111</f>
        <v>3.4746295092037749</v>
      </c>
      <c r="FE158" s="82">
        <f t="shared" ref="FE158" si="8250">+$D158*DO111</f>
        <v>3.0403008205533029</v>
      </c>
      <c r="FF158" s="82">
        <f t="shared" ref="FF158" si="8251">+$D158*DP111</f>
        <v>2.6602632179841397</v>
      </c>
      <c r="FG158" s="82">
        <f t="shared" ref="FG158" si="8252">+$D158*DQ111</f>
        <v>2.3277303157361224</v>
      </c>
      <c r="FH158" s="82">
        <f t="shared" ref="FH158" si="8253">+$D158*DR111</f>
        <v>2.0367640262691071</v>
      </c>
      <c r="FI158" s="82">
        <f t="shared" ref="FI158" si="8254">+$D158*DS111</f>
        <v>1.7821685229854687</v>
      </c>
      <c r="FJ158" s="82">
        <f t="shared" ref="FJ158" si="8255">+$D158*DT111</f>
        <v>1.5593974576122851</v>
      </c>
      <c r="FK158" s="82">
        <f t="shared" ref="FK158" si="8256">+$D158*DU111</f>
        <v>1.3644727754107495</v>
      </c>
      <c r="FL158" s="82">
        <f t="shared" ref="FL158" si="8257">+$D158*DV111</f>
        <v>1.1939136784844058</v>
      </c>
      <c r="FM158" s="82">
        <f t="shared" ref="FM158" si="8258">+$D158*DW111</f>
        <v>1.0446744686738549</v>
      </c>
      <c r="FN158" s="82">
        <f t="shared" ref="FN158" si="8259">+$D158*DX111</f>
        <v>0.91409016008962318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72.095310704714862</v>
      </c>
      <c r="AW159" s="82"/>
      <c r="AX159" s="82"/>
      <c r="AY159" s="82"/>
      <c r="AZ159" s="82"/>
      <c r="BA159" s="82"/>
      <c r="BB159" s="82"/>
      <c r="BC159" s="82"/>
      <c r="BD159" s="82">
        <f>+$D159*M111</f>
        <v>72.093027356694506</v>
      </c>
      <c r="BE159" s="82">
        <f t="shared" ref="BE159" si="8267">+$D159*N111</f>
        <v>70.944667403970342</v>
      </c>
      <c r="BF159" s="82">
        <f t="shared" ref="BF159" si="8268">+$D159*O111</f>
        <v>69.753425069983393</v>
      </c>
      <c r="BG159" s="82">
        <f t="shared" ref="BG159" si="8269">+$D159*P111</f>
        <v>68.510084827704247</v>
      </c>
      <c r="BH159" s="82">
        <f t="shared" ref="BH159" si="8270">+$D159*Q111</f>
        <v>67.198123427591156</v>
      </c>
      <c r="BI159" s="82">
        <f t="shared" ref="BI159" si="8271">+$D159*R111</f>
        <v>65.78891732909635</v>
      </c>
      <c r="BJ159" s="82">
        <f t="shared" ref="BJ159" si="8272">+$D159*S111</f>
        <v>64.235799889506865</v>
      </c>
      <c r="BK159" s="82">
        <f t="shared" ref="BK159" si="8273">+$D159*T111</f>
        <v>62.46840662320011</v>
      </c>
      <c r="BL159" s="82">
        <f t="shared" ref="BL159" si="8274">+$D159*U111</f>
        <v>60.390113891432243</v>
      </c>
      <c r="BM159" s="82">
        <f t="shared" ref="BM159" si="8275">+$D159*V111</f>
        <v>57.882413342295571</v>
      </c>
      <c r="BN159" s="82">
        <f t="shared" ref="BN159" si="8276">+$D159*W111</f>
        <v>54.819783147493723</v>
      </c>
      <c r="BO159" s="82">
        <f t="shared" ref="BO159" si="8277">+$D159*X111</f>
        <v>51.096136089536714</v>
      </c>
      <c r="BP159" s="82">
        <f t="shared" ref="BP159" si="8278">+$D159*Y111</f>
        <v>46.659239136608491</v>
      </c>
      <c r="BQ159" s="82">
        <f t="shared" ref="BQ159" si="8279">+$D159*Z111</f>
        <v>41.544089611664127</v>
      </c>
      <c r="BR159" s="82">
        <f t="shared" ref="BR159" si="8280">+$D159*AA111</f>
        <v>35.892864710061723</v>
      </c>
      <c r="BS159" s="82">
        <f t="shared" ref="BS159" si="8281">+$D159*AB111</f>
        <v>29.950474110481881</v>
      </c>
      <c r="BT159" s="82">
        <f t="shared" ref="BT159" si="8282">+$D159*AC111</f>
        <v>24.031770234904954</v>
      </c>
      <c r="BU159" s="82">
        <f t="shared" ref="BU159" si="8283">+$D159*AD111</f>
        <v>18.466846042804001</v>
      </c>
      <c r="BV159" s="82">
        <f t="shared" ref="BV159" si="8284">+$D159*AE111</f>
        <v>13.539892872141403</v>
      </c>
      <c r="BW159" s="82">
        <f t="shared" ref="BW159" si="8285">+$D159*AF111</f>
        <v>9.4401778661939471</v>
      </c>
      <c r="BX159" s="82">
        <f t="shared" ref="BX159" si="8286">+$D159*AG111</f>
        <v>6.2390726329766304</v>
      </c>
      <c r="BY159" s="82">
        <f t="shared" ref="BY159" si="8287">+$D159*AH111</f>
        <v>3.8969946903414905</v>
      </c>
      <c r="BZ159" s="82">
        <f t="shared" ref="BZ159" si="8288">+$D159*AI111</f>
        <v>2.2935647299003543</v>
      </c>
      <c r="CA159" s="82">
        <f t="shared" ref="CA159" si="8289">+$D159*AJ111</f>
        <v>1.2679364022435244</v>
      </c>
      <c r="CB159" s="82">
        <f t="shared" ref="CB159" si="8290">+$D159*AK111</f>
        <v>0.65607113255089611</v>
      </c>
      <c r="CC159" s="82">
        <f t="shared" ref="CC159" si="8291">+$D159*AL111</f>
        <v>0.31637385024959763</v>
      </c>
      <c r="CD159" s="82">
        <f t="shared" ref="CD159" si="8292">+$D159*AM111</f>
        <v>0.14137507927393472</v>
      </c>
      <c r="CE159" s="82">
        <f t="shared" ref="CE159" si="8293">+$D159*AN111</f>
        <v>5.8061339529120133E-2</v>
      </c>
      <c r="CF159" s="82">
        <f t="shared" ref="CF159" si="8294">+$D159*AO111</f>
        <v>2.1626959557790072E-2</v>
      </c>
      <c r="CG159" s="82">
        <f t="shared" ref="CG159" si="8295">+$D159*AP111</f>
        <v>7.1315656655251821E-3</v>
      </c>
      <c r="CH159" s="82">
        <f t="shared" ref="CH159" si="8296">+$D159*AQ111</f>
        <v>1.973113615531639E-3</v>
      </c>
      <c r="CI159" s="82">
        <f t="shared" ref="CI159" si="8297">+$D159*AR111</f>
        <v>3.863316150436439E-4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72.095310704714862</v>
      </c>
      <c r="EK159" s="82">
        <f t="shared" ref="EK159" si="8304">+$D159*CT111</f>
        <v>63.083396866625506</v>
      </c>
      <c r="EL159" s="82">
        <f t="shared" ref="EL159" si="8305">+$D159*CU111</f>
        <v>55.19797225829732</v>
      </c>
      <c r="EM159" s="82">
        <f t="shared" ref="EM159" si="8306">+$D159*CV111</f>
        <v>48.298225726010152</v>
      </c>
      <c r="EN159" s="82">
        <f t="shared" ref="EN159" si="8307">+$D159*CW111</f>
        <v>42.26094751025888</v>
      </c>
      <c r="EO159" s="82">
        <f t="shared" ref="EO159" si="8308">+$D159*CX111</f>
        <v>36.978329071476523</v>
      </c>
      <c r="EP159" s="82">
        <f t="shared" ref="EP159" si="8309">+$D159*CY111</f>
        <v>32.356037937541956</v>
      </c>
      <c r="EQ159" s="82">
        <f t="shared" ref="EQ159" si="8310">+$D159*CZ111</f>
        <v>28.311533195349213</v>
      </c>
      <c r="ER159" s="82">
        <f t="shared" ref="ER159" si="8311">+$D159*DA111</f>
        <v>24.77259154593056</v>
      </c>
      <c r="ES159" s="82">
        <f t="shared" ref="ES159" si="8312">+$D159*DB111</f>
        <v>21.676017602689242</v>
      </c>
      <c r="ET159" s="82">
        <f t="shared" ref="ET159" si="8313">+$D159*DC111</f>
        <v>18.966515402353085</v>
      </c>
      <c r="EU159" s="82">
        <f t="shared" ref="EU159" si="8314">+$D159*DD111</f>
        <v>16.59570097705895</v>
      </c>
      <c r="EV159" s="82">
        <f t="shared" ref="EV159" si="8315">+$D159*DE111</f>
        <v>14.521238354926581</v>
      </c>
      <c r="EW159" s="82">
        <f t="shared" ref="EW159" si="8316">+$D159*DF111</f>
        <v>12.706083560560758</v>
      </c>
      <c r="EX159" s="82">
        <f t="shared" ref="EX159" si="8317">+$D159*DG111</f>
        <v>11.117823115490664</v>
      </c>
      <c r="EY159" s="82">
        <f t="shared" ref="EY159" si="8318">+$D159*DH111</f>
        <v>9.7280952260543305</v>
      </c>
      <c r="EZ159" s="82">
        <f t="shared" ref="EZ159" si="8319">+$D159*DI111</f>
        <v>8.5120833227975403</v>
      </c>
      <c r="FA159" s="82">
        <f t="shared" ref="FA159" si="8320">+$D159*DJ111</f>
        <v>7.4480729074478473</v>
      </c>
      <c r="FB159" s="82">
        <f t="shared" ref="FB159" si="8321">+$D159*DK111</f>
        <v>6.5170637940168659</v>
      </c>
      <c r="FC159" s="82">
        <f t="shared" ref="FC159" si="8322">+$D159*DL111</f>
        <v>5.702430819764758</v>
      </c>
      <c r="FD159" s="82">
        <f t="shared" ref="FD159" si="8323">+$D159*DM111</f>
        <v>4.9896269672941633</v>
      </c>
      <c r="FE159" s="82">
        <f t="shared" ref="FE159" si="8324">+$D159*DN111</f>
        <v>4.3659235963823928</v>
      </c>
      <c r="FF159" s="82">
        <f t="shared" ref="FF159" si="8325">+$D159*DO111</f>
        <v>3.8201831468345939</v>
      </c>
      <c r="FG159" s="82">
        <f t="shared" ref="FG159" si="8326">+$D159*DP111</f>
        <v>3.3426602534802692</v>
      </c>
      <c r="FH159" s="82">
        <f t="shared" ref="FH159" si="8327">+$D159*DQ111</f>
        <v>2.9248277217952356</v>
      </c>
      <c r="FI159" s="82">
        <f t="shared" ref="FI159" si="8328">+$D159*DR111</f>
        <v>2.5592242565708312</v>
      </c>
      <c r="FJ159" s="82">
        <f t="shared" ref="FJ159" si="8329">+$D159*DS111</f>
        <v>2.2393212244994776</v>
      </c>
      <c r="FK159" s="82">
        <f t="shared" ref="FK159" si="8330">+$D159*DT111</f>
        <v>1.9594060714370427</v>
      </c>
      <c r="FL159" s="82">
        <f t="shared" ref="FL159" si="8331">+$D159*DU111</f>
        <v>1.7144803125074124</v>
      </c>
      <c r="FM159" s="82">
        <f t="shared" ref="FM159" si="8332">+$D159*DV111</f>
        <v>1.5001702734439859</v>
      </c>
      <c r="FN159" s="82">
        <f t="shared" ref="FN159" si="8333">+$D159*DW111</f>
        <v>1.3126489892634874</v>
      </c>
      <c r="FO159" s="82">
        <f t="shared" ref="FO159" si="8334">+$D159*DX111</f>
        <v>1.1485678656055516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87.236411068544598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87.233648183072987</v>
      </c>
      <c r="BF160" s="82">
        <f t="shared" ref="BF160" si="8341">+$D160*N111</f>
        <v>85.844115356162689</v>
      </c>
      <c r="BG160" s="82">
        <f t="shared" ref="BG160" si="8342">+$D160*O111</f>
        <v>84.40269420249615</v>
      </c>
      <c r="BH160" s="82">
        <f t="shared" ref="BH160" si="8343">+$D160*P111</f>
        <v>82.898233795663685</v>
      </c>
      <c r="BI160" s="82">
        <f t="shared" ref="BI160" si="8344">+$D160*Q111</f>
        <v>81.310740755026245</v>
      </c>
      <c r="BJ160" s="82">
        <f t="shared" ref="BJ160" si="8345">+$D160*R111</f>
        <v>79.60558016570441</v>
      </c>
      <c r="BK160" s="82">
        <f t="shared" ref="BK160" si="8346">+$D160*S111</f>
        <v>77.726284687629814</v>
      </c>
      <c r="BL160" s="82">
        <f t="shared" ref="BL160" si="8347">+$D160*T111</f>
        <v>75.587712234134159</v>
      </c>
      <c r="BM160" s="82">
        <f t="shared" ref="BM160" si="8348">+$D160*U111</f>
        <v>73.072946748042511</v>
      </c>
      <c r="BN160" s="82">
        <f t="shared" ref="BN160" si="8349">+$D160*V111</f>
        <v>70.038591339862066</v>
      </c>
      <c r="BO160" s="82">
        <f t="shared" ref="BO160" si="8350">+$D160*W111</f>
        <v>66.33276270810893</v>
      </c>
      <c r="BP160" s="82">
        <f t="shared" ref="BP160" si="8351">+$D160*X111</f>
        <v>61.827093722887795</v>
      </c>
      <c r="BQ160" s="82">
        <f t="shared" ref="BQ160" si="8352">+$D160*Y111</f>
        <v>56.458381629535147</v>
      </c>
      <c r="BR160" s="82">
        <f t="shared" ref="BR160" si="8353">+$D160*Z111</f>
        <v>50.268973715575839</v>
      </c>
      <c r="BS160" s="82">
        <f t="shared" ref="BS160" si="8354">+$D160*AA111</f>
        <v>43.430906527320531</v>
      </c>
      <c r="BT160" s="82">
        <f t="shared" ref="BT160" si="8355">+$D160*AB111</f>
        <v>36.240524462139959</v>
      </c>
      <c r="BU160" s="82">
        <f t="shared" ref="BU160" si="8356">+$D160*AC111</f>
        <v>29.078803689514864</v>
      </c>
      <c r="BV160" s="82">
        <f t="shared" ref="BV160" si="8357">+$D160*AD111</f>
        <v>22.345161658679441</v>
      </c>
      <c r="BW160" s="82">
        <f t="shared" ref="BW160" si="8358">+$D160*AE111</f>
        <v>16.383474165968725</v>
      </c>
      <c r="BX160" s="82">
        <f t="shared" ref="BX160" si="8359">+$D160*AF111</f>
        <v>11.422757303431867</v>
      </c>
      <c r="BY160" s="82">
        <f t="shared" ref="BY160" si="8360">+$D160*AG111</f>
        <v>7.5493717909903113</v>
      </c>
      <c r="BZ160" s="82">
        <f t="shared" ref="BZ160" si="8361">+$D160*AH111</f>
        <v>4.7154222294839681</v>
      </c>
      <c r="CA160" s="82">
        <f t="shared" ref="CA160" si="8362">+$D160*AI111</f>
        <v>2.7752478439186179</v>
      </c>
      <c r="CB160" s="82">
        <f t="shared" ref="CB160" si="8363">+$D160*AJ111</f>
        <v>1.5342221305893333</v>
      </c>
      <c r="CC160" s="82">
        <f t="shared" ref="CC160" si="8364">+$D160*AK111</f>
        <v>0.79385594499799639</v>
      </c>
      <c r="CD160" s="82">
        <f t="shared" ref="CD160" si="8365">+$D160*AL111</f>
        <v>0.38281712058572404</v>
      </c>
      <c r="CE160" s="82">
        <f t="shared" ref="CE160" si="8366">+$D160*AM111</f>
        <v>0.17106597377605165</v>
      </c>
      <c r="CF160" s="82">
        <f t="shared" ref="CF160" si="8367">+$D160*AN111</f>
        <v>7.025509471896095E-2</v>
      </c>
      <c r="CG160" s="82">
        <f t="shared" ref="CG160" si="8368">+$D160*AO111</f>
        <v>2.6168946575089537E-2</v>
      </c>
      <c r="CH160" s="82">
        <f t="shared" ref="CH160" si="8369">+$D160*AP111</f>
        <v>8.6293017934020444E-3</v>
      </c>
      <c r="CI160" s="82">
        <f t="shared" ref="CI160" si="8370">+$D160*AQ111</f>
        <v>2.3874971723813324E-3</v>
      </c>
      <c r="CJ160" s="82">
        <f t="shared" ref="CJ160" si="8371">+$D160*AR111</f>
        <v>4.6746706892987982E-4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87.236411068544598</v>
      </c>
      <c r="EL160" s="82">
        <f t="shared" ref="EL160" si="8377">+$D160*CT111</f>
        <v>76.331859684976521</v>
      </c>
      <c r="EM160" s="82">
        <f t="shared" ref="EM160" si="8378">+$D160*CU111</f>
        <v>66.790377224354458</v>
      </c>
      <c r="EN160" s="82">
        <f t="shared" ref="EN160" si="8379">+$D160*CV111</f>
        <v>58.441580071310149</v>
      </c>
      <c r="EO160" s="82">
        <f t="shared" ref="EO160" si="8380">+$D160*CW111</f>
        <v>51.136382562396385</v>
      </c>
      <c r="EP160" s="82">
        <f t="shared" ref="EP160" si="8381">+$D160*CX111</f>
        <v>44.744334742096832</v>
      </c>
      <c r="EQ160" s="82">
        <f t="shared" ref="EQ160" si="8382">+$D160*CY111</f>
        <v>39.151292899334727</v>
      </c>
      <c r="ER160" s="82">
        <f t="shared" ref="ER160" si="8383">+$D160*CZ111</f>
        <v>34.257381286917891</v>
      </c>
      <c r="ES160" s="82">
        <f t="shared" ref="ES160" si="8384">+$D160*DA111</f>
        <v>29.975208626053153</v>
      </c>
      <c r="ET160" s="82">
        <f t="shared" ref="ET160" si="8385">+$D160*DB111</f>
        <v>26.228307547796508</v>
      </c>
      <c r="EU160" s="82">
        <f t="shared" ref="EU160" si="8386">+$D160*DC111</f>
        <v>22.949769104321945</v>
      </c>
      <c r="EV160" s="82">
        <f t="shared" ref="EV160" si="8387">+$D160*DD111</f>
        <v>20.081047966281702</v>
      </c>
      <c r="EW160" s="82">
        <f t="shared" ref="EW160" si="8388">+$D160*DE111</f>
        <v>17.570916970496491</v>
      </c>
      <c r="EX160" s="82">
        <f t="shared" ref="EX160" si="8389">+$D160*DF111</f>
        <v>15.374552349184428</v>
      </c>
      <c r="EY160" s="82">
        <f t="shared" ref="EY160" si="8390">+$D160*DG111</f>
        <v>13.452733305536375</v>
      </c>
      <c r="EZ160" s="82">
        <f t="shared" ref="EZ160" si="8391">+$D160*DH111</f>
        <v>11.771141642344327</v>
      </c>
      <c r="FA160" s="82">
        <f t="shared" ref="FA160" si="8392">+$D160*DI111</f>
        <v>10.299748937051287</v>
      </c>
      <c r="FB160" s="82">
        <f t="shared" ref="FB160" si="8393">+$D160*DJ111</f>
        <v>9.012280319919876</v>
      </c>
      <c r="FC160" s="82">
        <f t="shared" ref="FC160" si="8394">+$D160*DK111</f>
        <v>7.8857452799298917</v>
      </c>
      <c r="FD160" s="82">
        <f t="shared" ref="FD160" si="8395">+$D160*DL111</f>
        <v>6.9000271199386551</v>
      </c>
      <c r="FE160" s="82">
        <f t="shared" ref="FE160" si="8396">+$D160*DM111</f>
        <v>6.0375237299463231</v>
      </c>
      <c r="FF160" s="82">
        <f t="shared" ref="FF160" si="8397">+$D160*DN111</f>
        <v>5.2828332637030329</v>
      </c>
      <c r="FG160" s="82">
        <f t="shared" ref="FG160" si="8398">+$D160*DO111</f>
        <v>4.6224791057401537</v>
      </c>
      <c r="FH160" s="82">
        <f t="shared" ref="FH160" si="8399">+$D160*DP111</f>
        <v>4.0446692175226344</v>
      </c>
      <c r="FI160" s="82">
        <f t="shared" ref="FI160" si="8400">+$D160*DQ111</f>
        <v>3.539085565332305</v>
      </c>
      <c r="FJ160" s="82">
        <f t="shared" ref="FJ160" si="8401">+$D160*DR111</f>
        <v>3.096699869665767</v>
      </c>
      <c r="FK160" s="82">
        <f t="shared" ref="FK160" si="8402">+$D160*DS111</f>
        <v>2.7096123859575463</v>
      </c>
      <c r="FL160" s="82">
        <f t="shared" ref="FL160" si="8403">+$D160*DT111</f>
        <v>2.3709108377128527</v>
      </c>
      <c r="FM160" s="82">
        <f t="shared" ref="FM160" si="8404">+$D160*DU111</f>
        <v>2.0745469829987462</v>
      </c>
      <c r="FN160" s="82">
        <f t="shared" ref="FN160" si="8405">+$D160*DV111</f>
        <v>1.815228610123903</v>
      </c>
      <c r="FO160" s="82">
        <f t="shared" ref="FO160" si="8406">+$D160*DW111</f>
        <v>1.5883250338584149</v>
      </c>
      <c r="FP160" s="82">
        <f t="shared" ref="FP160" si="8407">+$D160*DX111</f>
        <v>1.3897844046261132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96.770865844643581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96.767800991149016</v>
      </c>
      <c r="BG161" s="82">
        <f t="shared" ref="BG161" si="8413">+$D161*N111</f>
        <v>95.226399950773683</v>
      </c>
      <c r="BH161" s="82">
        <f t="shared" ref="BH161" si="8414">+$D161*O111</f>
        <v>93.627439477978712</v>
      </c>
      <c r="BI161" s="82">
        <f t="shared" ref="BI161" si="8415">+$D161*P111</f>
        <v>91.958549912086681</v>
      </c>
      <c r="BJ161" s="82">
        <f t="shared" ref="BJ161" si="8416">+$D161*Q111</f>
        <v>90.197552707099376</v>
      </c>
      <c r="BK161" s="82">
        <f t="shared" ref="BK161" si="8417">+$D161*R111</f>
        <v>88.306027544479107</v>
      </c>
      <c r="BL161" s="82">
        <f t="shared" ref="BL161" si="8418">+$D161*S111</f>
        <v>86.221335517794202</v>
      </c>
      <c r="BM161" s="82">
        <f t="shared" ref="BM161" si="8419">+$D161*T111</f>
        <v>83.849028983614673</v>
      </c>
      <c r="BN161" s="82">
        <f t="shared" ref="BN161" si="8420">+$D161*U111</f>
        <v>81.059413609661476</v>
      </c>
      <c r="BO161" s="82">
        <f t="shared" ref="BO161" si="8421">+$D161*V111</f>
        <v>77.693420023574134</v>
      </c>
      <c r="BP161" s="82">
        <f t="shared" ref="BP161" si="8422">+$D161*W111</f>
        <v>73.582564923347178</v>
      </c>
      <c r="BQ161" s="82">
        <f t="shared" ref="BQ161" si="8423">+$D161*X111</f>
        <v>68.584451365390152</v>
      </c>
      <c r="BR161" s="82">
        <f t="shared" ref="BR161" si="8424">+$D161*Y111</f>
        <v>62.628968885303614</v>
      </c>
      <c r="BS161" s="82">
        <f t="shared" ref="BS161" si="8425">+$D161*Z111</f>
        <v>55.763093093727178</v>
      </c>
      <c r="BT161" s="82">
        <f t="shared" ref="BT161" si="8426">+$D161*AA111</f>
        <v>48.177663175119292</v>
      </c>
      <c r="BU161" s="82">
        <f t="shared" ref="BU161" si="8427">+$D161*AB111</f>
        <v>40.20141232208281</v>
      </c>
      <c r="BV161" s="82">
        <f t="shared" ref="BV161" si="8428">+$D161*AC111</f>
        <v>32.25695528154786</v>
      </c>
      <c r="BW161" s="82">
        <f t="shared" ref="BW161" si="8429">+$D161*AD111</f>
        <v>24.787363609558646</v>
      </c>
      <c r="BX161" s="82">
        <f t="shared" ref="BX161" si="8430">+$D161*AE111</f>
        <v>18.174096815358524</v>
      </c>
      <c r="BY161" s="82">
        <f t="shared" ref="BY161" si="8431">+$D161*AF111</f>
        <v>12.671201176740128</v>
      </c>
      <c r="BZ161" s="82">
        <f t="shared" ref="BZ161" si="8432">+$D161*AG111</f>
        <v>8.3744761602266617</v>
      </c>
      <c r="CA161" s="82">
        <f t="shared" ref="CA161" si="8433">+$D161*AH111</f>
        <v>5.2307916657839195</v>
      </c>
      <c r="CB161" s="82">
        <f t="shared" ref="CB161" si="8434">+$D161*AI111</f>
        <v>3.078567005449889</v>
      </c>
      <c r="CC161" s="82">
        <f t="shared" ref="CC161" si="8435">+$D161*AJ111</f>
        <v>1.7019040806078931</v>
      </c>
      <c r="CD161" s="82">
        <f t="shared" ref="CD161" si="8436">+$D161*AK111</f>
        <v>0.88061998668207619</v>
      </c>
      <c r="CE161" s="82">
        <f t="shared" ref="CE161" si="8437">+$D161*AL111</f>
        <v>0.42465690375691761</v>
      </c>
      <c r="CF161" s="82">
        <f t="shared" ref="CF161" si="8438">+$D161*AM111</f>
        <v>0.18976253374131147</v>
      </c>
      <c r="CG161" s="82">
        <f t="shared" ref="CG161" si="8439">+$D161*AN111</f>
        <v>7.7933586018450143E-2</v>
      </c>
      <c r="CH161" s="82">
        <f t="shared" ref="CH161" si="8440">+$D161*AO111</f>
        <v>2.9029066960627816E-2</v>
      </c>
      <c r="CI161" s="82">
        <f t="shared" ref="CI161" si="8441">+$D161*AP111</f>
        <v>9.5724365084908503E-3</v>
      </c>
      <c r="CJ161" s="82">
        <f t="shared" ref="CJ161" si="8442">+$D161*AQ111</f>
        <v>2.648437341048381E-3</v>
      </c>
      <c r="CK161" s="82">
        <f t="shared" ref="CK161" si="8443">+$D161*AR111</f>
        <v>5.1855862087973523E-4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96.770865844643581</v>
      </c>
      <c r="EM161" s="82">
        <f t="shared" ref="EM161" si="8448">+$D161*CT111</f>
        <v>84.674507614063131</v>
      </c>
      <c r="EN161" s="82">
        <f t="shared" ref="EN161" si="8449">+$D161*CU111</f>
        <v>74.090194162305238</v>
      </c>
      <c r="EO161" s="82">
        <f t="shared" ref="EO161" si="8450">+$D161*CV111</f>
        <v>64.828919892017083</v>
      </c>
      <c r="EP161" s="82">
        <f t="shared" ref="EP161" si="8451">+$D161*CW111</f>
        <v>56.725304905514953</v>
      </c>
      <c r="EQ161" s="82">
        <f t="shared" ref="EQ161" si="8452">+$D161*CX111</f>
        <v>49.634641792325581</v>
      </c>
      <c r="ER161" s="82">
        <f t="shared" ref="ER161" si="8453">+$D161*CY111</f>
        <v>43.430311568284885</v>
      </c>
      <c r="ES161" s="82">
        <f t="shared" ref="ES161" si="8454">+$D161*CZ111</f>
        <v>38.001522622249276</v>
      </c>
      <c r="ET161" s="82">
        <f t="shared" ref="ET161" si="8455">+$D161*DA111</f>
        <v>33.251332294468114</v>
      </c>
      <c r="EU161" s="82">
        <f t="shared" ref="EU161" si="8456">+$D161*DB111</f>
        <v>29.094915757659599</v>
      </c>
      <c r="EV161" s="82">
        <f t="shared" ref="EV161" si="8457">+$D161*DC111</f>
        <v>25.458051287952149</v>
      </c>
      <c r="EW161" s="82">
        <f t="shared" ref="EW161" si="8458">+$D161*DD111</f>
        <v>22.27579487695813</v>
      </c>
      <c r="EX161" s="82">
        <f t="shared" ref="EX161" si="8459">+$D161*DE111</f>
        <v>19.491320517338366</v>
      </c>
      <c r="EY161" s="82">
        <f t="shared" ref="EY161" si="8460">+$D161*DF111</f>
        <v>17.054905452671068</v>
      </c>
      <c r="EZ161" s="82">
        <f t="shared" ref="EZ161" si="8461">+$D161*DG111</f>
        <v>14.923042271087185</v>
      </c>
      <c r="FA161" s="82">
        <f t="shared" ref="FA161" si="8462">+$D161*DH111</f>
        <v>13.057661987201287</v>
      </c>
      <c r="FB161" s="82">
        <f t="shared" ref="FB161" si="8463">+$D161*DI111</f>
        <v>11.425454238801127</v>
      </c>
      <c r="FC161" s="82">
        <f t="shared" ref="FC161" si="8464">+$D161*DJ111</f>
        <v>9.9972724589509863</v>
      </c>
      <c r="FD161" s="82">
        <f t="shared" ref="FD161" si="8465">+$D161*DK111</f>
        <v>8.7476134015821128</v>
      </c>
      <c r="FE161" s="82">
        <f t="shared" ref="FE161" si="8466">+$D161*DL111</f>
        <v>7.6541617263843493</v>
      </c>
      <c r="FF161" s="82">
        <f t="shared" ref="FF161" si="8467">+$D161*DM111</f>
        <v>6.6973915105863044</v>
      </c>
      <c r="FG161" s="82">
        <f t="shared" ref="FG161" si="8468">+$D161*DN111</f>
        <v>5.8602175717630169</v>
      </c>
      <c r="FH161" s="82">
        <f t="shared" ref="FH161" si="8469">+$D161*DO111</f>
        <v>5.1276903752926399</v>
      </c>
      <c r="FI161" s="82">
        <f t="shared" ref="FI161" si="8470">+$D161*DP111</f>
        <v>4.4867290783810594</v>
      </c>
      <c r="FJ161" s="82">
        <f t="shared" ref="FJ161" si="8471">+$D161*DQ111</f>
        <v>3.9258879435834273</v>
      </c>
      <c r="FK161" s="82">
        <f t="shared" ref="FK161" si="8472">+$D161*DR111</f>
        <v>3.4351519506354986</v>
      </c>
      <c r="FL161" s="82">
        <f t="shared" ref="FL161" si="8473">+$D161*DS111</f>
        <v>3.0057579568060615</v>
      </c>
      <c r="FM161" s="82">
        <f t="shared" ref="FM161" si="8474">+$D161*DT111</f>
        <v>2.6300382122053039</v>
      </c>
      <c r="FN161" s="82">
        <f t="shared" ref="FN161" si="8475">+$D161*DU111</f>
        <v>2.301283435679641</v>
      </c>
      <c r="FO161" s="82">
        <f t="shared" ref="FO161" si="8476">+$D161*DV111</f>
        <v>2.013623006219686</v>
      </c>
      <c r="FP161" s="82">
        <f t="shared" ref="FP161" si="8477">+$D161*DW111</f>
        <v>1.761920130442225</v>
      </c>
      <c r="FQ161" s="82">
        <f t="shared" ref="FQ161" si="8478">+$D161*DX111</f>
        <v>1.5416801141369469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108.38917826139898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108.38574544152218</v>
      </c>
      <c r="BH162" s="82">
        <f t="shared" ref="BH162" si="8483">+$D162*N111</f>
        <v>106.65928375618637</v>
      </c>
      <c r="BI162" s="82">
        <f t="shared" ref="BI162" si="8484">+$D162*O111</f>
        <v>104.86835205162834</v>
      </c>
      <c r="BJ162" s="82">
        <f t="shared" ref="BJ162" si="8485">+$D162*P111</f>
        <v>102.99909556542038</v>
      </c>
      <c r="BK162" s="82">
        <f t="shared" ref="BK162" si="8486">+$D162*Q111</f>
        <v>101.02667299481298</v>
      </c>
      <c r="BL162" s="82">
        <f t="shared" ref="BL162" si="8487">+$D162*R111</f>
        <v>98.908051276926216</v>
      </c>
      <c r="BM162" s="82">
        <f t="shared" ref="BM162" si="8488">+$D162*S111</f>
        <v>96.57307107675706</v>
      </c>
      <c r="BN162" s="82">
        <f t="shared" ref="BN162" si="8489">+$D162*T111</f>
        <v>93.915945364596269</v>
      </c>
      <c r="BO162" s="82">
        <f t="shared" ref="BO162" si="8490">+$D162*U111</f>
        <v>90.791408703597796</v>
      </c>
      <c r="BP162" s="82">
        <f t="shared" ref="BP162" si="8491">+$D162*V111</f>
        <v>87.021293848835029</v>
      </c>
      <c r="BQ162" s="82">
        <f t="shared" ref="BQ162" si="8492">+$D162*W111</f>
        <v>82.4168893891229</v>
      </c>
      <c r="BR162" s="82">
        <f t="shared" ref="BR162" si="8493">+$D162*X111</f>
        <v>76.818702200492865</v>
      </c>
      <c r="BS162" s="82">
        <f t="shared" ref="BS162" si="8494">+$D162*Y111</f>
        <v>70.148204354549819</v>
      </c>
      <c r="BT162" s="82">
        <f t="shared" ref="BT162" si="8495">+$D162*Z111</f>
        <v>62.458011354845517</v>
      </c>
      <c r="BU162" s="82">
        <f t="shared" ref="BU162" si="8496">+$D162*AA111</f>
        <v>53.961874542788181</v>
      </c>
      <c r="BV162" s="82">
        <f t="shared" ref="BV162" si="8497">+$D162*AB111</f>
        <v>45.027994825773533</v>
      </c>
      <c r="BW162" s="82">
        <f t="shared" ref="BW162" si="8498">+$D162*AC111</f>
        <v>36.129726087132994</v>
      </c>
      <c r="BX162" s="82">
        <f t="shared" ref="BX162" si="8499">+$D162*AD111</f>
        <v>27.763335064292786</v>
      </c>
      <c r="BY162" s="82">
        <f t="shared" ref="BY162" si="8500">+$D162*AE111</f>
        <v>20.356079304098262</v>
      </c>
      <c r="BZ162" s="82">
        <f t="shared" ref="BZ162" si="8501">+$D162*AF111</f>
        <v>14.192505886395924</v>
      </c>
      <c r="CA162" s="82">
        <f t="shared" ref="CA162" si="8502">+$D162*AG111</f>
        <v>9.3799159639004763</v>
      </c>
      <c r="CB162" s="82">
        <f t="shared" ref="CB162" si="8503">+$D162*AH111</f>
        <v>5.8588006355249078</v>
      </c>
      <c r="CC162" s="82">
        <f t="shared" ref="CC162" si="8504">+$D162*AI111</f>
        <v>3.4481798321311516</v>
      </c>
      <c r="CD162" s="82">
        <f t="shared" ref="CD162" si="8505">+$D162*AJ111</f>
        <v>1.9062347243328077</v>
      </c>
      <c r="CE162" s="82">
        <f t="shared" ref="CE162" si="8506">+$D162*AK111</f>
        <v>0.98634724288061781</v>
      </c>
      <c r="CF162" s="82">
        <f t="shared" ref="CF162" si="8507">+$D162*AL111</f>
        <v>0.47564122155459693</v>
      </c>
      <c r="CG162" s="82">
        <f t="shared" ref="CG162" si="8508">+$D162*AM111</f>
        <v>0.21254542798079379</v>
      </c>
      <c r="CH162" s="82">
        <f t="shared" ref="CH162" si="8509">+$D162*AN111</f>
        <v>8.7290294178673275E-2</v>
      </c>
      <c r="CI162" s="82">
        <f t="shared" ref="CI162" si="8510">+$D162*AO111</f>
        <v>3.251429741890375E-2</v>
      </c>
      <c r="CJ162" s="82">
        <f t="shared" ref="CJ162" si="8511">+$D162*AP111</f>
        <v>1.0721703459597271E-2</v>
      </c>
      <c r="CK162" s="82">
        <f t="shared" ref="CK162" si="8512">+$D162*AQ111</f>
        <v>2.9664087901609681E-3</v>
      </c>
      <c r="CL162" s="82">
        <f t="shared" ref="CL162" si="8513">+$D162*AR111</f>
        <v>5.8081678103151881E-4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108.38917826139898</v>
      </c>
      <c r="EN162" s="82">
        <f t="shared" ref="EN162" si="8517">+$D162*CT111</f>
        <v>94.840530978724104</v>
      </c>
      <c r="EO162" s="82">
        <f t="shared" ref="EO162" si="8518">+$D162*CU111</f>
        <v>82.985464606383601</v>
      </c>
      <c r="EP162" s="82">
        <f t="shared" ref="EP162" si="8519">+$D162*CV111</f>
        <v>72.612281530585648</v>
      </c>
      <c r="EQ162" s="82">
        <f t="shared" ref="EQ162" si="8520">+$D162*CW111</f>
        <v>63.535746339262438</v>
      </c>
      <c r="ER162" s="82">
        <f t="shared" ref="ER162" si="8521">+$D162*CX111</f>
        <v>55.593778046854638</v>
      </c>
      <c r="ES162" s="82">
        <f t="shared" ref="ES162" si="8522">+$D162*CY111</f>
        <v>48.644555790997806</v>
      </c>
      <c r="ET162" s="82">
        <f t="shared" ref="ET162" si="8523">+$D162*CZ111</f>
        <v>42.563986317123081</v>
      </c>
      <c r="EU162" s="82">
        <f t="shared" ref="EU162" si="8524">+$D162*DA111</f>
        <v>37.243488027482698</v>
      </c>
      <c r="EV162" s="82">
        <f t="shared" ref="EV162" si="8525">+$D162*DB111</f>
        <v>32.588052024047357</v>
      </c>
      <c r="EW162" s="82">
        <f t="shared" ref="EW162" si="8526">+$D162*DC111</f>
        <v>28.514545521041438</v>
      </c>
      <c r="EX162" s="82">
        <f t="shared" ref="EX162" si="8527">+$D162*DD111</f>
        <v>24.950227330911257</v>
      </c>
      <c r="EY162" s="82">
        <f t="shared" ref="EY162" si="8528">+$D162*DE111</f>
        <v>21.831448914547352</v>
      </c>
      <c r="EZ162" s="82">
        <f t="shared" ref="EZ162" si="8529">+$D162*DF111</f>
        <v>19.102517800228931</v>
      </c>
      <c r="FA162" s="82">
        <f t="shared" ref="FA162" si="8530">+$D162*DG111</f>
        <v>16.714703075200315</v>
      </c>
      <c r="FB162" s="82">
        <f t="shared" ref="FB162" si="8531">+$D162*DH111</f>
        <v>14.625365190800276</v>
      </c>
      <c r="FC162" s="82">
        <f t="shared" ref="FC162" si="8532">+$D162*DI111</f>
        <v>12.797194541950242</v>
      </c>
      <c r="FD162" s="82">
        <f t="shared" ref="FD162" si="8533">+$D162*DJ111</f>
        <v>11.197545224206461</v>
      </c>
      <c r="FE162" s="82">
        <f t="shared" ref="FE162" si="8534">+$D162*DK111</f>
        <v>9.7978520711806532</v>
      </c>
      <c r="FF162" s="82">
        <f t="shared" ref="FF162" si="8535">+$D162*DL111</f>
        <v>8.5731205622830728</v>
      </c>
      <c r="FG162" s="82">
        <f t="shared" ref="FG162" si="8536">+$D162*DM111</f>
        <v>7.5014804919976878</v>
      </c>
      <c r="FH162" s="82">
        <f t="shared" ref="FH162" si="8537">+$D162*DN111</f>
        <v>6.5637954304979775</v>
      </c>
      <c r="FI162" s="82">
        <f t="shared" ref="FI162" si="8538">+$D162*DO111</f>
        <v>5.7433210016857306</v>
      </c>
      <c r="FJ162" s="82">
        <f t="shared" ref="FJ162" si="8539">+$D162*DP111</f>
        <v>5.0254058764750136</v>
      </c>
      <c r="FK162" s="82">
        <f t="shared" ref="FK162" si="8540">+$D162*DQ111</f>
        <v>4.397230141915637</v>
      </c>
      <c r="FL162" s="82">
        <f t="shared" ref="FL162" si="8541">+$D162*DR111</f>
        <v>3.8475763741761826</v>
      </c>
      <c r="FM162" s="82">
        <f t="shared" ref="FM162" si="8542">+$D162*DS111</f>
        <v>3.3666293274041594</v>
      </c>
      <c r="FN162" s="82">
        <f t="shared" ref="FN162" si="8543">+$D162*DT111</f>
        <v>2.9458006614786396</v>
      </c>
      <c r="FO162" s="82">
        <f t="shared" ref="FO162" si="8544">+$D162*DU111</f>
        <v>2.5775755787938097</v>
      </c>
      <c r="FP162" s="82">
        <f t="shared" ref="FP162" si="8545">+$D162*DV111</f>
        <v>2.2553786314445836</v>
      </c>
      <c r="FQ162" s="82">
        <f t="shared" ref="FQ162" si="8546">+$D162*DW111</f>
        <v>1.9734563025140104</v>
      </c>
      <c r="FR162" s="82">
        <f t="shared" ref="FR162" si="8547">+$D162*DX111</f>
        <v>1.7267742646997593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115.88110606345423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115.8774359649202</v>
      </c>
      <c r="BI163" s="82">
        <f t="shared" ref="BI163" si="8551">+$D163*N111</f>
        <v>114.03164016794129</v>
      </c>
      <c r="BJ163" s="82">
        <f t="shared" ref="BJ163" si="8552">+$D163*O111</f>
        <v>112.11691814368362</v>
      </c>
      <c r="BK163" s="82">
        <f t="shared" ref="BK163" si="8553">+$D163*P111</f>
        <v>110.11845747987391</v>
      </c>
      <c r="BL163" s="82">
        <f t="shared" ref="BL163" si="8554">+$D163*Q111</f>
        <v>108.00969982737764</v>
      </c>
      <c r="BM163" s="82">
        <f t="shared" ref="BM163" si="8555">+$D163*R111</f>
        <v>105.74463765109017</v>
      </c>
      <c r="BN163" s="82">
        <f t="shared" ref="BN163" si="8556">+$D163*S111</f>
        <v>103.24826215888636</v>
      </c>
      <c r="BO163" s="82">
        <f t="shared" ref="BO163" si="8557">+$D163*T111</f>
        <v>100.40747425539053</v>
      </c>
      <c r="BP163" s="82">
        <f t="shared" ref="BP163" si="8558">+$D163*U111</f>
        <v>97.066967665894012</v>
      </c>
      <c r="BQ163" s="82">
        <f t="shared" ref="BQ163" si="8559">+$D163*V111</f>
        <v>93.036260114052027</v>
      </c>
      <c r="BR163" s="82">
        <f t="shared" ref="BR163" si="8560">+$D163*W111</f>
        <v>88.113596337893824</v>
      </c>
      <c r="BS163" s="82">
        <f t="shared" ref="BS163" si="8561">+$D163*X111</f>
        <v>82.128458948954503</v>
      </c>
      <c r="BT163" s="82">
        <f t="shared" ref="BT163" si="8562">+$D163*Y111</f>
        <v>74.996892119306764</v>
      </c>
      <c r="BU163" s="82">
        <f t="shared" ref="BU163" si="8563">+$D163*Z111</f>
        <v>66.775148169020397</v>
      </c>
      <c r="BV163" s="82">
        <f t="shared" ref="BV163" si="8564">+$D163*AA111</f>
        <v>57.691753065929532</v>
      </c>
      <c r="BW163" s="82">
        <f t="shared" ref="BW163" si="8565">+$D163*AB111</f>
        <v>48.140357994469611</v>
      </c>
      <c r="BX163" s="82">
        <f t="shared" ref="BX163" si="8566">+$D163*AC111</f>
        <v>38.62703535448474</v>
      </c>
      <c r="BY163" s="82">
        <f t="shared" ref="BY163" si="8567">+$D163*AD111</f>
        <v>29.682354150721515</v>
      </c>
      <c r="BZ163" s="82">
        <f t="shared" ref="BZ163" si="8568">+$D163*AE111</f>
        <v>21.763104238925429</v>
      </c>
      <c r="CA163" s="82">
        <f t="shared" ref="CA163" si="8569">+$D163*AF111</f>
        <v>15.173500771094572</v>
      </c>
      <c r="CB163" s="82">
        <f t="shared" ref="CB163" si="8570">+$D163*AG111</f>
        <v>10.028261622739322</v>
      </c>
      <c r="CC163" s="82">
        <f t="shared" ref="CC163" si="8571">+$D163*AH111</f>
        <v>6.2637646003049596</v>
      </c>
      <c r="CD163" s="82">
        <f t="shared" ref="CD163" si="8572">+$D163*AI111</f>
        <v>3.686520179066227</v>
      </c>
      <c r="CE163" s="82">
        <f t="shared" ref="CE163" si="8573">+$D163*AJ111</f>
        <v>2.0379948608847251</v>
      </c>
      <c r="CF163" s="82">
        <f t="shared" ref="CF163" si="8574">+$D163*AK111</f>
        <v>1.0545241812978134</v>
      </c>
      <c r="CG163" s="82">
        <f t="shared" ref="CG163" si="8575">+$D163*AL111</f>
        <v>0.50851784031606118</v>
      </c>
      <c r="CH163" s="82">
        <f t="shared" ref="CH163" si="8576">+$D163*AM111</f>
        <v>0.2272367009162593</v>
      </c>
      <c r="CI163" s="82">
        <f t="shared" ref="CI163" si="8577">+$D163*AN111</f>
        <v>9.3323853914956331E-2</v>
      </c>
      <c r="CJ163" s="82">
        <f t="shared" ref="CJ163" si="8578">+$D163*AO111</f>
        <v>3.4761705995150244E-2</v>
      </c>
      <c r="CK163" s="82">
        <f t="shared" ref="CK163" si="8579">+$D163*AP111</f>
        <v>1.1462794309466326E-2</v>
      </c>
      <c r="CL163" s="82">
        <f t="shared" ref="CL163" si="8580">+$D163*AQ111</f>
        <v>3.1714488213130704E-3</v>
      </c>
      <c r="CM163" s="82">
        <f t="shared" ref="CM163" si="8581">+$D163*AR111</f>
        <v>6.2096320025444192E-4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115.88110606345423</v>
      </c>
      <c r="EO163" s="82">
        <f t="shared" ref="EO163" si="8584">+$D163*CT111</f>
        <v>101.39596780552245</v>
      </c>
      <c r="EP163" s="82">
        <f t="shared" ref="EP163" si="8585">+$D163*CU111</f>
        <v>88.72147182983214</v>
      </c>
      <c r="EQ163" s="82">
        <f t="shared" ref="EQ163" si="8586">+$D163*CV111</f>
        <v>77.631287851103124</v>
      </c>
      <c r="ER163" s="82">
        <f t="shared" ref="ER163" si="8587">+$D163*CW111</f>
        <v>67.927376869715232</v>
      </c>
      <c r="ES163" s="82">
        <f t="shared" ref="ES163" si="8588">+$D163*CX111</f>
        <v>59.436454761000832</v>
      </c>
      <c r="ET163" s="82">
        <f t="shared" ref="ET163" si="8589">+$D163*CY111</f>
        <v>52.006897915875726</v>
      </c>
      <c r="EU163" s="82">
        <f t="shared" ref="EU163" si="8590">+$D163*CZ111</f>
        <v>45.506035676391257</v>
      </c>
      <c r="EV163" s="82">
        <f t="shared" ref="EV163" si="8591">+$D163*DA111</f>
        <v>39.817781216842356</v>
      </c>
      <c r="EW163" s="82">
        <f t="shared" ref="EW163" si="8592">+$D163*DB111</f>
        <v>34.840558564737059</v>
      </c>
      <c r="EX163" s="82">
        <f t="shared" ref="EX163" si="8593">+$D163*DC111</f>
        <v>30.485488744144927</v>
      </c>
      <c r="EY163" s="82">
        <f t="shared" ref="EY163" si="8594">+$D163*DD111</f>
        <v>26.674802651126811</v>
      </c>
      <c r="EZ163" s="82">
        <f t="shared" ref="EZ163" si="8595">+$D163*DE111</f>
        <v>23.340452319735959</v>
      </c>
      <c r="FA163" s="82">
        <f t="shared" ref="FA163" si="8596">+$D163*DF111</f>
        <v>20.422895779768965</v>
      </c>
      <c r="FB163" s="82">
        <f t="shared" ref="FB163" si="8597">+$D163*DG111</f>
        <v>17.870033807297844</v>
      </c>
      <c r="FC163" s="82">
        <f t="shared" ref="FC163" si="8598">+$D163*DH111</f>
        <v>15.636279581385613</v>
      </c>
      <c r="FD163" s="82">
        <f t="shared" ref="FD163" si="8599">+$D163*DI111</f>
        <v>13.681744633712411</v>
      </c>
      <c r="FE163" s="82">
        <f t="shared" ref="FE163" si="8600">+$D163*DJ111</f>
        <v>11.971526554498361</v>
      </c>
      <c r="FF163" s="82">
        <f t="shared" ref="FF163" si="8601">+$D163*DK111</f>
        <v>10.475085735186065</v>
      </c>
      <c r="FG163" s="82">
        <f t="shared" ref="FG163" si="8602">+$D163*DL111</f>
        <v>9.1657000182878079</v>
      </c>
      <c r="FH163" s="82">
        <f t="shared" ref="FH163" si="8603">+$D163*DM111</f>
        <v>8.0199875160018301</v>
      </c>
      <c r="FI163" s="82">
        <f t="shared" ref="FI163" si="8604">+$D163*DN111</f>
        <v>7.0174890765016027</v>
      </c>
      <c r="FJ163" s="82">
        <f t="shared" ref="FJ163" si="8605">+$D163*DO111</f>
        <v>6.1403029419389021</v>
      </c>
      <c r="FK163" s="82">
        <f t="shared" ref="FK163" si="8606">+$D163*DP111</f>
        <v>5.3727650741965389</v>
      </c>
      <c r="FL163" s="82">
        <f t="shared" ref="FL163" si="8607">+$D163*DQ111</f>
        <v>4.7011694399219719</v>
      </c>
      <c r="FM163" s="82">
        <f t="shared" ref="FM163" si="8608">+$D163*DR111</f>
        <v>4.1135232599317249</v>
      </c>
      <c r="FN163" s="82">
        <f t="shared" ref="FN163" si="8609">+$D163*DS111</f>
        <v>3.5993328524402597</v>
      </c>
      <c r="FO163" s="82">
        <f t="shared" ref="FO163" si="8610">+$D163*DT111</f>
        <v>3.1494162458852273</v>
      </c>
      <c r="FP163" s="82">
        <f t="shared" ref="FP163" si="8611">+$D163*DU111</f>
        <v>2.7557392151495739</v>
      </c>
      <c r="FQ163" s="82">
        <f t="shared" ref="FQ163" si="8612">+$D163*DV111</f>
        <v>2.411271813255877</v>
      </c>
      <c r="FR163" s="82">
        <f t="shared" ref="FR163" si="8613">+$D163*DW111</f>
        <v>2.1098628365988921</v>
      </c>
      <c r="FS163" s="82">
        <f t="shared" ref="FS163" si="8614">+$D163*DX111</f>
        <v>1.8461299820240309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129.10140590302075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129.09731710117339</v>
      </c>
      <c r="BJ164" s="82">
        <f t="shared" ref="BJ164" si="8617">+$D164*N111</f>
        <v>127.0409436293032</v>
      </c>
      <c r="BK164" s="82">
        <f t="shared" ref="BK164" si="8618">+$D164*O111</f>
        <v>124.90778047922259</v>
      </c>
      <c r="BL164" s="82">
        <f t="shared" ref="BL164" si="8619">+$D164*P111</f>
        <v>122.68132536411142</v>
      </c>
      <c r="BM164" s="82">
        <f t="shared" ref="BM164" si="8620">+$D164*Q111</f>
        <v>120.33199002469081</v>
      </c>
      <c r="BN164" s="82">
        <f t="shared" ref="BN164" si="8621">+$D164*R111</f>
        <v>117.80851815468343</v>
      </c>
      <c r="BO164" s="82">
        <f t="shared" ref="BO164" si="8622">+$D164*S111</f>
        <v>115.02734358141969</v>
      </c>
      <c r="BP164" s="82">
        <f t="shared" ref="BP164" si="8623">+$D164*T111</f>
        <v>111.86246429546618</v>
      </c>
      <c r="BQ164" s="82">
        <f t="shared" ref="BQ164" si="8624">+$D164*U111</f>
        <v>108.1408559005985</v>
      </c>
      <c r="BR164" s="82">
        <f t="shared" ref="BR164" si="8625">+$D164*V111</f>
        <v>103.65030494363938</v>
      </c>
      <c r="BS164" s="82">
        <f t="shared" ref="BS164" si="8626">+$D164*W111</f>
        <v>98.166038906845642</v>
      </c>
      <c r="BT164" s="82">
        <f t="shared" ref="BT164" si="8627">+$D164*X111</f>
        <v>91.498086919817737</v>
      </c>
      <c r="BU164" s="82">
        <f t="shared" ref="BU164" si="8628">+$D164*Y111</f>
        <v>83.552915051206838</v>
      </c>
      <c r="BV164" s="82">
        <f t="shared" ref="BV164" si="8629">+$D164*Z111</f>
        <v>74.393193168888928</v>
      </c>
      <c r="BW164" s="82">
        <f t="shared" ref="BW164" si="8630">+$D164*AA111</f>
        <v>64.273518633339449</v>
      </c>
      <c r="BX164" s="82">
        <f t="shared" ref="BX164" si="8631">+$D164*AB111</f>
        <v>53.632452337463413</v>
      </c>
      <c r="BY164" s="82">
        <f t="shared" ref="BY164" si="8632">+$D164*AC111</f>
        <v>43.033801967673583</v>
      </c>
      <c r="BZ164" s="82">
        <f t="shared" ref="BZ164" si="8633">+$D164*AD111</f>
        <v>33.068666511270301</v>
      </c>
      <c r="CA164" s="82">
        <f t="shared" ref="CA164" si="8634">+$D164*AE111</f>
        <v>24.245948709885074</v>
      </c>
      <c r="CB164" s="82">
        <f t="shared" ref="CB164" si="8635">+$D164*AF111</f>
        <v>16.904570111250166</v>
      </c>
      <c r="CC164" s="82">
        <f t="shared" ref="CC164" si="8636">+$D164*AG111</f>
        <v>11.172336183519191</v>
      </c>
      <c r="CD164" s="82">
        <f t="shared" ref="CD164" si="8637">+$D164*AH111</f>
        <v>6.9783663930696029</v>
      </c>
      <c r="CE164" s="82">
        <f t="shared" ref="CE164" si="8638">+$D164*AI111</f>
        <v>4.1070969563122137</v>
      </c>
      <c r="CF164" s="82">
        <f t="shared" ref="CF164" si="8639">+$D164*AJ111</f>
        <v>2.2704995723744337</v>
      </c>
      <c r="CG164" s="82">
        <f t="shared" ref="CG164" si="8640">+$D164*AK111</f>
        <v>1.1748296075956659</v>
      </c>
      <c r="CH164" s="82">
        <f t="shared" ref="CH164" si="8641">+$D164*AL111</f>
        <v>0.56653211504231282</v>
      </c>
      <c r="CI164" s="82">
        <f t="shared" ref="CI164" si="8642">+$D164*AM111</f>
        <v>0.25316100749840259</v>
      </c>
      <c r="CJ164" s="82">
        <f t="shared" ref="CJ164" si="8643">+$D164*AN111</f>
        <v>0.10397070889288551</v>
      </c>
      <c r="CK164" s="82">
        <f t="shared" ref="CK164" si="8644">+$D164*AO111</f>
        <v>3.8727496379814826E-2</v>
      </c>
      <c r="CL164" s="82">
        <f t="shared" ref="CL164" si="8645">+$D164*AP111</f>
        <v>1.2770527579525385E-2</v>
      </c>
      <c r="CM164" s="82">
        <f t="shared" ref="CM164" si="8646">+$D164*AQ111</f>
        <v>3.5332636655780181E-3</v>
      </c>
      <c r="CN164" s="82">
        <f t="shared" ref="CN164" si="8647">+$D164*AR111</f>
        <v>6.9180580760930482E-4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129.10140590302075</v>
      </c>
      <c r="EP164" s="82">
        <f t="shared" ref="EP164" si="8649">+$D164*CT111</f>
        <v>112.96373016514315</v>
      </c>
      <c r="EQ164" s="82">
        <f t="shared" ref="EQ164" si="8650">+$D164*CU111</f>
        <v>98.843263894500254</v>
      </c>
      <c r="ER164" s="82">
        <f t="shared" ref="ER164" si="8651">+$D164*CV111</f>
        <v>86.487855907687731</v>
      </c>
      <c r="ES164" s="82">
        <f t="shared" ref="ES164" si="8652">+$D164*CW111</f>
        <v>75.676873919226765</v>
      </c>
      <c r="ET164" s="82">
        <f t="shared" ref="ET164" si="8653">+$D164*CX111</f>
        <v>66.217264679323421</v>
      </c>
      <c r="EU164" s="82">
        <f t="shared" ref="EU164" si="8654">+$D164*CY111</f>
        <v>57.940106594407986</v>
      </c>
      <c r="EV164" s="82">
        <f t="shared" ref="EV164" si="8655">+$D164*CZ111</f>
        <v>50.697593270106992</v>
      </c>
      <c r="EW164" s="82">
        <f t="shared" ref="EW164" si="8656">+$D164*DA111</f>
        <v>44.360394111343616</v>
      </c>
      <c r="EX164" s="82">
        <f t="shared" ref="EX164" si="8657">+$D164*DB111</f>
        <v>38.815344847425663</v>
      </c>
      <c r="EY164" s="82">
        <f t="shared" ref="EY164" si="8658">+$D164*DC111</f>
        <v>33.963426741497457</v>
      </c>
      <c r="EZ164" s="82">
        <f t="shared" ref="EZ164" si="8659">+$D164*DD111</f>
        <v>29.717998398810273</v>
      </c>
      <c r="FA164" s="82">
        <f t="shared" ref="FA164" si="8660">+$D164*DE111</f>
        <v>26.00324859895899</v>
      </c>
      <c r="FB164" s="82">
        <f t="shared" ref="FB164" si="8661">+$D164*DF111</f>
        <v>22.752842524089118</v>
      </c>
      <c r="FC164" s="82">
        <f t="shared" ref="FC164" si="8662">+$D164*DG111</f>
        <v>19.908737208577978</v>
      </c>
      <c r="FD164" s="82">
        <f t="shared" ref="FD164" si="8663">+$D164*DH111</f>
        <v>17.420145057505732</v>
      </c>
      <c r="FE164" s="82">
        <f t="shared" ref="FE164" si="8664">+$D164*DI111</f>
        <v>15.242626925317513</v>
      </c>
      <c r="FF164" s="82">
        <f t="shared" ref="FF164" si="8665">+$D164*DJ111</f>
        <v>13.337298559652824</v>
      </c>
      <c r="FG164" s="82">
        <f t="shared" ref="FG164" si="8666">+$D164*DK111</f>
        <v>11.670136239696221</v>
      </c>
      <c r="FH164" s="82">
        <f t="shared" ref="FH164" si="8667">+$D164*DL111</f>
        <v>10.211369209734194</v>
      </c>
      <c r="FI164" s="82">
        <f t="shared" ref="FI164" si="8668">+$D164*DM111</f>
        <v>8.9349480585174188</v>
      </c>
      <c r="FJ164" s="82">
        <f t="shared" ref="FJ164" si="8669">+$D164*DN111</f>
        <v>7.8180795512027421</v>
      </c>
      <c r="FK164" s="82">
        <f t="shared" ref="FK164" si="8670">+$D164*DO111</f>
        <v>6.8408196073023992</v>
      </c>
      <c r="FL164" s="82">
        <f t="shared" ref="FL164" si="8671">+$D164*DP111</f>
        <v>5.9857171563895992</v>
      </c>
      <c r="FM164" s="82">
        <f t="shared" ref="FM164" si="8672">+$D164*DQ111</f>
        <v>5.2375025118408995</v>
      </c>
      <c r="FN164" s="82">
        <f t="shared" ref="FN164" si="8673">+$D164*DR111</f>
        <v>4.5828146978607869</v>
      </c>
      <c r="FO164" s="82">
        <f t="shared" ref="FO164" si="8674">+$D164*DS111</f>
        <v>4.009962860628189</v>
      </c>
      <c r="FP164" s="82">
        <f t="shared" ref="FP164" si="8675">+$D164*DT111</f>
        <v>3.5087175030496649</v>
      </c>
      <c r="FQ164" s="82">
        <f t="shared" ref="FQ164" si="8676">+$D164*DU111</f>
        <v>3.070127815168457</v>
      </c>
      <c r="FR164" s="82">
        <f t="shared" ref="FR164" si="8677">+$D164*DV111</f>
        <v>2.6863618382724002</v>
      </c>
      <c r="FS164" s="82">
        <f t="shared" ref="FS164" si="8678">+$D164*DW111</f>
        <v>2.3505666084883496</v>
      </c>
      <c r="FT164" s="82">
        <f t="shared" ref="FT164" si="8679">+$D164*DX111</f>
        <v>2.0567457824273059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145.54779714992335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145.54318747044155</v>
      </c>
      <c r="BK165" s="82">
        <f t="shared" ref="BK165" si="8681">+$D165*N111</f>
        <v>143.22484998329537</v>
      </c>
      <c r="BL165" s="82">
        <f t="shared" ref="BL165" si="8682">+$D165*O111</f>
        <v>140.81994048379039</v>
      </c>
      <c r="BM165" s="82">
        <f t="shared" ref="BM165" si="8683">+$D165*P111</f>
        <v>138.30985443793404</v>
      </c>
      <c r="BN165" s="82">
        <f t="shared" ref="BN165" si="8684">+$D165*Q111</f>
        <v>135.66123430070641</v>
      </c>
      <c r="BO165" s="82">
        <f t="shared" ref="BO165" si="8685">+$D165*R111</f>
        <v>132.81629416019956</v>
      </c>
      <c r="BP165" s="82">
        <f t="shared" ref="BP165" si="8686">+$D165*S111</f>
        <v>129.68082224340267</v>
      </c>
      <c r="BQ165" s="82">
        <f t="shared" ref="BQ165" si="8687">+$D165*T111</f>
        <v>126.11276498566853</v>
      </c>
      <c r="BR165" s="82">
        <f t="shared" ref="BR165" si="8688">+$D165*U111</f>
        <v>121.91705619428208</v>
      </c>
      <c r="BS165" s="82">
        <f t="shared" ref="BS165" si="8689">+$D165*V111</f>
        <v>116.85444827608602</v>
      </c>
      <c r="BT165" s="82">
        <f t="shared" ref="BT165" si="8690">+$D165*W111</f>
        <v>110.67153465825071</v>
      </c>
      <c r="BU165" s="82">
        <f t="shared" ref="BU165" si="8691">+$D165*X111</f>
        <v>103.15414384112516</v>
      </c>
      <c r="BV165" s="82">
        <f t="shared" ref="BV165" si="8692">+$D165*Y111</f>
        <v>94.196826487644671</v>
      </c>
      <c r="BW165" s="82">
        <f t="shared" ref="BW165" si="8693">+$D165*Z111</f>
        <v>83.870236059351527</v>
      </c>
      <c r="BX165" s="82">
        <f t="shared" ref="BX165" si="8694">+$D165*AA111</f>
        <v>72.461403396213683</v>
      </c>
      <c r="BY165" s="82">
        <f t="shared" ref="BY165" si="8695">+$D165*AB111</f>
        <v>60.464758217504496</v>
      </c>
      <c r="BZ165" s="82">
        <f t="shared" ref="BZ165" si="8696">+$D165*AC111</f>
        <v>48.515932383307785</v>
      </c>
      <c r="CA165" s="82">
        <f t="shared" ref="CA165" si="8697">+$D165*AD111</f>
        <v>37.281325727903763</v>
      </c>
      <c r="CB165" s="82">
        <f t="shared" ref="CB165" si="8698">+$D165*AE111</f>
        <v>27.334670756294429</v>
      </c>
      <c r="CC165" s="82">
        <f t="shared" ref="CC165" si="8699">+$D165*AF111</f>
        <v>19.058064660481957</v>
      </c>
      <c r="CD165" s="82">
        <f t="shared" ref="CD165" si="8700">+$D165*AG111</f>
        <v>12.595594208719241</v>
      </c>
      <c r="CE165" s="82">
        <f t="shared" ref="CE165" si="8701">+$D165*AH111</f>
        <v>7.8673493066319242</v>
      </c>
      <c r="CF165" s="82">
        <f t="shared" ref="CF165" si="8702">+$D165*AI111</f>
        <v>4.6303052278256462</v>
      </c>
      <c r="CG165" s="82">
        <f t="shared" ref="CG165" si="8703">+$D165*AJ111</f>
        <v>2.5597413821905519</v>
      </c>
      <c r="CH165" s="82">
        <f t="shared" ref="CH165" si="8704">+$D165*AK111</f>
        <v>1.3244926359710314</v>
      </c>
      <c r="CI165" s="82">
        <f t="shared" ref="CI165" si="8705">+$D165*AL111</f>
        <v>0.63870335711941484</v>
      </c>
      <c r="CJ165" s="82">
        <f t="shared" ref="CJ165" si="8706">+$D165*AM111</f>
        <v>0.28541150816999405</v>
      </c>
      <c r="CK165" s="82">
        <f t="shared" ref="CK165" si="8707">+$D165*AN111</f>
        <v>0.11721566888932969</v>
      </c>
      <c r="CL165" s="82">
        <f t="shared" ref="CL165" si="8708">+$D165*AO111</f>
        <v>4.3661041084617581E-2</v>
      </c>
      <c r="CM165" s="82">
        <f t="shared" ref="CM165" si="8709">+$D165*AP111</f>
        <v>1.4397381226340088E-2</v>
      </c>
      <c r="CN165" s="82">
        <f t="shared" ref="CN165" si="8710">+$D165*AQ111</f>
        <v>3.983370589016268E-3</v>
      </c>
      <c r="CO165" s="82">
        <f t="shared" ref="CO165" si="8711">+$D165*AR111</f>
        <v>7.7993582369424849E-4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145.54779714992335</v>
      </c>
      <c r="EQ165" s="82">
        <f t="shared" ref="EQ165" si="8712">+$D165*CT111</f>
        <v>127.35432250618294</v>
      </c>
      <c r="ER165" s="82">
        <f t="shared" ref="ER165" si="8713">+$D165*CU111</f>
        <v>111.43503219291007</v>
      </c>
      <c r="ES165" s="82">
        <f t="shared" ref="ES165" si="8714">+$D165*CV111</f>
        <v>97.505653168796314</v>
      </c>
      <c r="ET165" s="82">
        <f t="shared" ref="ET165" si="8715">+$D165*CW111</f>
        <v>85.31744652269677</v>
      </c>
      <c r="EU165" s="82">
        <f t="shared" ref="EU165" si="8716">+$D165*CX111</f>
        <v>74.652765707359677</v>
      </c>
      <c r="EV165" s="82">
        <f t="shared" ref="EV165" si="8717">+$D165*CY111</f>
        <v>65.321169993939719</v>
      </c>
      <c r="EW165" s="82">
        <f t="shared" ref="EW165" si="8718">+$D165*CZ111</f>
        <v>57.156023744697251</v>
      </c>
      <c r="EX165" s="82">
        <f t="shared" ref="EX165" si="8719">+$D165*DA111</f>
        <v>50.011520776610098</v>
      </c>
      <c r="EY165" s="82">
        <f t="shared" ref="EY165" si="8720">+$D165*DB111</f>
        <v>43.760080679533836</v>
      </c>
      <c r="EZ165" s="82">
        <f t="shared" ref="EZ165" si="8721">+$D165*DC111</f>
        <v>38.290070594592102</v>
      </c>
      <c r="FA165" s="82">
        <f t="shared" ref="FA165" si="8722">+$D165*DD111</f>
        <v>33.503811770268094</v>
      </c>
      <c r="FB165" s="82">
        <f t="shared" ref="FB165" si="8723">+$D165*DE111</f>
        <v>29.315835298984581</v>
      </c>
      <c r="FC165" s="82">
        <f t="shared" ref="FC165" si="8724">+$D165*DF111</f>
        <v>25.651355886611508</v>
      </c>
      <c r="FD165" s="82">
        <f t="shared" ref="FD165" si="8725">+$D165*DG111</f>
        <v>22.444936400785068</v>
      </c>
      <c r="FE165" s="82">
        <f t="shared" ref="FE165" si="8726">+$D165*DH111</f>
        <v>19.639319350686936</v>
      </c>
      <c r="FF165" s="82">
        <f t="shared" ref="FF165" si="8727">+$D165*DI111</f>
        <v>17.184404431851068</v>
      </c>
      <c r="FG165" s="82">
        <f t="shared" ref="FG165" si="8728">+$D165*DJ111</f>
        <v>15.036353877869685</v>
      </c>
      <c r="FH165" s="82">
        <f t="shared" ref="FH165" si="8729">+$D165*DK111</f>
        <v>13.156809643135974</v>
      </c>
      <c r="FI165" s="82">
        <f t="shared" ref="FI165" si="8730">+$D165*DL111</f>
        <v>11.512208437743979</v>
      </c>
      <c r="FJ165" s="82">
        <f t="shared" ref="FJ165" si="8731">+$D165*DM111</f>
        <v>10.07318238302598</v>
      </c>
      <c r="FK165" s="82">
        <f t="shared" ref="FK165" si="8732">+$D165*DN111</f>
        <v>8.8140345851477324</v>
      </c>
      <c r="FL165" s="82">
        <f t="shared" ref="FL165" si="8733">+$D165*DO111</f>
        <v>7.7122802620042661</v>
      </c>
      <c r="FM165" s="82">
        <f t="shared" ref="FM165" si="8734">+$D165*DP111</f>
        <v>6.7482452292537323</v>
      </c>
      <c r="FN165" s="82">
        <f t="shared" ref="FN165" si="8735">+$D165*DQ111</f>
        <v>5.9047145755970156</v>
      </c>
      <c r="FO165" s="82">
        <f t="shared" ref="FO165" si="8736">+$D165*DR111</f>
        <v>5.1666252536473891</v>
      </c>
      <c r="FP165" s="82">
        <f t="shared" ref="FP165" si="8737">+$D165*DS111</f>
        <v>4.5207970969414655</v>
      </c>
      <c r="FQ165" s="82">
        <f t="shared" ref="FQ165" si="8738">+$D165*DT111</f>
        <v>3.9556974598237824</v>
      </c>
      <c r="FR165" s="82">
        <f t="shared" ref="FR165" si="8739">+$D165*DU111</f>
        <v>3.4612352773458097</v>
      </c>
      <c r="FS165" s="82">
        <f t="shared" ref="FS165" si="8740">+$D165*DV111</f>
        <v>3.0285808676775834</v>
      </c>
      <c r="FT165" s="82">
        <f t="shared" ref="FT165" si="8741">+$D165*DW111</f>
        <v>2.6500082592178851</v>
      </c>
      <c r="FU165" s="82">
        <f t="shared" ref="FU165" si="8742">+$D165*DX111</f>
        <v>2.3187572268156496</v>
      </c>
    </row>
    <row r="166" spans="1:177">
      <c r="A166" s="79">
        <v>2002</v>
      </c>
      <c r="D166" s="98">
        <f>Data!CE66</f>
        <v>157.47781319682073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157.47282567891563</v>
      </c>
      <c r="BL166" s="82">
        <f t="shared" ref="BL166" si="8743">+$D166*N111</f>
        <v>154.96446261965249</v>
      </c>
      <c r="BM166" s="82">
        <f t="shared" ref="BM166" si="8744">+$D166*O111</f>
        <v>152.36243155951766</v>
      </c>
      <c r="BN166" s="82">
        <f t="shared" ref="BN166" si="8745">+$D166*P111</f>
        <v>149.64660301949414</v>
      </c>
      <c r="BO166" s="82">
        <f t="shared" ref="BO166" si="8746">+$D166*Q111</f>
        <v>146.78088525964353</v>
      </c>
      <c r="BP166" s="82">
        <f t="shared" ref="BP166" si="8747">+$D166*R111</f>
        <v>143.70275587001498</v>
      </c>
      <c r="BQ166" s="82">
        <f t="shared" ref="BQ166" si="8748">+$D166*S111</f>
        <v>140.31028088608511</v>
      </c>
      <c r="BR166" s="82">
        <f t="shared" ref="BR166" si="8749">+$D166*T111</f>
        <v>136.44976313650872</v>
      </c>
      <c r="BS166" s="82">
        <f t="shared" ref="BS166" si="8750">+$D166*U111</f>
        <v>131.91014757229914</v>
      </c>
      <c r="BT166" s="82">
        <f t="shared" ref="BT166" si="8751">+$D166*V111</f>
        <v>126.43257635760594</v>
      </c>
      <c r="BU166" s="82">
        <f t="shared" ref="BU166" si="8752">+$D166*W111</f>
        <v>119.74287211757127</v>
      </c>
      <c r="BV166" s="82">
        <f t="shared" ref="BV166" si="8753">+$D166*X111</f>
        <v>111.60930850473706</v>
      </c>
      <c r="BW166" s="82">
        <f t="shared" ref="BW166" si="8754">+$D166*Y111</f>
        <v>101.91779288885276</v>
      </c>
      <c r="BX166" s="82">
        <f t="shared" ref="BX166" si="8755">+$D166*Z111</f>
        <v>90.744769935082275</v>
      </c>
      <c r="BY166" s="82">
        <f t="shared" ref="BY166" si="8756">+$D166*AA111</f>
        <v>78.400797342568495</v>
      </c>
      <c r="BZ166" s="82">
        <f t="shared" ref="BZ166" si="8757">+$D166*AB111</f>
        <v>65.420831410859449</v>
      </c>
      <c r="CA166" s="82">
        <f t="shared" ref="CA166" si="8758">+$D166*AC111</f>
        <v>52.492604398940244</v>
      </c>
      <c r="CB166" s="82">
        <f t="shared" ref="CB166" si="8759">+$D166*AD111</f>
        <v>40.337138477342783</v>
      </c>
      <c r="CC166" s="82">
        <f t="shared" ref="CC166" si="8760">+$D166*AE111</f>
        <v>29.575192888163883</v>
      </c>
      <c r="CD166" s="82">
        <f t="shared" ref="CD166" si="8761">+$D166*AF111</f>
        <v>20.620183920783504</v>
      </c>
      <c r="CE166" s="82">
        <f t="shared" ref="CE166" si="8762">+$D166*AG111</f>
        <v>13.628008604352074</v>
      </c>
      <c r="CF166" s="82">
        <f t="shared" ref="CF166" si="8763">+$D166*AH111</f>
        <v>8.5122069088255632</v>
      </c>
      <c r="CG166" s="82">
        <f t="shared" ref="CG166" si="8764">+$D166*AI111</f>
        <v>5.0098342674379222</v>
      </c>
      <c r="CH166" s="82">
        <f t="shared" ref="CH166" si="8765">+$D166*AJ111</f>
        <v>2.7695539411122425</v>
      </c>
      <c r="CI166" s="82">
        <f t="shared" ref="CI166" si="8766">+$D166*AK111</f>
        <v>1.4330564116553557</v>
      </c>
      <c r="CJ166" s="82">
        <f t="shared" ref="CJ166" si="8767">+$D166*AL111</f>
        <v>0.69105551530283982</v>
      </c>
      <c r="CK166" s="82">
        <f t="shared" ref="CK166" si="8768">+$D166*AM111</f>
        <v>0.30880563669074301</v>
      </c>
      <c r="CL166" s="82">
        <f t="shared" ref="CL166" si="8769">+$D166*AN111</f>
        <v>0.12682340489207447</v>
      </c>
      <c r="CM166" s="82">
        <f t="shared" ref="CM166" si="8770">+$D166*AO111</f>
        <v>4.7239775568844768E-2</v>
      </c>
      <c r="CN166" s="82">
        <f t="shared" ref="CN166" si="8771">+$D166*AP111</f>
        <v>1.55774814575144E-2</v>
      </c>
      <c r="CO166" s="82">
        <f t="shared" ref="CO166" si="8772">+$D166*AQ111</f>
        <v>4.3098727826479093E-3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157.47781319682073</v>
      </c>
      <c r="ER166" s="82">
        <f t="shared" ref="ER166" si="8773">+$D166*CT111</f>
        <v>137.79308654721814</v>
      </c>
      <c r="ES166" s="82">
        <f t="shared" ref="ES166" si="8774">+$D166*CU111</f>
        <v>120.56895072881588</v>
      </c>
      <c r="ET166" s="82">
        <f t="shared" ref="ET166" si="8775">+$D166*CV111</f>
        <v>105.49783188771389</v>
      </c>
      <c r="EU166" s="82">
        <f t="shared" ref="EU166" si="8776">+$D166*CW111</f>
        <v>92.310602901749647</v>
      </c>
      <c r="EV166" s="82">
        <f t="shared" ref="EV166" si="8777">+$D166*CX111</f>
        <v>80.77177753903095</v>
      </c>
      <c r="EW166" s="82">
        <f t="shared" ref="EW166" si="8778">+$D166*CY111</f>
        <v>70.675305346652081</v>
      </c>
      <c r="EX166" s="82">
        <f t="shared" ref="EX166" si="8779">+$D166*CZ111</f>
        <v>61.840892178320566</v>
      </c>
      <c r="EY166" s="82">
        <f t="shared" ref="EY166" si="8780">+$D166*DA111</f>
        <v>54.110780656030499</v>
      </c>
      <c r="EZ166" s="82">
        <f t="shared" ref="EZ166" si="8781">+$D166*DB111</f>
        <v>47.346933074026687</v>
      </c>
      <c r="FA166" s="82">
        <f t="shared" ref="FA166" si="8782">+$D166*DC111</f>
        <v>41.428566439773348</v>
      </c>
      <c r="FB166" s="82">
        <f t="shared" ref="FB166" si="8783">+$D166*DD111</f>
        <v>36.249995634801678</v>
      </c>
      <c r="FC166" s="82">
        <f t="shared" ref="FC166" si="8784">+$D166*DE111</f>
        <v>31.718746180451472</v>
      </c>
      <c r="FD166" s="82">
        <f t="shared" ref="FD166" si="8785">+$D166*DF111</f>
        <v>27.753902907895036</v>
      </c>
      <c r="FE166" s="82">
        <f t="shared" ref="FE166" si="8786">+$D166*DG111</f>
        <v>24.284665044408158</v>
      </c>
      <c r="FF166" s="82">
        <f t="shared" ref="FF166" si="8787">+$D166*DH111</f>
        <v>21.249081913857136</v>
      </c>
      <c r="FG166" s="82">
        <f t="shared" ref="FG166" si="8788">+$D166*DI111</f>
        <v>18.592946674624997</v>
      </c>
      <c r="FH166" s="82">
        <f t="shared" ref="FH166" si="8789">+$D166*DJ111</f>
        <v>16.268828340296871</v>
      </c>
      <c r="FI166" s="82">
        <f t="shared" ref="FI166" si="8790">+$D166*DK111</f>
        <v>14.235224797759763</v>
      </c>
      <c r="FJ166" s="82">
        <f t="shared" ref="FJ166" si="8791">+$D166*DL111</f>
        <v>12.455821698039793</v>
      </c>
      <c r="FK166" s="82">
        <f t="shared" ref="FK166" si="8792">+$D166*DM111</f>
        <v>10.898843985784818</v>
      </c>
      <c r="FL166" s="82">
        <f t="shared" ref="FL166" si="8793">+$D166*DN111</f>
        <v>9.5364884875617157</v>
      </c>
      <c r="FM166" s="82">
        <f t="shared" ref="FM166" si="8794">+$D166*DO111</f>
        <v>8.3444274266165017</v>
      </c>
      <c r="FN166" s="82">
        <f t="shared" ref="FN166" si="8795">+$D166*DP111</f>
        <v>7.3013739982894377</v>
      </c>
      <c r="FO166" s="82">
        <f t="shared" ref="FO166" si="8796">+$D166*DQ111</f>
        <v>6.3887022485032583</v>
      </c>
      <c r="FP166" s="82">
        <f t="shared" ref="FP166" si="8797">+$D166*DR111</f>
        <v>5.5901144674403511</v>
      </c>
      <c r="FQ166" s="82">
        <f t="shared" ref="FQ166" si="8798">+$D166*DS111</f>
        <v>4.8913501590103072</v>
      </c>
      <c r="FR166" s="82">
        <f t="shared" ref="FR166" si="8799">+$D166*DT111</f>
        <v>4.2799313891340187</v>
      </c>
      <c r="FS166" s="82">
        <f t="shared" ref="FS166" si="8800">+$D166*DU111</f>
        <v>3.7449399654922666</v>
      </c>
      <c r="FT166" s="82">
        <f t="shared" ref="FT166" si="8801">+$D166*DV111</f>
        <v>3.2768224698057336</v>
      </c>
      <c r="FU166" s="82">
        <f t="shared" ref="FU166" si="8802">+$D166*DW111</f>
        <v>2.8672196610800165</v>
      </c>
    </row>
    <row r="167" spans="1:177">
      <c r="A167" s="79">
        <v>2003</v>
      </c>
      <c r="D167" s="98">
        <f>Data!CE67</f>
        <v>185.42973149545421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185.42385870558496</v>
      </c>
      <c r="BM167" s="82">
        <f t="shared" ref="BM167" si="8803">+$D167*N111</f>
        <v>182.47026747180939</v>
      </c>
      <c r="BN167" s="82">
        <f t="shared" ref="BN167" si="8804">+$D167*O111</f>
        <v>179.40638240108771</v>
      </c>
      <c r="BO167" s="82">
        <f t="shared" ref="BO167" si="8805">+$D167*P111</f>
        <v>176.2085010821819</v>
      </c>
      <c r="BP167" s="82">
        <f t="shared" ref="BP167" si="8806">+$D167*Q111</f>
        <v>172.83412558150928</v>
      </c>
      <c r="BQ167" s="82">
        <f t="shared" ref="BQ167" si="8807">+$D167*R111</f>
        <v>169.20963591759886</v>
      </c>
      <c r="BR167" s="82">
        <f t="shared" ref="BR167" si="8808">+$D167*S111</f>
        <v>165.21500510196176</v>
      </c>
      <c r="BS167" s="82">
        <f t="shared" ref="BS167" si="8809">+$D167*T111</f>
        <v>160.66925509943485</v>
      </c>
      <c r="BT167" s="82">
        <f t="shared" ref="BT167" si="8810">+$D167*U111</f>
        <v>155.32386911727184</v>
      </c>
      <c r="BU167" s="82">
        <f t="shared" ref="BU167" si="8811">+$D167*V111</f>
        <v>148.87404270065576</v>
      </c>
      <c r="BV167" s="82">
        <f t="shared" ref="BV167" si="8812">+$D167*W111</f>
        <v>140.99693267587244</v>
      </c>
      <c r="BW167" s="82">
        <f t="shared" ref="BW167" si="8813">+$D167*X111</f>
        <v>131.41968184788411</v>
      </c>
      <c r="BX167" s="82">
        <f t="shared" ref="BX167" si="8814">+$D167*Y111</f>
        <v>120.00794642969311</v>
      </c>
      <c r="BY167" s="82">
        <f t="shared" ref="BY167" si="8815">+$D167*Z111</f>
        <v>106.85173982349141</v>
      </c>
      <c r="BZ167" s="82">
        <f t="shared" ref="BZ167" si="8816">+$D167*AA111</f>
        <v>92.316742943922819</v>
      </c>
      <c r="CA167" s="82">
        <f t="shared" ref="CA167" si="8817">+$D167*AB111</f>
        <v>77.032865496826389</v>
      </c>
      <c r="CB167" s="82">
        <f t="shared" ref="CB167" si="8818">+$D167*AC111</f>
        <v>61.809910498484733</v>
      </c>
      <c r="CC167" s="82">
        <f t="shared" ref="CC167" si="8819">+$D167*AD111</f>
        <v>47.496879752833848</v>
      </c>
      <c r="CD167" s="82">
        <f t="shared" ref="CD167" si="8820">+$D167*AE111</f>
        <v>34.824715716138819</v>
      </c>
      <c r="CE167" s="82">
        <f t="shared" ref="CE167" si="8821">+$D167*AF111</f>
        <v>24.2802150359995</v>
      </c>
      <c r="CF167" s="82">
        <f t="shared" ref="CF167" si="8822">+$D167*AG111</f>
        <v>16.046946074647181</v>
      </c>
      <c r="CG167" s="82">
        <f t="shared" ref="CG167" si="8823">+$D167*AH111</f>
        <v>10.023102362772336</v>
      </c>
      <c r="CH167" s="82">
        <f t="shared" ref="CH167" si="8824">+$D167*AI111</f>
        <v>5.8990673301176768</v>
      </c>
      <c r="CI167" s="82">
        <f t="shared" ref="CI167" si="8825">+$D167*AJ111</f>
        <v>3.2611428444257071</v>
      </c>
      <c r="CJ167" s="82">
        <f t="shared" ref="CJ167" si="8826">+$D167*AK111</f>
        <v>1.6874203434548103</v>
      </c>
      <c r="CK167" s="82">
        <f t="shared" ref="CK167" si="8827">+$D167*AL111</f>
        <v>0.81371614229175337</v>
      </c>
      <c r="CL167" s="82">
        <f t="shared" ref="CL167" si="8828">+$D167*AM111</f>
        <v>0.36361786548483327</v>
      </c>
      <c r="CM167" s="82">
        <f t="shared" ref="CM167" si="8829">+$D167*AN111</f>
        <v>0.1493342423232952</v>
      </c>
      <c r="CN167" s="82">
        <f t="shared" ref="CN167" si="8830">+$D167*AO111</f>
        <v>5.5624717678091608E-2</v>
      </c>
      <c r="CO167" s="82">
        <f t="shared" ref="CO167" si="8831">+$D167*AP111</f>
        <v>1.8342445487429637E-2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185.42973149545421</v>
      </c>
      <c r="ES167" s="82">
        <f t="shared" ref="ES167" si="8832">+$D167*CT111</f>
        <v>162.25101505852243</v>
      </c>
      <c r="ET167" s="82">
        <f t="shared" ref="ET167" si="8833">+$D167*CU111</f>
        <v>141.96963817620713</v>
      </c>
      <c r="EU167" s="82">
        <f t="shared" ref="EU167" si="8834">+$D167*CV111</f>
        <v>124.22343340418124</v>
      </c>
      <c r="EV167" s="82">
        <f t="shared" ref="EV167" si="8835">+$D167*CW111</f>
        <v>108.69550422865858</v>
      </c>
      <c r="EW167" s="82">
        <f t="shared" ref="EW167" si="8836">+$D167*CX111</f>
        <v>95.108566200076254</v>
      </c>
      <c r="EX167" s="82">
        <f t="shared" ref="EX167" si="8837">+$D167*CY111</f>
        <v>83.219995425066728</v>
      </c>
      <c r="EY167" s="82">
        <f t="shared" ref="EY167" si="8838">+$D167*CZ111</f>
        <v>72.817495996933388</v>
      </c>
      <c r="EZ167" s="82">
        <f t="shared" ref="EZ167" si="8839">+$D167*DA111</f>
        <v>63.715308997316711</v>
      </c>
      <c r="FA167" s="82">
        <f t="shared" ref="FA167" si="8840">+$D167*DB111</f>
        <v>55.750895372652124</v>
      </c>
      <c r="FB167" s="82">
        <f t="shared" ref="FB167" si="8841">+$D167*DC111</f>
        <v>48.78203345107061</v>
      </c>
      <c r="FC167" s="82">
        <f t="shared" ref="FC167" si="8842">+$D167*DD111</f>
        <v>42.684279269686783</v>
      </c>
      <c r="FD167" s="82">
        <f t="shared" ref="FD167" si="8843">+$D167*DE111</f>
        <v>37.348744360975935</v>
      </c>
      <c r="FE167" s="82">
        <f t="shared" ref="FE167" si="8844">+$D167*DF111</f>
        <v>32.680151315853941</v>
      </c>
      <c r="FF167" s="82">
        <f t="shared" ref="FF167" si="8845">+$D167*DG111</f>
        <v>28.595132401372201</v>
      </c>
      <c r="FG167" s="82">
        <f t="shared" ref="FG167" si="8846">+$D167*DH111</f>
        <v>25.020740851200674</v>
      </c>
      <c r="FH167" s="82">
        <f t="shared" ref="FH167" si="8847">+$D167*DI111</f>
        <v>21.893148244800589</v>
      </c>
      <c r="FI167" s="82">
        <f t="shared" ref="FI167" si="8848">+$D167*DJ111</f>
        <v>19.156504714200516</v>
      </c>
      <c r="FJ167" s="82">
        <f t="shared" ref="FJ167" si="8849">+$D167*DK111</f>
        <v>16.761941624925452</v>
      </c>
      <c r="FK167" s="82">
        <f t="shared" ref="FK167" si="8850">+$D167*DL111</f>
        <v>14.666698921809772</v>
      </c>
      <c r="FL167" s="82">
        <f t="shared" ref="FL167" si="8851">+$D167*DM111</f>
        <v>12.833361556583549</v>
      </c>
      <c r="FM167" s="82">
        <f t="shared" ref="FM167" si="8852">+$D167*DN111</f>
        <v>11.229191362010607</v>
      </c>
      <c r="FN167" s="82">
        <f t="shared" ref="FN167" si="8853">+$D167*DO111</f>
        <v>9.8255424417592803</v>
      </c>
      <c r="FO167" s="82">
        <f t="shared" ref="FO167" si="8854">+$D167*DP111</f>
        <v>8.59734963653937</v>
      </c>
      <c r="FP167" s="82">
        <f t="shared" ref="FP167" si="8855">+$D167*DQ111</f>
        <v>7.5226809319719488</v>
      </c>
      <c r="FQ167" s="82">
        <f t="shared" ref="FQ167" si="8856">+$D167*DR111</f>
        <v>6.5823458154754553</v>
      </c>
      <c r="FR167" s="82">
        <f t="shared" ref="FR167" si="8857">+$D167*DS111</f>
        <v>5.7595525885410233</v>
      </c>
      <c r="FS167" s="82">
        <f t="shared" ref="FS167" si="8858">+$D167*DT111</f>
        <v>5.0396085149733949</v>
      </c>
      <c r="FT167" s="82">
        <f t="shared" ref="FT167" si="8859">+$D167*DU111</f>
        <v>4.4096574506017205</v>
      </c>
      <c r="FU167" s="82">
        <f t="shared" ref="FU167" si="8860">+$D167*DV111</f>
        <v>3.8584502692765059</v>
      </c>
    </row>
    <row r="168" spans="1:177">
      <c r="A168" s="79">
        <v>2004</v>
      </c>
      <c r="D168" s="98">
        <f>Data!CE68</f>
        <v>217.48591938253188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217.4790313333838</v>
      </c>
      <c r="BN168" s="82">
        <f t="shared" ref="BN168" si="8861">+$D168*N111</f>
        <v>214.01483764784416</v>
      </c>
      <c r="BO168" s="82">
        <f t="shared" ref="BO168" si="8862">+$D168*O111</f>
        <v>210.42128306458329</v>
      </c>
      <c r="BP168" s="82">
        <f t="shared" ref="BP168" si="8863">+$D168*P111</f>
        <v>206.67056761507351</v>
      </c>
      <c r="BQ168" s="82">
        <f t="shared" ref="BQ168" si="8864">+$D168*Q111</f>
        <v>202.71284653018012</v>
      </c>
      <c r="BR168" s="82">
        <f t="shared" ref="BR168" si="8865">+$D168*R111</f>
        <v>198.4617727649821</v>
      </c>
      <c r="BS168" s="82">
        <f t="shared" ref="BS168" si="8866">+$D168*S111</f>
        <v>193.77656965043235</v>
      </c>
      <c r="BT168" s="82">
        <f t="shared" ref="BT168" si="8867">+$D168*T111</f>
        <v>188.44497255103758</v>
      </c>
      <c r="BU168" s="82">
        <f t="shared" ref="BU168" si="8868">+$D168*U111</f>
        <v>182.17550230260701</v>
      </c>
      <c r="BV168" s="82">
        <f t="shared" ref="BV168" si="8869">+$D168*V111</f>
        <v>174.61066134230026</v>
      </c>
      <c r="BW168" s="82">
        <f t="shared" ref="BW168" si="8870">+$D168*W111</f>
        <v>165.37179494260775</v>
      </c>
      <c r="BX168" s="82">
        <f t="shared" ref="BX168" si="8871">+$D168*X111</f>
        <v>154.13887568697467</v>
      </c>
      <c r="BY168" s="82">
        <f t="shared" ref="BY168" si="8872">+$D168*Y111</f>
        <v>140.75433508952301</v>
      </c>
      <c r="BZ168" s="82">
        <f t="shared" ref="BZ168" si="8873">+$D168*Z111</f>
        <v>125.32374763054014</v>
      </c>
      <c r="CA168" s="82">
        <f t="shared" ref="CA168" si="8874">+$D168*AA111</f>
        <v>108.27601135825469</v>
      </c>
      <c r="CB168" s="82">
        <f t="shared" ref="CB168" si="8875">+$D168*AB111</f>
        <v>90.349931697220399</v>
      </c>
      <c r="CC168" s="82">
        <f t="shared" ref="CC168" si="8876">+$D168*AC111</f>
        <v>72.495306460843949</v>
      </c>
      <c r="CD168" s="82">
        <f t="shared" ref="CD168" si="8877">+$D168*AD111</f>
        <v>55.707908745474676</v>
      </c>
      <c r="CE168" s="82">
        <f t="shared" ref="CE168" si="8878">+$D168*AE111</f>
        <v>40.845042775383789</v>
      </c>
      <c r="CF168" s="82">
        <f t="shared" ref="CF168" si="8879">+$D168*AF111</f>
        <v>28.477660229149276</v>
      </c>
      <c r="CG168" s="82">
        <f t="shared" ref="CG168" si="8880">+$D168*AG111</f>
        <v>18.821063872446526</v>
      </c>
      <c r="CH168" s="82">
        <f t="shared" ref="CH168" si="8881">+$D168*AH111</f>
        <v>11.755847429926353</v>
      </c>
      <c r="CI168" s="82">
        <f t="shared" ref="CI168" si="8882">+$D168*AI111</f>
        <v>6.9188693282530709</v>
      </c>
      <c r="CJ168" s="82">
        <f t="shared" ref="CJ168" si="8883">+$D168*AJ111</f>
        <v>3.8249133191193629</v>
      </c>
      <c r="CK168" s="82">
        <f t="shared" ref="CK168" si="8884">+$D168*AK111</f>
        <v>1.9791333451294668</v>
      </c>
      <c r="CL168" s="82">
        <f t="shared" ref="CL168" si="8885">+$D168*AL111</f>
        <v>0.95438742156118339</v>
      </c>
      <c r="CM168" s="82">
        <f t="shared" ref="CM168" si="8886">+$D168*AM111</f>
        <v>0.42647834918976546</v>
      </c>
      <c r="CN168" s="82">
        <f t="shared" ref="CN168" si="8887">+$D168*AN111</f>
        <v>0.17515041803192094</v>
      </c>
      <c r="CO168" s="82">
        <f t="shared" ref="CO168" si="8888">+$D168*AO111</f>
        <v>6.5240847662609583E-2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217.48591938253188</v>
      </c>
      <c r="ET168" s="82">
        <f t="shared" ref="ET168" si="8889">+$D168*CT111</f>
        <v>190.30017945971539</v>
      </c>
      <c r="EU168" s="82">
        <f t="shared" ref="EU168" si="8890">+$D168*CU111</f>
        <v>166.51265702725098</v>
      </c>
      <c r="EV168" s="82">
        <f t="shared" ref="EV168" si="8891">+$D168*CV111</f>
        <v>145.69857489884458</v>
      </c>
      <c r="EW168" s="82">
        <f t="shared" ref="EW168" si="8892">+$D168*CW111</f>
        <v>127.48625303648902</v>
      </c>
      <c r="EX168" s="82">
        <f t="shared" ref="EX168" si="8893">+$D168*CX111</f>
        <v>111.5504714069279</v>
      </c>
      <c r="EY168" s="82">
        <f t="shared" ref="EY168" si="8894">+$D168*CY111</f>
        <v>97.606662481061903</v>
      </c>
      <c r="EZ168" s="82">
        <f t="shared" ref="EZ168" si="8895">+$D168*CZ111</f>
        <v>85.405829670929165</v>
      </c>
      <c r="FA168" s="82">
        <f t="shared" ref="FA168" si="8896">+$D168*DA111</f>
        <v>74.73010096206302</v>
      </c>
      <c r="FB168" s="82">
        <f t="shared" ref="FB168" si="8897">+$D168*DB111</f>
        <v>65.38883834180514</v>
      </c>
      <c r="FC168" s="82">
        <f t="shared" ref="FC168" si="8898">+$D168*DC111</f>
        <v>57.2152335490795</v>
      </c>
      <c r="FD168" s="82">
        <f t="shared" ref="FD168" si="8899">+$D168*DD111</f>
        <v>50.063329355444566</v>
      </c>
      <c r="FE168" s="82">
        <f t="shared" ref="FE168" si="8900">+$D168*DE111</f>
        <v>43.805413186013993</v>
      </c>
      <c r="FF168" s="82">
        <f t="shared" ref="FF168" si="8901">+$D168*DF111</f>
        <v>38.329736537762244</v>
      </c>
      <c r="FG168" s="82">
        <f t="shared" ref="FG168" si="8902">+$D168*DG111</f>
        <v>33.538519470541964</v>
      </c>
      <c r="FH168" s="82">
        <f t="shared" ref="FH168" si="8903">+$D168*DH111</f>
        <v>29.346204536724219</v>
      </c>
      <c r="FI168" s="82">
        <f t="shared" ref="FI168" si="8904">+$D168*DI111</f>
        <v>25.67792896963369</v>
      </c>
      <c r="FJ168" s="82">
        <f t="shared" ref="FJ168" si="8905">+$D168*DJ111</f>
        <v>22.46818784842948</v>
      </c>
      <c r="FK168" s="82">
        <f t="shared" ref="FK168" si="8906">+$D168*DK111</f>
        <v>19.659664367375793</v>
      </c>
      <c r="FL168" s="82">
        <f t="shared" ref="FL168" si="8907">+$D168*DL111</f>
        <v>17.202206321453822</v>
      </c>
      <c r="FM168" s="82">
        <f t="shared" ref="FM168" si="8908">+$D168*DM111</f>
        <v>15.051930531272093</v>
      </c>
      <c r="FN168" s="82">
        <f t="shared" ref="FN168" si="8909">+$D168*DN111</f>
        <v>13.170439214863082</v>
      </c>
      <c r="FO168" s="82">
        <f t="shared" ref="FO168" si="8910">+$D168*DO111</f>
        <v>11.524134313005197</v>
      </c>
      <c r="FP168" s="82">
        <f t="shared" ref="FP168" si="8911">+$D168*DP111</f>
        <v>10.083617523879546</v>
      </c>
      <c r="FQ168" s="82">
        <f t="shared" ref="FQ168" si="8912">+$D168*DQ111</f>
        <v>8.8231653333946038</v>
      </c>
      <c r="FR168" s="82">
        <f t="shared" ref="FR168" si="8913">+$D168*DR111</f>
        <v>7.7202696667202781</v>
      </c>
      <c r="FS168" s="82">
        <f t="shared" ref="FS168" si="8914">+$D168*DS111</f>
        <v>6.7552359583802435</v>
      </c>
      <c r="FT168" s="82">
        <f t="shared" ref="FT168" si="8915">+$D168*DT111</f>
        <v>5.9108314635827126</v>
      </c>
      <c r="FU168" s="82">
        <f t="shared" ref="FU168" si="8916">+$D168*DU111</f>
        <v>5.1719775306348739</v>
      </c>
    </row>
    <row r="169" spans="1:177">
      <c r="A169" s="79">
        <v>2005</v>
      </c>
      <c r="D169" s="98">
        <f>Data!CE69</f>
        <v>266.66942549694011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266.66097974507568</v>
      </c>
      <c r="BO169" s="82">
        <f t="shared" ref="BO169" si="8917">+$D169*N111</f>
        <v>262.4133735434616</v>
      </c>
      <c r="BP169" s="82">
        <f t="shared" ref="BP169" si="8918">+$D169*O111</f>
        <v>258.00715203298046</v>
      </c>
      <c r="BQ169" s="82">
        <f t="shared" ref="BQ169" si="8919">+$D169*P111</f>
        <v>253.40822840168076</v>
      </c>
      <c r="BR169" s="82">
        <f t="shared" ref="BR169" si="8920">+$D169*Q111</f>
        <v>248.5554857000748</v>
      </c>
      <c r="BS169" s="82">
        <f t="shared" ref="BS169" si="8921">+$D169*R111</f>
        <v>243.34304987007263</v>
      </c>
      <c r="BT169" s="82">
        <f t="shared" ref="BT169" si="8922">+$D169*S111</f>
        <v>237.59830820385051</v>
      </c>
      <c r="BU169" s="82">
        <f t="shared" ref="BU169" si="8923">+$D169*T111</f>
        <v>231.06099333071603</v>
      </c>
      <c r="BV169" s="82">
        <f t="shared" ref="BV169" si="8924">+$D169*U111</f>
        <v>223.37370932600533</v>
      </c>
      <c r="BW169" s="82">
        <f t="shared" ref="BW169" si="8925">+$D169*V111</f>
        <v>214.09811208923659</v>
      </c>
      <c r="BX169" s="82">
        <f t="shared" ref="BX169" si="8926">+$D169*W111</f>
        <v>202.76991575338283</v>
      </c>
      <c r="BY169" s="82">
        <f t="shared" ref="BY169" si="8927">+$D169*X111</f>
        <v>188.99672007681812</v>
      </c>
      <c r="BZ169" s="82">
        <f t="shared" ref="BZ169" si="8928">+$D169*Y111</f>
        <v>172.58532313766716</v>
      </c>
      <c r="CA169" s="82">
        <f t="shared" ref="CA169" si="8929">+$D169*Z111</f>
        <v>153.66517463127266</v>
      </c>
      <c r="CB169" s="82">
        <f t="shared" ref="CB169" si="8930">+$D169*AA111</f>
        <v>132.76216605646169</v>
      </c>
      <c r="CC169" s="82">
        <f t="shared" ref="CC169" si="8931">+$D169*AB111</f>
        <v>110.78218050984637</v>
      </c>
      <c r="CD169" s="82">
        <f t="shared" ref="CD169" si="8932">+$D169*AC111</f>
        <v>88.889808498980031</v>
      </c>
      <c r="CE169" s="82">
        <f t="shared" ref="CE169" si="8933">+$D169*AD111</f>
        <v>68.306012927036761</v>
      </c>
      <c r="CF169" s="82">
        <f t="shared" ref="CF169" si="8934">+$D169*AE111</f>
        <v>50.081973684703641</v>
      </c>
      <c r="CG169" s="82">
        <f t="shared" ref="CG169" si="8935">+$D169*AF111</f>
        <v>34.917760719245187</v>
      </c>
      <c r="CH169" s="82">
        <f t="shared" ref="CH169" si="8936">+$D169*AG111</f>
        <v>23.077366591621512</v>
      </c>
      <c r="CI169" s="82">
        <f t="shared" ref="CI169" si="8937">+$D169*AH111</f>
        <v>14.414381810411276</v>
      </c>
      <c r="CJ169" s="82">
        <f t="shared" ref="CJ169" si="8938">+$D169*AI111</f>
        <v>8.483541895916586</v>
      </c>
      <c r="CK169" s="82">
        <f t="shared" ref="CK169" si="8939">+$D169*AJ111</f>
        <v>4.6899010302874746</v>
      </c>
      <c r="CL169" s="82">
        <f t="shared" ref="CL169" si="8940">+$D169*AK111</f>
        <v>2.4267058466402132</v>
      </c>
      <c r="CM169" s="82">
        <f t="shared" ref="CM169" si="8941">+$D169*AL111</f>
        <v>1.170218035870088</v>
      </c>
      <c r="CN169" s="82">
        <f t="shared" ref="CN169" si="8942">+$D169*AM111</f>
        <v>0.52292459524831514</v>
      </c>
      <c r="CO169" s="82">
        <f t="shared" ref="CO169" si="8943">+$D169*AN111</f>
        <v>0.2147599324348384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266.66942549694011</v>
      </c>
      <c r="EU169" s="82">
        <f t="shared" ref="EU169" si="8944">+$D169*CT111</f>
        <v>233.33574730982258</v>
      </c>
      <c r="EV169" s="82">
        <f t="shared" ref="EV169" si="8945">+$D169*CU111</f>
        <v>204.16877889609478</v>
      </c>
      <c r="EW169" s="82">
        <f t="shared" ref="EW169" si="8946">+$D169*CV111</f>
        <v>178.64768153408292</v>
      </c>
      <c r="EX169" s="82">
        <f t="shared" ref="EX169" si="8947">+$D169*CW111</f>
        <v>156.31672134232255</v>
      </c>
      <c r="EY169" s="82">
        <f t="shared" ref="EY169" si="8948">+$D169*CX111</f>
        <v>136.77713117453223</v>
      </c>
      <c r="EZ169" s="82">
        <f t="shared" ref="EZ169" si="8949">+$D169*CY111</f>
        <v>119.6799897777157</v>
      </c>
      <c r="FA169" s="82">
        <f t="shared" ref="FA169" si="8950">+$D169*CZ111</f>
        <v>104.71999105550124</v>
      </c>
      <c r="FB169" s="82">
        <f t="shared" ref="FB169" si="8951">+$D169*DA111</f>
        <v>91.629992173563593</v>
      </c>
      <c r="FC169" s="82">
        <f t="shared" ref="FC169" si="8952">+$D169*DB111</f>
        <v>80.176243151868135</v>
      </c>
      <c r="FD169" s="82">
        <f t="shared" ref="FD169" si="8953">+$D169*DC111</f>
        <v>70.154212757884622</v>
      </c>
      <c r="FE169" s="82">
        <f t="shared" ref="FE169" si="8954">+$D169*DD111</f>
        <v>61.384936163149042</v>
      </c>
      <c r="FF169" s="82">
        <f t="shared" ref="FF169" si="8955">+$D169*DE111</f>
        <v>53.711819142755417</v>
      </c>
      <c r="FG169" s="82">
        <f t="shared" ref="FG169" si="8956">+$D169*DF111</f>
        <v>46.99784174991099</v>
      </c>
      <c r="FH169" s="82">
        <f t="shared" ref="FH169" si="8957">+$D169*DG111</f>
        <v>41.123111531172114</v>
      </c>
      <c r="FI169" s="82">
        <f t="shared" ref="FI169" si="8958">+$D169*DH111</f>
        <v>35.982722589775598</v>
      </c>
      <c r="FJ169" s="82">
        <f t="shared" ref="FJ169" si="8959">+$D169*DI111</f>
        <v>31.484882266053649</v>
      </c>
      <c r="FK169" s="82">
        <f t="shared" ref="FK169" si="8960">+$D169*DJ111</f>
        <v>27.549271982796945</v>
      </c>
      <c r="FL169" s="82">
        <f t="shared" ref="FL169" si="8961">+$D169*DK111</f>
        <v>24.105612984947324</v>
      </c>
      <c r="FM169" s="82">
        <f t="shared" ref="FM169" si="8962">+$D169*DL111</f>
        <v>21.092411361828912</v>
      </c>
      <c r="FN169" s="82">
        <f t="shared" ref="FN169" si="8963">+$D169*DM111</f>
        <v>18.455859941600295</v>
      </c>
      <c r="FO169" s="82">
        <f t="shared" ref="FO169" si="8964">+$D169*DN111</f>
        <v>16.148877448900262</v>
      </c>
      <c r="FP169" s="82">
        <f t="shared" ref="FP169" si="8965">+$D169*DO111</f>
        <v>14.130267767787728</v>
      </c>
      <c r="FQ169" s="82">
        <f t="shared" ref="FQ169" si="8966">+$D169*DP111</f>
        <v>12.363984296814261</v>
      </c>
      <c r="FR169" s="82">
        <f t="shared" ref="FR169" si="8967">+$D169*DQ111</f>
        <v>10.818486259712477</v>
      </c>
      <c r="FS169" s="82">
        <f t="shared" ref="FS169" si="8968">+$D169*DR111</f>
        <v>9.4661754772484183</v>
      </c>
      <c r="FT169" s="82">
        <f t="shared" ref="FT169" si="8969">+$D169*DS111</f>
        <v>8.2829035425923667</v>
      </c>
      <c r="FU169" s="82">
        <f t="shared" ref="FU169" si="8970">+$D169*DT111</f>
        <v>7.2475405997683202</v>
      </c>
    </row>
    <row r="170" spans="1:177">
      <c r="A170" s="79">
        <v>2006</v>
      </c>
      <c r="D170" s="98">
        <f>Data!CE70</f>
        <v>326.41546519822873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326.40512721509236</v>
      </c>
      <c r="BP170" s="82">
        <f t="shared" ref="BP170" si="8971">+$D170*N111</f>
        <v>321.20586467610786</v>
      </c>
      <c r="BQ170" s="82">
        <f t="shared" ref="BQ170" si="8972">+$D170*O111</f>
        <v>315.81244980888073</v>
      </c>
      <c r="BR170" s="82">
        <f t="shared" ref="BR170" si="8973">+$D170*P111</f>
        <v>310.18315881039297</v>
      </c>
      <c r="BS170" s="82">
        <f t="shared" ref="BS170" si="8974">+$D170*Q111</f>
        <v>304.24318176397975</v>
      </c>
      <c r="BT170" s="82">
        <f t="shared" ref="BT170" si="8975">+$D170*R111</f>
        <v>297.86292402316275</v>
      </c>
      <c r="BU170" s="82">
        <f t="shared" ref="BU170" si="8976">+$D170*S111</f>
        <v>290.83109980886019</v>
      </c>
      <c r="BV170" s="82">
        <f t="shared" ref="BV170" si="8977">+$D170*T111</f>
        <v>282.82913006116604</v>
      </c>
      <c r="BW170" s="82">
        <f t="shared" ref="BW170" si="8978">+$D170*U111</f>
        <v>273.41954596717943</v>
      </c>
      <c r="BX170" s="82">
        <f t="shared" ref="BX170" si="8979">+$D170*V111</f>
        <v>262.06579447733714</v>
      </c>
      <c r="BY170" s="82">
        <f t="shared" ref="BY170" si="8980">+$D170*W111</f>
        <v>248.19956864385853</v>
      </c>
      <c r="BZ170" s="82">
        <f t="shared" ref="BZ170" si="8981">+$D170*X111</f>
        <v>231.34055278310066</v>
      </c>
      <c r="CA170" s="82">
        <f t="shared" ref="CA170" si="8982">+$D170*Y111</f>
        <v>211.25225898465314</v>
      </c>
      <c r="CB170" s="82">
        <f t="shared" ref="CB170" si="8983">+$D170*Z111</f>
        <v>188.0931395436987</v>
      </c>
      <c r="CC170" s="82">
        <f t="shared" ref="CC170" si="8984">+$D170*AA111</f>
        <v>162.50690949398583</v>
      </c>
      <c r="CD170" s="82">
        <f t="shared" ref="CD170" si="8985">+$D170*AB111</f>
        <v>135.60241081034835</v>
      </c>
      <c r="CE170" s="82">
        <f t="shared" ref="CE170" si="8986">+$D170*AC111</f>
        <v>108.80515506607624</v>
      </c>
      <c r="CF170" s="82">
        <f t="shared" ref="CF170" si="8987">+$D170*AD111</f>
        <v>83.609656202115929</v>
      </c>
      <c r="CG170" s="82">
        <f t="shared" ref="CG170" si="8988">+$D170*AE111</f>
        <v>61.302606055697105</v>
      </c>
      <c r="CH170" s="82">
        <f t="shared" ref="CH170" si="8989">+$D170*AF111</f>
        <v>42.740921977137717</v>
      </c>
      <c r="CI170" s="82">
        <f t="shared" ref="CI170" si="8990">+$D170*AG111</f>
        <v>28.247742828097977</v>
      </c>
      <c r="CJ170" s="82">
        <f t="shared" ref="CJ170" si="8991">+$D170*AH111</f>
        <v>17.643856754190484</v>
      </c>
      <c r="CK170" s="82">
        <f t="shared" ref="CK170" si="8992">+$D170*AI111</f>
        <v>10.384239847983812</v>
      </c>
      <c r="CL170" s="82">
        <f t="shared" ref="CL170" si="8993">+$D170*AJ111</f>
        <v>5.7406514589446402</v>
      </c>
      <c r="CM170" s="82">
        <f t="shared" ref="CM170" si="8994">+$D170*AK111</f>
        <v>2.9703979612744011</v>
      </c>
      <c r="CN170" s="82">
        <f t="shared" ref="CN170" si="8995">+$D170*AL111</f>
        <v>1.4323999230510784</v>
      </c>
      <c r="CO170" s="82">
        <f t="shared" ref="CO170" si="8996">+$D170*AM111</f>
        <v>0.64008340927532703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326.41546519822873</v>
      </c>
      <c r="EV170" s="82">
        <f t="shared" ref="EV170" si="8997">+$D170*CT111</f>
        <v>285.61353204845011</v>
      </c>
      <c r="EW170" s="82">
        <f t="shared" ref="EW170" si="8998">+$D170*CU111</f>
        <v>249.91184054239386</v>
      </c>
      <c r="EX170" s="82">
        <f t="shared" ref="EX170" si="8999">+$D170*CV111</f>
        <v>218.67286047459464</v>
      </c>
      <c r="EY170" s="82">
        <f t="shared" ref="EY170" si="9000">+$D170*CW111</f>
        <v>191.33875291527031</v>
      </c>
      <c r="EZ170" s="82">
        <f t="shared" ref="EZ170" si="9001">+$D170*CX111</f>
        <v>167.42140880086151</v>
      </c>
      <c r="FA170" s="82">
        <f t="shared" ref="FA170" si="9002">+$D170*CY111</f>
        <v>146.49373270075384</v>
      </c>
      <c r="FB170" s="82">
        <f t="shared" ref="FB170" si="9003">+$D170*CZ111</f>
        <v>128.18201611315959</v>
      </c>
      <c r="FC170" s="82">
        <f t="shared" ref="FC170" si="9004">+$D170*DA111</f>
        <v>112.15926409901465</v>
      </c>
      <c r="FD170" s="82">
        <f t="shared" ref="FD170" si="9005">+$D170*DB111</f>
        <v>98.139356086637818</v>
      </c>
      <c r="FE170" s="82">
        <f t="shared" ref="FE170" si="9006">+$D170*DC111</f>
        <v>85.871936575808093</v>
      </c>
      <c r="FF170" s="82">
        <f t="shared" ref="FF170" si="9007">+$D170*DD111</f>
        <v>75.137944503832074</v>
      </c>
      <c r="FG170" s="82">
        <f t="shared" ref="FG170" si="9008">+$D170*DE111</f>
        <v>65.745701440853068</v>
      </c>
      <c r="FH170" s="82">
        <f t="shared" ref="FH170" si="9009">+$D170*DF111</f>
        <v>57.527488760746436</v>
      </c>
      <c r="FI170" s="82">
        <f t="shared" ref="FI170" si="9010">+$D170*DG111</f>
        <v>50.33655266565313</v>
      </c>
      <c r="FJ170" s="82">
        <f t="shared" ref="FJ170" si="9011">+$D170*DH111</f>
        <v>44.044483582446489</v>
      </c>
      <c r="FK170" s="82">
        <f t="shared" ref="FK170" si="9012">+$D170*DI111</f>
        <v>38.538923134640676</v>
      </c>
      <c r="FL170" s="82">
        <f t="shared" ref="FL170" si="9013">+$D170*DJ111</f>
        <v>33.721557742810596</v>
      </c>
      <c r="FM170" s="82">
        <f t="shared" ref="FM170" si="9014">+$D170*DK111</f>
        <v>29.506363024959271</v>
      </c>
      <c r="FN170" s="82">
        <f t="shared" ref="FN170" si="9015">+$D170*DL111</f>
        <v>25.818067646839364</v>
      </c>
      <c r="FO170" s="82">
        <f t="shared" ref="FO170" si="9016">+$D170*DM111</f>
        <v>22.590809190984441</v>
      </c>
      <c r="FP170" s="82">
        <f t="shared" ref="FP170" si="9017">+$D170*DN111</f>
        <v>19.766958042111387</v>
      </c>
      <c r="FQ170" s="82">
        <f t="shared" ref="FQ170" si="9018">+$D170*DO111</f>
        <v>17.296088286847464</v>
      </c>
      <c r="FR170" s="82">
        <f t="shared" ref="FR170" si="9019">+$D170*DP111</f>
        <v>15.134077250991529</v>
      </c>
      <c r="FS170" s="82">
        <f t="shared" ref="FS170" si="9020">+$D170*DQ111</f>
        <v>13.242317594617589</v>
      </c>
      <c r="FT170" s="82">
        <f t="shared" ref="FT170" si="9021">+$D170*DR111</f>
        <v>11.58702789529039</v>
      </c>
      <c r="FU170" s="82">
        <f t="shared" ref="FU170" si="9022">+$D170*DS111</f>
        <v>10.138649408379091</v>
      </c>
    </row>
    <row r="171" spans="1:177">
      <c r="A171" s="79">
        <v>2007</v>
      </c>
      <c r="D171" s="98">
        <f>Data!CE71</f>
        <v>384.22151695364806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384.20934818106713</v>
      </c>
      <c r="BQ171" s="82">
        <f t="shared" ref="BQ171" si="9023">+$D171*N111</f>
        <v>378.08933012813657</v>
      </c>
      <c r="BR171" s="82">
        <f t="shared" ref="BR171" si="9024">+$D171*O111</f>
        <v>371.74077663485178</v>
      </c>
      <c r="BS171" s="82">
        <f t="shared" ref="BS171" si="9025">+$D171*P111</f>
        <v>365.11457488457938</v>
      </c>
      <c r="BT171" s="82">
        <f t="shared" ref="BT171" si="9026">+$D171*Q111</f>
        <v>358.12266661192223</v>
      </c>
      <c r="BU171" s="82">
        <f t="shared" ref="BU171" si="9027">+$D171*R111</f>
        <v>350.61250680303198</v>
      </c>
      <c r="BV171" s="82">
        <f t="shared" ref="BV171" si="9028">+$D171*S111</f>
        <v>342.33539234422415</v>
      </c>
      <c r="BW171" s="82">
        <f t="shared" ref="BW171" si="9029">+$D171*T111</f>
        <v>332.91632590014774</v>
      </c>
      <c r="BX171" s="82">
        <f t="shared" ref="BX171" si="9030">+$D171*U111</f>
        <v>321.84036578196253</v>
      </c>
      <c r="BY171" s="82">
        <f t="shared" ref="BY171" si="9031">+$D171*V111</f>
        <v>308.47593889154933</v>
      </c>
      <c r="BZ171" s="82">
        <f t="shared" ref="BZ171" si="9032">+$D171*W111</f>
        <v>292.15409482412571</v>
      </c>
      <c r="CA171" s="82">
        <f t="shared" ref="CA171" si="9033">+$D171*X111</f>
        <v>272.30945711851876</v>
      </c>
      <c r="CB171" s="82">
        <f t="shared" ref="CB171" si="9034">+$D171*Y111</f>
        <v>248.66365739649032</v>
      </c>
      <c r="CC171" s="82">
        <f t="shared" ref="CC171" si="9035">+$D171*Z111</f>
        <v>221.40320882212382</v>
      </c>
      <c r="CD171" s="82">
        <f t="shared" ref="CD171" si="9036">+$D171*AA111</f>
        <v>191.28582416678719</v>
      </c>
      <c r="CE171" s="82">
        <f t="shared" ref="CE171" si="9037">+$D171*AB111</f>
        <v>159.61671409313644</v>
      </c>
      <c r="CF171" s="82">
        <f t="shared" ref="CF171" si="9038">+$D171*AC111</f>
        <v>128.07383898454935</v>
      </c>
      <c r="CG171" s="82">
        <f t="shared" ref="CG171" si="9039">+$D171*AD111</f>
        <v>98.416381461708667</v>
      </c>
      <c r="CH171" s="82">
        <f t="shared" ref="CH171" si="9040">+$D171*AE111</f>
        <v>72.158898101313511</v>
      </c>
      <c r="CI171" s="82">
        <f t="shared" ref="CI171" si="9041">+$D171*AF111</f>
        <v>50.310060732203567</v>
      </c>
      <c r="CJ171" s="82">
        <f t="shared" ref="CJ171" si="9042">+$D171*AG111</f>
        <v>33.250234002660342</v>
      </c>
      <c r="CK171" s="82">
        <f t="shared" ref="CK171" si="9043">+$D171*AH111</f>
        <v>20.768468806743059</v>
      </c>
      <c r="CL171" s="82">
        <f t="shared" ref="CL171" si="9044">+$D171*AI111</f>
        <v>12.223221054737301</v>
      </c>
      <c r="CM171" s="82">
        <f t="shared" ref="CM171" si="9045">+$D171*AJ111</f>
        <v>6.7572834225804677</v>
      </c>
      <c r="CN171" s="82">
        <f t="shared" ref="CN171" si="9046">+$D171*AK111</f>
        <v>3.4964360832100279</v>
      </c>
      <c r="CO171" s="82">
        <f t="shared" ref="CO171" si="9047">+$D171*AL111</f>
        <v>1.6860686149926962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384.22151695364806</v>
      </c>
      <c r="EW171" s="82">
        <f t="shared" ref="EW171" si="9048">+$D171*CT111</f>
        <v>336.19382733444206</v>
      </c>
      <c r="EX171" s="82">
        <f t="shared" ref="EX171" si="9049">+$D171*CU111</f>
        <v>294.16959891763679</v>
      </c>
      <c r="EY171" s="82">
        <f t="shared" ref="EY171" si="9050">+$D171*CV111</f>
        <v>257.39839905293218</v>
      </c>
      <c r="EZ171" s="82">
        <f t="shared" ref="EZ171" si="9051">+$D171*CW111</f>
        <v>225.22359917131567</v>
      </c>
      <c r="FA171" s="82">
        <f t="shared" ref="FA171" si="9052">+$D171*CX111</f>
        <v>197.07064927490123</v>
      </c>
      <c r="FB171" s="82">
        <f t="shared" ref="FB171" si="9053">+$D171*CY111</f>
        <v>172.43681811553856</v>
      </c>
      <c r="FC171" s="82">
        <f t="shared" ref="FC171" si="9054">+$D171*CZ111</f>
        <v>150.88221585109625</v>
      </c>
      <c r="FD171" s="82">
        <f t="shared" ref="FD171" si="9055">+$D171*DA111</f>
        <v>132.0219388697092</v>
      </c>
      <c r="FE171" s="82">
        <f t="shared" ref="FE171" si="9056">+$D171*DB111</f>
        <v>115.51919651099556</v>
      </c>
      <c r="FF171" s="82">
        <f t="shared" ref="FF171" si="9057">+$D171*DC111</f>
        <v>101.07929694712112</v>
      </c>
      <c r="FG171" s="82">
        <f t="shared" ref="FG171" si="9058">+$D171*DD111</f>
        <v>88.444384828730975</v>
      </c>
      <c r="FH171" s="82">
        <f t="shared" ref="FH171" si="9059">+$D171*DE111</f>
        <v>77.388836725139598</v>
      </c>
      <c r="FI171" s="82">
        <f t="shared" ref="FI171" si="9060">+$D171*DF111</f>
        <v>67.715232134497157</v>
      </c>
      <c r="FJ171" s="82">
        <f t="shared" ref="FJ171" si="9061">+$D171*DG111</f>
        <v>59.25082811768501</v>
      </c>
      <c r="FK171" s="82">
        <f t="shared" ref="FK171" si="9062">+$D171*DH111</f>
        <v>51.84447460297438</v>
      </c>
      <c r="FL171" s="82">
        <f t="shared" ref="FL171" si="9063">+$D171*DI111</f>
        <v>45.363915277602587</v>
      </c>
      <c r="FM171" s="82">
        <f t="shared" ref="FM171" si="9064">+$D171*DJ111</f>
        <v>39.693425867902263</v>
      </c>
      <c r="FN171" s="82">
        <f t="shared" ref="FN171" si="9065">+$D171*DK111</f>
        <v>34.731747634414482</v>
      </c>
      <c r="FO171" s="82">
        <f t="shared" ref="FO171" si="9066">+$D171*DL111</f>
        <v>30.390279180112671</v>
      </c>
      <c r="FP171" s="82">
        <f t="shared" ref="FP171" si="9067">+$D171*DM111</f>
        <v>26.591494282598585</v>
      </c>
      <c r="FQ171" s="82">
        <f t="shared" ref="FQ171" si="9068">+$D171*DN111</f>
        <v>23.267557497273764</v>
      </c>
      <c r="FR171" s="82">
        <f t="shared" ref="FR171" si="9069">+$D171*DO111</f>
        <v>20.359112810114542</v>
      </c>
      <c r="FS171" s="82">
        <f t="shared" ref="FS171" si="9070">+$D171*DP111</f>
        <v>17.814223708850225</v>
      </c>
      <c r="FT171" s="82">
        <f t="shared" ref="FT171" si="9071">+$D171*DQ111</f>
        <v>15.587445745243945</v>
      </c>
      <c r="FU171" s="82">
        <f t="shared" ref="FU171" si="9072">+$D171*DR111</f>
        <v>13.639015027088453</v>
      </c>
    </row>
    <row r="172" spans="1:177">
      <c r="A172" s="79">
        <v>2008</v>
      </c>
      <c r="D172" s="98">
        <f>Data!CE72</f>
        <v>487.45074599471417</v>
      </c>
      <c r="BQ172" s="82">
        <f>+$D172*M111</f>
        <v>487.43530782425603</v>
      </c>
      <c r="BR172" s="82">
        <f t="shared" ref="BR172" si="9073">+$D172*N111</f>
        <v>479.67101760684477</v>
      </c>
      <c r="BS172" s="82">
        <f t="shared" ref="BS172" si="9074">+$D172*O111</f>
        <v>471.61679107412732</v>
      </c>
      <c r="BT172" s="82">
        <f t="shared" ref="BT172" si="9075">+$D172*P111</f>
        <v>463.21032021353938</v>
      </c>
      <c r="BU172" s="82">
        <f t="shared" ref="BU172" si="9076">+$D172*Q111</f>
        <v>454.33988804603399</v>
      </c>
      <c r="BV172" s="82">
        <f t="shared" ref="BV172" si="9077">+$D172*R111</f>
        <v>444.81196511655185</v>
      </c>
      <c r="BW172" s="82">
        <f t="shared" ref="BW172" si="9078">+$D172*S111</f>
        <v>434.31102896487806</v>
      </c>
      <c r="BX172" s="82">
        <f t="shared" ref="BX172" si="9079">+$D172*T111</f>
        <v>422.36133129791284</v>
      </c>
      <c r="BY172" s="82">
        <f t="shared" ref="BY172" si="9080">+$D172*U111</f>
        <v>408.30958046151085</v>
      </c>
      <c r="BZ172" s="82">
        <f t="shared" ref="BZ172" si="9081">+$D172*V111</f>
        <v>391.35451789975002</v>
      </c>
      <c r="CA172" s="82">
        <f t="shared" ref="CA172" si="9082">+$D172*W111</f>
        <v>370.64746554683654</v>
      </c>
      <c r="CB172" s="82">
        <f t="shared" ref="CB172" si="9083">+$D172*X111</f>
        <v>345.47114660902986</v>
      </c>
      <c r="CC172" s="82">
        <f t="shared" ref="CC172" si="9084">+$D172*Y111</f>
        <v>315.47240316141898</v>
      </c>
      <c r="CD172" s="82">
        <f t="shared" ref="CD172" si="9085">+$D172*Z111</f>
        <v>280.88785907059815</v>
      </c>
      <c r="CE172" s="82">
        <f t="shared" ref="CE172" si="9086">+$D172*AA111</f>
        <v>242.67880265425836</v>
      </c>
      <c r="CF172" s="82">
        <f t="shared" ref="CF172" si="9087">+$D172*AB111</f>
        <v>202.50111699837646</v>
      </c>
      <c r="CG172" s="82">
        <f t="shared" ref="CG172" si="9088">+$D172*AC111</f>
        <v>162.48358199823804</v>
      </c>
      <c r="CH172" s="82">
        <f t="shared" ref="CH172" si="9089">+$D172*AD111</f>
        <v>124.85802185669279</v>
      </c>
      <c r="CI172" s="82">
        <f t="shared" ref="CI172" si="9090">+$D172*AE111</f>
        <v>91.545910776998895</v>
      </c>
      <c r="CJ172" s="82">
        <f t="shared" ref="CJ172" si="9091">+$D172*AF111</f>
        <v>63.826921587815463</v>
      </c>
      <c r="CK172" s="82">
        <f t="shared" ref="CK172" si="9092">+$D172*AG111</f>
        <v>42.18361193720154</v>
      </c>
      <c r="CL172" s="82">
        <f t="shared" ref="CL172" si="9093">+$D172*AH111</f>
        <v>26.348356784599734</v>
      </c>
      <c r="CM172" s="82">
        <f t="shared" ref="CM172" si="9094">+$D172*AI111</f>
        <v>15.507247664916136</v>
      </c>
      <c r="CN172" s="82">
        <f t="shared" ref="CN172" si="9095">+$D172*AJ111</f>
        <v>8.5727703938869428</v>
      </c>
      <c r="CO172" s="82">
        <f t="shared" ref="CO172" si="9096">+$D172*AK111</f>
        <v>4.4358275158472544</v>
      </c>
      <c r="EW172" s="82">
        <f>+$D172*CS111</f>
        <v>487.45074599471417</v>
      </c>
      <c r="EX172" s="82">
        <f t="shared" ref="EX172" si="9097">+$D172*CT111</f>
        <v>426.51940274537492</v>
      </c>
      <c r="EY172" s="82">
        <f t="shared" ref="EY172" si="9098">+$D172*CU111</f>
        <v>373.20447740220305</v>
      </c>
      <c r="EZ172" s="82">
        <f t="shared" ref="EZ172" si="9099">+$D172*CV111</f>
        <v>326.55391772692764</v>
      </c>
      <c r="FA172" s="82">
        <f t="shared" ref="FA172" si="9100">+$D172*CW111</f>
        <v>285.7346780110617</v>
      </c>
      <c r="FB172" s="82">
        <f t="shared" ref="FB172" si="9101">+$D172*CX111</f>
        <v>250.01784325967898</v>
      </c>
      <c r="FC172" s="82">
        <f t="shared" ref="FC172" si="9102">+$D172*CY111</f>
        <v>218.76561285221911</v>
      </c>
      <c r="FD172" s="82">
        <f t="shared" ref="FD172" si="9103">+$D172*CZ111</f>
        <v>191.41991124569174</v>
      </c>
      <c r="FE172" s="82">
        <f t="shared" ref="FE172" si="9104">+$D172*DA111</f>
        <v>167.49242233998027</v>
      </c>
      <c r="FF172" s="82">
        <f t="shared" ref="FF172" si="9105">+$D172*DB111</f>
        <v>146.55586954748273</v>
      </c>
      <c r="FG172" s="82">
        <f t="shared" ref="FG172" si="9106">+$D172*DC111</f>
        <v>128.2363858540474</v>
      </c>
      <c r="FH172" s="82">
        <f t="shared" ref="FH172" si="9107">+$D172*DD111</f>
        <v>112.20683762229146</v>
      </c>
      <c r="FI172" s="82">
        <f t="shared" ref="FI172" si="9108">+$D172*DE111</f>
        <v>98.180982919505027</v>
      </c>
      <c r="FJ172" s="82">
        <f t="shared" ref="FJ172" si="9109">+$D172*DF111</f>
        <v>85.908360054566899</v>
      </c>
      <c r="FK172" s="82">
        <f t="shared" ref="FK172" si="9110">+$D172*DG111</f>
        <v>75.169815047746042</v>
      </c>
      <c r="FL172" s="82">
        <f t="shared" ref="FL172" si="9111">+$D172*DH111</f>
        <v>65.773588166777785</v>
      </c>
      <c r="FM172" s="82">
        <f t="shared" ref="FM172" si="9112">+$D172*DI111</f>
        <v>57.551889645930558</v>
      </c>
      <c r="FN172" s="82">
        <f t="shared" ref="FN172" si="9113">+$D172*DJ111</f>
        <v>50.35790344018924</v>
      </c>
      <c r="FO172" s="82">
        <f t="shared" ref="FO172" si="9114">+$D172*DK111</f>
        <v>44.063165510165582</v>
      </c>
      <c r="FP172" s="82">
        <f t="shared" ref="FP172" si="9115">+$D172*DL111</f>
        <v>38.555269821394887</v>
      </c>
      <c r="FQ172" s="82">
        <f t="shared" ref="FQ172" si="9116">+$D172*DM111</f>
        <v>33.735861093720523</v>
      </c>
      <c r="FR172" s="82">
        <f t="shared" ref="FR172" si="9117">+$D172*DN111</f>
        <v>29.51887845700546</v>
      </c>
      <c r="FS172" s="82">
        <f t="shared" ref="FS172" si="9118">+$D172*DO111</f>
        <v>25.829018649879778</v>
      </c>
      <c r="FT172" s="82">
        <f t="shared" ref="FT172" si="9119">+$D172*DP111</f>
        <v>22.600391318644803</v>
      </c>
      <c r="FU172" s="82">
        <f t="shared" ref="FU172" si="9120">+$D172*DQ111</f>
        <v>19.775342403814204</v>
      </c>
    </row>
    <row r="173" spans="1:177">
      <c r="A173" s="79">
        <v>2009</v>
      </c>
      <c r="D173" s="98">
        <f>Data!CE73</f>
        <v>574.32413120309411</v>
      </c>
      <c r="BR173" s="82">
        <f>+$D173*M111</f>
        <v>574.30594164464424</v>
      </c>
      <c r="BS173" s="82">
        <f t="shared" ref="BS173" si="9121">+$D173*N111</f>
        <v>565.15790100635627</v>
      </c>
      <c r="BT173" s="82">
        <f t="shared" ref="BT173" si="9122">+$D173*O111</f>
        <v>555.66825165424302</v>
      </c>
      <c r="BU173" s="82">
        <f t="shared" ref="BU173" si="9123">+$D173*P111</f>
        <v>545.76358105282873</v>
      </c>
      <c r="BV173" s="82">
        <f t="shared" ref="BV173" si="9124">+$D173*Q111</f>
        <v>535.31226204294103</v>
      </c>
      <c r="BW173" s="82">
        <f t="shared" ref="BW173" si="9125">+$D173*R111</f>
        <v>524.08627438447877</v>
      </c>
      <c r="BX173" s="82">
        <f t="shared" ref="BX173" si="9126">+$D173*S111</f>
        <v>511.7138632605155</v>
      </c>
      <c r="BY173" s="82">
        <f t="shared" ref="BY173" si="9127">+$D173*T111</f>
        <v>497.6344926018154</v>
      </c>
      <c r="BZ173" s="82">
        <f t="shared" ref="BZ173" si="9128">+$D173*U111</f>
        <v>481.07844123188596</v>
      </c>
      <c r="CA173" s="82">
        <f t="shared" ref="CA173" si="9129">+$D173*V111</f>
        <v>461.10165043755416</v>
      </c>
      <c r="CB173" s="82">
        <f t="shared" ref="CB173" si="9130">+$D173*W111</f>
        <v>436.70419089916419</v>
      </c>
      <c r="CC173" s="82">
        <f t="shared" ref="CC173" si="9131">+$D173*X111</f>
        <v>407.04095288043601</v>
      </c>
      <c r="CD173" s="82">
        <f t="shared" ref="CD173" si="9132">+$D173*Y111</f>
        <v>371.69583871392598</v>
      </c>
      <c r="CE173" s="82">
        <f t="shared" ref="CE173" si="9133">+$D173*Z111</f>
        <v>330.94764332962524</v>
      </c>
      <c r="CF173" s="82">
        <f t="shared" ref="CF173" si="9134">+$D173*AA111</f>
        <v>285.92897567814049</v>
      </c>
      <c r="CG173" s="82">
        <f t="shared" ref="CG173" si="9135">+$D173*AB111</f>
        <v>238.59083003436376</v>
      </c>
      <c r="CH173" s="82">
        <f t="shared" ref="CH173" si="9136">+$D173*AC111</f>
        <v>191.44137706769803</v>
      </c>
      <c r="CI173" s="82">
        <f t="shared" ref="CI173" si="9137">+$D173*AD111</f>
        <v>147.11019629326739</v>
      </c>
      <c r="CJ173" s="82">
        <f t="shared" ref="CJ173" si="9138">+$D173*AE111</f>
        <v>107.8612067049047</v>
      </c>
      <c r="CK173" s="82">
        <f t="shared" ref="CK173" si="9139">+$D173*AF111</f>
        <v>75.202144195072449</v>
      </c>
      <c r="CL173" s="82">
        <f t="shared" ref="CL173" si="9140">+$D173*AG111</f>
        <v>49.701567749994702</v>
      </c>
      <c r="CM173" s="82">
        <f t="shared" ref="CM173" si="9141">+$D173*AH111</f>
        <v>31.044156242010317</v>
      </c>
      <c r="CN173" s="82">
        <f t="shared" ref="CN173" si="9142">+$D173*AI111</f>
        <v>18.270946584212933</v>
      </c>
      <c r="CO173" s="82">
        <f t="shared" ref="CO173" si="9143">+$D173*AJ111</f>
        <v>10.100608007944489</v>
      </c>
      <c r="EX173" s="82">
        <f>+$D173*CS111</f>
        <v>574.32413120309411</v>
      </c>
      <c r="EY173" s="82">
        <f t="shared" ref="EY173" si="9144">+$D173*CT111</f>
        <v>502.53361480270735</v>
      </c>
      <c r="EZ173" s="82">
        <f t="shared" ref="EZ173" si="9145">+$D173*CU111</f>
        <v>439.71691295236894</v>
      </c>
      <c r="FA173" s="82">
        <f t="shared" ref="FA173" si="9146">+$D173*CV111</f>
        <v>384.75229883332281</v>
      </c>
      <c r="FB173" s="82">
        <f t="shared" ref="FB173" si="9147">+$D173*CW111</f>
        <v>336.65826147915749</v>
      </c>
      <c r="FC173" s="82">
        <f t="shared" ref="FC173" si="9148">+$D173*CX111</f>
        <v>294.57597879426277</v>
      </c>
      <c r="FD173" s="82">
        <f t="shared" ref="FD173" si="9149">+$D173*CY111</f>
        <v>257.75398144497996</v>
      </c>
      <c r="FE173" s="82">
        <f t="shared" ref="FE173" si="9150">+$D173*CZ111</f>
        <v>225.53473376435744</v>
      </c>
      <c r="FF173" s="82">
        <f t="shared" ref="FF173" si="9151">+$D173*DA111</f>
        <v>197.34289204381275</v>
      </c>
      <c r="FG173" s="82">
        <f t="shared" ref="FG173" si="9152">+$D173*DB111</f>
        <v>172.67503053833616</v>
      </c>
      <c r="FH173" s="82">
        <f t="shared" ref="FH173" si="9153">+$D173*DC111</f>
        <v>151.09065172104414</v>
      </c>
      <c r="FI173" s="82">
        <f t="shared" ref="FI173" si="9154">+$D173*DD111</f>
        <v>132.20432025591361</v>
      </c>
      <c r="FJ173" s="82">
        <f t="shared" ref="FJ173" si="9155">+$D173*DE111</f>
        <v>115.67878022392442</v>
      </c>
      <c r="FK173" s="82">
        <f t="shared" ref="FK173" si="9156">+$D173*DF111</f>
        <v>101.21893269593387</v>
      </c>
      <c r="FL173" s="82">
        <f t="shared" ref="FL173" si="9157">+$D173*DG111</f>
        <v>88.566566108942141</v>
      </c>
      <c r="FM173" s="82">
        <f t="shared" ref="FM173" si="9158">+$D173*DH111</f>
        <v>77.495745345324366</v>
      </c>
      <c r="FN173" s="82">
        <f t="shared" ref="FN173" si="9159">+$D173*DI111</f>
        <v>67.808777177158817</v>
      </c>
      <c r="FO173" s="82">
        <f t="shared" ref="FO173" si="9160">+$D173*DJ111</f>
        <v>59.332680030013968</v>
      </c>
      <c r="FP173" s="82">
        <f t="shared" ref="FP173" si="9161">+$D173*DK111</f>
        <v>51.916095026262226</v>
      </c>
      <c r="FQ173" s="82">
        <f t="shared" ref="FQ173" si="9162">+$D173*DL111</f>
        <v>45.42658314797945</v>
      </c>
      <c r="FR173" s="82">
        <f t="shared" ref="FR173" si="9163">+$D173*DM111</f>
        <v>39.748260254482012</v>
      </c>
      <c r="FS173" s="82">
        <f t="shared" ref="FS173" si="9164">+$D173*DN111</f>
        <v>34.779727722671765</v>
      </c>
      <c r="FT173" s="82">
        <f t="shared" ref="FT173" si="9165">+$D173*DO111</f>
        <v>30.432261757337795</v>
      </c>
      <c r="FU173" s="82">
        <f t="shared" ref="FU173" si="9166">+$D173*DP111</f>
        <v>26.628229037670568</v>
      </c>
    </row>
    <row r="174" spans="1:177">
      <c r="A174" s="79">
        <v>2010</v>
      </c>
      <c r="D174" s="98">
        <f>Data!CE74</f>
        <v>723.61556008470495</v>
      </c>
      <c r="BS174" s="82">
        <f>+$D174*M111</f>
        <v>723.59264228130735</v>
      </c>
      <c r="BT174" s="82">
        <f t="shared" ref="BT174" si="9167">+$D174*N111</f>
        <v>712.06663424768089</v>
      </c>
      <c r="BU174" s="82">
        <f t="shared" ref="BU174" si="9168">+$D174*O111</f>
        <v>700.11021877101939</v>
      </c>
      <c r="BV174" s="82">
        <f t="shared" ref="BV174" si="9169">+$D174*P111</f>
        <v>687.63090025503936</v>
      </c>
      <c r="BW174" s="82">
        <f t="shared" ref="BW174" si="9170">+$D174*Q111</f>
        <v>674.46283600685706</v>
      </c>
      <c r="BX174" s="82">
        <f t="shared" ref="BX174" si="9171">+$D174*R111</f>
        <v>660.3187335642773</v>
      </c>
      <c r="BY174" s="82">
        <f t="shared" ref="BY174" si="9172">+$D174*S111</f>
        <v>644.730203118394</v>
      </c>
      <c r="BZ174" s="82">
        <f t="shared" ref="BZ174" si="9173">+$D174*T111</f>
        <v>626.99100127867075</v>
      </c>
      <c r="CA174" s="82">
        <f t="shared" ref="CA174" si="9174">+$D174*U111</f>
        <v>606.13132338259049</v>
      </c>
      <c r="CB174" s="82">
        <f t="shared" ref="CB174" si="9175">+$D174*V111</f>
        <v>580.96170944167181</v>
      </c>
      <c r="CC174" s="82">
        <f t="shared" ref="CC174" si="9176">+$D174*W111</f>
        <v>550.2223056984692</v>
      </c>
      <c r="CD174" s="82">
        <f t="shared" ref="CD174" si="9177">+$D174*X111</f>
        <v>512.84832221655722</v>
      </c>
      <c r="CE174" s="82">
        <f t="shared" ref="CE174" si="9178">+$D174*Y111</f>
        <v>468.3154997313174</v>
      </c>
      <c r="CF174" s="82">
        <f t="shared" ref="CF174" si="9179">+$D174*Z111</f>
        <v>416.97510391043409</v>
      </c>
      <c r="CG174" s="82">
        <f t="shared" ref="CG174" si="9180">+$D174*AA111</f>
        <v>360.2541572584874</v>
      </c>
      <c r="CH174" s="82">
        <f t="shared" ref="CH174" si="9181">+$D174*AB111</f>
        <v>300.6108009857216</v>
      </c>
      <c r="CI174" s="82">
        <f t="shared" ref="CI174" si="9182">+$D174*AC111</f>
        <v>241.20518669490164</v>
      </c>
      <c r="CJ174" s="82">
        <f t="shared" ref="CJ174" si="9183">+$D174*AD111</f>
        <v>185.35043419110659</v>
      </c>
      <c r="CK174" s="82">
        <f t="shared" ref="CK174" si="9184">+$D174*AE111</f>
        <v>135.89895193448083</v>
      </c>
      <c r="CL174" s="82">
        <f t="shared" ref="CL174" si="9185">+$D174*AF111</f>
        <v>94.750400923071865</v>
      </c>
      <c r="CM174" s="82">
        <f t="shared" ref="CM174" si="9186">+$D174*AG111</f>
        <v>62.621132963995798</v>
      </c>
      <c r="CN174" s="82">
        <f t="shared" ref="CN174" si="9187">+$D174*AH111</f>
        <v>39.113861469414019</v>
      </c>
      <c r="CO174" s="82">
        <f t="shared" ref="CO174" si="9188">+$D174*AI111</f>
        <v>23.020347792312545</v>
      </c>
      <c r="EY174" s="82">
        <f>+$D174*CS111</f>
        <v>723.61556008470495</v>
      </c>
      <c r="EZ174" s="82">
        <f t="shared" ref="EZ174" si="9189">+$D174*CT111</f>
        <v>633.16361507411682</v>
      </c>
      <c r="FA174" s="82">
        <f t="shared" ref="FA174" si="9190">+$D174*CU111</f>
        <v>554.0181631898522</v>
      </c>
      <c r="FB174" s="82">
        <f t="shared" ref="FB174" si="9191">+$D174*CV111</f>
        <v>484.76589279112068</v>
      </c>
      <c r="FC174" s="82">
        <f t="shared" ref="FC174" si="9192">+$D174*CW111</f>
        <v>424.17015619223059</v>
      </c>
      <c r="FD174" s="82">
        <f t="shared" ref="FD174" si="9193">+$D174*CX111</f>
        <v>371.14888666820178</v>
      </c>
      <c r="FE174" s="82">
        <f t="shared" ref="FE174" si="9194">+$D174*CY111</f>
        <v>324.75527583467658</v>
      </c>
      <c r="FF174" s="82">
        <f t="shared" ref="FF174" si="9195">+$D174*CZ111</f>
        <v>284.16086635534197</v>
      </c>
      <c r="FG174" s="82">
        <f t="shared" ref="FG174" si="9196">+$D174*DA111</f>
        <v>248.64075806092424</v>
      </c>
      <c r="FH174" s="82">
        <f t="shared" ref="FH174" si="9197">+$D174*DB111</f>
        <v>217.5606633033087</v>
      </c>
      <c r="FI174" s="82">
        <f t="shared" ref="FI174" si="9198">+$D174*DC111</f>
        <v>190.36558039039514</v>
      </c>
      <c r="FJ174" s="82">
        <f t="shared" ref="FJ174" si="9199">+$D174*DD111</f>
        <v>166.56988284159573</v>
      </c>
      <c r="FK174" s="82">
        <f t="shared" ref="FK174" si="9200">+$D174*DE111</f>
        <v>145.74864748639627</v>
      </c>
      <c r="FL174" s="82">
        <f t="shared" ref="FL174" si="9201">+$D174*DF111</f>
        <v>127.53006655059673</v>
      </c>
      <c r="FM174" s="82">
        <f t="shared" ref="FM174" si="9202">+$D174*DG111</f>
        <v>111.58880823177215</v>
      </c>
      <c r="FN174" s="82">
        <f t="shared" ref="FN174" si="9203">+$D174*DH111</f>
        <v>97.640207202800624</v>
      </c>
      <c r="FO174" s="82">
        <f t="shared" ref="FO174" si="9204">+$D174*DI111</f>
        <v>85.435181302450545</v>
      </c>
      <c r="FP174" s="82">
        <f t="shared" ref="FP174" si="9205">+$D174*DJ111</f>
        <v>74.755783639644221</v>
      </c>
      <c r="FQ174" s="82">
        <f t="shared" ref="FQ174" si="9206">+$D174*DK111</f>
        <v>65.411310684688701</v>
      </c>
      <c r="FR174" s="82">
        <f t="shared" ref="FR174" si="9207">+$D174*DL111</f>
        <v>57.234896849102618</v>
      </c>
      <c r="FS174" s="82">
        <f t="shared" ref="FS174" si="9208">+$D174*DM111</f>
        <v>50.080534742964787</v>
      </c>
      <c r="FT174" s="82">
        <f t="shared" ref="FT174" si="9209">+$D174*DN111</f>
        <v>43.820467900094187</v>
      </c>
      <c r="FU174" s="82">
        <f t="shared" ref="FU174" si="9210">+$D174*DO111</f>
        <v>38.342909412582415</v>
      </c>
    </row>
    <row r="175" spans="1:177">
      <c r="A175" s="79">
        <v>2011</v>
      </c>
      <c r="D175" s="98">
        <f>Data!CE75</f>
        <v>921.6069465412827</v>
      </c>
      <c r="BT175" s="82">
        <f>+$D175*M111</f>
        <v>921.57775810480371</v>
      </c>
      <c r="BU175" s="82">
        <f t="shared" ref="BU175" si="9211">+$D175*N111</f>
        <v>906.89807229423707</v>
      </c>
      <c r="BV175" s="82">
        <f t="shared" ref="BV175" si="9212">+$D175*O111</f>
        <v>891.67021351555752</v>
      </c>
      <c r="BW175" s="82">
        <f t="shared" ref="BW175" si="9213">+$D175*P111</f>
        <v>875.77637807746635</v>
      </c>
      <c r="BX175" s="82">
        <f t="shared" ref="BX175" si="9214">+$D175*Q111</f>
        <v>859.00534639566263</v>
      </c>
      <c r="BY175" s="82">
        <f t="shared" ref="BY175" si="9215">+$D175*R111</f>
        <v>840.99121875287528</v>
      </c>
      <c r="BZ175" s="82">
        <f t="shared" ref="BZ175" si="9216">+$D175*S111</f>
        <v>821.13744730603867</v>
      </c>
      <c r="CA175" s="82">
        <f t="shared" ref="CA175" si="9217">+$D175*T111</f>
        <v>798.54455054788559</v>
      </c>
      <c r="CB175" s="82">
        <f t="shared" ref="CB175" si="9218">+$D175*U111</f>
        <v>771.97737163123702</v>
      </c>
      <c r="CC175" s="82">
        <f t="shared" ref="CC175" si="9219">+$D175*V111</f>
        <v>739.92099759887435</v>
      </c>
      <c r="CD175" s="82">
        <f t="shared" ref="CD175" si="9220">+$D175*W111</f>
        <v>700.77086100015822</v>
      </c>
      <c r="CE175" s="82">
        <f t="shared" ref="CE175" si="9221">+$D175*X111</f>
        <v>653.17083040819955</v>
      </c>
      <c r="CF175" s="82">
        <f t="shared" ref="CF175" si="9222">+$D175*Y111</f>
        <v>596.45320185598518</v>
      </c>
      <c r="CG175" s="82">
        <f t="shared" ref="CG175" si="9223">+$D175*Z111</f>
        <v>531.06535223433468</v>
      </c>
      <c r="CH175" s="82">
        <f t="shared" ref="CH175" si="9224">+$D175*AA111</f>
        <v>458.82475745951746</v>
      </c>
      <c r="CI175" s="82">
        <f t="shared" ref="CI175" si="9225">+$D175*AB111</f>
        <v>382.8621407220013</v>
      </c>
      <c r="CJ175" s="82">
        <f t="shared" ref="CJ175" si="9226">+$D175*AC111</f>
        <v>307.20231551376088</v>
      </c>
      <c r="CK175" s="82">
        <f t="shared" ref="CK175" si="9227">+$D175*AD111</f>
        <v>236.06491777895275</v>
      </c>
      <c r="CL175" s="82">
        <f t="shared" ref="CL175" si="9228">+$D175*AE111</f>
        <v>173.08281501829018</v>
      </c>
      <c r="CM175" s="82">
        <f t="shared" ref="CM175" si="9229">+$D175*AF111</f>
        <v>120.67544217547338</v>
      </c>
      <c r="CN175" s="82">
        <f t="shared" ref="CN175" si="9230">+$D175*AG111</f>
        <v>79.755154979182834</v>
      </c>
      <c r="CO175" s="82">
        <f t="shared" ref="CO175" si="9231">+$D175*AH111</f>
        <v>49.815963647942738</v>
      </c>
      <c r="EZ175" s="82">
        <f>+$D175*CS111</f>
        <v>921.6069465412827</v>
      </c>
      <c r="FA175" s="82">
        <f t="shared" ref="FA175" si="9232">+$D175*CT111</f>
        <v>806.40607822362233</v>
      </c>
      <c r="FB175" s="82">
        <f t="shared" ref="FB175" si="9233">+$D175*CU111</f>
        <v>705.60531844566958</v>
      </c>
      <c r="FC175" s="82">
        <f t="shared" ref="FC175" si="9234">+$D175*CV111</f>
        <v>617.40465363996088</v>
      </c>
      <c r="FD175" s="82">
        <f t="shared" ref="FD175" si="9235">+$D175*CW111</f>
        <v>540.22907193496576</v>
      </c>
      <c r="FE175" s="82">
        <f t="shared" ref="FE175" si="9236">+$D175*CX111</f>
        <v>472.70043794309504</v>
      </c>
      <c r="FF175" s="82">
        <f t="shared" ref="FF175" si="9237">+$D175*CY111</f>
        <v>413.61288320020816</v>
      </c>
      <c r="FG175" s="82">
        <f t="shared" ref="FG175" si="9238">+$D175*CZ111</f>
        <v>361.91127280018213</v>
      </c>
      <c r="FH175" s="82">
        <f t="shared" ref="FH175" si="9239">+$D175*DA111</f>
        <v>316.67236370015939</v>
      </c>
      <c r="FI175" s="82">
        <f t="shared" ref="FI175" si="9240">+$D175*DB111</f>
        <v>277.08831823763944</v>
      </c>
      <c r="FJ175" s="82">
        <f t="shared" ref="FJ175" si="9241">+$D175*DC111</f>
        <v>242.45227845793451</v>
      </c>
      <c r="FK175" s="82">
        <f t="shared" ref="FK175" si="9242">+$D175*DD111</f>
        <v>212.14574365069271</v>
      </c>
      <c r="FL175" s="82">
        <f t="shared" ref="FL175" si="9243">+$D175*DE111</f>
        <v>185.62752569435611</v>
      </c>
      <c r="FM175" s="82">
        <f t="shared" ref="FM175" si="9244">+$D175*DF111</f>
        <v>162.4240849825616</v>
      </c>
      <c r="FN175" s="82">
        <f t="shared" ref="FN175" si="9245">+$D175*DG111</f>
        <v>142.12107435974141</v>
      </c>
      <c r="FO175" s="82">
        <f t="shared" ref="FO175" si="9246">+$D175*DH111</f>
        <v>124.35594006477373</v>
      </c>
      <c r="FP175" s="82">
        <f t="shared" ref="FP175" si="9247">+$D175*DI111</f>
        <v>108.81144755667701</v>
      </c>
      <c r="FQ175" s="82">
        <f t="shared" ref="FQ175" si="9248">+$D175*DJ111</f>
        <v>95.210016612092389</v>
      </c>
      <c r="FR175" s="82">
        <f t="shared" ref="FR175" si="9249">+$D175*DK111</f>
        <v>83.308764535580835</v>
      </c>
      <c r="FS175" s="82">
        <f t="shared" ref="FS175" si="9250">+$D175*DL111</f>
        <v>72.895168968633243</v>
      </c>
      <c r="FT175" s="82">
        <f t="shared" ref="FT175" si="9251">+$D175*DM111</f>
        <v>63.78327284755408</v>
      </c>
      <c r="FU175" s="82">
        <f t="shared" ref="FU175" si="9252">+$D175*DN111</f>
        <v>55.810363741609819</v>
      </c>
    </row>
    <row r="176" spans="1:177">
      <c r="A176" s="79">
        <v>2012</v>
      </c>
      <c r="D176" s="98">
        <f>Data!CE76</f>
        <v>896.28415733782424</v>
      </c>
      <c r="BU176" s="82">
        <f>+$D176*M111</f>
        <v>896.25577090552599</v>
      </c>
      <c r="BV176" s="82">
        <f t="shared" ref="BV176" si="9253">+$D176*N111</f>
        <v>881.97943555878669</v>
      </c>
      <c r="BW176" s="82">
        <f t="shared" ref="BW176" si="9254">+$D176*O111</f>
        <v>867.1699892707245</v>
      </c>
      <c r="BX176" s="82">
        <f t="shared" ref="BX176" si="9255">+$D176*P111</f>
        <v>851.71286521587945</v>
      </c>
      <c r="BY176" s="82">
        <f t="shared" ref="BY176" si="9256">+$D176*Q111</f>
        <v>835.40264744351589</v>
      </c>
      <c r="BZ176" s="82">
        <f t="shared" ref="BZ176" si="9257">+$D176*R111</f>
        <v>817.88348998155709</v>
      </c>
      <c r="CA176" s="82">
        <f t="shared" ref="CA176" si="9258">+$D176*S111</f>
        <v>798.57523619941333</v>
      </c>
      <c r="CB176" s="82">
        <f t="shared" ref="CB176" si="9259">+$D176*T111</f>
        <v>776.60311944324405</v>
      </c>
      <c r="CC176" s="82">
        <f t="shared" ref="CC176" si="9260">+$D176*U111</f>
        <v>750.76592099599372</v>
      </c>
      <c r="CD176" s="82">
        <f t="shared" ref="CD176" si="9261">+$D176*V111</f>
        <v>719.59035282701473</v>
      </c>
      <c r="CE176" s="82">
        <f t="shared" ref="CE176" si="9262">+$D176*W111</f>
        <v>681.51593582882526</v>
      </c>
      <c r="CF176" s="82">
        <f t="shared" ref="CF176" si="9263">+$D176*X111</f>
        <v>635.22380069629423</v>
      </c>
      <c r="CG176" s="82">
        <f t="shared" ref="CG176" si="9264">+$D176*Y111</f>
        <v>580.06458981588446</v>
      </c>
      <c r="CH176" s="82">
        <f t="shared" ref="CH176" si="9265">+$D176*Z111</f>
        <v>516.47338760303501</v>
      </c>
      <c r="CI176" s="82">
        <f t="shared" ref="CI176" si="9266">+$D176*AA111</f>
        <v>446.21773159227604</v>
      </c>
      <c r="CJ176" s="82">
        <f t="shared" ref="CJ176" si="9267">+$D176*AB111</f>
        <v>372.34232278890823</v>
      </c>
      <c r="CK176" s="82">
        <f t="shared" ref="CK176" si="9268">+$D176*AC111</f>
        <v>298.76138577927475</v>
      </c>
      <c r="CL176" s="82">
        <f t="shared" ref="CL176" si="9269">+$D176*AD111</f>
        <v>229.57861450868936</v>
      </c>
      <c r="CM176" s="82">
        <f t="shared" ref="CM176" si="9270">+$D176*AE111</f>
        <v>168.3270569851089</v>
      </c>
      <c r="CN176" s="82">
        <f t="shared" ref="CN176" si="9271">+$D176*AF111</f>
        <v>117.3596698761087</v>
      </c>
      <c r="CO176" s="82">
        <f t="shared" ref="CO176" si="9272">+$D176*AG111</f>
        <v>77.563740314822411</v>
      </c>
      <c r="FA176" s="82">
        <f>+$D176*CS111</f>
        <v>896.28415733782424</v>
      </c>
      <c r="FB176" s="82">
        <f t="shared" ref="FB176" si="9273">+$D176*CT111</f>
        <v>784.24863767059617</v>
      </c>
      <c r="FC176" s="82">
        <f t="shared" ref="FC176" si="9274">+$D176*CU111</f>
        <v>686.21755796177172</v>
      </c>
      <c r="FD176" s="82">
        <f t="shared" ref="FD176" si="9275">+$D176*CV111</f>
        <v>600.44036321655017</v>
      </c>
      <c r="FE176" s="82">
        <f t="shared" ref="FE176" si="9276">+$D176*CW111</f>
        <v>525.38531781448148</v>
      </c>
      <c r="FF176" s="82">
        <f t="shared" ref="FF176" si="9277">+$D176*CX111</f>
        <v>459.71215308767125</v>
      </c>
      <c r="FG176" s="82">
        <f t="shared" ref="FG176" si="9278">+$D176*CY111</f>
        <v>402.24813395171236</v>
      </c>
      <c r="FH176" s="82">
        <f t="shared" ref="FH176" si="9279">+$D176*CZ111</f>
        <v>351.96711720774829</v>
      </c>
      <c r="FI176" s="82">
        <f t="shared" ref="FI176" si="9280">+$D176*DA111</f>
        <v>307.97122755677975</v>
      </c>
      <c r="FJ176" s="82">
        <f t="shared" ref="FJ176" si="9281">+$D176*DB111</f>
        <v>269.47482411218232</v>
      </c>
      <c r="FK176" s="82">
        <f t="shared" ref="FK176" si="9282">+$D176*DC111</f>
        <v>235.79047109815951</v>
      </c>
      <c r="FL176" s="82">
        <f t="shared" ref="FL176" si="9283">+$D176*DD111</f>
        <v>206.31666221088958</v>
      </c>
      <c r="FM176" s="82">
        <f t="shared" ref="FM176" si="9284">+$D176*DE111</f>
        <v>180.52707943452839</v>
      </c>
      <c r="FN176" s="82">
        <f t="shared" ref="FN176" si="9285">+$D176*DF111</f>
        <v>157.96119450521232</v>
      </c>
      <c r="FO176" s="82">
        <f t="shared" ref="FO176" si="9286">+$D176*DG111</f>
        <v>138.21604519206079</v>
      </c>
      <c r="FP176" s="82">
        <f t="shared" ref="FP176" si="9287">+$D176*DH111</f>
        <v>120.93903954305318</v>
      </c>
      <c r="FQ176" s="82">
        <f t="shared" ref="FQ176" si="9288">+$D176*DI111</f>
        <v>105.82165960017154</v>
      </c>
      <c r="FR176" s="82">
        <f t="shared" ref="FR176" si="9289">+$D176*DJ111</f>
        <v>92.593952150150102</v>
      </c>
      <c r="FS176" s="82">
        <f t="shared" ref="FS176" si="9290">+$D176*DK111</f>
        <v>81.019708131381336</v>
      </c>
      <c r="FT176" s="82">
        <f t="shared" ref="FT176" si="9291">+$D176*DL111</f>
        <v>70.89224461495867</v>
      </c>
      <c r="FU176" s="82">
        <f t="shared" ref="FU176" si="9292">+$D176*DM111</f>
        <v>62.030714038088838</v>
      </c>
    </row>
    <row r="177" spans="1:177">
      <c r="A177" s="79">
        <v>2013</v>
      </c>
      <c r="D177" s="98">
        <f>Data!CE77</f>
        <v>1003.5369574681135</v>
      </c>
      <c r="BV177" s="82">
        <f>+$D177*M111</f>
        <v>1003.5051742064451</v>
      </c>
      <c r="BW177" s="82">
        <f t="shared" ref="BW177" si="9293">+$D177*N111</f>
        <v>987.52047781259682</v>
      </c>
      <c r="BX177" s="82">
        <f t="shared" ref="BX177" si="9294">+$D177*O111</f>
        <v>970.93887637734156</v>
      </c>
      <c r="BY177" s="82">
        <f t="shared" ref="BY177" si="9295">+$D177*P111</f>
        <v>953.63209356944265</v>
      </c>
      <c r="BZ177" s="82">
        <f t="shared" ref="BZ177" si="9296">+$D177*Q111</f>
        <v>935.37013257758872</v>
      </c>
      <c r="CA177" s="82">
        <f t="shared" ref="CA177" si="9297">+$D177*R111</f>
        <v>915.75456553577123</v>
      </c>
      <c r="CB177" s="82">
        <f t="shared" ref="CB177" si="9298">+$D177*S111</f>
        <v>894.13581204568663</v>
      </c>
      <c r="CC177" s="82">
        <f t="shared" ref="CC177" si="9299">+$D177*T111</f>
        <v>869.53442752036653</v>
      </c>
      <c r="CD177" s="82">
        <f t="shared" ref="CD177" si="9300">+$D177*U111</f>
        <v>840.60545080357679</v>
      </c>
      <c r="CE177" s="82">
        <f t="shared" ref="CE177" si="9301">+$D177*V111</f>
        <v>805.69929456785428</v>
      </c>
      <c r="CF177" s="82">
        <f t="shared" ref="CF177" si="9302">+$D177*W111</f>
        <v>763.06874679021053</v>
      </c>
      <c r="CG177" s="82">
        <f t="shared" ref="CG177" si="9303">+$D177*X111</f>
        <v>711.23711720569588</v>
      </c>
      <c r="CH177" s="82">
        <f t="shared" ref="CH177" si="9304">+$D177*Y111</f>
        <v>649.4773435780063</v>
      </c>
      <c r="CI177" s="82">
        <f t="shared" ref="CI177" si="9305">+$D177*Z111</f>
        <v>578.27657419257901</v>
      </c>
      <c r="CJ177" s="82">
        <f t="shared" ref="CJ177" si="9306">+$D177*AA111</f>
        <v>499.61385690504216</v>
      </c>
      <c r="CK177" s="82">
        <f t="shared" ref="CK177" si="9307">+$D177*AB111</f>
        <v>416.89823332150331</v>
      </c>
      <c r="CL177" s="82">
        <f t="shared" ref="CL177" si="9308">+$D177*AC111</f>
        <v>334.51231915603785</v>
      </c>
      <c r="CM177" s="82">
        <f t="shared" ref="CM177" si="9309">+$D177*AD111</f>
        <v>257.05087211193114</v>
      </c>
      <c r="CN177" s="82">
        <f t="shared" ref="CN177" si="9310">+$D177*AE111</f>
        <v>188.46971827342958</v>
      </c>
      <c r="CO177" s="82">
        <f t="shared" ref="CO177" si="9311">+$D177*AF111</f>
        <v>131.40337812814991</v>
      </c>
      <c r="FB177" s="82">
        <f>+$D177*CS111</f>
        <v>1003.5369574681135</v>
      </c>
      <c r="FC177" s="82">
        <f t="shared" ref="FC177" si="9312">+$D177*CT111</f>
        <v>878.09483778459935</v>
      </c>
      <c r="FD177" s="82">
        <f t="shared" ref="FD177" si="9313">+$D177*CU111</f>
        <v>768.33298306152437</v>
      </c>
      <c r="FE177" s="82">
        <f t="shared" ref="FE177" si="9314">+$D177*CV111</f>
        <v>672.29136017883388</v>
      </c>
      <c r="FF177" s="82">
        <f t="shared" ref="FF177" si="9315">+$D177*CW111</f>
        <v>588.25494015647962</v>
      </c>
      <c r="FG177" s="82">
        <f t="shared" ref="FG177" si="9316">+$D177*CX111</f>
        <v>514.72307263691971</v>
      </c>
      <c r="FH177" s="82">
        <f t="shared" ref="FH177" si="9317">+$D177*CY111</f>
        <v>450.38268855730473</v>
      </c>
      <c r="FI177" s="82">
        <f t="shared" ref="FI177" si="9318">+$D177*CZ111</f>
        <v>394.08485248764163</v>
      </c>
      <c r="FJ177" s="82">
        <f t="shared" ref="FJ177" si="9319">+$D177*DA111</f>
        <v>344.82424592668644</v>
      </c>
      <c r="FK177" s="82">
        <f t="shared" ref="FK177" si="9320">+$D177*DB111</f>
        <v>301.72121518585061</v>
      </c>
      <c r="FL177" s="82">
        <f t="shared" ref="FL177" si="9321">+$D177*DC111</f>
        <v>264.00606328761933</v>
      </c>
      <c r="FM177" s="82">
        <f t="shared" ref="FM177" si="9322">+$D177*DD111</f>
        <v>231.00530537666688</v>
      </c>
      <c r="FN177" s="82">
        <f t="shared" ref="FN177" si="9323">+$D177*DE111</f>
        <v>202.12964220458352</v>
      </c>
      <c r="FO177" s="82">
        <f t="shared" ref="FO177" si="9324">+$D177*DF111</f>
        <v>176.86343692901059</v>
      </c>
      <c r="FP177" s="82">
        <f t="shared" ref="FP177" si="9325">+$D177*DG111</f>
        <v>154.75550731288425</v>
      </c>
      <c r="FQ177" s="82">
        <f t="shared" ref="FQ177" si="9326">+$D177*DH111</f>
        <v>135.41106889877372</v>
      </c>
      <c r="FR177" s="82">
        <f t="shared" ref="FR177" si="9327">+$D177*DI111</f>
        <v>118.48468528642701</v>
      </c>
      <c r="FS177" s="82">
        <f t="shared" ref="FS177" si="9328">+$D177*DJ111</f>
        <v>103.67409962562364</v>
      </c>
      <c r="FT177" s="82">
        <f t="shared" ref="FT177" si="9329">+$D177*DK111</f>
        <v>90.714837172420687</v>
      </c>
      <c r="FU177" s="82">
        <f t="shared" ref="FU177" si="9330">+$D177*DL111</f>
        <v>79.375482525868108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320</v>
      </c>
      <c r="D195" s="98"/>
      <c r="M195" s="90">
        <f>+SUM(M116:M194)</f>
        <v>1.9911207335623522</v>
      </c>
      <c r="N195" s="90">
        <f t="shared" ref="N195" si="9671">+SUM(N116:N194)</f>
        <v>3.0684068163862142</v>
      </c>
      <c r="O195" s="90">
        <f t="shared" ref="O195" si="9672">+SUM(O116:O194)</f>
        <v>4.3388065418579425</v>
      </c>
      <c r="P195" s="90">
        <f t="shared" ref="P195" si="9673">+SUM(P116:P194)</f>
        <v>5.7948245681240591</v>
      </c>
      <c r="Q195" s="90">
        <f t="shared" ref="Q195" si="9674">+SUM(Q116:Q194)</f>
        <v>8.1303705475649224</v>
      </c>
      <c r="R195" s="90">
        <f t="shared" ref="R195" si="9675">+SUM(R116:R194)</f>
        <v>11.141353609266263</v>
      </c>
      <c r="S195" s="90">
        <f t="shared" ref="S195" si="9676">+SUM(S116:S194)</f>
        <v>15.186658052532174</v>
      </c>
      <c r="T195" s="90">
        <f t="shared" ref="T195" si="9677">+SUM(T116:T194)</f>
        <v>19.52681913170991</v>
      </c>
      <c r="U195" s="90">
        <f t="shared" ref="U195" si="9678">+SUM(U116:U194)</f>
        <v>25.20151795887304</v>
      </c>
      <c r="V195" s="90">
        <f t="shared" ref="V195" si="9679">+SUM(V116:V194)</f>
        <v>25.831913805056967</v>
      </c>
      <c r="W195" s="90">
        <f t="shared" ref="W195" si="9680">+SUM(W116:W194)</f>
        <v>26.30372963319909</v>
      </c>
      <c r="X195" s="90">
        <f t="shared" ref="X195" si="9681">+SUM(X116:X194)</f>
        <v>26.758354263221971</v>
      </c>
      <c r="Y195" s="90">
        <f t="shared" ref="Y195" si="9682">+SUM(Y116:Y194)</f>
        <v>27.079688666971812</v>
      </c>
      <c r="Z195" s="90">
        <f t="shared" ref="Z195" si="9683">+SUM(Z116:Z194)</f>
        <v>27.852861174334066</v>
      </c>
      <c r="AA195" s="90">
        <f t="shared" ref="AA195" si="9684">+SUM(AA116:AA194)</f>
        <v>29.800087706228311</v>
      </c>
      <c r="AB195" s="90">
        <f t="shared" ref="AB195" si="9685">+SUM(AB116:AB194)</f>
        <v>31.112196717686007</v>
      </c>
      <c r="AC195" s="90">
        <f t="shared" ref="AC195" si="9686">+SUM(AC116:AC194)</f>
        <v>31.172529341278384</v>
      </c>
      <c r="AD195" s="90">
        <f t="shared" ref="AD195" si="9687">+SUM(AD116:AD194)</f>
        <v>32.693690890734764</v>
      </c>
      <c r="AE195" s="90">
        <f t="shared" ref="AE195" si="9688">+SUM(AE116:AE194)</f>
        <v>40.757834166609783</v>
      </c>
      <c r="AF195" s="90">
        <f t="shared" ref="AF195" si="9689">+SUM(AF116:AF194)</f>
        <v>47.43065041407651</v>
      </c>
      <c r="AG195" s="90">
        <f t="shared" ref="AG195" si="9690">+SUM(AG116:AG194)</f>
        <v>52.265319184024982</v>
      </c>
      <c r="AH195" s="90">
        <f t="shared" ref="AH195" si="9691">+SUM(AH116:AH194)</f>
        <v>55.178192683160844</v>
      </c>
      <c r="AI195" s="90">
        <f t="shared" ref="AI195" si="9692">+SUM(AI116:AI194)</f>
        <v>58.576631042318688</v>
      </c>
      <c r="AJ195" s="90">
        <f t="shared" ref="AJ195" si="9693">+SUM(AJ116:AJ194)</f>
        <v>64.434387434355628</v>
      </c>
      <c r="AK195" s="90">
        <f t="shared" ref="AK195" si="9694">+SUM(AK116:AK194)</f>
        <v>74.019164339938214</v>
      </c>
      <c r="AL195" s="90">
        <f t="shared" ref="AL195" si="9695">+SUM(AL116:AL194)</f>
        <v>83.067505035048555</v>
      </c>
      <c r="AM195" s="90">
        <f t="shared" ref="AM195" si="9696">+SUM(AM116:AM194)</f>
        <v>88.765134755934184</v>
      </c>
      <c r="AN195" s="90">
        <f t="shared" ref="AN195" si="9697">+SUM(AN116:AN194)</f>
        <v>93.5343003820918</v>
      </c>
      <c r="AO195" s="90">
        <f t="shared" ref="AO195" si="9698">+SUM(AO116:AO194)</f>
        <v>98.071338720012562</v>
      </c>
      <c r="AP195" s="90">
        <f t="shared" ref="AP195" si="9699">+SUM(AP116:AP194)</f>
        <v>101.59809015288209</v>
      </c>
      <c r="AQ195" s="90">
        <f t="shared" ref="AQ195" si="9700">+SUM(AQ116:AQ194)</f>
        <v>108.47351645305663</v>
      </c>
      <c r="AR195" s="90">
        <f t="shared" ref="AR195" si="9701">+SUM(AR116:AR194)</f>
        <v>116.74650736589074</v>
      </c>
      <c r="AS195" s="90">
        <f t="shared" ref="AS195" si="9702">+SUM(AS116:AS194)</f>
        <v>128.61486098254008</v>
      </c>
      <c r="AT195" s="90">
        <f t="shared" ref="AT195" si="9703">+SUM(AT116:AT194)</f>
        <v>143.48818334912508</v>
      </c>
      <c r="AU195" s="90">
        <f t="shared" ref="AU195" si="9704">+SUM(AU116:AU194)</f>
        <v>157.37065135760812</v>
      </c>
      <c r="AV195" s="90">
        <f t="shared" ref="AV195" si="9705">+SUM(AV116:AV194)</f>
        <v>174.2799703031767</v>
      </c>
      <c r="AW195" s="90">
        <f t="shared" ref="AW195" si="9706">+SUM(AW116:AW194)</f>
        <v>190.83130395089833</v>
      </c>
      <c r="AX195" s="90">
        <f t="shared" ref="AX195" si="9707">+SUM(AX116:AX194)</f>
        <v>203.46713061889221</v>
      </c>
      <c r="AY195" s="90">
        <f t="shared" ref="AY195" si="9708">+SUM(AY116:AY194)</f>
        <v>217.04061503759655</v>
      </c>
      <c r="AZ195" s="90">
        <f t="shared" ref="AZ195" si="9709">+SUM(AZ116:AZ194)</f>
        <v>233.38855738997898</v>
      </c>
      <c r="BA195" s="90">
        <f t="shared" ref="BA195" si="9710">+SUM(BA116:BA194)</f>
        <v>253.88235142614587</v>
      </c>
      <c r="BB195" s="90">
        <f t="shared" ref="BB195" si="9711">+SUM(BB116:BB194)</f>
        <v>285.11937804683839</v>
      </c>
      <c r="BC195" s="90">
        <f t="shared" ref="BC195" si="9712">+SUM(BC116:BC194)</f>
        <v>329.49509202124352</v>
      </c>
      <c r="BD195" s="90">
        <f t="shared" ref="BD195" si="9713">+SUM(BD116:BD194)</f>
        <v>387.2776085770912</v>
      </c>
      <c r="BE195" s="90">
        <f t="shared" ref="BE195" si="9714">+SUM(BE116:BE194)</f>
        <v>458.53523819683681</v>
      </c>
      <c r="BF195" s="90">
        <f t="shared" ref="BF195" si="9715">+SUM(BF116:BF194)</f>
        <v>537.27237999499118</v>
      </c>
      <c r="BG195" s="90">
        <f t="shared" ref="BG195" si="9716">+SUM(BG116:BG194)</f>
        <v>625.25766250705863</v>
      </c>
      <c r="BH195" s="90">
        <f t="shared" ref="BH195" si="9717">+SUM(BH116:BH194)</f>
        <v>718.01455257669261</v>
      </c>
      <c r="BI195" s="90">
        <f t="shared" ref="BI195" si="9718">+SUM(BI116:BI194)</f>
        <v>820.98542702024531</v>
      </c>
      <c r="BJ195" s="90">
        <f t="shared" ref="BJ195" si="9719">+SUM(BJ116:BJ194)</f>
        <v>937.00926441841921</v>
      </c>
      <c r="BK195" s="90">
        <f t="shared" ref="BK195" si="9720">+SUM(BK116:BK194)</f>
        <v>1061.0945389597346</v>
      </c>
      <c r="BL195" s="90">
        <f t="shared" ref="BL195" si="9721">+SUM(BL116:BL194)</f>
        <v>1208.7888854905457</v>
      </c>
      <c r="BM195" s="90">
        <f t="shared" ref="BM195" si="9722">+SUM(BM116:BM194)</f>
        <v>1383.3695394873262</v>
      </c>
      <c r="BN195" s="90">
        <f t="shared" ref="BN195" si="9723">+SUM(BN116:BN194)</f>
        <v>1600.9462829345907</v>
      </c>
      <c r="BO195" s="90">
        <f t="shared" ref="BO195" si="9724">+SUM(BO116:BO194)</f>
        <v>1870.6663860066351</v>
      </c>
      <c r="BP195" s="90">
        <f t="shared" ref="BP195" si="9725">+SUM(BP116:BP194)</f>
        <v>2188.8959174095971</v>
      </c>
      <c r="BQ195" s="90">
        <f t="shared" ref="BQ195" si="9726">+SUM(BQ116:BQ194)</f>
        <v>2599.3162746383705</v>
      </c>
      <c r="BR195" s="90">
        <f t="shared" ref="BR195" si="9727">+SUM(BR116:BR194)</f>
        <v>3083.0747393170677</v>
      </c>
      <c r="BS195" s="90">
        <f t="shared" ref="BS195" si="9728">+SUM(BS116:BS194)</f>
        <v>3700.3195357026516</v>
      </c>
      <c r="BT195" s="90">
        <f t="shared" ref="BT195" si="9729">+SUM(BT116:BT194)</f>
        <v>4496.461329713693</v>
      </c>
      <c r="BU195" s="90">
        <f t="shared" ref="BU195" si="9730">+SUM(BU116:BU194)</f>
        <v>5244.023213196695</v>
      </c>
      <c r="BV195" s="90">
        <f t="shared" ref="BV195" si="9731">+SUM(BV116:BV194)</f>
        <v>6074.7365970098081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1.9911837968259156</v>
      </c>
      <c r="CT195" s="90">
        <f t="shared" ref="CT195" si="9749">+SUM(CT116:CT194)</f>
        <v>2.8513233189316445</v>
      </c>
      <c r="CU195" s="90">
        <f t="shared" ref="CU195" si="9750">+SUM(CU116:CU194)</f>
        <v>3.8159152621927728</v>
      </c>
      <c r="CV195" s="90">
        <f t="shared" ref="CV195" si="9751">+SUM(CV116:CV194)</f>
        <v>4.8686981409591503</v>
      </c>
      <c r="CW195" s="90">
        <f t="shared" ref="CW195" si="9752">+SUM(CW116:CW194)</f>
        <v>6.6972890006301213</v>
      </c>
      <c r="CX195" s="90">
        <f t="shared" ref="CX195" si="9753">+SUM(CX116:CX194)</f>
        <v>9.0171920094707936</v>
      </c>
      <c r="CY195" s="90">
        <f t="shared" ref="CY195" si="9754">+SUM(CY116:CY194)</f>
        <v>12.14103302135705</v>
      </c>
      <c r="CZ195" s="90">
        <f t="shared" ref="CZ195" si="9755">+SUM(CZ116:CZ194)</f>
        <v>15.251982476882452</v>
      </c>
      <c r="DA195" s="90">
        <f t="shared" ref="DA195" si="9756">+SUM(DA116:DA194)</f>
        <v>19.406084775200032</v>
      </c>
      <c r="DB195" s="90">
        <f t="shared" ref="DB195" si="9757">+SUM(DB116:DB194)</f>
        <v>18.128740453092409</v>
      </c>
      <c r="DC195" s="90">
        <f t="shared" ref="DC195" si="9758">+SUM(DC116:DC194)</f>
        <v>16.923068074436518</v>
      </c>
      <c r="DD195" s="90">
        <f t="shared" ref="DD195" si="9759">+SUM(DD116:DD194)</f>
        <v>15.937811916922783</v>
      </c>
      <c r="DE195" s="90">
        <f t="shared" ref="DE195" si="9760">+SUM(DE116:DE194)</f>
        <v>15.051420808390329</v>
      </c>
      <c r="DF195" s="90">
        <f t="shared" ref="DF195" si="9761">+SUM(DF116:DF194)</f>
        <v>14.859600902772089</v>
      </c>
      <c r="DG195" s="90">
        <f t="shared" ref="DG195" si="9762">+SUM(DG116:DG194)</f>
        <v>16.030883808847854</v>
      </c>
      <c r="DH195" s="90">
        <f t="shared" ref="DH195" si="9763">+SUM(DH116:DH194)</f>
        <v>16.629258821743303</v>
      </c>
      <c r="DI195" s="90">
        <f t="shared" ref="DI195" si="9764">+SUM(DI116:DI194)</f>
        <v>16.121127231058846</v>
      </c>
      <c r="DJ195" s="90">
        <f t="shared" ref="DJ195" si="9765">+SUM(DJ116:DJ194)</f>
        <v>17.351042697893558</v>
      </c>
      <c r="DK195" s="90">
        <f t="shared" ref="DK195" si="9766">+SUM(DK116:DK194)</f>
        <v>25.208707048268842</v>
      </c>
      <c r="DL195" s="90">
        <f t="shared" ref="DL195" si="9767">+SUM(DL116:DL194)</f>
        <v>31.023847138716391</v>
      </c>
      <c r="DM195" s="90">
        <f t="shared" ref="DM195" si="9768">+SUM(DM116:DM194)</f>
        <v>34.5616089887071</v>
      </c>
      <c r="DN195" s="90">
        <f t="shared" ref="DN195" si="9769">+SUM(DN116:DN194)</f>
        <v>35.958420704803224</v>
      </c>
      <c r="DO195" s="90">
        <f t="shared" ref="DO195" si="9770">+SUM(DO116:DO194)</f>
        <v>37.813920134355705</v>
      </c>
      <c r="DP195" s="90">
        <f t="shared" ref="DP195" si="9771">+SUM(DP116:DP194)</f>
        <v>42.00616160387964</v>
      </c>
      <c r="DQ195" s="90">
        <f t="shared" ref="DQ195" si="9772">+SUM(DQ116:DQ194)</f>
        <v>49.51446931350128</v>
      </c>
      <c r="DR195" s="90">
        <f t="shared" ref="DR195" si="9773">+SUM(DR116:DR194)</f>
        <v>55.70662527289489</v>
      </c>
      <c r="DS195" s="90">
        <f t="shared" ref="DS195" si="9774">+SUM(DS116:DS194)</f>
        <v>57.940694209945917</v>
      </c>
      <c r="DT195" s="90">
        <f t="shared" ref="DT195" si="9775">+SUM(DT116:DT194)</f>
        <v>59.12530525401705</v>
      </c>
      <c r="DU195" s="90">
        <f t="shared" ref="DU195" si="9776">+SUM(DU116:DU194)</f>
        <v>60.140376918527117</v>
      </c>
      <c r="DV195" s="90">
        <f t="shared" ref="DV195" si="9777">+SUM(DV116:DV194)</f>
        <v>60.307713727627416</v>
      </c>
      <c r="DW195" s="90">
        <f t="shared" ref="DW195" si="9778">+SUM(DW116:DW194)</f>
        <v>64.163077556428149</v>
      </c>
      <c r="DX195" s="90">
        <f t="shared" ref="DX195" si="9779">+SUM(DX116:DX194)</f>
        <v>69.426144808774851</v>
      </c>
      <c r="DY195" s="90">
        <f t="shared" ref="DY195" si="9780">+SUM(DY116:DY194)</f>
        <v>78.177241071770226</v>
      </c>
      <c r="DZ195" s="90">
        <f t="shared" ref="DZ195" si="9781">+SUM(DZ116:DZ194)</f>
        <v>89.529187367368237</v>
      </c>
      <c r="EA195" s="90">
        <f t="shared" ref="EA195" si="9782">+SUM(EA116:EA194)</f>
        <v>99.213871561286993</v>
      </c>
      <c r="EB195" s="90">
        <f t="shared" ref="EB195" si="9783">+SUM(EB116:EB194)</f>
        <v>111.44294496818735</v>
      </c>
      <c r="EC195" s="90">
        <f t="shared" ref="EC195" si="9784">+SUM(EC116:EC194)</f>
        <v>122.53630252766277</v>
      </c>
      <c r="ED195" s="90">
        <f t="shared" ref="ED195" si="9785">+SUM(ED116:ED194)</f>
        <v>129.05315317898729</v>
      </c>
      <c r="EE195" s="90">
        <f t="shared" ref="EE195" si="9786">+SUM(EE116:EE194)</f>
        <v>136.32792717071032</v>
      </c>
      <c r="EF195" s="90">
        <f t="shared" ref="EF195" si="9787">+SUM(EF116:EF194)</f>
        <v>146.10806321215563</v>
      </c>
      <c r="EG195" s="90">
        <f t="shared" ref="EG195" si="9788">+SUM(EG116:EG194)</f>
        <v>159.47772919933354</v>
      </c>
      <c r="EH195" s="90">
        <f t="shared" ref="EH195" si="9789">+SUM(EH116:EH194)</f>
        <v>182.76277178873545</v>
      </c>
      <c r="EI195" s="90">
        <f t="shared" ref="EI195" si="9790">+SUM(EI116:EI194)</f>
        <v>217.27984842440947</v>
      </c>
      <c r="EJ195" s="90">
        <f t="shared" ref="EJ195" si="9791">+SUM(EJ116:EJ194)</f>
        <v>262.19942428495733</v>
      </c>
      <c r="EK195" s="90">
        <f t="shared" ref="EK195" si="9792">+SUM(EK116:EK194)</f>
        <v>316.64549215287951</v>
      </c>
      <c r="EL195" s="90">
        <f t="shared" ref="EL195" si="9793">+SUM(EL116:EL194)</f>
        <v>373.81211862248119</v>
      </c>
      <c r="EM195" s="90">
        <f t="shared" ref="EM195" si="9794">+SUM(EM116:EM194)</f>
        <v>435.43256201135563</v>
      </c>
      <c r="EN195" s="90">
        <f t="shared" ref="EN195" si="9795">+SUM(EN116:EN194)</f>
        <v>496.84832308474006</v>
      </c>
      <c r="EO195" s="90">
        <f t="shared" ref="EO195" si="9796">+SUM(EO116:EO194)</f>
        <v>563.82179572898212</v>
      </c>
      <c r="EP195" s="90">
        <f t="shared" ref="EP195" si="9797">+SUM(EP116:EP194)</f>
        <v>638.84663285579666</v>
      </c>
      <c r="EQ195" s="90">
        <f t="shared" ref="EQ195" si="9798">+SUM(EQ116:EQ194)</f>
        <v>716.32884854664655</v>
      </c>
      <c r="ER195" s="90">
        <f t="shared" ref="ER195" si="9799">+SUM(ER116:ER194)</f>
        <v>812.09248621003485</v>
      </c>
      <c r="ES195" s="90">
        <f t="shared" ref="ES195" si="9800">+SUM(ES116:ES194)</f>
        <v>927.9634705709708</v>
      </c>
      <c r="ET195" s="90">
        <f t="shared" ref="ET195" si="9801">+SUM(ET116:ET194)</f>
        <v>1078.5577680192121</v>
      </c>
      <c r="EU195" s="90">
        <f t="shared" ref="EU195" si="9802">+SUM(EU116:EU194)</f>
        <v>1270.0649900397732</v>
      </c>
      <c r="EV195" s="90">
        <f t="shared" ref="EV195" si="9803">+SUM(EV116:EV194)</f>
        <v>1495.404054089988</v>
      </c>
      <c r="EW195" s="90">
        <f t="shared" ref="EW195" si="9804">+SUM(EW116:EW194)</f>
        <v>1795.7514338566359</v>
      </c>
      <c r="EX195" s="90">
        <f t="shared" ref="EX195" si="9805">+SUM(EX116:EX194)</f>
        <v>2145.4340402285097</v>
      </c>
      <c r="EY195" s="90">
        <f t="shared" ref="EY195" si="9806">+SUM(EY116:EY194)</f>
        <v>2600.7421350679597</v>
      </c>
      <c r="EZ195" s="90">
        <f t="shared" ref="EZ195" si="9807">+SUM(EZ116:EZ194)</f>
        <v>3197.1388409614483</v>
      </c>
      <c r="FA195" s="90">
        <f t="shared" ref="FA195" si="9808">+SUM(FA116:FA194)</f>
        <v>3693.6634686055008</v>
      </c>
      <c r="FB195" s="90">
        <f t="shared" ref="FB195" si="9809">+SUM(FB116:FB194)</f>
        <v>4235.3853664683738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321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1.9911837968259156</v>
      </c>
      <c r="N196" s="98">
        <f>+D117</f>
        <v>1.1090374967089682</v>
      </c>
      <c r="O196" s="98">
        <f>+D118</f>
        <v>1.3210073581275836</v>
      </c>
      <c r="P196" s="98">
        <f>+D119</f>
        <v>1.5297722865404746</v>
      </c>
      <c r="Q196" s="98">
        <f>+D120</f>
        <v>2.4371781272908648</v>
      </c>
      <c r="R196" s="98">
        <f>+D121</f>
        <v>3.1570641339194383</v>
      </c>
      <c r="S196" s="98">
        <f>+D122</f>
        <v>4.2509900130701048</v>
      </c>
      <c r="T196" s="98">
        <f>+D123</f>
        <v>4.6285785831950328</v>
      </c>
      <c r="U196" s="98">
        <f>+D124</f>
        <v>6.0606001079278871</v>
      </c>
      <c r="V196" s="98">
        <f>+D125</f>
        <v>1.1484162747923785</v>
      </c>
      <c r="W196" s="98">
        <f>+D126</f>
        <v>1.0604201779806621</v>
      </c>
      <c r="X196" s="98">
        <f>+D127</f>
        <v>1.1301273517908288</v>
      </c>
      <c r="Y196" s="98">
        <f>+D128</f>
        <v>1.1058353810828967</v>
      </c>
      <c r="Z196" s="98">
        <f>+D129</f>
        <v>1.6896076954305472</v>
      </c>
      <c r="AA196" s="98">
        <f>+D130</f>
        <v>3.0287330189222788</v>
      </c>
      <c r="AB196" s="98">
        <f>+D131</f>
        <v>2.6022354890014316</v>
      </c>
      <c r="AC196" s="98">
        <f>+D132</f>
        <v>1.5705257620334552</v>
      </c>
      <c r="AD196" s="98">
        <f>+D133</f>
        <v>3.2450563707170677</v>
      </c>
      <c r="AE196" s="98">
        <f>+D134</f>
        <v>10.026544687611974</v>
      </c>
      <c r="AF196" s="98">
        <f>+D135</f>
        <v>8.9662284714811573</v>
      </c>
      <c r="AG196" s="98">
        <f>+D136</f>
        <v>7.4157427423302611</v>
      </c>
      <c r="AH196" s="98">
        <f>+D137</f>
        <v>5.7170128396845072</v>
      </c>
      <c r="AI196" s="98">
        <f>+D138</f>
        <v>6.3503020176528846</v>
      </c>
      <c r="AJ196" s="98">
        <f>+D139</f>
        <v>8.9189814863184029</v>
      </c>
      <c r="AK196" s="98">
        <f>+D140</f>
        <v>12.759077910106599</v>
      </c>
      <c r="AL196" s="98">
        <f>+D141</f>
        <v>12.381464623581257</v>
      </c>
      <c r="AM196" s="98">
        <f>+D142</f>
        <v>9.1973970961628844</v>
      </c>
      <c r="AN196" s="98">
        <f>+D143</f>
        <v>8.4271978203143778</v>
      </c>
      <c r="AO196" s="98">
        <f>+D144</f>
        <v>8.4057348212622021</v>
      </c>
      <c r="AP196" s="98">
        <f>+D145</f>
        <v>7.6848839239161748</v>
      </c>
      <c r="AQ196" s="98">
        <f>+D146</f>
        <v>11.393828044754169</v>
      </c>
      <c r="AR196" s="98">
        <f>+D147</f>
        <v>13.283451946900234</v>
      </c>
      <c r="AS196" s="98">
        <f>+D148</f>
        <v>17.457121141732053</v>
      </c>
      <c r="AT196" s="98">
        <f>+D149</f>
        <v>21.139561231542093</v>
      </c>
      <c r="AU196" s="98">
        <f>+D150</f>
        <v>20.894247242137659</v>
      </c>
      <c r="AV196" s="98">
        <f>+D151</f>
        <v>24.652132128440368</v>
      </c>
      <c r="AW196" s="98">
        <f>+D152</f>
        <v>25.057699546425084</v>
      </c>
      <c r="AX196" s="98">
        <f>+D153</f>
        <v>21.877897426826731</v>
      </c>
      <c r="AY196" s="98">
        <f>+D154</f>
        <v>23.465676247127433</v>
      </c>
      <c r="AZ196" s="98">
        <f>+D155</f>
        <v>26.885648568949946</v>
      </c>
      <c r="BA196" s="98">
        <f>+D156</f>
        <v>31.717657666552448</v>
      </c>
      <c r="BB196" s="98">
        <f>+D157</f>
        <v>43.235767475040674</v>
      </c>
      <c r="BC196" s="98">
        <f>+D158</f>
        <v>57.37720519373844</v>
      </c>
      <c r="BD196" s="98">
        <f>+D159</f>
        <v>72.095310704714862</v>
      </c>
      <c r="BE196" s="98">
        <f>+D160</f>
        <v>87.236411068544598</v>
      </c>
      <c r="BF196" s="98">
        <f>+D161</f>
        <v>96.770865844643581</v>
      </c>
      <c r="BG196" s="98">
        <f>+D162</f>
        <v>108.38917826139898</v>
      </c>
      <c r="BH196" s="98">
        <f>+D163</f>
        <v>115.88110606345423</v>
      </c>
      <c r="BI196" s="98">
        <f>+D164</f>
        <v>129.10140590302075</v>
      </c>
      <c r="BJ196" s="98">
        <f>+D165</f>
        <v>145.54779714992335</v>
      </c>
      <c r="BK196" s="98">
        <f>+D166</f>
        <v>157.47781319682073</v>
      </c>
      <c r="BL196" s="98">
        <f>+D167</f>
        <v>185.42973149545421</v>
      </c>
      <c r="BM196" s="98">
        <f>+D168</f>
        <v>217.48591938253188</v>
      </c>
      <c r="BN196" s="98">
        <f>+D169</f>
        <v>266.66942549694011</v>
      </c>
      <c r="BO196" s="98">
        <f>+D170</f>
        <v>326.41546519822873</v>
      </c>
      <c r="BP196" s="98">
        <f>+D171</f>
        <v>384.22151695364806</v>
      </c>
      <c r="BQ196" s="98">
        <f>+D172</f>
        <v>487.45074599471417</v>
      </c>
      <c r="BR196" s="98">
        <f>+D173</f>
        <v>574.32413120309411</v>
      </c>
      <c r="BS196" s="98">
        <f>+D174</f>
        <v>723.61556008470495</v>
      </c>
      <c r="BT196" s="98">
        <f>+D175</f>
        <v>921.6069465412827</v>
      </c>
      <c r="BU196" s="98">
        <f>+D176</f>
        <v>896.28415733782424</v>
      </c>
      <c r="BV196" s="98">
        <f>+D177</f>
        <v>1003.5369574681135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188</v>
      </c>
      <c r="CS196" s="241">
        <f>+M196</f>
        <v>1.9911837968259156</v>
      </c>
      <c r="CT196" s="241">
        <f t="shared" ref="CT196" si="9827">+N196</f>
        <v>1.1090374967089682</v>
      </c>
      <c r="CU196" s="241">
        <f t="shared" ref="CU196" si="9828">+O196</f>
        <v>1.3210073581275836</v>
      </c>
      <c r="CV196" s="241">
        <f t="shared" ref="CV196" si="9829">+P196</f>
        <v>1.5297722865404746</v>
      </c>
      <c r="CW196" s="241">
        <f t="shared" ref="CW196" si="9830">+Q196</f>
        <v>2.4371781272908648</v>
      </c>
      <c r="CX196" s="241">
        <f t="shared" ref="CX196" si="9831">+R196</f>
        <v>3.1570641339194383</v>
      </c>
      <c r="CY196" s="241">
        <f t="shared" ref="CY196" si="9832">+S196</f>
        <v>4.2509900130701048</v>
      </c>
      <c r="CZ196" s="241">
        <f t="shared" ref="CZ196" si="9833">+T196</f>
        <v>4.6285785831950328</v>
      </c>
      <c r="DA196" s="241">
        <f t="shared" ref="DA196" si="9834">+U196</f>
        <v>6.0606001079278871</v>
      </c>
      <c r="DB196" s="241">
        <f t="shared" ref="DB196" si="9835">+V196</f>
        <v>1.1484162747923785</v>
      </c>
      <c r="DC196" s="241">
        <f t="shared" ref="DC196" si="9836">+W196</f>
        <v>1.0604201779806621</v>
      </c>
      <c r="DD196" s="241">
        <f t="shared" ref="DD196" si="9837">+X196</f>
        <v>1.1301273517908288</v>
      </c>
      <c r="DE196" s="241">
        <f t="shared" ref="DE196" si="9838">+Y196</f>
        <v>1.1058353810828967</v>
      </c>
      <c r="DF196" s="241">
        <f t="shared" ref="DF196" si="9839">+Z196</f>
        <v>1.6896076954305472</v>
      </c>
      <c r="DG196" s="241">
        <f t="shared" ref="DG196" si="9840">+AA196</f>
        <v>3.0287330189222788</v>
      </c>
      <c r="DH196" s="241">
        <f t="shared" ref="DH196" si="9841">+AB196</f>
        <v>2.6022354890014316</v>
      </c>
      <c r="DI196" s="241">
        <f t="shared" ref="DI196" si="9842">+AC196</f>
        <v>1.5705257620334552</v>
      </c>
      <c r="DJ196" s="241">
        <f t="shared" ref="DJ196" si="9843">+AD196</f>
        <v>3.2450563707170677</v>
      </c>
      <c r="DK196" s="241">
        <f t="shared" ref="DK196" si="9844">+AE196</f>
        <v>10.026544687611974</v>
      </c>
      <c r="DL196" s="241">
        <f t="shared" ref="DL196" si="9845">+AF196</f>
        <v>8.9662284714811573</v>
      </c>
      <c r="DM196" s="241">
        <f t="shared" ref="DM196" si="9846">+AG196</f>
        <v>7.4157427423302611</v>
      </c>
      <c r="DN196" s="241">
        <f t="shared" ref="DN196" si="9847">+AH196</f>
        <v>5.7170128396845072</v>
      </c>
      <c r="DO196" s="241">
        <f t="shared" ref="DO196" si="9848">+AI196</f>
        <v>6.3503020176528846</v>
      </c>
      <c r="DP196" s="241">
        <f t="shared" ref="DP196" si="9849">+AJ196</f>
        <v>8.9189814863184029</v>
      </c>
      <c r="DQ196" s="241">
        <f t="shared" ref="DQ196" si="9850">+AK196</f>
        <v>12.759077910106599</v>
      </c>
      <c r="DR196" s="241">
        <f t="shared" ref="DR196" si="9851">+AL196</f>
        <v>12.381464623581257</v>
      </c>
      <c r="DS196" s="241">
        <f t="shared" ref="DS196" si="9852">+AM196</f>
        <v>9.1973970961628844</v>
      </c>
      <c r="DT196" s="241">
        <f t="shared" ref="DT196" si="9853">+AN196</f>
        <v>8.4271978203143778</v>
      </c>
      <c r="DU196" s="241">
        <f t="shared" ref="DU196" si="9854">+AO196</f>
        <v>8.4057348212622021</v>
      </c>
      <c r="DV196" s="241">
        <f t="shared" ref="DV196" si="9855">+AP196</f>
        <v>7.6848839239161748</v>
      </c>
      <c r="DW196" s="241">
        <f t="shared" ref="DW196" si="9856">+AQ196</f>
        <v>11.393828044754169</v>
      </c>
      <c r="DX196" s="241">
        <f t="shared" ref="DX196" si="9857">+AR196</f>
        <v>13.283451946900234</v>
      </c>
      <c r="DY196" s="241">
        <f t="shared" ref="DY196" si="9858">+AS196</f>
        <v>17.457121141732053</v>
      </c>
      <c r="DZ196" s="241">
        <f t="shared" ref="DZ196" si="9859">+AT196</f>
        <v>21.139561231542093</v>
      </c>
      <c r="EA196" s="241">
        <f t="shared" ref="EA196" si="9860">+AU196</f>
        <v>20.894247242137659</v>
      </c>
      <c r="EB196" s="241">
        <f t="shared" ref="EB196" si="9861">+AV196</f>
        <v>24.652132128440368</v>
      </c>
      <c r="EC196" s="241">
        <f t="shared" ref="EC196" si="9862">+AW196</f>
        <v>25.057699546425084</v>
      </c>
      <c r="ED196" s="241">
        <f t="shared" ref="ED196" si="9863">+AX196</f>
        <v>21.877897426826731</v>
      </c>
      <c r="EE196" s="241">
        <f t="shared" ref="EE196" si="9864">+AY196</f>
        <v>23.465676247127433</v>
      </c>
      <c r="EF196" s="241">
        <f t="shared" ref="EF196" si="9865">+AZ196</f>
        <v>26.885648568949946</v>
      </c>
      <c r="EG196" s="241">
        <f t="shared" ref="EG196" si="9866">+BA196</f>
        <v>31.717657666552448</v>
      </c>
      <c r="EH196" s="241">
        <f t="shared" ref="EH196" si="9867">+BB196</f>
        <v>43.235767475040674</v>
      </c>
      <c r="EI196" s="241">
        <f t="shared" ref="EI196" si="9868">+BC196</f>
        <v>57.37720519373844</v>
      </c>
      <c r="EJ196" s="241">
        <f t="shared" ref="EJ196" si="9869">+BD196</f>
        <v>72.095310704714862</v>
      </c>
      <c r="EK196" s="241">
        <f t="shared" ref="EK196" si="9870">+BE196</f>
        <v>87.236411068544598</v>
      </c>
      <c r="EL196" s="241">
        <f t="shared" ref="EL196" si="9871">+BF196</f>
        <v>96.770865844643581</v>
      </c>
      <c r="EM196" s="241">
        <f t="shared" ref="EM196" si="9872">+BG196</f>
        <v>108.38917826139898</v>
      </c>
      <c r="EN196" s="241">
        <f t="shared" ref="EN196" si="9873">+BH196</f>
        <v>115.88110606345423</v>
      </c>
      <c r="EO196" s="241">
        <f t="shared" ref="EO196" si="9874">+BI196</f>
        <v>129.10140590302075</v>
      </c>
      <c r="EP196" s="241">
        <f t="shared" ref="EP196" si="9875">+BJ196</f>
        <v>145.54779714992335</v>
      </c>
      <c r="EQ196" s="241">
        <f t="shared" ref="EQ196" si="9876">+BK196</f>
        <v>157.47781319682073</v>
      </c>
      <c r="ER196" s="241">
        <f t="shared" ref="ER196" si="9877">+BL196</f>
        <v>185.42973149545421</v>
      </c>
      <c r="ES196" s="241">
        <f t="shared" ref="ES196" si="9878">+BM196</f>
        <v>217.48591938253188</v>
      </c>
      <c r="ET196" s="241">
        <f t="shared" ref="ET196" si="9879">+BN196</f>
        <v>266.66942549694011</v>
      </c>
      <c r="EU196" s="241">
        <f t="shared" ref="EU196" si="9880">+BO196</f>
        <v>326.41546519822873</v>
      </c>
      <c r="EV196" s="241">
        <f t="shared" ref="EV196" si="9881">+BP196</f>
        <v>384.22151695364806</v>
      </c>
      <c r="EW196" s="241">
        <f t="shared" ref="EW196" si="9882">+BQ196</f>
        <v>487.45074599471417</v>
      </c>
      <c r="EX196" s="241">
        <f t="shared" ref="EX196" si="9883">+BR196</f>
        <v>574.32413120309411</v>
      </c>
      <c r="EY196" s="241">
        <f t="shared" ref="EY196" si="9884">+BS196</f>
        <v>723.61556008470495</v>
      </c>
      <c r="EZ196" s="241">
        <f t="shared" ref="EZ196" si="9885">+BT196</f>
        <v>921.6069465412827</v>
      </c>
      <c r="FA196" s="241">
        <f t="shared" ref="FA196" si="9886">+BU196</f>
        <v>896.28415733782424</v>
      </c>
      <c r="FB196" s="241">
        <f t="shared" ref="FB196" si="9887">+BV196</f>
        <v>1003.5369574681135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415</v>
      </c>
      <c r="M197" s="240">
        <f>+M195</f>
        <v>1.9911207335623522</v>
      </c>
      <c r="N197" s="90">
        <f>+N195-(N196/2)</f>
        <v>2.5138880680317301</v>
      </c>
      <c r="O197" s="90">
        <f t="shared" ref="O197" si="9905">+O195-(O196/2)</f>
        <v>3.6783028627941508</v>
      </c>
      <c r="P197" s="90">
        <f t="shared" ref="P197" si="9906">+P195-(P196/2)</f>
        <v>5.0299384248538219</v>
      </c>
      <c r="Q197" s="90">
        <f t="shared" ref="Q197" si="9907">+Q195-(Q196/2)</f>
        <v>6.9117814839194898</v>
      </c>
      <c r="R197" s="90">
        <f t="shared" ref="R197" si="9908">+R195-(R196/2)</f>
        <v>9.5628215423065441</v>
      </c>
      <c r="S197" s="90">
        <f t="shared" ref="S197" si="9909">+S195-(S196/2)</f>
        <v>13.061163045997121</v>
      </c>
      <c r="T197" s="90">
        <f t="shared" ref="T197" si="9910">+T195-(T196/2)</f>
        <v>17.212529840112396</v>
      </c>
      <c r="U197" s="90">
        <f t="shared" ref="U197" si="9911">+U195-(U196/2)</f>
        <v>22.171217904909096</v>
      </c>
      <c r="V197" s="90">
        <f t="shared" ref="V197" si="9912">+V195-(V196/2)</f>
        <v>25.257705667660776</v>
      </c>
      <c r="W197" s="90">
        <f t="shared" ref="W197" si="9913">+W195-(W196/2)</f>
        <v>25.77351954420876</v>
      </c>
      <c r="X197" s="90">
        <f t="shared" ref="X197" si="9914">+X195-(X196/2)</f>
        <v>26.193290587326558</v>
      </c>
      <c r="Y197" s="90">
        <f t="shared" ref="Y197" si="9915">+Y195-(Y196/2)</f>
        <v>26.526770976430363</v>
      </c>
      <c r="Z197" s="90">
        <f t="shared" ref="Z197" si="9916">+Z195-(Z196/2)</f>
        <v>27.008057326618793</v>
      </c>
      <c r="AA197" s="90">
        <f t="shared" ref="AA197" si="9917">+AA195-(AA196/2)</f>
        <v>28.28572119676717</v>
      </c>
      <c r="AB197" s="90">
        <f t="shared" ref="AB197" si="9918">+AB195-(AB196/2)</f>
        <v>29.811078973185293</v>
      </c>
      <c r="AC197" s="90">
        <f t="shared" ref="AC197" si="9919">+AC195-(AC196/2)</f>
        <v>30.387266460261657</v>
      </c>
      <c r="AD197" s="90">
        <f t="shared" ref="AD197" si="9920">+AD195-(AD196/2)</f>
        <v>31.071162705376231</v>
      </c>
      <c r="AE197" s="90">
        <f t="shared" ref="AE197" si="9921">+AE195-(AE196/2)</f>
        <v>35.744561822803796</v>
      </c>
      <c r="AF197" s="90">
        <f t="shared" ref="AF197" si="9922">+AF195-(AF196/2)</f>
        <v>42.94753617833593</v>
      </c>
      <c r="AG197" s="90">
        <f t="shared" ref="AG197" si="9923">+AG195-(AG196/2)</f>
        <v>48.557447812859849</v>
      </c>
      <c r="AH197" s="90">
        <f t="shared" ref="AH197" si="9924">+AH195-(AH196/2)</f>
        <v>52.319686263318587</v>
      </c>
      <c r="AI197" s="90">
        <f t="shared" ref="AI197" si="9925">+AI195-(AI196/2)</f>
        <v>55.401480033492248</v>
      </c>
      <c r="AJ197" s="90">
        <f t="shared" ref="AJ197" si="9926">+AJ195-(AJ196/2)</f>
        <v>59.974896691196427</v>
      </c>
      <c r="AK197" s="90">
        <f t="shared" ref="AK197" si="9927">+AK195-(AK196/2)</f>
        <v>67.639625384884908</v>
      </c>
      <c r="AL197" s="90">
        <f t="shared" ref="AL197" si="9928">+AL195-(AL196/2)</f>
        <v>76.876772723257929</v>
      </c>
      <c r="AM197" s="90">
        <f t="shared" ref="AM197" si="9929">+AM195-(AM196/2)</f>
        <v>84.16643620785274</v>
      </c>
      <c r="AN197" s="90">
        <f t="shared" ref="AN197" si="9930">+AN195-(AN196/2)</f>
        <v>89.320701471934612</v>
      </c>
      <c r="AO197" s="90">
        <f t="shared" ref="AO197" si="9931">+AO195-(AO196/2)</f>
        <v>93.868471309381462</v>
      </c>
      <c r="AP197" s="90">
        <f t="shared" ref="AP197" si="9932">+AP195-(AP196/2)</f>
        <v>97.755648190924006</v>
      </c>
      <c r="AQ197" s="90">
        <f t="shared" ref="AQ197" si="9933">+AQ195-(AQ196/2)</f>
        <v>102.77660243067955</v>
      </c>
      <c r="AR197" s="90">
        <f t="shared" ref="AR197" si="9934">+AR195-(AR196/2)</f>
        <v>110.10478139244061</v>
      </c>
      <c r="AS197" s="90">
        <f t="shared" ref="AS197" si="9935">+AS195-(AS196/2)</f>
        <v>119.88630041167406</v>
      </c>
      <c r="AT197" s="90">
        <f t="shared" ref="AT197" si="9936">+AT195-(AT196/2)</f>
        <v>132.91840273335404</v>
      </c>
      <c r="AU197" s="90">
        <f t="shared" ref="AU197" si="9937">+AU195-(AU196/2)</f>
        <v>146.92352773653928</v>
      </c>
      <c r="AV197" s="90">
        <f t="shared" ref="AV197" si="9938">+AV195-(AV196/2)</f>
        <v>161.95390423895651</v>
      </c>
      <c r="AW197" s="90">
        <f t="shared" ref="AW197" si="9939">+AW195-(AW196/2)</f>
        <v>178.30245417768577</v>
      </c>
      <c r="AX197" s="90">
        <f t="shared" ref="AX197" si="9940">+AX195-(AX196/2)</f>
        <v>192.52818190547885</v>
      </c>
      <c r="AY197" s="90">
        <f t="shared" ref="AY197" si="9941">+AY195-(AY196/2)</f>
        <v>205.30777691403284</v>
      </c>
      <c r="AZ197" s="90">
        <f t="shared" ref="AZ197" si="9942">+AZ195-(AZ196/2)</f>
        <v>219.94573310550402</v>
      </c>
      <c r="BA197" s="90">
        <f t="shared" ref="BA197" si="9943">+BA195-(BA196/2)</f>
        <v>238.02352259286965</v>
      </c>
      <c r="BB197" s="90">
        <f t="shared" ref="BB197" si="9944">+BB195-(BB196/2)</f>
        <v>263.50149430931805</v>
      </c>
      <c r="BC197" s="90">
        <f t="shared" ref="BC197" si="9945">+BC195-(BC196/2)</f>
        <v>300.80648942437432</v>
      </c>
      <c r="BD197" s="90">
        <f t="shared" ref="BD197" si="9946">+BD195-(BD196/2)</f>
        <v>351.22995322473378</v>
      </c>
      <c r="BE197" s="90">
        <f t="shared" ref="BE197" si="9947">+BE195-(BE196/2)</f>
        <v>414.91703266256451</v>
      </c>
      <c r="BF197" s="90">
        <f t="shared" ref="BF197" si="9948">+BF195-(BF196/2)</f>
        <v>488.88694707266939</v>
      </c>
      <c r="BG197" s="90">
        <f t="shared" ref="BG197" si="9949">+BG195-(BG196/2)</f>
        <v>571.06307337635917</v>
      </c>
      <c r="BH197" s="90">
        <f t="shared" ref="BH197" si="9950">+BH195-(BH196/2)</f>
        <v>660.07399954496555</v>
      </c>
      <c r="BI197" s="90">
        <f t="shared" ref="BI197" si="9951">+BI195-(BI196/2)</f>
        <v>756.43472406873491</v>
      </c>
      <c r="BJ197" s="90">
        <f t="shared" ref="BJ197" si="9952">+BJ195-(BJ196/2)</f>
        <v>864.23536584345754</v>
      </c>
      <c r="BK197" s="90">
        <f t="shared" ref="BK197" si="9953">+BK195-(BK196/2)</f>
        <v>982.35563236132418</v>
      </c>
      <c r="BL197" s="90">
        <f t="shared" ref="BL197" si="9954">+BL195-(BL196/2)</f>
        <v>1116.0740197428186</v>
      </c>
      <c r="BM197" s="90">
        <f t="shared" ref="BM197" si="9955">+BM195-(BM196/2)</f>
        <v>1274.6265797960602</v>
      </c>
      <c r="BN197" s="90">
        <f t="shared" ref="BN197" si="9956">+BN195-(BN196/2)</f>
        <v>1467.6115701861206</v>
      </c>
      <c r="BO197" s="90">
        <f t="shared" ref="BO197" si="9957">+BO195-(BO196/2)</f>
        <v>1707.4586534075206</v>
      </c>
      <c r="BP197" s="90">
        <f t="shared" ref="BP197" si="9958">+BP195-(BP196/2)</f>
        <v>1996.7851589327731</v>
      </c>
      <c r="BQ197" s="90">
        <f t="shared" ref="BQ197" si="9959">+BQ195-(BQ196/2)</f>
        <v>2355.5909016410133</v>
      </c>
      <c r="BR197" s="90">
        <f t="shared" ref="BR197" si="9960">+BR195-(BR196/2)</f>
        <v>2795.9126737155207</v>
      </c>
      <c r="BS197" s="90">
        <f t="shared" ref="BS197" si="9961">+BS195-(BS196/2)</f>
        <v>3338.5117556602991</v>
      </c>
      <c r="BT197" s="90">
        <f t="shared" ref="BT197" si="9962">+BT195-(BT196/2)</f>
        <v>4035.6578564430515</v>
      </c>
      <c r="BU197" s="90">
        <f t="shared" ref="BU197" si="9963">+BU195-(BU196/2)</f>
        <v>4795.8811345277827</v>
      </c>
      <c r="BV197" s="90">
        <f t="shared" ref="BV197" si="9964">+BV195-(BV196/2)</f>
        <v>5572.9681182757513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1.9911837968259156</v>
      </c>
      <c r="CT197" s="90">
        <f>+CT195-(CT196/2)</f>
        <v>2.2968045705771605</v>
      </c>
      <c r="CU197" s="90">
        <f t="shared" ref="CU197" si="9982">+CU195-(CU196/2)</f>
        <v>3.1554115831289811</v>
      </c>
      <c r="CV197" s="90">
        <f t="shared" ref="CV197" si="9983">+CV195-(CV196/2)</f>
        <v>4.1038119976889131</v>
      </c>
      <c r="CW197" s="90">
        <f t="shared" ref="CW197" si="9984">+CW195-(CW196/2)</f>
        <v>5.4786999369846887</v>
      </c>
      <c r="CX197" s="90">
        <f t="shared" ref="CX197" si="9985">+CX195-(CX196/2)</f>
        <v>7.4386599425110749</v>
      </c>
      <c r="CY197" s="90">
        <f t="shared" ref="CY197" si="9986">+CY195-(CY196/2)</f>
        <v>10.015538014821997</v>
      </c>
      <c r="CZ197" s="90">
        <f t="shared" ref="CZ197" si="9987">+CZ195-(CZ196/2)</f>
        <v>12.937693185284935</v>
      </c>
      <c r="DA197" s="90">
        <f t="shared" ref="DA197" si="9988">+DA195-(DA196/2)</f>
        <v>16.375784721236087</v>
      </c>
      <c r="DB197" s="90">
        <f t="shared" ref="DB197" si="9989">+DB195-(DB196/2)</f>
        <v>17.554532315696218</v>
      </c>
      <c r="DC197" s="90">
        <f t="shared" ref="DC197" si="9990">+DC195-(DC196/2)</f>
        <v>16.392857985446188</v>
      </c>
      <c r="DD197" s="90">
        <f t="shared" ref="DD197" si="9991">+DD195-(DD196/2)</f>
        <v>15.372748241027368</v>
      </c>
      <c r="DE197" s="90">
        <f t="shared" ref="DE197" si="9992">+DE195-(DE196/2)</f>
        <v>14.49850311784888</v>
      </c>
      <c r="DF197" s="90">
        <f t="shared" ref="DF197" si="9993">+DF195-(DF196/2)</f>
        <v>14.014797055056816</v>
      </c>
      <c r="DG197" s="90">
        <f t="shared" ref="DG197" si="9994">+DG195-(DG196/2)</f>
        <v>14.516517299386715</v>
      </c>
      <c r="DH197" s="90">
        <f t="shared" ref="DH197" si="9995">+DH195-(DH196/2)</f>
        <v>15.328141077242588</v>
      </c>
      <c r="DI197" s="90">
        <f t="shared" ref="DI197" si="9996">+DI195-(DI196/2)</f>
        <v>15.335864350042119</v>
      </c>
      <c r="DJ197" s="90">
        <f t="shared" ref="DJ197" si="9997">+DJ195-(DJ196/2)</f>
        <v>15.728514512535025</v>
      </c>
      <c r="DK197" s="90">
        <f t="shared" ref="DK197" si="9998">+DK195-(DK196/2)</f>
        <v>20.195434704462855</v>
      </c>
      <c r="DL197" s="90">
        <f t="shared" ref="DL197" si="9999">+DL195-(DL196/2)</f>
        <v>26.540732902975812</v>
      </c>
      <c r="DM197" s="90">
        <f t="shared" ref="DM197" si="10000">+DM195-(DM196/2)</f>
        <v>30.85373761754197</v>
      </c>
      <c r="DN197" s="90">
        <f t="shared" ref="DN197" si="10001">+DN195-(DN196/2)</f>
        <v>33.099914284960974</v>
      </c>
      <c r="DO197" s="90">
        <f t="shared" ref="DO197" si="10002">+DO195-(DO196/2)</f>
        <v>34.638769125529265</v>
      </c>
      <c r="DP197" s="90">
        <f t="shared" ref="DP197" si="10003">+DP195-(DP196/2)</f>
        <v>37.54667086072044</v>
      </c>
      <c r="DQ197" s="90">
        <f t="shared" ref="DQ197" si="10004">+DQ195-(DQ196/2)</f>
        <v>43.134930358447981</v>
      </c>
      <c r="DR197" s="90">
        <f t="shared" ref="DR197" si="10005">+DR195-(DR196/2)</f>
        <v>49.515892961104264</v>
      </c>
      <c r="DS197" s="90">
        <f t="shared" ref="DS197" si="10006">+DS195-(DS196/2)</f>
        <v>53.341995661864473</v>
      </c>
      <c r="DT197" s="90">
        <f t="shared" ref="DT197" si="10007">+DT195-(DT196/2)</f>
        <v>54.911706343859862</v>
      </c>
      <c r="DU197" s="90">
        <f t="shared" ref="DU197" si="10008">+DU195-(DU196/2)</f>
        <v>55.937509507896017</v>
      </c>
      <c r="DV197" s="90">
        <f t="shared" ref="DV197" si="10009">+DV195-(DV196/2)</f>
        <v>56.465271765669328</v>
      </c>
      <c r="DW197" s="90">
        <f t="shared" ref="DW197" si="10010">+DW195-(DW196/2)</f>
        <v>58.466163534051063</v>
      </c>
      <c r="DX197" s="90">
        <f t="shared" ref="DX197" si="10011">+DX195-(DX196/2)</f>
        <v>62.784418835324736</v>
      </c>
      <c r="DY197" s="90">
        <f t="shared" ref="DY197" si="10012">+DY195-(DY196/2)</f>
        <v>69.448680500904203</v>
      </c>
      <c r="DZ197" s="90">
        <f t="shared" ref="DZ197" si="10013">+DZ195-(DZ196/2)</f>
        <v>78.959406751597186</v>
      </c>
      <c r="EA197" s="90">
        <f t="shared" ref="EA197" si="10014">+EA195-(EA196/2)</f>
        <v>88.766747940218167</v>
      </c>
      <c r="EB197" s="90">
        <f t="shared" ref="EB197" si="10015">+EB195-(EB196/2)</f>
        <v>99.116878903967162</v>
      </c>
      <c r="EC197" s="90">
        <f t="shared" ref="EC197" si="10016">+EC195-(EC196/2)</f>
        <v>110.00745275445023</v>
      </c>
      <c r="ED197" s="90">
        <f t="shared" ref="ED197" si="10017">+ED195-(ED196/2)</f>
        <v>118.11420446557392</v>
      </c>
      <c r="EE197" s="90">
        <f t="shared" ref="EE197" si="10018">+EE195-(EE196/2)</f>
        <v>124.59508904714662</v>
      </c>
      <c r="EF197" s="90">
        <f t="shared" ref="EF197" si="10019">+EF195-(EF196/2)</f>
        <v>132.66523892768066</v>
      </c>
      <c r="EG197" s="90">
        <f t="shared" ref="EG197" si="10020">+EG195-(EG196/2)</f>
        <v>143.61890036605732</v>
      </c>
      <c r="EH197" s="90">
        <f t="shared" ref="EH197" si="10021">+EH195-(EH196/2)</f>
        <v>161.1448880512151</v>
      </c>
      <c r="EI197" s="90">
        <f t="shared" ref="EI197" si="10022">+EI195-(EI196/2)</f>
        <v>188.59124582754023</v>
      </c>
      <c r="EJ197" s="90">
        <f t="shared" ref="EJ197" si="10023">+EJ195-(EJ196/2)</f>
        <v>226.15176893259991</v>
      </c>
      <c r="EK197" s="90">
        <f t="shared" ref="EK197" si="10024">+EK195-(EK196/2)</f>
        <v>273.02728661860721</v>
      </c>
      <c r="EL197" s="90">
        <f t="shared" ref="EL197" si="10025">+EL195-(EL196/2)</f>
        <v>325.4266857001594</v>
      </c>
      <c r="EM197" s="90">
        <f t="shared" ref="EM197" si="10026">+EM195-(EM196/2)</f>
        <v>381.23797288065612</v>
      </c>
      <c r="EN197" s="90">
        <f t="shared" ref="EN197" si="10027">+EN195-(EN196/2)</f>
        <v>438.90777005301294</v>
      </c>
      <c r="EO197" s="90">
        <f t="shared" ref="EO197" si="10028">+EO195-(EO196/2)</f>
        <v>499.27109277747172</v>
      </c>
      <c r="EP197" s="90">
        <f t="shared" ref="EP197" si="10029">+EP195-(EP196/2)</f>
        <v>566.07273428083499</v>
      </c>
      <c r="EQ197" s="90">
        <f t="shared" ref="EQ197" si="10030">+EQ195-(EQ196/2)</f>
        <v>637.58994194823617</v>
      </c>
      <c r="ER197" s="90">
        <f t="shared" ref="ER197" si="10031">+ER195-(ER196/2)</f>
        <v>719.37762046230773</v>
      </c>
      <c r="ES197" s="90">
        <f t="shared" ref="ES197" si="10032">+ES195-(ES196/2)</f>
        <v>819.22051087970488</v>
      </c>
      <c r="ET197" s="90">
        <f t="shared" ref="ET197" si="10033">+ET195-(ET196/2)</f>
        <v>945.22305527074195</v>
      </c>
      <c r="EU197" s="90">
        <f t="shared" ref="EU197" si="10034">+EU195-(EU196/2)</f>
        <v>1106.8572574406589</v>
      </c>
      <c r="EV197" s="90">
        <f t="shared" ref="EV197" si="10035">+EV195-(EV196/2)</f>
        <v>1303.293295613164</v>
      </c>
      <c r="EW197" s="90">
        <f t="shared" ref="EW197" si="10036">+EW195-(EW196/2)</f>
        <v>1552.0260608592789</v>
      </c>
      <c r="EX197" s="90">
        <f t="shared" ref="EX197" si="10037">+EX195-(EX196/2)</f>
        <v>1858.2719746269627</v>
      </c>
      <c r="EY197" s="90">
        <f t="shared" ref="EY197" si="10038">+EY195-(EY196/2)</f>
        <v>2238.9343550256071</v>
      </c>
      <c r="EZ197" s="90">
        <f t="shared" ref="EZ197" si="10039">+EZ195-(EZ196/2)</f>
        <v>2736.3353676908068</v>
      </c>
      <c r="FA197" s="90">
        <f t="shared" ref="FA197" si="10040">+FA195-(FA196/2)</f>
        <v>3245.5213899365885</v>
      </c>
      <c r="FB197" s="90">
        <f t="shared" ref="FB197" si="10041">+FB195-(FB196/2)</f>
        <v>3733.6168877343171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210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0.541629302524128</v>
      </c>
      <c r="N198" s="103">
        <f>Data!BR17</f>
        <v>0.58349164718006896</v>
      </c>
      <c r="O198" s="103">
        <f>Data!BR18</f>
        <v>0.56459826145527303</v>
      </c>
      <c r="P198" s="103">
        <f>Data!BR19</f>
        <v>0.58818528628008593</v>
      </c>
      <c r="Q198" s="103">
        <f>Data!BR20</f>
        <v>0.60276161274939488</v>
      </c>
      <c r="R198" s="103">
        <f>Data!BR21</f>
        <v>0.61494698404713477</v>
      </c>
      <c r="S198" s="103">
        <f>Data!BR22</f>
        <v>0.71782628995898767</v>
      </c>
      <c r="T198" s="103">
        <f>Data!BR23</f>
        <v>0.73309700586387472</v>
      </c>
      <c r="U198" s="103">
        <f>Data!BR24</f>
        <v>0.68192958953845617</v>
      </c>
      <c r="V198" s="103">
        <f>Data!BR25</f>
        <v>0.84780328881237532</v>
      </c>
      <c r="W198" s="103">
        <f>Data!BR26</f>
        <v>0.84657138149172173</v>
      </c>
      <c r="X198" s="103">
        <f>Data!BR27</f>
        <v>0.81653709658266649</v>
      </c>
      <c r="Y198" s="103">
        <f>Data!BR28</f>
        <v>0.87600810506897664</v>
      </c>
      <c r="Z198" s="103">
        <f>Data!BR29</f>
        <v>0.72374171118008823</v>
      </c>
      <c r="AA198" s="103">
        <f>Data!BR30</f>
        <v>0.70285300255184813</v>
      </c>
      <c r="AB198" s="103">
        <f>Data!BR31</f>
        <v>0.70606846565539583</v>
      </c>
      <c r="AC198" s="103">
        <f>Data!BR32</f>
        <v>0.71920088704745722</v>
      </c>
      <c r="AD198" s="103">
        <f>Data!BR33</f>
        <v>0.69144033451589626</v>
      </c>
      <c r="AE198" s="103">
        <f>Data!BR34</f>
        <v>0.6054033217142224</v>
      </c>
      <c r="AF198" s="103">
        <f>Data!BR35</f>
        <v>0.65727301936886551</v>
      </c>
      <c r="AG198" s="103">
        <f>Data!BR36</f>
        <v>0.66338881339945199</v>
      </c>
      <c r="AH198" s="103">
        <f>Data!BR37</f>
        <v>0.70379149341487879</v>
      </c>
      <c r="AI198" s="103">
        <f>Data!BR38</f>
        <v>0.71090455920233586</v>
      </c>
      <c r="AJ198" s="103">
        <f>Data!BR39</f>
        <v>0.75611812761915265</v>
      </c>
      <c r="AK198" s="103">
        <f>Data!BR40</f>
        <v>0.58281858098987604</v>
      </c>
      <c r="AL198" s="103">
        <f>Data!BR41</f>
        <v>0.69850897919572086</v>
      </c>
      <c r="AM198" s="103">
        <f>Data!BR42</f>
        <v>0.73356718278978073</v>
      </c>
      <c r="AN198" s="103">
        <f>Data!BR43</f>
        <v>0.75376995569522343</v>
      </c>
      <c r="AO198" s="103">
        <f>Data!BR44</f>
        <v>0.85260568115328983</v>
      </c>
      <c r="AP198" s="103">
        <f>Data!BR45</f>
        <v>0.88192001517411411</v>
      </c>
      <c r="AQ198" s="103">
        <f>Data!BR46</f>
        <v>0.8684459618074658</v>
      </c>
      <c r="AR198" s="103">
        <f>Data!BR47</f>
        <v>0.86807259724950903</v>
      </c>
      <c r="AS198" s="103">
        <f>Data!BR48</f>
        <v>0.92433047254678946</v>
      </c>
      <c r="AT198" s="103">
        <f>Data!BR49</f>
        <v>1</v>
      </c>
      <c r="AU198" s="103">
        <f>Data!BR50</f>
        <v>1.0984094770694175</v>
      </c>
      <c r="AV198" s="103">
        <f>Data!BR51</f>
        <v>1.1670251757968169</v>
      </c>
      <c r="AW198" s="103">
        <f>Data!BR52</f>
        <v>1.3168975546853816</v>
      </c>
      <c r="AX198" s="103">
        <f>Data!BR53</f>
        <v>1.1652017095731846</v>
      </c>
      <c r="AY198" s="103">
        <f>Data!BR54</f>
        <v>1.3871920340615984</v>
      </c>
      <c r="AZ198" s="103">
        <f>Data!BR55</f>
        <v>1.4544228801755477</v>
      </c>
      <c r="BA198" s="103">
        <f>Data!BR56</f>
        <v>1.6514971804393346</v>
      </c>
      <c r="BB198" s="103">
        <f>Data!BR57</f>
        <v>1.9479409243281951</v>
      </c>
      <c r="BC198" s="103">
        <f>Data!BR58</f>
        <v>2.225522506044963</v>
      </c>
      <c r="BD198" s="103">
        <f>Data!BR59</f>
        <v>2.4169174415648293</v>
      </c>
      <c r="BE198" s="103">
        <f>Data!BR60</f>
        <v>2.5341379374807236</v>
      </c>
      <c r="BF198" s="103">
        <f>Data!BR61</f>
        <v>2.5620134547930111</v>
      </c>
      <c r="BG198" s="103">
        <f>Data!BR62</f>
        <v>2.5773855355217692</v>
      </c>
      <c r="BH198" s="103">
        <f>Data!BR63</f>
        <v>2.5748081499862479</v>
      </c>
      <c r="BI198" s="103">
        <f>Data!BR64</f>
        <v>2.5477726644113923</v>
      </c>
      <c r="BJ198" s="103">
        <f>Data!BR65</f>
        <v>2.5133777334418386</v>
      </c>
      <c r="BK198" s="103">
        <f>Data!BR66</f>
        <v>2.4568267344393973</v>
      </c>
      <c r="BL198" s="103">
        <f>Data!BR67</f>
        <v>2.3978628928128516</v>
      </c>
      <c r="BM198" s="103">
        <f>Data!BR68</f>
        <v>2.3702874695455036</v>
      </c>
      <c r="BN198" s="103">
        <f>Data!BR69</f>
        <v>2.3738429007498221</v>
      </c>
      <c r="BO198" s="103">
        <f>Data!BR70</f>
        <v>2.4058897799099443</v>
      </c>
      <c r="BP198" s="103">
        <f>Data!BR71</f>
        <v>2.4479928510583684</v>
      </c>
      <c r="BQ198" s="103">
        <f>Data!BR72</f>
        <v>2.4994007009305941</v>
      </c>
      <c r="BR198" s="103">
        <f>Data!BR73</f>
        <v>2.5206456068885039</v>
      </c>
      <c r="BS198" s="103">
        <f>Data!BR74</f>
        <v>2.5055217332471731</v>
      </c>
      <c r="BT198" s="103">
        <f>Data!BR75</f>
        <v>2.5080272549804201</v>
      </c>
      <c r="BU198" s="103">
        <f>Data!BR76</f>
        <v>2.5092812686079107</v>
      </c>
      <c r="BV198" s="103">
        <f>Data!BR77</f>
        <v>2.4929709403619591</v>
      </c>
      <c r="BW198" s="103">
        <f>Data!BR78</f>
        <v>1.2340206154791697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0.541629302524128</v>
      </c>
      <c r="CT198" s="104">
        <f t="shared" ref="CT198:CT199" si="10059">+N198</f>
        <v>0.58349164718006896</v>
      </c>
      <c r="CU198" s="104">
        <f t="shared" ref="CU198:CU199" si="10060">+O198</f>
        <v>0.56459826145527303</v>
      </c>
      <c r="CV198" s="104">
        <f t="shared" ref="CV198:CV199" si="10061">+P198</f>
        <v>0.58818528628008593</v>
      </c>
      <c r="CW198" s="104">
        <f t="shared" ref="CW198:CW199" si="10062">+Q198</f>
        <v>0.60276161274939488</v>
      </c>
      <c r="CX198" s="104">
        <f t="shared" ref="CX198:CX199" si="10063">+R198</f>
        <v>0.61494698404713477</v>
      </c>
      <c r="CY198" s="104">
        <f t="shared" ref="CY198:CY199" si="10064">+S198</f>
        <v>0.71782628995898767</v>
      </c>
      <c r="CZ198" s="104">
        <f t="shared" ref="CZ198:CZ199" si="10065">+T198</f>
        <v>0.73309700586387472</v>
      </c>
      <c r="DA198" s="104">
        <f t="shared" ref="DA198:DA199" si="10066">+U198</f>
        <v>0.68192958953845617</v>
      </c>
      <c r="DB198" s="104">
        <f t="shared" ref="DB198:DB199" si="10067">+V198</f>
        <v>0.84780328881237532</v>
      </c>
      <c r="DC198" s="104">
        <f t="shared" ref="DC198:DC199" si="10068">+W198</f>
        <v>0.84657138149172173</v>
      </c>
      <c r="DD198" s="104">
        <f t="shared" ref="DD198:DD199" si="10069">+X198</f>
        <v>0.81653709658266649</v>
      </c>
      <c r="DE198" s="104">
        <f t="shared" ref="DE198:DE199" si="10070">+Y198</f>
        <v>0.87600810506897664</v>
      </c>
      <c r="DF198" s="104">
        <f t="shared" ref="DF198:DF199" si="10071">+Z198</f>
        <v>0.72374171118008823</v>
      </c>
      <c r="DG198" s="104">
        <f t="shared" ref="DG198:DG199" si="10072">+AA198</f>
        <v>0.70285300255184813</v>
      </c>
      <c r="DH198" s="104">
        <f t="shared" ref="DH198:DH199" si="10073">+AB198</f>
        <v>0.70606846565539583</v>
      </c>
      <c r="DI198" s="104">
        <f t="shared" ref="DI198:DI199" si="10074">+AC198</f>
        <v>0.71920088704745722</v>
      </c>
      <c r="DJ198" s="104">
        <f t="shared" ref="DJ198:DJ199" si="10075">+AD198</f>
        <v>0.69144033451589626</v>
      </c>
      <c r="DK198" s="104">
        <f t="shared" ref="DK198:DK199" si="10076">+AE198</f>
        <v>0.6054033217142224</v>
      </c>
      <c r="DL198" s="104">
        <f t="shared" ref="DL198:DL199" si="10077">+AF198</f>
        <v>0.65727301936886551</v>
      </c>
      <c r="DM198" s="104">
        <f t="shared" ref="DM198:DM199" si="10078">+AG198</f>
        <v>0.66338881339945199</v>
      </c>
      <c r="DN198" s="104">
        <f t="shared" ref="DN198:DN199" si="10079">+AH198</f>
        <v>0.70379149341487879</v>
      </c>
      <c r="DO198" s="104">
        <f t="shared" ref="DO198:DO199" si="10080">+AI198</f>
        <v>0.71090455920233586</v>
      </c>
      <c r="DP198" s="104">
        <f t="shared" ref="DP198:DP199" si="10081">+AJ198</f>
        <v>0.75611812761915265</v>
      </c>
      <c r="DQ198" s="104">
        <f t="shared" ref="DQ198:DQ199" si="10082">+AK198</f>
        <v>0.58281858098987604</v>
      </c>
      <c r="DR198" s="104">
        <f t="shared" ref="DR198:DR199" si="10083">+AL198</f>
        <v>0.69850897919572086</v>
      </c>
      <c r="DS198" s="104">
        <f t="shared" ref="DS198:DS199" si="10084">+AM198</f>
        <v>0.73356718278978073</v>
      </c>
      <c r="DT198" s="104">
        <f t="shared" ref="DT198:DT199" si="10085">+AN198</f>
        <v>0.75376995569522343</v>
      </c>
      <c r="DU198" s="104">
        <f t="shared" ref="DU198:DU199" si="10086">+AO198</f>
        <v>0.85260568115328983</v>
      </c>
      <c r="DV198" s="104">
        <f t="shared" ref="DV198:DV199" si="10087">+AP198</f>
        <v>0.88192001517411411</v>
      </c>
      <c r="DW198" s="104">
        <f t="shared" ref="DW198:DW199" si="10088">+AQ198</f>
        <v>0.8684459618074658</v>
      </c>
      <c r="DX198" s="104">
        <f t="shared" ref="DX198:DX199" si="10089">+AR198</f>
        <v>0.86807259724950903</v>
      </c>
      <c r="DY198" s="104">
        <f t="shared" ref="DY198:DY199" si="10090">+AS198</f>
        <v>0.92433047254678946</v>
      </c>
      <c r="DZ198" s="104">
        <f t="shared" ref="DZ198:DZ199" si="10091">+AT198</f>
        <v>1</v>
      </c>
      <c r="EA198" s="104">
        <f t="shared" ref="EA198:EA199" si="10092">+AU198</f>
        <v>1.0984094770694175</v>
      </c>
      <c r="EB198" s="104">
        <f t="shared" ref="EB198:EB199" si="10093">+AV198</f>
        <v>1.1670251757968169</v>
      </c>
      <c r="EC198" s="104">
        <f t="shared" ref="EC198:EC199" si="10094">+AW198</f>
        <v>1.3168975546853816</v>
      </c>
      <c r="ED198" s="104">
        <f t="shared" ref="ED198:ED199" si="10095">+AX198</f>
        <v>1.1652017095731846</v>
      </c>
      <c r="EE198" s="104">
        <f t="shared" ref="EE198:EE199" si="10096">+AY198</f>
        <v>1.3871920340615984</v>
      </c>
      <c r="EF198" s="104">
        <f t="shared" ref="EF198:EF199" si="10097">+AZ198</f>
        <v>1.4544228801755477</v>
      </c>
      <c r="EG198" s="104">
        <f t="shared" ref="EG198:EG199" si="10098">+BA198</f>
        <v>1.6514971804393346</v>
      </c>
      <c r="EH198" s="104">
        <f t="shared" ref="EH198:EH199" si="10099">+BB198</f>
        <v>1.9479409243281951</v>
      </c>
      <c r="EI198" s="104">
        <f t="shared" ref="EI198:EI199" si="10100">+BC198</f>
        <v>2.225522506044963</v>
      </c>
      <c r="EJ198" s="104">
        <f t="shared" ref="EJ198:EJ199" si="10101">+BD198</f>
        <v>2.4169174415648293</v>
      </c>
      <c r="EK198" s="104">
        <f t="shared" ref="EK198:EK199" si="10102">+BE198</f>
        <v>2.5341379374807236</v>
      </c>
      <c r="EL198" s="104">
        <f t="shared" ref="EL198:EL199" si="10103">+BF198</f>
        <v>2.5620134547930111</v>
      </c>
      <c r="EM198" s="104">
        <f t="shared" ref="EM198:EM199" si="10104">+BG198</f>
        <v>2.5773855355217692</v>
      </c>
      <c r="EN198" s="104">
        <f t="shared" ref="EN198:EN199" si="10105">+BH198</f>
        <v>2.5748081499862479</v>
      </c>
      <c r="EO198" s="104">
        <f t="shared" ref="EO198:EO199" si="10106">+BI198</f>
        <v>2.5477726644113923</v>
      </c>
      <c r="EP198" s="104">
        <f t="shared" ref="EP198:EP199" si="10107">+BJ198</f>
        <v>2.5133777334418386</v>
      </c>
      <c r="EQ198" s="104">
        <f t="shared" ref="EQ198:EQ199" si="10108">+BK198</f>
        <v>2.4568267344393973</v>
      </c>
      <c r="ER198" s="104">
        <f t="shared" ref="ER198:ER199" si="10109">+BL198</f>
        <v>2.3978628928128516</v>
      </c>
      <c r="ES198" s="104">
        <f t="shared" ref="ES198:ES199" si="10110">+BM198</f>
        <v>2.3702874695455036</v>
      </c>
      <c r="ET198" s="104">
        <f t="shared" ref="ET198:ET199" si="10111">+BN198</f>
        <v>2.3738429007498221</v>
      </c>
      <c r="EU198" s="104">
        <f t="shared" ref="EU198:EU199" si="10112">+BO198</f>
        <v>2.4058897799099443</v>
      </c>
      <c r="EV198" s="104">
        <f t="shared" ref="EV198:EV199" si="10113">+BP198</f>
        <v>2.4479928510583684</v>
      </c>
      <c r="EW198" s="104">
        <f t="shared" ref="EW198:EW199" si="10114">+BQ198</f>
        <v>2.4994007009305941</v>
      </c>
      <c r="EX198" s="104">
        <f t="shared" ref="EX198:EX199" si="10115">+BR198</f>
        <v>2.5206456068885039</v>
      </c>
      <c r="EY198" s="104">
        <f t="shared" ref="EY198:EY199" si="10116">+BS198</f>
        <v>2.5055217332471731</v>
      </c>
      <c r="EZ198" s="104">
        <f t="shared" ref="EZ198:EZ199" si="10117">+BT198</f>
        <v>2.5080272549804201</v>
      </c>
      <c r="FA198" s="104">
        <f t="shared" ref="FA198:FA199" si="10118">+BU198</f>
        <v>2.5092812686079107</v>
      </c>
      <c r="FB198" s="104">
        <f t="shared" ref="FB198:FB199" si="10119">+BV198</f>
        <v>2.4929709403619591</v>
      </c>
      <c r="FC198" s="104">
        <f t="shared" ref="FC198:FC199" si="10120">+BW198</f>
        <v>1.2340206154791697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212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0.49074244175207166</v>
      </c>
      <c r="N199" s="103">
        <f>Data!BV17</f>
        <v>0.50176201090259309</v>
      </c>
      <c r="O199" s="103">
        <f>Data!BV18</f>
        <v>0.50411948402310847</v>
      </c>
      <c r="P199" s="103">
        <f>Data!BV19</f>
        <v>0.52089620571897222</v>
      </c>
      <c r="Q199" s="103">
        <f>Data!BV20</f>
        <v>0.53261578862354708</v>
      </c>
      <c r="R199" s="103">
        <f>Data!BV21</f>
        <v>0.58255218075022108</v>
      </c>
      <c r="S199" s="103">
        <f>Data!BV22</f>
        <v>0.63747852075765599</v>
      </c>
      <c r="T199" s="103">
        <f>Data!BV23</f>
        <v>0.62201243475070556</v>
      </c>
      <c r="U199" s="103">
        <f>Data!BV24</f>
        <v>0.67595504434353726</v>
      </c>
      <c r="V199" s="103">
        <f>Data!BV25</f>
        <v>0.757674163843857</v>
      </c>
      <c r="W199" s="103">
        <f>Data!BV26</f>
        <v>0.74368347722808481</v>
      </c>
      <c r="X199" s="103">
        <f>Data!BV27</f>
        <v>0.75757386372708768</v>
      </c>
      <c r="Y199" s="103">
        <f>Data!BV28</f>
        <v>0.7193219602777059</v>
      </c>
      <c r="Z199" s="103">
        <f>Data!BV29</f>
        <v>0.64642566413262148</v>
      </c>
      <c r="AA199" s="103">
        <f>Data!BV30</f>
        <v>0.63857571932186452</v>
      </c>
      <c r="AB199" s="103">
        <f>Data!BV31</f>
        <v>0.64597497043704533</v>
      </c>
      <c r="AC199" s="103">
        <f>Data!BV32</f>
        <v>0.63951528415847614</v>
      </c>
      <c r="AD199" s="103">
        <f>Data!BV33</f>
        <v>0.58738495830382542</v>
      </c>
      <c r="AE199" s="103">
        <f>Data!BV34</f>
        <v>0.57600330017392365</v>
      </c>
      <c r="AF199" s="103">
        <f>Data!BV35</f>
        <v>0.6033584804187021</v>
      </c>
      <c r="AG199" s="103">
        <f>Data!BV36</f>
        <v>0.62453885767792328</v>
      </c>
      <c r="AH199" s="103">
        <f>Data!BV37</f>
        <v>0.64671318756610252</v>
      </c>
      <c r="AI199" s="103">
        <f>Data!BV38</f>
        <v>0.67054677837431187</v>
      </c>
      <c r="AJ199" s="103">
        <f>Data!BV39</f>
        <v>0.61502673299074717</v>
      </c>
      <c r="AK199" s="103">
        <f>Data!BV40</f>
        <v>0.60558766228817129</v>
      </c>
      <c r="AL199" s="103">
        <f>Data!BV41</f>
        <v>0.68088994930963731</v>
      </c>
      <c r="AM199" s="103">
        <f>Data!BV42</f>
        <v>0.70735291007579537</v>
      </c>
      <c r="AN199" s="103">
        <f>Data!BV43</f>
        <v>0.76346803788812501</v>
      </c>
      <c r="AO199" s="103">
        <f>Data!BV44</f>
        <v>0.82664651535607903</v>
      </c>
      <c r="AP199" s="103">
        <f>Data!BV45</f>
        <v>0.83454262772389243</v>
      </c>
      <c r="AQ199" s="103">
        <f>Data!BV46</f>
        <v>0.82798812466136384</v>
      </c>
      <c r="AR199" s="103">
        <f>Data!BV47</f>
        <v>0.85464018365860117</v>
      </c>
      <c r="AS199" s="103">
        <f>Data!BV48</f>
        <v>0.91731605435305175</v>
      </c>
      <c r="AT199" s="103">
        <f>Data!BV49</f>
        <v>1</v>
      </c>
      <c r="AU199" s="103">
        <f>Data!BV50</f>
        <v>1.0804388548455348</v>
      </c>
      <c r="AV199" s="103">
        <f>Data!BV51</f>
        <v>1.1835617779738103</v>
      </c>
      <c r="AW199" s="103">
        <f>Data!BV52</f>
        <v>1.1913914777426533</v>
      </c>
      <c r="AX199" s="103">
        <f>Data!BV53</f>
        <v>1.2362621484776437</v>
      </c>
      <c r="AY199" s="103">
        <f>Data!BV54</f>
        <v>1.3839843918752417</v>
      </c>
      <c r="AZ199" s="103">
        <f>Data!BV55</f>
        <v>1.5279187686302669</v>
      </c>
      <c r="BA199" s="103">
        <f>Data!BV56</f>
        <v>1.7830812029915215</v>
      </c>
      <c r="BB199" s="103">
        <f>Data!BV57</f>
        <v>2.1254327939658935</v>
      </c>
      <c r="BC199" s="103">
        <f>Data!BV58</f>
        <v>2.3230980438047215</v>
      </c>
      <c r="BD199" s="103">
        <f>Data!BV59</f>
        <v>2.5066227892652946</v>
      </c>
      <c r="BE199" s="103">
        <f>Data!BV60</f>
        <v>2.5517419994720698</v>
      </c>
      <c r="BF199" s="103">
        <f>Data!BV61</f>
        <v>2.561948967469958</v>
      </c>
      <c r="BG199" s="103">
        <f>Data!BV62</f>
        <v>2.5824445592097178</v>
      </c>
      <c r="BH199" s="103">
        <f>Data!BV63</f>
        <v>2.5566201136176208</v>
      </c>
      <c r="BI199" s="103">
        <f>Data!BV64</f>
        <v>2.5284972923678271</v>
      </c>
      <c r="BJ199" s="103">
        <f>Data!BV65</f>
        <v>2.488041335689942</v>
      </c>
      <c r="BK199" s="103">
        <f>Data!BV66</f>
        <v>2.4158881369549334</v>
      </c>
      <c r="BL199" s="103">
        <f>Data!BV67</f>
        <v>2.3699862623527896</v>
      </c>
      <c r="BM199" s="103">
        <f>Data!BV68</f>
        <v>2.3605063173033787</v>
      </c>
      <c r="BN199" s="103">
        <f>Data!BV69</f>
        <v>2.3770298615245027</v>
      </c>
      <c r="BO199" s="103">
        <f>Data!BV70</f>
        <v>2.4245704587549928</v>
      </c>
      <c r="BP199" s="103">
        <f>Data!BV71</f>
        <v>2.4609390156363173</v>
      </c>
      <c r="BQ199" s="103">
        <f>Data!BV72</f>
        <v>2.5273843690584981</v>
      </c>
      <c r="BR199" s="103">
        <f>Data!BV73</f>
        <v>2.5021105253679132</v>
      </c>
      <c r="BS199" s="103">
        <f>Data!BV74</f>
        <v>2.4971063043171773</v>
      </c>
      <c r="BT199" s="103">
        <f>Data!BV75</f>
        <v>2.5070947295344461</v>
      </c>
      <c r="BU199" s="103">
        <f>Data!BV76</f>
        <v>2.4995734453458427</v>
      </c>
      <c r="BV199" s="103">
        <f>Data!BV77</f>
        <v>2.4745777108923841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0.49074244175207166</v>
      </c>
      <c r="CT199" s="104">
        <f t="shared" si="10059"/>
        <v>0.50176201090259309</v>
      </c>
      <c r="CU199" s="104">
        <f t="shared" si="10060"/>
        <v>0.50411948402310847</v>
      </c>
      <c r="CV199" s="104">
        <f t="shared" si="10061"/>
        <v>0.52089620571897222</v>
      </c>
      <c r="CW199" s="104">
        <f t="shared" si="10062"/>
        <v>0.53261578862354708</v>
      </c>
      <c r="CX199" s="104">
        <f t="shared" si="10063"/>
        <v>0.58255218075022108</v>
      </c>
      <c r="CY199" s="104">
        <f t="shared" si="10064"/>
        <v>0.63747852075765599</v>
      </c>
      <c r="CZ199" s="104">
        <f t="shared" si="10065"/>
        <v>0.62201243475070556</v>
      </c>
      <c r="DA199" s="104">
        <f t="shared" si="10066"/>
        <v>0.67595504434353726</v>
      </c>
      <c r="DB199" s="104">
        <f t="shared" si="10067"/>
        <v>0.757674163843857</v>
      </c>
      <c r="DC199" s="104">
        <f t="shared" si="10068"/>
        <v>0.74368347722808481</v>
      </c>
      <c r="DD199" s="104">
        <f t="shared" si="10069"/>
        <v>0.75757386372708768</v>
      </c>
      <c r="DE199" s="104">
        <f t="shared" si="10070"/>
        <v>0.7193219602777059</v>
      </c>
      <c r="DF199" s="104">
        <f t="shared" si="10071"/>
        <v>0.64642566413262148</v>
      </c>
      <c r="DG199" s="104">
        <f t="shared" si="10072"/>
        <v>0.63857571932186452</v>
      </c>
      <c r="DH199" s="104">
        <f t="shared" si="10073"/>
        <v>0.64597497043704533</v>
      </c>
      <c r="DI199" s="104">
        <f t="shared" si="10074"/>
        <v>0.63951528415847614</v>
      </c>
      <c r="DJ199" s="104">
        <f t="shared" si="10075"/>
        <v>0.58738495830382542</v>
      </c>
      <c r="DK199" s="104">
        <f t="shared" si="10076"/>
        <v>0.57600330017392365</v>
      </c>
      <c r="DL199" s="104">
        <f t="shared" si="10077"/>
        <v>0.6033584804187021</v>
      </c>
      <c r="DM199" s="104">
        <f t="shared" si="10078"/>
        <v>0.62453885767792328</v>
      </c>
      <c r="DN199" s="104">
        <f t="shared" si="10079"/>
        <v>0.64671318756610252</v>
      </c>
      <c r="DO199" s="104">
        <f t="shared" si="10080"/>
        <v>0.67054677837431187</v>
      </c>
      <c r="DP199" s="104">
        <f t="shared" si="10081"/>
        <v>0.61502673299074717</v>
      </c>
      <c r="DQ199" s="104">
        <f t="shared" si="10082"/>
        <v>0.60558766228817129</v>
      </c>
      <c r="DR199" s="104">
        <f t="shared" si="10083"/>
        <v>0.68088994930963731</v>
      </c>
      <c r="DS199" s="104">
        <f t="shared" si="10084"/>
        <v>0.70735291007579537</v>
      </c>
      <c r="DT199" s="104">
        <f t="shared" si="10085"/>
        <v>0.76346803788812501</v>
      </c>
      <c r="DU199" s="104">
        <f t="shared" si="10086"/>
        <v>0.82664651535607903</v>
      </c>
      <c r="DV199" s="104">
        <f t="shared" si="10087"/>
        <v>0.83454262772389243</v>
      </c>
      <c r="DW199" s="104">
        <f t="shared" si="10088"/>
        <v>0.82798812466136384</v>
      </c>
      <c r="DX199" s="104">
        <f t="shared" si="10089"/>
        <v>0.85464018365860117</v>
      </c>
      <c r="DY199" s="104">
        <f t="shared" si="10090"/>
        <v>0.91731605435305175</v>
      </c>
      <c r="DZ199" s="104">
        <f t="shared" si="10091"/>
        <v>1</v>
      </c>
      <c r="EA199" s="104">
        <f t="shared" si="10092"/>
        <v>1.0804388548455348</v>
      </c>
      <c r="EB199" s="104">
        <f t="shared" si="10093"/>
        <v>1.1835617779738103</v>
      </c>
      <c r="EC199" s="104">
        <f t="shared" si="10094"/>
        <v>1.1913914777426533</v>
      </c>
      <c r="ED199" s="104">
        <f t="shared" si="10095"/>
        <v>1.2362621484776437</v>
      </c>
      <c r="EE199" s="104">
        <f t="shared" si="10096"/>
        <v>1.3839843918752417</v>
      </c>
      <c r="EF199" s="104">
        <f t="shared" si="10097"/>
        <v>1.5279187686302669</v>
      </c>
      <c r="EG199" s="104">
        <f t="shared" si="10098"/>
        <v>1.7830812029915215</v>
      </c>
      <c r="EH199" s="104">
        <f t="shared" si="10099"/>
        <v>2.1254327939658935</v>
      </c>
      <c r="EI199" s="104">
        <f t="shared" si="10100"/>
        <v>2.3230980438047215</v>
      </c>
      <c r="EJ199" s="104">
        <f t="shared" si="10101"/>
        <v>2.5066227892652946</v>
      </c>
      <c r="EK199" s="104">
        <f t="shared" si="10102"/>
        <v>2.5517419994720698</v>
      </c>
      <c r="EL199" s="104">
        <f t="shared" si="10103"/>
        <v>2.561948967469958</v>
      </c>
      <c r="EM199" s="104">
        <f t="shared" si="10104"/>
        <v>2.5824445592097178</v>
      </c>
      <c r="EN199" s="104">
        <f t="shared" si="10105"/>
        <v>2.5566201136176208</v>
      </c>
      <c r="EO199" s="104">
        <f t="shared" si="10106"/>
        <v>2.5284972923678271</v>
      </c>
      <c r="EP199" s="104">
        <f t="shared" si="10107"/>
        <v>2.488041335689942</v>
      </c>
      <c r="EQ199" s="104">
        <f t="shared" si="10108"/>
        <v>2.4158881369549334</v>
      </c>
      <c r="ER199" s="104">
        <f t="shared" si="10109"/>
        <v>2.3699862623527896</v>
      </c>
      <c r="ES199" s="104">
        <f t="shared" si="10110"/>
        <v>2.3605063173033787</v>
      </c>
      <c r="ET199" s="104">
        <f t="shared" si="10111"/>
        <v>2.3770298615245027</v>
      </c>
      <c r="EU199" s="104">
        <f t="shared" si="10112"/>
        <v>2.4245704587549928</v>
      </c>
      <c r="EV199" s="104">
        <f t="shared" si="10113"/>
        <v>2.4609390156363173</v>
      </c>
      <c r="EW199" s="104">
        <f t="shared" si="10114"/>
        <v>2.5273843690584981</v>
      </c>
      <c r="EX199" s="104">
        <f t="shared" si="10115"/>
        <v>2.5021105253679132</v>
      </c>
      <c r="EY199" s="104">
        <f t="shared" si="10116"/>
        <v>2.4971063043171773</v>
      </c>
      <c r="EZ199" s="104">
        <f t="shared" si="10117"/>
        <v>2.5070947295344461</v>
      </c>
      <c r="FA199" s="104">
        <f t="shared" si="10118"/>
        <v>2.4995734453458427</v>
      </c>
      <c r="FB199" s="104">
        <f t="shared" si="10119"/>
        <v>2.4745777108923841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416</v>
      </c>
      <c r="M200" s="90">
        <f>+M197*M198</f>
        <v>1.0784493341607069</v>
      </c>
      <c r="N200" s="90">
        <f t="shared" ref="N200:BY200" si="10137">+N197*N198</f>
        <v>1.4668326896421555</v>
      </c>
      <c r="O200" s="90">
        <f t="shared" si="10137"/>
        <v>2.0767634014395311</v>
      </c>
      <c r="P200" s="90">
        <f t="shared" si="10137"/>
        <v>2.9585357723938497</v>
      </c>
      <c r="Q200" s="90">
        <f t="shared" si="10137"/>
        <v>4.1661565542187171</v>
      </c>
      <c r="R200" s="90">
        <f t="shared" si="10137"/>
        <v>5.880628266422379</v>
      </c>
      <c r="S200" s="90">
        <f t="shared" si="10137"/>
        <v>9.3756462118575445</v>
      </c>
      <c r="T200" s="90">
        <f t="shared" si="10137"/>
        <v>12.618454089128996</v>
      </c>
      <c r="U200" s="90">
        <f t="shared" si="10137"/>
        <v>15.119209525462329</v>
      </c>
      <c r="V200" s="90">
        <f t="shared" si="10137"/>
        <v>21.413565932897779</v>
      </c>
      <c r="W200" s="90">
        <f t="shared" si="10137"/>
        <v>21.819124046444699</v>
      </c>
      <c r="X200" s="90">
        <f t="shared" si="10137"/>
        <v>21.387793446121716</v>
      </c>
      <c r="Y200" s="90">
        <f t="shared" si="10137"/>
        <v>23.23766637666149</v>
      </c>
      <c r="Z200" s="90">
        <f t="shared" si="10137"/>
        <v>19.546857625217005</v>
      </c>
      <c r="AA200" s="90">
        <f t="shared" si="10137"/>
        <v>19.880704072492261</v>
      </c>
      <c r="AB200" s="90">
        <f t="shared" si="10137"/>
        <v>21.048662790128773</v>
      </c>
      <c r="AC200" s="90">
        <f t="shared" si="10137"/>
        <v>21.854548993167629</v>
      </c>
      <c r="AD200" s="90">
        <f t="shared" si="10137"/>
        <v>21.483855134803182</v>
      </c>
      <c r="AE200" s="90">
        <f t="shared" si="10137"/>
        <v>21.639876460744798</v>
      </c>
      <c r="AF200" s="90">
        <f t="shared" si="10137"/>
        <v>28.228256778388445</v>
      </c>
      <c r="AG200" s="90">
        <f t="shared" si="10137"/>
        <v>32.212467686278913</v>
      </c>
      <c r="AH200" s="90">
        <f t="shared" si="10137"/>
        <v>36.822150130258905</v>
      </c>
      <c r="AI200" s="90">
        <f t="shared" si="10137"/>
        <v>39.385164742366818</v>
      </c>
      <c r="AJ200" s="90">
        <f t="shared" si="10137"/>
        <v>45.348106590299558</v>
      </c>
      <c r="AK200" s="90">
        <f t="shared" si="10137"/>
        <v>39.421630485505418</v>
      </c>
      <c r="AL200" s="90">
        <f t="shared" si="10137"/>
        <v>53.699116038784332</v>
      </c>
      <c r="AM200" s="90">
        <f t="shared" si="10137"/>
        <v>61.741735494450332</v>
      </c>
      <c r="AN200" s="90">
        <f t="shared" si="10137"/>
        <v>67.327261191166428</v>
      </c>
      <c r="AO200" s="90">
        <f t="shared" si="10137"/>
        <v>80.032791919553219</v>
      </c>
      <c r="AP200" s="90">
        <f t="shared" si="10137"/>
        <v>86.212662735895066</v>
      </c>
      <c r="AQ200" s="90">
        <f t="shared" si="10137"/>
        <v>89.255925349215019</v>
      </c>
      <c r="AR200" s="90">
        <f t="shared" si="10137"/>
        <v>95.578943552925338</v>
      </c>
      <c r="AS200" s="90">
        <f t="shared" si="10137"/>
        <v>110.81456071140904</v>
      </c>
      <c r="AT200" s="90">
        <f t="shared" si="10137"/>
        <v>132.91840273335404</v>
      </c>
      <c r="AU200" s="90">
        <f t="shared" si="10137"/>
        <v>161.38219527028616</v>
      </c>
      <c r="AV200" s="90">
        <f t="shared" si="10137"/>
        <v>189.00428356544907</v>
      </c>
      <c r="AW200" s="90">
        <f t="shared" si="10137"/>
        <v>234.80606590099671</v>
      </c>
      <c r="AX200" s="90">
        <f t="shared" si="10137"/>
        <v>224.33416669728101</v>
      </c>
      <c r="AY200" s="90">
        <f t="shared" si="10137"/>
        <v>284.80131266604212</v>
      </c>
      <c r="AZ200" s="90">
        <f t="shared" si="10137"/>
        <v>319.89410662562943</v>
      </c>
      <c r="BA200" s="90">
        <f t="shared" si="10137"/>
        <v>393.09517644036248</v>
      </c>
      <c r="BB200" s="90">
        <f t="shared" si="10137"/>
        <v>513.28534438675365</v>
      </c>
      <c r="BC200" s="90">
        <f t="shared" si="10137"/>
        <v>669.45161217832117</v>
      </c>
      <c r="BD200" s="90">
        <f t="shared" si="10137"/>
        <v>848.89379994885826</v>
      </c>
      <c r="BE200" s="90">
        <f t="shared" si="10137"/>
        <v>1051.4569933771331</v>
      </c>
      <c r="BF200" s="90">
        <f t="shared" si="10137"/>
        <v>1252.5349362728577</v>
      </c>
      <c r="BG200" s="90">
        <f t="shared" si="10137"/>
        <v>1471.8497051908348</v>
      </c>
      <c r="BH200" s="90">
        <f t="shared" si="10137"/>
        <v>1699.5639136223961</v>
      </c>
      <c r="BI200" s="90">
        <f t="shared" si="10137"/>
        <v>1927.2237123938971</v>
      </c>
      <c r="BJ200" s="90">
        <f t="shared" si="10137"/>
        <v>2172.1499249639073</v>
      </c>
      <c r="BK200" s="90">
        <f t="shared" si="10137"/>
        <v>2413.4775803124212</v>
      </c>
      <c r="BL200" s="90">
        <f t="shared" si="10137"/>
        <v>2676.1924775737825</v>
      </c>
      <c r="BM200" s="90">
        <f t="shared" si="10137"/>
        <v>3021.2314104402435</v>
      </c>
      <c r="BN200" s="90">
        <f t="shared" si="10137"/>
        <v>3483.8793069446215</v>
      </c>
      <c r="BO200" s="90">
        <f t="shared" si="10137"/>
        <v>4107.9573238519497</v>
      </c>
      <c r="BP200" s="90">
        <f t="shared" si="10137"/>
        <v>4888.1157941668762</v>
      </c>
      <c r="BQ200" s="90">
        <f t="shared" si="10137"/>
        <v>5887.5655506672783</v>
      </c>
      <c r="BR200" s="90">
        <f t="shared" si="10137"/>
        <v>7047.5049982449182</v>
      </c>
      <c r="BS200" s="90">
        <f t="shared" si="10137"/>
        <v>8364.7137605080552</v>
      </c>
      <c r="BT200" s="90">
        <f t="shared" si="10137"/>
        <v>10121.539895735033</v>
      </c>
      <c r="BU200" s="90">
        <f t="shared" si="10137"/>
        <v>12034.21469734062</v>
      </c>
      <c r="BV200" s="90">
        <f t="shared" si="10137"/>
        <v>13893.247570425117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1.0784834910721657</v>
      </c>
      <c r="CT200" s="90">
        <f t="shared" ref="CT200:FE200" si="10139">+CT197*CT198</f>
        <v>1.3401662821367784</v>
      </c>
      <c r="CU200" s="90">
        <f t="shared" si="10139"/>
        <v>1.7815398940104534</v>
      </c>
      <c r="CV200" s="90">
        <f t="shared" si="10139"/>
        <v>2.4138018347003047</v>
      </c>
      <c r="CW200" s="90">
        <f t="shared" si="10139"/>
        <v>3.302350009786899</v>
      </c>
      <c r="CX200" s="90">
        <f t="shared" si="10139"/>
        <v>4.5743814969994183</v>
      </c>
      <c r="CY200" s="90">
        <f t="shared" si="10139"/>
        <v>7.1894164951228792</v>
      </c>
      <c r="CZ200" s="90">
        <f t="shared" si="10139"/>
        <v>9.4845841369178423</v>
      </c>
      <c r="DA200" s="90">
        <f t="shared" si="10139"/>
        <v>11.167132153322648</v>
      </c>
      <c r="DB200" s="90">
        <f t="shared" si="10139"/>
        <v>14.882790230810377</v>
      </c>
      <c r="DC200" s="90">
        <f t="shared" si="10139"/>
        <v>13.877724431336782</v>
      </c>
      <c r="DD200" s="90">
        <f t="shared" si="10139"/>
        <v>12.552419215224781</v>
      </c>
      <c r="DE200" s="90">
        <f t="shared" si="10139"/>
        <v>12.700806242603447</v>
      </c>
      <c r="DF200" s="90">
        <f t="shared" si="10139"/>
        <v>10.143093202468481</v>
      </c>
      <c r="DG200" s="90">
        <f t="shared" si="10139"/>
        <v>10.202977770469799</v>
      </c>
      <c r="DH200" s="90">
        <f t="shared" si="10139"/>
        <v>10.82271705175812</v>
      </c>
      <c r="DI200" s="90">
        <f t="shared" si="10139"/>
        <v>11.029567244189767</v>
      </c>
      <c r="DJ200" s="90">
        <f t="shared" si="10139"/>
        <v>10.875329335985347</v>
      </c>
      <c r="DK200" s="90">
        <f t="shared" si="10139"/>
        <v>12.226383253544498</v>
      </c>
      <c r="DL200" s="90">
        <f t="shared" si="10139"/>
        <v>17.444507651401508</v>
      </c>
      <c r="DM200" s="90">
        <f t="shared" si="10139"/>
        <v>20.468024387039204</v>
      </c>
      <c r="DN200" s="90">
        <f t="shared" si="10139"/>
        <v>23.295438106517164</v>
      </c>
      <c r="DO200" s="90">
        <f t="shared" si="10139"/>
        <v>24.624858896495862</v>
      </c>
      <c r="DP200" s="90">
        <f t="shared" si="10139"/>
        <v>28.389718469540536</v>
      </c>
      <c r="DQ200" s="90">
        <f t="shared" si="10139"/>
        <v>25.139838902607778</v>
      </c>
      <c r="DR200" s="90">
        <f t="shared" si="10139"/>
        <v>34.587295846225516</v>
      </c>
      <c r="DS200" s="90">
        <f t="shared" si="10139"/>
        <v>39.129937482058629</v>
      </c>
      <c r="DT200" s="90">
        <f t="shared" si="10139"/>
        <v>41.390794457960368</v>
      </c>
      <c r="DU200" s="90">
        <f t="shared" si="10139"/>
        <v>47.692638395998308</v>
      </c>
      <c r="DV200" s="90">
        <f t="shared" si="10139"/>
        <v>49.797853332389572</v>
      </c>
      <c r="DW200" s="90">
        <f t="shared" si="10139"/>
        <v>50.77470362352156</v>
      </c>
      <c r="DX200" s="90">
        <f t="shared" si="10139"/>
        <v>54.501433525181341</v>
      </c>
      <c r="DY200" s="90">
        <f t="shared" si="10139"/>
        <v>64.193531665151781</v>
      </c>
      <c r="DZ200" s="90">
        <f t="shared" si="10139"/>
        <v>78.959406751597186</v>
      </c>
      <c r="EA200" s="90">
        <f t="shared" si="10139"/>
        <v>97.502237186167832</v>
      </c>
      <c r="EB200" s="90">
        <f t="shared" si="10139"/>
        <v>115.67189302733409</v>
      </c>
      <c r="EC200" s="90">
        <f t="shared" si="10139"/>
        <v>144.86854552950317</v>
      </c>
      <c r="ED200" s="90">
        <f t="shared" si="10139"/>
        <v>137.62687296816341</v>
      </c>
      <c r="EE200" s="90">
        <f t="shared" si="10139"/>
        <v>172.83731500939729</v>
      </c>
      <c r="EF200" s="90">
        <f t="shared" si="10139"/>
        <v>192.95135890037449</v>
      </c>
      <c r="EG200" s="90">
        <f t="shared" si="10139"/>
        <v>237.18620901234138</v>
      </c>
      <c r="EH200" s="90">
        <f t="shared" si="10139"/>
        <v>313.90072218124749</v>
      </c>
      <c r="EI200" s="90">
        <f t="shared" si="10139"/>
        <v>419.71406203224905</v>
      </c>
      <c r="EJ200" s="90">
        <f t="shared" si="10139"/>
        <v>546.59015477393984</v>
      </c>
      <c r="EK200" s="90">
        <f t="shared" si="10139"/>
        <v>691.88880498763558</v>
      </c>
      <c r="EL200" s="90">
        <f t="shared" si="10139"/>
        <v>833.74754731250482</v>
      </c>
      <c r="EM200" s="90">
        <f t="shared" si="10139"/>
        <v>982.59723689424357</v>
      </c>
      <c r="EN200" s="90">
        <f t="shared" si="10139"/>
        <v>1130.1033034247878</v>
      </c>
      <c r="EO200" s="90">
        <f t="shared" si="10139"/>
        <v>1272.0292423092465</v>
      </c>
      <c r="EP200" s="90">
        <f t="shared" si="10139"/>
        <v>1422.7546058499893</v>
      </c>
      <c r="EQ200" s="90">
        <f t="shared" si="10139"/>
        <v>1566.4480149880899</v>
      </c>
      <c r="ER200" s="90">
        <f t="shared" si="10139"/>
        <v>1724.9689020265748</v>
      </c>
      <c r="ES200" s="90">
        <f t="shared" si="10139"/>
        <v>1941.7881117328304</v>
      </c>
      <c r="ET200" s="90">
        <f t="shared" si="10139"/>
        <v>2243.8110393795073</v>
      </c>
      <c r="EU200" s="90">
        <f t="shared" si="10139"/>
        <v>2662.9765634956316</v>
      </c>
      <c r="EV200" s="90">
        <f t="shared" si="10139"/>
        <v>3190.4526704933264</v>
      </c>
      <c r="EW200" s="90">
        <f t="shared" si="10139"/>
        <v>3879.1350243742304</v>
      </c>
      <c r="EX200" s="90">
        <f t="shared" si="10139"/>
        <v>4684.0450892474792</v>
      </c>
      <c r="EY200" s="90">
        <f t="shared" si="10139"/>
        <v>5609.6986858304008</v>
      </c>
      <c r="EZ200" s="90">
        <f t="shared" si="10139"/>
        <v>6862.8036809354126</v>
      </c>
      <c r="FA200" s="90">
        <f t="shared" si="10139"/>
        <v>8143.9260306341921</v>
      </c>
      <c r="FB200" s="90">
        <f t="shared" si="10139"/>
        <v>9307.7984035663121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213</v>
      </c>
      <c r="M201" s="90">
        <f>+M197*M199</f>
        <v>0.97712745061156481</v>
      </c>
      <c r="N201" s="90">
        <f t="shared" ref="N201:BY201" si="10141">+N197*N199</f>
        <v>1.2613735321996358</v>
      </c>
      <c r="O201" s="90">
        <f t="shared" si="10141"/>
        <v>1.8543041412725101</v>
      </c>
      <c r="P201" s="90">
        <f t="shared" si="10141"/>
        <v>2.6200758405064195</v>
      </c>
      <c r="Q201" s="90">
        <f t="shared" si="10141"/>
        <v>3.6813239458514095</v>
      </c>
      <c r="R201" s="90">
        <f t="shared" si="10141"/>
        <v>5.5708425435958695</v>
      </c>
      <c r="S201" s="90">
        <f t="shared" si="10141"/>
        <v>8.3262108979368055</v>
      </c>
      <c r="T201" s="90">
        <f t="shared" si="10141"/>
        <v>10.706407594067484</v>
      </c>
      <c r="U201" s="90">
        <f t="shared" si="10141"/>
        <v>14.986746582063056</v>
      </c>
      <c r="V201" s="90">
        <f t="shared" si="10141"/>
        <v>19.137111022359125</v>
      </c>
      <c r="W201" s="90">
        <f t="shared" si="10141"/>
        <v>19.167340635043175</v>
      </c>
      <c r="X201" s="90">
        <f t="shared" si="10141"/>
        <v>19.84335235396734</v>
      </c>
      <c r="Y201" s="90">
        <f t="shared" si="10141"/>
        <v>19.081288898603642</v>
      </c>
      <c r="Z201" s="90">
        <f t="shared" si="10141"/>
        <v>17.458701394291467</v>
      </c>
      <c r="AA201" s="90">
        <f t="shared" si="10141"/>
        <v>18.062574759763308</v>
      </c>
      <c r="AB201" s="90">
        <f t="shared" si="10141"/>
        <v>19.257210858399795</v>
      </c>
      <c r="AC201" s="90">
        <f t="shared" si="10141"/>
        <v>19.433121345133564</v>
      </c>
      <c r="AD201" s="90">
        <f t="shared" si="10141"/>
        <v>18.250733610148792</v>
      </c>
      <c r="AE201" s="90">
        <f t="shared" si="10141"/>
        <v>20.588985573205825</v>
      </c>
      <c r="AF201" s="90">
        <f t="shared" si="10141"/>
        <v>25.912760166287999</v>
      </c>
      <c r="AG201" s="90">
        <f t="shared" si="10141"/>
        <v>30.326012988798865</v>
      </c>
      <c r="AH201" s="90">
        <f t="shared" si="10141"/>
        <v>33.835831075809189</v>
      </c>
      <c r="AI201" s="90">
        <f t="shared" si="10141"/>
        <v>37.149283953626991</v>
      </c>
      <c r="AJ201" s="90">
        <f t="shared" si="10141"/>
        <v>36.886164773444108</v>
      </c>
      <c r="AK201" s="90">
        <f t="shared" si="10141"/>
        <v>40.961722614880102</v>
      </c>
      <c r="AL201" s="90">
        <f t="shared" si="10141"/>
        <v>52.3446218826276</v>
      </c>
      <c r="AM201" s="90">
        <f t="shared" si="10141"/>
        <v>59.535373582333428</v>
      </c>
      <c r="AN201" s="90">
        <f t="shared" si="10141"/>
        <v>68.193500695568872</v>
      </c>
      <c r="AO201" s="90">
        <f t="shared" si="10141"/>
        <v>77.596044709702269</v>
      </c>
      <c r="AP201" s="90">
        <f t="shared" si="10141"/>
        <v>81.581255516106097</v>
      </c>
      <c r="AQ201" s="90">
        <f t="shared" si="10141"/>
        <v>85.097806305644923</v>
      </c>
      <c r="AR201" s="90">
        <f t="shared" si="10141"/>
        <v>94.099970590925579</v>
      </c>
      <c r="AS201" s="90">
        <f t="shared" si="10141"/>
        <v>109.97362806462149</v>
      </c>
      <c r="AT201" s="90">
        <f t="shared" si="10141"/>
        <v>132.91840273335404</v>
      </c>
      <c r="AU201" s="90">
        <f t="shared" si="10141"/>
        <v>158.74188805753266</v>
      </c>
      <c r="AV201" s="90">
        <f t="shared" si="10141"/>
        <v>191.6824508508596</v>
      </c>
      <c r="AW201" s="90">
        <f t="shared" si="10141"/>
        <v>212.42802436789478</v>
      </c>
      <c r="AX201" s="90">
        <f t="shared" si="10141"/>
        <v>238.01530380496189</v>
      </c>
      <c r="AY201" s="90">
        <f t="shared" si="10141"/>
        <v>284.14275877962552</v>
      </c>
      <c r="AZ201" s="90">
        <f t="shared" si="10141"/>
        <v>336.05921369204304</v>
      </c>
      <c r="BA201" s="90">
        <f t="shared" si="10141"/>
        <v>424.41526900517363</v>
      </c>
      <c r="BB201" s="90">
        <f t="shared" si="10141"/>
        <v>560.05471726404187</v>
      </c>
      <c r="BC201" s="90">
        <f t="shared" si="10141"/>
        <v>698.80296714552958</v>
      </c>
      <c r="BD201" s="90">
        <f t="shared" si="10141"/>
        <v>880.40100502570112</v>
      </c>
      <c r="BE201" s="90">
        <f t="shared" si="10141"/>
        <v>1058.7612185413905</v>
      </c>
      <c r="BF201" s="90">
        <f t="shared" si="10141"/>
        <v>1252.5034092623653</v>
      </c>
      <c r="BG201" s="90">
        <f t="shared" si="10141"/>
        <v>1474.7387268063585</v>
      </c>
      <c r="BH201" s="90">
        <f t="shared" si="10141"/>
        <v>1687.5584637126872</v>
      </c>
      <c r="BI201" s="90">
        <f t="shared" si="10141"/>
        <v>1912.6431516608006</v>
      </c>
      <c r="BJ201" s="90">
        <f t="shared" si="10141"/>
        <v>2150.2533139836419</v>
      </c>
      <c r="BK201" s="90">
        <f t="shared" si="10141"/>
        <v>2373.2613184925849</v>
      </c>
      <c r="BL201" s="90">
        <f t="shared" si="10141"/>
        <v>2645.080094559336</v>
      </c>
      <c r="BM201" s="90">
        <f t="shared" si="10141"/>
        <v>3008.7640938113991</v>
      </c>
      <c r="BN201" s="90">
        <f t="shared" si="10141"/>
        <v>3488.5565274512724</v>
      </c>
      <c r="BO201" s="90">
        <f t="shared" si="10141"/>
        <v>4139.8538105974549</v>
      </c>
      <c r="BP201" s="90">
        <f t="shared" si="10141"/>
        <v>4913.9665034612262</v>
      </c>
      <c r="BQ201" s="90">
        <f t="shared" si="10141"/>
        <v>5953.4836247039111</v>
      </c>
      <c r="BR201" s="90">
        <f t="shared" si="10141"/>
        <v>6995.6825289131484</v>
      </c>
      <c r="BS201" s="90">
        <f t="shared" si="10141"/>
        <v>8336.6187520963413</v>
      </c>
      <c r="BT201" s="90">
        <f t="shared" si="10141"/>
        <v>10117.776542092655</v>
      </c>
      <c r="BU201" s="90">
        <f t="shared" si="10141"/>
        <v>11987.65713090074</v>
      </c>
      <c r="BV201" s="90">
        <f t="shared" si="10141"/>
        <v>13790.742688999046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0.97715839843151076</v>
      </c>
      <c r="CT201" s="90">
        <f t="shared" ref="CT201:FE201" si="10143">+CT197*CT199</f>
        <v>1.1524492799830628</v>
      </c>
      <c r="CU201" s="90">
        <f t="shared" si="10143"/>
        <v>1.5907044591675217</v>
      </c>
      <c r="CV201" s="90">
        <f t="shared" si="10143"/>
        <v>2.1376600985801506</v>
      </c>
      <c r="CW201" s="90">
        <f t="shared" si="10143"/>
        <v>2.9180420875688777</v>
      </c>
      <c r="CX201" s="90">
        <f t="shared" si="10143"/>
        <v>4.3334075713691407</v>
      </c>
      <c r="CY201" s="90">
        <f t="shared" si="10143"/>
        <v>6.384690358280797</v>
      </c>
      <c r="CZ201" s="90">
        <f t="shared" si="10143"/>
        <v>8.0474060382366943</v>
      </c>
      <c r="DA201" s="90">
        <f t="shared" si="10143"/>
        <v>11.069294287403359</v>
      </c>
      <c r="DB201" s="90">
        <f t="shared" si="10143"/>
        <v>13.300615593965098</v>
      </c>
      <c r="DC201" s="90">
        <f t="shared" si="10143"/>
        <v>12.191097628322799</v>
      </c>
      <c r="DD201" s="90">
        <f t="shared" si="10143"/>
        <v>11.645992281058895</v>
      </c>
      <c r="DE201" s="90">
        <f t="shared" si="10143"/>
        <v>10.429091683823488</v>
      </c>
      <c r="DF201" s="90">
        <f t="shared" si="10143"/>
        <v>9.0595244939990103</v>
      </c>
      <c r="DG201" s="90">
        <f t="shared" si="10143"/>
        <v>9.2698954765041623</v>
      </c>
      <c r="DH201" s="90">
        <f t="shared" si="10143"/>
        <v>9.901595479226641</v>
      </c>
      <c r="DI201" s="90">
        <f t="shared" si="10143"/>
        <v>9.8075196476330291</v>
      </c>
      <c r="DJ201" s="90">
        <f t="shared" si="10143"/>
        <v>9.2386928411264986</v>
      </c>
      <c r="DK201" s="90">
        <f t="shared" si="10143"/>
        <v>11.632637038217593</v>
      </c>
      <c r="DL201" s="90">
        <f t="shared" si="10143"/>
        <v>16.013576273538135</v>
      </c>
      <c r="DM201" s="90">
        <f t="shared" si="10143"/>
        <v>19.269358046754032</v>
      </c>
      <c r="DN201" s="90">
        <f t="shared" si="10143"/>
        <v>21.406151075391882</v>
      </c>
      <c r="DO201" s="90">
        <f t="shared" si="10143"/>
        <v>23.226915043975229</v>
      </c>
      <c r="DP201" s="90">
        <f t="shared" si="10143"/>
        <v>23.092206314147777</v>
      </c>
      <c r="DQ201" s="90">
        <f t="shared" si="10143"/>
        <v>26.121981638735583</v>
      </c>
      <c r="DR201" s="90">
        <f t="shared" si="10143"/>
        <v>33.714873848307711</v>
      </c>
      <c r="DS201" s="90">
        <f t="shared" si="10143"/>
        <v>37.731615860670288</v>
      </c>
      <c r="DT201" s="90">
        <f t="shared" si="10143"/>
        <v>41.923332699435598</v>
      </c>
      <c r="DU201" s="90">
        <f t="shared" si="10143"/>
        <v>46.240547312399784</v>
      </c>
      <c r="DV201" s="90">
        <f t="shared" si="10143"/>
        <v>47.122676274465391</v>
      </c>
      <c r="DW201" s="90">
        <f t="shared" si="10143"/>
        <v>48.409289100703553</v>
      </c>
      <c r="DX201" s="90">
        <f t="shared" si="10143"/>
        <v>53.65808724432047</v>
      </c>
      <c r="DY201" s="90">
        <f t="shared" si="10143"/>
        <v>63.706389577115168</v>
      </c>
      <c r="DZ201" s="90">
        <f t="shared" si="10143"/>
        <v>78.959406751597186</v>
      </c>
      <c r="EA201" s="90">
        <f t="shared" si="10143"/>
        <v>95.907043492891546</v>
      </c>
      <c r="EB201" s="90">
        <f t="shared" si="10143"/>
        <v>117.31094942279422</v>
      </c>
      <c r="EC201" s="90">
        <f t="shared" si="10143"/>
        <v>131.06194169982956</v>
      </c>
      <c r="ED201" s="90">
        <f t="shared" si="10143"/>
        <v>146.02012017833812</v>
      </c>
      <c r="EE201" s="90">
        <f t="shared" si="10143"/>
        <v>172.43765854555679</v>
      </c>
      <c r="EF201" s="90">
        <f t="shared" si="10143"/>
        <v>202.70170850242198</v>
      </c>
      <c r="EG201" s="90">
        <f t="shared" si="10143"/>
        <v>256.08416163702896</v>
      </c>
      <c r="EH201" s="90">
        <f t="shared" si="10143"/>
        <v>342.50262964401526</v>
      </c>
      <c r="EI201" s="90">
        <f t="shared" si="10143"/>
        <v>438.11595426065406</v>
      </c>
      <c r="EJ201" s="90">
        <f t="shared" si="10143"/>
        <v>566.87717783911398</v>
      </c>
      <c r="EK201" s="90">
        <f t="shared" si="10143"/>
        <v>696.69519426659861</v>
      </c>
      <c r="EL201" s="90">
        <f t="shared" si="10143"/>
        <v>833.72656141669393</v>
      </c>
      <c r="EM201" s="90">
        <f t="shared" si="10143"/>
        <v>984.52592882979229</v>
      </c>
      <c r="EN201" s="90">
        <f t="shared" si="10143"/>
        <v>1122.1204329405905</v>
      </c>
      <c r="EO201" s="90">
        <f t="shared" si="10143"/>
        <v>1262.4056062453635</v>
      </c>
      <c r="EP201" s="90">
        <f t="shared" si="10143"/>
        <v>1408.4123618977462</v>
      </c>
      <c r="EQ201" s="90">
        <f t="shared" si="10143"/>
        <v>1540.3459769945284</v>
      </c>
      <c r="ER201" s="90">
        <f t="shared" si="10143"/>
        <v>1704.9150779397085</v>
      </c>
      <c r="ES201" s="90">
        <f t="shared" si="10143"/>
        <v>1933.7751911960447</v>
      </c>
      <c r="ET201" s="90">
        <f t="shared" si="10143"/>
        <v>2246.8234281799791</v>
      </c>
      <c r="EU201" s="90">
        <f t="shared" si="10143"/>
        <v>2683.6534084491914</v>
      </c>
      <c r="EV201" s="90">
        <f t="shared" si="10143"/>
        <v>3207.3253199916717</v>
      </c>
      <c r="EW201" s="90">
        <f t="shared" si="10143"/>
        <v>3922.5664065871747</v>
      </c>
      <c r="EX201" s="90">
        <f t="shared" si="10143"/>
        <v>4649.601866710339</v>
      </c>
      <c r="EY201" s="90">
        <f t="shared" si="10143"/>
        <v>5590.8570928867566</v>
      </c>
      <c r="EZ201" s="90">
        <f t="shared" si="10143"/>
        <v>6860.2519785763225</v>
      </c>
      <c r="FA201" s="90">
        <f t="shared" si="10143"/>
        <v>8112.4190825874266</v>
      </c>
      <c r="FB201" s="90">
        <f t="shared" si="10143"/>
        <v>9239.1251313987341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0.586020255271819</v>
      </c>
      <c r="M216" s="82">
        <f>+$D216*M211</f>
        <v>0.58600169528259516</v>
      </c>
      <c r="N216" s="82">
        <f t="shared" ref="N216:BY216" si="10248">+$D216*N211</f>
        <v>0.58006517259937196</v>
      </c>
      <c r="O216" s="82">
        <f t="shared" si="10248"/>
        <v>0.57399371300698443</v>
      </c>
      <c r="P216" s="82">
        <f t="shared" si="10248"/>
        <v>0.56777338064734684</v>
      </c>
      <c r="Q216" s="82">
        <f t="shared" si="10248"/>
        <v>0.56138388110304871</v>
      </c>
      <c r="R216" s="82">
        <f t="shared" si="10248"/>
        <v>0.55479560070508538</v>
      </c>
      <c r="S216" s="82">
        <f t="shared" si="10248"/>
        <v>0.54796575580446383</v>
      </c>
      <c r="T216" s="82">
        <f t="shared" si="10248"/>
        <v>0.54083368064661441</v>
      </c>
      <c r="U216" s="82">
        <f t="shared" si="10248"/>
        <v>0.5333154786599883</v>
      </c>
      <c r="V216" s="82">
        <f t="shared" si="10248"/>
        <v>0.52529853736423293</v>
      </c>
      <c r="W216" s="82">
        <f t="shared" si="10248"/>
        <v>0.51663674060149978</v>
      </c>
      <c r="X216" s="82">
        <f t="shared" si="10248"/>
        <v>0.50714755212553464</v>
      </c>
      <c r="Y216" s="82">
        <f t="shared" si="10248"/>
        <v>0.49661240853746424</v>
      </c>
      <c r="Z216" s="82">
        <f t="shared" si="10248"/>
        <v>0.48478194025489491</v>
      </c>
      <c r="AA216" s="82">
        <f t="shared" si="10248"/>
        <v>0.47138732695225399</v>
      </c>
      <c r="AB216" s="82">
        <f t="shared" si="10248"/>
        <v>0.45615850853285927</v>
      </c>
      <c r="AC216" s="82">
        <f t="shared" si="10248"/>
        <v>0.43884900105801267</v>
      </c>
      <c r="AD216" s="82">
        <f t="shared" si="10248"/>
        <v>0.41926579470551972</v>
      </c>
      <c r="AE216" s="82">
        <f t="shared" si="10248"/>
        <v>0.39730143399917894</v>
      </c>
      <c r="AF216" s="82">
        <f t="shared" si="10248"/>
        <v>0.37296418704781154</v>
      </c>
      <c r="AG216" s="82">
        <f t="shared" si="10248"/>
        <v>0.34640152538494795</v>
      </c>
      <c r="AH216" s="82">
        <f t="shared" si="10248"/>
        <v>0.31791223957106773</v>
      </c>
      <c r="AI216" s="82">
        <f t="shared" si="10248"/>
        <v>0.28794355424663576</v>
      </c>
      <c r="AJ216" s="82">
        <f t="shared" si="10248"/>
        <v>0.25707152277429546</v>
      </c>
      <c r="AK216" s="82">
        <f t="shared" si="10248"/>
        <v>0.22596549389254353</v>
      </c>
      <c r="AL216" s="82">
        <f t="shared" si="10248"/>
        <v>0.19534008509060632</v>
      </c>
      <c r="AM216" s="82">
        <f t="shared" si="10248"/>
        <v>0.16590032105989122</v>
      </c>
      <c r="AN216" s="82">
        <f t="shared" si="10248"/>
        <v>0.13828690523304007</v>
      </c>
      <c r="AO216" s="82">
        <f t="shared" si="10248"/>
        <v>0.11302867827760617</v>
      </c>
      <c r="AP216" s="82">
        <f t="shared" si="10248"/>
        <v>9.0508142531653318E-2</v>
      </c>
      <c r="AQ216" s="82">
        <f t="shared" si="10248"/>
        <v>7.0943745576317177E-2</v>
      </c>
      <c r="AR216" s="82">
        <f t="shared" si="10248"/>
        <v>5.4389890997485188E-2</v>
      </c>
      <c r="AS216" s="82">
        <f t="shared" si="10248"/>
        <v>4.0752949214314056E-2</v>
      </c>
      <c r="AT216" s="82">
        <f t="shared" si="10248"/>
        <v>2.9819398500901199E-2</v>
      </c>
      <c r="AU216" s="82">
        <f t="shared" si="10248"/>
        <v>2.1290989444639089E-2</v>
      </c>
      <c r="AV216" s="82">
        <f t="shared" si="10248"/>
        <v>1.4821613035610701E-2</v>
      </c>
      <c r="AW216" s="82">
        <f t="shared" si="10248"/>
        <v>1.005124811782976E-2</v>
      </c>
      <c r="AX216" s="82">
        <f t="shared" si="10248"/>
        <v>6.6336813141156907E-3</v>
      </c>
      <c r="AY216" s="82">
        <f t="shared" si="10248"/>
        <v>4.2562688422481667E-3</v>
      </c>
      <c r="AZ216" s="82">
        <f t="shared" si="10248"/>
        <v>2.6515029391855085E-3</v>
      </c>
      <c r="BA216" s="82">
        <f t="shared" si="10248"/>
        <v>1.6013073650439152E-3</v>
      </c>
      <c r="BB216" s="82">
        <f t="shared" si="10248"/>
        <v>9.356950348473461E-4</v>
      </c>
      <c r="BC216" s="82">
        <f t="shared" si="10248"/>
        <v>5.2767621055455885E-4</v>
      </c>
      <c r="BD216" s="82">
        <f t="shared" si="10248"/>
        <v>2.8619648008527677E-4</v>
      </c>
      <c r="BE216" s="82">
        <f t="shared" si="10248"/>
        <v>1.4854241469272446E-4</v>
      </c>
      <c r="BF216" s="82">
        <f t="shared" si="10248"/>
        <v>7.321395450625525E-5</v>
      </c>
      <c r="BG216" s="82">
        <f t="shared" si="10248"/>
        <v>3.3833976030057943E-5</v>
      </c>
      <c r="BH216" s="82">
        <f t="shared" si="10248"/>
        <v>1.4314820664400564E-5</v>
      </c>
      <c r="BI216" s="82">
        <f t="shared" si="10248"/>
        <v>5.2569161940307936E-6</v>
      </c>
      <c r="BJ216" s="82">
        <f t="shared" si="10248"/>
        <v>1.4137372150612215E-6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0.586020255271819</v>
      </c>
      <c r="CT216" s="82">
        <f t="shared" ref="CT216:FE216" si="10250">+$D216*CT211</f>
        <v>0.53913863485007352</v>
      </c>
      <c r="CU216" s="82">
        <f t="shared" si="10250"/>
        <v>0.49600754406206765</v>
      </c>
      <c r="CV216" s="82">
        <f t="shared" si="10250"/>
        <v>0.45632694053710221</v>
      </c>
      <c r="CW216" s="82">
        <f t="shared" si="10250"/>
        <v>0.41982078529413408</v>
      </c>
      <c r="CX216" s="82">
        <f t="shared" si="10250"/>
        <v>0.38623512247060338</v>
      </c>
      <c r="CY216" s="82">
        <f t="shared" si="10250"/>
        <v>0.35533631267295512</v>
      </c>
      <c r="CZ216" s="82">
        <f t="shared" si="10250"/>
        <v>0.32690940765911869</v>
      </c>
      <c r="DA216" s="82">
        <f t="shared" si="10250"/>
        <v>0.30075665504638921</v>
      </c>
      <c r="DB216" s="82">
        <f t="shared" si="10250"/>
        <v>0.27669612264267812</v>
      </c>
      <c r="DC216" s="82">
        <f t="shared" si="10250"/>
        <v>0.25456043283126389</v>
      </c>
      <c r="DD216" s="82">
        <f t="shared" si="10250"/>
        <v>0.23419559820476277</v>
      </c>
      <c r="DE216" s="82">
        <f t="shared" si="10250"/>
        <v>0.21545995034838175</v>
      </c>
      <c r="DF216" s="82">
        <f t="shared" si="10250"/>
        <v>0.19822315432051121</v>
      </c>
      <c r="DG216" s="82">
        <f t="shared" si="10250"/>
        <v>0.18236530197487033</v>
      </c>
      <c r="DH216" s="82">
        <f t="shared" si="10250"/>
        <v>0.1677760778168807</v>
      </c>
      <c r="DI216" s="82">
        <f t="shared" si="10250"/>
        <v>0.15435399159153024</v>
      </c>
      <c r="DJ216" s="82">
        <f t="shared" si="10250"/>
        <v>0.14200567226420782</v>
      </c>
      <c r="DK216" s="82">
        <f t="shared" si="10250"/>
        <v>0.13064521848307123</v>
      </c>
      <c r="DL216" s="82">
        <f t="shared" si="10250"/>
        <v>0.12019360100442551</v>
      </c>
      <c r="DM216" s="82">
        <f t="shared" si="10250"/>
        <v>0.11057811292407148</v>
      </c>
      <c r="DN216" s="82">
        <f t="shared" si="10250"/>
        <v>0.10173186389014577</v>
      </c>
      <c r="DO216" s="82">
        <f t="shared" si="10250"/>
        <v>9.3593314778934109E-2</v>
      </c>
      <c r="DP216" s="82">
        <f t="shared" si="10250"/>
        <v>8.6105849596619377E-2</v>
      </c>
      <c r="DQ216" s="82">
        <f t="shared" si="10250"/>
        <v>7.9217381628889832E-2</v>
      </c>
      <c r="DR216" s="82">
        <f t="shared" si="10250"/>
        <v>7.287999109857865E-2</v>
      </c>
      <c r="DS216" s="82">
        <f t="shared" si="10250"/>
        <v>6.7049591810692366E-2</v>
      </c>
      <c r="DT216" s="82">
        <f t="shared" si="10250"/>
        <v>6.1685624465836975E-2</v>
      </c>
      <c r="DU216" s="82">
        <f t="shared" si="10250"/>
        <v>5.6750774508570023E-2</v>
      </c>
      <c r="DV216" s="82">
        <f t="shared" si="10250"/>
        <v>5.2210712547884418E-2</v>
      </c>
      <c r="DW216" s="82">
        <f t="shared" si="10250"/>
        <v>4.803385554405367E-2</v>
      </c>
      <c r="DX216" s="82">
        <f t="shared" si="10250"/>
        <v>4.4191147100529377E-2</v>
      </c>
      <c r="DY216" s="82">
        <f t="shared" si="10250"/>
        <v>4.0655855332487029E-2</v>
      </c>
      <c r="DZ216" s="82">
        <f t="shared" si="10250"/>
        <v>3.740338690588807E-2</v>
      </c>
      <c r="EA216" s="82">
        <f t="shared" si="10250"/>
        <v>3.4411115953417025E-2</v>
      </c>
      <c r="EB216" s="82">
        <f t="shared" si="10250"/>
        <v>3.1658226677143665E-2</v>
      </c>
      <c r="EC216" s="82">
        <f t="shared" si="10250"/>
        <v>2.9125568542972168E-2</v>
      </c>
      <c r="ED216" s="82">
        <f t="shared" si="10250"/>
        <v>2.67955230595344E-2</v>
      </c>
      <c r="EE216" s="82">
        <f t="shared" si="10250"/>
        <v>2.4651881214771645E-2</v>
      </c>
      <c r="EF216" s="82">
        <f t="shared" si="10250"/>
        <v>2.2679730717589917E-2</v>
      </c>
      <c r="EG216" s="82">
        <f t="shared" si="10250"/>
        <v>2.0865352260182726E-2</v>
      </c>
      <c r="EH216" s="82">
        <f t="shared" si="10250"/>
        <v>1.9196124079368108E-2</v>
      </c>
      <c r="EI216" s="82">
        <f t="shared" si="10250"/>
        <v>1.7660434153018659E-2</v>
      </c>
      <c r="EJ216" s="82">
        <f t="shared" si="10250"/>
        <v>1.6247599420777168E-2</v>
      </c>
      <c r="EK216" s="82">
        <f t="shared" si="10250"/>
        <v>1.4947791467114993E-2</v>
      </c>
      <c r="EL216" s="82">
        <f t="shared" si="10250"/>
        <v>1.3751968149745795E-2</v>
      </c>
      <c r="EM216" s="82">
        <f t="shared" si="10250"/>
        <v>1.2651810697766131E-2</v>
      </c>
      <c r="EN216" s="82">
        <f t="shared" si="10250"/>
        <v>1.1639665841944842E-2</v>
      </c>
      <c r="EO216" s="82">
        <f t="shared" si="10250"/>
        <v>1.0708492574589255E-2</v>
      </c>
      <c r="EP216" s="82">
        <f t="shared" si="10250"/>
        <v>9.8518131686221155E-3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0.32185251151589184</v>
      </c>
      <c r="N217" s="82">
        <f>+$D217*M211</f>
        <v>0.32184231804716501</v>
      </c>
      <c r="O217" s="82">
        <f t="shared" ref="O217:BZ217" si="10252">+$D217*N211</f>
        <v>0.31858187658959086</v>
      </c>
      <c r="P217" s="82">
        <f t="shared" si="10252"/>
        <v>0.31524732543577311</v>
      </c>
      <c r="Q217" s="82">
        <f t="shared" si="10252"/>
        <v>0.31183101077019165</v>
      </c>
      <c r="R217" s="82">
        <f t="shared" si="10252"/>
        <v>0.30832178654600828</v>
      </c>
      <c r="S217" s="82">
        <f t="shared" si="10252"/>
        <v>0.30470338842140438</v>
      </c>
      <c r="T217" s="82">
        <f t="shared" si="10252"/>
        <v>0.30095231887260621</v>
      </c>
      <c r="U217" s="82">
        <f t="shared" si="10252"/>
        <v>0.29703525921259638</v>
      </c>
      <c r="V217" s="82">
        <f t="shared" si="10252"/>
        <v>0.2929061319858301</v>
      </c>
      <c r="W217" s="82">
        <f t="shared" si="10252"/>
        <v>0.28850308846045308</v>
      </c>
      <c r="X217" s="82">
        <f t="shared" si="10252"/>
        <v>0.28374587910250559</v>
      </c>
      <c r="Y217" s="82">
        <f t="shared" si="10252"/>
        <v>0.27853425183235192</v>
      </c>
      <c r="Z217" s="82">
        <f t="shared" si="10252"/>
        <v>0.27274816783184541</v>
      </c>
      <c r="AA217" s="82">
        <f t="shared" si="10252"/>
        <v>0.26625066899131833</v>
      </c>
      <c r="AB217" s="82">
        <f t="shared" si="10252"/>
        <v>0.25889411451481903</v>
      </c>
      <c r="AC217" s="82">
        <f t="shared" si="10252"/>
        <v>0.25053018270255056</v>
      </c>
      <c r="AD217" s="82">
        <f t="shared" si="10252"/>
        <v>0.24102350029052644</v>
      </c>
      <c r="AE217" s="82">
        <f t="shared" si="10252"/>
        <v>0.23026806292913304</v>
      </c>
      <c r="AF217" s="82">
        <f t="shared" si="10252"/>
        <v>0.21820485420284466</v>
      </c>
      <c r="AG217" s="82">
        <f t="shared" si="10252"/>
        <v>0.20483841510075795</v>
      </c>
      <c r="AH217" s="82">
        <f t="shared" si="10252"/>
        <v>0.19024973955271898</v>
      </c>
      <c r="AI217" s="82">
        <f t="shared" si="10252"/>
        <v>0.17460292852868994</v>
      </c>
      <c r="AJ217" s="82">
        <f t="shared" si="10252"/>
        <v>0.1581436055757249</v>
      </c>
      <c r="AK217" s="82">
        <f t="shared" si="10252"/>
        <v>0.14118814921464473</v>
      </c>
      <c r="AL217" s="82">
        <f t="shared" si="10252"/>
        <v>0.12410417740852692</v>
      </c>
      <c r="AM217" s="82">
        <f t="shared" si="10252"/>
        <v>0.10728417050529727</v>
      </c>
      <c r="AN217" s="82">
        <f t="shared" si="10252"/>
        <v>9.1115340321559213E-2</v>
      </c>
      <c r="AO217" s="82">
        <f t="shared" si="10252"/>
        <v>7.5949572320447412E-2</v>
      </c>
      <c r="AP217" s="82">
        <f t="shared" si="10252"/>
        <v>6.2077314989898227E-2</v>
      </c>
      <c r="AQ217" s="82">
        <f t="shared" si="10252"/>
        <v>4.970864526336069E-2</v>
      </c>
      <c r="AR217" s="82">
        <f t="shared" si="10252"/>
        <v>3.8963538349866586E-2</v>
      </c>
      <c r="AS217" s="82">
        <f t="shared" si="10252"/>
        <v>2.9871873644532063E-2</v>
      </c>
      <c r="AT217" s="82">
        <f t="shared" si="10252"/>
        <v>2.2382228153910236E-2</v>
      </c>
      <c r="AU217" s="82">
        <f t="shared" si="10252"/>
        <v>1.6377332034293937E-2</v>
      </c>
      <c r="AV217" s="82">
        <f t="shared" si="10252"/>
        <v>1.1693381523539575E-2</v>
      </c>
      <c r="AW217" s="82">
        <f t="shared" si="10252"/>
        <v>8.1402875366744804E-3</v>
      </c>
      <c r="AX217" s="82">
        <f t="shared" si="10252"/>
        <v>5.5203201962573138E-3</v>
      </c>
      <c r="AY217" s="82">
        <f t="shared" si="10252"/>
        <v>3.6433330969999483E-3</v>
      </c>
      <c r="AZ217" s="82">
        <f t="shared" si="10252"/>
        <v>2.3376168387370861E-3</v>
      </c>
      <c r="BA217" s="82">
        <f t="shared" si="10252"/>
        <v>1.4562515076766214E-3</v>
      </c>
      <c r="BB217" s="82">
        <f t="shared" si="10252"/>
        <v>8.794658418576737E-4</v>
      </c>
      <c r="BC217" s="82">
        <f t="shared" si="10252"/>
        <v>5.1389997917201773E-4</v>
      </c>
      <c r="BD217" s="82">
        <f t="shared" si="10252"/>
        <v>2.8980894790982568E-4</v>
      </c>
      <c r="BE217" s="82">
        <f t="shared" si="10252"/>
        <v>1.571840820753348E-4</v>
      </c>
      <c r="BF217" s="82">
        <f t="shared" si="10252"/>
        <v>8.1582076396511099E-5</v>
      </c>
      <c r="BG217" s="82">
        <f t="shared" si="10252"/>
        <v>4.0210376559285574E-5</v>
      </c>
      <c r="BH217" s="82">
        <f t="shared" si="10252"/>
        <v>1.8582207802342319E-5</v>
      </c>
      <c r="BI217" s="82">
        <f t="shared" si="10252"/>
        <v>7.8619483563752971E-6</v>
      </c>
      <c r="BJ217" s="82">
        <f t="shared" si="10252"/>
        <v>2.8871897594948852E-6</v>
      </c>
      <c r="BK217" s="82">
        <f t="shared" si="10252"/>
        <v>7.7644905478545794E-7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0.32185251151589184</v>
      </c>
      <c r="CU217" s="82">
        <f t="shared" ref="CU217:FF217" si="10254">+$D217*CT211</f>
        <v>0.2961043105946205</v>
      </c>
      <c r="CV217" s="82">
        <f t="shared" si="10254"/>
        <v>0.27241596574705085</v>
      </c>
      <c r="CW217" s="82">
        <f t="shared" si="10254"/>
        <v>0.2506226884872868</v>
      </c>
      <c r="CX217" s="82">
        <f t="shared" si="10254"/>
        <v>0.23057287340830387</v>
      </c>
      <c r="CY217" s="82">
        <f t="shared" si="10254"/>
        <v>0.21212704353563958</v>
      </c>
      <c r="CZ217" s="82">
        <f t="shared" si="10254"/>
        <v>0.19515688005278842</v>
      </c>
      <c r="DA217" s="82">
        <f t="shared" si="10254"/>
        <v>0.17954432964856534</v>
      </c>
      <c r="DB217" s="82">
        <f t="shared" si="10254"/>
        <v>0.16518078327668012</v>
      </c>
      <c r="DC217" s="82">
        <f t="shared" si="10254"/>
        <v>0.15196632061454574</v>
      </c>
      <c r="DD217" s="82">
        <f t="shared" si="10254"/>
        <v>0.13980901496538206</v>
      </c>
      <c r="DE217" s="82">
        <f t="shared" si="10254"/>
        <v>0.12862429376815152</v>
      </c>
      <c r="DF217" s="82">
        <f t="shared" si="10254"/>
        <v>0.11833435026669939</v>
      </c>
      <c r="DG217" s="82">
        <f t="shared" si="10254"/>
        <v>0.10886760224536345</v>
      </c>
      <c r="DH217" s="82">
        <f t="shared" si="10254"/>
        <v>0.10015819406573437</v>
      </c>
      <c r="DI217" s="82">
        <f t="shared" si="10254"/>
        <v>9.2145538540475622E-2</v>
      </c>
      <c r="DJ217" s="82">
        <f t="shared" si="10254"/>
        <v>8.4773895457237583E-2</v>
      </c>
      <c r="DK217" s="82">
        <f t="shared" si="10254"/>
        <v>7.799198382065857E-2</v>
      </c>
      <c r="DL217" s="82">
        <f t="shared" si="10254"/>
        <v>7.1752625115005894E-2</v>
      </c>
      <c r="DM217" s="82">
        <f t="shared" si="10254"/>
        <v>6.6012415105805411E-2</v>
      </c>
      <c r="DN217" s="82">
        <f t="shared" si="10254"/>
        <v>6.0731421897340987E-2</v>
      </c>
      <c r="DO217" s="82">
        <f t="shared" si="10254"/>
        <v>5.5872908145553714E-2</v>
      </c>
      <c r="DP217" s="82">
        <f t="shared" si="10254"/>
        <v>5.140307549390942E-2</v>
      </c>
      <c r="DQ217" s="82">
        <f t="shared" si="10254"/>
        <v>4.7290829454396659E-2</v>
      </c>
      <c r="DR217" s="82">
        <f t="shared" si="10254"/>
        <v>4.3507563098044932E-2</v>
      </c>
      <c r="DS217" s="82">
        <f t="shared" si="10254"/>
        <v>4.0026958050201338E-2</v>
      </c>
      <c r="DT217" s="82">
        <f t="shared" si="10254"/>
        <v>3.6824801406185236E-2</v>
      </c>
      <c r="DU217" s="82">
        <f t="shared" si="10254"/>
        <v>3.3878817293690418E-2</v>
      </c>
      <c r="DV217" s="82">
        <f t="shared" si="10254"/>
        <v>3.1168511910195186E-2</v>
      </c>
      <c r="DW217" s="82">
        <f t="shared" si="10254"/>
        <v>2.8675030957379569E-2</v>
      </c>
      <c r="DX217" s="82">
        <f t="shared" si="10254"/>
        <v>2.6381028480789208E-2</v>
      </c>
      <c r="DY217" s="82">
        <f t="shared" si="10254"/>
        <v>2.427054620232607E-2</v>
      </c>
      <c r="DZ217" s="82">
        <f t="shared" si="10254"/>
        <v>2.2328902506139985E-2</v>
      </c>
      <c r="EA217" s="82">
        <f t="shared" si="10254"/>
        <v>2.054259030564879E-2</v>
      </c>
      <c r="EB217" s="82">
        <f t="shared" si="10254"/>
        <v>1.8899183081196886E-2</v>
      </c>
      <c r="EC217" s="82">
        <f t="shared" si="10254"/>
        <v>1.7387248434701134E-2</v>
      </c>
      <c r="ED217" s="82">
        <f t="shared" si="10254"/>
        <v>1.5996268559925045E-2</v>
      </c>
      <c r="EE217" s="82">
        <f t="shared" si="10254"/>
        <v>1.4716567075131044E-2</v>
      </c>
      <c r="EF217" s="82">
        <f t="shared" si="10254"/>
        <v>1.3539241709120558E-2</v>
      </c>
      <c r="EG217" s="82">
        <f t="shared" si="10254"/>
        <v>1.2456102372390915E-2</v>
      </c>
      <c r="EH217" s="82">
        <f t="shared" si="10254"/>
        <v>1.1459614182599644E-2</v>
      </c>
      <c r="EI217" s="82">
        <f t="shared" si="10254"/>
        <v>1.0542845047991672E-2</v>
      </c>
      <c r="EJ217" s="82">
        <f t="shared" si="10254"/>
        <v>9.6994174441523383E-3</v>
      </c>
      <c r="EK217" s="82">
        <f t="shared" si="10254"/>
        <v>8.9234640486201503E-3</v>
      </c>
      <c r="EL217" s="82">
        <f t="shared" si="10254"/>
        <v>8.2095869247305383E-3</v>
      </c>
      <c r="EM217" s="82">
        <f t="shared" si="10254"/>
        <v>7.5528199707520964E-3</v>
      </c>
      <c r="EN217" s="82">
        <f t="shared" si="10254"/>
        <v>6.9485943730919287E-3</v>
      </c>
      <c r="EO217" s="82">
        <f t="shared" si="10254"/>
        <v>6.3927068232445755E-3</v>
      </c>
      <c r="EP217" s="82">
        <f t="shared" si="10254"/>
        <v>5.8812902773850099E-3</v>
      </c>
      <c r="EQ217" s="82">
        <f t="shared" si="10254"/>
        <v>5.4107870551942088E-3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0.40088736907631711</v>
      </c>
      <c r="O218" s="82">
        <f>+$D218*M211</f>
        <v>0.40087467247550324</v>
      </c>
      <c r="P218" s="82">
        <f t="shared" ref="P218" si="10256">+$D218*N211</f>
        <v>0.39681358936697597</v>
      </c>
      <c r="Q218" s="82">
        <f t="shared" ref="Q218" si="10257">+$D218*O211</f>
        <v>0.39266019801138802</v>
      </c>
      <c r="R218" s="82">
        <f t="shared" ref="R218" si="10258">+$D218*P211</f>
        <v>0.38840496510432965</v>
      </c>
      <c r="S218" s="82">
        <f t="shared" ref="S218" si="10259">+$D218*Q211</f>
        <v>0.38403400754956069</v>
      </c>
      <c r="T218" s="82">
        <f t="shared" ref="T218" si="10260">+$D218*R211</f>
        <v>0.37952706709534118</v>
      </c>
      <c r="U218" s="82">
        <f t="shared" ref="U218" si="10261">+$D218*S211</f>
        <v>0.37485487611085128</v>
      </c>
      <c r="V218" s="82">
        <f t="shared" ref="V218" si="10262">+$D218*T211</f>
        <v>0.36997593409414808</v>
      </c>
      <c r="W218" s="82">
        <f t="shared" ref="W218" si="10263">+$D218*U211</f>
        <v>0.36483284870163912</v>
      </c>
      <c r="X218" s="82">
        <f t="shared" ref="X218" si="10264">+$D218*V211</f>
        <v>0.35934858348182352</v>
      </c>
      <c r="Y218" s="82">
        <f t="shared" ref="Y218" si="10265">+$D218*W211</f>
        <v>0.35342318263697525</v>
      </c>
      <c r="Z218" s="82">
        <f t="shared" ref="Z218" si="10266">+$D218*X211</f>
        <v>0.34693177595166458</v>
      </c>
      <c r="AA218" s="82">
        <f t="shared" ref="AA218" si="10267">+$D218*Y211</f>
        <v>0.33972484759403671</v>
      </c>
      <c r="AB218" s="82">
        <f t="shared" ref="AB218" si="10268">+$D218*Z211</f>
        <v>0.33163180769980954</v>
      </c>
      <c r="AC218" s="82">
        <f t="shared" ref="AC218" si="10269">+$D218*AA211</f>
        <v>0.32246876045291928</v>
      </c>
      <c r="AD218" s="82">
        <f t="shared" ref="AD218" si="10270">+$D218*AB211</f>
        <v>0.31205096192911169</v>
      </c>
      <c r="AE218" s="82">
        <f t="shared" ref="AE218" si="10271">+$D218*AC211</f>
        <v>0.30020979628820826</v>
      </c>
      <c r="AF218" s="82">
        <f t="shared" ref="AF218" si="10272">+$D218*AD211</f>
        <v>0.28681322850389496</v>
      </c>
      <c r="AG218" s="82">
        <f t="shared" ref="AG218" si="10273">+$D218*AE211</f>
        <v>0.27178774995123983</v>
      </c>
      <c r="AH218" s="82">
        <f t="shared" ref="AH218" si="10274">+$D218*AF211</f>
        <v>0.255139016715272</v>
      </c>
      <c r="AI218" s="82">
        <f t="shared" ref="AI218" si="10275">+$D218*AG211</f>
        <v>0.23696791178520352</v>
      </c>
      <c r="AJ218" s="82">
        <f t="shared" ref="AJ218" si="10276">+$D218*AH211</f>
        <v>0.21747883315004241</v>
      </c>
      <c r="AK218" s="82">
        <f t="shared" ref="AK218" si="10277">+$D218*AI211</f>
        <v>0.19697772025111202</v>
      </c>
      <c r="AL218" s="82">
        <f t="shared" ref="AL218" si="10278">+$D218*AJ211</f>
        <v>0.17585864226080056</v>
      </c>
      <c r="AM218" s="82">
        <f t="shared" ref="AM218" si="10279">+$D218*AK211</f>
        <v>0.15457949027136397</v>
      </c>
      <c r="AN218" s="82">
        <f t="shared" ref="AN218" si="10280">+$D218*AL211</f>
        <v>0.13362912302543903</v>
      </c>
      <c r="AO218" s="82">
        <f t="shared" ref="AO218" si="10281">+$D218*AM211</f>
        <v>0.11348983698143235</v>
      </c>
      <c r="AP218" s="82">
        <f t="shared" ref="AP218" si="10282">+$D218*AN211</f>
        <v>9.4599927422074112E-2</v>
      </c>
      <c r="AQ218" s="82">
        <f t="shared" ref="AQ218" si="10283">+$D218*AO211</f>
        <v>7.7321166047179798E-2</v>
      </c>
      <c r="AR218" s="82">
        <f t="shared" ref="AR218" si="10284">+$D218*AP211</f>
        <v>6.1915216774664363E-2</v>
      </c>
      <c r="AS218" s="82">
        <f t="shared" ref="AS218" si="10285">+$D218*AQ211</f>
        <v>4.8531516207264223E-2</v>
      </c>
      <c r="AT218" s="82">
        <f t="shared" ref="AT218" si="10286">+$D218*AR211</f>
        <v>3.7207280994435689E-2</v>
      </c>
      <c r="AU218" s="82">
        <f t="shared" ref="AU218" si="10287">+$D218*AS211</f>
        <v>2.7878460591859971E-2</v>
      </c>
      <c r="AV218" s="82">
        <f t="shared" ref="AV218" si="10288">+$D218*AT211</f>
        <v>2.039898809797918E-2</v>
      </c>
      <c r="AW218" s="82">
        <f t="shared" ref="AW218" si="10289">+$D218*AU211</f>
        <v>1.4564835714652906E-2</v>
      </c>
      <c r="AX218" s="82">
        <f t="shared" ref="AX218" si="10290">+$D218*AV211</f>
        <v>1.0139235635391448E-2</v>
      </c>
      <c r="AY218" s="82">
        <f t="shared" ref="AY218" si="10291">+$D218*AW211</f>
        <v>6.8759029703180747E-3</v>
      </c>
      <c r="AZ218" s="82">
        <f t="shared" ref="AZ218" si="10292">+$D218*AX211</f>
        <v>4.537998516916537E-3</v>
      </c>
      <c r="BA218" s="82">
        <f t="shared" ref="BA218" si="10293">+$D218*AY211</f>
        <v>2.9116475120112163E-3</v>
      </c>
      <c r="BB218" s="82">
        <f t="shared" ref="BB218" si="10294">+$D218*AZ211</f>
        <v>1.8138520432116481E-3</v>
      </c>
      <c r="BC218" s="82">
        <f t="shared" ref="BC218" si="10295">+$D218*BA211</f>
        <v>1.0954295365733157E-3</v>
      </c>
      <c r="BD218" s="82">
        <f t="shared" ref="BD218" si="10296">+$D218*BB211</f>
        <v>6.400944632941665E-4</v>
      </c>
      <c r="BE218" s="82">
        <f t="shared" ref="BE218" si="10297">+$D218*BC211</f>
        <v>3.6097511284018325E-4</v>
      </c>
      <c r="BF218" s="82">
        <f t="shared" ref="BF218" si="10298">+$D218*BD211</f>
        <v>1.9578257390961984E-4</v>
      </c>
      <c r="BG218" s="82">
        <f t="shared" ref="BG218" si="10299">+$D218*BE211</f>
        <v>1.0161556240882585E-4</v>
      </c>
      <c r="BH218" s="82">
        <f t="shared" ref="BH218" si="10300">+$D218*BF211</f>
        <v>5.0084530931566368E-5</v>
      </c>
      <c r="BI218" s="82">
        <f t="shared" ref="BI218" si="10301">+$D218*BG211</f>
        <v>2.3145298330669087E-5</v>
      </c>
      <c r="BJ218" s="82">
        <f t="shared" ref="BJ218" si="10302">+$D218*BH211</f>
        <v>9.7925468331961311E-6</v>
      </c>
      <c r="BK218" s="82">
        <f t="shared" ref="BK218" si="10303">+$D218*BI211</f>
        <v>3.5961748480898196E-6</v>
      </c>
      <c r="BL218" s="82">
        <f t="shared" ref="BL218" si="10304">+$D218*BJ211</f>
        <v>9.6711570566497267E-7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0.40088736907631711</v>
      </c>
      <c r="CV218" s="82">
        <f t="shared" ref="CV218" si="10334">+$D218*CT211</f>
        <v>0.36881637955021174</v>
      </c>
      <c r="CW218" s="82">
        <f t="shared" ref="CW218" si="10335">+$D218*CU211</f>
        <v>0.3393110691861948</v>
      </c>
      <c r="CX218" s="82">
        <f t="shared" ref="CX218" si="10336">+$D218*CV211</f>
        <v>0.31216618365129922</v>
      </c>
      <c r="CY218" s="82">
        <f t="shared" ref="CY218" si="10337">+$D218*CW211</f>
        <v>0.28719288895919531</v>
      </c>
      <c r="CZ218" s="82">
        <f t="shared" ref="CZ218" si="10338">+$D218*CX211</f>
        <v>0.2642174578424597</v>
      </c>
      <c r="DA218" s="82">
        <f t="shared" ref="DA218" si="10339">+$D218*CY211</f>
        <v>0.24308006121506293</v>
      </c>
      <c r="DB218" s="82">
        <f t="shared" ref="DB218" si="10340">+$D218*CZ211</f>
        <v>0.22363365631785789</v>
      </c>
      <c r="DC218" s="82">
        <f t="shared" ref="DC218" si="10341">+$D218*DA211</f>
        <v>0.20574296381242929</v>
      </c>
      <c r="DD218" s="82">
        <f t="shared" ref="DD218" si="10342">+$D218*DB211</f>
        <v>0.18928352670743495</v>
      </c>
      <c r="DE218" s="82">
        <f t="shared" ref="DE218" si="10343">+$D218*DC211</f>
        <v>0.17414084457084017</v>
      </c>
      <c r="DF218" s="82">
        <f t="shared" ref="DF218" si="10344">+$D218*DD211</f>
        <v>0.16020957700517294</v>
      </c>
      <c r="DG218" s="82">
        <f t="shared" ref="DG218" si="10345">+$D218*DE211</f>
        <v>0.14739281084475914</v>
      </c>
      <c r="DH218" s="82">
        <f t="shared" ref="DH218" si="10346">+$D218*DF211</f>
        <v>0.13560138597717841</v>
      </c>
      <c r="DI218" s="82">
        <f t="shared" ref="DI218" si="10347">+$D218*DG211</f>
        <v>0.12475327509900412</v>
      </c>
      <c r="DJ218" s="82">
        <f t="shared" ref="DJ218" si="10348">+$D218*DH211</f>
        <v>0.1147730130910838</v>
      </c>
      <c r="DK218" s="82">
        <f t="shared" ref="DK218" si="10349">+$D218*DI211</f>
        <v>0.1055911720437971</v>
      </c>
      <c r="DL218" s="82">
        <f t="shared" ref="DL218" si="10350">+$D218*DJ211</f>
        <v>9.7143878280293333E-2</v>
      </c>
      <c r="DM218" s="82">
        <f t="shared" ref="DM218" si="10351">+$D218*DK211</f>
        <v>8.937236801786988E-2</v>
      </c>
      <c r="DN218" s="82">
        <f t="shared" ref="DN218" si="10352">+$D218*DL211</f>
        <v>8.2222578576440275E-2</v>
      </c>
      <c r="DO218" s="82">
        <f t="shared" ref="DO218" si="10353">+$D218*DM211</f>
        <v>7.5644772290325069E-2</v>
      </c>
      <c r="DP218" s="82">
        <f t="shared" ref="DP218" si="10354">+$D218*DN211</f>
        <v>6.959319050709907E-2</v>
      </c>
      <c r="DQ218" s="82">
        <f t="shared" ref="DQ218" si="10355">+$D218*DO211</f>
        <v>6.4025735266531145E-2</v>
      </c>
      <c r="DR218" s="82">
        <f t="shared" ref="DR218" si="10356">+$D218*DP211</f>
        <v>5.8903676445208643E-2</v>
      </c>
      <c r="DS218" s="82">
        <f t="shared" ref="DS218" si="10357">+$D218*DQ211</f>
        <v>5.4191382329591961E-2</v>
      </c>
      <c r="DT218" s="82">
        <f t="shared" ref="DT218" si="10358">+$D218*DR211</f>
        <v>4.9856071743224609E-2</v>
      </c>
      <c r="DU218" s="82">
        <f t="shared" ref="DU218" si="10359">+$D218*DS211</f>
        <v>4.5867586003766642E-2</v>
      </c>
      <c r="DV218" s="82">
        <f t="shared" ref="DV218" si="10360">+$D218*DT211</f>
        <v>4.219817912346531E-2</v>
      </c>
      <c r="DW218" s="82">
        <f t="shared" ref="DW218" si="10361">+$D218*DU211</f>
        <v>3.8822324793588089E-2</v>
      </c>
      <c r="DX218" s="82">
        <f t="shared" ref="DX218" si="10362">+$D218*DV211</f>
        <v>3.5716538810101041E-2</v>
      </c>
      <c r="DY218" s="82">
        <f t="shared" ref="DY218" si="10363">+$D218*DW211</f>
        <v>3.285921570529296E-2</v>
      </c>
      <c r="DZ218" s="82">
        <f t="shared" ref="DZ218" si="10364">+$D218*DX211</f>
        <v>3.0230478448869523E-2</v>
      </c>
      <c r="EA218" s="82">
        <f t="shared" ref="EA218" si="10365">+$D218*DY211</f>
        <v>2.7812040172959962E-2</v>
      </c>
      <c r="EB218" s="82">
        <f t="shared" ref="EB218" si="10366">+$D218*DZ211</f>
        <v>2.558707695912317E-2</v>
      </c>
      <c r="EC218" s="82">
        <f t="shared" ref="EC218" si="10367">+$D218*EA211</f>
        <v>2.3540110802393314E-2</v>
      </c>
      <c r="ED218" s="82">
        <f t="shared" ref="ED218" si="10368">+$D218*EB211</f>
        <v>2.1656901938201849E-2</v>
      </c>
      <c r="EE218" s="82">
        <f t="shared" ref="EE218" si="10369">+$D218*EC211</f>
        <v>1.9924349783145702E-2</v>
      </c>
      <c r="EF218" s="82">
        <f t="shared" ref="EF218" si="10370">+$D218*ED211</f>
        <v>1.8330401800494049E-2</v>
      </c>
      <c r="EG218" s="82">
        <f t="shared" ref="EG218" si="10371">+$D218*EE211</f>
        <v>1.6863969656454522E-2</v>
      </c>
      <c r="EH218" s="82">
        <f t="shared" ref="EH218" si="10372">+$D218*EF211</f>
        <v>1.5514852083938163E-2</v>
      </c>
      <c r="EI218" s="82">
        <f t="shared" ref="EI218" si="10373">+$D218*EG211</f>
        <v>1.4273663917223111E-2</v>
      </c>
      <c r="EJ218" s="82">
        <f t="shared" ref="EJ218" si="10374">+$D218*EH211</f>
        <v>1.3131770803845264E-2</v>
      </c>
      <c r="EK218" s="82">
        <f t="shared" ref="EK218" si="10375">+$D218*EI211</f>
        <v>1.2081229139537641E-2</v>
      </c>
      <c r="EL218" s="82">
        <f t="shared" ref="EL218" si="10376">+$D218*EJ211</f>
        <v>1.1114730808374631E-2</v>
      </c>
      <c r="EM218" s="82">
        <f t="shared" ref="EM218" si="10377">+$D218*EK211</f>
        <v>1.0225552343704659E-2</v>
      </c>
      <c r="EN218" s="82">
        <f t="shared" ref="EN218" si="10378">+$D218*EL211</f>
        <v>9.4075081562082878E-3</v>
      </c>
      <c r="EO218" s="82">
        <f t="shared" ref="EO218" si="10379">+$D218*EM211</f>
        <v>8.6549075037116244E-3</v>
      </c>
      <c r="EP218" s="82">
        <f t="shared" ref="EP218" si="10380">+$D218*EN211</f>
        <v>7.9625149034146959E-3</v>
      </c>
      <c r="EQ218" s="82">
        <f t="shared" ref="EQ218" si="10381">+$D218*EO211</f>
        <v>7.3255137111415203E-3</v>
      </c>
      <c r="ER218" s="82">
        <f t="shared" ref="ER218" si="10382">+$D218*EP211</f>
        <v>6.7394726142501991E-3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0.48442311741487681</v>
      </c>
      <c r="P219" s="82">
        <f>+$D219*M211</f>
        <v>0.48440777513317562</v>
      </c>
      <c r="Q219" s="82">
        <f t="shared" ref="Q219" si="10412">+$D219*N211</f>
        <v>0.47950045529407348</v>
      </c>
      <c r="R219" s="82">
        <f t="shared" ref="R219" si="10413">+$D219*O211</f>
        <v>0.47448159228286468</v>
      </c>
      <c r="S219" s="82">
        <f t="shared" ref="S219" si="10414">+$D219*P211</f>
        <v>0.46933966627279089</v>
      </c>
      <c r="T219" s="82">
        <f t="shared" ref="T219" si="10415">+$D219*Q211</f>
        <v>0.46405790124824553</v>
      </c>
      <c r="U219" s="82">
        <f t="shared" ref="U219" si="10416">+$D219*R211</f>
        <v>0.4586118176016924</v>
      </c>
      <c r="V219" s="82">
        <f t="shared" ref="V219" si="10417">+$D219*S211</f>
        <v>0.45296604899820864</v>
      </c>
      <c r="W219" s="82">
        <f t="shared" ref="W219" si="10418">+$D219*T211</f>
        <v>0.44707044718151023</v>
      </c>
      <c r="X219" s="82">
        <f t="shared" ref="X219" si="10419">+$D219*U211</f>
        <v>0.44085566055774955</v>
      </c>
      <c r="Y219" s="82">
        <f t="shared" ref="Y219" si="10420">+$D219*V211</f>
        <v>0.43422860004288633</v>
      </c>
      <c r="Z219" s="82">
        <f t="shared" ref="Z219" si="10421">+$D219*W211</f>
        <v>0.42706848133970088</v>
      </c>
      <c r="AA219" s="82">
        <f t="shared" ref="AA219" si="10422">+$D219*X211</f>
        <v>0.41922441413910183</v>
      </c>
      <c r="AB219" s="82">
        <f t="shared" ref="AB219" si="10423">+$D219*Y211</f>
        <v>0.41051572693343652</v>
      </c>
      <c r="AC219" s="82">
        <f t="shared" ref="AC219" si="10424">+$D219*Z211</f>
        <v>0.40073628283681256</v>
      </c>
      <c r="AD219" s="82">
        <f t="shared" ref="AD219" si="10425">+$D219*AA211</f>
        <v>0.3896638663558798</v>
      </c>
      <c r="AE219" s="82">
        <f t="shared" ref="AE219" si="10426">+$D219*AB211</f>
        <v>0.37707523716277036</v>
      </c>
      <c r="AF219" s="82">
        <f t="shared" ref="AF219" si="10427">+$D219*AC211</f>
        <v>0.36276664373711826</v>
      </c>
      <c r="AG219" s="82">
        <f t="shared" ref="AG219" si="10428">+$D219*AD211</f>
        <v>0.34657853797641686</v>
      </c>
      <c r="AH219" s="82">
        <f t="shared" ref="AH219" si="10429">+$D219*AE211</f>
        <v>0.32842209374147285</v>
      </c>
      <c r="AI219" s="82">
        <f t="shared" ref="AI219" si="10430">+$D219*AF211</f>
        <v>0.3083041457159244</v>
      </c>
      <c r="AJ219" s="82">
        <f t="shared" ref="AJ219" si="10431">+$D219*AG211</f>
        <v>0.2863465985939524</v>
      </c>
      <c r="AK219" s="82">
        <f t="shared" ref="AK219" si="10432">+$D219*AH211</f>
        <v>0.2627964422252414</v>
      </c>
      <c r="AL219" s="82">
        <f t="shared" ref="AL219" si="10433">+$D219*AI211</f>
        <v>0.23802336682539363</v>
      </c>
      <c r="AM219" s="82">
        <f t="shared" ref="AM219" si="10434">+$D219*AJ211</f>
        <v>0.21250355655906672</v>
      </c>
      <c r="AN219" s="82">
        <f t="shared" ref="AN219" si="10435">+$D219*AK211</f>
        <v>0.18679031653751471</v>
      </c>
      <c r="AO219" s="82">
        <f t="shared" ref="AO219" si="10436">+$D219*AL211</f>
        <v>0.1614743724716256</v>
      </c>
      <c r="AP219" s="82">
        <f t="shared" ref="AP219" si="10437">+$D219*AM211</f>
        <v>0.13713852035828453</v>
      </c>
      <c r="AQ219" s="82">
        <f t="shared" ref="AQ219" si="10438">+$D219*AN211</f>
        <v>0.11431238618121252</v>
      </c>
      <c r="AR219" s="82">
        <f t="shared" ref="AR219" si="10439">+$D219*AO211</f>
        <v>9.3433126578746417E-2</v>
      </c>
      <c r="AS219" s="82">
        <f t="shared" ref="AS219" si="10440">+$D219*AP211</f>
        <v>7.4816930237806945E-2</v>
      </c>
      <c r="AT219" s="82">
        <f t="shared" ref="AT219" si="10441">+$D219*AQ211</f>
        <v>5.8644372927394439E-2</v>
      </c>
      <c r="AU219" s="82">
        <f t="shared" ref="AU219" si="10442">+$D219*AR211</f>
        <v>4.4960426394538226E-2</v>
      </c>
      <c r="AV219" s="82">
        <f t="shared" ref="AV219" si="10443">+$D219*AS211</f>
        <v>3.3687693428090151E-2</v>
      </c>
      <c r="AW219" s="82">
        <f t="shared" ref="AW219" si="10444">+$D219*AT211</f>
        <v>2.464967012879583E-2</v>
      </c>
      <c r="AX219" s="82">
        <f t="shared" ref="AX219" si="10445">+$D219*AU211</f>
        <v>1.7599813977138622E-2</v>
      </c>
      <c r="AY219" s="82">
        <f t="shared" ref="AY219" si="10446">+$D219*AV211</f>
        <v>1.2252020177181725E-2</v>
      </c>
      <c r="AZ219" s="82">
        <f t="shared" ref="AZ219" si="10447">+$D219*AW211</f>
        <v>8.3086837073422445E-3</v>
      </c>
      <c r="BA219" s="82">
        <f t="shared" ref="BA219" si="10448">+$D219*AX211</f>
        <v>5.4836134983596921E-3</v>
      </c>
      <c r="BB219" s="82">
        <f t="shared" ref="BB219" si="10449">+$D219*AY211</f>
        <v>3.5183681836412056E-3</v>
      </c>
      <c r="BC219" s="82">
        <f t="shared" ref="BC219" si="10450">+$D219*AZ211</f>
        <v>2.1918172760755088E-3</v>
      </c>
      <c r="BD219" s="82">
        <f t="shared" ref="BD219" si="10451">+$D219*BA211</f>
        <v>1.3236919692377713E-3</v>
      </c>
      <c r="BE219" s="82">
        <f t="shared" ref="BE219" si="10452">+$D219*BB211</f>
        <v>7.7347549278843249E-4</v>
      </c>
      <c r="BF219" s="82">
        <f t="shared" ref="BF219" si="10453">+$D219*BC211</f>
        <v>4.3619406087583529E-4</v>
      </c>
      <c r="BG219" s="82">
        <f t="shared" ref="BG219" si="10454">+$D219*BD211</f>
        <v>2.3657917935237198E-4</v>
      </c>
      <c r="BH219" s="82">
        <f t="shared" ref="BH219" si="10455">+$D219*BE211</f>
        <v>1.2278991885767898E-4</v>
      </c>
      <c r="BI219" s="82">
        <f t="shared" ref="BI219" si="10456">+$D219*BF211</f>
        <v>6.0521000359860218E-5</v>
      </c>
      <c r="BJ219" s="82">
        <f t="shared" ref="BJ219" si="10457">+$D219*BG211</f>
        <v>2.796824852993961E-5</v>
      </c>
      <c r="BK219" s="82">
        <f t="shared" ref="BK219" si="10458">+$D219*BH211</f>
        <v>1.1833089366966267E-5</v>
      </c>
      <c r="BL219" s="82">
        <f t="shared" ref="BL219" si="10459">+$D219*BI211</f>
        <v>4.3455353424941724E-6</v>
      </c>
      <c r="BM219" s="82">
        <f t="shared" ref="BM219" si="10460">+$D219*BJ211</f>
        <v>1.1686404740527687E-6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0.48442311741487681</v>
      </c>
      <c r="CW219" s="82">
        <f t="shared" ref="CW219" si="10489">+$D219*CT211</f>
        <v>0.44566926802168672</v>
      </c>
      <c r="CX219" s="82">
        <f t="shared" ref="CX219" si="10490">+$D219*CU211</f>
        <v>0.41001572657995178</v>
      </c>
      <c r="CY219" s="82">
        <f t="shared" ref="CY219" si="10491">+$D219*CV211</f>
        <v>0.37721446845355561</v>
      </c>
      <c r="CZ219" s="82">
        <f t="shared" ref="CZ219" si="10492">+$D219*CW211</f>
        <v>0.3470373109772712</v>
      </c>
      <c r="DA219" s="82">
        <f t="shared" ref="DA219" si="10493">+$D219*CX211</f>
        <v>0.31927432609908951</v>
      </c>
      <c r="DB219" s="82">
        <f t="shared" ref="DB219" si="10494">+$D219*CY211</f>
        <v>0.29373238001116236</v>
      </c>
      <c r="DC219" s="82">
        <f t="shared" ref="DC219" si="10495">+$D219*CZ211</f>
        <v>0.27023378961026939</v>
      </c>
      <c r="DD219" s="82">
        <f t="shared" ref="DD219" si="10496">+$D219*DA211</f>
        <v>0.24861508644144784</v>
      </c>
      <c r="DE219" s="82">
        <f t="shared" ref="DE219" si="10497">+$D219*DB211</f>
        <v>0.22872587952613202</v>
      </c>
      <c r="DF219" s="82">
        <f t="shared" ref="DF219" si="10498">+$D219*DC211</f>
        <v>0.21042780916404147</v>
      </c>
      <c r="DG219" s="82">
        <f t="shared" ref="DG219" si="10499">+$D219*DD211</f>
        <v>0.19359358443091815</v>
      </c>
      <c r="DH219" s="82">
        <f t="shared" ref="DH219" si="10500">+$D219*DE211</f>
        <v>0.17810609767644472</v>
      </c>
      <c r="DI219" s="82">
        <f t="shared" ref="DI219" si="10501">+$D219*DF211</f>
        <v>0.16385760986232914</v>
      </c>
      <c r="DJ219" s="82">
        <f t="shared" ref="DJ219" si="10502">+$D219*DG211</f>
        <v>0.1507490010733428</v>
      </c>
      <c r="DK219" s="82">
        <f t="shared" ref="DK219" si="10503">+$D219*DH211</f>
        <v>0.1386890809874754</v>
      </c>
      <c r="DL219" s="82">
        <f t="shared" ref="DL219" si="10504">+$D219*DI211</f>
        <v>0.12759395450847735</v>
      </c>
      <c r="DM219" s="82">
        <f t="shared" ref="DM219" si="10505">+$D219*DJ211</f>
        <v>0.11738643814779919</v>
      </c>
      <c r="DN219" s="82">
        <f t="shared" ref="DN219" si="10506">+$D219*DK211</f>
        <v>0.10799552309597525</v>
      </c>
      <c r="DO219" s="82">
        <f t="shared" ref="DO219" si="10507">+$D219*DL211</f>
        <v>9.9355881248297223E-2</v>
      </c>
      <c r="DP219" s="82">
        <f t="shared" ref="DP219" si="10508">+$D219*DM211</f>
        <v>9.1407410748433462E-2</v>
      </c>
      <c r="DQ219" s="82">
        <f t="shared" ref="DQ219" si="10509">+$D219*DN211</f>
        <v>8.4094817888558784E-2</v>
      </c>
      <c r="DR219" s="82">
        <f t="shared" ref="DR219" si="10510">+$D219*DO211</f>
        <v>7.7367232457474094E-2</v>
      </c>
      <c r="DS219" s="82">
        <f t="shared" ref="DS219" si="10511">+$D219*DP211</f>
        <v>7.1177853860876147E-2</v>
      </c>
      <c r="DT219" s="82">
        <f t="shared" ref="DT219" si="10512">+$D219*DQ211</f>
        <v>6.5483625552006069E-2</v>
      </c>
      <c r="DU219" s="82">
        <f t="shared" ref="DU219" si="10513">+$D219*DR211</f>
        <v>6.0244935507845584E-2</v>
      </c>
      <c r="DV219" s="82">
        <f t="shared" ref="DV219" si="10514">+$D219*DS211</f>
        <v>5.5425340667217944E-2</v>
      </c>
      <c r="DW219" s="82">
        <f t="shared" ref="DW219" si="10515">+$D219*DT211</f>
        <v>5.0991313413840507E-2</v>
      </c>
      <c r="DX219" s="82">
        <f t="shared" ref="DX219" si="10516">+$D219*DU211</f>
        <v>4.6912008340733273E-2</v>
      </c>
      <c r="DY219" s="82">
        <f t="shared" ref="DY219" si="10517">+$D219*DV211</f>
        <v>4.3159047673474608E-2</v>
      </c>
      <c r="DZ219" s="82">
        <f t="shared" ref="DZ219" si="10518">+$D219*DW211</f>
        <v>3.9706323859596646E-2</v>
      </c>
      <c r="EA219" s="82">
        <f t="shared" ref="EA219" si="10519">+$D219*DX211</f>
        <v>3.6529817950828908E-2</v>
      </c>
      <c r="EB219" s="82">
        <f t="shared" ref="EB219" si="10520">+$D219*DY211</f>
        <v>3.36074325147626E-2</v>
      </c>
      <c r="EC219" s="82">
        <f t="shared" ref="EC219" si="10521">+$D219*DZ211</f>
        <v>3.0918837913581597E-2</v>
      </c>
      <c r="ED219" s="82">
        <f t="shared" ref="ED219" si="10522">+$D219*EA211</f>
        <v>2.8445330880495067E-2</v>
      </c>
      <c r="EE219" s="82">
        <f t="shared" ref="EE219" si="10523">+$D219*EB211</f>
        <v>2.6169704410055464E-2</v>
      </c>
      <c r="EF219" s="82">
        <f t="shared" ref="EF219" si="10524">+$D219*EC211</f>
        <v>2.4076128057251026E-2</v>
      </c>
      <c r="EG219" s="82">
        <f t="shared" ref="EG219" si="10525">+$D219*ED211</f>
        <v>2.2150037812670949E-2</v>
      </c>
      <c r="EH219" s="82">
        <f t="shared" ref="EH219" si="10526">+$D219*EE211</f>
        <v>2.0378034787657269E-2</v>
      </c>
      <c r="EI219" s="82">
        <f t="shared" ref="EI219" si="10527">+$D219*EF211</f>
        <v>1.874779200464469E-2</v>
      </c>
      <c r="EJ219" s="82">
        <f t="shared" ref="EJ219" si="10528">+$D219*EG211</f>
        <v>1.7247968644273116E-2</v>
      </c>
      <c r="EK219" s="82">
        <f t="shared" ref="EK219" si="10529">+$D219*EH211</f>
        <v>1.5868131152731269E-2</v>
      </c>
      <c r="EL219" s="82">
        <f t="shared" ref="EL219" si="10530">+$D219*EI211</f>
        <v>1.4598680660512765E-2</v>
      </c>
      <c r="EM219" s="82">
        <f t="shared" ref="EM219" si="10531">+$D219*EJ211</f>
        <v>1.3430786207671744E-2</v>
      </c>
      <c r="EN219" s="82">
        <f t="shared" ref="EN219" si="10532">+$D219*EK211</f>
        <v>1.2356323311058005E-2</v>
      </c>
      <c r="EO219" s="82">
        <f t="shared" ref="EO219" si="10533">+$D219*EL211</f>
        <v>1.1367817446173366E-2</v>
      </c>
      <c r="EP219" s="82">
        <f t="shared" ref="EP219" si="10534">+$D219*EM211</f>
        <v>1.0458392050479496E-2</v>
      </c>
      <c r="EQ219" s="82">
        <f t="shared" ref="EQ219" si="10535">+$D219*EN211</f>
        <v>9.6217206864411386E-3</v>
      </c>
      <c r="ER219" s="82">
        <f t="shared" ref="ER219" si="10536">+$D219*EO211</f>
        <v>8.8519830315258469E-3</v>
      </c>
      <c r="ES219" s="82">
        <f t="shared" ref="ES219" si="10537">+$D219*EP211</f>
        <v>8.1438243890037797E-3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0.80375008311555907</v>
      </c>
      <c r="Q220" s="82">
        <f>+$D220*M211</f>
        <v>0.80372462735230332</v>
      </c>
      <c r="R220" s="82">
        <f t="shared" ref="R220" si="10566">+$D220*N211</f>
        <v>0.79558245042730125</v>
      </c>
      <c r="S220" s="82">
        <f t="shared" ref="S220" si="10567">+$D220*O211</f>
        <v>0.78725520216563361</v>
      </c>
      <c r="T220" s="82">
        <f t="shared" ref="T220" si="10568">+$D220*P211</f>
        <v>0.77872376898377871</v>
      </c>
      <c r="U220" s="82">
        <f t="shared" ref="U220" si="10569">+$D220*Q211</f>
        <v>0.76996031628125328</v>
      </c>
      <c r="V220" s="82">
        <f t="shared" ref="V220" si="10570">+$D220*R211</f>
        <v>0.76092422773343427</v>
      </c>
      <c r="W220" s="82">
        <f t="shared" ref="W220" si="10571">+$D220*S211</f>
        <v>0.75155682386444222</v>
      </c>
      <c r="X220" s="82">
        <f t="shared" ref="X220" si="10572">+$D220*T211</f>
        <v>0.74177489917952</v>
      </c>
      <c r="Y220" s="82">
        <f t="shared" ref="Y220" si="10573">+$D220*U211</f>
        <v>0.73146338619465323</v>
      </c>
      <c r="Z220" s="82">
        <f t="shared" ref="Z220" si="10574">+$D220*V211</f>
        <v>0.72046783241501944</v>
      </c>
      <c r="AA220" s="82">
        <f t="shared" ref="AA220" si="10575">+$D220*W211</f>
        <v>0.7085878337198418</v>
      </c>
      <c r="AB220" s="82">
        <f t="shared" ref="AB220" si="10576">+$D220*X211</f>
        <v>0.69557303438885543</v>
      </c>
      <c r="AC220" s="82">
        <f t="shared" ref="AC220" si="10577">+$D220*Y211</f>
        <v>0.68112366602936358</v>
      </c>
      <c r="AD220" s="82">
        <f t="shared" ref="AD220" si="10578">+$D220*Z211</f>
        <v>0.66489770834296835</v>
      </c>
      <c r="AE220" s="82">
        <f t="shared" ref="AE220" si="10579">+$D220*AA211</f>
        <v>0.64652646356354559</v>
      </c>
      <c r="AF220" s="82">
        <f t="shared" ref="AF220" si="10580">+$D220*AB211</f>
        <v>0.62563953352959512</v>
      </c>
      <c r="AG220" s="82">
        <f t="shared" ref="AG220" si="10581">+$D220*AC211</f>
        <v>0.60189885571779456</v>
      </c>
      <c r="AH220" s="82">
        <f t="shared" ref="AH220" si="10582">+$D220*AD211</f>
        <v>0.57503970948199679</v>
      </c>
      <c r="AI220" s="82">
        <f t="shared" ref="AI220" si="10583">+$D220*AE211</f>
        <v>0.54491471536363989</v>
      </c>
      <c r="AJ220" s="82">
        <f t="shared" ref="AJ220" si="10584">+$D220*AF211</f>
        <v>0.51153521340275254</v>
      </c>
      <c r="AK220" s="82">
        <f t="shared" ref="AK220" si="10585">+$D220*AG211</f>
        <v>0.47510346667175557</v>
      </c>
      <c r="AL220" s="82">
        <f t="shared" ref="AL220" si="10586">+$D220*AH211</f>
        <v>0.43602927830571009</v>
      </c>
      <c r="AM220" s="82">
        <f t="shared" ref="AM220" si="10587">+$D220*AI211</f>
        <v>0.39492603468283632</v>
      </c>
      <c r="AN220" s="82">
        <f t="shared" ref="AN220" si="10588">+$D220*AJ211</f>
        <v>0.35258381589667803</v>
      </c>
      <c r="AO220" s="82">
        <f t="shared" ref="AO220" si="10589">+$D220*AK211</f>
        <v>0.3099206603586388</v>
      </c>
      <c r="AP220" s="82">
        <f t="shared" ref="AP220" si="10590">+$D220*AL211</f>
        <v>0.267916694371853</v>
      </c>
      <c r="AQ220" s="82">
        <f t="shared" ref="AQ220" si="10591">+$D220*AM211</f>
        <v>0.22753888733579031</v>
      </c>
      <c r="AR220" s="82">
        <f t="shared" ref="AR220" si="10592">+$D220*AN211</f>
        <v>0.18966598948579785</v>
      </c>
      <c r="AS220" s="82">
        <f t="shared" ref="AS220" si="10593">+$D220*AO211</f>
        <v>0.15502332682669726</v>
      </c>
      <c r="AT220" s="82">
        <f t="shared" ref="AT220" si="10594">+$D220*AP211</f>
        <v>0.12413551652529285</v>
      </c>
      <c r="AU220" s="82">
        <f t="shared" ref="AU220" si="10595">+$D220*AQ211</f>
        <v>9.7302168125648542E-2</v>
      </c>
      <c r="AV220" s="82">
        <f t="shared" ref="AV220" si="10596">+$D220*AR211</f>
        <v>7.4597898309159624E-2</v>
      </c>
      <c r="AW220" s="82">
        <f t="shared" ref="AW220" si="10597">+$D220*AS211</f>
        <v>5.5894290382532859E-2</v>
      </c>
      <c r="AX220" s="82">
        <f t="shared" ref="AX220" si="10598">+$D220*AT211</f>
        <v>4.0898490808032449E-2</v>
      </c>
      <c r="AY220" s="82">
        <f t="shared" ref="AY220" si="10599">+$D220*AU211</f>
        <v>2.9201438656422638E-2</v>
      </c>
      <c r="AZ220" s="82">
        <f t="shared" ref="AZ220" si="10600">+$D220*AV211</f>
        <v>2.0328431657627773E-2</v>
      </c>
      <c r="BA220" s="82">
        <f t="shared" ref="BA220" si="10601">+$D220*AW211</f>
        <v>1.3785686480023741E-2</v>
      </c>
      <c r="BB220" s="82">
        <f t="shared" ref="BB220" si="10602">+$D220*AX211</f>
        <v>9.098357709682767E-3</v>
      </c>
      <c r="BC220" s="82">
        <f t="shared" ref="BC220" si="10603">+$D220*AY211</f>
        <v>5.8376419670551254E-3</v>
      </c>
      <c r="BD220" s="82">
        <f t="shared" ref="BD220" si="10604">+$D220*AZ211</f>
        <v>3.6366417177218445E-3</v>
      </c>
      <c r="BE220" s="82">
        <f t="shared" ref="BE220" si="10605">+$D220*BA211</f>
        <v>2.1962567269123135E-3</v>
      </c>
      <c r="BF220" s="82">
        <f t="shared" ref="BF220" si="10606">+$D220*BB211</f>
        <v>1.283342948070171E-3</v>
      </c>
      <c r="BG220" s="82">
        <f t="shared" ref="BG220" si="10607">+$D220*BC211</f>
        <v>7.2372890574338034E-4</v>
      </c>
      <c r="BH220" s="82">
        <f t="shared" ref="BH220" si="10608">+$D220*BD211</f>
        <v>3.925298529983824E-4</v>
      </c>
      <c r="BI220" s="82">
        <f t="shared" ref="BI220" si="10609">+$D220*BE211</f>
        <v>2.0373182851859777E-4</v>
      </c>
      <c r="BJ220" s="82">
        <f t="shared" ref="BJ220" si="10610">+$D220*BF211</f>
        <v>1.0041584994758667E-4</v>
      </c>
      <c r="BK220" s="82">
        <f t="shared" ref="BK220" si="10611">+$D220*BG211</f>
        <v>4.6404643528362758E-5</v>
      </c>
      <c r="BL220" s="82">
        <f t="shared" ref="BL220" si="10612">+$D220*BH211</f>
        <v>1.9633345767988104E-5</v>
      </c>
      <c r="BM220" s="82">
        <f t="shared" ref="BM220" si="10613">+$D220*BI211</f>
        <v>7.2100696006214753E-6</v>
      </c>
      <c r="BN220" s="82">
        <f t="shared" ref="BN220" si="10614">+$D220*BJ211</f>
        <v>1.9389968075113029E-6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0.80375008311555907</v>
      </c>
      <c r="CX220" s="82">
        <f t="shared" ref="CX220" si="10642">+$D220*CT211</f>
        <v>0.73945007646631433</v>
      </c>
      <c r="CY220" s="82">
        <f t="shared" ref="CY220" si="10643">+$D220*CU211</f>
        <v>0.68029407034900924</v>
      </c>
      <c r="CZ220" s="82">
        <f t="shared" ref="CZ220" si="10644">+$D220*CV211</f>
        <v>0.6258705447210885</v>
      </c>
      <c r="DA220" s="82">
        <f t="shared" ref="DA220" si="10645">+$D220*CW211</f>
        <v>0.57580090114340143</v>
      </c>
      <c r="DB220" s="82">
        <f t="shared" ref="DB220" si="10646">+$D220*CX211</f>
        <v>0.52973682905192943</v>
      </c>
      <c r="DC220" s="82">
        <f t="shared" ref="DC220" si="10647">+$D220*CY211</f>
        <v>0.48735788272777503</v>
      </c>
      <c r="DD220" s="82">
        <f t="shared" ref="DD220" si="10648">+$D220*CZ211</f>
        <v>0.44836925210955303</v>
      </c>
      <c r="DE220" s="82">
        <f t="shared" ref="DE220" si="10649">+$D220*DA211</f>
        <v>0.41249971194078883</v>
      </c>
      <c r="DF220" s="82">
        <f t="shared" ref="DF220" si="10650">+$D220*DB211</f>
        <v>0.37949973498552575</v>
      </c>
      <c r="DG220" s="82">
        <f t="shared" ref="DG220" si="10651">+$D220*DC211</f>
        <v>0.34913975618668369</v>
      </c>
      <c r="DH220" s="82">
        <f t="shared" ref="DH220" si="10652">+$D220*DD211</f>
        <v>0.32120857569174899</v>
      </c>
      <c r="DI220" s="82">
        <f t="shared" ref="DI220" si="10653">+$D220*DE211</f>
        <v>0.29551188963640912</v>
      </c>
      <c r="DJ220" s="82">
        <f t="shared" ref="DJ220" si="10654">+$D220*DF211</f>
        <v>0.27187093846549637</v>
      </c>
      <c r="DK220" s="82">
        <f t="shared" ref="DK220" si="10655">+$D220*DG211</f>
        <v>0.25012126338825669</v>
      </c>
      <c r="DL220" s="82">
        <f t="shared" ref="DL220" si="10656">+$D220*DH211</f>
        <v>0.23011156231719615</v>
      </c>
      <c r="DM220" s="82">
        <f t="shared" ref="DM220" si="10657">+$D220*DI211</f>
        <v>0.21170263733182046</v>
      </c>
      <c r="DN220" s="82">
        <f t="shared" ref="DN220" si="10658">+$D220*DJ211</f>
        <v>0.19476642634527483</v>
      </c>
      <c r="DO220" s="82">
        <f t="shared" ref="DO220" si="10659">+$D220*DK211</f>
        <v>0.17918511223765285</v>
      </c>
      <c r="DP220" s="82">
        <f t="shared" ref="DP220" si="10660">+$D220*DL211</f>
        <v>0.16485030325864061</v>
      </c>
      <c r="DQ220" s="82">
        <f t="shared" ref="DQ220" si="10661">+$D220*DM211</f>
        <v>0.15166227899794937</v>
      </c>
      <c r="DR220" s="82">
        <f t="shared" ref="DR220" si="10662">+$D220*DN211</f>
        <v>0.13952929667811345</v>
      </c>
      <c r="DS220" s="82">
        <f t="shared" ref="DS220" si="10663">+$D220*DO211</f>
        <v>0.12836695294386438</v>
      </c>
      <c r="DT220" s="82">
        <f t="shared" ref="DT220" si="10664">+$D220*DP211</f>
        <v>0.11809759670835521</v>
      </c>
      <c r="DU220" s="82">
        <f t="shared" ref="DU220" si="10665">+$D220*DQ211</f>
        <v>0.10864978897168681</v>
      </c>
      <c r="DV220" s="82">
        <f t="shared" ref="DV220" si="10666">+$D220*DR211</f>
        <v>9.9957805853951864E-2</v>
      </c>
      <c r="DW220" s="82">
        <f t="shared" ref="DW220" si="10667">+$D220*DS211</f>
        <v>9.1961181385635735E-2</v>
      </c>
      <c r="DX220" s="82">
        <f t="shared" ref="DX220" si="10668">+$D220*DT211</f>
        <v>8.460428687478487E-2</v>
      </c>
      <c r="DY220" s="82">
        <f t="shared" ref="DY220" si="10669">+$D220*DU211</f>
        <v>7.7835943924802087E-2</v>
      </c>
      <c r="DZ220" s="82">
        <f t="shared" ref="DZ220" si="10670">+$D220*DV211</f>
        <v>7.1609068410817905E-2</v>
      </c>
      <c r="EA220" s="82">
        <f t="shared" ref="EA220" si="10671">+$D220*DW211</f>
        <v>6.5880342937952488E-2</v>
      </c>
      <c r="EB220" s="82">
        <f t="shared" ref="EB220" si="10672">+$D220*DX211</f>
        <v>6.0609915502916285E-2</v>
      </c>
      <c r="EC220" s="82">
        <f t="shared" ref="EC220" si="10673">+$D220*DY211</f>
        <v>5.576112226268299E-2</v>
      </c>
      <c r="ED220" s="82">
        <f t="shared" ref="ED220" si="10674">+$D220*DZ211</f>
        <v>5.1300232481668359E-2</v>
      </c>
      <c r="EE220" s="82">
        <f t="shared" ref="EE220" si="10675">+$D220*EA211</f>
        <v>4.7196213883134885E-2</v>
      </c>
      <c r="EF220" s="82">
        <f t="shared" ref="EF220" si="10676">+$D220*EB211</f>
        <v>4.3420516772484097E-2</v>
      </c>
      <c r="EG220" s="82">
        <f t="shared" ref="EG220" si="10677">+$D220*EC211</f>
        <v>3.9946875430685369E-2</v>
      </c>
      <c r="EH220" s="82">
        <f t="shared" ref="EH220" si="10678">+$D220*ED211</f>
        <v>3.6751125396230544E-2</v>
      </c>
      <c r="EI220" s="82">
        <f t="shared" ref="EI220" si="10679">+$D220*EE211</f>
        <v>3.3811035364532095E-2</v>
      </c>
      <c r="EJ220" s="82">
        <f t="shared" ref="EJ220" si="10680">+$D220*EF211</f>
        <v>3.1106152535369531E-2</v>
      </c>
      <c r="EK220" s="82">
        <f t="shared" ref="EK220" si="10681">+$D220*EG211</f>
        <v>2.8617660332539974E-2</v>
      </c>
      <c r="EL220" s="82">
        <f t="shared" ref="EL220" si="10682">+$D220*EH211</f>
        <v>2.6328247505936778E-2</v>
      </c>
      <c r="EM220" s="82">
        <f t="shared" ref="EM220" si="10683">+$D220*EI211</f>
        <v>2.4221987705461835E-2</v>
      </c>
      <c r="EN220" s="82">
        <f t="shared" ref="EN220" si="10684">+$D220*EJ211</f>
        <v>2.2284228689024885E-2</v>
      </c>
      <c r="EO220" s="82">
        <f t="shared" ref="EO220" si="10685">+$D220*EK211</f>
        <v>2.0501490393902897E-2</v>
      </c>
      <c r="EP220" s="82">
        <f t="shared" ref="EP220" si="10686">+$D220*EL211</f>
        <v>1.8861371162390665E-2</v>
      </c>
      <c r="EQ220" s="82">
        <f t="shared" ref="EQ220" si="10687">+$D220*EM211</f>
        <v>1.7352461469399411E-2</v>
      </c>
      <c r="ER220" s="82">
        <f t="shared" ref="ER220" si="10688">+$D220*EN211</f>
        <v>1.5964264551847462E-2</v>
      </c>
      <c r="ES220" s="82">
        <f t="shared" ref="ES220" si="10689">+$D220*EO211</f>
        <v>1.4687123387699666E-2</v>
      </c>
      <c r="ET220" s="82">
        <f t="shared" ref="ET220" si="10690">+$D220*EP211</f>
        <v>1.3512153516683691E-2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1.0823753677952714</v>
      </c>
      <c r="R221" s="82">
        <f>+$D221*M211</f>
        <v>1.0823410876232438</v>
      </c>
      <c r="S221" s="82">
        <f t="shared" ref="S221" si="10718">+$D221*N211</f>
        <v>1.071376371190877</v>
      </c>
      <c r="T221" s="82">
        <f t="shared" ref="T221" si="10719">+$D221*O211</f>
        <v>1.0601624272183834</v>
      </c>
      <c r="U221" s="82">
        <f t="shared" ref="U221" si="10720">+$D221*P211</f>
        <v>1.0486735162720395</v>
      </c>
      <c r="V221" s="82">
        <f t="shared" ref="V221" si="10721">+$D221*Q211</f>
        <v>1.0368721547029254</v>
      </c>
      <c r="W221" s="82">
        <f t="shared" ref="W221" si="10722">+$D221*R211</f>
        <v>1.0247036462687307</v>
      </c>
      <c r="X221" s="82">
        <f t="shared" ref="X221" si="10723">+$D221*S211</f>
        <v>1.0120889698649842</v>
      </c>
      <c r="Y221" s="82">
        <f t="shared" ref="Y221" si="10724">+$D221*T211</f>
        <v>0.99891607626160517</v>
      </c>
      <c r="Z221" s="82">
        <f t="shared" ref="Z221" si="10725">+$D221*U211</f>
        <v>0.98503000906985072</v>
      </c>
      <c r="AA221" s="82">
        <f t="shared" ref="AA221" si="10726">+$D221*V211</f>
        <v>0.97022277381556499</v>
      </c>
      <c r="AB221" s="82">
        <f t="shared" ref="AB221" si="10727">+$D221*W211</f>
        <v>0.95422449496344142</v>
      </c>
      <c r="AC221" s="82">
        <f t="shared" ref="AC221" si="10728">+$D221*X211</f>
        <v>0.93669802932619595</v>
      </c>
      <c r="AD221" s="82">
        <f t="shared" ref="AD221" si="10729">+$D221*Y211</f>
        <v>0.91723969181425358</v>
      </c>
      <c r="AE221" s="82">
        <f t="shared" ref="AE221" si="10730">+$D221*Z211</f>
        <v>0.89538889852964809</v>
      </c>
      <c r="AF221" s="82">
        <f t="shared" ref="AF221" si="10731">+$D221*AA211</f>
        <v>0.87064914018597661</v>
      </c>
      <c r="AG221" s="82">
        <f t="shared" ref="AG221" si="10732">+$D221*AB211</f>
        <v>0.84252161764815214</v>
      </c>
      <c r="AH221" s="82">
        <f t="shared" ref="AH221" si="10733">+$D221*AC211</f>
        <v>0.81055107678220217</v>
      </c>
      <c r="AI221" s="82">
        <f t="shared" ref="AI221" si="10734">+$D221*AD211</f>
        <v>0.77438102977835166</v>
      </c>
      <c r="AJ221" s="82">
        <f t="shared" ref="AJ221" si="10735">+$D221*AE211</f>
        <v>0.73381300711352671</v>
      </c>
      <c r="AK221" s="82">
        <f t="shared" ref="AK221" si="10736">+$D221*AF211</f>
        <v>0.68886227992766835</v>
      </c>
      <c r="AL221" s="82">
        <f t="shared" ref="AL221" si="10737">+$D221*AG211</f>
        <v>0.63980122712561516</v>
      </c>
      <c r="AM221" s="82">
        <f t="shared" ref="AM221" si="10738">+$D221*AH211</f>
        <v>0.58718171281084086</v>
      </c>
      <c r="AN221" s="82">
        <f t="shared" ref="AN221" si="10739">+$D221*AI211</f>
        <v>0.53182975780831787</v>
      </c>
      <c r="AO221" s="82">
        <f t="shared" ref="AO221" si="10740">+$D221*AJ211</f>
        <v>0.47480932870393078</v>
      </c>
      <c r="AP221" s="82">
        <f t="shared" ref="AP221" si="10741">+$D221*AK211</f>
        <v>0.41735670799900337</v>
      </c>
      <c r="AQ221" s="82">
        <f t="shared" ref="AQ221" si="10742">+$D221*AL211</f>
        <v>0.36079178926509048</v>
      </c>
      <c r="AR221" s="82">
        <f t="shared" ref="AR221" si="10743">+$D221*AM211</f>
        <v>0.30641674824236831</v>
      </c>
      <c r="AS221" s="82">
        <f t="shared" ref="AS221" si="10744">+$D221*AN211</f>
        <v>0.25541495974990652</v>
      </c>
      <c r="AT221" s="82">
        <f t="shared" ref="AT221" si="10745">+$D221*AO211</f>
        <v>0.20876318885153822</v>
      </c>
      <c r="AU221" s="82">
        <f t="shared" ref="AU221" si="10746">+$D221*AP211</f>
        <v>0.16716791472630191</v>
      </c>
      <c r="AV221" s="82">
        <f t="shared" ref="AV221" si="10747">+$D221*AQ211</f>
        <v>0.13103260854921014</v>
      </c>
      <c r="AW221" s="82">
        <f t="shared" ref="AW221" si="10748">+$D221*AR211</f>
        <v>0.10045775336799823</v>
      </c>
      <c r="AX221" s="82">
        <f t="shared" ref="AX221" si="10749">+$D221*AS211</f>
        <v>7.527041599291695E-2</v>
      </c>
      <c r="AY221" s="82">
        <f t="shared" ref="AY221" si="10750">+$D221*AT211</f>
        <v>5.5076223269579547E-2</v>
      </c>
      <c r="AZ221" s="82">
        <f t="shared" ref="AZ221" si="10751">+$D221*AU211</f>
        <v>3.9324310590898227E-2</v>
      </c>
      <c r="BA221" s="82">
        <f t="shared" ref="BA221" si="10752">+$D221*AV211</f>
        <v>2.7375417003798211E-2</v>
      </c>
      <c r="BB221" s="82">
        <f t="shared" ref="BB221" si="10753">+$D221*AW211</f>
        <v>1.8564585917412207E-2</v>
      </c>
      <c r="BC221" s="82">
        <f t="shared" ref="BC221" si="10754">+$D221*AX211</f>
        <v>1.2252363613049799E-2</v>
      </c>
      <c r="BD221" s="82">
        <f t="shared" ref="BD221" si="10755">+$D221*AY211</f>
        <v>7.8612991822732525E-3</v>
      </c>
      <c r="BE221" s="82">
        <f t="shared" ref="BE221" si="10756">+$D221*AZ211</f>
        <v>4.8973076326175391E-3</v>
      </c>
      <c r="BF221" s="82">
        <f t="shared" ref="BF221" si="10757">+$D221*BA211</f>
        <v>2.9576036537999045E-3</v>
      </c>
      <c r="BG221" s="82">
        <f t="shared" ref="BG221" si="10758">+$D221*BB211</f>
        <v>1.7282222728245834E-3</v>
      </c>
      <c r="BH221" s="82">
        <f t="shared" ref="BH221" si="10759">+$D221*BC211</f>
        <v>9.7461431979153532E-4</v>
      </c>
      <c r="BI221" s="82">
        <f t="shared" ref="BI221" si="10760">+$D221*BD211</f>
        <v>5.2860292388755259E-4</v>
      </c>
      <c r="BJ221" s="82">
        <f t="shared" ref="BJ221" si="10761">+$D221*BE211</f>
        <v>2.7435681495626796E-4</v>
      </c>
      <c r="BK221" s="82">
        <f t="shared" ref="BK221" si="10762">+$D221*BF211</f>
        <v>1.3522566877777526E-4</v>
      </c>
      <c r="BL221" s="82">
        <f t="shared" ref="BL221" si="10763">+$D221*BG211</f>
        <v>6.2491120264305698E-5</v>
      </c>
      <c r="BM221" s="82">
        <f t="shared" ref="BM221" si="10764">+$D221*BH211</f>
        <v>2.6439374991171916E-5</v>
      </c>
      <c r="BN221" s="82">
        <f t="shared" ref="BN221" si="10765">+$D221*BI211</f>
        <v>9.7094879362894644E-6</v>
      </c>
      <c r="BO221" s="82">
        <f t="shared" ref="BO221" si="10766">+$D221*BJ211</f>
        <v>2.6111628810645609E-6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1.0823753677952714</v>
      </c>
      <c r="CY221" s="82">
        <f t="shared" ref="CY221" si="10793">+$D221*CT211</f>
        <v>0.99578533837164973</v>
      </c>
      <c r="CZ221" s="82">
        <f t="shared" ref="CZ221" si="10794">+$D221*CU211</f>
        <v>0.9161225113019178</v>
      </c>
      <c r="DA221" s="82">
        <f t="shared" ref="DA221" si="10795">+$D221*CV211</f>
        <v>0.84283271039776442</v>
      </c>
      <c r="DB221" s="82">
        <f t="shared" ref="DB221" si="10796">+$D221*CW211</f>
        <v>0.77540609356594326</v>
      </c>
      <c r="DC221" s="82">
        <f t="shared" ref="DC221" si="10797">+$D221*CX211</f>
        <v>0.71337360608066791</v>
      </c>
      <c r="DD221" s="82">
        <f t="shared" ref="DD221" si="10798">+$D221*CY211</f>
        <v>0.65630371759421446</v>
      </c>
      <c r="DE221" s="82">
        <f t="shared" ref="DE221" si="10799">+$D221*CZ211</f>
        <v>0.60379942018667732</v>
      </c>
      <c r="DF221" s="82">
        <f t="shared" ref="DF221" si="10800">+$D221*DA211</f>
        <v>0.5554954665717432</v>
      </c>
      <c r="DG221" s="82">
        <f t="shared" ref="DG221" si="10801">+$D221*DB211</f>
        <v>0.51105582924600368</v>
      </c>
      <c r="DH221" s="82">
        <f t="shared" ref="DH221" si="10802">+$D221*DC211</f>
        <v>0.47017136290632344</v>
      </c>
      <c r="DI221" s="82">
        <f t="shared" ref="DI221" si="10803">+$D221*DD211</f>
        <v>0.43255765387381756</v>
      </c>
      <c r="DJ221" s="82">
        <f t="shared" ref="DJ221" si="10804">+$D221*DE211</f>
        <v>0.3979530415639122</v>
      </c>
      <c r="DK221" s="82">
        <f t="shared" ref="DK221" si="10805">+$D221*DF211</f>
        <v>0.36611679823879922</v>
      </c>
      <c r="DL221" s="82">
        <f t="shared" ref="DL221" si="10806">+$D221*DG211</f>
        <v>0.3368274543796953</v>
      </c>
      <c r="DM221" s="82">
        <f t="shared" ref="DM221" si="10807">+$D221*DH211</f>
        <v>0.30988125802931971</v>
      </c>
      <c r="DN221" s="82">
        <f t="shared" ref="DN221" si="10808">+$D221*DI211</f>
        <v>0.28509075738697409</v>
      </c>
      <c r="DO221" s="82">
        <f t="shared" ref="DO221" si="10809">+$D221*DJ211</f>
        <v>0.2622834967960162</v>
      </c>
      <c r="DP221" s="82">
        <f t="shared" ref="DP221" si="10810">+$D221*DK211</f>
        <v>0.24130081705233491</v>
      </c>
      <c r="DQ221" s="82">
        <f t="shared" ref="DQ221" si="10811">+$D221*DL211</f>
        <v>0.22199675168814811</v>
      </c>
      <c r="DR221" s="82">
        <f t="shared" ref="DR221" si="10812">+$D221*DM211</f>
        <v>0.20423701155309629</v>
      </c>
      <c r="DS221" s="82">
        <f t="shared" ref="DS221" si="10813">+$D221*DN211</f>
        <v>0.1878980506288486</v>
      </c>
      <c r="DT221" s="82">
        <f t="shared" ref="DT221" si="10814">+$D221*DO211</f>
        <v>0.17286620657854071</v>
      </c>
      <c r="DU221" s="82">
        <f t="shared" ref="DU221" si="10815">+$D221*DP211</f>
        <v>0.15903691005225742</v>
      </c>
      <c r="DV221" s="82">
        <f t="shared" ref="DV221" si="10816">+$D221*DQ211</f>
        <v>0.14631395724807686</v>
      </c>
      <c r="DW221" s="82">
        <f t="shared" ref="DW221" si="10817">+$D221*DR211</f>
        <v>0.13460884066823073</v>
      </c>
      <c r="DX221" s="82">
        <f t="shared" ref="DX221" si="10818">+$D221*DS211</f>
        <v>0.12384013341477228</v>
      </c>
      <c r="DY221" s="82">
        <f t="shared" ref="DY221" si="10819">+$D221*DT211</f>
        <v>0.11393292274159049</v>
      </c>
      <c r="DZ221" s="82">
        <f t="shared" ref="DZ221" si="10820">+$D221*DU211</f>
        <v>0.10481828892226325</v>
      </c>
      <c r="EA221" s="82">
        <f t="shared" ref="EA221" si="10821">+$D221*DV211</f>
        <v>9.6432825808482198E-2</v>
      </c>
      <c r="EB221" s="82">
        <f t="shared" ref="EB221" si="10822">+$D221*DW211</f>
        <v>8.8718199743803627E-2</v>
      </c>
      <c r="EC221" s="82">
        <f t="shared" ref="EC221" si="10823">+$D221*DX211</f>
        <v>8.1620743764299328E-2</v>
      </c>
      <c r="ED221" s="82">
        <f t="shared" ref="ED221" si="10824">+$D221*DY211</f>
        <v>7.5091084263155389E-2</v>
      </c>
      <c r="EE221" s="82">
        <f t="shared" ref="EE221" si="10825">+$D221*DZ211</f>
        <v>6.9083797522102974E-2</v>
      </c>
      <c r="EF221" s="82">
        <f t="shared" ref="EF221" si="10826">+$D221*EA211</f>
        <v>6.3557093720334731E-2</v>
      </c>
      <c r="EG221" s="82">
        <f t="shared" ref="EG221" si="10827">+$D221*EB211</f>
        <v>5.8472526222707953E-2</v>
      </c>
      <c r="EH221" s="82">
        <f t="shared" ref="EH221" si="10828">+$D221*EC211</f>
        <v>5.3794724124891315E-2</v>
      </c>
      <c r="EI221" s="82">
        <f t="shared" ref="EI221" si="10829">+$D221*ED211</f>
        <v>4.9491146194900019E-2</v>
      </c>
      <c r="EJ221" s="82">
        <f t="shared" ref="EJ221" si="10830">+$D221*EE211</f>
        <v>4.5531854499308015E-2</v>
      </c>
      <c r="EK221" s="82">
        <f t="shared" ref="EK221" si="10831">+$D221*EF211</f>
        <v>4.1889306139363376E-2</v>
      </c>
      <c r="EL221" s="82">
        <f t="shared" ref="EL221" si="10832">+$D221*EG211</f>
        <v>3.853816164821431E-2</v>
      </c>
      <c r="EM221" s="82">
        <f t="shared" ref="EM221" si="10833">+$D221*EH211</f>
        <v>3.5455108716357167E-2</v>
      </c>
      <c r="EN221" s="82">
        <f t="shared" ref="EN221" si="10834">+$D221*EI211</f>
        <v>3.2618700019048597E-2</v>
      </c>
      <c r="EO221" s="82">
        <f t="shared" ref="EO221" si="10835">+$D221*EJ211</f>
        <v>3.0009204017524705E-2</v>
      </c>
      <c r="EP221" s="82">
        <f t="shared" ref="EP221" si="10836">+$D221*EK211</f>
        <v>2.760846769612273E-2</v>
      </c>
      <c r="EQ221" s="82">
        <f t="shared" ref="EQ221" si="10837">+$D221*EL211</f>
        <v>2.5399790280432915E-2</v>
      </c>
      <c r="ER221" s="82">
        <f t="shared" ref="ER221" si="10838">+$D221*EM211</f>
        <v>2.3367807057998281E-2</v>
      </c>
      <c r="ES221" s="82">
        <f t="shared" ref="ES221" si="10839">+$D221*EN211</f>
        <v>2.149838249335842E-2</v>
      </c>
      <c r="ET221" s="82">
        <f t="shared" ref="ET221" si="10840">+$D221*EO211</f>
        <v>1.9778511893889749E-2</v>
      </c>
      <c r="EU221" s="82">
        <f t="shared" ref="EU221" si="10841">+$D221*EP211</f>
        <v>1.8196230942378568E-2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1.5126284586796381</v>
      </c>
      <c r="R222" s="82"/>
      <c r="S222" s="82">
        <f>+$D222*M211</f>
        <v>1.5125805518579196</v>
      </c>
      <c r="T222" s="82">
        <f t="shared" ref="T222" si="10868">+$D222*N211</f>
        <v>1.4972572706650615</v>
      </c>
      <c r="U222" s="82">
        <f t="shared" ref="U222" si="10869">+$D222*O211</f>
        <v>1.4815856919396655</v>
      </c>
      <c r="V222" s="82">
        <f t="shared" ref="V222" si="10870">+$D222*P211</f>
        <v>1.465529844611881</v>
      </c>
      <c r="W222" s="82">
        <f t="shared" ref="W222" si="10871">+$D222*Q211</f>
        <v>1.4490373449747431</v>
      </c>
      <c r="X222" s="82">
        <f t="shared" ref="X222" si="10872">+$D222*R211</f>
        <v>1.4320317545807759</v>
      </c>
      <c r="Y222" s="82">
        <f t="shared" ref="Y222" si="10873">+$D222*S211</f>
        <v>1.4144026407880177</v>
      </c>
      <c r="Z222" s="82">
        <f t="shared" ref="Z222" si="10874">+$D222*T211</f>
        <v>1.3959934138779324</v>
      </c>
      <c r="AA222" s="82">
        <f t="shared" ref="AA222" si="10875">+$D222*U211</f>
        <v>1.3765875210256495</v>
      </c>
      <c r="AB222" s="82">
        <f t="shared" ref="AB222" si="10876">+$D222*V211</f>
        <v>1.3558942882466922</v>
      </c>
      <c r="AC222" s="82">
        <f t="shared" ref="AC222" si="10877">+$D222*W211</f>
        <v>1.333536562265818</v>
      </c>
      <c r="AD222" s="82">
        <f t="shared" ref="AD222" si="10878">+$D222*X211</f>
        <v>1.3090431827121336</v>
      </c>
      <c r="AE222" s="82">
        <f t="shared" ref="AE222" si="10879">+$D222*Y211</f>
        <v>1.2818499963602386</v>
      </c>
      <c r="AF222" s="82">
        <f t="shared" ref="AF222" si="10880">+$D222*Z211</f>
        <v>1.251313333433083</v>
      </c>
      <c r="AG222" s="82">
        <f t="shared" ref="AG222" si="10881">+$D222*AA211</f>
        <v>1.2167393181284658</v>
      </c>
      <c r="AH222" s="82">
        <f t="shared" ref="AH222" si="10882">+$D222*AB211</f>
        <v>1.1774308745618587</v>
      </c>
      <c r="AI222" s="82">
        <f t="shared" ref="AI222" si="10883">+$D222*AC211</f>
        <v>1.1327517813451295</v>
      </c>
      <c r="AJ222" s="82">
        <f t="shared" ref="AJ222" si="10884">+$D222*AD211</f>
        <v>1.0822038438387089</v>
      </c>
      <c r="AK222" s="82">
        <f t="shared" ref="AK222" si="10885">+$D222*AE211</f>
        <v>1.0255096992554207</v>
      </c>
      <c r="AL222" s="82">
        <f t="shared" ref="AL222" si="10886">+$D222*AF211</f>
        <v>0.96269068913865075</v>
      </c>
      <c r="AM222" s="82">
        <f t="shared" ref="AM222" si="10887">+$D222*AG211</f>
        <v>0.89412746524310582</v>
      </c>
      <c r="AN222" s="82">
        <f t="shared" ref="AN222" si="10888">+$D222*AH211</f>
        <v>0.82059126218209599</v>
      </c>
      <c r="AO222" s="82">
        <f t="shared" ref="AO222" si="10889">+$D222*AI211</f>
        <v>0.74323645083701018</v>
      </c>
      <c r="AP222" s="82">
        <f t="shared" ref="AP222" si="10890">+$D222*AJ211</f>
        <v>0.66354993324274181</v>
      </c>
      <c r="AQ222" s="82">
        <f t="shared" ref="AQ222" si="10891">+$D222*AK211</f>
        <v>0.58325942434006883</v>
      </c>
      <c r="AR222" s="82">
        <f t="shared" ref="AR222" si="10892">+$D222*AL211</f>
        <v>0.50420948622654604</v>
      </c>
      <c r="AS222" s="82">
        <f t="shared" ref="AS222" si="10893">+$D222*AM211</f>
        <v>0.42821992018498073</v>
      </c>
      <c r="AT222" s="82">
        <f t="shared" ref="AT222" si="10894">+$D222*AN211</f>
        <v>0.35694450223602986</v>
      </c>
      <c r="AU222" s="82">
        <f t="shared" ref="AU222" si="10895">+$D222*AO211</f>
        <v>0.29174826957192701</v>
      </c>
      <c r="AV222" s="82">
        <f t="shared" ref="AV222" si="10896">+$D222*AP211</f>
        <v>0.23361853264288587</v>
      </c>
      <c r="AW222" s="82">
        <f t="shared" ref="AW222" si="10897">+$D222*AQ211</f>
        <v>0.18311914572695065</v>
      </c>
      <c r="AX222" s="82">
        <f t="shared" ref="AX222" si="10898">+$D222*AR211</f>
        <v>0.14039053470791504</v>
      </c>
      <c r="AY222" s="82">
        <f t="shared" ref="AY222" si="10899">+$D222*AS211</f>
        <v>0.10519102403398074</v>
      </c>
      <c r="AZ222" s="82">
        <f t="shared" ref="AZ222" si="10900">+$D222*AT211</f>
        <v>7.6969473985588316E-2</v>
      </c>
      <c r="BA222" s="82">
        <f t="shared" ref="BA222" si="10901">+$D222*AU211</f>
        <v>5.4956046753828966E-2</v>
      </c>
      <c r="BB222" s="82">
        <f t="shared" ref="BB222" si="10902">+$D222*AV211</f>
        <v>3.8257369910879219E-2</v>
      </c>
      <c r="BC222" s="82">
        <f t="shared" ref="BC222" si="10903">+$D222*AW211</f>
        <v>2.594416116423711E-2</v>
      </c>
      <c r="BD222" s="82">
        <f t="shared" ref="BD222" si="10904">+$D222*AX211</f>
        <v>1.7122778694549451E-2</v>
      </c>
      <c r="BE222" s="82">
        <f t="shared" ref="BE222" si="10905">+$D222*AY211</f>
        <v>1.0986230118598454E-2</v>
      </c>
      <c r="BF222" s="82">
        <f t="shared" ref="BF222" si="10906">+$D222*AZ211</f>
        <v>6.8440276048553463E-3</v>
      </c>
      <c r="BG222" s="82">
        <f t="shared" ref="BG222" si="10907">+$D222*BA211</f>
        <v>4.1332753768642816E-3</v>
      </c>
      <c r="BH222" s="82">
        <f t="shared" ref="BH222" si="10908">+$D222*BB211</f>
        <v>2.4152048084051855E-3</v>
      </c>
      <c r="BI222" s="82">
        <f t="shared" ref="BI222" si="10909">+$D222*BC211</f>
        <v>1.3620315097860032E-3</v>
      </c>
      <c r="BJ222" s="82">
        <f t="shared" ref="BJ222" si="10910">+$D222*BD211</f>
        <v>7.3872692395270524E-4</v>
      </c>
      <c r="BK222" s="82">
        <f t="shared" ref="BK222" si="10911">+$D222*BE211</f>
        <v>3.8341590032751975E-4</v>
      </c>
      <c r="BL222" s="82">
        <f t="shared" ref="BL222" si="10912">+$D222*BF211</f>
        <v>1.8897898180544962E-4</v>
      </c>
      <c r="BM222" s="82">
        <f t="shared" ref="BM222" si="10913">+$D222*BG211</f>
        <v>8.7331853383825297E-5</v>
      </c>
      <c r="BN222" s="82">
        <f t="shared" ref="BN222" si="10914">+$D222*BH211</f>
        <v>3.6949243516888594E-5</v>
      </c>
      <c r="BO222" s="82">
        <f t="shared" ref="BO222" si="10915">+$D222*BI211</f>
        <v>1.3569089068937545E-5</v>
      </c>
      <c r="BP222" s="82">
        <f t="shared" ref="BP222" si="10916">+$D222*BJ211</f>
        <v>3.6491215540053287E-6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1.5126284586796381</v>
      </c>
      <c r="CZ222" s="82">
        <f t="shared" ref="CZ222" si="10942">+$D222*CT211</f>
        <v>1.3916181819852671</v>
      </c>
      <c r="DA222" s="82">
        <f t="shared" ref="DA222" si="10943">+$D222*CU211</f>
        <v>1.2802887274264458</v>
      </c>
      <c r="DB222" s="82">
        <f t="shared" ref="DB222" si="10944">+$D222*CV211</f>
        <v>1.1778656292323302</v>
      </c>
      <c r="DC222" s="82">
        <f t="shared" ref="DC222" si="10945">+$D222*CW211</f>
        <v>1.0836363788937438</v>
      </c>
      <c r="DD222" s="82">
        <f t="shared" ref="DD222" si="10946">+$D222*CX211</f>
        <v>0.99694546858224431</v>
      </c>
      <c r="DE222" s="82">
        <f t="shared" ref="DE222" si="10947">+$D222*CY211</f>
        <v>0.91718983109566476</v>
      </c>
      <c r="DF222" s="82">
        <f t="shared" ref="DF222" si="10948">+$D222*CZ211</f>
        <v>0.84381464460801159</v>
      </c>
      <c r="DG222" s="82">
        <f t="shared" ref="DG222" si="10949">+$D222*DA211</f>
        <v>0.77630947303937081</v>
      </c>
      <c r="DH222" s="82">
        <f t="shared" ref="DH222" si="10950">+$D222*DB211</f>
        <v>0.7142047151962212</v>
      </c>
      <c r="DI222" s="82">
        <f t="shared" ref="DI222" si="10951">+$D222*DC211</f>
        <v>0.65706833798052344</v>
      </c>
      <c r="DJ222" s="82">
        <f t="shared" ref="DJ222" si="10952">+$D222*DD211</f>
        <v>0.60450287094208155</v>
      </c>
      <c r="DK222" s="82">
        <f t="shared" ref="DK222" si="10953">+$D222*DE211</f>
        <v>0.55614264126671509</v>
      </c>
      <c r="DL222" s="82">
        <f t="shared" ref="DL222" si="10954">+$D222*DF211</f>
        <v>0.51165122996537793</v>
      </c>
      <c r="DM222" s="82">
        <f t="shared" ref="DM222" si="10955">+$D222*DG211</f>
        <v>0.47071913156814765</v>
      </c>
      <c r="DN222" s="82">
        <f t="shared" ref="DN222" si="10956">+$D222*DH211</f>
        <v>0.43306160104269587</v>
      </c>
      <c r="DO222" s="82">
        <f t="shared" ref="DO222" si="10957">+$D222*DI211</f>
        <v>0.39841667295928024</v>
      </c>
      <c r="DP222" s="82">
        <f t="shared" ref="DP222" si="10958">+$D222*DJ211</f>
        <v>0.36654333912253784</v>
      </c>
      <c r="DQ222" s="82">
        <f t="shared" ref="DQ222" si="10959">+$D222*DK211</f>
        <v>0.33721987199273484</v>
      </c>
      <c r="DR222" s="82">
        <f t="shared" ref="DR222" si="10960">+$D222*DL211</f>
        <v>0.31024228223331601</v>
      </c>
      <c r="DS222" s="82">
        <f t="shared" ref="DS222" si="10961">+$D222*DM211</f>
        <v>0.28542289965465079</v>
      </c>
      <c r="DT222" s="82">
        <f t="shared" ref="DT222" si="10962">+$D222*DN211</f>
        <v>0.26258906768227874</v>
      </c>
      <c r="DU222" s="82">
        <f t="shared" ref="DU222" si="10963">+$D222*DO211</f>
        <v>0.24158194226769644</v>
      </c>
      <c r="DV222" s="82">
        <f t="shared" ref="DV222" si="10964">+$D222*DP211</f>
        <v>0.22225538688628069</v>
      </c>
      <c r="DW222" s="82">
        <f t="shared" ref="DW222" si="10965">+$D222*DQ211</f>
        <v>0.20447495593537826</v>
      </c>
      <c r="DX222" s="82">
        <f t="shared" ref="DX222" si="10966">+$D222*DR211</f>
        <v>0.18811695946054802</v>
      </c>
      <c r="DY222" s="82">
        <f t="shared" ref="DY222" si="10967">+$D222*DS211</f>
        <v>0.17306760270370419</v>
      </c>
      <c r="DZ222" s="82">
        <f t="shared" ref="DZ222" si="10968">+$D222*DT211</f>
        <v>0.15922219448740785</v>
      </c>
      <c r="EA222" s="82">
        <f t="shared" ref="EA222" si="10969">+$D222*DU211</f>
        <v>0.14648441892841524</v>
      </c>
      <c r="EB222" s="82">
        <f t="shared" ref="EB222" si="10970">+$D222*DV211</f>
        <v>0.13476566541414201</v>
      </c>
      <c r="EC222" s="82">
        <f t="shared" ref="EC222" si="10971">+$D222*DW211</f>
        <v>0.12398441218101065</v>
      </c>
      <c r="ED222" s="82">
        <f t="shared" ref="ED222" si="10972">+$D222*DX211</f>
        <v>0.11406565920652981</v>
      </c>
      <c r="EE222" s="82">
        <f t="shared" ref="EE222" si="10973">+$D222*DY211</f>
        <v>0.10494040647000744</v>
      </c>
      <c r="EF222" s="82">
        <f t="shared" ref="EF222" si="10974">+$D222*DZ211</f>
        <v>9.6545173952406846E-2</v>
      </c>
      <c r="EG222" s="82">
        <f t="shared" ref="EG222" si="10975">+$D222*EA211</f>
        <v>8.8821560036214289E-2</v>
      </c>
      <c r="EH222" s="82">
        <f t="shared" ref="EH222" si="10976">+$D222*EB211</f>
        <v>8.1715835233317158E-2</v>
      </c>
      <c r="EI222" s="82">
        <f t="shared" ref="EI222" si="10977">+$D222*EC211</f>
        <v>7.5178568414651786E-2</v>
      </c>
      <c r="EJ222" s="82">
        <f t="shared" ref="EJ222" si="10978">+$D222*ED211</f>
        <v>6.9164282941479652E-2</v>
      </c>
      <c r="EK222" s="82">
        <f t="shared" ref="EK222" si="10979">+$D222*EE211</f>
        <v>6.3631140306161266E-2</v>
      </c>
      <c r="EL222" s="82">
        <f t="shared" ref="EL222" si="10980">+$D222*EF211</f>
        <v>5.8540649081668374E-2</v>
      </c>
      <c r="EM222" s="82">
        <f t="shared" ref="EM222" si="10981">+$D222*EG211</f>
        <v>5.3857397155134913E-2</v>
      </c>
      <c r="EN222" s="82">
        <f t="shared" ref="EN222" si="10982">+$D222*EH211</f>
        <v>4.9548805382724125E-2</v>
      </c>
      <c r="EO222" s="82">
        <f t="shared" ref="EO222" si="10983">+$D222*EI211</f>
        <v>4.558490095210619E-2</v>
      </c>
      <c r="EP222" s="82">
        <f t="shared" ref="EP222" si="10984">+$D222*EJ211</f>
        <v>4.1938108875937692E-2</v>
      </c>
      <c r="EQ222" s="82">
        <f t="shared" ref="EQ222" si="10985">+$D222*EK211</f>
        <v>3.858306016586268E-2</v>
      </c>
      <c r="ER222" s="82">
        <f t="shared" ref="ER222" si="10986">+$D222*EL211</f>
        <v>3.5496415352593666E-2</v>
      </c>
      <c r="ES222" s="82">
        <f t="shared" ref="ES222" si="10987">+$D222*EM211</f>
        <v>3.2656702124386178E-2</v>
      </c>
      <c r="ET222" s="82">
        <f t="shared" ref="ET222" si="10988">+$D222*EN211</f>
        <v>3.0044165954435285E-2</v>
      </c>
      <c r="EU222" s="82">
        <f t="shared" ref="EU222" si="10989">+$D222*EO211</f>
        <v>2.7640632678080462E-2</v>
      </c>
      <c r="EV222" s="82">
        <f t="shared" ref="EV222" si="10990">+$D222*EP211</f>
        <v>2.5429382063834025E-2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1.7067867030735058</v>
      </c>
      <c r="R223" s="82"/>
      <c r="S223" s="82"/>
      <c r="T223" s="82">
        <f>+$D223*M211</f>
        <v>1.7067326470190751</v>
      </c>
      <c r="U223" s="82">
        <f t="shared" ref="U223" si="11016">+$D223*N211</f>
        <v>1.6894424972553612</v>
      </c>
      <c r="V223" s="82">
        <f t="shared" ref="V223" si="11017">+$D223*O211</f>
        <v>1.6717593431197955</v>
      </c>
      <c r="W223" s="82">
        <f t="shared" ref="W223" si="11018">+$D223*P211</f>
        <v>1.653642596361268</v>
      </c>
      <c r="X223" s="82">
        <f t="shared" ref="X223" si="11019">+$D223*Q211</f>
        <v>1.6350331493952346</v>
      </c>
      <c r="Y223" s="82">
        <f t="shared" ref="Y223" si="11020">+$D223*R211</f>
        <v>1.6158447522737938</v>
      </c>
      <c r="Z223" s="82">
        <f t="shared" ref="Z223" si="11021">+$D223*S211</f>
        <v>1.5959527974214343</v>
      </c>
      <c r="AA223" s="82">
        <f t="shared" ref="AA223" si="11022">+$D223*T211</f>
        <v>1.5751805955474703</v>
      </c>
      <c r="AB223" s="82">
        <f t="shared" ref="AB223" si="11023">+$D223*U211</f>
        <v>1.553283797499351</v>
      </c>
      <c r="AC223" s="82">
        <f t="shared" ref="AC223" si="11024">+$D223*V211</f>
        <v>1.5299344189073611</v>
      </c>
      <c r="AD223" s="82">
        <f t="shared" ref="AD223" si="11025">+$D223*W211</f>
        <v>1.5047068957861667</v>
      </c>
      <c r="AE223" s="82">
        <f t="shared" ref="AE223" si="11026">+$D223*X211</f>
        <v>1.4770695904745554</v>
      </c>
      <c r="AF223" s="82">
        <f t="shared" ref="AF223" si="11027">+$D223*Y211</f>
        <v>1.4463859360627327</v>
      </c>
      <c r="AG223" s="82">
        <f t="shared" ref="AG223" si="11028">+$D223*Z211</f>
        <v>1.4119296424889614</v>
      </c>
      <c r="AH223" s="82">
        <f t="shared" ref="AH223" si="11029">+$D223*AA211</f>
        <v>1.3729177693120609</v>
      </c>
      <c r="AI223" s="82">
        <f t="shared" ref="AI223" si="11030">+$D223*AB211</f>
        <v>1.3285637652517619</v>
      </c>
      <c r="AJ223" s="82">
        <f t="shared" ref="AJ223" si="11031">+$D223*AC211</f>
        <v>1.2781497446969328</v>
      </c>
      <c r="AK223" s="82">
        <f t="shared" ref="AK223" si="11032">+$D223*AD211</f>
        <v>1.221113565648009</v>
      </c>
      <c r="AL223" s="82">
        <f t="shared" ref="AL223" si="11033">+$D223*AE211</f>
        <v>1.1571422635337092</v>
      </c>
      <c r="AM223" s="82">
        <f t="shared" ref="AM223" si="11034">+$D223*AF211</f>
        <v>1.0862599192592046</v>
      </c>
      <c r="AN223" s="82">
        <f t="shared" ref="AN223" si="11035">+$D223*AG211</f>
        <v>1.0088960443477699</v>
      </c>
      <c r="AO223" s="82">
        <f t="shared" ref="AO223" si="11036">+$D223*AH211</f>
        <v>0.92592086768832649</v>
      </c>
      <c r="AP223" s="82">
        <f t="shared" ref="AP223" si="11037">+$D223*AI211</f>
        <v>0.83863693311406995</v>
      </c>
      <c r="AQ223" s="82">
        <f t="shared" ref="AQ223" si="11038">+$D223*AJ211</f>
        <v>0.74872199870720935</v>
      </c>
      <c r="AR223" s="82">
        <f t="shared" ref="AR223" si="11039">+$D223*AK211</f>
        <v>0.6581255457634988</v>
      </c>
      <c r="AS223" s="82">
        <f t="shared" ref="AS223" si="11040">+$D223*AL211</f>
        <v>0.56892890102450189</v>
      </c>
      <c r="AT223" s="82">
        <f t="shared" ref="AT223" si="11041">+$D223*AM211</f>
        <v>0.48318545216378028</v>
      </c>
      <c r="AU223" s="82">
        <f t="shared" ref="AU223" si="11042">+$D223*AN211</f>
        <v>0.40276125089133757</v>
      </c>
      <c r="AV223" s="82">
        <f t="shared" ref="AV223" si="11043">+$D223*AO211</f>
        <v>0.32919654809663457</v>
      </c>
      <c r="AW223" s="82">
        <f t="shared" ref="AW223" si="11044">+$D223*AP211</f>
        <v>0.26360538360786617</v>
      </c>
      <c r="AX223" s="82">
        <f t="shared" ref="AX223" si="11045">+$D223*AQ211</f>
        <v>0.20662398701513085</v>
      </c>
      <c r="AY223" s="82">
        <f t="shared" ref="AY223" si="11046">+$D223*AR211</f>
        <v>0.15841080901387278</v>
      </c>
      <c r="AZ223" s="82">
        <f t="shared" ref="AZ223" si="11047">+$D223*AS211</f>
        <v>0.11869315301696877</v>
      </c>
      <c r="BA223" s="82">
        <f t="shared" ref="BA223" si="11048">+$D223*AT211</f>
        <v>8.6849136010462569E-2</v>
      </c>
      <c r="BB223" s="82">
        <f t="shared" ref="BB223" si="11049">+$D223*AU211</f>
        <v>6.2010105201112609E-2</v>
      </c>
      <c r="BC223" s="82">
        <f t="shared" ref="BC223" si="11050">+$D223*AV211</f>
        <v>4.3168016497223967E-2</v>
      </c>
      <c r="BD223" s="82">
        <f t="shared" ref="BD223" si="11051">+$D223*AW211</f>
        <v>2.927430661734913E-2</v>
      </c>
      <c r="BE223" s="82">
        <f t="shared" ref="BE223" si="11052">+$D223*AX211</f>
        <v>1.9320627499655497E-2</v>
      </c>
      <c r="BF223" s="82">
        <f t="shared" ref="BF223" si="11053">+$D223*AY211</f>
        <v>1.2396402682848664E-2</v>
      </c>
      <c r="BG223" s="82">
        <f t="shared" ref="BG223" si="11054">+$D223*AZ211</f>
        <v>7.7225145701883945E-3</v>
      </c>
      <c r="BH223" s="82">
        <f t="shared" ref="BH223" si="11055">+$D223*BA211</f>
        <v>4.6638151046893648E-3</v>
      </c>
      <c r="BI223" s="82">
        <f t="shared" ref="BI223" si="11056">+$D223*BB211</f>
        <v>2.7252161153859529E-3</v>
      </c>
      <c r="BJ223" s="82">
        <f t="shared" ref="BJ223" si="11057">+$D223*BC211</f>
        <v>1.5368594030678838E-3</v>
      </c>
      <c r="BK223" s="82">
        <f t="shared" ref="BK223" si="11058">+$D223*BD211</f>
        <v>8.3354857154112772E-4</v>
      </c>
      <c r="BL223" s="82">
        <f t="shared" ref="BL223" si="11059">+$D223*BE211</f>
        <v>4.3263046961128582E-4</v>
      </c>
      <c r="BM223" s="82">
        <f t="shared" ref="BM223" si="11060">+$D223*BF211</f>
        <v>2.1323598102038888E-4</v>
      </c>
      <c r="BN223" s="82">
        <f t="shared" ref="BN223" si="11061">+$D223*BG211</f>
        <v>9.854161162641918E-5</v>
      </c>
      <c r="BO223" s="82">
        <f t="shared" ref="BO223" si="11062">+$D223*BH211</f>
        <v>4.169198137280777E-5</v>
      </c>
      <c r="BP223" s="82">
        <f t="shared" ref="BP223" si="11063">+$D223*BI211</f>
        <v>1.5310792721630032E-5</v>
      </c>
      <c r="BQ223" s="82">
        <f t="shared" ref="BQ223" si="11064">+$D223*BJ211</f>
        <v>4.1175161755926731E-6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1.7067867030735058</v>
      </c>
      <c r="DA223" s="82">
        <f t="shared" ref="DA223" si="11089">+$D223*CT211</f>
        <v>1.5702437668276255</v>
      </c>
      <c r="DB223" s="82">
        <f t="shared" ref="DB223" si="11090">+$D223*CU211</f>
        <v>1.4446242654814154</v>
      </c>
      <c r="DC223" s="82">
        <f t="shared" ref="DC223" si="11091">+$D223*CV211</f>
        <v>1.329054324242902</v>
      </c>
      <c r="DD223" s="82">
        <f t="shared" ref="DD223" si="11092">+$D223*CW211</f>
        <v>1.22272997830347</v>
      </c>
      <c r="DE223" s="82">
        <f t="shared" ref="DE223" si="11093">+$D223*CX211</f>
        <v>1.1249115800391924</v>
      </c>
      <c r="DF223" s="82">
        <f t="shared" ref="DF223" si="11094">+$D223*CY211</f>
        <v>1.0349186536360571</v>
      </c>
      <c r="DG223" s="82">
        <f t="shared" ref="DG223" si="11095">+$D223*CZ211</f>
        <v>0.95212516134517255</v>
      </c>
      <c r="DH223" s="82">
        <f t="shared" ref="DH223" si="11096">+$D223*DA211</f>
        <v>0.87595514843755884</v>
      </c>
      <c r="DI223" s="82">
        <f t="shared" ref="DI223" si="11097">+$D223*DB211</f>
        <v>0.80587873656255415</v>
      </c>
      <c r="DJ223" s="82">
        <f t="shared" ref="DJ223" si="11098">+$D223*DC211</f>
        <v>0.74140843763754993</v>
      </c>
      <c r="DK223" s="82">
        <f t="shared" ref="DK223" si="11099">+$D223*DD211</f>
        <v>0.68209576262654592</v>
      </c>
      <c r="DL223" s="82">
        <f t="shared" ref="DL223" si="11100">+$D223*DE211</f>
        <v>0.62752810161642225</v>
      </c>
      <c r="DM223" s="82">
        <f t="shared" ref="DM223" si="11101">+$D223*DF211</f>
        <v>0.57732585348710852</v>
      </c>
      <c r="DN223" s="82">
        <f t="shared" ref="DN223" si="11102">+$D223*DG211</f>
        <v>0.53113978520813976</v>
      </c>
      <c r="DO223" s="82">
        <f t="shared" ref="DO223" si="11103">+$D223*DH211</f>
        <v>0.48864860239148866</v>
      </c>
      <c r="DP223" s="82">
        <f t="shared" ref="DP223" si="11104">+$D223*DI211</f>
        <v>0.44955671420016957</v>
      </c>
      <c r="DQ223" s="82">
        <f t="shared" ref="DQ223" si="11105">+$D223*DJ211</f>
        <v>0.41359217706415602</v>
      </c>
      <c r="DR223" s="82">
        <f t="shared" ref="DR223" si="11106">+$D223*DK211</f>
        <v>0.38050480289902355</v>
      </c>
      <c r="DS223" s="82">
        <f t="shared" ref="DS223" si="11107">+$D223*DL211</f>
        <v>0.35006441866710164</v>
      </c>
      <c r="DT223" s="82">
        <f t="shared" ref="DT223" si="11108">+$D223*DM211</f>
        <v>0.32205926517373357</v>
      </c>
      <c r="DU223" s="82">
        <f t="shared" ref="DU223" si="11109">+$D223*DN211</f>
        <v>0.29629452395983491</v>
      </c>
      <c r="DV223" s="82">
        <f t="shared" ref="DV223" si="11110">+$D223*DO211</f>
        <v>0.27259096204304811</v>
      </c>
      <c r="DW223" s="82">
        <f t="shared" ref="DW223" si="11111">+$D223*DP211</f>
        <v>0.25078368507960425</v>
      </c>
      <c r="DX223" s="82">
        <f t="shared" ref="DX223" si="11112">+$D223*DQ211</f>
        <v>0.23072099027323592</v>
      </c>
      <c r="DY223" s="82">
        <f t="shared" ref="DY223" si="11113">+$D223*DR211</f>
        <v>0.21226331105137705</v>
      </c>
      <c r="DZ223" s="82">
        <f t="shared" ref="DZ223" si="11114">+$D223*DS211</f>
        <v>0.19528224616726692</v>
      </c>
      <c r="EA223" s="82">
        <f t="shared" ref="EA223" si="11115">+$D223*DT211</f>
        <v>0.17965966647388557</v>
      </c>
      <c r="EB223" s="82">
        <f t="shared" ref="EB223" si="11116">+$D223*DU211</f>
        <v>0.16528689315597472</v>
      </c>
      <c r="EC223" s="82">
        <f t="shared" ref="EC223" si="11117">+$D223*DV211</f>
        <v>0.15206394170349674</v>
      </c>
      <c r="ED223" s="82">
        <f t="shared" ref="ED223" si="11118">+$D223*DW211</f>
        <v>0.13989882636721701</v>
      </c>
      <c r="EE223" s="82">
        <f t="shared" ref="EE223" si="11119">+$D223*DX211</f>
        <v>0.12870692025783964</v>
      </c>
      <c r="EF223" s="82">
        <f t="shared" ref="EF223" si="11120">+$D223*DY211</f>
        <v>0.11841036663721249</v>
      </c>
      <c r="EG223" s="82">
        <f t="shared" ref="EG223" si="11121">+$D223*DZ211</f>
        <v>0.10893753730623551</v>
      </c>
      <c r="EH223" s="82">
        <f t="shared" ref="EH223" si="11122">+$D223*EA211</f>
        <v>0.10022253432173665</v>
      </c>
      <c r="EI223" s="82">
        <f t="shared" ref="EI223" si="11123">+$D223*EB211</f>
        <v>9.2204731575997734E-2</v>
      </c>
      <c r="EJ223" s="82">
        <f t="shared" ref="EJ223" si="11124">+$D223*EC211</f>
        <v>8.4828353049917912E-2</v>
      </c>
      <c r="EK223" s="82">
        <f t="shared" ref="EK223" si="11125">+$D223*ED211</f>
        <v>7.8042084805924491E-2</v>
      </c>
      <c r="EL223" s="82">
        <f t="shared" ref="EL223" si="11126">+$D223*EE211</f>
        <v>7.1798718021450519E-2</v>
      </c>
      <c r="EM223" s="82">
        <f t="shared" ref="EM223" si="11127">+$D223*EF211</f>
        <v>6.6054820579734483E-2</v>
      </c>
      <c r="EN223" s="82">
        <f t="shared" ref="EN223" si="11128">+$D223*EG211</f>
        <v>6.0770434933355738E-2</v>
      </c>
      <c r="EO223" s="82">
        <f t="shared" ref="EO223" si="11129">+$D223*EH211</f>
        <v>5.5908800138687278E-2</v>
      </c>
      <c r="EP223" s="82">
        <f t="shared" ref="EP223" si="11130">+$D223*EI211</f>
        <v>5.1436096127592298E-2</v>
      </c>
      <c r="EQ223" s="82">
        <f t="shared" ref="EQ223" si="11131">+$D223*EJ211</f>
        <v>4.732120843738491E-2</v>
      </c>
      <c r="ER223" s="82">
        <f t="shared" ref="ER223" si="11132">+$D223*EK211</f>
        <v>4.3535511762394119E-2</v>
      </c>
      <c r="ES223" s="82">
        <f t="shared" ref="ES223" si="11133">+$D223*EL211</f>
        <v>4.005267082140259E-2</v>
      </c>
      <c r="ET223" s="82">
        <f t="shared" ref="ET223" si="11134">+$D223*EM211</f>
        <v>3.6848457155690385E-2</v>
      </c>
      <c r="EU223" s="82">
        <f t="shared" ref="EU223" si="11135">+$D223*EN211</f>
        <v>3.3900580583235161E-2</v>
      </c>
      <c r="EV223" s="82">
        <f t="shared" ref="EV223" si="11136">+$D223*EO211</f>
        <v>3.1188534136576348E-2</v>
      </c>
      <c r="EW223" s="82">
        <f t="shared" ref="EW223" si="11137">+$D223*EP211</f>
        <v>2.8693451405650241E-2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2.3127417234273282</v>
      </c>
      <c r="R224" s="82"/>
      <c r="S224" s="82"/>
      <c r="T224" s="82"/>
      <c r="U224" s="82">
        <f>+$D224*M211</f>
        <v>2.3126684760249079</v>
      </c>
      <c r="V224" s="82">
        <f t="shared" ref="V224" si="11162">+$D224*N211</f>
        <v>2.2892398597304173</v>
      </c>
      <c r="W224" s="82">
        <f t="shared" ref="W224" si="11163">+$D224*O211</f>
        <v>2.2652787119798079</v>
      </c>
      <c r="X224" s="82">
        <f t="shared" ref="X224" si="11164">+$D224*P211</f>
        <v>2.2407300346050878</v>
      </c>
      <c r="Y224" s="82">
        <f t="shared" ref="Y224" si="11165">+$D224*Q211</f>
        <v>2.2155137352451555</v>
      </c>
      <c r="Z224" s="82">
        <f t="shared" ref="Z224" si="11166">+$D224*R211</f>
        <v>2.1895129429091624</v>
      </c>
      <c r="AA224" s="82">
        <f t="shared" ref="AA224" si="11167">+$D224*S211</f>
        <v>2.1625588109928886</v>
      </c>
      <c r="AB224" s="82">
        <f t="shared" ref="AB224" si="11168">+$D224*T211</f>
        <v>2.1344119207722994</v>
      </c>
      <c r="AC224" s="82">
        <f t="shared" ref="AC224" si="11169">+$D224*U211</f>
        <v>2.1047411725972904</v>
      </c>
      <c r="AD224" s="82">
        <f t="shared" ref="AD224" si="11170">+$D224*V211</f>
        <v>2.0731021388571325</v>
      </c>
      <c r="AE224" s="82">
        <f t="shared" ref="AE224" si="11171">+$D224*W211</f>
        <v>2.0389181689468625</v>
      </c>
      <c r="AF224" s="82">
        <f t="shared" ref="AF224" si="11172">+$D224*X211</f>
        <v>2.0014688795879971</v>
      </c>
      <c r="AG224" s="82">
        <f t="shared" ref="AG224" si="11173">+$D224*Y211</f>
        <v>1.9598917055581904</v>
      </c>
      <c r="AH224" s="82">
        <f t="shared" ref="AH224" si="11174">+$D224*Z211</f>
        <v>1.9132025043596914</v>
      </c>
      <c r="AI224" s="82">
        <f t="shared" ref="AI224" si="11175">+$D224*AA211</f>
        <v>1.8603403707124107</v>
      </c>
      <c r="AJ224" s="82">
        <f t="shared" ref="AJ224" si="11176">+$D224*AB211</f>
        <v>1.8002395065525256</v>
      </c>
      <c r="AK224" s="82">
        <f t="shared" ref="AK224" si="11177">+$D224*AC211</f>
        <v>1.7319271576380904</v>
      </c>
      <c r="AL224" s="82">
        <f t="shared" ref="AL224" si="11178">+$D224*AD211</f>
        <v>1.6546416064946579</v>
      </c>
      <c r="AM224" s="82">
        <f t="shared" ref="AM224" si="11179">+$D224*AE211</f>
        <v>1.5679587777408974</v>
      </c>
      <c r="AN224" s="82">
        <f t="shared" ref="AN224" si="11180">+$D224*AF211</f>
        <v>1.4719113016486685</v>
      </c>
      <c r="AO224" s="82">
        <f t="shared" ref="AO224" si="11181">+$D224*AG211</f>
        <v>1.3670811778426348</v>
      </c>
      <c r="AP224" s="82">
        <f t="shared" ref="AP224" si="11182">+$D224*AH211</f>
        <v>1.2546475897888476</v>
      </c>
      <c r="AQ224" s="82">
        <f t="shared" ref="AQ224" si="11183">+$D224*AI211</f>
        <v>1.136375519288606</v>
      </c>
      <c r="AR224" s="82">
        <f t="shared" ref="AR224" si="11184">+$D224*AJ211</f>
        <v>1.0145383735061186</v>
      </c>
      <c r="AS224" s="82">
        <f t="shared" ref="AS224" si="11185">+$D224*AK211</f>
        <v>0.89177775184195029</v>
      </c>
      <c r="AT224" s="82">
        <f t="shared" ref="AT224" si="11186">+$D224*AL211</f>
        <v>0.7709139078091094</v>
      </c>
      <c r="AU224" s="82">
        <f t="shared" ref="AU224" si="11187">+$D224*AM211</f>
        <v>0.65472923673471328</v>
      </c>
      <c r="AV224" s="82">
        <f t="shared" ref="AV224" si="11188">+$D224*AN211</f>
        <v>0.5457522886947771</v>
      </c>
      <c r="AW224" s="82">
        <f t="shared" ref="AW224" si="11189">+$D224*AO211</f>
        <v>0.4460701449222324</v>
      </c>
      <c r="AX224" s="82">
        <f t="shared" ref="AX224" si="11190">+$D224*AP211</f>
        <v>0.35719235923981923</v>
      </c>
      <c r="AY224" s="82">
        <f t="shared" ref="AY224" si="11191">+$D224*AQ211</f>
        <v>0.27998103979265615</v>
      </c>
      <c r="AZ224" s="82">
        <f t="shared" ref="AZ224" si="11192">+$D224*AR211</f>
        <v>0.21465089151944453</v>
      </c>
      <c r="BA224" s="82">
        <f t="shared" ref="BA224" si="11193">+$D224*AS211</f>
        <v>0.16083240323654302</v>
      </c>
      <c r="BB224" s="82">
        <f t="shared" ref="BB224" si="11194">+$D224*AT211</f>
        <v>0.11768290679398459</v>
      </c>
      <c r="BC224" s="82">
        <f t="shared" ref="BC224" si="11195">+$D224*AU211</f>
        <v>8.4025354377602474E-2</v>
      </c>
      <c r="BD224" s="82">
        <f t="shared" ref="BD224" si="11196">+$D224*AV211</f>
        <v>5.8493819228230458E-2</v>
      </c>
      <c r="BE224" s="82">
        <f t="shared" ref="BE224" si="11197">+$D224*AW211</f>
        <v>3.9667469998699814E-2</v>
      </c>
      <c r="BF224" s="82">
        <f t="shared" ref="BF224" si="11198">+$D224*AX211</f>
        <v>2.6179968042161567E-2</v>
      </c>
      <c r="BG224" s="82">
        <f t="shared" ref="BG224" si="11199">+$D224*AY211</f>
        <v>1.6797457850710629E-2</v>
      </c>
      <c r="BH224" s="82">
        <f t="shared" ref="BH224" si="11200">+$D224*AZ211</f>
        <v>1.0464214200924074E-2</v>
      </c>
      <c r="BI224" s="82">
        <f t="shared" ref="BI224" si="11201">+$D224*BA211</f>
        <v>6.3195944540359828E-3</v>
      </c>
      <c r="BJ224" s="82">
        <f t="shared" ref="BJ224" si="11202">+$D224*BB211</f>
        <v>3.6927408703501009E-3</v>
      </c>
      <c r="BK224" s="82">
        <f t="shared" ref="BK224" si="11203">+$D224*BC211</f>
        <v>2.0824856779796683E-3</v>
      </c>
      <c r="BL224" s="82">
        <f t="shared" ref="BL224" si="11204">+$D224*BD211</f>
        <v>1.1294806529925209E-3</v>
      </c>
      <c r="BM224" s="82">
        <f t="shared" ref="BM224" si="11205">+$D224*BE211</f>
        <v>5.8622588053575228E-4</v>
      </c>
      <c r="BN224" s="82">
        <f t="shared" ref="BN224" si="11206">+$D224*BF211</f>
        <v>2.8894046886687773E-4</v>
      </c>
      <c r="BO224" s="82">
        <f t="shared" ref="BO224" si="11207">+$D224*BG211</f>
        <v>1.335265246042734E-4</v>
      </c>
      <c r="BP224" s="82">
        <f t="shared" ref="BP224" si="11208">+$D224*BH211</f>
        <v>5.6493752077874542E-5</v>
      </c>
      <c r="BQ224" s="82">
        <f t="shared" ref="BQ224" si="11209">+$D224*BI211</f>
        <v>2.0746534456998431E-5</v>
      </c>
      <c r="BR224" s="82">
        <f t="shared" ref="BR224" si="11210">+$D224*BJ211</f>
        <v>5.579344764657441E-6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2.3127417234273282</v>
      </c>
      <c r="DB224" s="82">
        <f t="shared" ref="DB224" si="11234">+$D224*CT211</f>
        <v>2.1277223855531422</v>
      </c>
      <c r="DC224" s="82">
        <f t="shared" ref="DC224" si="11235">+$D224*CU211</f>
        <v>1.9575045947088907</v>
      </c>
      <c r="DD224" s="82">
        <f t="shared" ref="DD224" si="11236">+$D224*CV211</f>
        <v>1.8009042271321793</v>
      </c>
      <c r="DE224" s="82">
        <f t="shared" ref="DE224" si="11237">+$D224*CW211</f>
        <v>1.6568318889616052</v>
      </c>
      <c r="DF224" s="82">
        <f t="shared" ref="DF224" si="11238">+$D224*CX211</f>
        <v>1.5242853378446768</v>
      </c>
      <c r="DG224" s="82">
        <f t="shared" ref="DG224" si="11239">+$D224*CY211</f>
        <v>1.4023425108171028</v>
      </c>
      <c r="DH224" s="82">
        <f t="shared" ref="DH224" si="11240">+$D224*CZ211</f>
        <v>1.2901551099517345</v>
      </c>
      <c r="DI224" s="82">
        <f t="shared" ref="DI224" si="11241">+$D224*DA211</f>
        <v>1.186942701155596</v>
      </c>
      <c r="DJ224" s="82">
        <f t="shared" ref="DJ224" si="11242">+$D224*DB211</f>
        <v>1.0919872850631482</v>
      </c>
      <c r="DK224" s="82">
        <f t="shared" ref="DK224" si="11243">+$D224*DC211</f>
        <v>1.0046283022580964</v>
      </c>
      <c r="DL224" s="82">
        <f t="shared" ref="DL224" si="11244">+$D224*DD211</f>
        <v>0.92425803807744877</v>
      </c>
      <c r="DM224" s="82">
        <f t="shared" ref="DM224" si="11245">+$D224*DE211</f>
        <v>0.85031739503125292</v>
      </c>
      <c r="DN224" s="82">
        <f t="shared" ref="DN224" si="11246">+$D224*DF211</f>
        <v>0.78229200342875271</v>
      </c>
      <c r="DO224" s="82">
        <f t="shared" ref="DO224" si="11247">+$D224*DG211</f>
        <v>0.71970864315445249</v>
      </c>
      <c r="DP224" s="82">
        <f t="shared" ref="DP224" si="11248">+$D224*DH211</f>
        <v>0.66213195170209627</v>
      </c>
      <c r="DQ224" s="82">
        <f t="shared" ref="DQ224" si="11249">+$D224*DI211</f>
        <v>0.60916139556592863</v>
      </c>
      <c r="DR224" s="82">
        <f t="shared" ref="DR224" si="11250">+$D224*DJ211</f>
        <v>0.56042848392065436</v>
      </c>
      <c r="DS224" s="82">
        <f t="shared" ref="DS224" si="11251">+$D224*DK211</f>
        <v>0.51559420520700205</v>
      </c>
      <c r="DT224" s="82">
        <f t="shared" ref="DT224" si="11252">+$D224*DL211</f>
        <v>0.47434666879044185</v>
      </c>
      <c r="DU224" s="82">
        <f t="shared" ref="DU224" si="11253">+$D224*DM211</f>
        <v>0.43639893528720652</v>
      </c>
      <c r="DV224" s="82">
        <f t="shared" ref="DV224" si="11254">+$D224*DN211</f>
        <v>0.40148702046423002</v>
      </c>
      <c r="DW224" s="82">
        <f t="shared" ref="DW224" si="11255">+$D224*DO211</f>
        <v>0.36936805882709167</v>
      </c>
      <c r="DX224" s="82">
        <f t="shared" ref="DX224" si="11256">+$D224*DP211</f>
        <v>0.33981861412092429</v>
      </c>
      <c r="DY224" s="82">
        <f t="shared" ref="DY224" si="11257">+$D224*DQ211</f>
        <v>0.3126331249912504</v>
      </c>
      <c r="DZ224" s="82">
        <f t="shared" ref="DZ224" si="11258">+$D224*DR211</f>
        <v>0.28762247499195037</v>
      </c>
      <c r="EA224" s="82">
        <f t="shared" ref="EA224" si="11259">+$D224*DS211</f>
        <v>0.26461267699259439</v>
      </c>
      <c r="EB224" s="82">
        <f t="shared" ref="EB224" si="11260">+$D224*DT211</f>
        <v>0.2434436628331868</v>
      </c>
      <c r="EC224" s="82">
        <f t="shared" ref="EC224" si="11261">+$D224*DU211</f>
        <v>0.22396816980653186</v>
      </c>
      <c r="ED224" s="82">
        <f t="shared" ref="ED224" si="11262">+$D224*DV211</f>
        <v>0.20605071622200932</v>
      </c>
      <c r="EE224" s="82">
        <f t="shared" ref="EE224" si="11263">+$D224*DW211</f>
        <v>0.18956665892424859</v>
      </c>
      <c r="EF224" s="82">
        <f t="shared" ref="EF224" si="11264">+$D224*DX211</f>
        <v>0.17440132621030871</v>
      </c>
      <c r="EG224" s="82">
        <f t="shared" ref="EG224" si="11265">+$D224*DY211</f>
        <v>0.16044922011348403</v>
      </c>
      <c r="EH224" s="82">
        <f t="shared" ref="EH224" si="11266">+$D224*DZ211</f>
        <v>0.14761328250440531</v>
      </c>
      <c r="EI224" s="82">
        <f t="shared" ref="EI224" si="11267">+$D224*EA211</f>
        <v>0.13580421990405289</v>
      </c>
      <c r="EJ224" s="82">
        <f t="shared" ref="EJ224" si="11268">+$D224*EB211</f>
        <v>0.12493988231172866</v>
      </c>
      <c r="EK224" s="82">
        <f t="shared" ref="EK224" si="11269">+$D224*EC211</f>
        <v>0.11494469172679037</v>
      </c>
      <c r="EL224" s="82">
        <f t="shared" ref="EL224" si="11270">+$D224*ED211</f>
        <v>0.10574911638864716</v>
      </c>
      <c r="EM224" s="82">
        <f t="shared" ref="EM224" si="11271">+$D224*EE211</f>
        <v>9.7289187077555364E-2</v>
      </c>
      <c r="EN224" s="82">
        <f t="shared" ref="EN224" si="11272">+$D224*EF211</f>
        <v>8.9506052111350945E-2</v>
      </c>
      <c r="EO224" s="82">
        <f t="shared" ref="EO224" si="11273">+$D224*EG211</f>
        <v>8.2345567942442882E-2</v>
      </c>
      <c r="EP224" s="82">
        <f t="shared" ref="EP224" si="11274">+$D224*EH211</f>
        <v>7.5757922507047451E-2</v>
      </c>
      <c r="EQ224" s="82">
        <f t="shared" ref="EQ224" si="11275">+$D224*EI211</f>
        <v>6.9697288706483659E-2</v>
      </c>
      <c r="ER224" s="82">
        <f t="shared" ref="ER224" si="11276">+$D224*EJ211</f>
        <v>6.4121505609964963E-2</v>
      </c>
      <c r="ES224" s="82">
        <f t="shared" ref="ES224" si="11277">+$D224*EK211</f>
        <v>5.8991785161167765E-2</v>
      </c>
      <c r="ET224" s="82">
        <f t="shared" ref="ET224" si="11278">+$D224*EL211</f>
        <v>5.4272442348274351E-2</v>
      </c>
      <c r="EU224" s="82">
        <f t="shared" ref="EU224" si="11279">+$D224*EM211</f>
        <v>4.9930646960412405E-2</v>
      </c>
      <c r="EV224" s="82">
        <f t="shared" ref="EV224" si="11280">+$D224*EN211</f>
        <v>4.5936195203579416E-2</v>
      </c>
      <c r="EW224" s="82">
        <f t="shared" ref="EW224" si="11281">+$D224*EO211</f>
        <v>4.2261299587293064E-2</v>
      </c>
      <c r="EX224" s="82">
        <f t="shared" ref="EX224" si="11282">+$D224*EP211</f>
        <v>3.8880395620309621E-2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0.45292338238908419</v>
      </c>
      <c r="R225" s="82"/>
      <c r="S225" s="82"/>
      <c r="T225" s="82"/>
      <c r="U225" s="82"/>
      <c r="V225" s="82">
        <f>+$D225*M211</f>
        <v>0.4529090377431087</v>
      </c>
      <c r="W225" s="82">
        <f t="shared" ref="W225" si="11306">+$D225*N211</f>
        <v>0.44832081761056769</v>
      </c>
      <c r="X225" s="82">
        <f t="shared" ref="X225" si="11307">+$D225*O211</f>
        <v>0.4436283074287356</v>
      </c>
      <c r="Y225" s="82">
        <f t="shared" ref="Y225" si="11308">+$D225*P211</f>
        <v>0.43882073645048586</v>
      </c>
      <c r="Z225" s="82">
        <f t="shared" ref="Z225" si="11309">+$D225*Q211</f>
        <v>0.43388241952484535</v>
      </c>
      <c r="AA225" s="82">
        <f t="shared" ref="AA225" si="11310">+$D225*R211</f>
        <v>0.42879046883691357</v>
      </c>
      <c r="AB225" s="82">
        <f t="shared" ref="AB225" si="11311">+$D225*S211</f>
        <v>0.42351181775658953</v>
      </c>
      <c r="AC225" s="82">
        <f t="shared" ref="AC225" si="11312">+$D225*T211</f>
        <v>0.41799957893056472</v>
      </c>
      <c r="AD225" s="82">
        <f t="shared" ref="AD225" si="11313">+$D225*U211</f>
        <v>0.41218891036982092</v>
      </c>
      <c r="AE225" s="82">
        <f t="shared" ref="AE225" si="11314">+$D225*V211</f>
        <v>0.40599277613141638</v>
      </c>
      <c r="AF225" s="82">
        <f t="shared" ref="AF225" si="11315">+$D225*W211</f>
        <v>0.39929824594743113</v>
      </c>
      <c r="AG225" s="82">
        <f t="shared" ref="AG225" si="11316">+$D225*X211</f>
        <v>0.39196424118906642</v>
      </c>
      <c r="AH225" s="82">
        <f t="shared" ref="AH225" si="11317">+$D225*Y211</f>
        <v>0.3838218385588873</v>
      </c>
      <c r="AI225" s="82">
        <f t="shared" ref="AI225" si="11318">+$D225*Z211</f>
        <v>0.37467830527384288</v>
      </c>
      <c r="AJ225" s="82">
        <f t="shared" ref="AJ225" si="11319">+$D225*AA211</f>
        <v>0.36432587545891787</v>
      </c>
      <c r="AK225" s="82">
        <f t="shared" ref="AK225" si="11320">+$D225*AB211</f>
        <v>0.35255582504470118</v>
      </c>
      <c r="AL225" s="82">
        <f t="shared" ref="AL225" si="11321">+$D225*AC211</f>
        <v>0.33917765150467527</v>
      </c>
      <c r="AM225" s="82">
        <f t="shared" ref="AM225" si="11322">+$D225*AD211</f>
        <v>0.32404218139181989</v>
      </c>
      <c r="AN225" s="82">
        <f t="shared" ref="AN225" si="11323">+$D225*AE211</f>
        <v>0.30706636450897956</v>
      </c>
      <c r="AO225" s="82">
        <f t="shared" ref="AO225" si="11324">+$D225*AF211</f>
        <v>0.28825659111277008</v>
      </c>
      <c r="AP225" s="82">
        <f t="shared" ref="AP225" si="11325">+$D225*AG211</f>
        <v>0.26772683901397842</v>
      </c>
      <c r="AQ225" s="82">
        <f t="shared" ref="AQ225" si="11326">+$D225*AH211</f>
        <v>0.2457080374852039</v>
      </c>
      <c r="AR225" s="82">
        <f t="shared" ref="AR225" si="11327">+$D225*AI211</f>
        <v>0.22254583754281468</v>
      </c>
      <c r="AS225" s="82">
        <f t="shared" ref="AS225" si="11328">+$D225*AJ211</f>
        <v>0.19868545935641746</v>
      </c>
      <c r="AT225" s="82">
        <f t="shared" ref="AT225" si="11329">+$D225*AK211</f>
        <v>0.17464422923326967</v>
      </c>
      <c r="AU225" s="82">
        <f t="shared" ref="AU225" si="11330">+$D225*AL211</f>
        <v>0.1509744607963614</v>
      </c>
      <c r="AV225" s="82">
        <f t="shared" ref="AV225" si="11331">+$D225*AM211</f>
        <v>0.12822105358632702</v>
      </c>
      <c r="AW225" s="82">
        <f t="shared" ref="AW225" si="11332">+$D225*AN211</f>
        <v>0.10687919452411326</v>
      </c>
      <c r="AX225" s="82">
        <f t="shared" ref="AX225" si="11333">+$D225*AO211</f>
        <v>8.7357614027719119E-2</v>
      </c>
      <c r="AY225" s="82">
        <f t="shared" ref="AY225" si="11334">+$D225*AP211</f>
        <v>6.9951940535187621E-2</v>
      </c>
      <c r="AZ225" s="82">
        <f t="shared" ref="AZ225" si="11335">+$D225*AQ211</f>
        <v>5.48310078307312E-2</v>
      </c>
      <c r="BA225" s="82">
        <f t="shared" ref="BA225" si="11336">+$D225*AR211</f>
        <v>4.2036863362219748E-2</v>
      </c>
      <c r="BB225" s="82">
        <f t="shared" ref="BB225" si="11337">+$D225*AS211</f>
        <v>3.1497142691622786E-2</v>
      </c>
      <c r="BC225" s="82">
        <f t="shared" ref="BC225" si="11338">+$D225*AT211</f>
        <v>2.3046819130119651E-2</v>
      </c>
      <c r="BD225" s="82">
        <f t="shared" ref="BD225" si="11339">+$D225*AU211</f>
        <v>1.6455381647522301E-2</v>
      </c>
      <c r="BE225" s="82">
        <f t="shared" ref="BE225" si="11340">+$D225*AV211</f>
        <v>1.1455329484195328E-2</v>
      </c>
      <c r="BF225" s="82">
        <f t="shared" ref="BF225" si="11341">+$D225*AW211</f>
        <v>7.7684094599217738E-3</v>
      </c>
      <c r="BG225" s="82">
        <f t="shared" ref="BG225" si="11342">+$D225*AX211</f>
        <v>5.1270401516871058E-3</v>
      </c>
      <c r="BH225" s="82">
        <f t="shared" ref="BH225" si="11343">+$D225*AY211</f>
        <v>3.2895854077503502E-3</v>
      </c>
      <c r="BI225" s="82">
        <f t="shared" ref="BI225" si="11344">+$D225*AZ211</f>
        <v>2.0492938065314169E-3</v>
      </c>
      <c r="BJ225" s="82">
        <f t="shared" ref="BJ225" si="11345">+$D225*BA211</f>
        <v>1.2376185660747064E-3</v>
      </c>
      <c r="BK225" s="82">
        <f t="shared" ref="BK225" si="11346">+$D225*BB211</f>
        <v>7.2318005436716162E-4</v>
      </c>
      <c r="BL225" s="82">
        <f t="shared" ref="BL225" si="11347">+$D225*BC211</f>
        <v>4.0783043237945643E-4</v>
      </c>
      <c r="BM225" s="82">
        <f t="shared" ref="BM225" si="11348">+$D225*BD211</f>
        <v>2.2119555872339016E-4</v>
      </c>
      <c r="BN225" s="82">
        <f t="shared" ref="BN225" si="11349">+$D225*BE211</f>
        <v>1.148054735064822E-4</v>
      </c>
      <c r="BO225" s="82">
        <f t="shared" ref="BO225" si="11350">+$D225*BF211</f>
        <v>5.6585607092493106E-5</v>
      </c>
      <c r="BP225" s="82">
        <f t="shared" ref="BP225" si="11351">+$D225*BG211</f>
        <v>2.6149606136219785E-5</v>
      </c>
      <c r="BQ225" s="82">
        <f t="shared" ref="BQ225" si="11352">+$D225*BH211</f>
        <v>1.1063639755260939E-5</v>
      </c>
      <c r="BR225" s="82">
        <f t="shared" ref="BR225" si="11353">+$D225*BI211</f>
        <v>4.0629658140945778E-6</v>
      </c>
      <c r="BS225" s="82">
        <f t="shared" ref="BS225" si="11354">+$D225*BJ211</f>
        <v>1.0926493333542707E-6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0.45292338238908419</v>
      </c>
      <c r="DC225" s="82">
        <f t="shared" ref="DC225" si="11377">+$D225*CT211</f>
        <v>0.41668951179795749</v>
      </c>
      <c r="DD225" s="82">
        <f t="shared" ref="DD225" si="11378">+$D225*CU211</f>
        <v>0.3833543508541209</v>
      </c>
      <c r="DE225" s="82">
        <f t="shared" ref="DE225" si="11379">+$D225*CV211</f>
        <v>0.35268600278579121</v>
      </c>
      <c r="DF225" s="82">
        <f t="shared" ref="DF225" si="11380">+$D225*CW211</f>
        <v>0.32447112256292793</v>
      </c>
      <c r="DG225" s="82">
        <f t="shared" ref="DG225" si="11381">+$D225*CX211</f>
        <v>0.29851343275789372</v>
      </c>
      <c r="DH225" s="82">
        <f t="shared" ref="DH225" si="11382">+$D225*CY211</f>
        <v>0.27463235813726222</v>
      </c>
      <c r="DI225" s="82">
        <f t="shared" ref="DI225" si="11383">+$D225*CZ211</f>
        <v>0.25266176948628127</v>
      </c>
      <c r="DJ225" s="82">
        <f t="shared" ref="DJ225" si="11384">+$D225*DA211</f>
        <v>0.23244882792737878</v>
      </c>
      <c r="DK225" s="82">
        <f t="shared" ref="DK225" si="11385">+$D225*DB211</f>
        <v>0.21385292169318848</v>
      </c>
      <c r="DL225" s="82">
        <f t="shared" ref="DL225" si="11386">+$D225*DC211</f>
        <v>0.19674468795773342</v>
      </c>
      <c r="DM225" s="82">
        <f t="shared" ref="DM225" si="11387">+$D225*DD211</f>
        <v>0.18100511292111474</v>
      </c>
      <c r="DN225" s="82">
        <f t="shared" ref="DN225" si="11388">+$D225*DE211</f>
        <v>0.16652470388742557</v>
      </c>
      <c r="DO225" s="82">
        <f t="shared" ref="DO225" si="11389">+$D225*DF211</f>
        <v>0.15320272757643152</v>
      </c>
      <c r="DP225" s="82">
        <f t="shared" ref="DP225" si="11390">+$D225*DG211</f>
        <v>0.140946509370317</v>
      </c>
      <c r="DQ225" s="82">
        <f t="shared" ref="DQ225" si="11391">+$D225*DH211</f>
        <v>0.12967078862069165</v>
      </c>
      <c r="DR225" s="82">
        <f t="shared" ref="DR225" si="11392">+$D225*DI211</f>
        <v>0.11929712553103633</v>
      </c>
      <c r="DS225" s="82">
        <f t="shared" ref="DS225" si="11393">+$D225*DJ211</f>
        <v>0.10975335548855342</v>
      </c>
      <c r="DT225" s="82">
        <f t="shared" ref="DT225" si="11394">+$D225*DK211</f>
        <v>0.10097308704946915</v>
      </c>
      <c r="DU225" s="82">
        <f t="shared" ref="DU225" si="11395">+$D225*DL211</f>
        <v>9.2895240085511616E-2</v>
      </c>
      <c r="DV225" s="82">
        <f t="shared" ref="DV225" si="11396">+$D225*DM211</f>
        <v>8.5463620878670696E-2</v>
      </c>
      <c r="DW225" s="82">
        <f t="shared" ref="DW225" si="11397">+$D225*DN211</f>
        <v>7.8626531208377051E-2</v>
      </c>
      <c r="DX225" s="82">
        <f t="shared" ref="DX225" si="11398">+$D225*DO211</f>
        <v>7.2336408711706879E-2</v>
      </c>
      <c r="DY225" s="82">
        <f t="shared" ref="DY225" si="11399">+$D225*DP211</f>
        <v>6.6549496014770324E-2</v>
      </c>
      <c r="DZ225" s="82">
        <f t="shared" ref="DZ225" si="11400">+$D225*DQ211</f>
        <v>6.1225536333588709E-2</v>
      </c>
      <c r="EA225" s="82">
        <f t="shared" ref="EA225" si="11401">+$D225*DR211</f>
        <v>5.6327493426901611E-2</v>
      </c>
      <c r="EB225" s="82">
        <f t="shared" ref="EB225" si="11402">+$D225*DS211</f>
        <v>5.1821293952749495E-2</v>
      </c>
      <c r="EC225" s="82">
        <f t="shared" ref="EC225" si="11403">+$D225*DT211</f>
        <v>4.7675590436529532E-2</v>
      </c>
      <c r="ED225" s="82">
        <f t="shared" ref="ED225" si="11404">+$D225*DU211</f>
        <v>4.3861543201607171E-2</v>
      </c>
      <c r="EE225" s="82">
        <f t="shared" ref="EE225" si="11405">+$D225*DV211</f>
        <v>4.0352619745478595E-2</v>
      </c>
      <c r="EF225" s="82">
        <f t="shared" ref="EF225" si="11406">+$D225*DW211</f>
        <v>3.712441016584031E-2</v>
      </c>
      <c r="EG225" s="82">
        <f t="shared" ref="EG225" si="11407">+$D225*DX211</f>
        <v>3.4154457352573088E-2</v>
      </c>
      <c r="EH225" s="82">
        <f t="shared" ref="EH225" si="11408">+$D225*DY211</f>
        <v>3.1422100764367245E-2</v>
      </c>
      <c r="EI225" s="82">
        <f t="shared" ref="EI225" si="11409">+$D225*DZ211</f>
        <v>2.8908332703217868E-2</v>
      </c>
      <c r="EJ225" s="82">
        <f t="shared" ref="EJ225" si="11410">+$D225*EA211</f>
        <v>2.6595666086960436E-2</v>
      </c>
      <c r="EK225" s="82">
        <f t="shared" ref="EK225" si="11411">+$D225*EB211</f>
        <v>2.4468012800003602E-2</v>
      </c>
      <c r="EL225" s="82">
        <f t="shared" ref="EL225" si="11412">+$D225*EC211</f>
        <v>2.2510571776003314E-2</v>
      </c>
      <c r="EM225" s="82">
        <f t="shared" ref="EM225" si="11413">+$D225*ED211</f>
        <v>2.0709726033923053E-2</v>
      </c>
      <c r="EN225" s="82">
        <f t="shared" ref="EN225" si="11414">+$D225*EE211</f>
        <v>1.9052947951209206E-2</v>
      </c>
      <c r="EO225" s="82">
        <f t="shared" ref="EO225" si="11415">+$D225*EF211</f>
        <v>1.752871211511247E-2</v>
      </c>
      <c r="EP225" s="82">
        <f t="shared" ref="EP225" si="11416">+$D225*EG211</f>
        <v>1.6126415145903475E-2</v>
      </c>
      <c r="EQ225" s="82">
        <f t="shared" ref="EQ225" si="11417">+$D225*EH211</f>
        <v>1.4836301934231197E-2</v>
      </c>
      <c r="ER225" s="82">
        <f t="shared" ref="ER225" si="11418">+$D225*EI211</f>
        <v>1.3649397779492702E-2</v>
      </c>
      <c r="ES225" s="82">
        <f t="shared" ref="ES225" si="11419">+$D225*EJ211</f>
        <v>1.2557445957133285E-2</v>
      </c>
      <c r="ET225" s="82">
        <f t="shared" ref="ET225" si="11420">+$D225*EK211</f>
        <v>1.1552850280562622E-2</v>
      </c>
      <c r="EU225" s="82">
        <f t="shared" ref="EU225" si="11421">+$D225*EL211</f>
        <v>1.0628622258117613E-2</v>
      </c>
      <c r="EV225" s="82">
        <f t="shared" ref="EV225" si="11422">+$D225*EM211</f>
        <v>9.7783324774682046E-3</v>
      </c>
      <c r="EW225" s="82">
        <f t="shared" ref="EW225" si="11423">+$D225*EN211</f>
        <v>8.9960658792707492E-3</v>
      </c>
      <c r="EX225" s="82">
        <f t="shared" ref="EX225" si="11424">+$D225*EO211</f>
        <v>8.2763806089290893E-3</v>
      </c>
      <c r="EY225" s="82">
        <f t="shared" ref="EY225" si="11425">+$D225*EP211</f>
        <v>7.6142701602147627E-3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0.43170823130542152</v>
      </c>
      <c r="R226" s="82"/>
      <c r="S226" s="82"/>
      <c r="T226" s="82"/>
      <c r="U226" s="82"/>
      <c r="V226" s="82"/>
      <c r="W226" s="82">
        <f>+$D226*M211</f>
        <v>0.43169455856962652</v>
      </c>
      <c r="X226" s="82">
        <f t="shared" ref="X226" si="11448">+$D226*N211</f>
        <v>0.42732125289525175</v>
      </c>
      <c r="Y226" s="82">
        <f t="shared" ref="Y226" si="11449">+$D226*O211</f>
        <v>0.42284854216811785</v>
      </c>
      <c r="Z226" s="82">
        <f t="shared" ref="Z226" si="11450">+$D226*P211</f>
        <v>0.41826616014812196</v>
      </c>
      <c r="AA226" s="82">
        <f t="shared" ref="AA226" si="11451">+$D226*Q211</f>
        <v>0.41355915638437613</v>
      </c>
      <c r="AB226" s="82">
        <f t="shared" ref="AB226" si="11452">+$D226*R211</f>
        <v>0.40870571513833986</v>
      </c>
      <c r="AC226" s="82">
        <f t="shared" ref="AC226" si="11453">+$D226*S211</f>
        <v>0.40367431863691677</v>
      </c>
      <c r="AD226" s="82">
        <f t="shared" ref="AD226" si="11454">+$D226*T211</f>
        <v>0.39842027575318689</v>
      </c>
      <c r="AE226" s="82">
        <f t="shared" ref="AE226" si="11455">+$D226*U211</f>
        <v>0.39288178172837235</v>
      </c>
      <c r="AF226" s="82">
        <f t="shared" ref="AF226" si="11456">+$D226*V211</f>
        <v>0.38697587742534678</v>
      </c>
      <c r="AG226" s="82">
        <f t="shared" ref="AG226" si="11457">+$D226*W211</f>
        <v>0.38059492228475683</v>
      </c>
      <c r="AH226" s="82">
        <f t="shared" ref="AH226" si="11458">+$D226*X211</f>
        <v>0.37360444586925728</v>
      </c>
      <c r="AI226" s="82">
        <f t="shared" ref="AI226" si="11459">+$D226*Y211</f>
        <v>0.36584343733066171</v>
      </c>
      <c r="AJ226" s="82">
        <f t="shared" ref="AJ226" si="11460">+$D226*Z211</f>
        <v>0.3571281915830315</v>
      </c>
      <c r="AK226" s="82">
        <f t="shared" ref="AK226" si="11461">+$D226*AA211</f>
        <v>0.34726067460578808</v>
      </c>
      <c r="AL226" s="82">
        <f t="shared" ref="AL226" si="11462">+$D226*AB211</f>
        <v>0.33604193906624802</v>
      </c>
      <c r="AM226" s="82">
        <f t="shared" ref="AM226" si="11463">+$D226*AC211</f>
        <v>0.3232904056687072</v>
      </c>
      <c r="AN226" s="82">
        <f t="shared" ref="AN226" si="11464">+$D226*AD211</f>
        <v>0.3088638883228137</v>
      </c>
      <c r="AO226" s="82">
        <f t="shared" ref="AO226" si="11465">+$D226*AE211</f>
        <v>0.29268322694296006</v>
      </c>
      <c r="AP226" s="82">
        <f t="shared" ref="AP226" si="11466">+$D226*AF211</f>
        <v>0.27475451246304045</v>
      </c>
      <c r="AQ226" s="82">
        <f t="shared" ref="AQ226" si="11467">+$D226*AG211</f>
        <v>0.25518638391785864</v>
      </c>
      <c r="AR226" s="82">
        <f t="shared" ref="AR226" si="11468">+$D226*AH211</f>
        <v>0.23419895374079069</v>
      </c>
      <c r="AS226" s="82">
        <f t="shared" ref="AS226" si="11469">+$D226*AI211</f>
        <v>0.21212168248681629</v>
      </c>
      <c r="AT226" s="82">
        <f t="shared" ref="AT226" si="11470">+$D226*AJ211</f>
        <v>0.18937893599668443</v>
      </c>
      <c r="AU226" s="82">
        <f t="shared" ref="AU226" si="11471">+$D226*AK211</f>
        <v>0.16646380876230629</v>
      </c>
      <c r="AV226" s="82">
        <f t="shared" ref="AV226" si="11472">+$D226*AL211</f>
        <v>0.14390274376847384</v>
      </c>
      <c r="AW226" s="82">
        <f t="shared" ref="AW226" si="11473">+$D226*AM211</f>
        <v>0.12221511719683958</v>
      </c>
      <c r="AX226" s="82">
        <f t="shared" ref="AX226" si="11474">+$D226*AN211</f>
        <v>0.1018729211726055</v>
      </c>
      <c r="AY226" s="82">
        <f t="shared" ref="AY226" si="11475">+$D226*AO211</f>
        <v>8.3265740982590555E-2</v>
      </c>
      <c r="AZ226" s="82">
        <f t="shared" ref="AZ226" si="11476">+$D226*AP211</f>
        <v>6.6675357685299502E-2</v>
      </c>
      <c r="BA226" s="82">
        <f t="shared" ref="BA226" si="11477">+$D226*AQ211</f>
        <v>5.2262696808539011E-2</v>
      </c>
      <c r="BB226" s="82">
        <f t="shared" ref="BB226" si="11478">+$D226*AR211</f>
        <v>4.0067836277310587E-2</v>
      </c>
      <c r="BC226" s="82">
        <f t="shared" ref="BC226" si="11479">+$D226*AS211</f>
        <v>3.0021801238987369E-2</v>
      </c>
      <c r="BD226" s="82">
        <f t="shared" ref="BD226" si="11480">+$D226*AT211</f>
        <v>2.1967294934958293E-2</v>
      </c>
      <c r="BE226" s="82">
        <f t="shared" ref="BE226" si="11481">+$D226*AU211</f>
        <v>1.5684603583581196E-2</v>
      </c>
      <c r="BF226" s="82">
        <f t="shared" ref="BF226" si="11482">+$D226*AV211</f>
        <v>1.0918756290648946E-2</v>
      </c>
      <c r="BG226" s="82">
        <f t="shared" ref="BG226" si="11483">+$D226*AW211</f>
        <v>7.4045333899722286E-3</v>
      </c>
      <c r="BH226" s="82">
        <f t="shared" ref="BH226" si="11484">+$D226*AX211</f>
        <v>4.8868871022766276E-3</v>
      </c>
      <c r="BI226" s="82">
        <f t="shared" ref="BI226" si="11485">+$D226*AY211</f>
        <v>3.1354996304607968E-3</v>
      </c>
      <c r="BJ226" s="82">
        <f t="shared" ref="BJ226" si="11486">+$D226*AZ211</f>
        <v>1.9533038898902179E-3</v>
      </c>
      <c r="BK226" s="82">
        <f t="shared" ref="BK226" si="11487">+$D226*BA211</f>
        <v>1.1796479116900197E-3</v>
      </c>
      <c r="BL226" s="82">
        <f t="shared" ref="BL226" si="11488">+$D226*BB211</f>
        <v>6.893059495833401E-4</v>
      </c>
      <c r="BM226" s="82">
        <f t="shared" ref="BM226" si="11489">+$D226*BC211</f>
        <v>3.8872745696271594E-4</v>
      </c>
      <c r="BN226" s="82">
        <f t="shared" ref="BN226" si="11490">+$D226*BD211</f>
        <v>2.1083465138272951E-4</v>
      </c>
      <c r="BO226" s="82">
        <f t="shared" ref="BO226" si="11491">+$D226*BE211</f>
        <v>1.0942792939996237E-4</v>
      </c>
      <c r="BP226" s="82">
        <f t="shared" ref="BP226" si="11492">+$D226*BF211</f>
        <v>5.3935109789183757E-5</v>
      </c>
      <c r="BQ226" s="82">
        <f t="shared" ref="BQ226" si="11493">+$D226*BG211</f>
        <v>2.4924745891575576E-5</v>
      </c>
      <c r="BR226" s="82">
        <f t="shared" ref="BR226" si="11494">+$D226*BH211</f>
        <v>1.0545413498747109E-5</v>
      </c>
      <c r="BS226" s="82">
        <f t="shared" ref="BS226" si="11495">+$D226*BI211</f>
        <v>3.8726545231669524E-6</v>
      </c>
      <c r="BT226" s="82">
        <f t="shared" ref="BT226" si="11496">+$D226*BJ211</f>
        <v>1.0414691081994105E-6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0.43170823130542152</v>
      </c>
      <c r="DD226" s="82">
        <f t="shared" ref="DD226" si="11518">+$D226*CT211</f>
        <v>0.3971715728009878</v>
      </c>
      <c r="DE226" s="82">
        <f t="shared" ref="DE226" si="11519">+$D226*CU211</f>
        <v>0.3653978469769088</v>
      </c>
      <c r="DF226" s="82">
        <f t="shared" ref="DF226" si="11520">+$D226*CV211</f>
        <v>0.33616601921875611</v>
      </c>
      <c r="DG226" s="82">
        <f t="shared" ref="DG226" si="11521">+$D226*CW211</f>
        <v>0.30927273768125563</v>
      </c>
      <c r="DH226" s="82">
        <f t="shared" ref="DH226" si="11522">+$D226*CX211</f>
        <v>0.28453091866675517</v>
      </c>
      <c r="DI226" s="82">
        <f t="shared" ref="DI226" si="11523">+$D226*CY211</f>
        <v>0.2617684451734148</v>
      </c>
      <c r="DJ226" s="82">
        <f t="shared" ref="DJ226" si="11524">+$D226*CZ211</f>
        <v>0.24082696955954161</v>
      </c>
      <c r="DK226" s="82">
        <f t="shared" ref="DK226" si="11525">+$D226*DA211</f>
        <v>0.22156081199477828</v>
      </c>
      <c r="DL226" s="82">
        <f t="shared" ref="DL226" si="11526">+$D226*DB211</f>
        <v>0.20383594703519603</v>
      </c>
      <c r="DM226" s="82">
        <f t="shared" ref="DM226" si="11527">+$D226*DC211</f>
        <v>0.18752907127238036</v>
      </c>
      <c r="DN226" s="82">
        <f t="shared" ref="DN226" si="11528">+$D226*DD211</f>
        <v>0.17252674557058995</v>
      </c>
      <c r="DO226" s="82">
        <f t="shared" ref="DO226" si="11529">+$D226*DE211</f>
        <v>0.15872460592494275</v>
      </c>
      <c r="DP226" s="82">
        <f t="shared" ref="DP226" si="11530">+$D226*DF211</f>
        <v>0.14602663745094732</v>
      </c>
      <c r="DQ226" s="82">
        <f t="shared" ref="DQ226" si="11531">+$D226*DG211</f>
        <v>0.13434450645487156</v>
      </c>
      <c r="DR226" s="82">
        <f t="shared" ref="DR226" si="11532">+$D226*DH211</f>
        <v>0.12359694593848183</v>
      </c>
      <c r="DS226" s="82">
        <f t="shared" ref="DS226" si="11533">+$D226*DI211</f>
        <v>0.11370919026340329</v>
      </c>
      <c r="DT226" s="82">
        <f t="shared" ref="DT226" si="11534">+$D226*DJ211</f>
        <v>0.10461245504233102</v>
      </c>
      <c r="DU226" s="82">
        <f t="shared" ref="DU226" si="11535">+$D226*DK211</f>
        <v>9.6243458638944554E-2</v>
      </c>
      <c r="DV226" s="82">
        <f t="shared" ref="DV226" si="11536">+$D226*DL211</f>
        <v>8.8543981947828976E-2</v>
      </c>
      <c r="DW226" s="82">
        <f t="shared" ref="DW226" si="11537">+$D226*DM211</f>
        <v>8.1460463392002677E-2</v>
      </c>
      <c r="DX226" s="82">
        <f t="shared" ref="DX226" si="11538">+$D226*DN211</f>
        <v>7.494362632064247E-2</v>
      </c>
      <c r="DY226" s="82">
        <f t="shared" ref="DY226" si="11539">+$D226*DO211</f>
        <v>6.8948136214991074E-2</v>
      </c>
      <c r="DZ226" s="82">
        <f t="shared" ref="DZ226" si="11540">+$D226*DP211</f>
        <v>6.343228531779177E-2</v>
      </c>
      <c r="EA226" s="82">
        <f t="shared" ref="EA226" si="11541">+$D226*DQ211</f>
        <v>5.8357702492368442E-2</v>
      </c>
      <c r="EB226" s="82">
        <f t="shared" ref="EB226" si="11542">+$D226*DR211</f>
        <v>5.3689086292978971E-2</v>
      </c>
      <c r="EC226" s="82">
        <f t="shared" ref="EC226" si="11543">+$D226*DS211</f>
        <v>4.9393959389540658E-2</v>
      </c>
      <c r="ED226" s="82">
        <f t="shared" ref="ED226" si="11544">+$D226*DT211</f>
        <v>4.5442442638377399E-2</v>
      </c>
      <c r="EE226" s="82">
        <f t="shared" ref="EE226" si="11545">+$D226*DU211</f>
        <v>4.1807047227307215E-2</v>
      </c>
      <c r="EF226" s="82">
        <f t="shared" ref="EF226" si="11546">+$D226*DV211</f>
        <v>3.8462483449122634E-2</v>
      </c>
      <c r="EG226" s="82">
        <f t="shared" ref="EG226" si="11547">+$D226*DW211</f>
        <v>3.5385484773192824E-2</v>
      </c>
      <c r="EH226" s="82">
        <f t="shared" ref="EH226" si="11548">+$D226*DX211</f>
        <v>3.2554645991337401E-2</v>
      </c>
      <c r="EI226" s="82">
        <f t="shared" ref="EI226" si="11549">+$D226*DY211</f>
        <v>2.9950274312030411E-2</v>
      </c>
      <c r="EJ226" s="82">
        <f t="shared" ref="EJ226" si="11550">+$D226*DZ211</f>
        <v>2.7554252367067981E-2</v>
      </c>
      <c r="EK226" s="82">
        <f t="shared" ref="EK226" si="11551">+$D226*EA211</f>
        <v>2.5349912177702542E-2</v>
      </c>
      <c r="EL226" s="82">
        <f t="shared" ref="EL226" si="11552">+$D226*EB211</f>
        <v>2.3321919203486339E-2</v>
      </c>
      <c r="EM226" s="82">
        <f t="shared" ref="EM226" si="11553">+$D226*EC211</f>
        <v>2.1456165667207431E-2</v>
      </c>
      <c r="EN226" s="82">
        <f t="shared" ref="EN226" si="11554">+$D226*ED211</f>
        <v>1.9739672413830841E-2</v>
      </c>
      <c r="EO226" s="82">
        <f t="shared" ref="EO226" si="11555">+$D226*EE211</f>
        <v>1.8160498620724372E-2</v>
      </c>
      <c r="EP226" s="82">
        <f t="shared" ref="EP226" si="11556">+$D226*EF211</f>
        <v>1.6707658731066423E-2</v>
      </c>
      <c r="EQ226" s="82">
        <f t="shared" ref="EQ226" si="11557">+$D226*EG211</f>
        <v>1.5371046032581111E-2</v>
      </c>
      <c r="ER226" s="82">
        <f t="shared" ref="ER226" si="11558">+$D226*EH211</f>
        <v>1.4141362349974623E-2</v>
      </c>
      <c r="ES226" s="82">
        <f t="shared" ref="ES226" si="11559">+$D226*EI211</f>
        <v>1.3010053361976652E-2</v>
      </c>
      <c r="ET226" s="82">
        <f t="shared" ref="ET226" si="11560">+$D226*EJ211</f>
        <v>1.1969249093018521E-2</v>
      </c>
      <c r="EU226" s="82">
        <f t="shared" ref="EU226" si="11561">+$D226*EK211</f>
        <v>1.101170916557704E-2</v>
      </c>
      <c r="EV226" s="82">
        <f t="shared" ref="EV226" si="11562">+$D226*EL211</f>
        <v>1.0130772432330877E-2</v>
      </c>
      <c r="EW226" s="82">
        <f t="shared" ref="EW226" si="11563">+$D226*EM211</f>
        <v>9.3203106377444059E-3</v>
      </c>
      <c r="EX226" s="82">
        <f t="shared" ref="EX226" si="11564">+$D226*EN211</f>
        <v>8.5746857867248557E-3</v>
      </c>
      <c r="EY226" s="82">
        <f t="shared" ref="EY226" si="11565">+$D226*EO211</f>
        <v>7.8887109237868666E-3</v>
      </c>
      <c r="EZ226" s="82">
        <f t="shared" ref="EZ226" si="11566">+$D226*EP211</f>
        <v>7.2576140498839181E-3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0.47438929115861789</v>
      </c>
      <c r="R227" s="82"/>
      <c r="S227" s="82"/>
      <c r="T227" s="82"/>
      <c r="U227" s="82"/>
      <c r="V227" s="82"/>
      <c r="W227" s="82"/>
      <c r="X227" s="82">
        <f>+$D227*M211</f>
        <v>0.47437426666065458</v>
      </c>
      <c r="Y227" s="82">
        <f t="shared" ref="Y227" si="11588">+$D227*N211</f>
        <v>0.4695685918357545</v>
      </c>
      <c r="Z227" s="82">
        <f t="shared" ref="Z227" si="11589">+$D227*O211</f>
        <v>0.46465368422561565</v>
      </c>
      <c r="AA227" s="82">
        <f t="shared" ref="AA227" si="11590">+$D227*P211</f>
        <v>0.45961826261294336</v>
      </c>
      <c r="AB227" s="82">
        <f t="shared" ref="AB227" si="11591">+$D227*Q211</f>
        <v>0.45444589846271116</v>
      </c>
      <c r="AC227" s="82">
        <f t="shared" ref="AC227" si="11592">+$D227*R211</f>
        <v>0.44911261921198903</v>
      </c>
      <c r="AD227" s="82">
        <f t="shared" ref="AD227" si="11593">+$D227*S211</f>
        <v>0.44358379106657564</v>
      </c>
      <c r="AE227" s="82">
        <f t="shared" ref="AE227" si="11594">+$D227*T211</f>
        <v>0.43781030448793717</v>
      </c>
      <c r="AF227" s="82">
        <f t="shared" ref="AF227" si="11595">+$D227*U211</f>
        <v>0.43172424435752654</v>
      </c>
      <c r="AG227" s="82">
        <f t="shared" ref="AG227" si="11596">+$D227*V211</f>
        <v>0.4252344497397797</v>
      </c>
      <c r="AH227" s="82">
        <f t="shared" ref="AH227" si="11597">+$D227*W211</f>
        <v>0.41822263813520122</v>
      </c>
      <c r="AI227" s="82">
        <f t="shared" ref="AI227" si="11598">+$D227*X211</f>
        <v>0.41054104461639768</v>
      </c>
      <c r="AJ227" s="82">
        <f t="shared" ref="AJ227" si="11599">+$D227*Y211</f>
        <v>0.40201273991354947</v>
      </c>
      <c r="AK227" s="82">
        <f t="shared" ref="AK227" si="11600">+$D227*Z211</f>
        <v>0.39243585684141158</v>
      </c>
      <c r="AL227" s="82">
        <f t="shared" ref="AL227" si="11601">+$D227*AA211</f>
        <v>0.38159278264248947</v>
      </c>
      <c r="AM227" s="82">
        <f t="shared" ref="AM227" si="11602">+$D227*AB211</f>
        <v>0.36926490095210485</v>
      </c>
      <c r="AN227" s="82">
        <f t="shared" ref="AN227" si="11603">+$D227*AC211</f>
        <v>0.35525268054260983</v>
      </c>
      <c r="AO227" s="82">
        <f t="shared" ref="AO227" si="11604">+$D227*AD211</f>
        <v>0.33939987802153831</v>
      </c>
      <c r="AP227" s="82">
        <f t="shared" ref="AP227" si="11605">+$D227*AE211</f>
        <v>0.32161950710005854</v>
      </c>
      <c r="AQ227" s="82">
        <f t="shared" ref="AQ227" si="11606">+$D227*AF211</f>
        <v>0.3019182608954265</v>
      </c>
      <c r="AR227" s="82">
        <f t="shared" ref="AR227" si="11607">+$D227*AG211</f>
        <v>0.28041551909738538</v>
      </c>
      <c r="AS227" s="82">
        <f t="shared" ref="AS227" si="11608">+$D227*AH211</f>
        <v>0.2573531556700443</v>
      </c>
      <c r="AT227" s="82">
        <f t="shared" ref="AT227" si="11609">+$D227*AI211</f>
        <v>0.23309320345829246</v>
      </c>
      <c r="AU227" s="82">
        <f t="shared" ref="AU227" si="11610">+$D227*AJ211</f>
        <v>0.20810198345345324</v>
      </c>
      <c r="AV227" s="82">
        <f t="shared" ref="AV227" si="11611">+$D227*AK211</f>
        <v>0.18292134019201986</v>
      </c>
      <c r="AW227" s="82">
        <f t="shared" ref="AW227" si="11612">+$D227*AL211</f>
        <v>0.1581297637195393</v>
      </c>
      <c r="AX227" s="82">
        <f t="shared" ref="AX227" si="11613">+$D227*AM211</f>
        <v>0.13429797861523435</v>
      </c>
      <c r="AY227" s="82">
        <f t="shared" ref="AY227" si="11614">+$D227*AN211</f>
        <v>0.11194464075237837</v>
      </c>
      <c r="AZ227" s="82">
        <f t="shared" ref="AZ227" si="11615">+$D227*AO211</f>
        <v>9.1497851970727892E-2</v>
      </c>
      <c r="BA227" s="82">
        <f t="shared" ref="BA227" si="11616">+$D227*AP211</f>
        <v>7.3267251760365762E-2</v>
      </c>
      <c r="BB227" s="82">
        <f t="shared" ref="BB227" si="11617">+$D227*AQ211</f>
        <v>5.7429675635487995E-2</v>
      </c>
      <c r="BC227" s="82">
        <f t="shared" ref="BC227" si="11618">+$D227*AR211</f>
        <v>4.4029163846091852E-2</v>
      </c>
      <c r="BD227" s="82">
        <f t="shared" ref="BD227" si="11619">+$D227*AS211</f>
        <v>3.2989922304706536E-2</v>
      </c>
      <c r="BE227" s="82">
        <f t="shared" ref="BE227" si="11620">+$D227*AT211</f>
        <v>2.4139103026494205E-2</v>
      </c>
      <c r="BF227" s="82">
        <f t="shared" ref="BF227" si="11621">+$D227*AU211</f>
        <v>1.7235270111991399E-2</v>
      </c>
      <c r="BG227" s="82">
        <f t="shared" ref="BG227" si="11622">+$D227*AV211</f>
        <v>1.1998244836314301E-2</v>
      </c>
      <c r="BH227" s="82">
        <f t="shared" ref="BH227" si="11623">+$D227*AW211</f>
        <v>8.1365864523999659E-3</v>
      </c>
      <c r="BI227" s="82">
        <f t="shared" ref="BI227" si="11624">+$D227*AX211</f>
        <v>5.3700317490149455E-3</v>
      </c>
      <c r="BJ227" s="82">
        <f t="shared" ref="BJ227" si="11625">+$D227*AY211</f>
        <v>3.4454924397076831E-3</v>
      </c>
      <c r="BK227" s="82">
        <f t="shared" ref="BK227" si="11626">+$D227*AZ211</f>
        <v>2.1464182995547961E-3</v>
      </c>
      <c r="BL227" s="82">
        <f t="shared" ref="BL227" si="11627">+$D227*BA211</f>
        <v>1.296274418838825E-3</v>
      </c>
      <c r="BM227" s="82">
        <f t="shared" ref="BM227" si="11628">+$D227*BB211</f>
        <v>7.5745454244747947E-4</v>
      </c>
      <c r="BN227" s="82">
        <f t="shared" ref="BN227" si="11629">+$D227*BC211</f>
        <v>4.2715920010330158E-4</v>
      </c>
      <c r="BO227" s="82">
        <f t="shared" ref="BO227" si="11630">+$D227*BD211</f>
        <v>2.3167892935163344E-4</v>
      </c>
      <c r="BP227" s="82">
        <f t="shared" ref="BP227" si="11631">+$D227*BE211</f>
        <v>1.2024657881558329E-4</v>
      </c>
      <c r="BQ227" s="82">
        <f t="shared" ref="BQ227" si="11632">+$D227*BF211</f>
        <v>5.9267432599290808E-5</v>
      </c>
      <c r="BR227" s="82">
        <f t="shared" ref="BR227" si="11633">+$D227*BG211</f>
        <v>2.7388943917189382E-5</v>
      </c>
      <c r="BS227" s="82">
        <f t="shared" ref="BS227" si="11634">+$D227*BH211</f>
        <v>1.1587991314221524E-5</v>
      </c>
      <c r="BT227" s="82">
        <f t="shared" ref="BT227" si="11635">+$D227*BI211</f>
        <v>4.2555265360406261E-6</v>
      </c>
      <c r="BU227" s="82">
        <f t="shared" ref="BU227" si="11636">+$D227*BJ211</f>
        <v>1.144434495743449E-6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0.47438929115861789</v>
      </c>
      <c r="DE227" s="82">
        <f t="shared" ref="DE227" si="11657">+$D227*CT211</f>
        <v>0.43643814786592849</v>
      </c>
      <c r="DF227" s="82">
        <f t="shared" ref="DF227" si="11658">+$D227*CU211</f>
        <v>0.4015230960366542</v>
      </c>
      <c r="DG227" s="82">
        <f t="shared" ref="DG227" si="11659">+$D227*CV211</f>
        <v>0.36940124835372184</v>
      </c>
      <c r="DH227" s="82">
        <f t="shared" ref="DH227" si="11660">+$D227*CW211</f>
        <v>0.33984914848542414</v>
      </c>
      <c r="DI227" s="82">
        <f t="shared" ref="DI227" si="11661">+$D227*CX211</f>
        <v>0.31266121660659024</v>
      </c>
      <c r="DJ227" s="82">
        <f t="shared" ref="DJ227" si="11662">+$D227*CY211</f>
        <v>0.287648319278063</v>
      </c>
      <c r="DK227" s="82">
        <f t="shared" ref="DK227" si="11663">+$D227*CZ211</f>
        <v>0.26463645373581796</v>
      </c>
      <c r="DL227" s="82">
        <f t="shared" ref="DL227" si="11664">+$D227*DA211</f>
        <v>0.24346553743695257</v>
      </c>
      <c r="DM227" s="82">
        <f t="shared" ref="DM227" si="11665">+$D227*DB211</f>
        <v>0.22398829444199636</v>
      </c>
      <c r="DN227" s="82">
        <f t="shared" ref="DN227" si="11666">+$D227*DC211</f>
        <v>0.20606923088663667</v>
      </c>
      <c r="DO227" s="82">
        <f t="shared" ref="DO227" si="11667">+$D227*DD211</f>
        <v>0.18958369241570572</v>
      </c>
      <c r="DP227" s="82">
        <f t="shared" ref="DP227" si="11668">+$D227*DE211</f>
        <v>0.17441699702244928</v>
      </c>
      <c r="DQ227" s="82">
        <f t="shared" ref="DQ227" si="11669">+$D227*DF211</f>
        <v>0.16046363726065335</v>
      </c>
      <c r="DR227" s="82">
        <f t="shared" ref="DR227" si="11670">+$D227*DG211</f>
        <v>0.14762654627980107</v>
      </c>
      <c r="DS227" s="82">
        <f t="shared" ref="DS227" si="11671">+$D227*DH211</f>
        <v>0.135816422577417</v>
      </c>
      <c r="DT227" s="82">
        <f t="shared" ref="DT227" si="11672">+$D227*DI211</f>
        <v>0.12495110877122365</v>
      </c>
      <c r="DU227" s="82">
        <f t="shared" ref="DU227" si="11673">+$D227*DJ211</f>
        <v>0.11495502006952575</v>
      </c>
      <c r="DV227" s="82">
        <f t="shared" ref="DV227" si="11674">+$D227*DK211</f>
        <v>0.1057586184639637</v>
      </c>
      <c r="DW227" s="82">
        <f t="shared" ref="DW227" si="11675">+$D227*DL211</f>
        <v>9.7297928986846596E-2</v>
      </c>
      <c r="DX227" s="82">
        <f t="shared" ref="DX227" si="11676">+$D227*DM211</f>
        <v>8.9514094667898877E-2</v>
      </c>
      <c r="DY227" s="82">
        <f t="shared" ref="DY227" si="11677">+$D227*DN211</f>
        <v>8.2352967094466975E-2</v>
      </c>
      <c r="DZ227" s="82">
        <f t="shared" ref="DZ227" si="11678">+$D227*DO211</f>
        <v>7.5764729726909619E-2</v>
      </c>
      <c r="EA227" s="82">
        <f t="shared" ref="EA227" si="11679">+$D227*DP211</f>
        <v>6.9703551348756845E-2</v>
      </c>
      <c r="EB227" s="82">
        <f t="shared" ref="EB227" si="11680">+$D227*DQ211</f>
        <v>6.4127267240856309E-2</v>
      </c>
      <c r="EC227" s="82">
        <f t="shared" ref="EC227" si="11681">+$D227*DR211</f>
        <v>5.8997085861587799E-2</v>
      </c>
      <c r="ED227" s="82">
        <f t="shared" ref="ED227" si="11682">+$D227*DS211</f>
        <v>5.4277318992660785E-2</v>
      </c>
      <c r="EE227" s="82">
        <f t="shared" ref="EE227" si="11683">+$D227*DT211</f>
        <v>4.993513347324792E-2</v>
      </c>
      <c r="EF227" s="82">
        <f t="shared" ref="EF227" si="11684">+$D227*DU211</f>
        <v>4.5940322795388087E-2</v>
      </c>
      <c r="EG227" s="82">
        <f t="shared" ref="EG227" si="11685">+$D227*DV211</f>
        <v>4.2265096971757038E-2</v>
      </c>
      <c r="EH227" s="82">
        <f t="shared" ref="EH227" si="11686">+$D227*DW211</f>
        <v>3.8883889214016483E-2</v>
      </c>
      <c r="EI227" s="82">
        <f t="shared" ref="EI227" si="11687">+$D227*DX211</f>
        <v>3.577317807689516E-2</v>
      </c>
      <c r="EJ227" s="82">
        <f t="shared" ref="EJ227" si="11688">+$D227*DY211</f>
        <v>3.291132383074355E-2</v>
      </c>
      <c r="EK227" s="82">
        <f t="shared" ref="EK227" si="11689">+$D227*DZ211</f>
        <v>3.0278417924284071E-2</v>
      </c>
      <c r="EL227" s="82">
        <f t="shared" ref="EL227" si="11690">+$D227*EA211</f>
        <v>2.7856144490341343E-2</v>
      </c>
      <c r="EM227" s="82">
        <f t="shared" ref="EM227" si="11691">+$D227*EB211</f>
        <v>2.5627652931114037E-2</v>
      </c>
      <c r="EN227" s="82">
        <f t="shared" ref="EN227" si="11692">+$D227*EC211</f>
        <v>2.3577440696624916E-2</v>
      </c>
      <c r="EO227" s="82">
        <f t="shared" ref="EO227" si="11693">+$D227*ED211</f>
        <v>2.1691245440894926E-2</v>
      </c>
      <c r="EP227" s="82">
        <f t="shared" ref="EP227" si="11694">+$D227*EE211</f>
        <v>1.9955945805623328E-2</v>
      </c>
      <c r="EQ227" s="82">
        <f t="shared" ref="EQ227" si="11695">+$D227*EF211</f>
        <v>1.8359470141173465E-2</v>
      </c>
      <c r="ER227" s="82">
        <f t="shared" ref="ER227" si="11696">+$D227*EG211</f>
        <v>1.689071252987959E-2</v>
      </c>
      <c r="ES227" s="82">
        <f t="shared" ref="ES227" si="11697">+$D227*EH211</f>
        <v>1.5539455527489223E-2</v>
      </c>
      <c r="ET227" s="82">
        <f t="shared" ref="ET227" si="11698">+$D227*EI211</f>
        <v>1.4296299085290084E-2</v>
      </c>
      <c r="EU227" s="82">
        <f t="shared" ref="EU227" si="11699">+$D227*EJ211</f>
        <v>1.3152595158466878E-2</v>
      </c>
      <c r="EV227" s="82">
        <f t="shared" ref="EV227" si="11700">+$D227*EK211</f>
        <v>1.2100387545789527E-2</v>
      </c>
      <c r="EW227" s="82">
        <f t="shared" ref="EW227" si="11701">+$D227*EL211</f>
        <v>1.1132356542126366E-2</v>
      </c>
      <c r="EX227" s="82">
        <f t="shared" ref="EX227" si="11702">+$D227*EM211</f>
        <v>1.0241768018756257E-2</v>
      </c>
      <c r="EY227" s="82">
        <f t="shared" ref="EY227" si="11703">+$D227*EN211</f>
        <v>9.4224265772557582E-3</v>
      </c>
      <c r="EZ227" s="82">
        <f t="shared" ref="EZ227" si="11704">+$D227*EO211</f>
        <v>8.6686324510752977E-3</v>
      </c>
      <c r="FA227" s="82">
        <f t="shared" ref="FA227" si="11705">+$D227*EP211</f>
        <v>7.9751418549892737E-3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0.47811578686102291</v>
      </c>
      <c r="R228" s="82"/>
      <c r="S228" s="82"/>
      <c r="T228" s="82"/>
      <c r="U228" s="82"/>
      <c r="V228" s="82"/>
      <c r="W228" s="82"/>
      <c r="X228" s="82"/>
      <c r="Y228" s="82">
        <f>+$D228*M211</f>
        <v>0.47810064434031302</v>
      </c>
      <c r="Z228" s="82">
        <f t="shared" ref="Z228" si="11726">+$D228*N211</f>
        <v>0.47325721923960379</v>
      </c>
      <c r="AA228" s="82">
        <f t="shared" ref="AA228" si="11727">+$D228*O211</f>
        <v>0.46830370329148546</v>
      </c>
      <c r="AB228" s="82">
        <f t="shared" ref="AB228" si="11728">+$D228*P211</f>
        <v>0.46322872666071063</v>
      </c>
      <c r="AC228" s="82">
        <f t="shared" ref="AC228" si="11729">+$D228*Q211</f>
        <v>0.45801573176029847</v>
      </c>
      <c r="AD228" s="82">
        <f t="shared" ref="AD228" si="11730">+$D228*R211</f>
        <v>0.45264055771435657</v>
      </c>
      <c r="AE228" s="82">
        <f t="shared" ref="AE228" si="11731">+$D228*S211</f>
        <v>0.44706829866797809</v>
      </c>
      <c r="AF228" s="82">
        <f t="shared" ref="AF228" si="11732">+$D228*T211</f>
        <v>0.44124945930983095</v>
      </c>
      <c r="AG228" s="82">
        <f t="shared" ref="AG228" si="11733">+$D228*U211</f>
        <v>0.4351155910240862</v>
      </c>
      <c r="AH228" s="82">
        <f t="shared" ref="AH228" si="11734">+$D228*V211</f>
        <v>0.42857481677378179</v>
      </c>
      <c r="AI228" s="82">
        <f t="shared" ref="AI228" si="11735">+$D228*W211</f>
        <v>0.42150792490854494</v>
      </c>
      <c r="AJ228" s="82">
        <f t="shared" ref="AJ228" si="11736">+$D228*X211</f>
        <v>0.41376598975520423</v>
      </c>
      <c r="AK228" s="82">
        <f t="shared" ref="AK228" si="11737">+$D228*Y211</f>
        <v>0.40517069220193491</v>
      </c>
      <c r="AL228" s="82">
        <f t="shared" ref="AL228" si="11738">+$D228*Z211</f>
        <v>0.39551857932533918</v>
      </c>
      <c r="AM228" s="82">
        <f t="shared" ref="AM228" si="11739">+$D228*AA211</f>
        <v>0.38459032894272949</v>
      </c>
      <c r="AN228" s="82">
        <f t="shared" ref="AN228" si="11740">+$D228*AB211</f>
        <v>0.37216560738054516</v>
      </c>
      <c r="AO228" s="82">
        <f t="shared" ref="AO228" si="11741">+$D228*AC211</f>
        <v>0.35804331602275868</v>
      </c>
      <c r="AP228" s="82">
        <f t="shared" ref="AP228" si="11742">+$D228*AD211</f>
        <v>0.3420659841297834</v>
      </c>
      <c r="AQ228" s="82">
        <f t="shared" ref="AQ228" si="11743">+$D228*AE211</f>
        <v>0.32414594210471642</v>
      </c>
      <c r="AR228" s="82">
        <f t="shared" ref="AR228" si="11744">+$D228*AF211</f>
        <v>0.30428993564161766</v>
      </c>
      <c r="AS228" s="82">
        <f t="shared" ref="AS228" si="11745">+$D228*AG211</f>
        <v>0.28261828219992491</v>
      </c>
      <c r="AT228" s="82">
        <f t="shared" ref="AT228" si="11746">+$D228*AH211</f>
        <v>0.25937475574930102</v>
      </c>
      <c r="AU228" s="82">
        <f t="shared" ref="AU228" si="11747">+$D228*AI211</f>
        <v>0.23492423303070475</v>
      </c>
      <c r="AV228" s="82">
        <f t="shared" ref="AV228" si="11748">+$D228*AJ211</f>
        <v>0.20973669815181256</v>
      </c>
      <c r="AW228" s="82">
        <f t="shared" ref="AW228" si="11749">+$D228*AK211</f>
        <v>0.18435825202963513</v>
      </c>
      <c r="AX228" s="82">
        <f t="shared" ref="AX228" si="11750">+$D228*AL211</f>
        <v>0.1593719289536743</v>
      </c>
      <c r="AY228" s="82">
        <f t="shared" ref="AY228" si="11751">+$D228*AM211</f>
        <v>0.13535293674662272</v>
      </c>
      <c r="AZ228" s="82">
        <f t="shared" ref="AZ228" si="11752">+$D228*AN211</f>
        <v>0.11282400550711844</v>
      </c>
      <c r="BA228" s="82">
        <f t="shared" ref="BA228" si="11753">+$D228*AO211</f>
        <v>9.2216599966314913E-2</v>
      </c>
      <c r="BB228" s="82">
        <f t="shared" ref="BB228" si="11754">+$D228*AP211</f>
        <v>7.3842791942027947E-2</v>
      </c>
      <c r="BC228" s="82">
        <f t="shared" ref="BC228" si="11755">+$D228*AQ211</f>
        <v>5.788080605397504E-2</v>
      </c>
      <c r="BD228" s="82">
        <f t="shared" ref="BD228" si="11756">+$D228*AR211</f>
        <v>4.4375028503896886E-2</v>
      </c>
      <c r="BE228" s="82">
        <f t="shared" ref="BE228" si="11757">+$D228*AS211</f>
        <v>3.3249069814952625E-2</v>
      </c>
      <c r="BF228" s="82">
        <f t="shared" ref="BF228" si="11758">+$D228*AT211</f>
        <v>2.4328724220236679E-2</v>
      </c>
      <c r="BG228" s="82">
        <f t="shared" ref="BG228" si="11759">+$D228*AU211</f>
        <v>1.7370659255884723E-2</v>
      </c>
      <c r="BH228" s="82">
        <f t="shared" ref="BH228" si="11760">+$D228*AV211</f>
        <v>1.209249529401272E-2</v>
      </c>
      <c r="BI228" s="82">
        <f t="shared" ref="BI228" si="11761">+$D228*AW211</f>
        <v>8.2005022173892248E-3</v>
      </c>
      <c r="BJ228" s="82">
        <f t="shared" ref="BJ228" si="11762">+$D228*AX211</f>
        <v>5.4122152481104E-3</v>
      </c>
      <c r="BK228" s="82">
        <f t="shared" ref="BK228" si="11763">+$D228*AY211</f>
        <v>3.4725580017018862E-3</v>
      </c>
      <c r="BL228" s="82">
        <f t="shared" ref="BL228" si="11764">+$D228*AZ211</f>
        <v>2.1632791746165393E-3</v>
      </c>
      <c r="BM228" s="82">
        <f t="shared" ref="BM228" si="11765">+$D228*BA211</f>
        <v>1.3064571129699312E-3</v>
      </c>
      <c r="BN228" s="82">
        <f t="shared" ref="BN228" si="11766">+$D228*BB211</f>
        <v>7.634046158361596E-4</v>
      </c>
      <c r="BO228" s="82">
        <f t="shared" ref="BO228" si="11767">+$D228*BC211</f>
        <v>4.305146867323104E-4</v>
      </c>
      <c r="BP228" s="82">
        <f t="shared" ref="BP228" si="11768">+$D228*BD211</f>
        <v>2.3349884930062314E-4</v>
      </c>
      <c r="BQ228" s="82">
        <f t="shared" ref="BQ228" si="11769">+$D228*BE211</f>
        <v>1.2119115823071041E-4</v>
      </c>
      <c r="BR228" s="82">
        <f t="shared" ref="BR228" si="11770">+$D228*BF211</f>
        <v>5.9732999248854969E-5</v>
      </c>
      <c r="BS228" s="82">
        <f t="shared" ref="BS228" si="11771">+$D228*BG211</f>
        <v>2.760409376079471E-5</v>
      </c>
      <c r="BT228" s="82">
        <f t="shared" ref="BT228" si="11772">+$D228*BH211</f>
        <v>1.1679019085372274E-5</v>
      </c>
      <c r="BU228" s="82">
        <f t="shared" ref="BU228" si="11773">+$D228*BI211</f>
        <v>4.2889552024198673E-6</v>
      </c>
      <c r="BV228" s="82">
        <f t="shared" ref="BV228" si="11774">+$D228*BJ211</f>
        <v>1.1534244335636221E-6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0.47811578686102291</v>
      </c>
      <c r="DF228" s="82">
        <f t="shared" ref="DF228" si="11794">+$D228*CT211</f>
        <v>0.43986652391214109</v>
      </c>
      <c r="DG228" s="82">
        <f t="shared" ref="DG228" si="11795">+$D228*CU211</f>
        <v>0.40467720199916979</v>
      </c>
      <c r="DH228" s="82">
        <f t="shared" ref="DH228" si="11796">+$D228*CV211</f>
        <v>0.37230302583923625</v>
      </c>
      <c r="DI228" s="82">
        <f t="shared" ref="DI228" si="11797">+$D228*CW211</f>
        <v>0.34251878377209732</v>
      </c>
      <c r="DJ228" s="82">
        <f t="shared" ref="DJ228" si="11798">+$D228*CX211</f>
        <v>0.3151172810703296</v>
      </c>
      <c r="DK228" s="82">
        <f t="shared" ref="DK228" si="11799">+$D228*CY211</f>
        <v>0.28990789858470323</v>
      </c>
      <c r="DL228" s="82">
        <f t="shared" ref="DL228" si="11800">+$D228*CZ211</f>
        <v>0.26671526669792694</v>
      </c>
      <c r="DM228" s="82">
        <f t="shared" ref="DM228" si="11801">+$D228*DA211</f>
        <v>0.24537804536209284</v>
      </c>
      <c r="DN228" s="82">
        <f t="shared" ref="DN228" si="11802">+$D228*DB211</f>
        <v>0.22574780173312542</v>
      </c>
      <c r="DO228" s="82">
        <f t="shared" ref="DO228" si="11803">+$D228*DC211</f>
        <v>0.20768797759447538</v>
      </c>
      <c r="DP228" s="82">
        <f t="shared" ref="DP228" si="11804">+$D228*DD211</f>
        <v>0.19107293938691736</v>
      </c>
      <c r="DQ228" s="82">
        <f t="shared" ref="DQ228" si="11805">+$D228*DE211</f>
        <v>0.17578710423596397</v>
      </c>
      <c r="DR228" s="82">
        <f t="shared" ref="DR228" si="11806">+$D228*DF211</f>
        <v>0.16172413589708687</v>
      </c>
      <c r="DS228" s="82">
        <f t="shared" ref="DS228" si="11807">+$D228*DG211</f>
        <v>0.14878620502531992</v>
      </c>
      <c r="DT228" s="82">
        <f t="shared" ref="DT228" si="11808">+$D228*DH211</f>
        <v>0.13688330862329434</v>
      </c>
      <c r="DU228" s="82">
        <f t="shared" ref="DU228" si="11809">+$D228*DI211</f>
        <v>0.12593264393343079</v>
      </c>
      <c r="DV228" s="82">
        <f t="shared" ref="DV228" si="11810">+$D228*DJ211</f>
        <v>0.11585803241875633</v>
      </c>
      <c r="DW228" s="82">
        <f t="shared" ref="DW228" si="11811">+$D228*DK211</f>
        <v>0.10658938982525583</v>
      </c>
      <c r="DX228" s="82">
        <f t="shared" ref="DX228" si="11812">+$D228*DL211</f>
        <v>9.8062238639235355E-2</v>
      </c>
      <c r="DY228" s="82">
        <f t="shared" ref="DY228" si="11813">+$D228*DM211</f>
        <v>9.0217259548096534E-2</v>
      </c>
      <c r="DZ228" s="82">
        <f t="shared" ref="DZ228" si="11814">+$D228*DN211</f>
        <v>8.2999878784248818E-2</v>
      </c>
      <c r="EA228" s="82">
        <f t="shared" ref="EA228" si="11815">+$D228*DO211</f>
        <v>7.6359888481508917E-2</v>
      </c>
      <c r="EB228" s="82">
        <f t="shared" ref="EB228" si="11816">+$D228*DP211</f>
        <v>7.0251097402988197E-2</v>
      </c>
      <c r="EC228" s="82">
        <f t="shared" ref="EC228" si="11817">+$D228*DQ211</f>
        <v>6.4631009610749149E-2</v>
      </c>
      <c r="ED228" s="82">
        <f t="shared" ref="ED228" si="11818">+$D228*DR211</f>
        <v>5.9460528841889217E-2</v>
      </c>
      <c r="EE228" s="82">
        <f t="shared" ref="EE228" si="11819">+$D228*DS211</f>
        <v>5.4703686534538089E-2</v>
      </c>
      <c r="EF228" s="82">
        <f t="shared" ref="EF228" si="11820">+$D228*DT211</f>
        <v>5.0327391611775039E-2</v>
      </c>
      <c r="EG228" s="82">
        <f t="shared" ref="EG228" si="11821">+$D228*DU211</f>
        <v>4.6301200282833042E-2</v>
      </c>
      <c r="EH228" s="82">
        <f t="shared" ref="EH228" si="11822">+$D228*DV211</f>
        <v>4.2597104260206395E-2</v>
      </c>
      <c r="EI228" s="82">
        <f t="shared" ref="EI228" si="11823">+$D228*DW211</f>
        <v>3.9189335919389889E-2</v>
      </c>
      <c r="EJ228" s="82">
        <f t="shared" ref="EJ228" si="11824">+$D228*DX211</f>
        <v>3.6054189045838694E-2</v>
      </c>
      <c r="EK228" s="82">
        <f t="shared" ref="EK228" si="11825">+$D228*DY211</f>
        <v>3.3169853922171602E-2</v>
      </c>
      <c r="EL228" s="82">
        <f t="shared" ref="EL228" si="11826">+$D228*DZ211</f>
        <v>3.0516265608397878E-2</v>
      </c>
      <c r="EM228" s="82">
        <f t="shared" ref="EM228" si="11827">+$D228*EA211</f>
        <v>2.8074964359726048E-2</v>
      </c>
      <c r="EN228" s="82">
        <f t="shared" ref="EN228" si="11828">+$D228*EB211</f>
        <v>2.5828967210947965E-2</v>
      </c>
      <c r="EO228" s="82">
        <f t="shared" ref="EO228" si="11829">+$D228*EC211</f>
        <v>2.3762649834072128E-2</v>
      </c>
      <c r="EP228" s="82">
        <f t="shared" ref="EP228" si="11830">+$D228*ED211</f>
        <v>2.1861637847346359E-2</v>
      </c>
      <c r="EQ228" s="82">
        <f t="shared" ref="EQ228" si="11831">+$D228*EE211</f>
        <v>2.0112706819558648E-2</v>
      </c>
      <c r="ER228" s="82">
        <f t="shared" ref="ER228" si="11832">+$D228*EF211</f>
        <v>1.8503690273993959E-2</v>
      </c>
      <c r="ES228" s="82">
        <f t="shared" ref="ES228" si="11833">+$D228*EG211</f>
        <v>1.7023395052074446E-2</v>
      </c>
      <c r="ET228" s="82">
        <f t="shared" ref="ET228" si="11834">+$D228*EH211</f>
        <v>1.5661523447908488E-2</v>
      </c>
      <c r="EU228" s="82">
        <f t="shared" ref="EU228" si="11835">+$D228*EI211</f>
        <v>1.440860157207581E-2</v>
      </c>
      <c r="EV228" s="82">
        <f t="shared" ref="EV228" si="11836">+$D228*EJ211</f>
        <v>1.3255913446309745E-2</v>
      </c>
      <c r="EW228" s="82">
        <f t="shared" ref="EW228" si="11837">+$D228*EK211</f>
        <v>1.2195440370604965E-2</v>
      </c>
      <c r="EX228" s="82">
        <f t="shared" ref="EX228" si="11838">+$D228*EL211</f>
        <v>1.1219805140956569E-2</v>
      </c>
      <c r="EY228" s="82">
        <f t="shared" ref="EY228" si="11839">+$D228*EM211</f>
        <v>1.0322220729680044E-2</v>
      </c>
      <c r="EZ228" s="82">
        <f t="shared" ref="EZ228" si="11840">+$D228*EN211</f>
        <v>9.4964430713056422E-3</v>
      </c>
      <c r="FA228" s="82">
        <f t="shared" ref="FA228" si="11841">+$D228*EO211</f>
        <v>8.7367276256011903E-3</v>
      </c>
      <c r="FB228" s="82">
        <f t="shared" ref="FB228" si="11842">+$D228*EP211</f>
        <v>8.0377894155530955E-3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0.75167890134008186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0.75165509473581671</v>
      </c>
      <c r="AA229" s="82">
        <f t="shared" ref="AA229" si="11862">+$D229*N211</f>
        <v>0.74404041109960706</v>
      </c>
      <c r="AB229" s="82">
        <f t="shared" ref="AB229" si="11863">+$D229*O211</f>
        <v>0.7362526460268457</v>
      </c>
      <c r="AC229" s="82">
        <f t="shared" ref="AC229" si="11864">+$D229*P211</f>
        <v>0.72827392421305148</v>
      </c>
      <c r="AD229" s="82">
        <f t="shared" ref="AD229" si="11865">+$D229*Q211</f>
        <v>0.72007821433039021</v>
      </c>
      <c r="AE229" s="82">
        <f t="shared" ref="AE229" si="11866">+$D229*R211</f>
        <v>0.71162753139458534</v>
      </c>
      <c r="AF229" s="82">
        <f t="shared" ref="AF229" si="11867">+$D229*S211</f>
        <v>0.7028669974965871</v>
      </c>
      <c r="AG229" s="82">
        <f t="shared" ref="AG229" si="11868">+$D229*T211</f>
        <v>0.69371879763369937</v>
      </c>
      <c r="AH229" s="82">
        <f t="shared" ref="AH229" si="11869">+$D229*U211</f>
        <v>0.68407531900216523</v>
      </c>
      <c r="AI229" s="82">
        <f t="shared" ref="AI229" si="11870">+$D229*V211</f>
        <v>0.67379211535674477</v>
      </c>
      <c r="AJ229" s="82">
        <f t="shared" ref="AJ229" si="11871">+$D229*W211</f>
        <v>0.66268176581563154</v>
      </c>
      <c r="AK229" s="82">
        <f t="shared" ref="AK229" si="11872">+$D229*X211</f>
        <v>0.65051013402636182</v>
      </c>
      <c r="AL229" s="82">
        <f t="shared" ref="AL229" si="11873">+$D229*Y211</f>
        <v>0.63699687217832623</v>
      </c>
      <c r="AM229" s="82">
        <f t="shared" ref="AM229" si="11874">+$D229*Z211</f>
        <v>0.62182211785715413</v>
      </c>
      <c r="AN229" s="82">
        <f t="shared" ref="AN229" si="11875">+$D229*AA211</f>
        <v>0.60464105948821734</v>
      </c>
      <c r="AO229" s="82">
        <f t="shared" ref="AO229" si="11876">+$D229*AB211</f>
        <v>0.58510729526211802</v>
      </c>
      <c r="AP229" s="82">
        <f t="shared" ref="AP229" si="11877">+$D229*AC211</f>
        <v>0.56290466413395757</v>
      </c>
      <c r="AQ229" s="82">
        <f t="shared" ref="AQ229" si="11878">+$D229*AD211</f>
        <v>0.53778559546127125</v>
      </c>
      <c r="AR229" s="82">
        <f t="shared" ref="AR229" si="11879">+$D229*AE211</f>
        <v>0.50961225780637831</v>
      </c>
      <c r="AS229" s="82">
        <f t="shared" ref="AS229" si="11880">+$D229*AF211</f>
        <v>0.47839525654153175</v>
      </c>
      <c r="AT229" s="82">
        <f t="shared" ref="AT229" si="11881">+$D229*AG211</f>
        <v>0.4443237510674618</v>
      </c>
      <c r="AU229" s="82">
        <f t="shared" ref="AU229" si="11882">+$D229*AH211</f>
        <v>0.40778099530450951</v>
      </c>
      <c r="AV229" s="82">
        <f t="shared" ref="AV229" si="11883">+$D229*AI211</f>
        <v>0.36934063721684096</v>
      </c>
      <c r="AW229" s="82">
        <f t="shared" ref="AW229" si="11884">+$D229*AJ211</f>
        <v>0.32974157133045551</v>
      </c>
      <c r="AX229" s="82">
        <f t="shared" ref="AX229" si="11885">+$D229*AK211</f>
        <v>0.28984236067255292</v>
      </c>
      <c r="AY229" s="82">
        <f t="shared" ref="AY229" si="11886">+$D229*AL211</f>
        <v>0.25055963378002727</v>
      </c>
      <c r="AZ229" s="82">
        <f t="shared" ref="AZ229" si="11887">+$D229*AM211</f>
        <v>0.21279771465991976</v>
      </c>
      <c r="BA229" s="82">
        <f t="shared" ref="BA229" si="11888">+$D229*AN211</f>
        <v>0.17737842345923138</v>
      </c>
      <c r="BB229" s="82">
        <f t="shared" ref="BB229" si="11889">+$D229*AO211</f>
        <v>0.14498009572761994</v>
      </c>
      <c r="BC229" s="82">
        <f t="shared" ref="BC229" si="11890">+$D229*AP211</f>
        <v>0.11609336115689094</v>
      </c>
      <c r="BD229" s="82">
        <f t="shared" ref="BD229" si="11891">+$D229*AQ211</f>
        <v>9.0998419000075839E-2</v>
      </c>
      <c r="BE229" s="82">
        <f t="shared" ref="BE229" si="11892">+$D229*AR211</f>
        <v>6.976505187526838E-2</v>
      </c>
      <c r="BF229" s="82">
        <f t="shared" ref="BF229" si="11893">+$D229*AS211</f>
        <v>5.22731626018198E-2</v>
      </c>
      <c r="BG229" s="82">
        <f t="shared" ref="BG229" si="11894">+$D229*AT211</f>
        <v>3.8248870243201283E-2</v>
      </c>
      <c r="BH229" s="82">
        <f t="shared" ref="BH229" si="11895">+$D229*AU211</f>
        <v>2.7309615000877942E-2</v>
      </c>
      <c r="BI229" s="82">
        <f t="shared" ref="BI229" si="11896">+$D229*AV211</f>
        <v>1.9011448328740813E-2</v>
      </c>
      <c r="BJ229" s="82">
        <f t="shared" ref="BJ229" si="11897">+$D229*AW211</f>
        <v>1.2892576791227793E-2</v>
      </c>
      <c r="BK229" s="82">
        <f t="shared" ref="BK229" si="11898">+$D229*AX211</f>
        <v>8.5089179719936934E-3</v>
      </c>
      <c r="BL229" s="82">
        <f t="shared" ref="BL229" si="11899">+$D229*AY211</f>
        <v>5.4594486425475893E-3</v>
      </c>
      <c r="BM229" s="82">
        <f t="shared" ref="BM229" si="11900">+$D229*AZ211</f>
        <v>3.4010408314342198E-3</v>
      </c>
      <c r="BN229" s="82">
        <f t="shared" ref="BN229" si="11901">+$D229*BA211</f>
        <v>2.0539715991654299E-3</v>
      </c>
      <c r="BO229" s="82">
        <f t="shared" ref="BO229" si="11902">+$D229*BB211</f>
        <v>1.2002012037232149E-3</v>
      </c>
      <c r="BP229" s="82">
        <f t="shared" ref="BP229" si="11903">+$D229*BC211</f>
        <v>6.7684191910562892E-4</v>
      </c>
      <c r="BQ229" s="82">
        <f t="shared" ref="BQ229" si="11904">+$D229*BD211</f>
        <v>3.6709969285637537E-4</v>
      </c>
      <c r="BR229" s="82">
        <f t="shared" ref="BR229" si="11905">+$D229*BE211</f>
        <v>1.9053300303901519E-4</v>
      </c>
      <c r="BS229" s="82">
        <f t="shared" ref="BS229" si="11906">+$D229*BF211</f>
        <v>9.3910380043942429E-5</v>
      </c>
      <c r="BT229" s="82">
        <f t="shared" ref="BT229" si="11907">+$D229*BG211</f>
        <v>4.339830526582078E-5</v>
      </c>
      <c r="BU229" s="82">
        <f t="shared" ref="BU229" si="11908">+$D229*BH211</f>
        <v>1.8361393779650058E-5</v>
      </c>
      <c r="BV229" s="82">
        <f t="shared" ref="BV229" si="11909">+$D229*BI211</f>
        <v>6.7429631546320632E-6</v>
      </c>
      <c r="BW229" s="82">
        <f t="shared" ref="BW229" si="11910">+$D229*BJ211</f>
        <v>1.8133783381052166E-6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0.75167890134008186</v>
      </c>
      <c r="DG229" s="82">
        <f t="shared" ref="DG229" si="11929">+$D229*CT211</f>
        <v>0.69154458923287532</v>
      </c>
      <c r="DH229" s="82">
        <f t="shared" ref="DH229" si="11930">+$D229*CU211</f>
        <v>0.63622102209424536</v>
      </c>
      <c r="DI229" s="82">
        <f t="shared" ref="DI229" si="11931">+$D229*CV211</f>
        <v>0.58532334032670574</v>
      </c>
      <c r="DJ229" s="82">
        <f t="shared" ref="DJ229" si="11932">+$D229*CW211</f>
        <v>0.53849747310056928</v>
      </c>
      <c r="DK229" s="82">
        <f t="shared" ref="DK229" si="11933">+$D229*CX211</f>
        <v>0.49541767525252378</v>
      </c>
      <c r="DL229" s="82">
        <f t="shared" ref="DL229" si="11934">+$D229*CY211</f>
        <v>0.45578426123232185</v>
      </c>
      <c r="DM229" s="82">
        <f t="shared" ref="DM229" si="11935">+$D229*CZ211</f>
        <v>0.4193215203337361</v>
      </c>
      <c r="DN229" s="82">
        <f t="shared" ref="DN229" si="11936">+$D229*DA211</f>
        <v>0.38577579870703727</v>
      </c>
      <c r="DO229" s="82">
        <f t="shared" ref="DO229" si="11937">+$D229*DB211</f>
        <v>0.35491373481047428</v>
      </c>
      <c r="DP229" s="82">
        <f t="shared" ref="DP229" si="11938">+$D229*DC211</f>
        <v>0.32652063602563636</v>
      </c>
      <c r="DQ229" s="82">
        <f t="shared" ref="DQ229" si="11939">+$D229*DD211</f>
        <v>0.30039898514358548</v>
      </c>
      <c r="DR229" s="82">
        <f t="shared" ref="DR229" si="11940">+$D229*DE211</f>
        <v>0.27636706633209862</v>
      </c>
      <c r="DS229" s="82">
        <f t="shared" ref="DS229" si="11941">+$D229*DF211</f>
        <v>0.25425770102553075</v>
      </c>
      <c r="DT229" s="82">
        <f t="shared" ref="DT229" si="11942">+$D229*DG211</f>
        <v>0.23391708494348831</v>
      </c>
      <c r="DU229" s="82">
        <f t="shared" ref="DU229" si="11943">+$D229*DH211</f>
        <v>0.21520371814800926</v>
      </c>
      <c r="DV229" s="82">
        <f t="shared" ref="DV229" si="11944">+$D229*DI211</f>
        <v>0.19798742069616851</v>
      </c>
      <c r="DW229" s="82">
        <f t="shared" ref="DW229" si="11945">+$D229*DJ211</f>
        <v>0.18214842704047504</v>
      </c>
      <c r="DX229" s="82">
        <f t="shared" ref="DX229" si="11946">+$D229*DK211</f>
        <v>0.16757655287723705</v>
      </c>
      <c r="DY229" s="82">
        <f t="shared" ref="DY229" si="11947">+$D229*DL211</f>
        <v>0.15417042864705807</v>
      </c>
      <c r="DZ229" s="82">
        <f t="shared" ref="DZ229" si="11948">+$D229*DM211</f>
        <v>0.14183679435529345</v>
      </c>
      <c r="EA229" s="82">
        <f t="shared" ref="EA229" si="11949">+$D229*DN211</f>
        <v>0.13048985080686998</v>
      </c>
      <c r="EB229" s="82">
        <f t="shared" ref="EB229" si="11950">+$D229*DO211</f>
        <v>0.12005066274232039</v>
      </c>
      <c r="EC229" s="82">
        <f t="shared" ref="EC229" si="11951">+$D229*DP211</f>
        <v>0.11044660972293474</v>
      </c>
      <c r="ED229" s="82">
        <f t="shared" ref="ED229" si="11952">+$D229*DQ211</f>
        <v>0.10161088094509997</v>
      </c>
      <c r="EE229" s="82">
        <f t="shared" ref="EE229" si="11953">+$D229*DR211</f>
        <v>9.3482010469491977E-2</v>
      </c>
      <c r="EF229" s="82">
        <f t="shared" ref="EF229" si="11954">+$D229*DS211</f>
        <v>8.6003449631932627E-2</v>
      </c>
      <c r="EG229" s="82">
        <f t="shared" ref="EG229" si="11955">+$D229*DT211</f>
        <v>7.9123173661378013E-2</v>
      </c>
      <c r="EH229" s="82">
        <f t="shared" ref="EH229" si="11956">+$D229*DU211</f>
        <v>7.2793319768467785E-2</v>
      </c>
      <c r="EI229" s="82">
        <f t="shared" ref="EI229" si="11957">+$D229*DV211</f>
        <v>6.6969854186990349E-2</v>
      </c>
      <c r="EJ229" s="82">
        <f t="shared" ref="EJ229" si="11958">+$D229*DW211</f>
        <v>6.1612265852031133E-2</v>
      </c>
      <c r="EK229" s="82">
        <f t="shared" ref="EK229" si="11959">+$D229*DX211</f>
        <v>5.6683284583868641E-2</v>
      </c>
      <c r="EL229" s="82">
        <f t="shared" ref="EL229" si="11960">+$D229*DY211</f>
        <v>5.2148621817159159E-2</v>
      </c>
      <c r="EM229" s="82">
        <f t="shared" ref="EM229" si="11961">+$D229*DZ211</f>
        <v>4.7976732071786432E-2</v>
      </c>
      <c r="EN229" s="82">
        <f t="shared" ref="EN229" si="11962">+$D229*EA211</f>
        <v>4.4138593506043509E-2</v>
      </c>
      <c r="EO229" s="82">
        <f t="shared" ref="EO229" si="11963">+$D229*EB211</f>
        <v>4.0607506025560035E-2</v>
      </c>
      <c r="EP229" s="82">
        <f t="shared" ref="EP229" si="11964">+$D229*EC211</f>
        <v>3.7358905543515231E-2</v>
      </c>
      <c r="EQ229" s="82">
        <f t="shared" ref="EQ229" si="11965">+$D229*ED211</f>
        <v>3.4370193100034016E-2</v>
      </c>
      <c r="ER229" s="82">
        <f t="shared" ref="ER229" si="11966">+$D229*EE211</f>
        <v>3.1620577652031294E-2</v>
      </c>
      <c r="ES229" s="82">
        <f t="shared" ref="ES229" si="11967">+$D229*EF211</f>
        <v>2.9090931439868791E-2</v>
      </c>
      <c r="ET229" s="82">
        <f t="shared" ref="ET229" si="11968">+$D229*EG211</f>
        <v>2.6763656924679292E-2</v>
      </c>
      <c r="EU229" s="82">
        <f t="shared" ref="EU229" si="11969">+$D229*EH211</f>
        <v>2.4622564370704949E-2</v>
      </c>
      <c r="EV229" s="82">
        <f t="shared" ref="EV229" si="11970">+$D229*EI211</f>
        <v>2.2652759221048552E-2</v>
      </c>
      <c r="EW229" s="82">
        <f t="shared" ref="EW229" si="11971">+$D229*EJ211</f>
        <v>2.084053848336467E-2</v>
      </c>
      <c r="EX229" s="82">
        <f t="shared" ref="EX229" si="11972">+$D229*EK211</f>
        <v>1.9173295404695496E-2</v>
      </c>
      <c r="EY229" s="82">
        <f t="shared" ref="EY229" si="11973">+$D229*EL211</f>
        <v>1.7639431772319858E-2</v>
      </c>
      <c r="EZ229" s="82">
        <f t="shared" ref="EZ229" si="11974">+$D229*EM211</f>
        <v>1.6228277230534268E-2</v>
      </c>
      <c r="FA229" s="82">
        <f t="shared" ref="FA229" si="11975">+$D229*EN211</f>
        <v>1.4930015052091529E-2</v>
      </c>
      <c r="FB229" s="82">
        <f t="shared" ref="FB229" si="11976">+$D229*EO211</f>
        <v>1.3735613847924207E-2</v>
      </c>
      <c r="FC229" s="82">
        <f t="shared" ref="FC229" si="11977">+$D229*EP211</f>
        <v>1.263676474009027E-2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1.3851803061850887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1.385136435804629</v>
      </c>
      <c r="AB230" s="82">
        <f t="shared" ref="AB230" si="11996">+$D230*N211</f>
        <v>1.3711042342995674</v>
      </c>
      <c r="AC230" s="82">
        <f t="shared" ref="AC230" si="11997">+$D230*O211</f>
        <v>1.3567530814485913</v>
      </c>
      <c r="AD230" s="82">
        <f t="shared" ref="AD230" si="11998">+$D230*P211</f>
        <v>1.3420500369633812</v>
      </c>
      <c r="AE230" s="82">
        <f t="shared" ref="AE230" si="11999">+$D230*Q211</f>
        <v>1.3269471307830565</v>
      </c>
      <c r="AF230" s="82">
        <f t="shared" ref="AF230" si="12000">+$D230*R211</f>
        <v>1.3113743648644942</v>
      </c>
      <c r="AG230" s="82">
        <f t="shared" ref="AG230" si="12001">+$D230*S211</f>
        <v>1.2952306111878376</v>
      </c>
      <c r="AH230" s="82">
        <f t="shared" ref="AH230" si="12002">+$D230*T211</f>
        <v>1.2783724736712385</v>
      </c>
      <c r="AI230" s="82">
        <f t="shared" ref="AI230" si="12003">+$D230*U211</f>
        <v>1.2606016453831179</v>
      </c>
      <c r="AJ230" s="82">
        <f t="shared" ref="AJ230" si="12004">+$D230*V211</f>
        <v>1.2416519433910398</v>
      </c>
      <c r="AK230" s="82">
        <f t="shared" ref="AK230" si="12005">+$D230*W211</f>
        <v>1.221177991878305</v>
      </c>
      <c r="AL230" s="82">
        <f t="shared" ref="AL230" si="12006">+$D230*X211</f>
        <v>1.1987483286024367</v>
      </c>
      <c r="AM230" s="82">
        <f t="shared" ref="AM230" si="12007">+$D230*Y211</f>
        <v>1.1738463336803355</v>
      </c>
      <c r="AN230" s="82">
        <f t="shared" ref="AN230" si="12008">+$D230*Z211</f>
        <v>1.1458825704306144</v>
      </c>
      <c r="AO230" s="82">
        <f t="shared" ref="AO230" si="12009">+$D230*AA211</f>
        <v>1.1142216263098741</v>
      </c>
      <c r="AP230" s="82">
        <f t="shared" ref="AP230" si="12010">+$D230*AB211</f>
        <v>1.0782251583187978</v>
      </c>
      <c r="AQ230" s="82">
        <f t="shared" ref="AQ230" si="12011">+$D230*AC211</f>
        <v>1.0373105505928248</v>
      </c>
      <c r="AR230" s="82">
        <f t="shared" ref="AR230" si="12012">+$D230*AD211</f>
        <v>0.99102158442244948</v>
      </c>
      <c r="AS230" s="82">
        <f t="shared" ref="AS230" si="12013">+$D230*AE211</f>
        <v>0.93910426652316159</v>
      </c>
      <c r="AT230" s="82">
        <f t="shared" ref="AT230" si="12014">+$D230*AF211</f>
        <v>0.88157814028344572</v>
      </c>
      <c r="AU230" s="82">
        <f t="shared" ref="AU230" si="12015">+$D230*AG211</f>
        <v>0.81879178523128138</v>
      </c>
      <c r="AV230" s="82">
        <f t="shared" ref="AV230" si="12016">+$D230*AH211</f>
        <v>0.75145145477058661</v>
      </c>
      <c r="AW230" s="82">
        <f t="shared" ref="AW230" si="12017">+$D230*AI211</f>
        <v>0.68061425701125933</v>
      </c>
      <c r="AX230" s="82">
        <f t="shared" ref="AX230" si="12018">+$D230*AJ211</f>
        <v>0.6076418134434568</v>
      </c>
      <c r="AY230" s="82">
        <f t="shared" ref="AY230" si="12019">+$D230*AK211</f>
        <v>0.534116268510472</v>
      </c>
      <c r="AZ230" s="82">
        <f t="shared" ref="AZ230" si="12020">+$D230*AL211</f>
        <v>0.46172676872836288</v>
      </c>
      <c r="BA230" s="82">
        <f t="shared" ref="BA230" si="12021">+$D230*AM211</f>
        <v>0.39213978604775968</v>
      </c>
      <c r="BB230" s="82">
        <f t="shared" ref="BB230" si="12022">+$D230*AN211</f>
        <v>0.32686975579579819</v>
      </c>
      <c r="BC230" s="82">
        <f t="shared" ref="BC230" si="12023">+$D230*AO211</f>
        <v>0.26716670247455765</v>
      </c>
      <c r="BD230" s="82">
        <f t="shared" ref="BD230" si="12024">+$D230*AP211</f>
        <v>0.21393474962070663</v>
      </c>
      <c r="BE230" s="82">
        <f t="shared" ref="BE230" si="12025">+$D230*AQ211</f>
        <v>0.16769024335812191</v>
      </c>
      <c r="BF230" s="82">
        <f t="shared" ref="BF230" si="12026">+$D230*AR211</f>
        <v>0.12856177783534906</v>
      </c>
      <c r="BG230" s="82">
        <f t="shared" ref="BG230" si="12027">+$D230*AS211</f>
        <v>9.6328040136505394E-2</v>
      </c>
      <c r="BH230" s="82">
        <f t="shared" ref="BH230" si="12028">+$D230*AT211</f>
        <v>7.0484327417274201E-2</v>
      </c>
      <c r="BI230" s="82">
        <f t="shared" ref="BI230" si="12029">+$D230*AU211</f>
        <v>5.0325665388868158E-2</v>
      </c>
      <c r="BJ230" s="82">
        <f t="shared" ref="BJ230" si="12030">+$D230*AV211</f>
        <v>3.5033953686978342E-2</v>
      </c>
      <c r="BK230" s="82">
        <f t="shared" ref="BK230" si="12031">+$D230*AW211</f>
        <v>2.3758207707240072E-2</v>
      </c>
      <c r="BL230" s="82">
        <f t="shared" ref="BL230" si="12032">+$D230*AX211</f>
        <v>1.5680080391690436E-2</v>
      </c>
      <c r="BM230" s="82">
        <f t="shared" ref="BM230" si="12033">+$D230*AY211</f>
        <v>1.0060573376216686E-2</v>
      </c>
      <c r="BN230" s="82">
        <f t="shared" ref="BN230" si="12034">+$D230*AZ211</f>
        <v>6.2673766309460635E-3</v>
      </c>
      <c r="BO230" s="82">
        <f t="shared" ref="BO230" si="12035">+$D230*BA211</f>
        <v>3.7850217739984556E-3</v>
      </c>
      <c r="BP230" s="82">
        <f t="shared" ref="BP230" si="12036">+$D230*BB211</f>
        <v>2.2117091059668742E-3</v>
      </c>
      <c r="BQ230" s="82">
        <f t="shared" ref="BQ230" si="12037">+$D230*BC211</f>
        <v>1.2472720666686153E-3</v>
      </c>
      <c r="BR230" s="82">
        <f t="shared" ref="BR230" si="12038">+$D230*BD211</f>
        <v>6.7648468520893862E-4</v>
      </c>
      <c r="BS230" s="82">
        <f t="shared" ref="BS230" si="12039">+$D230*BE211</f>
        <v>3.511107775107567E-4</v>
      </c>
      <c r="BT230" s="82">
        <f t="shared" ref="BT230" si="12040">+$D230*BF211</f>
        <v>1.7305635258794221E-4</v>
      </c>
      <c r="BU230" s="82">
        <f t="shared" ref="BU230" si="12041">+$D230*BG211</f>
        <v>7.9973613292660446E-5</v>
      </c>
      <c r="BV230" s="82">
        <f t="shared" ref="BV230" si="12042">+$D230*BH211</f>
        <v>3.3836044902068662E-5</v>
      </c>
      <c r="BW230" s="82">
        <f t="shared" ref="BW230" si="12043">+$D230*BI211</f>
        <v>1.242581074242793E-5</v>
      </c>
      <c r="BX230" s="82">
        <f t="shared" ref="BX230" si="12044">+$D230*BJ211</f>
        <v>3.3416608569535372E-6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1.3851803061850887</v>
      </c>
      <c r="DH230" s="82">
        <f t="shared" ref="DH230" si="12062">+$D230*CT211</f>
        <v>1.2743658816902816</v>
      </c>
      <c r="DI230" s="82">
        <f t="shared" ref="DI230" si="12063">+$D230*CU211</f>
        <v>1.1724166111550591</v>
      </c>
      <c r="DJ230" s="82">
        <f t="shared" ref="DJ230" si="12064">+$D230*CV211</f>
        <v>1.0786232822626545</v>
      </c>
      <c r="DK230" s="82">
        <f t="shared" ref="DK230" si="12065">+$D230*CW211</f>
        <v>0.99233341968164213</v>
      </c>
      <c r="DL230" s="82">
        <f t="shared" ref="DL230" si="12066">+$D230*CX211</f>
        <v>0.9129467461071108</v>
      </c>
      <c r="DM230" s="82">
        <f t="shared" ref="DM230" si="12067">+$D230*CY211</f>
        <v>0.83991100641854199</v>
      </c>
      <c r="DN230" s="82">
        <f t="shared" ref="DN230" si="12068">+$D230*CZ211</f>
        <v>0.77271812590505862</v>
      </c>
      <c r="DO230" s="82">
        <f t="shared" ref="DO230" si="12069">+$D230*DA211</f>
        <v>0.71090067583265404</v>
      </c>
      <c r="DP230" s="82">
        <f t="shared" ref="DP230" si="12070">+$D230*DB211</f>
        <v>0.65402862176604171</v>
      </c>
      <c r="DQ230" s="82">
        <f t="shared" ref="DQ230" si="12071">+$D230*DC211</f>
        <v>0.60170633202475843</v>
      </c>
      <c r="DR230" s="82">
        <f t="shared" ref="DR230" si="12072">+$D230*DD211</f>
        <v>0.55356982546277766</v>
      </c>
      <c r="DS230" s="82">
        <f t="shared" ref="DS230" si="12073">+$D230*DE211</f>
        <v>0.50928423942575551</v>
      </c>
      <c r="DT230" s="82">
        <f t="shared" ref="DT230" si="12074">+$D230*DF211</f>
        <v>0.46854150027169511</v>
      </c>
      <c r="DU230" s="82">
        <f t="shared" ref="DU230" si="12075">+$D230*DG211</f>
        <v>0.43105818024995951</v>
      </c>
      <c r="DV230" s="82">
        <f t="shared" ref="DV230" si="12076">+$D230*DH211</f>
        <v>0.39657352582996275</v>
      </c>
      <c r="DW230" s="82">
        <f t="shared" ref="DW230" si="12077">+$D230*DI211</f>
        <v>0.36484764376356577</v>
      </c>
      <c r="DX230" s="82">
        <f t="shared" ref="DX230" si="12078">+$D230*DJ211</f>
        <v>0.33565983226248047</v>
      </c>
      <c r="DY230" s="82">
        <f t="shared" ref="DY230" si="12079">+$D230*DK211</f>
        <v>0.3088070456814821</v>
      </c>
      <c r="DZ230" s="82">
        <f t="shared" ref="DZ230" si="12080">+$D230*DL211</f>
        <v>0.28410248202696348</v>
      </c>
      <c r="EA230" s="82">
        <f t="shared" ref="EA230" si="12081">+$D230*DM211</f>
        <v>0.26137428346480646</v>
      </c>
      <c r="EB230" s="82">
        <f t="shared" ref="EB230" si="12082">+$D230*DN211</f>
        <v>0.24046434078762194</v>
      </c>
      <c r="EC230" s="82">
        <f t="shared" ref="EC230" si="12083">+$D230*DO211</f>
        <v>0.2212271935246122</v>
      </c>
      <c r="ED230" s="82">
        <f t="shared" ref="ED230" si="12084">+$D230*DP211</f>
        <v>0.2035290180426432</v>
      </c>
      <c r="EE230" s="82">
        <f t="shared" ref="EE230" si="12085">+$D230*DQ211</f>
        <v>0.18724669659923177</v>
      </c>
      <c r="EF230" s="82">
        <f t="shared" ref="EF230" si="12086">+$D230*DR211</f>
        <v>0.17226696087129323</v>
      </c>
      <c r="EG230" s="82">
        <f t="shared" ref="EG230" si="12087">+$D230*DS211</f>
        <v>0.15848560400158979</v>
      </c>
      <c r="EH230" s="82">
        <f t="shared" ref="EH230" si="12088">+$D230*DT211</f>
        <v>0.14580675568146259</v>
      </c>
      <c r="EI230" s="82">
        <f t="shared" ref="EI230" si="12089">+$D230*DU211</f>
        <v>0.13414221522694561</v>
      </c>
      <c r="EJ230" s="82">
        <f t="shared" ref="EJ230" si="12090">+$D230*DV211</f>
        <v>0.12341083800878995</v>
      </c>
      <c r="EK230" s="82">
        <f t="shared" ref="EK230" si="12091">+$D230*DW211</f>
        <v>0.11353797096808677</v>
      </c>
      <c r="EL230" s="82">
        <f t="shared" ref="EL230" si="12092">+$D230*DX211</f>
        <v>0.10445493329063982</v>
      </c>
      <c r="EM230" s="82">
        <f t="shared" ref="EM230" si="12093">+$D230*DY211</f>
        <v>9.6098538627388652E-2</v>
      </c>
      <c r="EN230" s="82">
        <f t="shared" ref="EN230" si="12094">+$D230*DZ211</f>
        <v>8.8410655537197569E-2</v>
      </c>
      <c r="EO230" s="82">
        <f t="shared" ref="EO230" si="12095">+$D230*EA211</f>
        <v>8.1337803094221756E-2</v>
      </c>
      <c r="EP230" s="82">
        <f t="shared" ref="EP230" si="12096">+$D230*EB211</f>
        <v>7.4830778846684015E-2</v>
      </c>
      <c r="EQ230" s="82">
        <f t="shared" ref="EQ230" si="12097">+$D230*EC211</f>
        <v>6.8844316538949291E-2</v>
      </c>
      <c r="ER230" s="82">
        <f t="shared" ref="ER230" si="12098">+$D230*ED211</f>
        <v>6.3336771215833365E-2</v>
      </c>
      <c r="ES230" s="82">
        <f t="shared" ref="ES230" si="12099">+$D230*EE211</f>
        <v>5.8269829518566685E-2</v>
      </c>
      <c r="ET230" s="82">
        <f t="shared" ref="ET230" si="12100">+$D230*EF211</f>
        <v>5.3608243157081355E-2</v>
      </c>
      <c r="EU230" s="82">
        <f t="shared" ref="EU230" si="12101">+$D230*EG211</f>
        <v>4.9319583704514856E-2</v>
      </c>
      <c r="EV230" s="82">
        <f t="shared" ref="EV230" si="12102">+$D230*EH211</f>
        <v>4.5374017008153668E-2</v>
      </c>
      <c r="EW230" s="82">
        <f t="shared" ref="EW230" si="12103">+$D230*EI211</f>
        <v>4.1744095647501374E-2</v>
      </c>
      <c r="EX230" s="82">
        <f t="shared" ref="EX230" si="12104">+$D230*EJ211</f>
        <v>3.8404567995701265E-2</v>
      </c>
      <c r="EY230" s="82">
        <f t="shared" ref="EY230" si="12105">+$D230*EK211</f>
        <v>3.5332202556045161E-2</v>
      </c>
      <c r="EZ230" s="82">
        <f t="shared" ref="EZ230" si="12106">+$D230*EL211</f>
        <v>3.2505626351561553E-2</v>
      </c>
      <c r="FA230" s="82">
        <f t="shared" ref="FA230" si="12107">+$D230*EM211</f>
        <v>2.9905176243436627E-2</v>
      </c>
      <c r="FB230" s="82">
        <f t="shared" ref="FB230" si="12108">+$D230*EN211</f>
        <v>2.7512762143961703E-2</v>
      </c>
      <c r="FC230" s="82">
        <f t="shared" ref="FC230" si="12109">+$D230*EO211</f>
        <v>2.5311741172444766E-2</v>
      </c>
      <c r="FD230" s="82">
        <f t="shared" ref="FD230" si="12110">+$D230*EP211</f>
        <v>2.3286801878649184E-2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1.2223894374154134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1.2223507228239268</v>
      </c>
      <c r="AC231" s="82">
        <f t="shared" ref="AC231" si="12128">+$D231*N211</f>
        <v>1.2099676310149532</v>
      </c>
      <c r="AD231" s="82">
        <f t="shared" ref="AD231" si="12129">+$D231*O211</f>
        <v>1.197303072053614</v>
      </c>
      <c r="AE231" s="82">
        <f t="shared" ref="AE231" si="12130">+$D231*P211</f>
        <v>1.1843279769007895</v>
      </c>
      <c r="AF231" s="82">
        <f t="shared" ref="AF231" si="12131">+$D231*Q211</f>
        <v>1.1710000130922729</v>
      </c>
      <c r="AG231" s="82">
        <f t="shared" ref="AG231" si="12132">+$D231*R211</f>
        <v>1.1572574089813177</v>
      </c>
      <c r="AH231" s="82">
        <f t="shared" ref="AH231" si="12133">+$D231*S211</f>
        <v>1.1430109214399735</v>
      </c>
      <c r="AI231" s="82">
        <f t="shared" ref="AI231" si="12134">+$D231*T211</f>
        <v>1.1281340067576233</v>
      </c>
      <c r="AJ231" s="82">
        <f t="shared" ref="AJ231" si="12135">+$D231*U211</f>
        <v>1.1124516636745423</v>
      </c>
      <c r="AK231" s="82">
        <f t="shared" ref="AK231" si="12136">+$D231*V211</f>
        <v>1.0957289919372568</v>
      </c>
      <c r="AL231" s="82">
        <f t="shared" ref="AL231" si="12137">+$D231*W211</f>
        <v>1.0776612054118699</v>
      </c>
      <c r="AM231" s="82">
        <f t="shared" ref="AM231" si="12138">+$D231*X211</f>
        <v>1.057867548693838</v>
      </c>
      <c r="AN231" s="82">
        <f t="shared" ref="AN231" si="12139">+$D231*Y211</f>
        <v>1.0358921167392912</v>
      </c>
      <c r="AO231" s="82">
        <f t="shared" ref="AO231" si="12140">+$D231*Z211</f>
        <v>1.01121474537167</v>
      </c>
      <c r="AP231" s="82">
        <f t="shared" ref="AP231" si="12141">+$D231*AA211</f>
        <v>0.98327469778437693</v>
      </c>
      <c r="AQ231" s="82">
        <f t="shared" ref="AQ231" si="12142">+$D231*AB211</f>
        <v>0.95150865111155203</v>
      </c>
      <c r="AR231" s="82">
        <f t="shared" ref="AR231" si="12143">+$D231*AC211</f>
        <v>0.91540246038901241</v>
      </c>
      <c r="AS231" s="82">
        <f t="shared" ref="AS231" si="12144">+$D231*AD211</f>
        <v>0.87455352320524515</v>
      </c>
      <c r="AT231" s="82">
        <f t="shared" ref="AT231" si="12145">+$D231*AE211</f>
        <v>0.82873769638786066</v>
      </c>
      <c r="AU231" s="82">
        <f t="shared" ref="AU231" si="12146">+$D231*AF211</f>
        <v>0.77797222652313225</v>
      </c>
      <c r="AV231" s="82">
        <f t="shared" ref="AV231" si="12147">+$D231*AG211</f>
        <v>0.72256472694572771</v>
      </c>
      <c r="AW231" s="82">
        <f t="shared" ref="AW231" si="12148">+$D231*AH211</f>
        <v>0.66313844987576065</v>
      </c>
      <c r="AX231" s="82">
        <f t="shared" ref="AX231" si="12149">+$D231*AI211</f>
        <v>0.60062626865973778</v>
      </c>
      <c r="AY231" s="82">
        <f t="shared" ref="AY231" si="12150">+$D231*AJ211</f>
        <v>0.53622978262728682</v>
      </c>
      <c r="AZ231" s="82">
        <f t="shared" ref="AZ231" si="12151">+$D231*AK211</f>
        <v>0.47134519749062553</v>
      </c>
      <c r="BA231" s="82">
        <f t="shared" ref="BA231" si="12152">+$D231*AL211</f>
        <v>0.40746314580513776</v>
      </c>
      <c r="BB231" s="82">
        <f t="shared" ref="BB231" si="12153">+$D231*AM211</f>
        <v>0.34605425034903059</v>
      </c>
      <c r="BC231" s="82">
        <f t="shared" ref="BC231" si="12154">+$D231*AN211</f>
        <v>0.28845496511264257</v>
      </c>
      <c r="BD231" s="82">
        <f t="shared" ref="BD231" si="12155">+$D231*AO211</f>
        <v>0.23576840767642823</v>
      </c>
      <c r="BE231" s="82">
        <f t="shared" ref="BE231" si="12156">+$D231*AP211</f>
        <v>0.18879244605540874</v>
      </c>
      <c r="BF231" s="82">
        <f t="shared" ref="BF231" si="12157">+$D231*AQ211</f>
        <v>0.1479827437073008</v>
      </c>
      <c r="BG231" s="82">
        <f t="shared" ref="BG231" si="12158">+$D231*AR211</f>
        <v>0.11345278198048454</v>
      </c>
      <c r="BH231" s="82">
        <f t="shared" ref="BH231" si="12159">+$D231*AS211</f>
        <v>8.5007257368600153E-2</v>
      </c>
      <c r="BI231" s="82">
        <f t="shared" ref="BI231" si="12160">+$D231*AT211</f>
        <v>6.2200781337626777E-2</v>
      </c>
      <c r="BJ231" s="82">
        <f t="shared" ref="BJ231" si="12161">+$D231*AU211</f>
        <v>4.4411230456834747E-2</v>
      </c>
      <c r="BK231" s="82">
        <f t="shared" ref="BK231" si="12162">+$D231*AV211</f>
        <v>3.091665016217808E-2</v>
      </c>
      <c r="BL231" s="82">
        <f t="shared" ref="BL231" si="12163">+$D231*AW211</f>
        <v>2.096606631178248E-2</v>
      </c>
      <c r="BM231" s="82">
        <f t="shared" ref="BM231" si="12164">+$D231*AX211</f>
        <v>1.3837306640183924E-2</v>
      </c>
      <c r="BN231" s="82">
        <f t="shared" ref="BN231" si="12165">+$D231*AY211</f>
        <v>8.8782222606814502E-3</v>
      </c>
      <c r="BO231" s="82">
        <f t="shared" ref="BO231" si="12166">+$D231*AZ211</f>
        <v>5.530814262781597E-3</v>
      </c>
      <c r="BP231" s="82">
        <f t="shared" ref="BP231" si="12167">+$D231*BA211</f>
        <v>3.3401937756865783E-3</v>
      </c>
      <c r="BQ231" s="82">
        <f t="shared" ref="BQ231" si="12168">+$D231*BB211</f>
        <v>1.9517818999428812E-3</v>
      </c>
      <c r="BR231" s="82">
        <f t="shared" ref="BR231" si="12169">+$D231*BC211</f>
        <v>1.1006886201537461E-3</v>
      </c>
      <c r="BS231" s="82">
        <f t="shared" ref="BS231" si="12170">+$D231*BD211</f>
        <v>5.9698201748921117E-4</v>
      </c>
      <c r="BT231" s="82">
        <f t="shared" ref="BT231" si="12171">+$D231*BE211</f>
        <v>3.098471035687054E-4</v>
      </c>
      <c r="BU231" s="82">
        <f t="shared" ref="BU231" si="12172">+$D231*BF211</f>
        <v>1.5271821042831926E-4</v>
      </c>
      <c r="BV231" s="82">
        <f t="shared" ref="BV231" si="12173">+$D231*BG211</f>
        <v>7.0574855651918587E-5</v>
      </c>
      <c r="BW231" s="82">
        <f t="shared" ref="BW231" si="12174">+$D231*BH211</f>
        <v>2.9859523491287438E-5</v>
      </c>
      <c r="BX231" s="82">
        <f t="shared" ref="BX231" si="12175">+$D231*BI211</f>
        <v>1.0965489283268289E-5</v>
      </c>
      <c r="BY231" s="82">
        <f t="shared" ref="BY231" si="12176">+$D231*BJ211</f>
        <v>2.9489380672863301E-6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1.2223894374154134</v>
      </c>
      <c r="DI231" s="82">
        <f t="shared" ref="DI231" si="12193">+$D231*CT211</f>
        <v>1.1245982824221803</v>
      </c>
      <c r="DJ231" s="82">
        <f t="shared" ref="DJ231" si="12194">+$D231*CU211</f>
        <v>1.034630419828406</v>
      </c>
      <c r="DK231" s="82">
        <f t="shared" ref="DK231" si="12195">+$D231*CV211</f>
        <v>0.95185998624213353</v>
      </c>
      <c r="DL231" s="82">
        <f t="shared" ref="DL231" si="12196">+$D231*CW211</f>
        <v>0.87571118734276288</v>
      </c>
      <c r="DM231" s="82">
        <f t="shared" ref="DM231" si="12197">+$D231*CX211</f>
        <v>0.80565429235534192</v>
      </c>
      <c r="DN231" s="82">
        <f t="shared" ref="DN231" si="12198">+$D231*CY211</f>
        <v>0.74120194896691449</v>
      </c>
      <c r="DO231" s="82">
        <f t="shared" ref="DO231" si="12199">+$D231*CZ211</f>
        <v>0.68190579304956134</v>
      </c>
      <c r="DP231" s="82">
        <f t="shared" ref="DP231" si="12200">+$D231*DA211</f>
        <v>0.62735332960559653</v>
      </c>
      <c r="DQ231" s="82">
        <f t="shared" ref="DQ231" si="12201">+$D231*DB211</f>
        <v>0.57716506323714878</v>
      </c>
      <c r="DR231" s="82">
        <f t="shared" ref="DR231" si="12202">+$D231*DC211</f>
        <v>0.53099185817817696</v>
      </c>
      <c r="DS231" s="82">
        <f t="shared" ref="DS231" si="12203">+$D231*DD211</f>
        <v>0.48851250952392278</v>
      </c>
      <c r="DT231" s="82">
        <f t="shared" ref="DT231" si="12204">+$D231*DE211</f>
        <v>0.44943150876200899</v>
      </c>
      <c r="DU231" s="82">
        <f t="shared" ref="DU231" si="12205">+$D231*DF211</f>
        <v>0.41347698806104827</v>
      </c>
      <c r="DV231" s="82">
        <f t="shared" ref="DV231" si="12206">+$D231*DG211</f>
        <v>0.38039882901616445</v>
      </c>
      <c r="DW231" s="82">
        <f t="shared" ref="DW231" si="12207">+$D231*DH211</f>
        <v>0.34996692269487129</v>
      </c>
      <c r="DX231" s="82">
        <f t="shared" ref="DX231" si="12208">+$D231*DI211</f>
        <v>0.32196956887928158</v>
      </c>
      <c r="DY231" s="82">
        <f t="shared" ref="DY231" si="12209">+$D231*DJ211</f>
        <v>0.2962120033689391</v>
      </c>
      <c r="DZ231" s="82">
        <f t="shared" ref="DZ231" si="12210">+$D231*DK211</f>
        <v>0.27251504309942398</v>
      </c>
      <c r="EA231" s="82">
        <f t="shared" ref="EA231" si="12211">+$D231*DL211</f>
        <v>0.25071383965147004</v>
      </c>
      <c r="EB231" s="82">
        <f t="shared" ref="EB231" si="12212">+$D231*DM211</f>
        <v>0.23065673247935245</v>
      </c>
      <c r="EC231" s="82">
        <f t="shared" ref="EC231" si="12213">+$D231*DN211</f>
        <v>0.21220419388100428</v>
      </c>
      <c r="ED231" s="82">
        <f t="shared" ref="ED231" si="12214">+$D231*DO211</f>
        <v>0.19522785837052395</v>
      </c>
      <c r="EE231" s="82">
        <f t="shared" ref="EE231" si="12215">+$D231*DP211</f>
        <v>0.17960962970088201</v>
      </c>
      <c r="EF231" s="82">
        <f t="shared" ref="EF231" si="12216">+$D231*DQ211</f>
        <v>0.16524085932481147</v>
      </c>
      <c r="EG231" s="82">
        <f t="shared" ref="EG231" si="12217">+$D231*DR211</f>
        <v>0.15202159057882655</v>
      </c>
      <c r="EH231" s="82">
        <f t="shared" ref="EH231" si="12218">+$D231*DS211</f>
        <v>0.13985986333252046</v>
      </c>
      <c r="EI231" s="82">
        <f t="shared" ref="EI231" si="12219">+$D231*DT211</f>
        <v>0.12867107426591881</v>
      </c>
      <c r="EJ231" s="82">
        <f t="shared" ref="EJ231" si="12220">+$D231*DU211</f>
        <v>0.11837738832464531</v>
      </c>
      <c r="EK231" s="82">
        <f t="shared" ref="EK231" si="12221">+$D231*DV211</f>
        <v>0.10890719725867368</v>
      </c>
      <c r="EL231" s="82">
        <f t="shared" ref="EL231" si="12222">+$D231*DW211</f>
        <v>0.10019462147797979</v>
      </c>
      <c r="EM231" s="82">
        <f t="shared" ref="EM231" si="12223">+$D231*DX211</f>
        <v>9.2179051759741407E-2</v>
      </c>
      <c r="EN231" s="82">
        <f t="shared" ref="EN231" si="12224">+$D231*DY211</f>
        <v>8.4804727618962114E-2</v>
      </c>
      <c r="EO231" s="82">
        <f t="shared" ref="EO231" si="12225">+$D231*DZ211</f>
        <v>7.8020349409445147E-2</v>
      </c>
      <c r="EP231" s="82">
        <f t="shared" ref="EP231" si="12226">+$D231*EA211</f>
        <v>7.1778721456689537E-2</v>
      </c>
      <c r="EQ231" s="82">
        <f t="shared" ref="EQ231" si="12227">+$D231*EB211</f>
        <v>6.6036423740154365E-2</v>
      </c>
      <c r="ER231" s="82">
        <f t="shared" ref="ER231" si="12228">+$D231*EC211</f>
        <v>6.0753509840942022E-2</v>
      </c>
      <c r="ES231" s="82">
        <f t="shared" ref="ES231" si="12229">+$D231*ED211</f>
        <v>5.5893229053666671E-2</v>
      </c>
      <c r="ET231" s="82">
        <f t="shared" ref="ET231" si="12230">+$D231*EE211</f>
        <v>5.1421770729373331E-2</v>
      </c>
      <c r="EU231" s="82">
        <f t="shared" ref="EU231" si="12231">+$D231*EF211</f>
        <v>4.7308029071023466E-2</v>
      </c>
      <c r="EV231" s="82">
        <f t="shared" ref="EV231" si="12232">+$D231*EG211</f>
        <v>4.3523386745341598E-2</v>
      </c>
      <c r="EW231" s="82">
        <f t="shared" ref="EW231" si="12233">+$D231*EH211</f>
        <v>4.0041515805714273E-2</v>
      </c>
      <c r="EX231" s="82">
        <f t="shared" ref="EX231" si="12234">+$D231*EI211</f>
        <v>3.6838194541257127E-2</v>
      </c>
      <c r="EY231" s="82">
        <f t="shared" ref="EY231" si="12235">+$D231*EJ211</f>
        <v>3.3891138977956557E-2</v>
      </c>
      <c r="EZ231" s="82">
        <f t="shared" ref="EZ231" si="12236">+$D231*EK211</f>
        <v>3.1179847859720031E-2</v>
      </c>
      <c r="FA231" s="82">
        <f t="shared" ref="FA231" si="12237">+$D231*EL211</f>
        <v>2.8685460030942432E-2</v>
      </c>
      <c r="FB231" s="82">
        <f t="shared" ref="FB231" si="12238">+$D231*EM211</f>
        <v>2.6390623228467039E-2</v>
      </c>
      <c r="FC231" s="82">
        <f t="shared" ref="FC231" si="12239">+$D231*EN211</f>
        <v>2.4279373370189677E-2</v>
      </c>
      <c r="FD231" s="82">
        <f t="shared" ref="FD231" si="12240">+$D231*EO211</f>
        <v>2.2337023500574506E-2</v>
      </c>
      <c r="FE231" s="82">
        <f t="shared" ref="FE231" si="12241">+$D231*EP211</f>
        <v>2.0550061620528543E-2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0.75712297016298391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0.75709899113829848</v>
      </c>
      <c r="AD232" s="82">
        <f t="shared" ref="AD232" si="12258">+$D232*N211</f>
        <v>0.74942915780757668</v>
      </c>
      <c r="AE232" s="82">
        <f t="shared" ref="AE232" si="12259">+$D232*O211</f>
        <v>0.74158498949008256</v>
      </c>
      <c r="AF232" s="82">
        <f t="shared" ref="AF232" si="12260">+$D232*P211</f>
        <v>0.73354848141862483</v>
      </c>
      <c r="AG232" s="82">
        <f t="shared" ref="AG232" si="12261">+$D232*Q211</f>
        <v>0.72529341373228673</v>
      </c>
      <c r="AH232" s="82">
        <f t="shared" ref="AH232" si="12262">+$D232*R211</f>
        <v>0.71678152633880587</v>
      </c>
      <c r="AI232" s="82">
        <f t="shared" ref="AI232" si="12263">+$D232*S211</f>
        <v>0.70795754387336607</v>
      </c>
      <c r="AJ232" s="82">
        <f t="shared" ref="AJ232" si="12264">+$D232*T211</f>
        <v>0.69874308775455518</v>
      </c>
      <c r="AK232" s="82">
        <f t="shared" ref="AK232" si="12265">+$D232*U211</f>
        <v>0.68902976578796316</v>
      </c>
      <c r="AL232" s="82">
        <f t="shared" ref="AL232" si="12266">+$D232*V211</f>
        <v>0.67867208556981229</v>
      </c>
      <c r="AM232" s="82">
        <f t="shared" ref="AM232" si="12267">+$D232*W211</f>
        <v>0.66748126881398739</v>
      </c>
      <c r="AN232" s="82">
        <f t="shared" ref="AN232" si="12268">+$D232*X211</f>
        <v>0.65522148342478337</v>
      </c>
      <c r="AO232" s="82">
        <f t="shared" ref="AO232" si="12269">+$D232*Y211</f>
        <v>0.64161035115974996</v>
      </c>
      <c r="AP232" s="82">
        <f t="shared" ref="AP232" si="12270">+$D232*Z211</f>
        <v>0.62632569298635088</v>
      </c>
      <c r="AQ232" s="82">
        <f t="shared" ref="AQ232" si="12271">+$D232*AA211</f>
        <v>0.60902020001635759</v>
      </c>
      <c r="AR232" s="82">
        <f t="shared" ref="AR232" si="12272">+$D232*AB211</f>
        <v>0.5893449616094244</v>
      </c>
      <c r="AS232" s="82">
        <f t="shared" ref="AS232" si="12273">+$D232*AC211</f>
        <v>0.5669815269098244</v>
      </c>
      <c r="AT232" s="82">
        <f t="shared" ref="AT232" si="12274">+$D232*AD211</f>
        <v>0.54168053223339163</v>
      </c>
      <c r="AU232" s="82">
        <f t="shared" ref="AU232" si="12275">+$D232*AE211</f>
        <v>0.51330314789195386</v>
      </c>
      <c r="AV232" s="82">
        <f t="shared" ref="AV232" si="12276">+$D232*AF211</f>
        <v>0.48186005606765769</v>
      </c>
      <c r="AW232" s="82">
        <f t="shared" ref="AW232" si="12277">+$D232*AG211</f>
        <v>0.44754178615684481</v>
      </c>
      <c r="AX232" s="82">
        <f t="shared" ref="AX232" si="12278">+$D232*AH211</f>
        <v>0.41073436781390349</v>
      </c>
      <c r="AY232" s="82">
        <f t="shared" ref="AY232" si="12279">+$D232*AI211</f>
        <v>0.37201560367461745</v>
      </c>
      <c r="AZ232" s="82">
        <f t="shared" ref="AZ232" si="12280">+$D232*AJ211</f>
        <v>0.3321297397423858</v>
      </c>
      <c r="BA232" s="82">
        <f t="shared" ref="BA232" si="12281">+$D232*AK211</f>
        <v>0.29194155722640153</v>
      </c>
      <c r="BB232" s="82">
        <f t="shared" ref="BB232" si="12282">+$D232*AL211</f>
        <v>0.2523743233876613</v>
      </c>
      <c r="BC232" s="82">
        <f t="shared" ref="BC232" si="12283">+$D232*AM211</f>
        <v>0.21433891184118897</v>
      </c>
      <c r="BD232" s="82">
        <f t="shared" ref="BD232" si="12284">+$D232*AN211</f>
        <v>0.17866309480398823</v>
      </c>
      <c r="BE232" s="82">
        <f t="shared" ref="BE232" si="12285">+$D232*AO211</f>
        <v>0.14603012070196067</v>
      </c>
      <c r="BF232" s="82">
        <f t="shared" ref="BF232" si="12286">+$D232*AP211</f>
        <v>0.11693417263489488</v>
      </c>
      <c r="BG232" s="82">
        <f t="shared" ref="BG232" si="12287">+$D232*AQ211</f>
        <v>9.1657479211728038E-2</v>
      </c>
      <c r="BH232" s="82">
        <f t="shared" ref="BH232" si="12288">+$D232*AR211</f>
        <v>7.0270328454357114E-2</v>
      </c>
      <c r="BI232" s="82">
        <f t="shared" ref="BI232" si="12289">+$D232*AS211</f>
        <v>5.2651753372809536E-2</v>
      </c>
      <c r="BJ232" s="82">
        <f t="shared" ref="BJ232" si="12290">+$D232*AT211</f>
        <v>3.8525889435347037E-2</v>
      </c>
      <c r="BK232" s="82">
        <f t="shared" ref="BK232" si="12291">+$D232*AU211</f>
        <v>2.7507406136596507E-2</v>
      </c>
      <c r="BL232" s="82">
        <f t="shared" ref="BL232" si="12292">+$D232*AV211</f>
        <v>1.9149139612798665E-2</v>
      </c>
      <c r="BM232" s="82">
        <f t="shared" ref="BM232" si="12293">+$D232*AW211</f>
        <v>1.2985951868313052E-2</v>
      </c>
      <c r="BN232" s="82">
        <f t="shared" ref="BN232" si="12294">+$D232*AX211</f>
        <v>8.5705441995828635E-3</v>
      </c>
      <c r="BO232" s="82">
        <f t="shared" ref="BO232" si="12295">+$D232*AY211</f>
        <v>5.4989889490430106E-3</v>
      </c>
      <c r="BP232" s="82">
        <f t="shared" ref="BP232" si="12296">+$D232*AZ211</f>
        <v>3.4256730252111354E-3</v>
      </c>
      <c r="BQ232" s="82">
        <f t="shared" ref="BQ232" si="12297">+$D232*BA211</f>
        <v>2.0688475824160012E-3</v>
      </c>
      <c r="BR232" s="82">
        <f t="shared" ref="BR232" si="12298">+$D232*BB211</f>
        <v>1.2088937158354349E-3</v>
      </c>
      <c r="BS232" s="82">
        <f t="shared" ref="BS232" si="12299">+$D232*BC211</f>
        <v>6.8174397766183827E-4</v>
      </c>
      <c r="BT232" s="82">
        <f t="shared" ref="BT232" si="12300">+$D232*BD211</f>
        <v>3.6975842917212588E-4</v>
      </c>
      <c r="BU232" s="82">
        <f t="shared" ref="BU232" si="12301">+$D232*BE211</f>
        <v>1.9191294702803678E-4</v>
      </c>
      <c r="BV232" s="82">
        <f t="shared" ref="BV232" si="12302">+$D232*BF211</f>
        <v>9.4590530266640792E-5</v>
      </c>
      <c r="BW232" s="82">
        <f t="shared" ref="BW232" si="12303">+$D232*BG211</f>
        <v>4.3712619476640365E-5</v>
      </c>
      <c r="BX232" s="82">
        <f t="shared" ref="BX232" si="12304">+$D232*BH211</f>
        <v>1.8494377013904223E-5</v>
      </c>
      <c r="BY232" s="82">
        <f t="shared" ref="BY232" si="12305">+$D232*BI211</f>
        <v>6.791799373686057E-6</v>
      </c>
      <c r="BZ232" s="82">
        <f t="shared" ref="BZ232" si="12306">+$D232*BJ211</f>
        <v>1.8265118136584146E-6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0.75712297016298391</v>
      </c>
      <c r="DJ232" s="82">
        <f t="shared" ref="DJ232" si="12322">+$D232*CT211</f>
        <v>0.69655313254994522</v>
      </c>
      <c r="DK232" s="82">
        <f t="shared" ref="DK232" si="12323">+$D232*CU211</f>
        <v>0.64082888194594956</v>
      </c>
      <c r="DL232" s="82">
        <f t="shared" ref="DL232" si="12324">+$D232*CV211</f>
        <v>0.58956257139027368</v>
      </c>
      <c r="DM232" s="82">
        <f t="shared" ref="DM232" si="12325">+$D232*CW211</f>
        <v>0.54239756567905184</v>
      </c>
      <c r="DN232" s="82">
        <f t="shared" ref="DN232" si="12326">+$D232*CX211</f>
        <v>0.49900576042472766</v>
      </c>
      <c r="DO232" s="82">
        <f t="shared" ref="DO232" si="12327">+$D232*CY211</f>
        <v>0.45908529959074945</v>
      </c>
      <c r="DP232" s="82">
        <f t="shared" ref="DP232" si="12328">+$D232*CZ211</f>
        <v>0.42235847562348949</v>
      </c>
      <c r="DQ232" s="82">
        <f t="shared" ref="DQ232" si="12329">+$D232*DA211</f>
        <v>0.38856979757361038</v>
      </c>
      <c r="DR232" s="82">
        <f t="shared" ref="DR232" si="12330">+$D232*DB211</f>
        <v>0.3574842137677216</v>
      </c>
      <c r="DS232" s="82">
        <f t="shared" ref="DS232" si="12331">+$D232*DC211</f>
        <v>0.32888547666630386</v>
      </c>
      <c r="DT232" s="82">
        <f t="shared" ref="DT232" si="12332">+$D232*DD211</f>
        <v>0.30257463853299954</v>
      </c>
      <c r="DU232" s="82">
        <f t="shared" ref="DU232" si="12333">+$D232*DE211</f>
        <v>0.2783686674503596</v>
      </c>
      <c r="DV232" s="82">
        <f t="shared" ref="DV232" si="12334">+$D232*DF211</f>
        <v>0.25609917405433086</v>
      </c>
      <c r="DW232" s="82">
        <f t="shared" ref="DW232" si="12335">+$D232*DG211</f>
        <v>0.23561124012998438</v>
      </c>
      <c r="DX232" s="82">
        <f t="shared" ref="DX232" si="12336">+$D232*DH211</f>
        <v>0.21676234091958566</v>
      </c>
      <c r="DY232" s="82">
        <f t="shared" ref="DY232" si="12337">+$D232*DI211</f>
        <v>0.19942135364601879</v>
      </c>
      <c r="DZ232" s="82">
        <f t="shared" ref="DZ232" si="12338">+$D232*DJ211</f>
        <v>0.18346764535433729</v>
      </c>
      <c r="EA232" s="82">
        <f t="shared" ref="EA232" si="12339">+$D232*DK211</f>
        <v>0.16879023372599034</v>
      </c>
      <c r="EB232" s="82">
        <f t="shared" ref="EB232" si="12340">+$D232*DL211</f>
        <v>0.15528701502791109</v>
      </c>
      <c r="EC232" s="82">
        <f t="shared" ref="EC232" si="12341">+$D232*DM211</f>
        <v>0.14286405382567821</v>
      </c>
      <c r="ED232" s="82">
        <f t="shared" ref="ED232" si="12342">+$D232*DN211</f>
        <v>0.13143492951962396</v>
      </c>
      <c r="EE232" s="82">
        <f t="shared" ref="EE232" si="12343">+$D232*DO211</f>
        <v>0.12092013515805405</v>
      </c>
      <c r="EF232" s="82">
        <f t="shared" ref="EF232" si="12344">+$D232*DP211</f>
        <v>0.11124652434540971</v>
      </c>
      <c r="EG232" s="82">
        <f t="shared" ref="EG232" si="12345">+$D232*DQ211</f>
        <v>0.10234680239777696</v>
      </c>
      <c r="EH232" s="82">
        <f t="shared" ref="EH232" si="12346">+$D232*DR211</f>
        <v>9.4159058205954799E-2</v>
      </c>
      <c r="EI232" s="82">
        <f t="shared" ref="EI232" si="12347">+$D232*DS211</f>
        <v>8.6626333549478435E-2</v>
      </c>
      <c r="EJ232" s="82">
        <f t="shared" ref="EJ232" si="12348">+$D232*DT211</f>
        <v>7.9696226865520151E-2</v>
      </c>
      <c r="EK232" s="82">
        <f t="shared" ref="EK232" si="12349">+$D232*DU211</f>
        <v>7.3320528716278546E-2</v>
      </c>
      <c r="EL232" s="82">
        <f t="shared" ref="EL232" si="12350">+$D232*DV211</f>
        <v>6.7454886418976262E-2</v>
      </c>
      <c r="EM232" s="82">
        <f t="shared" ref="EM232" si="12351">+$D232*DW211</f>
        <v>6.205849550545816E-2</v>
      </c>
      <c r="EN232" s="82">
        <f t="shared" ref="EN232" si="12352">+$D232*DX211</f>
        <v>5.7093815865021512E-2</v>
      </c>
      <c r="EO232" s="82">
        <f t="shared" ref="EO232" si="12353">+$D232*DY211</f>
        <v>5.2526310595819796E-2</v>
      </c>
      <c r="EP232" s="82">
        <f t="shared" ref="EP232" si="12354">+$D232*DZ211</f>
        <v>4.8324205748154214E-2</v>
      </c>
      <c r="EQ232" s="82">
        <f t="shared" ref="EQ232" si="12355">+$D232*EA211</f>
        <v>4.4458269288301877E-2</v>
      </c>
      <c r="ER232" s="82">
        <f t="shared" ref="ER232" si="12356">+$D232*EB211</f>
        <v>4.0901607745237725E-2</v>
      </c>
      <c r="ES232" s="82">
        <f t="shared" ref="ES232" si="12357">+$D232*EC211</f>
        <v>3.762947912561871E-2</v>
      </c>
      <c r="ET232" s="82">
        <f t="shared" ref="ET232" si="12358">+$D232*ED211</f>
        <v>3.4619120795569218E-2</v>
      </c>
      <c r="EU232" s="82">
        <f t="shared" ref="EU232" si="12359">+$D232*EE211</f>
        <v>3.1849591131923677E-2</v>
      </c>
      <c r="EV232" s="82">
        <f t="shared" ref="EV232" si="12360">+$D232*EF211</f>
        <v>2.9301623841369785E-2</v>
      </c>
      <c r="EW232" s="82">
        <f t="shared" ref="EW232" si="12361">+$D232*EG211</f>
        <v>2.6957493934060207E-2</v>
      </c>
      <c r="EX232" s="82">
        <f t="shared" ref="EX232" si="12362">+$D232*EH211</f>
        <v>2.480089441933539E-2</v>
      </c>
      <c r="EY232" s="82">
        <f t="shared" ref="EY232" si="12363">+$D232*EI211</f>
        <v>2.2816822865788559E-2</v>
      </c>
      <c r="EZ232" s="82">
        <f t="shared" ref="EZ232" si="12364">+$D232*EJ211</f>
        <v>2.0991477036525475E-2</v>
      </c>
      <c r="FA232" s="82">
        <f t="shared" ref="FA232" si="12365">+$D232*EK211</f>
        <v>1.9312158873603436E-2</v>
      </c>
      <c r="FB232" s="82">
        <f t="shared" ref="FB232" si="12366">+$D232*EL211</f>
        <v>1.7767186163715164E-2</v>
      </c>
      <c r="FC232" s="82">
        <f t="shared" ref="FC232" si="12367">+$D232*EM211</f>
        <v>1.634581127061795E-2</v>
      </c>
      <c r="FD232" s="82">
        <f t="shared" ref="FD232" si="12368">+$D232*EN211</f>
        <v>1.5038146368968516E-2</v>
      </c>
      <c r="FE232" s="82">
        <f t="shared" ref="FE232" si="12369">+$D232*EO211</f>
        <v>1.3835094659451035E-2</v>
      </c>
      <c r="FF232" s="82">
        <f t="shared" ref="FF232" si="12370">+$D232*EP211</f>
        <v>1.2728287086694953E-2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1.6042154154428927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1.6041646079485179</v>
      </c>
      <c r="AE233" s="82">
        <f t="shared" ref="AE233" si="12386">+$D233*N211</f>
        <v>1.587913529394696</v>
      </c>
      <c r="AF233" s="82">
        <f t="shared" ref="AF233" si="12387">+$D233*O211</f>
        <v>1.5712930645136161</v>
      </c>
      <c r="AG233" s="82">
        <f t="shared" ref="AG233" si="12388">+$D233*P211</f>
        <v>1.5542650642512696</v>
      </c>
      <c r="AH233" s="82">
        <f t="shared" ref="AH233" si="12389">+$D233*Q211</f>
        <v>1.5367739731606145</v>
      </c>
      <c r="AI233" s="82">
        <f t="shared" ref="AI233" si="12390">+$D233*R211</f>
        <v>1.5187387245824391</v>
      </c>
      <c r="AJ233" s="82">
        <f t="shared" ref="AJ233" si="12391">+$D233*S211</f>
        <v>1.5000421993751678</v>
      </c>
      <c r="AK233" s="82">
        <f t="shared" ref="AK233" si="12392">+$D233*T211</f>
        <v>1.4805183265919442</v>
      </c>
      <c r="AL233" s="82">
        <f t="shared" ref="AL233" si="12393">+$D233*U211</f>
        <v>1.4599374415203783</v>
      </c>
      <c r="AM233" s="82">
        <f t="shared" ref="AM233" si="12394">+$D233*V211</f>
        <v>1.4379912703843887</v>
      </c>
      <c r="AN233" s="82">
        <f t="shared" ref="AN233" si="12395">+$D233*W211</f>
        <v>1.4142798239502299</v>
      </c>
      <c r="AO233" s="82">
        <f t="shared" ref="AO233" si="12396">+$D233*X211</f>
        <v>1.3883034139264407</v>
      </c>
      <c r="AP233" s="82">
        <f t="shared" ref="AP233" si="12397">+$D233*Y211</f>
        <v>1.3594637286154823</v>
      </c>
      <c r="AQ233" s="82">
        <f t="shared" ref="AQ233" si="12398">+$D233*Z211</f>
        <v>1.3270781251827086</v>
      </c>
      <c r="AR233" s="82">
        <f t="shared" ref="AR233" si="12399">+$D233*AA211</f>
        <v>1.2904107148829977</v>
      </c>
      <c r="AS233" s="82">
        <f t="shared" ref="AS233" si="12400">+$D233*AB211</f>
        <v>1.2487222151296198</v>
      </c>
      <c r="AT233" s="82">
        <f t="shared" ref="AT233" si="12401">+$D233*AC211</f>
        <v>1.2013378824635195</v>
      </c>
      <c r="AU233" s="82">
        <f t="shared" ref="AU233" si="12402">+$D233*AD211</f>
        <v>1.1477293574477818</v>
      </c>
      <c r="AV233" s="82">
        <f t="shared" ref="AV233" si="12403">+$D233*AE211</f>
        <v>1.0876024834728943</v>
      </c>
      <c r="AW233" s="82">
        <f t="shared" ref="AW233" si="12404">+$D233*AF211</f>
        <v>1.0209798942746511</v>
      </c>
      <c r="AX233" s="82">
        <f t="shared" ref="AX233" si="12405">+$D233*AG211</f>
        <v>0.94826528939295696</v>
      </c>
      <c r="AY233" s="82">
        <f t="shared" ref="AY233" si="12406">+$D233*AH211</f>
        <v>0.87027660032215637</v>
      </c>
      <c r="AZ233" s="82">
        <f t="shared" ref="AZ233" si="12407">+$D233*AI211</f>
        <v>0.78823809304272563</v>
      </c>
      <c r="BA233" s="82">
        <f t="shared" ref="BA233" si="12408">+$D233*AJ211</f>
        <v>0.7037266988572215</v>
      </c>
      <c r="BB233" s="82">
        <f t="shared" ref="BB233" si="12409">+$D233*AK211</f>
        <v>0.6185747427662629</v>
      </c>
      <c r="BC233" s="82">
        <f t="shared" ref="BC233" si="12410">+$D233*AL211</f>
        <v>0.53473847181429757</v>
      </c>
      <c r="BD233" s="82">
        <f t="shared" ref="BD233" si="12411">+$D233*AM211</f>
        <v>0.45414787300783083</v>
      </c>
      <c r="BE233" s="82">
        <f t="shared" ref="BE233" si="12412">+$D233*AN211</f>
        <v>0.37855685555755125</v>
      </c>
      <c r="BF233" s="82">
        <f t="shared" ref="BF233" si="12413">+$D233*AO211</f>
        <v>0.30941310722436838</v>
      </c>
      <c r="BG233" s="82">
        <f t="shared" ref="BG233" si="12414">+$D233*AP211</f>
        <v>0.24776371834627778</v>
      </c>
      <c r="BH233" s="82">
        <f t="shared" ref="BH233" si="12415">+$D233*AQ211</f>
        <v>0.1942066835727333</v>
      </c>
      <c r="BI233" s="82">
        <f t="shared" ref="BI233" si="12416">+$D233*AR211</f>
        <v>0.14889093132446926</v>
      </c>
      <c r="BJ233" s="82">
        <f t="shared" ref="BJ233" si="12417">+$D233*AS211</f>
        <v>0.11156015302583656</v>
      </c>
      <c r="BK233" s="82">
        <f t="shared" ref="BK233" si="12418">+$D233*AT211</f>
        <v>8.1629838429717508E-2</v>
      </c>
      <c r="BL233" s="82">
        <f t="shared" ref="BL233" si="12419">+$D233*AU211</f>
        <v>5.8283537420185869E-2</v>
      </c>
      <c r="BM233" s="82">
        <f t="shared" ref="BM233" si="12420">+$D233*AV211</f>
        <v>4.0573785461438167E-2</v>
      </c>
      <c r="BN233" s="82">
        <f t="shared" ref="BN233" si="12421">+$D233*AW211</f>
        <v>2.7515033874699012E-2</v>
      </c>
      <c r="BO233" s="82">
        <f t="shared" ref="BO233" si="12422">+$D233*AX211</f>
        <v>1.8159532421458284E-2</v>
      </c>
      <c r="BP233" s="82">
        <f t="shared" ref="BP233" si="12423">+$D233*AY211</f>
        <v>1.1651426768238077E-2</v>
      </c>
      <c r="BQ233" s="82">
        <f t="shared" ref="BQ233" si="12424">+$D233*AZ211</f>
        <v>7.258421276173389E-3</v>
      </c>
      <c r="BR233" s="82">
        <f t="shared" ref="BR233" si="12425">+$D233*BA211</f>
        <v>4.3835378329613525E-3</v>
      </c>
      <c r="BS233" s="82">
        <f t="shared" ref="BS233" si="12426">+$D233*BB211</f>
        <v>2.5614411542127309E-3</v>
      </c>
      <c r="BT233" s="82">
        <f t="shared" ref="BT233" si="12427">+$D233*BC211</f>
        <v>1.4445000897477006E-3</v>
      </c>
      <c r="BU233" s="82">
        <f t="shared" ref="BU233" si="12428">+$D233*BD211</f>
        <v>7.8345552234425364E-4</v>
      </c>
      <c r="BV233" s="82">
        <f t="shared" ref="BV233" si="12429">+$D233*BE211</f>
        <v>4.0663104961559621E-4</v>
      </c>
      <c r="BW233" s="82">
        <f t="shared" ref="BW233" si="12430">+$D233*BF211</f>
        <v>2.0042132228004813E-4</v>
      </c>
      <c r="BX233" s="82">
        <f t="shared" ref="BX233" si="12431">+$D233*BG211</f>
        <v>9.2619641428551809E-5</v>
      </c>
      <c r="BY233" s="82">
        <f t="shared" ref="BY233" si="12432">+$D233*BH211</f>
        <v>3.9186454346156063E-5</v>
      </c>
      <c r="BZ233" s="82">
        <f t="shared" ref="BZ233" si="12433">+$D233*BI211</f>
        <v>1.4390673223818726E-5</v>
      </c>
      <c r="CA233" s="82">
        <f t="shared" ref="CA233" si="12434">+$D233*BJ211</f>
        <v>3.8700693591803536E-6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1.6042154154428927</v>
      </c>
      <c r="DK233" s="82">
        <f t="shared" ref="DK233" si="12449">+$D233*CT211</f>
        <v>1.4758781822074614</v>
      </c>
      <c r="DL233" s="82">
        <f t="shared" ref="DL233" si="12450">+$D233*CU211</f>
        <v>1.3578079276308646</v>
      </c>
      <c r="DM233" s="82">
        <f t="shared" ref="DM233" si="12451">+$D233*CV211</f>
        <v>1.2491832934203952</v>
      </c>
      <c r="DN233" s="82">
        <f t="shared" ref="DN233" si="12452">+$D233*CW211</f>
        <v>1.1492486299467637</v>
      </c>
      <c r="DO233" s="82">
        <f t="shared" ref="DO233" si="12453">+$D233*CX211</f>
        <v>1.0573087395510228</v>
      </c>
      <c r="DP233" s="82">
        <f t="shared" ref="DP233" si="12454">+$D233*CY211</f>
        <v>0.97272404038694094</v>
      </c>
      <c r="DQ233" s="82">
        <f t="shared" ref="DQ233" si="12455">+$D233*CZ211</f>
        <v>0.89490611715598567</v>
      </c>
      <c r="DR233" s="82">
        <f t="shared" ref="DR233" si="12456">+$D233*DA211</f>
        <v>0.82331362778350692</v>
      </c>
      <c r="DS233" s="82">
        <f t="shared" ref="DS233" si="12457">+$D233*DB211</f>
        <v>0.75744853756082631</v>
      </c>
      <c r="DT233" s="82">
        <f t="shared" ref="DT233" si="12458">+$D233*DC211</f>
        <v>0.69685265455596024</v>
      </c>
      <c r="DU233" s="82">
        <f t="shared" ref="DU233" si="12459">+$D233*DD211</f>
        <v>0.64110444219148344</v>
      </c>
      <c r="DV233" s="82">
        <f t="shared" ref="DV233" si="12460">+$D233*DE211</f>
        <v>0.58981608681616482</v>
      </c>
      <c r="DW233" s="82">
        <f t="shared" ref="DW233" si="12461">+$D233*DF211</f>
        <v>0.54263079987087159</v>
      </c>
      <c r="DX233" s="82">
        <f t="shared" ref="DX233" si="12462">+$D233*DG211</f>
        <v>0.4992203358812019</v>
      </c>
      <c r="DY233" s="82">
        <f t="shared" ref="DY233" si="12463">+$D233*DH211</f>
        <v>0.45928270901070578</v>
      </c>
      <c r="DZ233" s="82">
        <f t="shared" ref="DZ233" si="12464">+$D233*DI211</f>
        <v>0.42254009228984934</v>
      </c>
      <c r="EA233" s="82">
        <f t="shared" ref="EA233" si="12465">+$D233*DJ211</f>
        <v>0.38873688490666142</v>
      </c>
      <c r="EB233" s="82">
        <f t="shared" ref="EB233" si="12466">+$D233*DK211</f>
        <v>0.35763793411412853</v>
      </c>
      <c r="EC233" s="82">
        <f t="shared" ref="EC233" si="12467">+$D233*DL211</f>
        <v>0.32902689938499824</v>
      </c>
      <c r="ED233" s="82">
        <f t="shared" ref="ED233" si="12468">+$D233*DM211</f>
        <v>0.3027047474341984</v>
      </c>
      <c r="EE233" s="82">
        <f t="shared" ref="EE233" si="12469">+$D233*DN211</f>
        <v>0.27848836763946255</v>
      </c>
      <c r="EF233" s="82">
        <f t="shared" ref="EF233" si="12470">+$D233*DO211</f>
        <v>0.25620929822830552</v>
      </c>
      <c r="EG233" s="82">
        <f t="shared" ref="EG233" si="12471">+$D233*DP211</f>
        <v>0.23571255437004107</v>
      </c>
      <c r="EH233" s="82">
        <f t="shared" ref="EH233" si="12472">+$D233*DQ211</f>
        <v>0.21685555002043783</v>
      </c>
      <c r="EI233" s="82">
        <f t="shared" ref="EI233" si="12473">+$D233*DR211</f>
        <v>0.19950710601880278</v>
      </c>
      <c r="EJ233" s="82">
        <f t="shared" ref="EJ233" si="12474">+$D233*DS211</f>
        <v>0.1835465375372986</v>
      </c>
      <c r="EK233" s="82">
        <f t="shared" ref="EK233" si="12475">+$D233*DT211</f>
        <v>0.1688628145343147</v>
      </c>
      <c r="EL233" s="82">
        <f t="shared" ref="EL233" si="12476">+$D233*DU211</f>
        <v>0.15535378937156955</v>
      </c>
      <c r="EM233" s="82">
        <f t="shared" ref="EM233" si="12477">+$D233*DV211</f>
        <v>0.14292548622184398</v>
      </c>
      <c r="EN233" s="82">
        <f t="shared" ref="EN233" si="12478">+$D233*DW211</f>
        <v>0.13149144732409646</v>
      </c>
      <c r="EO233" s="82">
        <f t="shared" ref="EO233" si="12479">+$D233*DX211</f>
        <v>0.12097213153816874</v>
      </c>
      <c r="EP233" s="82">
        <f t="shared" ref="EP233" si="12480">+$D233*DY211</f>
        <v>0.11129436101511525</v>
      </c>
      <c r="EQ233" s="82">
        <f t="shared" ref="EQ233" si="12481">+$D233*DZ211</f>
        <v>0.10239081213390605</v>
      </c>
      <c r="ER233" s="82">
        <f t="shared" ref="ER233" si="12482">+$D233*EA211</f>
        <v>9.4199547163193564E-2</v>
      </c>
      <c r="ES233" s="82">
        <f t="shared" ref="ES233" si="12483">+$D233*EB211</f>
        <v>8.6663583390138077E-2</v>
      </c>
      <c r="ET233" s="82">
        <f t="shared" ref="ET233" si="12484">+$D233*EC211</f>
        <v>7.9730496718927027E-2</v>
      </c>
      <c r="EU233" s="82">
        <f t="shared" ref="EU233" si="12485">+$D233*ED211</f>
        <v>7.335205698141288E-2</v>
      </c>
      <c r="EV233" s="82">
        <f t="shared" ref="EV233" si="12486">+$D233*EE211</f>
        <v>6.7483892422899844E-2</v>
      </c>
      <c r="EW233" s="82">
        <f t="shared" ref="EW233" si="12487">+$D233*EF211</f>
        <v>6.2085181029067862E-2</v>
      </c>
      <c r="EX233" s="82">
        <f t="shared" ref="EX233" si="12488">+$D233*EG211</f>
        <v>5.711836654674244E-2</v>
      </c>
      <c r="EY233" s="82">
        <f t="shared" ref="EY233" si="12489">+$D233*EH211</f>
        <v>5.2548897223003044E-2</v>
      </c>
      <c r="EZ233" s="82">
        <f t="shared" ref="EZ233" si="12490">+$D233*EI211</f>
        <v>4.8344985445162802E-2</v>
      </c>
      <c r="FA233" s="82">
        <f t="shared" ref="FA233" si="12491">+$D233*EJ211</f>
        <v>4.4477386609549779E-2</v>
      </c>
      <c r="FB233" s="82">
        <f t="shared" ref="FB233" si="12492">+$D233*EK211</f>
        <v>4.0919195680785794E-2</v>
      </c>
      <c r="FC233" s="82">
        <f t="shared" ref="FC233" si="12493">+$D233*EL211</f>
        <v>3.7645660026322934E-2</v>
      </c>
      <c r="FD233" s="82">
        <f t="shared" ref="FD233" si="12494">+$D233*EM211</f>
        <v>3.4634007224217098E-2</v>
      </c>
      <c r="FE233" s="82">
        <f t="shared" ref="FE233" si="12495">+$D233*EN211</f>
        <v>3.1863286646279736E-2</v>
      </c>
      <c r="FF233" s="82">
        <f t="shared" ref="FF233" si="12496">+$D233*EO211</f>
        <v>2.9314223714577359E-2</v>
      </c>
      <c r="FG233" s="82">
        <f t="shared" ref="FG233" si="12497">+$D233*EP211</f>
        <v>2.696908581741117E-2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5.0791372000687778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5.0789763374862105</v>
      </c>
      <c r="AF234" s="82">
        <f t="shared" ref="AF234" si="12512">+$D234*N211</f>
        <v>5.0275234859368645</v>
      </c>
      <c r="AG234" s="82">
        <f t="shared" ref="AG234" si="12513">+$D234*O211</f>
        <v>4.9749011132509464</v>
      </c>
      <c r="AH234" s="82">
        <f t="shared" ref="AH234" si="12514">+$D234*P211</f>
        <v>4.9209884349767599</v>
      </c>
      <c r="AI234" s="82">
        <f t="shared" ref="AI234" si="12515">+$D234*Q211</f>
        <v>4.8656095559477164</v>
      </c>
      <c r="AJ234" s="82">
        <f t="shared" ref="AJ234" si="12516">+$D234*R211</f>
        <v>4.8085078094590079</v>
      </c>
      <c r="AK234" s="82">
        <f t="shared" ref="AK234" si="12517">+$D234*S211</f>
        <v>4.7493123823498262</v>
      </c>
      <c r="AL234" s="82">
        <f t="shared" ref="AL234" si="12518">+$D234*T211</f>
        <v>4.6874974742096347</v>
      </c>
      <c r="AM234" s="82">
        <f t="shared" ref="AM234" si="12519">+$D234*U211</f>
        <v>4.6223359391869394</v>
      </c>
      <c r="AN234" s="82">
        <f t="shared" ref="AN234" si="12520">+$D234*V211</f>
        <v>4.5528517457657545</v>
      </c>
      <c r="AO234" s="82">
        <f t="shared" ref="AO234" si="12521">+$D234*W211</f>
        <v>4.4777784803602323</v>
      </c>
      <c r="AP234" s="82">
        <f t="shared" ref="AP234" si="12522">+$D234*X211</f>
        <v>4.3955340702853913</v>
      </c>
      <c r="AQ234" s="82">
        <f t="shared" ref="AQ234" si="12523">+$D234*Y211</f>
        <v>4.3042241893983997</v>
      </c>
      <c r="AR234" s="82">
        <f t="shared" ref="AR234" si="12524">+$D234*Z211</f>
        <v>4.2016875091255299</v>
      </c>
      <c r="AS234" s="82">
        <f t="shared" ref="AS234" si="12525">+$D234*AA211</f>
        <v>4.0855941179944963</v>
      </c>
      <c r="AT234" s="82">
        <f t="shared" ref="AT234" si="12526">+$D234*AB211</f>
        <v>3.9536033592259914</v>
      </c>
      <c r="AU234" s="82">
        <f t="shared" ref="AU234" si="12527">+$D234*AC211</f>
        <v>3.8035789146108772</v>
      </c>
      <c r="AV234" s="82">
        <f t="shared" ref="AV234" si="12528">+$D234*AD211</f>
        <v>3.6338479352005599</v>
      </c>
      <c r="AW234" s="82">
        <f t="shared" ref="AW234" si="12529">+$D234*AE211</f>
        <v>3.4434790861109348</v>
      </c>
      <c r="AX234" s="82">
        <f t="shared" ref="AX234" si="12530">+$D234*AF211</f>
        <v>3.2325440284470757</v>
      </c>
      <c r="AY234" s="82">
        <f t="shared" ref="AY234" si="12531">+$D234*AG211</f>
        <v>3.0023209230663368</v>
      </c>
      <c r="AZ234" s="82">
        <f t="shared" ref="AZ234" si="12532">+$D234*AH211</f>
        <v>2.755399438563122</v>
      </c>
      <c r="BA234" s="82">
        <f t="shared" ref="BA234" si="12533">+$D234*AI211</f>
        <v>2.4956557469429845</v>
      </c>
      <c r="BB234" s="82">
        <f t="shared" ref="BB234" si="12534">+$D234*AJ211</f>
        <v>2.2280826006527996</v>
      </c>
      <c r="BC234" s="82">
        <f t="shared" ref="BC234" si="12535">+$D234*AK211</f>
        <v>1.9584813590260284</v>
      </c>
      <c r="BD234" s="82">
        <f t="shared" ref="BD234" si="12536">+$D234*AL211</f>
        <v>1.6930457333562592</v>
      </c>
      <c r="BE234" s="82">
        <f t="shared" ref="BE234" si="12537">+$D234*AM211</f>
        <v>1.4378862925272136</v>
      </c>
      <c r="BF234" s="82">
        <f t="shared" ref="BF234" si="12538">+$D234*AN211</f>
        <v>1.1985561221356236</v>
      </c>
      <c r="BG234" s="82">
        <f t="shared" ref="BG234" si="12539">+$D234*AO211</f>
        <v>0.97963877417191125</v>
      </c>
      <c r="BH234" s="82">
        <f t="shared" ref="BH234" si="12540">+$D234*AP211</f>
        <v>0.78444946144125893</v>
      </c>
      <c r="BI234" s="82">
        <f t="shared" ref="BI234" si="12541">+$D234*AQ211</f>
        <v>0.61488150627447324</v>
      </c>
      <c r="BJ234" s="82">
        <f t="shared" ref="BJ234" si="12542">+$D234*AR211</f>
        <v>0.47140643380129532</v>
      </c>
      <c r="BK234" s="82">
        <f t="shared" ref="BK234" si="12543">+$D234*AS211</f>
        <v>0.35321274052366375</v>
      </c>
      <c r="BL234" s="82">
        <f t="shared" ref="BL234" si="12544">+$D234*AT211</f>
        <v>0.25844979733567547</v>
      </c>
      <c r="BM234" s="82">
        <f t="shared" ref="BM234" si="12545">+$D234*AU211</f>
        <v>0.18453262586355246</v>
      </c>
      <c r="BN234" s="82">
        <f t="shared" ref="BN234" si="12546">+$D234*AV211</f>
        <v>0.12846144046552857</v>
      </c>
      <c r="BO234" s="82">
        <f t="shared" ref="BO234" si="12547">+$D234*AW211</f>
        <v>8.7115876564216488E-2</v>
      </c>
      <c r="BP234" s="82">
        <f t="shared" ref="BP234" si="12548">+$D234*AX211</f>
        <v>5.749524394903012E-2</v>
      </c>
      <c r="BQ234" s="82">
        <f t="shared" ref="BQ234" si="12549">+$D234*AY211</f>
        <v>3.6889805797120409E-2</v>
      </c>
      <c r="BR234" s="82">
        <f t="shared" ref="BR234" si="12550">+$D234*AZ211</f>
        <v>2.2981026838845595E-2</v>
      </c>
      <c r="BS234" s="82">
        <f t="shared" ref="BS234" si="12551">+$D234*BA211</f>
        <v>1.3878803221172178E-2</v>
      </c>
      <c r="BT234" s="82">
        <f t="shared" ref="BT234" si="12552">+$D234*BB211</f>
        <v>8.1098279737931607E-3</v>
      </c>
      <c r="BU234" s="82">
        <f t="shared" ref="BU234" si="12553">+$D234*BC211</f>
        <v>4.5734594436088764E-3</v>
      </c>
      <c r="BV234" s="82">
        <f t="shared" ref="BV234" si="12554">+$D234*BD211</f>
        <v>2.4805135581117783E-3</v>
      </c>
      <c r="BW234" s="82">
        <f t="shared" ref="BW234" si="12555">+$D234*BE211</f>
        <v>1.2874423664825517E-3</v>
      </c>
      <c r="BX234" s="82">
        <f t="shared" ref="BX234" si="12556">+$D234*BF211</f>
        <v>6.3455779309945406E-4</v>
      </c>
      <c r="BY234" s="82">
        <f t="shared" ref="BY234" si="12557">+$D234*BG211</f>
        <v>2.9324482342473493E-4</v>
      </c>
      <c r="BZ234" s="82">
        <f t="shared" ref="BZ234" si="12558">+$D234*BH211</f>
        <v>1.2406898480863234E-4</v>
      </c>
      <c r="CA234" s="82">
        <f t="shared" ref="CA234" si="12559">+$D234*BI211</f>
        <v>4.5562586546366058E-5</v>
      </c>
      <c r="CB234" s="82">
        <f t="shared" ref="CB234" si="12560">+$D234*BJ211</f>
        <v>1.2253100836605824E-5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5.0791372000687778</v>
      </c>
      <c r="DL234" s="82">
        <f t="shared" ref="DL234" si="12574">+$D234*CT211</f>
        <v>4.6728062240632759</v>
      </c>
      <c r="DM234" s="82">
        <f t="shared" ref="DM234" si="12575">+$D234*CU211</f>
        <v>4.2989817261382139</v>
      </c>
      <c r="DN234" s="82">
        <f t="shared" ref="DN234" si="12576">+$D234*CV211</f>
        <v>3.9550631880471565</v>
      </c>
      <c r="DO234" s="82">
        <f t="shared" ref="DO234" si="12577">+$D234*CW211</f>
        <v>3.6386581330033843</v>
      </c>
      <c r="DP234" s="82">
        <f t="shared" ref="DP234" si="12578">+$D234*CX211</f>
        <v>3.3475654823631138</v>
      </c>
      <c r="DQ234" s="82">
        <f t="shared" ref="DQ234" si="12579">+$D234*CY211</f>
        <v>3.0797602437740648</v>
      </c>
      <c r="DR234" s="82">
        <f t="shared" ref="DR234" si="12580">+$D234*CZ211</f>
        <v>2.8333794242721395</v>
      </c>
      <c r="DS234" s="82">
        <f t="shared" ref="DS234" si="12581">+$D234*DA211</f>
        <v>2.6067090703303686</v>
      </c>
      <c r="DT234" s="82">
        <f t="shared" ref="DT234" si="12582">+$D234*DB211</f>
        <v>2.3981723447039394</v>
      </c>
      <c r="DU234" s="82">
        <f t="shared" ref="DU234" si="12583">+$D234*DC211</f>
        <v>2.2063185571276245</v>
      </c>
      <c r="DV234" s="82">
        <f t="shared" ref="DV234" si="12584">+$D234*DD211</f>
        <v>2.0298130725574142</v>
      </c>
      <c r="DW234" s="82">
        <f t="shared" ref="DW234" si="12585">+$D234*DE211</f>
        <v>1.8674280267528214</v>
      </c>
      <c r="DX234" s="82">
        <f t="shared" ref="DX234" si="12586">+$D234*DF211</f>
        <v>1.7180337846125957</v>
      </c>
      <c r="DY234" s="82">
        <f t="shared" ref="DY234" si="12587">+$D234*DG211</f>
        <v>1.580591081843588</v>
      </c>
      <c r="DZ234" s="82">
        <f t="shared" ref="DZ234" si="12588">+$D234*DH211</f>
        <v>1.4541437952961009</v>
      </c>
      <c r="EA234" s="82">
        <f t="shared" ref="EA234" si="12589">+$D234*DI211</f>
        <v>1.3378122916724129</v>
      </c>
      <c r="EB234" s="82">
        <f t="shared" ref="EB234" si="12590">+$D234*DJ211</f>
        <v>1.23078730833862</v>
      </c>
      <c r="EC234" s="82">
        <f t="shared" ref="EC234" si="12591">+$D234*DK211</f>
        <v>1.1323243236715304</v>
      </c>
      <c r="ED234" s="82">
        <f t="shared" ref="ED234" si="12592">+$D234*DL211</f>
        <v>1.041738377777808</v>
      </c>
      <c r="EE234" s="82">
        <f t="shared" ref="EE234" si="12593">+$D234*DM211</f>
        <v>0.95839930755558345</v>
      </c>
      <c r="EF234" s="82">
        <f t="shared" ref="EF234" si="12594">+$D234*DN211</f>
        <v>0.88172736295113685</v>
      </c>
      <c r="EG234" s="82">
        <f t="shared" ref="EG234" si="12595">+$D234*DO211</f>
        <v>0.81118917391504586</v>
      </c>
      <c r="EH234" s="82">
        <f t="shared" ref="EH234" si="12596">+$D234*DP211</f>
        <v>0.74629404000184207</v>
      </c>
      <c r="EI234" s="82">
        <f t="shared" ref="EI234" si="12597">+$D234*DQ211</f>
        <v>0.68659051680169492</v>
      </c>
      <c r="EJ234" s="82">
        <f t="shared" ref="EJ234" si="12598">+$D234*DR211</f>
        <v>0.63166327545755929</v>
      </c>
      <c r="EK234" s="82">
        <f t="shared" ref="EK234" si="12599">+$D234*DS211</f>
        <v>0.58113021342095461</v>
      </c>
      <c r="EL234" s="82">
        <f t="shared" ref="EL234" si="12600">+$D234*DT211</f>
        <v>0.53463979634727821</v>
      </c>
      <c r="EM234" s="82">
        <f t="shared" ref="EM234" si="12601">+$D234*DU211</f>
        <v>0.49186861263949599</v>
      </c>
      <c r="EN234" s="82">
        <f t="shared" ref="EN234" si="12602">+$D234*DV211</f>
        <v>0.45251912362833629</v>
      </c>
      <c r="EO234" s="82">
        <f t="shared" ref="EO234" si="12603">+$D234*DW211</f>
        <v>0.41631759373806942</v>
      </c>
      <c r="EP234" s="82">
        <f t="shared" ref="EP234" si="12604">+$D234*DX211</f>
        <v>0.38301218623902389</v>
      </c>
      <c r="EQ234" s="82">
        <f t="shared" ref="EQ234" si="12605">+$D234*DY211</f>
        <v>0.35237121133990201</v>
      </c>
      <c r="ER234" s="82">
        <f t="shared" ref="ER234" si="12606">+$D234*DZ211</f>
        <v>0.32418151443270987</v>
      </c>
      <c r="ES234" s="82">
        <f t="shared" ref="ES234" si="12607">+$D234*EA211</f>
        <v>0.29824699327809306</v>
      </c>
      <c r="ET234" s="82">
        <f t="shared" ref="ET234" si="12608">+$D234*EB211</f>
        <v>0.27438723381584562</v>
      </c>
      <c r="EU234" s="82">
        <f t="shared" ref="EU234" si="12609">+$D234*EC211</f>
        <v>0.25243625511057799</v>
      </c>
      <c r="EV234" s="82">
        <f t="shared" ref="EV234" si="12610">+$D234*ED211</f>
        <v>0.23224135470173179</v>
      </c>
      <c r="EW234" s="82">
        <f t="shared" ref="EW234" si="12611">+$D234*EE211</f>
        <v>0.21366204632559321</v>
      </c>
      <c r="EX234" s="82">
        <f t="shared" ref="EX234" si="12612">+$D234*EF211</f>
        <v>0.19656908261954578</v>
      </c>
      <c r="EY234" s="82">
        <f t="shared" ref="EY234" si="12613">+$D234*EG211</f>
        <v>0.18084355600998214</v>
      </c>
      <c r="EZ234" s="82">
        <f t="shared" ref="EZ234" si="12614">+$D234*EH211</f>
        <v>0.16637607152918357</v>
      </c>
      <c r="FA234" s="82">
        <f t="shared" ref="FA234" si="12615">+$D234*EI211</f>
        <v>0.15306598580684888</v>
      </c>
      <c r="FB234" s="82">
        <f t="shared" ref="FB234" si="12616">+$D234*EJ211</f>
        <v>0.14082070694230098</v>
      </c>
      <c r="FC234" s="82">
        <f t="shared" ref="FC234" si="12617">+$D234*EK211</f>
        <v>0.12955505038691689</v>
      </c>
      <c r="FD234" s="82">
        <f t="shared" ref="FD234" si="12618">+$D234*EL211</f>
        <v>0.11919064635596356</v>
      </c>
      <c r="FE234" s="82">
        <f t="shared" ref="FE234" si="12619">+$D234*EM211</f>
        <v>0.10965539464748647</v>
      </c>
      <c r="FF234" s="82">
        <f t="shared" ref="FF234" si="12620">+$D234*EN211</f>
        <v>0.10088296307568757</v>
      </c>
      <c r="FG234" s="82">
        <f t="shared" ref="FG234" si="12621">+$D234*EO211</f>
        <v>9.2812326029632561E-2</v>
      </c>
      <c r="FH234" s="82">
        <f t="shared" ref="FH234" si="12622">+$D234*EP211</f>
        <v>8.5387339947261956E-2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4.650961580850363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4.6508142791213798</v>
      </c>
      <c r="AG235" s="82">
        <f t="shared" ref="AG235" si="12636">+$D235*N211</f>
        <v>4.6036989470571132</v>
      </c>
      <c r="AH235" s="82">
        <f t="shared" ref="AH235" si="12637">+$D235*O211</f>
        <v>4.5555126854904682</v>
      </c>
      <c r="AI235" s="82">
        <f t="shared" ref="AI235" si="12638">+$D235*P211</f>
        <v>4.5061448922025455</v>
      </c>
      <c r="AJ235" s="82">
        <f t="shared" ref="AJ235" si="12639">+$D235*Q211</f>
        <v>4.4554345001400613</v>
      </c>
      <c r="AK235" s="82">
        <f t="shared" ref="AK235" si="12640">+$D235*R211</f>
        <v>4.4031464798214044</v>
      </c>
      <c r="AL235" s="82">
        <f t="shared" ref="AL235" si="12641">+$D235*S211</f>
        <v>4.3489412779530427</v>
      </c>
      <c r="AM235" s="82">
        <f t="shared" ref="AM235" si="12642">+$D235*T211</f>
        <v>4.2923374195497042</v>
      </c>
      <c r="AN235" s="82">
        <f t="shared" ref="AN235" si="12643">+$D235*U211</f>
        <v>4.2326690577783994</v>
      </c>
      <c r="AO235" s="82">
        <f t="shared" ref="AO235" si="12644">+$D235*V211</f>
        <v>4.1690424414164848</v>
      </c>
      <c r="AP235" s="82">
        <f t="shared" ref="AP235" si="12645">+$D235*W211</f>
        <v>4.1002979166288229</v>
      </c>
      <c r="AQ235" s="82">
        <f t="shared" ref="AQ235" si="12646">+$D235*X211</f>
        <v>4.0249867808137463</v>
      </c>
      <c r="AR235" s="82">
        <f t="shared" ref="AR235" si="12647">+$D235*Y211</f>
        <v>3.9413744011458625</v>
      </c>
      <c r="AS235" s="82">
        <f t="shared" ref="AS235" si="12648">+$D235*Z211</f>
        <v>3.8474816509026528</v>
      </c>
      <c r="AT235" s="82">
        <f t="shared" ref="AT235" si="12649">+$D235*AA211</f>
        <v>3.7411750321458763</v>
      </c>
      <c r="AU235" s="82">
        <f t="shared" ref="AU235" si="12650">+$D235*AB211</f>
        <v>3.6203112074688639</v>
      </c>
      <c r="AV235" s="82">
        <f t="shared" ref="AV235" si="12651">+$D235*AC211</f>
        <v>3.4829339521185143</v>
      </c>
      <c r="AW235" s="82">
        <f t="shared" ref="AW235" si="12652">+$D235*AD211</f>
        <v>3.3275114397463734</v>
      </c>
      <c r="AX235" s="82">
        <f t="shared" ref="AX235" si="12653">+$D235*AE211</f>
        <v>3.1531908477973003</v>
      </c>
      <c r="AY235" s="82">
        <f t="shared" ref="AY235" si="12654">+$D235*AF211</f>
        <v>2.9600377962837916</v>
      </c>
      <c r="AZ235" s="82">
        <f t="shared" ref="AZ235" si="12655">+$D235*AG211</f>
        <v>2.7492226960074335</v>
      </c>
      <c r="BA235" s="82">
        <f t="shared" ref="BA235" si="12656">+$D235*AH211</f>
        <v>2.5231169042805552</v>
      </c>
      <c r="BB235" s="82">
        <f t="shared" ref="BB235" si="12657">+$D235*AI211</f>
        <v>2.2852698284864328</v>
      </c>
      <c r="BC235" s="82">
        <f t="shared" ref="BC235" si="12658">+$D235*AJ211</f>
        <v>2.040253327761457</v>
      </c>
      <c r="BD235" s="82">
        <f t="shared" ref="BD235" si="12659">+$D235*AK211</f>
        <v>1.793379701875019</v>
      </c>
      <c r="BE235" s="82">
        <f t="shared" ref="BE235" si="12660">+$D235*AL211</f>
        <v>1.550320526950121</v>
      </c>
      <c r="BF235" s="82">
        <f t="shared" ref="BF235" si="12661">+$D235*AM211</f>
        <v>1.3166712456763088</v>
      </c>
      <c r="BG235" s="82">
        <f t="shared" ref="BG235" si="12662">+$D235*AN211</f>
        <v>1.0975168137750435</v>
      </c>
      <c r="BH235" s="82">
        <f t="shared" ref="BH235" si="12663">+$D235*AO211</f>
        <v>0.89705438587546071</v>
      </c>
      <c r="BI235" s="82">
        <f t="shared" ref="BI235" si="12664">+$D235*AP211</f>
        <v>0.71831969950184626</v>
      </c>
      <c r="BJ235" s="82">
        <f t="shared" ref="BJ235" si="12665">+$D235*AQ211</f>
        <v>0.56304646828978178</v>
      </c>
      <c r="BK235" s="82">
        <f t="shared" ref="BK235" si="12666">+$D235*AR211</f>
        <v>0.43166646739643411</v>
      </c>
      <c r="BL235" s="82">
        <f t="shared" ref="BL235" si="12667">+$D235*AS211</f>
        <v>0.32343660376415567</v>
      </c>
      <c r="BM235" s="82">
        <f t="shared" ref="BM235" si="12668">+$D235*AT211</f>
        <v>0.23666225790681775</v>
      </c>
      <c r="BN235" s="82">
        <f t="shared" ref="BN235" si="12669">+$D235*AU211</f>
        <v>0.16897636734309809</v>
      </c>
      <c r="BO235" s="82">
        <f t="shared" ref="BO235" si="12670">+$D235*AV211</f>
        <v>0.11763203093190298</v>
      </c>
      <c r="BP235" s="82">
        <f t="shared" ref="BP235" si="12671">+$D235*AW211</f>
        <v>7.9771933504136666E-2</v>
      </c>
      <c r="BQ235" s="82">
        <f t="shared" ref="BQ235" si="12672">+$D235*AX211</f>
        <v>5.2648345605812219E-2</v>
      </c>
      <c r="BR235" s="82">
        <f t="shared" ref="BR235" si="12673">+$D235*AY211</f>
        <v>3.3779963550721707E-2</v>
      </c>
      <c r="BS235" s="82">
        <f t="shared" ref="BS235" si="12674">+$D235*AZ211</f>
        <v>2.1043706579636123E-2</v>
      </c>
      <c r="BT235" s="82">
        <f t="shared" ref="BT235" si="12675">+$D235*BA211</f>
        <v>1.2708808214312459E-2</v>
      </c>
      <c r="BU235" s="82">
        <f t="shared" ref="BU235" si="12676">+$D235*BB211</f>
        <v>7.4261625247899945E-3</v>
      </c>
      <c r="BV235" s="82">
        <f t="shared" ref="BV235" si="12677">+$D235*BC211</f>
        <v>4.1879128926688818E-3</v>
      </c>
      <c r="BW235" s="82">
        <f t="shared" ref="BW235" si="12678">+$D235*BD211</f>
        <v>2.271404139151841E-3</v>
      </c>
      <c r="BX235" s="82">
        <f t="shared" ref="BX235" si="12679">+$D235*BE211</f>
        <v>1.1789098715404534E-3</v>
      </c>
      <c r="BY235" s="82">
        <f t="shared" ref="BY235" si="12680">+$D235*BF211</f>
        <v>5.8106402727116531E-4</v>
      </c>
      <c r="BZ235" s="82">
        <f t="shared" ref="BZ235" si="12681">+$D235*BG211</f>
        <v>2.6852403347427242E-4</v>
      </c>
      <c r="CA235" s="82">
        <f t="shared" ref="CA235" si="12682">+$D235*BH211</f>
        <v>1.1360986305159123E-4</v>
      </c>
      <c r="CB235" s="82">
        <f t="shared" ref="CB235" si="12683">+$D235*BI211</f>
        <v>4.1721621449495131E-5</v>
      </c>
      <c r="CC235" s="82">
        <f t="shared" ref="CC235" si="12684">+$D235*BJ211</f>
        <v>1.1220153934130275E-5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4.650961580850363</v>
      </c>
      <c r="DM235" s="82">
        <f t="shared" ref="DM235" si="12697">+$D235*CT211</f>
        <v>4.2788846543823338</v>
      </c>
      <c r="DN235" s="82">
        <f t="shared" ref="DN235" si="12698">+$D235*CU211</f>
        <v>3.9365738820317473</v>
      </c>
      <c r="DO235" s="82">
        <f t="shared" ref="DO235" si="12699">+$D235*CV211</f>
        <v>3.6216479714692076</v>
      </c>
      <c r="DP235" s="82">
        <f t="shared" ref="DP235" si="12700">+$D235*CW211</f>
        <v>3.3319161337516712</v>
      </c>
      <c r="DQ235" s="82">
        <f t="shared" ref="DQ235" si="12701">+$D235*CX211</f>
        <v>3.0653628430515378</v>
      </c>
      <c r="DR235" s="82">
        <f t="shared" ref="DR235" si="12702">+$D235*CY211</f>
        <v>2.8201338156074147</v>
      </c>
      <c r="DS235" s="82">
        <f t="shared" ref="DS235" si="12703">+$D235*CZ211</f>
        <v>2.5945231103588218</v>
      </c>
      <c r="DT235" s="82">
        <f t="shared" ref="DT235" si="12704">+$D235*DA211</f>
        <v>2.3869612615301161</v>
      </c>
      <c r="DU235" s="82">
        <f t="shared" ref="DU235" si="12705">+$D235*DB211</f>
        <v>2.1960043606077071</v>
      </c>
      <c r="DV235" s="82">
        <f t="shared" ref="DV235" si="12706">+$D235*DC211</f>
        <v>2.0203240117590906</v>
      </c>
      <c r="DW235" s="82">
        <f t="shared" ref="DW235" si="12707">+$D235*DD211</f>
        <v>1.8586980908183632</v>
      </c>
      <c r="DX235" s="82">
        <f t="shared" ref="DX235" si="12708">+$D235*DE211</f>
        <v>1.7100022435528943</v>
      </c>
      <c r="DY235" s="82">
        <f t="shared" ref="DY235" si="12709">+$D235*DF211</f>
        <v>1.5732020640686628</v>
      </c>
      <c r="DZ235" s="82">
        <f t="shared" ref="DZ235" si="12710">+$D235*DG211</f>
        <v>1.4473458989431698</v>
      </c>
      <c r="EA235" s="82">
        <f t="shared" ref="EA235" si="12711">+$D235*DH211</f>
        <v>1.3315582270277162</v>
      </c>
      <c r="EB235" s="82">
        <f t="shared" ref="EB235" si="12712">+$D235*DI211</f>
        <v>1.225033568865499</v>
      </c>
      <c r="EC235" s="82">
        <f t="shared" ref="EC235" si="12713">+$D235*DJ211</f>
        <v>1.127030883356259</v>
      </c>
      <c r="ED235" s="82">
        <f t="shared" ref="ED235" si="12714">+$D235*DK211</f>
        <v>1.0368684126877585</v>
      </c>
      <c r="EE235" s="82">
        <f t="shared" ref="EE235" si="12715">+$D235*DL211</f>
        <v>0.95391893967273766</v>
      </c>
      <c r="EF235" s="82">
        <f t="shared" ref="EF235" si="12716">+$D235*DM211</f>
        <v>0.87760542449891876</v>
      </c>
      <c r="EG235" s="82">
        <f t="shared" ref="EG235" si="12717">+$D235*DN211</f>
        <v>0.80739699053900538</v>
      </c>
      <c r="EH235" s="82">
        <f t="shared" ref="EH235" si="12718">+$D235*DO211</f>
        <v>0.74280523129588494</v>
      </c>
      <c r="EI235" s="82">
        <f t="shared" ref="EI235" si="12719">+$D235*DP211</f>
        <v>0.68338081279221408</v>
      </c>
      <c r="EJ235" s="82">
        <f t="shared" ref="EJ235" si="12720">+$D235*DQ211</f>
        <v>0.62871034776883705</v>
      </c>
      <c r="EK235" s="82">
        <f t="shared" ref="EK235" si="12721">+$D235*DR211</f>
        <v>0.57841351994733003</v>
      </c>
      <c r="EL235" s="82">
        <f t="shared" ref="EL235" si="12722">+$D235*DS211</f>
        <v>0.53214043835154379</v>
      </c>
      <c r="EM235" s="82">
        <f t="shared" ref="EM235" si="12723">+$D235*DT211</f>
        <v>0.48956920328342024</v>
      </c>
      <c r="EN235" s="82">
        <f t="shared" ref="EN235" si="12724">+$D235*DU211</f>
        <v>0.45040366702074663</v>
      </c>
      <c r="EO235" s="82">
        <f t="shared" ref="EO235" si="12725">+$D235*DV211</f>
        <v>0.41437137365908688</v>
      </c>
      <c r="EP235" s="82">
        <f t="shared" ref="EP235" si="12726">+$D235*DW211</f>
        <v>0.38122166376635996</v>
      </c>
      <c r="EQ235" s="82">
        <f t="shared" ref="EQ235" si="12727">+$D235*DX211</f>
        <v>0.3507239306650512</v>
      </c>
      <c r="ER235" s="82">
        <f t="shared" ref="ER235" si="12728">+$D235*DY211</f>
        <v>0.3226660162118471</v>
      </c>
      <c r="ES235" s="82">
        <f t="shared" ref="ES235" si="12729">+$D235*DZ211</f>
        <v>0.29685273491489939</v>
      </c>
      <c r="ET235" s="82">
        <f t="shared" ref="ET235" si="12730">+$D235*EA211</f>
        <v>0.27310451612170739</v>
      </c>
      <c r="EU235" s="82">
        <f t="shared" ref="EU235" si="12731">+$D235*EB211</f>
        <v>0.25125615483197083</v>
      </c>
      <c r="EV235" s="82">
        <f t="shared" ref="EV235" si="12732">+$D235*EC211</f>
        <v>0.23115566244541316</v>
      </c>
      <c r="EW235" s="82">
        <f t="shared" ref="EW235" si="12733">+$D235*ED211</f>
        <v>0.21266320944978015</v>
      </c>
      <c r="EX235" s="82">
        <f t="shared" ref="EX235" si="12734">+$D235*EE211</f>
        <v>0.19565015269379771</v>
      </c>
      <c r="EY235" s="82">
        <f t="shared" ref="EY235" si="12735">+$D235*EF211</f>
        <v>0.17999814047829391</v>
      </c>
      <c r="EZ235" s="82">
        <f t="shared" ref="EZ235" si="12736">+$D235*EG211</f>
        <v>0.16559828924003042</v>
      </c>
      <c r="FA235" s="82">
        <f t="shared" ref="FA235" si="12737">+$D235*EH211</f>
        <v>0.152350426100828</v>
      </c>
      <c r="FB235" s="82">
        <f t="shared" ref="FB235" si="12738">+$D235*EI211</f>
        <v>0.14016239201276176</v>
      </c>
      <c r="FC235" s="82">
        <f t="shared" ref="FC235" si="12739">+$D235*EJ211</f>
        <v>0.12894940065174082</v>
      </c>
      <c r="FD235" s="82">
        <f t="shared" ref="FD235" si="12740">+$D235*EK211</f>
        <v>0.11863344859960154</v>
      </c>
      <c r="FE235" s="82">
        <f t="shared" ref="FE235" si="12741">+$D235*EL211</f>
        <v>0.10914277271163343</v>
      </c>
      <c r="FF235" s="82">
        <f t="shared" ref="FF235" si="12742">+$D235*EM211</f>
        <v>0.10041135089470275</v>
      </c>
      <c r="FG235" s="82">
        <f t="shared" ref="FG235" si="12743">+$D235*EN211</f>
        <v>9.2378442823126544E-2</v>
      </c>
      <c r="FH235" s="82">
        <f t="shared" ref="FH235" si="12744">+$D235*EO211</f>
        <v>8.4988167397276423E-2</v>
      </c>
      <c r="FI235" s="82">
        <f t="shared" ref="FI235" si="12745">+$D235*EP211</f>
        <v>7.8189114005494317E-2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3.9363495428724864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3.9362248737941745</v>
      </c>
      <c r="AH236" s="82">
        <f t="shared" ref="AH236" si="12758">+$D236*N211</f>
        <v>3.8963487293432992</v>
      </c>
      <c r="AI236" s="82">
        <f t="shared" ref="AI236" si="12759">+$D236*O211</f>
        <v>3.8555662018179016</v>
      </c>
      <c r="AJ236" s="82">
        <f t="shared" ref="AJ236" si="12760">+$D236*P211</f>
        <v>3.8137836828348042</v>
      </c>
      <c r="AK236" s="82">
        <f t="shared" ref="AK236" si="12761">+$D236*Q211</f>
        <v>3.7708648530091771</v>
      </c>
      <c r="AL236" s="82">
        <f t="shared" ref="AL236" si="12762">+$D236*R211</f>
        <v>3.7266107947244342</v>
      </c>
      <c r="AM236" s="82">
        <f t="shared" ref="AM236" si="12763">+$D236*S211</f>
        <v>3.6807341264512847</v>
      </c>
      <c r="AN236" s="82">
        <f t="shared" ref="AN236" si="12764">+$D236*T211</f>
        <v>3.6328273509861422</v>
      </c>
      <c r="AO236" s="82">
        <f t="shared" ref="AO236" si="12765">+$D236*U211</f>
        <v>3.582326927686692</v>
      </c>
      <c r="AP236" s="82">
        <f t="shared" ref="AP236" si="12766">+$D236*V211</f>
        <v>3.5284764286281827</v>
      </c>
      <c r="AQ236" s="82">
        <f t="shared" ref="AQ236" si="12767">+$D236*W211</f>
        <v>3.4702943787404634</v>
      </c>
      <c r="AR236" s="82">
        <f t="shared" ref="AR236" si="12768">+$D236*X211</f>
        <v>3.4065546660196624</v>
      </c>
      <c r="AS236" s="82">
        <f t="shared" ref="AS236" si="12769">+$D236*Y211</f>
        <v>3.3357891809123918</v>
      </c>
      <c r="AT236" s="82">
        <f t="shared" ref="AT236" si="12770">+$D236*Z211</f>
        <v>3.2563228860239004</v>
      </c>
      <c r="AU236" s="82">
        <f t="shared" ref="AU236" si="12771">+$D236*AA211</f>
        <v>3.166350091608547</v>
      </c>
      <c r="AV236" s="82">
        <f t="shared" ref="AV236" si="12772">+$D236*AB211</f>
        <v>3.0640567802692193</v>
      </c>
      <c r="AW236" s="82">
        <f t="shared" ref="AW236" si="12773">+$D236*AC211</f>
        <v>2.947787297733405</v>
      </c>
      <c r="AX236" s="82">
        <f t="shared" ref="AX236" si="12774">+$D236*AD211</f>
        <v>2.8162451800674253</v>
      </c>
      <c r="AY236" s="82">
        <f t="shared" ref="AY236" si="12775">+$D236*AE211</f>
        <v>2.6687086393965096</v>
      </c>
      <c r="AZ236" s="82">
        <f t="shared" ref="AZ236" si="12776">+$D236*AF211</f>
        <v>2.5052332133340536</v>
      </c>
      <c r="BA236" s="82">
        <f t="shared" ref="BA236" si="12777">+$D236*AG211</f>
        <v>2.3268094811277482</v>
      </c>
      <c r="BB236" s="82">
        <f t="shared" ref="BB236" si="12778">+$D236*AH211</f>
        <v>2.1354444452243149</v>
      </c>
      <c r="BC236" s="82">
        <f t="shared" ref="BC236" si="12779">+$D236*AI211</f>
        <v>1.9341421528272724</v>
      </c>
      <c r="BD236" s="82">
        <f t="shared" ref="BD236" si="12780">+$D236*AJ211</f>
        <v>1.7267720049860094</v>
      </c>
      <c r="BE236" s="82">
        <f t="shared" ref="BE236" si="12781">+$D236*AK211</f>
        <v>1.5178300759865277</v>
      </c>
      <c r="BF236" s="82">
        <f t="shared" ref="BF236" si="12782">+$D236*AL211</f>
        <v>1.3121165142908287</v>
      </c>
      <c r="BG236" s="82">
        <f t="shared" ref="BG236" si="12783">+$D236*AM211</f>
        <v>1.1143670326951334</v>
      </c>
      <c r="BH236" s="82">
        <f t="shared" ref="BH236" si="12784">+$D236*AN211</f>
        <v>0.92888529244921658</v>
      </c>
      <c r="BI236" s="82">
        <f t="shared" ref="BI236" si="12785">+$D236*AO211</f>
        <v>0.7592235627814008</v>
      </c>
      <c r="BJ236" s="82">
        <f t="shared" ref="BJ236" si="12786">+$D236*AP211</f>
        <v>0.60795114550342411</v>
      </c>
      <c r="BK236" s="82">
        <f t="shared" ref="BK236" si="12787">+$D236*AQ211</f>
        <v>0.47653537221075526</v>
      </c>
      <c r="BL236" s="82">
        <f t="shared" ref="BL236" si="12788">+$D236*AR211</f>
        <v>0.36534167656974309</v>
      </c>
      <c r="BM236" s="82">
        <f t="shared" ref="BM236" si="12789">+$D236*AS211</f>
        <v>0.27374114045949272</v>
      </c>
      <c r="BN236" s="82">
        <f t="shared" ref="BN236" si="12790">+$D236*AT211</f>
        <v>0.20029951968692572</v>
      </c>
      <c r="BO236" s="82">
        <f t="shared" ref="BO236" si="12791">+$D236*AU211</f>
        <v>0.14301344674312363</v>
      </c>
      <c r="BP236" s="82">
        <f t="shared" ref="BP236" si="12792">+$D236*AV211</f>
        <v>9.9558076999057471E-2</v>
      </c>
      <c r="BQ236" s="82">
        <f t="shared" ref="BQ236" si="12793">+$D236*AW211</f>
        <v>6.7515116718218596E-2</v>
      </c>
      <c r="BR236" s="82">
        <f t="shared" ref="BR236" si="12794">+$D236*AX211</f>
        <v>4.4559020227498899E-2</v>
      </c>
      <c r="BS236" s="82">
        <f t="shared" ref="BS236" si="12795">+$D236*AY211</f>
        <v>2.8589731772589916E-2</v>
      </c>
      <c r="BT236" s="82">
        <f t="shared" ref="BT236" si="12796">+$D236*AZ211</f>
        <v>1.7810378205693131E-2</v>
      </c>
      <c r="BU236" s="82">
        <f t="shared" ref="BU236" si="12797">+$D236*BA211</f>
        <v>1.0756122263154953E-2</v>
      </c>
      <c r="BV236" s="82">
        <f t="shared" ref="BV236" si="12798">+$D236*BB211</f>
        <v>6.2851457599891053E-3</v>
      </c>
      <c r="BW236" s="82">
        <f t="shared" ref="BW236" si="12799">+$D236*BC211</f>
        <v>3.5444474683518842E-3</v>
      </c>
      <c r="BX236" s="82">
        <f t="shared" ref="BX236" si="12800">+$D236*BD211</f>
        <v>1.9224069021860808E-3</v>
      </c>
      <c r="BY236" s="82">
        <f t="shared" ref="BY236" si="12801">+$D236*BE211</f>
        <v>9.9777245054723869E-4</v>
      </c>
      <c r="BZ236" s="82">
        <f t="shared" ref="BZ236" si="12802">+$D236*BF211</f>
        <v>4.9178456505553458E-4</v>
      </c>
      <c r="CA236" s="82">
        <f t="shared" ref="CA236" si="12803">+$D236*BG211</f>
        <v>2.272657896742871E-4</v>
      </c>
      <c r="CB236" s="82">
        <f t="shared" ref="CB236" si="12804">+$D236*BH211</f>
        <v>9.6153908114453019E-5</v>
      </c>
      <c r="CC236" s="82">
        <f t="shared" ref="CC236" si="12805">+$D236*BI211</f>
        <v>3.5311167952196192E-5</v>
      </c>
      <c r="CD236" s="82">
        <f t="shared" ref="CD236" si="12806">+$D236*BJ211</f>
        <v>9.496197085656731E-6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3.9363495428724864</v>
      </c>
      <c r="DN236" s="82">
        <f t="shared" ref="DN236" si="12818">+$D236*CT211</f>
        <v>3.6214415794426875</v>
      </c>
      <c r="DO236" s="82">
        <f t="shared" ref="DO236" si="12819">+$D236*CU211</f>
        <v>3.3317262530872727</v>
      </c>
      <c r="DP236" s="82">
        <f t="shared" ref="DP236" si="12820">+$D236*CV211</f>
        <v>3.0651881528402907</v>
      </c>
      <c r="DQ236" s="82">
        <f t="shared" ref="DQ236" si="12821">+$D236*CW211</f>
        <v>2.8199731006130677</v>
      </c>
      <c r="DR236" s="82">
        <f t="shared" ref="DR236" si="12822">+$D236*CX211</f>
        <v>2.5943752525640225</v>
      </c>
      <c r="DS236" s="82">
        <f t="shared" ref="DS236" si="12823">+$D236*CY211</f>
        <v>2.3868252323589005</v>
      </c>
      <c r="DT236" s="82">
        <f t="shared" ref="DT236" si="12824">+$D236*CZ211</f>
        <v>2.1958792137701888</v>
      </c>
      <c r="DU236" s="82">
        <f t="shared" ref="DU236" si="12825">+$D236*DA211</f>
        <v>2.020208876668574</v>
      </c>
      <c r="DV236" s="82">
        <f t="shared" ref="DV236" si="12826">+$D236*DB211</f>
        <v>1.858592166535088</v>
      </c>
      <c r="DW236" s="82">
        <f t="shared" ref="DW236" si="12827">+$D236*DC211</f>
        <v>1.7099047932122811</v>
      </c>
      <c r="DX236" s="82">
        <f t="shared" ref="DX236" si="12828">+$D236*DD211</f>
        <v>1.5731124097552984</v>
      </c>
      <c r="DY236" s="82">
        <f t="shared" ref="DY236" si="12829">+$D236*DE211</f>
        <v>1.4472634169748748</v>
      </c>
      <c r="DZ236" s="82">
        <f t="shared" ref="DZ236" si="12830">+$D236*DF211</f>
        <v>1.3314823436168848</v>
      </c>
      <c r="EA236" s="82">
        <f t="shared" ref="EA236" si="12831">+$D236*DG211</f>
        <v>1.2249637561275339</v>
      </c>
      <c r="EB236" s="82">
        <f t="shared" ref="EB236" si="12832">+$D236*DH211</f>
        <v>1.1269666556373314</v>
      </c>
      <c r="EC236" s="82">
        <f t="shared" ref="EC236" si="12833">+$D236*DI211</f>
        <v>1.0368093231863449</v>
      </c>
      <c r="ED236" s="82">
        <f t="shared" ref="ED236" si="12834">+$D236*DJ211</f>
        <v>0.95386457733143726</v>
      </c>
      <c r="EE236" s="82">
        <f t="shared" ref="EE236" si="12835">+$D236*DK211</f>
        <v>0.87755541114492241</v>
      </c>
      <c r="EF236" s="82">
        <f t="shared" ref="EF236" si="12836">+$D236*DL211</f>
        <v>0.80735097825332858</v>
      </c>
      <c r="EG236" s="82">
        <f t="shared" ref="EG236" si="12837">+$D236*DM211</f>
        <v>0.74276289999306233</v>
      </c>
      <c r="EH236" s="82">
        <f t="shared" ref="EH236" si="12838">+$D236*DN211</f>
        <v>0.6833418679936174</v>
      </c>
      <c r="EI236" s="82">
        <f t="shared" ref="EI236" si="12839">+$D236*DO211</f>
        <v>0.62867451855412804</v>
      </c>
      <c r="EJ236" s="82">
        <f t="shared" ref="EJ236" si="12840">+$D236*DP211</f>
        <v>0.57838055706979774</v>
      </c>
      <c r="EK236" s="82">
        <f t="shared" ref="EK236" si="12841">+$D236*DQ211</f>
        <v>0.53211011250421403</v>
      </c>
      <c r="EL236" s="82">
        <f t="shared" ref="EL236" si="12842">+$D236*DR211</f>
        <v>0.48954130350387687</v>
      </c>
      <c r="EM236" s="82">
        <f t="shared" ref="EM236" si="12843">+$D236*DS211</f>
        <v>0.45037799922356681</v>
      </c>
      <c r="EN236" s="82">
        <f t="shared" ref="EN236" si="12844">+$D236*DT211</f>
        <v>0.41434775928568141</v>
      </c>
      <c r="EO236" s="82">
        <f t="shared" ref="EO236" si="12845">+$D236*DU211</f>
        <v>0.38119993854282691</v>
      </c>
      <c r="EP236" s="82">
        <f t="shared" ref="EP236" si="12846">+$D236*DV211</f>
        <v>0.35070394345940076</v>
      </c>
      <c r="EQ236" s="82">
        <f t="shared" ref="EQ236" si="12847">+$D236*DW211</f>
        <v>0.32264762798264873</v>
      </c>
      <c r="ER236" s="82">
        <f t="shared" ref="ER236" si="12848">+$D236*DX211</f>
        <v>0.29683581774403683</v>
      </c>
      <c r="ES236" s="82">
        <f t="shared" ref="ES236" si="12849">+$D236*DY211</f>
        <v>0.27308895232451391</v>
      </c>
      <c r="ET236" s="82">
        <f t="shared" ref="ET236" si="12850">+$D236*DZ211</f>
        <v>0.25124183613855283</v>
      </c>
      <c r="EU236" s="82">
        <f t="shared" ref="EU236" si="12851">+$D236*EA211</f>
        <v>0.23114248924746858</v>
      </c>
      <c r="EV236" s="82">
        <f t="shared" ref="EV236" si="12852">+$D236*EB211</f>
        <v>0.21265109010767111</v>
      </c>
      <c r="EW236" s="82">
        <f t="shared" ref="EW236" si="12853">+$D236*EC211</f>
        <v>0.19563900289905742</v>
      </c>
      <c r="EX236" s="82">
        <f t="shared" ref="EX236" si="12854">+$D236*ED211</f>
        <v>0.17998788266713286</v>
      </c>
      <c r="EY236" s="82">
        <f t="shared" ref="EY236" si="12855">+$D236*EE211</f>
        <v>0.1655888520537622</v>
      </c>
      <c r="EZ236" s="82">
        <f t="shared" ref="EZ236" si="12856">+$D236*EF211</f>
        <v>0.15234174388946126</v>
      </c>
      <c r="FA236" s="82">
        <f t="shared" ref="FA236" si="12857">+$D236*EG211</f>
        <v>0.14015440437830437</v>
      </c>
      <c r="FB236" s="82">
        <f t="shared" ref="FB236" si="12858">+$D236*EH211</f>
        <v>0.12894205202804002</v>
      </c>
      <c r="FC236" s="82">
        <f t="shared" ref="FC236" si="12859">+$D236*EI211</f>
        <v>0.11862668786579682</v>
      </c>
      <c r="FD236" s="82">
        <f t="shared" ref="FD236" si="12860">+$D236*EJ211</f>
        <v>0.10913655283653308</v>
      </c>
      <c r="FE236" s="82">
        <f t="shared" ref="FE236" si="12861">+$D236*EK211</f>
        <v>0.10040562860961043</v>
      </c>
      <c r="FF236" s="82">
        <f t="shared" ref="FF236" si="12862">+$D236*EL211</f>
        <v>9.2373178320841604E-2</v>
      </c>
      <c r="FG236" s="82">
        <f t="shared" ref="FG236" si="12863">+$D236*EM211</f>
        <v>8.4983324055174267E-2</v>
      </c>
      <c r="FH236" s="82">
        <f t="shared" ref="FH236" si="12864">+$D236*EN211</f>
        <v>7.8184658130760337E-2</v>
      </c>
      <c r="FI236" s="82">
        <f t="shared" ref="FI236" si="12865">+$D236*EO211</f>
        <v>7.1929885480299521E-2</v>
      </c>
      <c r="FJ236" s="82">
        <f t="shared" ref="FJ236" si="12866">+$D236*EP211</f>
        <v>6.6175494641875554E-2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3.103419296006892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3.1033210068638586</v>
      </c>
      <c r="AI237" s="82">
        <f t="shared" ref="AI237" si="12878">+$D237*N211</f>
        <v>3.0718826412432847</v>
      </c>
      <c r="AJ237" s="82">
        <f t="shared" ref="AJ237" si="12879">+$D237*O211</f>
        <v>3.0397296829036415</v>
      </c>
      <c r="AK237" s="82">
        <f t="shared" ref="AK237" si="12880">+$D237*P211</f>
        <v>3.0067883309643282</v>
      </c>
      <c r="AL237" s="82">
        <f t="shared" ref="AL237" si="12881">+$D237*Q211</f>
        <v>2.9729511111767559</v>
      </c>
      <c r="AM237" s="82">
        <f t="shared" ref="AM237" si="12882">+$D237*R211</f>
        <v>2.9380611968254851</v>
      </c>
      <c r="AN237" s="82">
        <f t="shared" ref="AN237" si="12883">+$D237*S211</f>
        <v>2.9018920162167161</v>
      </c>
      <c r="AO237" s="82">
        <f t="shared" ref="AO237" si="12884">+$D237*T211</f>
        <v>2.8641222984188657</v>
      </c>
      <c r="AP237" s="82">
        <f t="shared" ref="AP237" si="12885">+$D237*U211</f>
        <v>2.824307747801071</v>
      </c>
      <c r="AQ237" s="82">
        <f t="shared" ref="AQ237" si="12886">+$D237*V211</f>
        <v>2.781851996334491</v>
      </c>
      <c r="AR237" s="82">
        <f t="shared" ref="AR237" si="12887">+$D237*W211</f>
        <v>2.7359812487455915</v>
      </c>
      <c r="AS237" s="82">
        <f t="shared" ref="AS237" si="12888">+$D237*X211</f>
        <v>2.6857288379204798</v>
      </c>
      <c r="AT237" s="82">
        <f t="shared" ref="AT237" si="12889">+$D237*Y211</f>
        <v>2.6299373057962945</v>
      </c>
      <c r="AU237" s="82">
        <f t="shared" ref="AU237" si="12890">+$D237*Z211</f>
        <v>2.5672860523308429</v>
      </c>
      <c r="AV237" s="82">
        <f t="shared" ref="AV237" si="12891">+$D237*AA211</f>
        <v>2.4963514711247976</v>
      </c>
      <c r="AW237" s="82">
        <f t="shared" ref="AW237" si="12892">+$D237*AB211</f>
        <v>2.4157033902556249</v>
      </c>
      <c r="AX237" s="82">
        <f t="shared" ref="AX237" si="12893">+$D237*AC211</f>
        <v>2.3240364913411877</v>
      </c>
      <c r="AY237" s="82">
        <f t="shared" ref="AY237" si="12894">+$D237*AD211</f>
        <v>2.2203286417826065</v>
      </c>
      <c r="AZ237" s="82">
        <f t="shared" ref="AZ237" si="12895">+$D237*AE211</f>
        <v>2.1040107837780289</v>
      </c>
      <c r="BA237" s="82">
        <f t="shared" ref="BA237" si="12896">+$D237*AF211</f>
        <v>1.9751267032004298</v>
      </c>
      <c r="BB237" s="82">
        <f t="shared" ref="BB237" si="12897">+$D237*AG211</f>
        <v>1.8344573730599607</v>
      </c>
      <c r="BC237" s="82">
        <f t="shared" ref="BC237" si="12898">+$D237*AH211</f>
        <v>1.6835851147568048</v>
      </c>
      <c r="BD237" s="82">
        <f t="shared" ref="BD237" si="12899">+$D237*AI211</f>
        <v>1.5248783201108396</v>
      </c>
      <c r="BE237" s="82">
        <f t="shared" ref="BE237" si="12900">+$D237*AJ211</f>
        <v>1.3613876262034197</v>
      </c>
      <c r="BF237" s="82">
        <f t="shared" ref="BF237" si="12901">+$D237*AK211</f>
        <v>1.1966577395052205</v>
      </c>
      <c r="BG237" s="82">
        <f t="shared" ref="BG237" si="12902">+$D237*AL211</f>
        <v>1.0344730986689639</v>
      </c>
      <c r="BH237" s="82">
        <f t="shared" ref="BH237" si="12903">+$D237*AM211</f>
        <v>0.87856734124692271</v>
      </c>
      <c r="BI237" s="82">
        <f t="shared" ref="BI237" si="12904">+$D237*AN211</f>
        <v>0.73233347520766301</v>
      </c>
      <c r="BJ237" s="82">
        <f t="shared" ref="BJ237" si="12905">+$D237*AO211</f>
        <v>0.59857211079875516</v>
      </c>
      <c r="BK237" s="82">
        <f t="shared" ref="BK237" si="12906">+$D237*AP211</f>
        <v>0.47930888642780739</v>
      </c>
      <c r="BL237" s="82">
        <f t="shared" ref="BL237" si="12907">+$D237*AQ211</f>
        <v>0.37570064681539672</v>
      </c>
      <c r="BM237" s="82">
        <f t="shared" ref="BM237" si="12908">+$D237*AR211</f>
        <v>0.28803549998628214</v>
      </c>
      <c r="BN237" s="82">
        <f t="shared" ref="BN237" si="12909">+$D237*AS211</f>
        <v>0.21581760668362535</v>
      </c>
      <c r="BO237" s="82">
        <f t="shared" ref="BO237" si="12910">+$D237*AT211</f>
        <v>0.1579162083059589</v>
      </c>
      <c r="BP237" s="82">
        <f t="shared" ref="BP237" si="12911">+$D237*AU211</f>
        <v>0.11275184923927914</v>
      </c>
      <c r="BQ237" s="82">
        <f t="shared" ref="BQ237" si="12912">+$D237*AV211</f>
        <v>7.8491621200577816E-2</v>
      </c>
      <c r="BR237" s="82">
        <f t="shared" ref="BR237" si="12913">+$D237*AW211</f>
        <v>5.3228940599258291E-2</v>
      </c>
      <c r="BS237" s="82">
        <f t="shared" ref="BS237" si="12914">+$D237*AX211</f>
        <v>3.5130346448925889E-2</v>
      </c>
      <c r="BT237" s="82">
        <f t="shared" ref="BT237" si="12915">+$D237*AY211</f>
        <v>2.2540154090576667E-2</v>
      </c>
      <c r="BU237" s="82">
        <f t="shared" ref="BU237" si="12916">+$D237*AZ211</f>
        <v>1.4041708133570387E-2</v>
      </c>
      <c r="BV237" s="82">
        <f t="shared" ref="BV237" si="12917">+$D237*BA211</f>
        <v>8.4801303893671347E-3</v>
      </c>
      <c r="BW237" s="82">
        <f t="shared" ref="BW237" si="12918">+$D237*BB211</f>
        <v>4.9552110190733507E-3</v>
      </c>
      <c r="BX237" s="82">
        <f t="shared" ref="BX237" si="12919">+$D237*BC211</f>
        <v>2.794443569393742E-3</v>
      </c>
      <c r="BY237" s="82">
        <f t="shared" ref="BY237" si="12920">+$D237*BD211</f>
        <v>1.5156262445807853E-3</v>
      </c>
      <c r="BZ237" s="82">
        <f t="shared" ref="BZ237" si="12921">+$D237*BE211</f>
        <v>7.866441336896007E-4</v>
      </c>
      <c r="CA237" s="82">
        <f t="shared" ref="CA237" si="12922">+$D237*BF211</f>
        <v>3.8772311555390312E-4</v>
      </c>
      <c r="CB237" s="82">
        <f t="shared" ref="CB237" si="12923">+$D237*BG211</f>
        <v>1.7917642458213824E-4</v>
      </c>
      <c r="CC237" s="82">
        <f t="shared" ref="CC237" si="12924">+$D237*BH211</f>
        <v>7.5807773313522959E-5</v>
      </c>
      <c r="CD237" s="82">
        <f t="shared" ref="CD237" si="12925">+$D237*BI211</f>
        <v>2.783933662238179E-5</v>
      </c>
      <c r="CE237" s="82">
        <f t="shared" ref="CE237" si="12926">+$D237*BJ211</f>
        <v>7.4868049580794513E-6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3.103419296006892</v>
      </c>
      <c r="DO237" s="82">
        <f t="shared" ref="DO237" si="12937">+$D237*CT211</f>
        <v>2.8551457523263406</v>
      </c>
      <c r="DP237" s="82">
        <f t="shared" ref="DP237" si="12938">+$D237*CU211</f>
        <v>2.6267340921402336</v>
      </c>
      <c r="DQ237" s="82">
        <f t="shared" ref="DQ237" si="12939">+$D237*CV211</f>
        <v>2.416595364769015</v>
      </c>
      <c r="DR237" s="82">
        <f t="shared" ref="DR237" si="12940">+$D237*CW211</f>
        <v>2.2232677355874939</v>
      </c>
      <c r="DS237" s="82">
        <f t="shared" ref="DS237" si="12941">+$D237*CX211</f>
        <v>2.0454063167404946</v>
      </c>
      <c r="DT237" s="82">
        <f t="shared" ref="DT237" si="12942">+$D237*CY211</f>
        <v>1.881773811401255</v>
      </c>
      <c r="DU237" s="82">
        <f t="shared" ref="DU237" si="12943">+$D237*CZ211</f>
        <v>1.7312319064891546</v>
      </c>
      <c r="DV237" s="82">
        <f t="shared" ref="DV237" si="12944">+$D237*DA211</f>
        <v>1.5927333539700224</v>
      </c>
      <c r="DW237" s="82">
        <f t="shared" ref="DW237" si="12945">+$D237*DB211</f>
        <v>1.4653146856524206</v>
      </c>
      <c r="DX237" s="82">
        <f t="shared" ref="DX237" si="12946">+$D237*DC211</f>
        <v>1.3480895108002271</v>
      </c>
      <c r="DY237" s="82">
        <f t="shared" ref="DY237" si="12947">+$D237*DD211</f>
        <v>1.2402423499362087</v>
      </c>
      <c r="DZ237" s="82">
        <f t="shared" ref="DZ237" si="12948">+$D237*DE211</f>
        <v>1.1410229619413121</v>
      </c>
      <c r="EA237" s="82">
        <f t="shared" ref="EA237" si="12949">+$D237*DF211</f>
        <v>1.0497411249860074</v>
      </c>
      <c r="EB237" s="82">
        <f t="shared" ref="EB237" si="12950">+$D237*DG211</f>
        <v>0.96576183498712664</v>
      </c>
      <c r="EC237" s="82">
        <f t="shared" ref="EC237" si="12951">+$D237*DH211</f>
        <v>0.88850088818815665</v>
      </c>
      <c r="ED237" s="82">
        <f t="shared" ref="ED237" si="12952">+$D237*DI211</f>
        <v>0.81742081713310411</v>
      </c>
      <c r="EE237" s="82">
        <f t="shared" ref="EE237" si="12953">+$D237*DJ211</f>
        <v>0.75202715176245583</v>
      </c>
      <c r="EF237" s="82">
        <f t="shared" ref="EF237" si="12954">+$D237*DK211</f>
        <v>0.69186497962145943</v>
      </c>
      <c r="EG237" s="82">
        <f t="shared" ref="EG237" si="12955">+$D237*DL211</f>
        <v>0.63651578125174257</v>
      </c>
      <c r="EH237" s="82">
        <f t="shared" ref="EH237" si="12956">+$D237*DM211</f>
        <v>0.58559451875160329</v>
      </c>
      <c r="EI237" s="82">
        <f t="shared" ref="EI237" si="12957">+$D237*DN211</f>
        <v>0.53874695725147503</v>
      </c>
      <c r="EJ237" s="82">
        <f t="shared" ref="EJ237" si="12958">+$D237*DO211</f>
        <v>0.49564720067135704</v>
      </c>
      <c r="EK237" s="82">
        <f t="shared" ref="EK237" si="12959">+$D237*DP211</f>
        <v>0.45599542461764841</v>
      </c>
      <c r="EL237" s="82">
        <f t="shared" ref="EL237" si="12960">+$D237*DQ211</f>
        <v>0.41951579064823663</v>
      </c>
      <c r="EM237" s="82">
        <f t="shared" ref="EM237" si="12961">+$D237*DR211</f>
        <v>0.3859545273963777</v>
      </c>
      <c r="EN237" s="82">
        <f t="shared" ref="EN237" si="12962">+$D237*DS211</f>
        <v>0.35507816520466751</v>
      </c>
      <c r="EO237" s="82">
        <f t="shared" ref="EO237" si="12963">+$D237*DT211</f>
        <v>0.32667191198829409</v>
      </c>
      <c r="EP237" s="82">
        <f t="shared" ref="EP237" si="12964">+$D237*DU211</f>
        <v>0.30053815902923059</v>
      </c>
      <c r="EQ237" s="82">
        <f t="shared" ref="EQ237" si="12965">+$D237*DV211</f>
        <v>0.27649510630689211</v>
      </c>
      <c r="ER237" s="82">
        <f t="shared" ref="ER237" si="12966">+$D237*DW211</f>
        <v>0.25437549780234081</v>
      </c>
      <c r="ES237" s="82">
        <f t="shared" ref="ES237" si="12967">+$D237*DX211</f>
        <v>0.23402545797815352</v>
      </c>
      <c r="ET237" s="82">
        <f t="shared" ref="ET237" si="12968">+$D237*DY211</f>
        <v>0.21530342133990127</v>
      </c>
      <c r="EU237" s="82">
        <f t="shared" ref="EU237" si="12969">+$D237*DZ211</f>
        <v>0.1980791476327092</v>
      </c>
      <c r="EV237" s="82">
        <f t="shared" ref="EV237" si="12970">+$D237*EA211</f>
        <v>0.18223281582209244</v>
      </c>
      <c r="EW237" s="82">
        <f t="shared" ref="EW237" si="12971">+$D237*EB211</f>
        <v>0.16765419055632505</v>
      </c>
      <c r="EX237" s="82">
        <f t="shared" ref="EX237" si="12972">+$D237*EC211</f>
        <v>0.15424185531181905</v>
      </c>
      <c r="EY237" s="82">
        <f t="shared" ref="EY237" si="12973">+$D237*ED211</f>
        <v>0.14190250688687356</v>
      </c>
      <c r="EZ237" s="82">
        <f t="shared" ref="EZ237" si="12974">+$D237*EE211</f>
        <v>0.13055030633592365</v>
      </c>
      <c r="FA237" s="82">
        <f t="shared" ref="FA237" si="12975">+$D237*EF211</f>
        <v>0.12010628182904977</v>
      </c>
      <c r="FB237" s="82">
        <f t="shared" ref="FB237" si="12976">+$D237*EG211</f>
        <v>0.11049777928272581</v>
      </c>
      <c r="FC237" s="82">
        <f t="shared" ref="FC237" si="12977">+$D237*EH211</f>
        <v>0.10165795694010775</v>
      </c>
      <c r="FD237" s="82">
        <f t="shared" ref="FD237" si="12978">+$D237*EI211</f>
        <v>9.3525320384899122E-2</v>
      </c>
      <c r="FE237" s="82">
        <f t="shared" ref="FE237" si="12979">+$D237*EJ211</f>
        <v>8.6043294754107186E-2</v>
      </c>
      <c r="FF237" s="82">
        <f t="shared" ref="FF237" si="12980">+$D237*EK211</f>
        <v>7.9159831173778616E-2</v>
      </c>
      <c r="FG237" s="82">
        <f t="shared" ref="FG237" si="12981">+$D237*EL211</f>
        <v>7.2827044679876329E-2</v>
      </c>
      <c r="FH237" s="82">
        <f t="shared" ref="FH237" si="12982">+$D237*EM211</f>
        <v>6.7000881105486229E-2</v>
      </c>
      <c r="FI237" s="82">
        <f t="shared" ref="FI237" si="12983">+$D237*EN211</f>
        <v>6.1640810617047334E-2</v>
      </c>
      <c r="FJ237" s="82">
        <f t="shared" ref="FJ237" si="12984">+$D237*EO211</f>
        <v>5.6709545767683549E-2</v>
      </c>
      <c r="FK237" s="82">
        <f t="shared" ref="FK237" si="12985">+$D237*EP211</f>
        <v>5.2172782106268863E-2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3.5232026592476848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3.5230910750442366</v>
      </c>
      <c r="AJ238" s="82">
        <f t="shared" ref="AJ238" si="12996">+$D238*N211</f>
        <v>3.4874002054607023</v>
      </c>
      <c r="AK238" s="82">
        <f t="shared" ref="AK238" si="12997">+$D238*O211</f>
        <v>3.4508980839231236</v>
      </c>
      <c r="AL238" s="82">
        <f t="shared" ref="AL238" si="12998">+$D238*P211</f>
        <v>3.4135009268901908</v>
      </c>
      <c r="AM238" s="82">
        <f t="shared" ref="AM238" si="12999">+$D238*Q211</f>
        <v>3.3750867226315151</v>
      </c>
      <c r="AN238" s="82">
        <f t="shared" ref="AN238" si="13000">+$D238*R211</f>
        <v>3.335477431298731</v>
      </c>
      <c r="AO238" s="82">
        <f t="shared" ref="AO238" si="13001">+$D238*S211</f>
        <v>3.2944158340251728</v>
      </c>
      <c r="AP238" s="82">
        <f t="shared" ref="AP238" si="13002">+$D238*T211</f>
        <v>3.2515372032337613</v>
      </c>
      <c r="AQ238" s="82">
        <f t="shared" ref="AQ238" si="13003">+$D238*U211</f>
        <v>3.2063371457378711</v>
      </c>
      <c r="AR238" s="82">
        <f t="shared" ref="AR238" si="13004">+$D238*V211</f>
        <v>3.1581386259117314</v>
      </c>
      <c r="AS238" s="82">
        <f t="shared" ref="AS238" si="13005">+$D238*W211</f>
        <v>3.1060631812256614</v>
      </c>
      <c r="AT238" s="82">
        <f t="shared" ref="AT238" si="13006">+$D238*X211</f>
        <v>3.0490133885403972</v>
      </c>
      <c r="AU238" s="82">
        <f t="shared" ref="AU238" si="13007">+$D238*Y211</f>
        <v>2.985675226469823</v>
      </c>
      <c r="AV238" s="82">
        <f t="shared" ref="AV238" si="13008">+$D238*Z211</f>
        <v>2.9145494642827119</v>
      </c>
      <c r="AW238" s="82">
        <f t="shared" ref="AW238" si="13009">+$D238*AA211</f>
        <v>2.8340199317573052</v>
      </c>
      <c r="AX238" s="82">
        <f t="shared" ref="AX238" si="13010">+$D238*AB211</f>
        <v>2.7424630050645158</v>
      </c>
      <c r="AY238" s="82">
        <f t="shared" ref="AY238" si="13011">+$D238*AC211</f>
        <v>2.638396802203729</v>
      </c>
      <c r="AZ238" s="82">
        <f t="shared" ref="AZ238" si="13012">+$D238*AD211</f>
        <v>2.5206609320234459</v>
      </c>
      <c r="BA238" s="82">
        <f t="shared" ref="BA238" si="13013">+$D238*AE211</f>
        <v>2.3886093632370375</v>
      </c>
      <c r="BB238" s="82">
        <f t="shared" ref="BB238" si="13014">+$D238*AF211</f>
        <v>2.2422918044044451</v>
      </c>
      <c r="BC238" s="82">
        <f t="shared" ref="BC238" si="13015">+$D238*AG211</f>
        <v>2.0825948666870127</v>
      </c>
      <c r="BD238" s="82">
        <f t="shared" ref="BD238" si="13016">+$D238*AH211</f>
        <v>1.9113149038588115</v>
      </c>
      <c r="BE238" s="82">
        <f t="shared" ref="BE238" si="13017">+$D238*AI211</f>
        <v>1.7311406677648373</v>
      </c>
      <c r="BF238" s="82">
        <f t="shared" ref="BF238" si="13018">+$D238*AJ211</f>
        <v>1.5455354392744387</v>
      </c>
      <c r="BG238" s="82">
        <f t="shared" ref="BG238" si="13019">+$D238*AK211</f>
        <v>1.3585233988390955</v>
      </c>
      <c r="BH238" s="82">
        <f t="shared" ref="BH238" si="13020">+$D238*AL211</f>
        <v>1.1744008864158948</v>
      </c>
      <c r="BI238" s="82">
        <f t="shared" ref="BI238" si="13021">+$D238*AM211</f>
        <v>0.99740656926122695</v>
      </c>
      <c r="BJ238" s="82">
        <f t="shared" ref="BJ238" si="13022">+$D238*AN211</f>
        <v>0.83139240985824137</v>
      </c>
      <c r="BK238" s="82">
        <f t="shared" ref="BK238" si="13023">+$D238*AO211</f>
        <v>0.67953784241502335</v>
      </c>
      <c r="BL238" s="82">
        <f t="shared" ref="BL238" si="13024">+$D238*AP211</f>
        <v>0.54414250289553756</v>
      </c>
      <c r="BM238" s="82">
        <f t="shared" ref="BM238" si="13025">+$D238*AQ211</f>
        <v>0.42651971638000069</v>
      </c>
      <c r="BN238" s="82">
        <f t="shared" ref="BN238" si="13026">+$D238*AR211</f>
        <v>0.32699656176499847</v>
      </c>
      <c r="BO238" s="82">
        <f t="shared" ref="BO238" si="13027">+$D238*AS211</f>
        <v>0.24501013020012205</v>
      </c>
      <c r="BP238" s="82">
        <f t="shared" ref="BP238" si="13028">+$D238*AT211</f>
        <v>0.17927671125772046</v>
      </c>
      <c r="BQ238" s="82">
        <f t="shared" ref="BQ238" si="13029">+$D238*AU211</f>
        <v>0.12800320458987058</v>
      </c>
      <c r="BR238" s="82">
        <f t="shared" ref="BR238" si="13030">+$D238*AV211</f>
        <v>8.9108773957279536E-2</v>
      </c>
      <c r="BS238" s="82">
        <f t="shared" ref="BS238" si="13031">+$D238*AW211</f>
        <v>6.0428942137964778E-2</v>
      </c>
      <c r="BT238" s="82">
        <f t="shared" ref="BT238" si="13032">+$D238*AX211</f>
        <v>3.9882245427938876E-2</v>
      </c>
      <c r="BU238" s="82">
        <f t="shared" ref="BU238" si="13033">+$D238*AY211</f>
        <v>2.5589043328419114E-2</v>
      </c>
      <c r="BV238" s="82">
        <f t="shared" ref="BV238" si="13034">+$D238*AZ211</f>
        <v>1.5941056853074734E-2</v>
      </c>
      <c r="BW238" s="82">
        <f t="shared" ref="BW238" si="13035">+$D238*BA211</f>
        <v>9.6271934562718667E-3</v>
      </c>
      <c r="BX238" s="82">
        <f t="shared" ref="BX238" si="13036">+$D238*BB211</f>
        <v>5.6254766031763074E-3</v>
      </c>
      <c r="BY238" s="82">
        <f t="shared" ref="BY238" si="13037">+$D238*BC211</f>
        <v>3.1724333954723724E-3</v>
      </c>
      <c r="BZ238" s="82">
        <f t="shared" ref="BZ238" si="13038">+$D238*BD211</f>
        <v>1.7206371121695654E-3</v>
      </c>
      <c r="CA238" s="82">
        <f t="shared" ref="CA238" si="13039">+$D238*BE211</f>
        <v>8.9304938822247937E-4</v>
      </c>
      <c r="CB238" s="82">
        <f t="shared" ref="CB238" si="13040">+$D238*BF211</f>
        <v>4.4016840184275092E-4</v>
      </c>
      <c r="CC238" s="82">
        <f t="shared" ref="CC238" si="13041">+$D238*BG211</f>
        <v>2.0341268625046269E-4</v>
      </c>
      <c r="CD238" s="82">
        <f t="shared" ref="CD238" si="13042">+$D238*BH211</f>
        <v>8.6061895946030949E-5</v>
      </c>
      <c r="CE238" s="82">
        <f t="shared" ref="CE238" si="13043">+$D238*BI211</f>
        <v>3.1605018679193378E-5</v>
      </c>
      <c r="CF238" s="82">
        <f t="shared" ref="CF238" si="13044">+$D238*BJ211</f>
        <v>8.4995060678760741E-6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3.5232026592476848</v>
      </c>
      <c r="DP238" s="82">
        <f t="shared" ref="DP238" si="13054">+$D238*CT211</f>
        <v>3.2413464465078703</v>
      </c>
      <c r="DQ238" s="82">
        <f t="shared" ref="DQ238" si="13055">+$D238*CU211</f>
        <v>2.9820387307872407</v>
      </c>
      <c r="DR238" s="82">
        <f t="shared" ref="DR238" si="13056">+$D238*CV211</f>
        <v>2.7434756323242615</v>
      </c>
      <c r="DS238" s="82">
        <f t="shared" ref="DS238" si="13057">+$D238*CW211</f>
        <v>2.5239975817383207</v>
      </c>
      <c r="DT238" s="82">
        <f t="shared" ref="DT238" si="13058">+$D238*CX211</f>
        <v>2.3220777751992552</v>
      </c>
      <c r="DU238" s="82">
        <f t="shared" ref="DU238" si="13059">+$D238*CY211</f>
        <v>2.1363115531833148</v>
      </c>
      <c r="DV238" s="82">
        <f t="shared" ref="DV238" si="13060">+$D238*CZ211</f>
        <v>1.9654066289286496</v>
      </c>
      <c r="DW238" s="82">
        <f t="shared" ref="DW238" si="13061">+$D238*DA211</f>
        <v>1.8081740986143577</v>
      </c>
      <c r="DX238" s="82">
        <f t="shared" ref="DX238" si="13062">+$D238*DB211</f>
        <v>1.6635201707252092</v>
      </c>
      <c r="DY238" s="82">
        <f t="shared" ref="DY238" si="13063">+$D238*DC211</f>
        <v>1.5304385570671926</v>
      </c>
      <c r="DZ238" s="82">
        <f t="shared" ref="DZ238" si="13064">+$D238*DD211</f>
        <v>1.4080034725018171</v>
      </c>
      <c r="EA238" s="82">
        <f t="shared" ref="EA238" si="13065">+$D238*DE211</f>
        <v>1.2953631947016719</v>
      </c>
      <c r="EB238" s="82">
        <f t="shared" ref="EB238" si="13066">+$D238*DF211</f>
        <v>1.1917341391255381</v>
      </c>
      <c r="EC238" s="82">
        <f t="shared" ref="EC238" si="13067">+$D238*DG211</f>
        <v>1.0963954079954952</v>
      </c>
      <c r="ED238" s="82">
        <f t="shared" ref="ED238" si="13068">+$D238*DH211</f>
        <v>1.0086837753558555</v>
      </c>
      <c r="EE238" s="82">
        <f t="shared" ref="EE238" si="13069">+$D238*DI211</f>
        <v>0.92798907332738712</v>
      </c>
      <c r="EF238" s="82">
        <f t="shared" ref="EF238" si="13070">+$D238*DJ211</f>
        <v>0.85374994746119615</v>
      </c>
      <c r="EG238" s="82">
        <f t="shared" ref="EG238" si="13071">+$D238*DK211</f>
        <v>0.78544995166430054</v>
      </c>
      <c r="EH238" s="82">
        <f t="shared" ref="EH238" si="13072">+$D238*DL211</f>
        <v>0.72261395553115648</v>
      </c>
      <c r="EI238" s="82">
        <f t="shared" ref="EI238" si="13073">+$D238*DM211</f>
        <v>0.66480483908866406</v>
      </c>
      <c r="EJ238" s="82">
        <f t="shared" ref="EJ238" si="13074">+$D238*DN211</f>
        <v>0.61162045196157089</v>
      </c>
      <c r="EK238" s="82">
        <f t="shared" ref="EK238" si="13075">+$D238*DO211</f>
        <v>0.56269081580464531</v>
      </c>
      <c r="EL238" s="82">
        <f t="shared" ref="EL238" si="13076">+$D238*DP211</f>
        <v>0.51767555054027359</v>
      </c>
      <c r="EM238" s="82">
        <f t="shared" ref="EM238" si="13077">+$D238*DQ211</f>
        <v>0.47626150649705179</v>
      </c>
      <c r="EN238" s="82">
        <f t="shared" ref="EN238" si="13078">+$D238*DR211</f>
        <v>0.43816058597728763</v>
      </c>
      <c r="EO238" s="82">
        <f t="shared" ref="EO238" si="13079">+$D238*DS211</f>
        <v>0.40310773909910469</v>
      </c>
      <c r="EP238" s="82">
        <f t="shared" ref="EP238" si="13080">+$D238*DT211</f>
        <v>0.37085911997117627</v>
      </c>
      <c r="EQ238" s="82">
        <f t="shared" ref="EQ238" si="13081">+$D238*DU211</f>
        <v>0.3411903903734822</v>
      </c>
      <c r="ER238" s="82">
        <f t="shared" ref="ER238" si="13082">+$D238*DV211</f>
        <v>0.31389515914360361</v>
      </c>
      <c r="ES238" s="82">
        <f t="shared" ref="ES238" si="13083">+$D238*DW211</f>
        <v>0.28878354641211534</v>
      </c>
      <c r="ET238" s="82">
        <f t="shared" ref="ET238" si="13084">+$D238*DX211</f>
        <v>0.26568086269914615</v>
      </c>
      <c r="EU238" s="82">
        <f t="shared" ref="EU238" si="13085">+$D238*DY211</f>
        <v>0.24442639368321445</v>
      </c>
      <c r="EV238" s="82">
        <f t="shared" ref="EV238" si="13086">+$D238*DZ211</f>
        <v>0.22487228218855734</v>
      </c>
      <c r="EW238" s="82">
        <f t="shared" ref="EW238" si="13087">+$D238*EA211</f>
        <v>0.20688249961347274</v>
      </c>
      <c r="EX238" s="82">
        <f t="shared" ref="EX238" si="13088">+$D238*EB211</f>
        <v>0.19033189964439493</v>
      </c>
      <c r="EY238" s="82">
        <f t="shared" ref="EY238" si="13089">+$D238*EC211</f>
        <v>0.17510534767284333</v>
      </c>
      <c r="EZ238" s="82">
        <f t="shared" ref="EZ238" si="13090">+$D238*ED211</f>
        <v>0.16109691985901589</v>
      </c>
      <c r="FA238" s="82">
        <f t="shared" ref="FA238" si="13091">+$D238*EE211</f>
        <v>0.1482091662702946</v>
      </c>
      <c r="FB238" s="82">
        <f t="shared" ref="FB238" si="13092">+$D238*EF211</f>
        <v>0.13635243296867106</v>
      </c>
      <c r="FC238" s="82">
        <f t="shared" ref="FC238" si="13093">+$D238*EG211</f>
        <v>0.12544423833117738</v>
      </c>
      <c r="FD238" s="82">
        <f t="shared" ref="FD238" si="13094">+$D238*EH211</f>
        <v>0.1154086992646832</v>
      </c>
      <c r="FE238" s="82">
        <f t="shared" ref="FE238" si="13095">+$D238*EI211</f>
        <v>0.10617600332350853</v>
      </c>
      <c r="FF238" s="82">
        <f t="shared" ref="FF238" si="13096">+$D238*EJ211</f>
        <v>9.7681923057627851E-2</v>
      </c>
      <c r="FG238" s="82">
        <f t="shared" ref="FG238" si="13097">+$D238*EK211</f>
        <v>8.986736921301762E-2</v>
      </c>
      <c r="FH238" s="82">
        <f t="shared" ref="FH238" si="13098">+$D238*EL211</f>
        <v>8.2677979675976218E-2</v>
      </c>
      <c r="FI238" s="82">
        <f t="shared" ref="FI238" si="13099">+$D238*EM211</f>
        <v>7.6063741301898122E-2</v>
      </c>
      <c r="FJ238" s="82">
        <f t="shared" ref="FJ238" si="13100">+$D238*EN211</f>
        <v>6.9978641997746283E-2</v>
      </c>
      <c r="FK238" s="82">
        <f t="shared" ref="FK238" si="13101">+$D238*EO211</f>
        <v>6.4380350637926576E-2</v>
      </c>
      <c r="FL238" s="82">
        <f t="shared" ref="FL238" si="13102">+$D238*EP211</f>
        <v>5.9229922586892456E-2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5.0545512506661456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5.0543911667511283</v>
      </c>
      <c r="AK239" s="82">
        <f t="shared" ref="AK239" si="13112">+$D239*N211</f>
        <v>5.0031873766378059</v>
      </c>
      <c r="AL239" s="82">
        <f t="shared" ref="AL239" si="13113">+$D239*O211</f>
        <v>4.9508197265438048</v>
      </c>
      <c r="AM239" s="82">
        <f t="shared" ref="AM239" si="13114">+$D239*P211</f>
        <v>4.8971680166837395</v>
      </c>
      <c r="AN239" s="82">
        <f t="shared" ref="AN239" si="13115">+$D239*Q211</f>
        <v>4.8420572033249378</v>
      </c>
      <c r="AO239" s="82">
        <f t="shared" ref="AO239" si="13116">+$D239*R211</f>
        <v>4.7852318621772687</v>
      </c>
      <c r="AP239" s="82">
        <f t="shared" ref="AP239" si="13117">+$D239*S211</f>
        <v>4.7263229750291957</v>
      </c>
      <c r="AQ239" s="82">
        <f t="shared" ref="AQ239" si="13118">+$D239*T211</f>
        <v>4.6648072866470063</v>
      </c>
      <c r="AR239" s="82">
        <f t="shared" ref="AR239" si="13119">+$D239*U211</f>
        <v>4.5999611709839305</v>
      </c>
      <c r="AS239" s="82">
        <f t="shared" ref="AS239" si="13120">+$D239*V211</f>
        <v>4.5308133210786705</v>
      </c>
      <c r="AT239" s="82">
        <f t="shared" ref="AT239" si="13121">+$D239*W211</f>
        <v>4.4561034535165307</v>
      </c>
      <c r="AU239" s="82">
        <f t="shared" ref="AU239" si="13122">+$D239*X211</f>
        <v>4.3742571537555284</v>
      </c>
      <c r="AV239" s="82">
        <f t="shared" ref="AV239" si="13123">+$D239*Y211</f>
        <v>4.283389265282409</v>
      </c>
      <c r="AW239" s="82">
        <f t="shared" ref="AW239" si="13124">+$D239*Z211</f>
        <v>4.1813489215985715</v>
      </c>
      <c r="AX239" s="82">
        <f t="shared" ref="AX239" si="13125">+$D239*AA211</f>
        <v>4.0658174893451768</v>
      </c>
      <c r="AY239" s="82">
        <f t="shared" ref="AY239" si="13126">+$D239*AB211</f>
        <v>3.9344656418698443</v>
      </c>
      <c r="AZ239" s="82">
        <f t="shared" ref="AZ239" si="13127">+$D239*AC211</f>
        <v>3.7851674019739918</v>
      </c>
      <c r="BA239" s="82">
        <f t="shared" ref="BA239" si="13128">+$D239*AD211</f>
        <v>3.616258018261421</v>
      </c>
      <c r="BB239" s="82">
        <f t="shared" ref="BB239" si="13129">+$D239*AE211</f>
        <v>3.426810664045274</v>
      </c>
      <c r="BC239" s="82">
        <f t="shared" ref="BC239" si="13130">+$D239*AF211</f>
        <v>3.2168966535496022</v>
      </c>
      <c r="BD239" s="82">
        <f t="shared" ref="BD239" si="13131">+$D239*AG211</f>
        <v>2.9877879605970472</v>
      </c>
      <c r="BE239" s="82">
        <f t="shared" ref="BE239" si="13132">+$D239*AH211</f>
        <v>2.7420617182944835</v>
      </c>
      <c r="BF239" s="82">
        <f t="shared" ref="BF239" si="13133">+$D239*AI211</f>
        <v>2.4835753357424566</v>
      </c>
      <c r="BG239" s="82">
        <f t="shared" ref="BG239" si="13134">+$D239*AJ211</f>
        <v>2.2172973975903991</v>
      </c>
      <c r="BH239" s="82">
        <f t="shared" ref="BH239" si="13135">+$D239*AK211</f>
        <v>1.9490011812512755</v>
      </c>
      <c r="BI239" s="82">
        <f t="shared" ref="BI239" si="13136">+$D239*AL211</f>
        <v>1.6848504168887151</v>
      </c>
      <c r="BJ239" s="82">
        <f t="shared" ref="BJ239" si="13137">+$D239*AM211</f>
        <v>1.4309260947136295</v>
      </c>
      <c r="BK239" s="82">
        <f t="shared" ref="BK239" si="13138">+$D239*AN211</f>
        <v>1.1927544201901352</v>
      </c>
      <c r="BL239" s="82">
        <f t="shared" ref="BL239" si="13139">+$D239*AO211</f>
        <v>0.97489675827710121</v>
      </c>
      <c r="BM239" s="82">
        <f t="shared" ref="BM239" si="13140">+$D239*AP211</f>
        <v>0.78065227424031947</v>
      </c>
      <c r="BN239" s="82">
        <f t="shared" ref="BN239" si="13141">+$D239*AQ211</f>
        <v>0.61190512564004695</v>
      </c>
      <c r="BO239" s="82">
        <f t="shared" ref="BO239" si="13142">+$D239*AR211</f>
        <v>0.46912455515281998</v>
      </c>
      <c r="BP239" s="82">
        <f t="shared" ref="BP239" si="13143">+$D239*AS211</f>
        <v>0.35150298742489683</v>
      </c>
      <c r="BQ239" s="82">
        <f t="shared" ref="BQ239" si="13144">+$D239*AT211</f>
        <v>0.25719875146112625</v>
      </c>
      <c r="BR239" s="82">
        <f t="shared" ref="BR239" si="13145">+$D239*AU211</f>
        <v>0.18363938167189039</v>
      </c>
      <c r="BS239" s="82">
        <f t="shared" ref="BS239" si="13146">+$D239*AV211</f>
        <v>0.12783961310567069</v>
      </c>
      <c r="BT239" s="82">
        <f t="shared" ref="BT239" si="13147">+$D239*AW211</f>
        <v>8.6694185546823857E-2</v>
      </c>
      <c r="BU239" s="82">
        <f t="shared" ref="BU239" si="13148">+$D239*AX211</f>
        <v>5.7216933853645471E-2</v>
      </c>
      <c r="BV239" s="82">
        <f t="shared" ref="BV239" si="13149">+$D239*AY211</f>
        <v>3.671123789019546E-2</v>
      </c>
      <c r="BW239" s="82">
        <f t="shared" ref="BW239" si="13150">+$D239*AZ211</f>
        <v>2.2869785432909021E-2</v>
      </c>
      <c r="BX239" s="82">
        <f t="shared" ref="BX239" si="13151">+$D239*BA211</f>
        <v>1.3811621820016051E-2</v>
      </c>
      <c r="BY239" s="82">
        <f t="shared" ref="BY239" si="13152">+$D239*BB211</f>
        <v>8.0705717355042984E-3</v>
      </c>
      <c r="BZ239" s="82">
        <f t="shared" ref="BZ239" si="13153">+$D239*BC211</f>
        <v>4.551321265795126E-3</v>
      </c>
      <c r="CA239" s="82">
        <f t="shared" ref="CA239" si="13154">+$D239*BD211</f>
        <v>2.4685064438264123E-3</v>
      </c>
      <c r="CB239" s="82">
        <f t="shared" ref="CB239" si="13155">+$D239*BE211</f>
        <v>1.2812104039199503E-3</v>
      </c>
      <c r="CC239" s="82">
        <f t="shared" ref="CC239" si="13156">+$D239*BF211</f>
        <v>6.3148616790413982E-4</v>
      </c>
      <c r="CD239" s="82">
        <f t="shared" ref="CD239" si="13157">+$D239*BG211</f>
        <v>2.9182534958354658E-4</v>
      </c>
      <c r="CE239" s="82">
        <f t="shared" ref="CE239" si="13158">+$D239*BH211</f>
        <v>1.2346841946401049E-4</v>
      </c>
      <c r="CF239" s="82">
        <f t="shared" ref="CF239" si="13159">+$D239*BI211</f>
        <v>4.5342037385483605E-5</v>
      </c>
      <c r="CG239" s="82">
        <f t="shared" ref="CG239" si="13160">+$D239*BJ211</f>
        <v>1.2193788771322361E-5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5.0545512506661456</v>
      </c>
      <c r="DQ239" s="82">
        <f t="shared" ref="DQ239" si="13169">+$D239*CT211</f>
        <v>4.6501871506128545</v>
      </c>
      <c r="DR239" s="82">
        <f t="shared" ref="DR239" si="13170">+$D239*CU211</f>
        <v>4.2781721785638256</v>
      </c>
      <c r="DS239" s="82">
        <f t="shared" ref="DS239" si="13171">+$D239*CV211</f>
        <v>3.9359184042787199</v>
      </c>
      <c r="DT239" s="82">
        <f t="shared" ref="DT239" si="13172">+$D239*CW211</f>
        <v>3.6210449319364226</v>
      </c>
      <c r="DU239" s="82">
        <f t="shared" ref="DU239" si="13173">+$D239*CX211</f>
        <v>3.3313613373815087</v>
      </c>
      <c r="DV239" s="82">
        <f t="shared" ref="DV239" si="13174">+$D239*CY211</f>
        <v>3.0648524303909883</v>
      </c>
      <c r="DW239" s="82">
        <f t="shared" ref="DW239" si="13175">+$D239*CZ211</f>
        <v>2.8196642359597091</v>
      </c>
      <c r="DX239" s="82">
        <f t="shared" ref="DX239" si="13176">+$D239*DA211</f>
        <v>2.5940910970829325</v>
      </c>
      <c r="DY239" s="82">
        <f t="shared" ref="DY239" si="13177">+$D239*DB211</f>
        <v>2.3865638093162982</v>
      </c>
      <c r="DZ239" s="82">
        <f t="shared" ref="DZ239" si="13178">+$D239*DC211</f>
        <v>2.1956387045709946</v>
      </c>
      <c r="EA239" s="82">
        <f t="shared" ref="EA239" si="13179">+$D239*DD211</f>
        <v>2.019987608205315</v>
      </c>
      <c r="EB239" s="82">
        <f t="shared" ref="EB239" si="13180">+$D239*DE211</f>
        <v>1.8583885995488898</v>
      </c>
      <c r="EC239" s="82">
        <f t="shared" ref="EC239" si="13181">+$D239*DF211</f>
        <v>1.7097175115849788</v>
      </c>
      <c r="ED239" s="82">
        <f t="shared" ref="ED239" si="13182">+$D239*DG211</f>
        <v>1.5729401106581804</v>
      </c>
      <c r="EE239" s="82">
        <f t="shared" ref="EE239" si="13183">+$D239*DH211</f>
        <v>1.447104901805526</v>
      </c>
      <c r="EF239" s="82">
        <f t="shared" ref="EF239" si="13184">+$D239*DI211</f>
        <v>1.3313365096610841</v>
      </c>
      <c r="EG239" s="82">
        <f t="shared" ref="EG239" si="13185">+$D239*DJ211</f>
        <v>1.2248295888881973</v>
      </c>
      <c r="EH239" s="82">
        <f t="shared" ref="EH239" si="13186">+$D239*DK211</f>
        <v>1.1268432217771416</v>
      </c>
      <c r="EI239" s="82">
        <f t="shared" ref="EI239" si="13187">+$D239*DL211</f>
        <v>1.0366957640349701</v>
      </c>
      <c r="EJ239" s="82">
        <f t="shared" ref="EJ239" si="13188">+$D239*DM211</f>
        <v>0.95376010291217272</v>
      </c>
      <c r="EK239" s="82">
        <f t="shared" ref="EK239" si="13189">+$D239*DN211</f>
        <v>0.87745929467919892</v>
      </c>
      <c r="EL239" s="82">
        <f t="shared" ref="EL239" si="13190">+$D239*DO211</f>
        <v>0.807262551104863</v>
      </c>
      <c r="EM239" s="82">
        <f t="shared" ref="EM239" si="13191">+$D239*DP211</f>
        <v>0.74268154701647393</v>
      </c>
      <c r="EN239" s="82">
        <f t="shared" ref="EN239" si="13192">+$D239*DQ211</f>
        <v>0.68326702325515609</v>
      </c>
      <c r="EO239" s="82">
        <f t="shared" ref="EO239" si="13193">+$D239*DR211</f>
        <v>0.62860566139474361</v>
      </c>
      <c r="EP239" s="82">
        <f t="shared" ref="EP239" si="13194">+$D239*DS211</f>
        <v>0.57831720848316426</v>
      </c>
      <c r="EQ239" s="82">
        <f t="shared" ref="EQ239" si="13195">+$D239*DT211</f>
        <v>0.5320518318045111</v>
      </c>
      <c r="ER239" s="82">
        <f t="shared" ref="ER239" si="13196">+$D239*DU211</f>
        <v>0.48948768526015018</v>
      </c>
      <c r="ES239" s="82">
        <f t="shared" ref="ES239" si="13197">+$D239*DV211</f>
        <v>0.45032867043933816</v>
      </c>
      <c r="ET239" s="82">
        <f t="shared" ref="ET239" si="13198">+$D239*DW211</f>
        <v>0.41430237680419113</v>
      </c>
      <c r="EU239" s="82">
        <f t="shared" ref="EU239" si="13199">+$D239*DX211</f>
        <v>0.38115818665985585</v>
      </c>
      <c r="EV239" s="82">
        <f t="shared" ref="EV239" si="13200">+$D239*DY211</f>
        <v>0.35066553172706744</v>
      </c>
      <c r="EW239" s="82">
        <f t="shared" ref="EW239" si="13201">+$D239*DZ211</f>
        <v>0.32261228918890206</v>
      </c>
      <c r="EX239" s="82">
        <f t="shared" ref="EX239" si="13202">+$D239*EA211</f>
        <v>0.29680330605378991</v>
      </c>
      <c r="EY239" s="82">
        <f t="shared" ref="EY239" si="13203">+$D239*EB211</f>
        <v>0.27305904156948668</v>
      </c>
      <c r="EZ239" s="82">
        <f t="shared" ref="EZ239" si="13204">+$D239*EC211</f>
        <v>0.25121431824392776</v>
      </c>
      <c r="FA239" s="82">
        <f t="shared" ref="FA239" si="13205">+$D239*ED211</f>
        <v>0.2311171727844136</v>
      </c>
      <c r="FB239" s="82">
        <f t="shared" ref="FB239" si="13206">+$D239*EE211</f>
        <v>0.21262779896166048</v>
      </c>
      <c r="FC239" s="82">
        <f t="shared" ref="FC239" si="13207">+$D239*EF211</f>
        <v>0.19561757504472765</v>
      </c>
      <c r="FD239" s="82">
        <f t="shared" ref="FD239" si="13208">+$D239*EG211</f>
        <v>0.17996816904114946</v>
      </c>
      <c r="FE239" s="82">
        <f t="shared" ref="FE239" si="13209">+$D239*EH211</f>
        <v>0.16557071551785751</v>
      </c>
      <c r="FF239" s="82">
        <f t="shared" ref="FF239" si="13210">+$D239*EI211</f>
        <v>0.15232505827642892</v>
      </c>
      <c r="FG239" s="82">
        <f t="shared" ref="FG239" si="13211">+$D239*EJ211</f>
        <v>0.14013905361431458</v>
      </c>
      <c r="FH239" s="82">
        <f t="shared" ref="FH239" si="13212">+$D239*EK211</f>
        <v>0.12892792932516942</v>
      </c>
      <c r="FI239" s="82">
        <f t="shared" ref="FI239" si="13213">+$D239*EL211</f>
        <v>0.11861369497915589</v>
      </c>
      <c r="FJ239" s="82">
        <f t="shared" ref="FJ239" si="13214">+$D239*EM211</f>
        <v>0.10912459938082342</v>
      </c>
      <c r="FK239" s="82">
        <f t="shared" ref="FK239" si="13215">+$D239*EN211</f>
        <v>0.10039463143035755</v>
      </c>
      <c r="FL239" s="82">
        <f t="shared" ref="FL239" si="13216">+$D239*EO211</f>
        <v>9.2363060915928955E-2</v>
      </c>
      <c r="FM239" s="82">
        <f t="shared" ref="FM239" si="13217">+$D239*EP211</f>
        <v>8.4974016042654629E-2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7.3820073865614084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7.3817735892202547</v>
      </c>
      <c r="AL240" s="82">
        <f t="shared" ref="AL240" si="13226">+$D240*N211</f>
        <v>7.3069921223617147</v>
      </c>
      <c r="AM240" s="82">
        <f t="shared" ref="AM240" si="13227">+$D240*O211</f>
        <v>7.2305108759286449</v>
      </c>
      <c r="AN240" s="82">
        <f t="shared" ref="AN240" si="13228">+$D240*P211</f>
        <v>7.152154302051497</v>
      </c>
      <c r="AO240" s="82">
        <f t="shared" ref="AO240" si="13229">+$D240*Q211</f>
        <v>7.0716667550629353</v>
      </c>
      <c r="AP240" s="82">
        <f t="shared" ref="AP240" si="13230">+$D240*R211</f>
        <v>6.9886751961108562</v>
      </c>
      <c r="AQ240" s="82">
        <f t="shared" ref="AQ240" si="13231">+$D240*S211</f>
        <v>6.9026406861226803</v>
      </c>
      <c r="AR240" s="82">
        <f t="shared" ref="AR240" si="13232">+$D240*T211</f>
        <v>6.812799027881133</v>
      </c>
      <c r="AS240" s="82">
        <f t="shared" ref="AS240" si="13233">+$D240*U211</f>
        <v>6.7180933891260493</v>
      </c>
      <c r="AT240" s="82">
        <f t="shared" ref="AT240" si="13234">+$D240*V211</f>
        <v>6.6171052076928918</v>
      </c>
      <c r="AU240" s="82">
        <f t="shared" ref="AU240" si="13235">+$D240*W211</f>
        <v>6.5079938807239435</v>
      </c>
      <c r="AV240" s="82">
        <f t="shared" ref="AV240" si="13236">+$D240*X211</f>
        <v>6.3884600270868264</v>
      </c>
      <c r="AW240" s="82">
        <f t="shared" ref="AW240" si="13237">+$D240*Y211</f>
        <v>6.2557504371264114</v>
      </c>
      <c r="AX240" s="82">
        <f t="shared" ref="AX240" si="13238">+$D240*Z211</f>
        <v>6.1067238404127888</v>
      </c>
      <c r="AY240" s="82">
        <f t="shared" ref="AY240" si="13239">+$D240*AA211</f>
        <v>5.937993948483772</v>
      </c>
      <c r="AZ240" s="82">
        <f t="shared" ref="AZ240" si="13240">+$D240*AB211</f>
        <v>5.7461588556704193</v>
      </c>
      <c r="BA240" s="82">
        <f t="shared" ref="BA240" si="13241">+$D240*AC211</f>
        <v>5.5281136415544179</v>
      </c>
      <c r="BB240" s="82">
        <f t="shared" ref="BB240" si="13242">+$D240*AD211</f>
        <v>5.2814269909716574</v>
      </c>
      <c r="BC240" s="82">
        <f t="shared" ref="BC240" si="13243">+$D240*AE211</f>
        <v>5.0047453037489191</v>
      </c>
      <c r="BD240" s="82">
        <f t="shared" ref="BD240" si="13244">+$D240*AF211</f>
        <v>4.698172731986479</v>
      </c>
      <c r="BE240" s="82">
        <f t="shared" ref="BE240" si="13245">+$D240*AG211</f>
        <v>4.3635669520018965</v>
      </c>
      <c r="BF240" s="82">
        <f t="shared" ref="BF240" si="13246">+$D240*AH211</f>
        <v>4.0046917827155157</v>
      </c>
      <c r="BG240" s="82">
        <f t="shared" ref="BG240" si="13247">+$D240*AI211</f>
        <v>3.6271808444154789</v>
      </c>
      <c r="BH240" s="82">
        <f t="shared" ref="BH240" si="13248">+$D240*AJ211</f>
        <v>3.2382905930686805</v>
      </c>
      <c r="BI240" s="82">
        <f t="shared" ref="BI240" si="13249">+$D240*AK211</f>
        <v>2.8464527122002519</v>
      </c>
      <c r="BJ240" s="82">
        <f t="shared" ref="BJ240" si="13250">+$D240*AL211</f>
        <v>2.4606691288538025</v>
      </c>
      <c r="BK240" s="82">
        <f t="shared" ref="BK240" si="13251">+$D240*AM211</f>
        <v>2.0898209310682838</v>
      </c>
      <c r="BL240" s="82">
        <f t="shared" ref="BL240" si="13252">+$D240*AN211</f>
        <v>1.7419789618389834</v>
      </c>
      <c r="BM240" s="82">
        <f t="shared" ref="BM240" si="13253">+$D240*AO211</f>
        <v>1.4238049460449871</v>
      </c>
      <c r="BN240" s="82">
        <f t="shared" ref="BN240" si="13254">+$D240*AP211</f>
        <v>1.1401172070455348</v>
      </c>
      <c r="BO240" s="82">
        <f t="shared" ref="BO240" si="13255">+$D240*AQ211</f>
        <v>0.89366749555745451</v>
      </c>
      <c r="BP240" s="82">
        <f t="shared" ref="BP240" si="13256">+$D240*AR211</f>
        <v>0.68514112521839565</v>
      </c>
      <c r="BQ240" s="82">
        <f t="shared" ref="BQ240" si="13257">+$D240*AS211</f>
        <v>0.51335865854105622</v>
      </c>
      <c r="BR240" s="82">
        <f t="shared" ref="BR240" si="13258">+$D240*AT211</f>
        <v>0.37563039505241569</v>
      </c>
      <c r="BS240" s="82">
        <f t="shared" ref="BS240" si="13259">+$D240*AU211</f>
        <v>0.26819933258898204</v>
      </c>
      <c r="BT240" s="82">
        <f t="shared" ref="BT240" si="13260">+$D240*AV211</f>
        <v>0.18670558897129405</v>
      </c>
      <c r="BU240" s="82">
        <f t="shared" ref="BU240" si="13261">+$D240*AW211</f>
        <v>0.12661403284697836</v>
      </c>
      <c r="BV240" s="82">
        <f t="shared" ref="BV240" si="13262">+$D240*AX211</f>
        <v>8.3563467338142225E-2</v>
      </c>
      <c r="BW240" s="82">
        <f t="shared" ref="BW240" si="13263">+$D240*AY211</f>
        <v>5.3615566612272486E-2</v>
      </c>
      <c r="BX240" s="82">
        <f t="shared" ref="BX240" si="13264">+$D240*AZ211</f>
        <v>3.3400576356320308E-2</v>
      </c>
      <c r="BY240" s="82">
        <f t="shared" ref="BY240" si="13265">+$D240*BA211</f>
        <v>2.0171423582323773E-2</v>
      </c>
      <c r="BZ240" s="82">
        <f t="shared" ref="BZ240" si="13266">+$D240*BB211</f>
        <v>1.1786807020190908E-2</v>
      </c>
      <c r="CA240" s="82">
        <f t="shared" ref="CA240" si="13267">+$D240*BC211</f>
        <v>6.6470563926492449E-3</v>
      </c>
      <c r="CB240" s="82">
        <f t="shared" ref="CB240" si="13268">+$D240*BD211</f>
        <v>3.6051732188291572E-3</v>
      </c>
      <c r="CC240" s="82">
        <f t="shared" ref="CC240" si="13269">+$D240*BE211</f>
        <v>1.8711660435196753E-3</v>
      </c>
      <c r="CD240" s="82">
        <f t="shared" ref="CD240" si="13270">+$D240*BF211</f>
        <v>9.2226496968753752E-4</v>
      </c>
      <c r="CE240" s="82">
        <f t="shared" ref="CE240" si="13271">+$D240*BG211</f>
        <v>4.262014132169881E-4</v>
      </c>
      <c r="CF240" s="82">
        <f t="shared" ref="CF240" si="13272">+$D240*BH211</f>
        <v>1.8032160310379035E-4</v>
      </c>
      <c r="CG240" s="82">
        <f t="shared" ref="CG240" si="13273">+$D240*BI211</f>
        <v>6.6220568019222464E-5</v>
      </c>
      <c r="CH240" s="82">
        <f t="shared" ref="CH240" si="13274">+$D240*BJ211</f>
        <v>1.780863113579234E-5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7.3820073865614084</v>
      </c>
      <c r="DR240" s="82">
        <f t="shared" ref="DR240" si="13282">+$D240*CT211</f>
        <v>6.7914467956364959</v>
      </c>
      <c r="DS240" s="82">
        <f t="shared" ref="DS240" si="13283">+$D240*CU211</f>
        <v>6.2481310519855766</v>
      </c>
      <c r="DT240" s="82">
        <f t="shared" ref="DT240" si="13284">+$D240*CV211</f>
        <v>5.7482805678267299</v>
      </c>
      <c r="DU240" s="82">
        <f t="shared" ref="DU240" si="13285">+$D240*CW211</f>
        <v>5.2884181224005919</v>
      </c>
      <c r="DV240" s="82">
        <f t="shared" ref="DV240" si="13286">+$D240*CX211</f>
        <v>4.8653446726085452</v>
      </c>
      <c r="DW240" s="82">
        <f t="shared" ref="DW240" si="13287">+$D240*CY211</f>
        <v>4.476117098799862</v>
      </c>
      <c r="DX240" s="82">
        <f t="shared" ref="DX240" si="13288">+$D240*CZ211</f>
        <v>4.1180277308958724</v>
      </c>
      <c r="DY240" s="82">
        <f t="shared" ref="DY240" si="13289">+$D240*DA211</f>
        <v>3.7885855124242034</v>
      </c>
      <c r="DZ240" s="82">
        <f t="shared" ref="DZ240" si="13290">+$D240*DB211</f>
        <v>3.4854986714302671</v>
      </c>
      <c r="EA240" s="82">
        <f t="shared" ref="EA240" si="13291">+$D240*DC211</f>
        <v>3.206658777715846</v>
      </c>
      <c r="EB240" s="82">
        <f t="shared" ref="EB240" si="13292">+$D240*DD211</f>
        <v>2.9501260754985781</v>
      </c>
      <c r="EC240" s="82">
        <f t="shared" ref="EC240" si="13293">+$D240*DE211</f>
        <v>2.7141159894586924</v>
      </c>
      <c r="ED240" s="82">
        <f t="shared" ref="ED240" si="13294">+$D240*DF211</f>
        <v>2.4969867103019969</v>
      </c>
      <c r="EE240" s="82">
        <f t="shared" ref="EE240" si="13295">+$D240*DG211</f>
        <v>2.2972277734778372</v>
      </c>
      <c r="EF240" s="82">
        <f t="shared" ref="EF240" si="13296">+$D240*DH211</f>
        <v>2.1134495515996101</v>
      </c>
      <c r="EG240" s="82">
        <f t="shared" ref="EG240" si="13297">+$D240*DI211</f>
        <v>1.9443735874716415</v>
      </c>
      <c r="EH240" s="82">
        <f t="shared" ref="EH240" si="13298">+$D240*DJ211</f>
        <v>1.7888237004739103</v>
      </c>
      <c r="EI240" s="82">
        <f t="shared" ref="EI240" si="13299">+$D240*DK211</f>
        <v>1.6457178044359975</v>
      </c>
      <c r="EJ240" s="82">
        <f t="shared" ref="EJ240" si="13300">+$D240*DL211</f>
        <v>1.5140603800811177</v>
      </c>
      <c r="EK240" s="82">
        <f t="shared" ref="EK240" si="13301">+$D240*DM211</f>
        <v>1.3929355496746283</v>
      </c>
      <c r="EL240" s="82">
        <f t="shared" ref="EL240" si="13302">+$D240*DN211</f>
        <v>1.2815007057006582</v>
      </c>
      <c r="EM240" s="82">
        <f t="shared" ref="EM240" si="13303">+$D240*DO211</f>
        <v>1.1789806492446055</v>
      </c>
      <c r="EN240" s="82">
        <f t="shared" ref="EN240" si="13304">+$D240*DP211</f>
        <v>1.084662197305037</v>
      </c>
      <c r="EO240" s="82">
        <f t="shared" ref="EO240" si="13305">+$D240*DQ211</f>
        <v>0.9978892215206342</v>
      </c>
      <c r="EP240" s="82">
        <f t="shared" ref="EP240" si="13306">+$D240*DR211</f>
        <v>0.91805808379898346</v>
      </c>
      <c r="EQ240" s="82">
        <f t="shared" ref="EQ240" si="13307">+$D240*DS211</f>
        <v>0.84461343709506487</v>
      </c>
      <c r="ER240" s="82">
        <f t="shared" ref="ER240" si="13308">+$D240*DT211</f>
        <v>0.77704436212745964</v>
      </c>
      <c r="ES240" s="82">
        <f t="shared" ref="ES240" si="13309">+$D240*DU211</f>
        <v>0.71488081315726293</v>
      </c>
      <c r="ET240" s="82">
        <f t="shared" ref="ET240" si="13310">+$D240*DV211</f>
        <v>0.65769034810468185</v>
      </c>
      <c r="EU240" s="82">
        <f t="shared" ref="EU240" si="13311">+$D240*DW211</f>
        <v>0.60507512025630739</v>
      </c>
      <c r="EV240" s="82">
        <f t="shared" ref="EV240" si="13312">+$D240*DX211</f>
        <v>0.55666911063580282</v>
      </c>
      <c r="EW240" s="82">
        <f t="shared" ref="EW240" si="13313">+$D240*DY211</f>
        <v>0.51213558178493868</v>
      </c>
      <c r="EX240" s="82">
        <f t="shared" ref="EX240" si="13314">+$D240*DZ211</f>
        <v>0.47116473524214358</v>
      </c>
      <c r="EY240" s="82">
        <f t="shared" ref="EY240" si="13315">+$D240*EA211</f>
        <v>0.43347155642277208</v>
      </c>
      <c r="EZ240" s="82">
        <f t="shared" ref="EZ240" si="13316">+$D240*EB211</f>
        <v>0.39879383190895035</v>
      </c>
      <c r="FA240" s="82">
        <f t="shared" ref="FA240" si="13317">+$D240*EC211</f>
        <v>0.36689032535623428</v>
      </c>
      <c r="FB240" s="82">
        <f t="shared" ref="FB240" si="13318">+$D240*ED211</f>
        <v>0.33753909932773563</v>
      </c>
      <c r="FC240" s="82">
        <f t="shared" ref="FC240" si="13319">+$D240*EE211</f>
        <v>0.31053597138151673</v>
      </c>
      <c r="FD240" s="82">
        <f t="shared" ref="FD240" si="13320">+$D240*EF211</f>
        <v>0.28569309367099543</v>
      </c>
      <c r="FE240" s="82">
        <f t="shared" ref="FE240" si="13321">+$D240*EG211</f>
        <v>0.26283764617731581</v>
      </c>
      <c r="FF240" s="82">
        <f t="shared" ref="FF240" si="13322">+$D240*EH211</f>
        <v>0.24181063448313056</v>
      </c>
      <c r="FG240" s="82">
        <f t="shared" ref="FG240" si="13323">+$D240*EI211</f>
        <v>0.22246578372448012</v>
      </c>
      <c r="FH240" s="82">
        <f t="shared" ref="FH240" si="13324">+$D240*EJ211</f>
        <v>0.20466852102652169</v>
      </c>
      <c r="FI240" s="82">
        <f t="shared" ref="FI240" si="13325">+$D240*EK211</f>
        <v>0.18829503934439998</v>
      </c>
      <c r="FJ240" s="82">
        <f t="shared" ref="FJ240" si="13326">+$D240*EL211</f>
        <v>0.17323143619684797</v>
      </c>
      <c r="FK240" s="82">
        <f t="shared" ref="FK240" si="13327">+$D240*EM211</f>
        <v>0.15937292130110015</v>
      </c>
      <c r="FL240" s="82">
        <f t="shared" ref="FL240" si="13328">+$D240*EN211</f>
        <v>0.14662308759701215</v>
      </c>
      <c r="FM240" s="82">
        <f t="shared" ref="FM240" si="13329">+$D240*EO211</f>
        <v>0.13489324058925117</v>
      </c>
      <c r="FN240" s="82">
        <f t="shared" ref="FN240" si="13330">+$D240*EP211</f>
        <v>0.12410178134211108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7.3095326939927165</v>
      </c>
      <c r="AL241" s="82">
        <f>+$D241*M211</f>
        <v>7.3093011920150781</v>
      </c>
      <c r="AM241" s="82">
        <f t="shared" ref="AM241" si="13338">+$D241*N211</f>
        <v>7.2352539107969198</v>
      </c>
      <c r="AN241" s="82">
        <f t="shared" ref="AN241" si="13339">+$D241*O211</f>
        <v>7.1595235380127438</v>
      </c>
      <c r="AO241" s="82">
        <f t="shared" ref="AO241" si="13340">+$D241*P211</f>
        <v>7.0819362492778488</v>
      </c>
      <c r="AP241" s="82">
        <f t="shared" ref="AP241" si="13341">+$D241*Q211</f>
        <v>7.0022389087897876</v>
      </c>
      <c r="AQ241" s="82">
        <f t="shared" ref="AQ241" si="13342">+$D241*R211</f>
        <v>6.9200621400981195</v>
      </c>
      <c r="AR241" s="82">
        <f t="shared" ref="AR241" si="13343">+$D241*S211</f>
        <v>6.8348722952985801</v>
      </c>
      <c r="AS241" s="82">
        <f t="shared" ref="AS241" si="13344">+$D241*T211</f>
        <v>6.7459126798700453</v>
      </c>
      <c r="AT241" s="82">
        <f t="shared" ref="AT241" si="13345">+$D241*U211</f>
        <v>6.6521368372657745</v>
      </c>
      <c r="AU241" s="82">
        <f t="shared" ref="AU241" si="13346">+$D241*V211</f>
        <v>6.5521401324079127</v>
      </c>
      <c r="AV241" s="82">
        <f t="shared" ref="AV241" si="13347">+$D241*W211</f>
        <v>6.4441000330148448</v>
      </c>
      <c r="AW241" s="82">
        <f t="shared" ref="AW241" si="13348">+$D241*X211</f>
        <v>6.3257397327000495</v>
      </c>
      <c r="AX241" s="82">
        <f t="shared" ref="AX241" si="13349">+$D241*Y211</f>
        <v>6.1943330521285906</v>
      </c>
      <c r="AY241" s="82">
        <f t="shared" ref="AY241" si="13350">+$D241*Z211</f>
        <v>6.0467695610738765</v>
      </c>
      <c r="AZ241" s="82">
        <f t="shared" ref="AZ241" si="13351">+$D241*AA211</f>
        <v>5.8796962168024747</v>
      </c>
      <c r="BA241" s="82">
        <f t="shared" ref="BA241" si="13352">+$D241*AB211</f>
        <v>5.6897445127000088</v>
      </c>
      <c r="BB241" s="82">
        <f t="shared" ref="BB241" si="13353">+$D241*AC211</f>
        <v>5.4738400116762076</v>
      </c>
      <c r="BC241" s="82">
        <f t="shared" ref="BC241" si="13354">+$D241*AD211</f>
        <v>5.2295752686079711</v>
      </c>
      <c r="BD241" s="82">
        <f t="shared" ref="BD241" si="13355">+$D241*AE211</f>
        <v>4.955609972628265</v>
      </c>
      <c r="BE241" s="82">
        <f t="shared" ref="BE241" si="13356">+$D241*AF211</f>
        <v>4.6520472532982309</v>
      </c>
      <c r="BF241" s="82">
        <f t="shared" ref="BF241" si="13357">+$D241*AG211</f>
        <v>4.3207265487363902</v>
      </c>
      <c r="BG241" s="82">
        <f t="shared" ref="BG241" si="13358">+$D241*AH211</f>
        <v>3.9653747256352094</v>
      </c>
      <c r="BH241" s="82">
        <f t="shared" ref="BH241" si="13359">+$D241*AI211</f>
        <v>3.5915700948152254</v>
      </c>
      <c r="BI241" s="82">
        <f t="shared" ref="BI241" si="13360">+$D241*AJ211</f>
        <v>3.2064978701830347</v>
      </c>
      <c r="BJ241" s="82">
        <f t="shared" ref="BJ241" si="13361">+$D241*AK211</f>
        <v>2.8185069551147763</v>
      </c>
      <c r="BK241" s="82">
        <f t="shared" ref="BK241" si="13362">+$D241*AL211</f>
        <v>2.436510897997572</v>
      </c>
      <c r="BL241" s="82">
        <f t="shared" ref="BL241" si="13363">+$D241*AM211</f>
        <v>2.0693035945808513</v>
      </c>
      <c r="BM241" s="82">
        <f t="shared" ref="BM241" si="13364">+$D241*AN211</f>
        <v>1.7248766503525115</v>
      </c>
      <c r="BN241" s="82">
        <f t="shared" ref="BN241" si="13365">+$D241*AO211</f>
        <v>1.4098263870516372</v>
      </c>
      <c r="BO241" s="82">
        <f t="shared" ref="BO241" si="13366">+$D241*AP211</f>
        <v>1.1289238229501295</v>
      </c>
      <c r="BP241" s="82">
        <f t="shared" ref="BP241" si="13367">+$D241*AQ211</f>
        <v>0.88489369276811192</v>
      </c>
      <c r="BQ241" s="82">
        <f t="shared" ref="BQ241" si="13368">+$D241*AR211</f>
        <v>0.67841458190623827</v>
      </c>
      <c r="BR241" s="82">
        <f t="shared" ref="BR241" si="13369">+$D241*AS211</f>
        <v>0.50831863229792751</v>
      </c>
      <c r="BS241" s="82">
        <f t="shared" ref="BS241" si="13370">+$D241*AT211</f>
        <v>0.37194255027317047</v>
      </c>
      <c r="BT241" s="82">
        <f t="shared" ref="BT241" si="13371">+$D241*AU211</f>
        <v>0.26556621897114685</v>
      </c>
      <c r="BU241" s="82">
        <f t="shared" ref="BU241" si="13372">+$D241*AV211</f>
        <v>0.18487256043949057</v>
      </c>
      <c r="BV241" s="82">
        <f t="shared" ref="BV241" si="13373">+$D241*AW211</f>
        <v>0.12537096810524267</v>
      </c>
      <c r="BW241" s="82">
        <f t="shared" ref="BW241" si="13374">+$D241*AX211</f>
        <v>8.2743062224984135E-2</v>
      </c>
      <c r="BX241" s="82">
        <f t="shared" ref="BX241" si="13375">+$D241*AY211</f>
        <v>5.3089182459068504E-2</v>
      </c>
      <c r="BY241" s="82">
        <f t="shared" ref="BY241" si="13376">+$D241*AZ211</f>
        <v>3.3072657895083304E-2</v>
      </c>
      <c r="BZ241" s="82">
        <f t="shared" ref="BZ241" si="13377">+$D241*BA211</f>
        <v>1.9973385617005134E-2</v>
      </c>
      <c r="CA241" s="82">
        <f t="shared" ref="CA241" si="13378">+$D241*BB211</f>
        <v>1.1671087112255032E-2</v>
      </c>
      <c r="CB241" s="82">
        <f t="shared" ref="CB241" si="13379">+$D241*BC211</f>
        <v>6.5817972641605627E-3</v>
      </c>
      <c r="CC241" s="82">
        <f t="shared" ref="CC241" si="13380">+$D241*BD211</f>
        <v>3.5697785345638476E-3</v>
      </c>
      <c r="CD241" s="82">
        <f t="shared" ref="CD241" si="13381">+$D241*BE211</f>
        <v>1.8527954057449233E-3</v>
      </c>
      <c r="CE241" s="82">
        <f t="shared" ref="CE241" si="13382">+$D241*BF211</f>
        <v>9.1321040408703989E-4</v>
      </c>
      <c r="CF241" s="82">
        <f t="shared" ref="CF241" si="13383">+$D241*BG211</f>
        <v>4.2201707489575112E-4</v>
      </c>
      <c r="CG241" s="82">
        <f t="shared" ref="CG241" si="13384">+$D241*BH211</f>
        <v>1.7855125094019974E-4</v>
      </c>
      <c r="CH241" s="82">
        <f t="shared" ref="CH241" si="13385">+$D241*BI211</f>
        <v>6.5570431131300322E-5</v>
      </c>
      <c r="CI241" s="82">
        <f t="shared" ref="CI241" si="13386">+$D241*BJ211</f>
        <v>1.7633790472670625E-5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7.3095326939927165</v>
      </c>
      <c r="DS241" s="82">
        <f t="shared" ref="DS241" si="13393">+$D241*CT211</f>
        <v>6.7247700784732993</v>
      </c>
      <c r="DT241" s="82">
        <f t="shared" ref="DT241" si="13394">+$D241*CU211</f>
        <v>6.1867884721954356</v>
      </c>
      <c r="DU241" s="82">
        <f t="shared" ref="DU241" si="13395">+$D241*CV211</f>
        <v>5.6918453944198006</v>
      </c>
      <c r="DV241" s="82">
        <f t="shared" ref="DV241" si="13396">+$D241*CW211</f>
        <v>5.2364977628662173</v>
      </c>
      <c r="DW241" s="82">
        <f t="shared" ref="DW241" si="13397">+$D241*CX211</f>
        <v>4.8175779418369205</v>
      </c>
      <c r="DX241" s="82">
        <f t="shared" ref="DX241" si="13398">+$D241*CY211</f>
        <v>4.4321717064899664</v>
      </c>
      <c r="DY241" s="82">
        <f t="shared" ref="DY241" si="13399">+$D241*CZ211</f>
        <v>4.0775979699707694</v>
      </c>
      <c r="DZ241" s="82">
        <f t="shared" ref="DZ241" si="13400">+$D241*DA211</f>
        <v>3.7513901323731083</v>
      </c>
      <c r="EA241" s="82">
        <f t="shared" ref="EA241" si="13401">+$D241*DB211</f>
        <v>3.4512789217832593</v>
      </c>
      <c r="EB241" s="82">
        <f t="shared" ref="EB241" si="13402">+$D241*DC211</f>
        <v>3.1751766080405988</v>
      </c>
      <c r="EC241" s="82">
        <f t="shared" ref="EC241" si="13403">+$D241*DD211</f>
        <v>2.921162479397351</v>
      </c>
      <c r="ED241" s="82">
        <f t="shared" ref="ED241" si="13404">+$D241*DE211</f>
        <v>2.687469481045563</v>
      </c>
      <c r="EE241" s="82">
        <f t="shared" ref="EE241" si="13405">+$D241*DF211</f>
        <v>2.4724719225619181</v>
      </c>
      <c r="EF241" s="82">
        <f t="shared" ref="EF241" si="13406">+$D241*DG211</f>
        <v>2.2746741687569645</v>
      </c>
      <c r="EG241" s="82">
        <f t="shared" ref="EG241" si="13407">+$D241*DH211</f>
        <v>2.0927002352564075</v>
      </c>
      <c r="EH241" s="82">
        <f t="shared" ref="EH241" si="13408">+$D241*DI211</f>
        <v>1.925284216435895</v>
      </c>
      <c r="EI241" s="82">
        <f t="shared" ref="EI241" si="13409">+$D241*DJ211</f>
        <v>1.7712614791210235</v>
      </c>
      <c r="EJ241" s="82">
        <f t="shared" ref="EJ241" si="13410">+$D241*DK211</f>
        <v>1.6295605607913417</v>
      </c>
      <c r="EK241" s="82">
        <f t="shared" ref="EK241" si="13411">+$D241*DL211</f>
        <v>1.4991957159280342</v>
      </c>
      <c r="EL241" s="82">
        <f t="shared" ref="EL241" si="13412">+$D241*DM211</f>
        <v>1.3792600586537918</v>
      </c>
      <c r="EM241" s="82">
        <f t="shared" ref="EM241" si="13413">+$D241*DN211</f>
        <v>1.2689192539614884</v>
      </c>
      <c r="EN241" s="82">
        <f t="shared" ref="EN241" si="13414">+$D241*DO211</f>
        <v>1.1674057136445695</v>
      </c>
      <c r="EO241" s="82">
        <f t="shared" ref="EO241" si="13415">+$D241*DP211</f>
        <v>1.0740132565530036</v>
      </c>
      <c r="EP241" s="82">
        <f t="shared" ref="EP241" si="13416">+$D241*DQ211</f>
        <v>0.98809219602876364</v>
      </c>
      <c r="EQ241" s="82">
        <f t="shared" ref="EQ241" si="13417">+$D241*DR211</f>
        <v>0.9090448203464625</v>
      </c>
      <c r="ER241" s="82">
        <f t="shared" ref="ER241" si="13418">+$D241*DS211</f>
        <v>0.83632123471874564</v>
      </c>
      <c r="ES241" s="82">
        <f t="shared" ref="ES241" si="13419">+$D241*DT211</f>
        <v>0.7694155359412459</v>
      </c>
      <c r="ET241" s="82">
        <f t="shared" ref="ET241" si="13420">+$D241*DU211</f>
        <v>0.70786229306594628</v>
      </c>
      <c r="EU241" s="82">
        <f t="shared" ref="EU241" si="13421">+$D241*DV211</f>
        <v>0.65123330962067061</v>
      </c>
      <c r="EV241" s="82">
        <f t="shared" ref="EV241" si="13422">+$D241*DW211</f>
        <v>0.59913464485101697</v>
      </c>
      <c r="EW241" s="82">
        <f t="shared" ref="EW241" si="13423">+$D241*DX211</f>
        <v>0.55120387326293563</v>
      </c>
      <c r="EX241" s="82">
        <f t="shared" ref="EX241" si="13424">+$D241*DY211</f>
        <v>0.50710756340190077</v>
      </c>
      <c r="EY241" s="82">
        <f t="shared" ref="EY241" si="13425">+$D241*DZ211</f>
        <v>0.46653895832974884</v>
      </c>
      <c r="EZ241" s="82">
        <f t="shared" ref="EZ241" si="13426">+$D241*EA211</f>
        <v>0.4292158416633689</v>
      </c>
      <c r="FA241" s="82">
        <f t="shared" ref="FA241" si="13427">+$D241*EB211</f>
        <v>0.39487857433029938</v>
      </c>
      <c r="FB241" s="82">
        <f t="shared" ref="FB241" si="13428">+$D241*EC211</f>
        <v>0.36328828838387545</v>
      </c>
      <c r="FC241" s="82">
        <f t="shared" ref="FC241" si="13429">+$D241*ED211</f>
        <v>0.33422522531316545</v>
      </c>
      <c r="FD241" s="82">
        <f t="shared" ref="FD241" si="13430">+$D241*EE211</f>
        <v>0.30748720728811219</v>
      </c>
      <c r="FE241" s="82">
        <f t="shared" ref="FE241" si="13431">+$D241*EF211</f>
        <v>0.28288823070506325</v>
      </c>
      <c r="FF241" s="82">
        <f t="shared" ref="FF241" si="13432">+$D241*EG211</f>
        <v>0.26025717224865819</v>
      </c>
      <c r="FG241" s="82">
        <f t="shared" ref="FG241" si="13433">+$D241*EH211</f>
        <v>0.23943659846876558</v>
      </c>
      <c r="FH241" s="82">
        <f t="shared" ref="FH241" si="13434">+$D241*EI211</f>
        <v>0.2202816705912643</v>
      </c>
      <c r="FI241" s="82">
        <f t="shared" ref="FI241" si="13435">+$D241*EJ211</f>
        <v>0.20265913694396318</v>
      </c>
      <c r="FJ241" s="82">
        <f t="shared" ref="FJ241" si="13436">+$D241*EK211</f>
        <v>0.18644640598844611</v>
      </c>
      <c r="FK241" s="82">
        <f t="shared" ref="FK241" si="13437">+$D241*EL211</f>
        <v>0.17153069350937045</v>
      </c>
      <c r="FL241" s="82">
        <f t="shared" ref="FL241" si="13438">+$D241*EM211</f>
        <v>0.15780823802862082</v>
      </c>
      <c r="FM241" s="82">
        <f t="shared" ref="FM241" si="13439">+$D241*EN211</f>
        <v>0.14518357898633116</v>
      </c>
      <c r="FN241" s="82">
        <f t="shared" ref="FN241" si="13440">+$D241*EO211</f>
        <v>0.13356889266742467</v>
      </c>
      <c r="FO241" s="82">
        <f t="shared" ref="FO241" si="13441">+$D241*EP211</f>
        <v>0.1228833812540307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5.537702138205348</v>
      </c>
      <c r="AM242" s="82">
        <f>+$D242*M211</f>
        <v>5.5375267523017291</v>
      </c>
      <c r="AN242" s="82">
        <f t="shared" ref="AN242" si="13448">+$D242*N211</f>
        <v>5.4814285303364469</v>
      </c>
      <c r="AO242" s="82">
        <f t="shared" ref="AO242" si="13449">+$D242*O211</f>
        <v>5.4240551981617822</v>
      </c>
      <c r="AP242" s="82">
        <f t="shared" ref="AP242" si="13450">+$D242*P211</f>
        <v>5.3652750664198594</v>
      </c>
      <c r="AQ242" s="82">
        <f t="shared" ref="AQ242" si="13451">+$D242*Q211</f>
        <v>5.3048963594208844</v>
      </c>
      <c r="AR242" s="82">
        <f t="shared" ref="AR242" si="13452">+$D242*R211</f>
        <v>5.2426392375574506</v>
      </c>
      <c r="AS242" s="82">
        <f t="shared" ref="AS242" si="13453">+$D242*S211</f>
        <v>5.1780994091649326</v>
      </c>
      <c r="AT242" s="82">
        <f t="shared" ref="AT242" si="13454">+$D242*T211</f>
        <v>5.1107036024566064</v>
      </c>
      <c r="AU242" s="82">
        <f t="shared" ref="AU242" si="13455">+$D242*U211</f>
        <v>5.0396590219284327</v>
      </c>
      <c r="AV242" s="82">
        <f t="shared" ref="AV242" si="13456">+$D242*V211</f>
        <v>4.9639015160129087</v>
      </c>
      <c r="AW242" s="82">
        <f t="shared" ref="AW242" si="13457">+$D242*W211</f>
        <v>4.8820503342112858</v>
      </c>
      <c r="AX242" s="82">
        <f t="shared" ref="AX242" si="13458">+$D242*X211</f>
        <v>4.792380567952419</v>
      </c>
      <c r="AY242" s="82">
        <f t="shared" ref="AY242" si="13459">+$D242*Y211</f>
        <v>4.692826863709044</v>
      </c>
      <c r="AZ242" s="82">
        <f t="shared" ref="AZ242" si="13460">+$D242*Z211</f>
        <v>4.581032759469478</v>
      </c>
      <c r="BA242" s="82">
        <f t="shared" ref="BA242" si="13461">+$D242*AA211</f>
        <v>4.4544579899812407</v>
      </c>
      <c r="BB242" s="82">
        <f t="shared" ref="BB242" si="13462">+$D242*AB211</f>
        <v>4.3105505745552906</v>
      </c>
      <c r="BC242" s="82">
        <f t="shared" ref="BC242" si="13463">+$D242*AC211</f>
        <v>4.1469813195808554</v>
      </c>
      <c r="BD242" s="82">
        <f t="shared" ref="BD242" si="13464">+$D242*AD211</f>
        <v>3.9619263445769364</v>
      </c>
      <c r="BE242" s="82">
        <f t="shared" ref="BE242" si="13465">+$D242*AE211</f>
        <v>3.7543702299996351</v>
      </c>
      <c r="BF242" s="82">
        <f t="shared" ref="BF242" si="13466">+$D242*AF211</f>
        <v>3.5243911068068612</v>
      </c>
      <c r="BG242" s="82">
        <f t="shared" ref="BG242" si="13467">+$D242*AG211</f>
        <v>3.2733825333597943</v>
      </c>
      <c r="BH242" s="82">
        <f t="shared" ref="BH242" si="13468">+$D242*AH211</f>
        <v>3.0041679839509348</v>
      </c>
      <c r="BI242" s="82">
        <f t="shared" ref="BI242" si="13469">+$D242*AI211</f>
        <v>2.7209735869870748</v>
      </c>
      <c r="BJ242" s="82">
        <f t="shared" ref="BJ242" si="13470">+$D242*AJ211</f>
        <v>2.4292428606902101</v>
      </c>
      <c r="BK242" s="82">
        <f t="shared" ref="BK242" si="13471">+$D242*AK211</f>
        <v>2.1353009344514047</v>
      </c>
      <c r="BL242" s="82">
        <f t="shared" ref="BL242" si="13472">+$D242*AL211</f>
        <v>1.8459007127351159</v>
      </c>
      <c r="BM242" s="82">
        <f t="shared" ref="BM242" si="13473">+$D242*AM211</f>
        <v>1.5677044511647151</v>
      </c>
      <c r="BN242" s="82">
        <f t="shared" ref="BN242" si="13474">+$D242*AN211</f>
        <v>1.3067665902428618</v>
      </c>
      <c r="BO242" s="82">
        <f t="shared" ref="BO242" si="13475">+$D242*AO211</f>
        <v>1.0680845034718098</v>
      </c>
      <c r="BP242" s="82">
        <f t="shared" ref="BP242" si="13476">+$D242*AP211</f>
        <v>0.85527271440481456</v>
      </c>
      <c r="BQ242" s="82">
        <f t="shared" ref="BQ242" si="13477">+$D242*AQ211</f>
        <v>0.67039548212892675</v>
      </c>
      <c r="BR242" s="82">
        <f t="shared" ref="BR242" si="13478">+$D242*AR211</f>
        <v>0.51396690295939274</v>
      </c>
      <c r="BS242" s="82">
        <f t="shared" ref="BS242" si="13479">+$D242*AS211</f>
        <v>0.38510220759793162</v>
      </c>
      <c r="BT242" s="82">
        <f t="shared" ref="BT242" si="13480">+$D242*AT211</f>
        <v>0.28178368469848158</v>
      </c>
      <c r="BU242" s="82">
        <f t="shared" ref="BU242" si="13481">+$D242*AU211</f>
        <v>0.20119297364115393</v>
      </c>
      <c r="BV242" s="82">
        <f t="shared" ref="BV242" si="13482">+$D242*AV211</f>
        <v>0.14005945606928349</v>
      </c>
      <c r="BW242" s="82">
        <f t="shared" ref="BW242" si="13483">+$D242*AW211</f>
        <v>9.4981048339226243E-2</v>
      </c>
      <c r="BX242" s="82">
        <f t="shared" ref="BX242" si="13484">+$D242*AX211</f>
        <v>6.2686145857385148E-2</v>
      </c>
      <c r="BY242" s="82">
        <f t="shared" ref="BY242" si="13485">+$D242*AY211</f>
        <v>4.0220365860155829E-2</v>
      </c>
      <c r="BZ242" s="82">
        <f t="shared" ref="BZ242" si="13486">+$D242*AZ211</f>
        <v>2.505584638704118E-2</v>
      </c>
      <c r="CA242" s="82">
        <f t="shared" ref="CA242" si="13487">+$D242*BA211</f>
        <v>1.5131837405883761E-2</v>
      </c>
      <c r="CB242" s="82">
        <f t="shared" ref="CB242" si="13488">+$D242*BB211</f>
        <v>8.8420158664632639E-3</v>
      </c>
      <c r="CC242" s="82">
        <f t="shared" ref="CC242" si="13489">+$D242*BC211</f>
        <v>4.9863697597153636E-3</v>
      </c>
      <c r="CD242" s="82">
        <f t="shared" ref="CD242" si="13490">+$D242*BD211</f>
        <v>2.7044643004360941E-3</v>
      </c>
      <c r="CE242" s="82">
        <f t="shared" ref="CE242" si="13491">+$D242*BE211</f>
        <v>1.4036778422898358E-3</v>
      </c>
      <c r="CF242" s="82">
        <f t="shared" ref="CF242" si="13492">+$D242*BF211</f>
        <v>6.9184822327975895E-4</v>
      </c>
      <c r="CG242" s="82">
        <f t="shared" ref="CG242" si="13493">+$D242*BG211</f>
        <v>3.1972014571191628E-4</v>
      </c>
      <c r="CH242" s="82">
        <f t="shared" ref="CH242" si="13494">+$D242*BH211</f>
        <v>1.3527043184626447E-4</v>
      </c>
      <c r="CI242" s="82">
        <f t="shared" ref="CI242" si="13495">+$D242*BI211</f>
        <v>4.9676160143215051E-5</v>
      </c>
      <c r="CJ242" s="82">
        <f t="shared" ref="CJ242" si="13496">+$D242*BJ211</f>
        <v>1.3359360070367657E-5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5.537702138205348</v>
      </c>
      <c r="DT242" s="82">
        <f t="shared" ref="DT242" si="13502">+$D242*CT211</f>
        <v>5.0946859671489202</v>
      </c>
      <c r="DU242" s="82">
        <f t="shared" ref="DU242" si="13503">+$D242*CU211</f>
        <v>4.687111089777007</v>
      </c>
      <c r="DV242" s="82">
        <f t="shared" ref="DV242" si="13504">+$D242*CV211</f>
        <v>4.3121422025948464</v>
      </c>
      <c r="DW242" s="82">
        <f t="shared" ref="DW242" si="13505">+$D242*CW211</f>
        <v>3.9671708263872589</v>
      </c>
      <c r="DX242" s="82">
        <f t="shared" ref="DX242" si="13506">+$D242*CX211</f>
        <v>3.6497971602762784</v>
      </c>
      <c r="DY242" s="82">
        <f t="shared" ref="DY242" si="13507">+$D242*CY211</f>
        <v>3.357813387454176</v>
      </c>
      <c r="DZ242" s="82">
        <f t="shared" ref="DZ242" si="13508">+$D242*CZ211</f>
        <v>3.0891883164578422</v>
      </c>
      <c r="EA242" s="82">
        <f t="shared" ref="EA242" si="13509">+$D242*DA211</f>
        <v>2.8420532511412149</v>
      </c>
      <c r="EB242" s="82">
        <f t="shared" ref="EB242" si="13510">+$D242*DB211</f>
        <v>2.6146889910499178</v>
      </c>
      <c r="EC242" s="82">
        <f t="shared" ref="EC242" si="13511">+$D242*DC211</f>
        <v>2.4055138717659248</v>
      </c>
      <c r="ED242" s="82">
        <f t="shared" ref="ED242" si="13512">+$D242*DD211</f>
        <v>2.2130727620246504</v>
      </c>
      <c r="EE242" s="82">
        <f t="shared" ref="EE242" si="13513">+$D242*DE211</f>
        <v>2.0360269410626786</v>
      </c>
      <c r="EF242" s="82">
        <f t="shared" ref="EF242" si="13514">+$D242*DF211</f>
        <v>1.8731447857776644</v>
      </c>
      <c r="EG242" s="82">
        <f t="shared" ref="EG242" si="13515">+$D242*DG211</f>
        <v>1.7232932029154513</v>
      </c>
      <c r="EH242" s="82">
        <f t="shared" ref="EH242" si="13516">+$D242*DH211</f>
        <v>1.5854297466822151</v>
      </c>
      <c r="EI242" s="82">
        <f t="shared" ref="EI242" si="13517">+$D242*DI211</f>
        <v>1.4585953669476381</v>
      </c>
      <c r="EJ242" s="82">
        <f t="shared" ref="EJ242" si="13518">+$D242*DJ211</f>
        <v>1.3419077375918271</v>
      </c>
      <c r="EK242" s="82">
        <f t="shared" ref="EK242" si="13519">+$D242*DK211</f>
        <v>1.234555118584481</v>
      </c>
      <c r="EL242" s="82">
        <f t="shared" ref="EL242" si="13520">+$D242*DL211</f>
        <v>1.1357907090977224</v>
      </c>
      <c r="EM242" s="82">
        <f t="shared" ref="EM242" si="13521">+$D242*DM211</f>
        <v>1.0449274523699048</v>
      </c>
      <c r="EN242" s="82">
        <f t="shared" ref="EN242" si="13522">+$D242*DN211</f>
        <v>0.9613332561803124</v>
      </c>
      <c r="EO242" s="82">
        <f t="shared" ref="EO242" si="13523">+$D242*DO211</f>
        <v>0.88442659568588744</v>
      </c>
      <c r="EP242" s="82">
        <f t="shared" ref="EP242" si="13524">+$D242*DP211</f>
        <v>0.81367246803101634</v>
      </c>
      <c r="EQ242" s="82">
        <f t="shared" ref="EQ242" si="13525">+$D242*DQ211</f>
        <v>0.74857867058853522</v>
      </c>
      <c r="ER242" s="82">
        <f t="shared" ref="ER242" si="13526">+$D242*DR211</f>
        <v>0.68869237694145236</v>
      </c>
      <c r="ES242" s="82">
        <f t="shared" ref="ES242" si="13527">+$D242*DS211</f>
        <v>0.6335969867861363</v>
      </c>
      <c r="ET242" s="82">
        <f t="shared" ref="ET242" si="13528">+$D242*DT211</f>
        <v>0.58290922784324539</v>
      </c>
      <c r="EU242" s="82">
        <f t="shared" ref="EU242" si="13529">+$D242*DU211</f>
        <v>0.53627648961578578</v>
      </c>
      <c r="EV242" s="82">
        <f t="shared" ref="EV242" si="13530">+$D242*DV211</f>
        <v>0.49337437044652288</v>
      </c>
      <c r="EW242" s="82">
        <f t="shared" ref="EW242" si="13531">+$D242*DW211</f>
        <v>0.45390442081080107</v>
      </c>
      <c r="EX242" s="82">
        <f t="shared" ref="EX242" si="13532">+$D242*DX211</f>
        <v>0.417592067145937</v>
      </c>
      <c r="EY242" s="82">
        <f t="shared" ref="EY242" si="13533">+$D242*DY211</f>
        <v>0.38418470177426206</v>
      </c>
      <c r="EZ242" s="82">
        <f t="shared" ref="EZ242" si="13534">+$D242*DZ211</f>
        <v>0.35344992563232114</v>
      </c>
      <c r="FA242" s="82">
        <f t="shared" ref="FA242" si="13535">+$D242*EA211</f>
        <v>0.32517393158173546</v>
      </c>
      <c r="FB242" s="82">
        <f t="shared" ref="FB242" si="13536">+$D242*EB211</f>
        <v>0.29916001705519663</v>
      </c>
      <c r="FC242" s="82">
        <f t="shared" ref="FC242" si="13537">+$D242*EC211</f>
        <v>0.2752272156907809</v>
      </c>
      <c r="FD242" s="82">
        <f t="shared" ref="FD242" si="13538">+$D242*ED211</f>
        <v>0.25320903843551845</v>
      </c>
      <c r="FE242" s="82">
        <f t="shared" ref="FE242" si="13539">+$D242*EE211</f>
        <v>0.23295231536067695</v>
      </c>
      <c r="FF242" s="82">
        <f t="shared" ref="FF242" si="13540">+$D242*EF211</f>
        <v>0.21431613013182282</v>
      </c>
      <c r="FG242" s="82">
        <f t="shared" ref="FG242" si="13541">+$D242*EG211</f>
        <v>0.19717083972127702</v>
      </c>
      <c r="FH242" s="82">
        <f t="shared" ref="FH242" si="13542">+$D242*EH211</f>
        <v>0.18139717254357487</v>
      </c>
      <c r="FI242" s="82">
        <f t="shared" ref="FI242" si="13543">+$D242*EI211</f>
        <v>0.16688539874008887</v>
      </c>
      <c r="FJ242" s="82">
        <f t="shared" ref="FJ242" si="13544">+$D242*EJ211</f>
        <v>0.15353456684088176</v>
      </c>
      <c r="FK242" s="82">
        <f t="shared" ref="FK242" si="13545">+$D242*EK211</f>
        <v>0.14125180149361122</v>
      </c>
      <c r="FL242" s="82">
        <f t="shared" ref="FL242" si="13546">+$D242*EL211</f>
        <v>0.12995165737412234</v>
      </c>
      <c r="FM242" s="82">
        <f t="shared" ref="FM242" si="13547">+$D242*EM211</f>
        <v>0.11955552478419254</v>
      </c>
      <c r="FN242" s="82">
        <f t="shared" ref="FN242" si="13548">+$D242*EN211</f>
        <v>0.10999108280145715</v>
      </c>
      <c r="FO242" s="82">
        <f t="shared" ref="FO242" si="13549">+$D242*EO211</f>
        <v>0.10119179617734059</v>
      </c>
      <c r="FP242" s="82">
        <f t="shared" ref="FP242" si="13550">+$D242*EP211</f>
        <v>9.3096452483153347E-2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5.1723630628481514</v>
      </c>
      <c r="AN243" s="82">
        <f>+$D243*M211</f>
        <v>5.1721992476867396</v>
      </c>
      <c r="AO243" s="82">
        <f t="shared" ref="AO243" si="13556">+$D243*N211</f>
        <v>5.1198019962739512</v>
      </c>
      <c r="AP243" s="82">
        <f t="shared" ref="AP243" si="13557">+$D243*O211</f>
        <v>5.0662137575556931</v>
      </c>
      <c r="AQ243" s="82">
        <f t="shared" ref="AQ243" si="13558">+$D243*P211</f>
        <v>5.0113115301220956</v>
      </c>
      <c r="AR243" s="82">
        <f t="shared" ref="AR243" si="13559">+$D243*Q211</f>
        <v>4.9549161903096799</v>
      </c>
      <c r="AS243" s="82">
        <f t="shared" ref="AS243" si="13560">+$D243*R211</f>
        <v>4.8967663603822045</v>
      </c>
      <c r="AT243" s="82">
        <f t="shared" ref="AT243" si="13561">+$D243*S211</f>
        <v>4.8364844210274445</v>
      </c>
      <c r="AU243" s="82">
        <f t="shared" ref="AU243" si="13562">+$D243*T211</f>
        <v>4.7735349209443694</v>
      </c>
      <c r="AV243" s="82">
        <f t="shared" ref="AV243" si="13563">+$D243*U211</f>
        <v>4.7071773677628341</v>
      </c>
      <c r="AW243" s="82">
        <f t="shared" ref="AW243" si="13564">+$D243*V211</f>
        <v>4.6364178152351601</v>
      </c>
      <c r="AX243" s="82">
        <f t="shared" ref="AX243" si="13565">+$D243*W211</f>
        <v>4.5599666051781327</v>
      </c>
      <c r="AY243" s="82">
        <f t="shared" ref="AY243" si="13566">+$D243*X211</f>
        <v>4.4762126264923268</v>
      </c>
      <c r="AZ243" s="82">
        <f t="shared" ref="AZ243" si="13567">+$D243*Y211</f>
        <v>4.3832267833127911</v>
      </c>
      <c r="BA243" s="82">
        <f t="shared" ref="BA243" si="13568">+$D243*Z211</f>
        <v>4.2788080766034557</v>
      </c>
      <c r="BB243" s="82">
        <f t="shared" ref="BB243" si="13569">+$D243*AA211</f>
        <v>4.1605838301470275</v>
      </c>
      <c r="BC243" s="82">
        <f t="shared" ref="BC243" si="13570">+$D243*AB211</f>
        <v>4.0261704251926833</v>
      </c>
      <c r="BD243" s="82">
        <f t="shared" ref="BD243" si="13571">+$D243*AC211</f>
        <v>3.8733923321258108</v>
      </c>
      <c r="BE243" s="82">
        <f t="shared" ref="BE243" si="13572">+$D243*AD211</f>
        <v>3.7005459974154435</v>
      </c>
      <c r="BF243" s="82">
        <f t="shared" ref="BF243" si="13573">+$D243*AE211</f>
        <v>3.5066829918374967</v>
      </c>
      <c r="BG243" s="82">
        <f t="shared" ref="BG243" si="13574">+$D243*AF211</f>
        <v>3.2918762918126352</v>
      </c>
      <c r="BH243" s="82">
        <f t="shared" ref="BH243" si="13575">+$D243*AG211</f>
        <v>3.0574275184128132</v>
      </c>
      <c r="BI243" s="82">
        <f t="shared" ref="BI243" si="13576">+$D243*AH211</f>
        <v>2.805973872732447</v>
      </c>
      <c r="BJ243" s="82">
        <f t="shared" ref="BJ243" si="13577">+$D243*AI211</f>
        <v>2.5414626726164848</v>
      </c>
      <c r="BK243" s="82">
        <f t="shared" ref="BK243" si="13578">+$D243*AJ211</f>
        <v>2.2689783108113586</v>
      </c>
      <c r="BL243" s="82">
        <f t="shared" ref="BL243" si="13579">+$D243*AK211</f>
        <v>1.9944286286587622</v>
      </c>
      <c r="BM243" s="82">
        <f t="shared" ref="BM243" si="13580">+$D243*AL211</f>
        <v>1.7241210209493838</v>
      </c>
      <c r="BN243" s="82">
        <f t="shared" ref="BN243" si="13581">+$D243*AM211</f>
        <v>1.4642782140129473</v>
      </c>
      <c r="BO243" s="82">
        <f t="shared" ref="BO243" si="13582">+$D243*AN211</f>
        <v>1.2205552184731039</v>
      </c>
      <c r="BP243" s="82">
        <f t="shared" ref="BP243" si="13583">+$D243*AO211</f>
        <v>0.99761971588245768</v>
      </c>
      <c r="BQ243" s="82">
        <f t="shared" ref="BQ243" si="13584">+$D243*AP211</f>
        <v>0.7988477686672748</v>
      </c>
      <c r="BR243" s="82">
        <f t="shared" ref="BR243" si="13585">+$D243*AQ211</f>
        <v>0.62616745045584765</v>
      </c>
      <c r="BS243" s="82">
        <f t="shared" ref="BS243" si="13586">+$D243*AR211</f>
        <v>0.48005894106380409</v>
      </c>
      <c r="BT243" s="82">
        <f t="shared" ref="BT243" si="13587">+$D243*AS211</f>
        <v>0.35969584211807226</v>
      </c>
      <c r="BU243" s="82">
        <f t="shared" ref="BU243" si="13588">+$D243*AT211</f>
        <v>0.26319355683511297</v>
      </c>
      <c r="BV243" s="82">
        <f t="shared" ref="BV243" si="13589">+$D243*AU211</f>
        <v>0.18791966042856481</v>
      </c>
      <c r="BW243" s="82">
        <f t="shared" ref="BW243" si="13590">+$D243*AV211</f>
        <v>0.13081930719555465</v>
      </c>
      <c r="BX243" s="82">
        <f t="shared" ref="BX243" si="13591">+$D243*AW211</f>
        <v>8.8714859311595423E-2</v>
      </c>
      <c r="BY243" s="82">
        <f t="shared" ref="BY243" si="13592">+$D243*AX211</f>
        <v>5.8550549901936123E-2</v>
      </c>
      <c r="BZ243" s="82">
        <f t="shared" ref="BZ243" si="13593">+$D243*AY211</f>
        <v>3.7566905831581683E-2</v>
      </c>
      <c r="CA243" s="82">
        <f t="shared" ref="CA243" si="13594">+$D243*AZ211</f>
        <v>2.3402835892276621E-2</v>
      </c>
      <c r="CB243" s="82">
        <f t="shared" ref="CB243" si="13595">+$D243*BA211</f>
        <v>1.4133544007583973E-2</v>
      </c>
      <c r="CC243" s="82">
        <f t="shared" ref="CC243" si="13596">+$D243*BB211</f>
        <v>8.2586811510294306E-3</v>
      </c>
      <c r="CD243" s="82">
        <f t="shared" ref="CD243" si="13597">+$D243*BC211</f>
        <v>4.6574037604726025E-3</v>
      </c>
      <c r="CE243" s="82">
        <f t="shared" ref="CE243" si="13598">+$D243*BD211</f>
        <v>2.5260425539789843E-3</v>
      </c>
      <c r="CF243" s="82">
        <f t="shared" ref="CF243" si="13599">+$D243*BE211</f>
        <v>1.3110729400753322E-3</v>
      </c>
      <c r="CG243" s="82">
        <f t="shared" ref="CG243" si="13600">+$D243*BF211</f>
        <v>6.4620488893775332E-4</v>
      </c>
      <c r="CH243" s="82">
        <f t="shared" ref="CH243" si="13601">+$D243*BG211</f>
        <v>2.9862723397843796E-4</v>
      </c>
      <c r="CI243" s="82">
        <f t="shared" ref="CI243" si="13602">+$D243*BH211</f>
        <v>1.2634622948569859E-4</v>
      </c>
      <c r="CJ243" s="82">
        <f t="shared" ref="CJ243" si="13603">+$D243*BI211</f>
        <v>4.6398872567776807E-5</v>
      </c>
      <c r="CK243" s="82">
        <f t="shared" ref="CK243" si="13604">+$D243*BJ211</f>
        <v>1.2478002400044545E-5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5.1723630628481514</v>
      </c>
      <c r="DU243" s="82">
        <f t="shared" ref="DU243" si="13609">+$D243*CT211</f>
        <v>4.7585740178202993</v>
      </c>
      <c r="DV243" s="82">
        <f t="shared" ref="DV243" si="13610">+$D243*CU211</f>
        <v>4.3778880963946758</v>
      </c>
      <c r="DW243" s="82">
        <f t="shared" ref="DW243" si="13611">+$D243*CV211</f>
        <v>4.0276570486831016</v>
      </c>
      <c r="DX243" s="82">
        <f t="shared" ref="DX243" si="13612">+$D243*CW211</f>
        <v>3.7054444847884538</v>
      </c>
      <c r="DY243" s="82">
        <f t="shared" ref="DY243" si="13613">+$D243*CX211</f>
        <v>3.4090089260053777</v>
      </c>
      <c r="DZ243" s="82">
        <f t="shared" ref="DZ243" si="13614">+$D243*CY211</f>
        <v>3.1362882119249473</v>
      </c>
      <c r="EA243" s="82">
        <f t="shared" ref="EA243" si="13615">+$D243*CZ211</f>
        <v>2.8853851549709515</v>
      </c>
      <c r="EB243" s="82">
        <f t="shared" ref="EB243" si="13616">+$D243*DA211</f>
        <v>2.6545543425732756</v>
      </c>
      <c r="EC243" s="82">
        <f t="shared" ref="EC243" si="13617">+$D243*DB211</f>
        <v>2.4421899951674138</v>
      </c>
      <c r="ED243" s="82">
        <f t="shared" ref="ED243" si="13618">+$D243*DC211</f>
        <v>2.246814795554021</v>
      </c>
      <c r="EE243" s="82">
        <f t="shared" ref="EE243" si="13619">+$D243*DD211</f>
        <v>2.067069611909699</v>
      </c>
      <c r="EF243" s="82">
        <f t="shared" ref="EF243" si="13620">+$D243*DE211</f>
        <v>1.9017040429569234</v>
      </c>
      <c r="EG243" s="82">
        <f t="shared" ref="EG243" si="13621">+$D243*DF211</f>
        <v>1.7495677195203696</v>
      </c>
      <c r="EH243" s="82">
        <f t="shared" ref="EH243" si="13622">+$D243*DG211</f>
        <v>1.60960230195874</v>
      </c>
      <c r="EI243" s="82">
        <f t="shared" ref="EI243" si="13623">+$D243*DH211</f>
        <v>1.4808341178020408</v>
      </c>
      <c r="EJ243" s="82">
        <f t="shared" ref="EJ243" si="13624">+$D243*DI211</f>
        <v>1.3623673883778775</v>
      </c>
      <c r="EK243" s="82">
        <f t="shared" ref="EK243" si="13625">+$D243*DJ211</f>
        <v>1.2533779973076473</v>
      </c>
      <c r="EL243" s="82">
        <f t="shared" ref="EL243" si="13626">+$D243*DK211</f>
        <v>1.1531077575230357</v>
      </c>
      <c r="EM243" s="82">
        <f t="shared" ref="EM243" si="13627">+$D243*DL211</f>
        <v>1.0608591369211928</v>
      </c>
      <c r="EN243" s="82">
        <f t="shared" ref="EN243" si="13628">+$D243*DM211</f>
        <v>0.97599040596749742</v>
      </c>
      <c r="EO243" s="82">
        <f t="shared" ref="EO243" si="13629">+$D243*DN211</f>
        <v>0.89791117349009775</v>
      </c>
      <c r="EP243" s="82">
        <f t="shared" ref="EP243" si="13630">+$D243*DO211</f>
        <v>0.82607827961088998</v>
      </c>
      <c r="EQ243" s="82">
        <f t="shared" ref="EQ243" si="13631">+$D243*DP211</f>
        <v>0.7599920172420187</v>
      </c>
      <c r="ER243" s="82">
        <f t="shared" ref="ER243" si="13632">+$D243*DQ211</f>
        <v>0.69919265586265733</v>
      </c>
      <c r="ES243" s="82">
        <f t="shared" ref="ES243" si="13633">+$D243*DR211</f>
        <v>0.64325724339364476</v>
      </c>
      <c r="ET243" s="82">
        <f t="shared" ref="ET243" si="13634">+$D243*DS211</f>
        <v>0.59179666392215324</v>
      </c>
      <c r="EU243" s="82">
        <f t="shared" ref="EU243" si="13635">+$D243*DT211</f>
        <v>0.54445293080838097</v>
      </c>
      <c r="EV243" s="82">
        <f t="shared" ref="EV243" si="13636">+$D243*DU211</f>
        <v>0.50089669634371048</v>
      </c>
      <c r="EW243" s="82">
        <f t="shared" ref="EW243" si="13637">+$D243*DV211</f>
        <v>0.46082496063621364</v>
      </c>
      <c r="EX243" s="82">
        <f t="shared" ref="EX243" si="13638">+$D243*DW211</f>
        <v>0.42395896378531656</v>
      </c>
      <c r="EY243" s="82">
        <f t="shared" ref="EY243" si="13639">+$D243*DX211</f>
        <v>0.39004224668249127</v>
      </c>
      <c r="EZ243" s="82">
        <f t="shared" ref="EZ243" si="13640">+$D243*DY211</f>
        <v>0.35883886694789197</v>
      </c>
      <c r="FA243" s="82">
        <f t="shared" ref="FA243" si="13641">+$D243*DZ211</f>
        <v>0.33013175759206065</v>
      </c>
      <c r="FB243" s="82">
        <f t="shared" ref="FB243" si="13642">+$D243*EA211</f>
        <v>0.30372121698469579</v>
      </c>
      <c r="FC243" s="82">
        <f t="shared" ref="FC243" si="13643">+$D243*EB211</f>
        <v>0.27942351962592016</v>
      </c>
      <c r="FD243" s="82">
        <f t="shared" ref="FD243" si="13644">+$D243*EC211</f>
        <v>0.25706963805584654</v>
      </c>
      <c r="FE243" s="82">
        <f t="shared" ref="FE243" si="13645">+$D243*ED211</f>
        <v>0.23650406701137885</v>
      </c>
      <c r="FF243" s="82">
        <f t="shared" ref="FF243" si="13646">+$D243*EE211</f>
        <v>0.21758374165046851</v>
      </c>
      <c r="FG243" s="82">
        <f t="shared" ref="FG243" si="13647">+$D243*EF211</f>
        <v>0.20017704231843106</v>
      </c>
      <c r="FH243" s="82">
        <f t="shared" ref="FH243" si="13648">+$D243*EG211</f>
        <v>0.18416287893295658</v>
      </c>
      <c r="FI243" s="82">
        <f t="shared" ref="FI243" si="13649">+$D243*EH211</f>
        <v>0.16942984861832008</v>
      </c>
      <c r="FJ243" s="82">
        <f t="shared" ref="FJ243" si="13650">+$D243*EI211</f>
        <v>0.15587546072885447</v>
      </c>
      <c r="FK243" s="82">
        <f t="shared" ref="FK243" si="13651">+$D243*EJ211</f>
        <v>0.14340542387054611</v>
      </c>
      <c r="FL243" s="82">
        <f t="shared" ref="FL243" si="13652">+$D243*EK211</f>
        <v>0.13193298996090241</v>
      </c>
      <c r="FM243" s="82">
        <f t="shared" ref="FM243" si="13653">+$D243*EL211</f>
        <v>0.12137835076403024</v>
      </c>
      <c r="FN243" s="82">
        <f t="shared" ref="FN243" si="13654">+$D243*EM211</f>
        <v>0.11166808270290782</v>
      </c>
      <c r="FO243" s="82">
        <f t="shared" ref="FO243" si="13655">+$D243*EN211</f>
        <v>0.1027346360866752</v>
      </c>
      <c r="FP243" s="82">
        <f t="shared" ref="FP243" si="13656">+$D243*EO211</f>
        <v>9.4515865199741186E-2</v>
      </c>
      <c r="FQ243" s="82">
        <f t="shared" ref="FQ243" si="13657">+$D243*EP211</f>
        <v>8.6954595983761887E-2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5.2568500395197315</v>
      </c>
      <c r="AO244" s="82">
        <f>+$D244*M211</f>
        <v>5.2566835485508498</v>
      </c>
      <c r="AP244" s="82">
        <f t="shared" ref="AP244" si="13662">+$D244*N211</f>
        <v>5.2034304242412874</v>
      </c>
      <c r="AQ244" s="82">
        <f t="shared" ref="AQ244" si="13663">+$D244*O211</f>
        <v>5.1489668586715593</v>
      </c>
      <c r="AR244" s="82">
        <f t="shared" ref="AR244" si="13664">+$D244*P211</f>
        <v>5.0931678412887571</v>
      </c>
      <c r="AS244" s="82">
        <f t="shared" ref="AS244" si="13665">+$D244*Q211</f>
        <v>5.0358513225681287</v>
      </c>
      <c r="AT244" s="82">
        <f t="shared" ref="AT244" si="13666">+$D244*R211</f>
        <v>4.9767516553487141</v>
      </c>
      <c r="AU244" s="82">
        <f t="shared" ref="AU244" si="13667">+$D244*S211</f>
        <v>4.9154850521677496</v>
      </c>
      <c r="AV244" s="82">
        <f t="shared" ref="AV244" si="13668">+$D244*T211</f>
        <v>4.8515073154971837</v>
      </c>
      <c r="AW244" s="82">
        <f t="shared" ref="AW244" si="13669">+$D244*U211</f>
        <v>4.7840658575356656</v>
      </c>
      <c r="AX244" s="82">
        <f t="shared" ref="AX244" si="13670">+$D244*V211</f>
        <v>4.7121504966103478</v>
      </c>
      <c r="AY244" s="82">
        <f t="shared" ref="AY244" si="13671">+$D244*W211</f>
        <v>4.6344505088627139</v>
      </c>
      <c r="AZ244" s="82">
        <f t="shared" ref="AZ244" si="13672">+$D244*X211</f>
        <v>4.5493284668067622</v>
      </c>
      <c r="BA244" s="82">
        <f t="shared" ref="BA244" si="13673">+$D244*Y211</f>
        <v>4.4548237641295385</v>
      </c>
      <c r="BB244" s="82">
        <f t="shared" ref="BB244" si="13674">+$D244*Z211</f>
        <v>4.3486994499965492</v>
      </c>
      <c r="BC244" s="82">
        <f t="shared" ref="BC244" si="13675">+$D244*AA211</f>
        <v>4.2285440921639443</v>
      </c>
      <c r="BD244" s="82">
        <f t="shared" ref="BD244" si="13676">+$D244*AB211</f>
        <v>4.0919351371156232</v>
      </c>
      <c r="BE244" s="82">
        <f t="shared" ref="BE244" si="13677">+$D244*AC211</f>
        <v>3.936661519463946</v>
      </c>
      <c r="BF244" s="82">
        <f t="shared" ref="BF244" si="13678">+$D244*AD211</f>
        <v>3.7609918593081293</v>
      </c>
      <c r="BG244" s="82">
        <f t="shared" ref="BG244" si="13679">+$D244*AE211</f>
        <v>3.56396223548805</v>
      </c>
      <c r="BH244" s="82">
        <f t="shared" ref="BH244" si="13680">+$D244*AF211</f>
        <v>3.3456468164437805</v>
      </c>
      <c r="BI244" s="82">
        <f t="shared" ref="BI244" si="13681">+$D244*AG211</f>
        <v>3.1073684843281004</v>
      </c>
      <c r="BJ244" s="82">
        <f t="shared" ref="BJ244" si="13682">+$D244*AH211</f>
        <v>2.851807517093071</v>
      </c>
      <c r="BK244" s="82">
        <f t="shared" ref="BK244" si="13683">+$D244*AI211</f>
        <v>2.5829757092931493</v>
      </c>
      <c r="BL244" s="82">
        <f t="shared" ref="BL244" si="13684">+$D244*AJ211</f>
        <v>2.3060405037171061</v>
      </c>
      <c r="BM244" s="82">
        <f t="shared" ref="BM244" si="13685">+$D244*AK211</f>
        <v>2.0270062422127957</v>
      </c>
      <c r="BN244" s="82">
        <f t="shared" ref="BN244" si="13686">+$D244*AL211</f>
        <v>1.752283346506577</v>
      </c>
      <c r="BO244" s="82">
        <f t="shared" ref="BO244" si="13687">+$D244*AM211</f>
        <v>1.4881961868630382</v>
      </c>
      <c r="BP244" s="82">
        <f t="shared" ref="BP244" si="13688">+$D244*AN211</f>
        <v>1.240492144596911</v>
      </c>
      <c r="BQ244" s="82">
        <f t="shared" ref="BQ244" si="13689">+$D244*AO211</f>
        <v>1.0139151446137227</v>
      </c>
      <c r="BR244" s="82">
        <f t="shared" ref="BR244" si="13690">+$D244*AP211</f>
        <v>0.81189639498670629</v>
      </c>
      <c r="BS244" s="82">
        <f t="shared" ref="BS244" si="13691">+$D244*AQ211</f>
        <v>0.63639546309462691</v>
      </c>
      <c r="BT244" s="82">
        <f t="shared" ref="BT244" si="13692">+$D244*AR211</f>
        <v>0.4879003721586096</v>
      </c>
      <c r="BU244" s="82">
        <f t="shared" ref="BU244" si="13693">+$D244*AS211</f>
        <v>0.36557122515917689</v>
      </c>
      <c r="BV244" s="82">
        <f t="shared" ref="BV244" si="13694">+$D244*AT211</f>
        <v>0.2674926417265347</v>
      </c>
      <c r="BW244" s="82">
        <f t="shared" ref="BW244" si="13695">+$D244*AU211</f>
        <v>0.19098919823436936</v>
      </c>
      <c r="BX244" s="82">
        <f t="shared" ref="BX244" si="13696">+$D244*AV211</f>
        <v>0.13295615018606527</v>
      </c>
      <c r="BY244" s="82">
        <f t="shared" ref="BY244" si="13697">+$D244*AW211</f>
        <v>9.0163955238932364E-2</v>
      </c>
      <c r="BZ244" s="82">
        <f t="shared" ref="BZ244" si="13698">+$D244*AX211</f>
        <v>5.9506932677771109E-2</v>
      </c>
      <c r="CA244" s="82">
        <f t="shared" ref="CA244" si="13699">+$D244*AY211</f>
        <v>3.8180535280646029E-2</v>
      </c>
      <c r="CB244" s="82">
        <f t="shared" ref="CB244" si="13700">+$D244*AZ211</f>
        <v>2.3785105045863612E-2</v>
      </c>
      <c r="CC244" s="82">
        <f t="shared" ref="CC244" si="13701">+$D244*BA211</f>
        <v>1.4364405683059238E-2</v>
      </c>
      <c r="CD244" s="82">
        <f t="shared" ref="CD244" si="13702">+$D244*BB211</f>
        <v>8.3935810011108794E-3</v>
      </c>
      <c r="CE244" s="82">
        <f t="shared" ref="CE244" si="13703">+$D244*BC211</f>
        <v>4.7334792327625354E-3</v>
      </c>
      <c r="CF244" s="82">
        <f t="shared" ref="CF244" si="13704">+$D244*BD211</f>
        <v>2.5673037136725815E-3</v>
      </c>
      <c r="CG244" s="82">
        <f t="shared" ref="CG244" si="13705">+$D244*BE211</f>
        <v>1.3324884106362658E-3</v>
      </c>
      <c r="CH244" s="82">
        <f t="shared" ref="CH244" si="13706">+$D244*BF211</f>
        <v>6.5676019928881781E-4</v>
      </c>
      <c r="CI244" s="82">
        <f t="shared" ref="CI244" si="13707">+$D244*BG211</f>
        <v>3.0350510350230349E-4</v>
      </c>
      <c r="CJ244" s="82">
        <f t="shared" ref="CJ244" si="13708">+$D244*BH211</f>
        <v>1.2841000784259189E-4</v>
      </c>
      <c r="CK244" s="82">
        <f t="shared" ref="CK244" si="13709">+$D244*BI211</f>
        <v>4.7156766090831777E-5</v>
      </c>
      <c r="CL244" s="82">
        <f t="shared" ref="CL244" si="13710">+$D244*BJ211</f>
        <v>1.2681821947294189E-5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5.2568500395197315</v>
      </c>
      <c r="DV244" s="82">
        <f t="shared" ref="DV244" si="13714">+$D244*CT211</f>
        <v>4.8363020363581528</v>
      </c>
      <c r="DW244" s="82">
        <f t="shared" ref="DW244" si="13715">+$D244*CU211</f>
        <v>4.4493978734495006</v>
      </c>
      <c r="DX244" s="82">
        <f t="shared" ref="DX244" si="13716">+$D244*CV211</f>
        <v>4.0934460435735414</v>
      </c>
      <c r="DY244" s="82">
        <f t="shared" ref="DY244" si="13717">+$D244*CW211</f>
        <v>3.7659703600876577</v>
      </c>
      <c r="DZ244" s="82">
        <f t="shared" ref="DZ244" si="13718">+$D244*CX211</f>
        <v>3.4646927312806457</v>
      </c>
      <c r="EA244" s="82">
        <f t="shared" ref="EA244" si="13719">+$D244*CY211</f>
        <v>3.1875173127781937</v>
      </c>
      <c r="EB244" s="82">
        <f t="shared" ref="EB244" si="13720">+$D244*CZ211</f>
        <v>2.9325159277559383</v>
      </c>
      <c r="EC244" s="82">
        <f t="shared" ref="EC244" si="13721">+$D244*DA211</f>
        <v>2.6979146535354634</v>
      </c>
      <c r="ED244" s="82">
        <f t="shared" ref="ED244" si="13722">+$D244*DB211</f>
        <v>2.4820814812526266</v>
      </c>
      <c r="EE244" s="82">
        <f t="shared" ref="EE244" si="13723">+$D244*DC211</f>
        <v>2.2835149627524167</v>
      </c>
      <c r="EF244" s="82">
        <f t="shared" ref="EF244" si="13724">+$D244*DD211</f>
        <v>2.1008337657322231</v>
      </c>
      <c r="EG244" s="82">
        <f t="shared" ref="EG244" si="13725">+$D244*DE211</f>
        <v>1.9327670644736454</v>
      </c>
      <c r="EH244" s="82">
        <f t="shared" ref="EH244" si="13726">+$D244*DF211</f>
        <v>1.7781456993157538</v>
      </c>
      <c r="EI244" s="82">
        <f t="shared" ref="EI244" si="13727">+$D244*DG211</f>
        <v>1.6358940433704936</v>
      </c>
      <c r="EJ244" s="82">
        <f t="shared" ref="EJ244" si="13728">+$D244*DH211</f>
        <v>1.5050225199008542</v>
      </c>
      <c r="EK244" s="82">
        <f t="shared" ref="EK244" si="13729">+$D244*DI211</f>
        <v>1.384620718308786</v>
      </c>
      <c r="EL244" s="82">
        <f t="shared" ref="EL244" si="13730">+$D244*DJ211</f>
        <v>1.2738510608440832</v>
      </c>
      <c r="EM244" s="82">
        <f t="shared" ref="EM244" si="13731">+$D244*DK211</f>
        <v>1.1719429759765565</v>
      </c>
      <c r="EN244" s="82">
        <f t="shared" ref="EN244" si="13732">+$D244*DL211</f>
        <v>1.078187537898432</v>
      </c>
      <c r="EO244" s="82">
        <f t="shared" ref="EO244" si="13733">+$D244*DM211</f>
        <v>0.99193253486655741</v>
      </c>
      <c r="EP244" s="82">
        <f t="shared" ref="EP244" si="13734">+$D244*DN211</f>
        <v>0.91257793207723292</v>
      </c>
      <c r="EQ244" s="82">
        <f t="shared" ref="EQ244" si="13735">+$D244*DO211</f>
        <v>0.83957169751105432</v>
      </c>
      <c r="ER244" s="82">
        <f t="shared" ref="ER244" si="13736">+$D244*DP211</f>
        <v>0.77240596171016984</v>
      </c>
      <c r="ES244" s="82">
        <f t="shared" ref="ES244" si="13737">+$D244*DQ211</f>
        <v>0.7106134847733564</v>
      </c>
      <c r="ET244" s="82">
        <f t="shared" ref="ET244" si="13738">+$D244*DR211</f>
        <v>0.65376440599148788</v>
      </c>
      <c r="EU244" s="82">
        <f t="shared" ref="EU244" si="13739">+$D244*DS211</f>
        <v>0.601463253512169</v>
      </c>
      <c r="EV244" s="82">
        <f t="shared" ref="EV244" si="13740">+$D244*DT211</f>
        <v>0.55334619323119538</v>
      </c>
      <c r="EW244" s="82">
        <f t="shared" ref="EW244" si="13741">+$D244*DU211</f>
        <v>0.50907849777269976</v>
      </c>
      <c r="EX244" s="82">
        <f t="shared" ref="EX244" si="13742">+$D244*DV211</f>
        <v>0.46835221795088383</v>
      </c>
      <c r="EY244" s="82">
        <f t="shared" ref="EY244" si="13743">+$D244*DW211</f>
        <v>0.43088404051481316</v>
      </c>
      <c r="EZ244" s="82">
        <f t="shared" ref="EZ244" si="13744">+$D244*DX211</f>
        <v>0.39641331727362811</v>
      </c>
      <c r="FA244" s="82">
        <f t="shared" ref="FA244" si="13745">+$D244*DY211</f>
        <v>0.36470025189173788</v>
      </c>
      <c r="FB244" s="82">
        <f t="shared" ref="FB244" si="13746">+$D244*DZ211</f>
        <v>0.33552423174039891</v>
      </c>
      <c r="FC244" s="82">
        <f t="shared" ref="FC244" si="13747">+$D244*EA211</f>
        <v>0.30868229320116697</v>
      </c>
      <c r="FD244" s="82">
        <f t="shared" ref="FD244" si="13748">+$D244*EB211</f>
        <v>0.28398770974507359</v>
      </c>
      <c r="FE244" s="82">
        <f t="shared" ref="FE244" si="13749">+$D244*EC211</f>
        <v>0.26126869296546773</v>
      </c>
      <c r="FF244" s="82">
        <f t="shared" ref="FF244" si="13750">+$D244*ED211</f>
        <v>0.24036719752823035</v>
      </c>
      <c r="FG244" s="82">
        <f t="shared" ref="FG244" si="13751">+$D244*EE211</f>
        <v>0.22113782172597188</v>
      </c>
      <c r="FH244" s="82">
        <f t="shared" ref="FH244" si="13752">+$D244*EF211</f>
        <v>0.20344679598789417</v>
      </c>
      <c r="FI244" s="82">
        <f t="shared" ref="FI244" si="13753">+$D244*EG211</f>
        <v>0.18717105230886266</v>
      </c>
      <c r="FJ244" s="82">
        <f t="shared" ref="FJ244" si="13754">+$D244*EH211</f>
        <v>0.17219736812415365</v>
      </c>
      <c r="FK244" s="82">
        <f t="shared" ref="FK244" si="13755">+$D244*EI211</f>
        <v>0.15842157867422135</v>
      </c>
      <c r="FL244" s="82">
        <f t="shared" ref="FL244" si="13756">+$D244*EJ211</f>
        <v>0.14574785238028365</v>
      </c>
      <c r="FM244" s="82">
        <f t="shared" ref="FM244" si="13757">+$D244*EK211</f>
        <v>0.13408802418986096</v>
      </c>
      <c r="FN244" s="82">
        <f t="shared" ref="FN244" si="13758">+$D244*EL211</f>
        <v>0.12336098225467208</v>
      </c>
      <c r="FO244" s="82">
        <f t="shared" ref="FO244" si="13759">+$D244*EM211</f>
        <v>0.11349210367429832</v>
      </c>
      <c r="FP244" s="82">
        <f t="shared" ref="FP244" si="13760">+$D244*EN211</f>
        <v>0.10441273538035446</v>
      </c>
      <c r="FQ244" s="82">
        <f t="shared" ref="FQ244" si="13761">+$D244*EO211</f>
        <v>9.6059716549926108E-2</v>
      </c>
      <c r="FR244" s="82">
        <f t="shared" ref="FR244" si="13762">+$D244*EP211</f>
        <v>8.8374939225932023E-2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4.8948853343330638</v>
      </c>
      <c r="AP245" s="82">
        <f>+$D245*M211</f>
        <v>4.8947303072358945</v>
      </c>
      <c r="AQ245" s="82">
        <f t="shared" ref="AQ245" si="13766">+$D245*N211</f>
        <v>4.8451439703172738</v>
      </c>
      <c r="AR245" s="82">
        <f t="shared" ref="AR245" si="13767">+$D245*O211</f>
        <v>4.7944305380605865</v>
      </c>
      <c r="AS245" s="82">
        <f t="shared" ref="AS245" si="13768">+$D245*P211</f>
        <v>4.7424736076166987</v>
      </c>
      <c r="AT245" s="82">
        <f t="shared" ref="AT245" si="13769">+$D245*Q211</f>
        <v>4.6891036646296502</v>
      </c>
      <c r="AU245" s="82">
        <f t="shared" ref="AU245" si="13770">+$D245*R211</f>
        <v>4.6340733532908267</v>
      </c>
      <c r="AV245" s="82">
        <f t="shared" ref="AV245" si="13771">+$D245*S211</f>
        <v>4.5770253121368309</v>
      </c>
      <c r="AW245" s="82">
        <f t="shared" ref="AW245" si="13772">+$D245*T211</f>
        <v>4.5174528148051047</v>
      </c>
      <c r="AX245" s="82">
        <f t="shared" ref="AX245" si="13773">+$D245*U211</f>
        <v>4.454655093542347</v>
      </c>
      <c r="AY245" s="82">
        <f t="shared" ref="AY245" si="13774">+$D245*V211</f>
        <v>4.3876915235602816</v>
      </c>
      <c r="AZ245" s="82">
        <f t="shared" ref="AZ245" si="13775">+$D245*W211</f>
        <v>4.3153416319627462</v>
      </c>
      <c r="BA245" s="82">
        <f t="shared" ref="BA245" si="13776">+$D245*X211</f>
        <v>4.2360807376713376</v>
      </c>
      <c r="BB245" s="82">
        <f t="shared" ref="BB245" si="13777">+$D245*Y211</f>
        <v>4.1480832335229199</v>
      </c>
      <c r="BC245" s="82">
        <f t="shared" ref="BC245" si="13778">+$D245*Z211</f>
        <v>4.0492661957606657</v>
      </c>
      <c r="BD245" s="82">
        <f t="shared" ref="BD245" si="13779">+$D245*AA211</f>
        <v>3.9373842332784164</v>
      </c>
      <c r="BE245" s="82">
        <f t="shared" ref="BE245" si="13780">+$D245*AB211</f>
        <v>3.8101815994620472</v>
      </c>
      <c r="BF245" s="82">
        <f t="shared" ref="BF245" si="13781">+$D245*AC211</f>
        <v>3.6655994736379918</v>
      </c>
      <c r="BG245" s="82">
        <f t="shared" ref="BG245" si="13782">+$D245*AD211</f>
        <v>3.5020256914833574</v>
      </c>
      <c r="BH245" s="82">
        <f t="shared" ref="BH245" si="13783">+$D245*AE211</f>
        <v>3.3185627034171854</v>
      </c>
      <c r="BI245" s="82">
        <f t="shared" ref="BI245" si="13784">+$D245*AF211</f>
        <v>3.1152795709509977</v>
      </c>
      <c r="BJ245" s="82">
        <f t="shared" ref="BJ245" si="13785">+$D245*AG211</f>
        <v>2.8934080881059323</v>
      </c>
      <c r="BK245" s="82">
        <f t="shared" ref="BK245" si="13786">+$D245*AH211</f>
        <v>2.6554439801054297</v>
      </c>
      <c r="BL245" s="82">
        <f t="shared" ref="BL245" si="13787">+$D245*AI211</f>
        <v>2.4051228061116019</v>
      </c>
      <c r="BM245" s="82">
        <f t="shared" ref="BM245" si="13788">+$D245*AJ211</f>
        <v>2.1472562004173423</v>
      </c>
      <c r="BN245" s="82">
        <f t="shared" ref="BN245" si="13789">+$D245*AK211</f>
        <v>1.8874350710060324</v>
      </c>
      <c r="BO245" s="82">
        <f t="shared" ref="BO245" si="13790">+$D245*AL211</f>
        <v>1.6316284447776879</v>
      </c>
      <c r="BP245" s="82">
        <f t="shared" ref="BP245" si="13791">+$D245*AM211</f>
        <v>1.3857252223142726</v>
      </c>
      <c r="BQ245" s="82">
        <f t="shared" ref="BQ245" si="13792">+$D245*AN211</f>
        <v>1.1550770442935325</v>
      </c>
      <c r="BR245" s="82">
        <f t="shared" ref="BR245" si="13793">+$D245*AO211</f>
        <v>0.94410118879505278</v>
      </c>
      <c r="BS245" s="82">
        <f t="shared" ref="BS245" si="13794">+$D245*AP211</f>
        <v>0.7559926052563205</v>
      </c>
      <c r="BT245" s="82">
        <f t="shared" ref="BT245" si="13795">+$D245*AQ211</f>
        <v>0.59257593344294512</v>
      </c>
      <c r="BU245" s="82">
        <f t="shared" ref="BU245" si="13796">+$D245*AR211</f>
        <v>0.45430559333836557</v>
      </c>
      <c r="BV245" s="82">
        <f t="shared" ref="BV245" si="13797">+$D245*AS211</f>
        <v>0.34039951971871513</v>
      </c>
      <c r="BW245" s="82">
        <f t="shared" ref="BW245" si="13798">+$D245*AT211</f>
        <v>0.24907421729474441</v>
      </c>
      <c r="BX245" s="82">
        <f t="shared" ref="BX245" si="13799">+$D245*AU211</f>
        <v>0.17783848092019286</v>
      </c>
      <c r="BY245" s="82">
        <f t="shared" ref="BY245" si="13800">+$D245*AV211</f>
        <v>0.12380134581784895</v>
      </c>
      <c r="BZ245" s="82">
        <f t="shared" ref="BZ245" si="13801">+$D245*AW211</f>
        <v>8.3955642422098478E-2</v>
      </c>
      <c r="CA245" s="82">
        <f t="shared" ref="CA245" si="13802">+$D245*AX211</f>
        <v>5.5409534201241582E-2</v>
      </c>
      <c r="CB245" s="82">
        <f t="shared" ref="CB245" si="13803">+$D245*AY211</f>
        <v>3.5551583324087872E-2</v>
      </c>
      <c r="CC245" s="82">
        <f t="shared" ref="CC245" si="13804">+$D245*AZ211</f>
        <v>2.2147362201567735E-2</v>
      </c>
      <c r="CD245" s="82">
        <f t="shared" ref="CD245" si="13805">+$D245*BA211</f>
        <v>1.337533279165805E-2</v>
      </c>
      <c r="CE245" s="82">
        <f t="shared" ref="CE245" si="13806">+$D245*BB211</f>
        <v>7.8156341223360997E-3</v>
      </c>
      <c r="CF245" s="82">
        <f t="shared" ref="CF245" si="13807">+$D245*BC211</f>
        <v>4.4075516521556064E-3</v>
      </c>
      <c r="CG245" s="82">
        <f t="shared" ref="CG245" si="13808">+$D245*BD211</f>
        <v>2.3905299185560994E-3</v>
      </c>
      <c r="CH245" s="82">
        <f t="shared" ref="CH245" si="13809">+$D245*BE211</f>
        <v>1.2407388322585892E-3</v>
      </c>
      <c r="CI245" s="82">
        <f t="shared" ref="CI245" si="13810">+$D245*BF211</f>
        <v>6.1153843908512884E-4</v>
      </c>
      <c r="CJ245" s="82">
        <f t="shared" ref="CJ245" si="13811">+$D245*BG211</f>
        <v>2.8260701158680783E-4</v>
      </c>
      <c r="CK245" s="82">
        <f t="shared" ref="CK245" si="13812">+$D245*BH211</f>
        <v>1.1956823182038527E-4</v>
      </c>
      <c r="CL245" s="82">
        <f t="shared" ref="CL245" si="13813">+$D245*BI211</f>
        <v>4.3909748426773771E-5</v>
      </c>
      <c r="CM245" s="82">
        <f t="shared" ref="CM245" si="13814">+$D245*BJ211</f>
        <v>1.1808604733968177E-5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4.8948853343330638</v>
      </c>
      <c r="DW245" s="82">
        <f t="shared" ref="DW245" si="13817">+$D245*CT211</f>
        <v>4.5032945075864186</v>
      </c>
      <c r="DX245" s="82">
        <f t="shared" ref="DX245" si="13818">+$D245*CU211</f>
        <v>4.143030946979505</v>
      </c>
      <c r="DY245" s="82">
        <f t="shared" ref="DY245" si="13819">+$D245*CV211</f>
        <v>3.8115884712211452</v>
      </c>
      <c r="DZ245" s="82">
        <f t="shared" ref="DZ245" si="13820">+$D245*CW211</f>
        <v>3.5066613935234536</v>
      </c>
      <c r="EA245" s="82">
        <f t="shared" ref="EA245" si="13821">+$D245*CX211</f>
        <v>3.2261284820415774</v>
      </c>
      <c r="EB245" s="82">
        <f t="shared" ref="EB245" si="13822">+$D245*CY211</f>
        <v>2.9680382034782515</v>
      </c>
      <c r="EC245" s="82">
        <f t="shared" ref="EC245" si="13823">+$D245*CZ211</f>
        <v>2.7305951471999914</v>
      </c>
      <c r="ED245" s="82">
        <f t="shared" ref="ED245" si="13824">+$D245*DA211</f>
        <v>2.5121475354239924</v>
      </c>
      <c r="EE245" s="82">
        <f t="shared" ref="EE245" si="13825">+$D245*DB211</f>
        <v>2.311175732590073</v>
      </c>
      <c r="EF245" s="82">
        <f t="shared" ref="EF245" si="13826">+$D245*DC211</f>
        <v>2.1262816739828674</v>
      </c>
      <c r="EG245" s="82">
        <f t="shared" ref="EG245" si="13827">+$D245*DD211</f>
        <v>1.9561791400642379</v>
      </c>
      <c r="EH245" s="82">
        <f t="shared" ref="EH245" si="13828">+$D245*DE211</f>
        <v>1.7996848088590989</v>
      </c>
      <c r="EI245" s="82">
        <f t="shared" ref="EI245" si="13829">+$D245*DF211</f>
        <v>1.6557100241503711</v>
      </c>
      <c r="EJ245" s="82">
        <f t="shared" ref="EJ245" si="13830">+$D245*DG211</f>
        <v>1.5232532222183415</v>
      </c>
      <c r="EK245" s="82">
        <f t="shared" ref="EK245" si="13831">+$D245*DH211</f>
        <v>1.4013929644408742</v>
      </c>
      <c r="EL245" s="82">
        <f t="shared" ref="EL245" si="13832">+$D245*DI211</f>
        <v>1.2892815272856042</v>
      </c>
      <c r="EM245" s="82">
        <f t="shared" ref="EM245" si="13833">+$D245*DJ211</f>
        <v>1.1861390051027558</v>
      </c>
      <c r="EN245" s="82">
        <f t="shared" ref="EN245" si="13834">+$D245*DK211</f>
        <v>1.0912478846945355</v>
      </c>
      <c r="EO245" s="82">
        <f t="shared" ref="EO245" si="13835">+$D245*DL211</f>
        <v>1.0039480539189727</v>
      </c>
      <c r="EP245" s="82">
        <f t="shared" ref="EP245" si="13836">+$D245*DM211</f>
        <v>0.92363220960545489</v>
      </c>
      <c r="EQ245" s="82">
        <f t="shared" ref="EQ245" si="13837">+$D245*DN211</f>
        <v>0.84974163283701865</v>
      </c>
      <c r="ER245" s="82">
        <f t="shared" ref="ER245" si="13838">+$D245*DO211</f>
        <v>0.78176230221005716</v>
      </c>
      <c r="ES245" s="82">
        <f t="shared" ref="ES245" si="13839">+$D245*DP211</f>
        <v>0.71922131803325251</v>
      </c>
      <c r="ET245" s="82">
        <f t="shared" ref="ET245" si="13840">+$D245*DQ211</f>
        <v>0.66168361259059238</v>
      </c>
      <c r="EU245" s="82">
        <f t="shared" ref="EU245" si="13841">+$D245*DR211</f>
        <v>0.60874892358334498</v>
      </c>
      <c r="EV245" s="82">
        <f t="shared" ref="EV245" si="13842">+$D245*DS211</f>
        <v>0.56004900969667748</v>
      </c>
      <c r="EW245" s="82">
        <f t="shared" ref="EW245" si="13843">+$D245*DT211</f>
        <v>0.51524508892094323</v>
      </c>
      <c r="EX245" s="82">
        <f t="shared" ref="EX245" si="13844">+$D245*DU211</f>
        <v>0.47402548180726783</v>
      </c>
      <c r="EY245" s="82">
        <f t="shared" ref="EY245" si="13845">+$D245*DV211</f>
        <v>0.43610344326268635</v>
      </c>
      <c r="EZ245" s="82">
        <f t="shared" ref="EZ245" si="13846">+$D245*DW211</f>
        <v>0.40121516780167149</v>
      </c>
      <c r="FA245" s="82">
        <f t="shared" ref="FA245" si="13847">+$D245*DX211</f>
        <v>0.3691179543775378</v>
      </c>
      <c r="FB245" s="82">
        <f t="shared" ref="FB245" si="13848">+$D245*DY211</f>
        <v>0.33958851802733481</v>
      </c>
      <c r="FC245" s="82">
        <f t="shared" ref="FC245" si="13849">+$D245*DZ211</f>
        <v>0.31242143658514804</v>
      </c>
      <c r="FD245" s="82">
        <f t="shared" ref="FD245" si="13850">+$D245*EA211</f>
        <v>0.28742772165833619</v>
      </c>
      <c r="FE245" s="82">
        <f t="shared" ref="FE245" si="13851">+$D245*EB211</f>
        <v>0.26443350392566928</v>
      </c>
      <c r="FF245" s="82">
        <f t="shared" ref="FF245" si="13852">+$D245*EC211</f>
        <v>0.24327882361161576</v>
      </c>
      <c r="FG245" s="82">
        <f t="shared" ref="FG245" si="13853">+$D245*ED211</f>
        <v>0.22381651772268654</v>
      </c>
      <c r="FH245" s="82">
        <f t="shared" ref="FH245" si="13854">+$D245*EE211</f>
        <v>0.20591119630487159</v>
      </c>
      <c r="FI245" s="82">
        <f t="shared" ref="FI245" si="13855">+$D245*EF211</f>
        <v>0.18943830060048189</v>
      </c>
      <c r="FJ245" s="82">
        <f t="shared" ref="FJ245" si="13856">+$D245*EG211</f>
        <v>0.17428323655244335</v>
      </c>
      <c r="FK245" s="82">
        <f t="shared" ref="FK245" si="13857">+$D245*EH211</f>
        <v>0.16034057762824788</v>
      </c>
      <c r="FL245" s="82">
        <f t="shared" ref="FL245" si="13858">+$D245*EI211</f>
        <v>0.14751333141798806</v>
      </c>
      <c r="FM245" s="82">
        <f t="shared" ref="FM245" si="13859">+$D245*EJ211</f>
        <v>0.13571226490454902</v>
      </c>
      <c r="FN245" s="82">
        <f t="shared" ref="FN245" si="13860">+$D245*EK211</f>
        <v>0.12485528371218509</v>
      </c>
      <c r="FO245" s="82">
        <f t="shared" ref="FO245" si="13861">+$D245*EL211</f>
        <v>0.11486686101521029</v>
      </c>
      <c r="FP245" s="82">
        <f t="shared" ref="FP245" si="13862">+$D245*EM211</f>
        <v>0.10567751213399347</v>
      </c>
      <c r="FQ245" s="82">
        <f t="shared" ref="FQ245" si="13863">+$D245*EN211</f>
        <v>9.7223311163273998E-2</v>
      </c>
      <c r="FR245" s="82">
        <f t="shared" ref="FR245" si="13864">+$D245*EO211</f>
        <v>8.9445446270212087E-2</v>
      </c>
      <c r="FS245" s="82">
        <f t="shared" ref="FS245" si="13865">+$D245*EP211</f>
        <v>8.228981056859512E-2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7.3883791568510935</v>
      </c>
      <c r="AQ246" s="82">
        <f>+$D246*M211</f>
        <v>7.3881451577080623</v>
      </c>
      <c r="AR246" s="82">
        <f t="shared" ref="AR246" si="13868">+$D246*N211</f>
        <v>7.3132991433214851</v>
      </c>
      <c r="AS246" s="82">
        <f t="shared" ref="AS246" si="13869">+$D246*O211</f>
        <v>7.236751882197801</v>
      </c>
      <c r="AT246" s="82">
        <f t="shared" ref="AT246" si="13870">+$D246*P211</f>
        <v>7.1583276749435392</v>
      </c>
      <c r="AU246" s="82">
        <f t="shared" ref="AU246" si="13871">+$D246*Q211</f>
        <v>7.0777706552311326</v>
      </c>
      <c r="AV246" s="82">
        <f t="shared" ref="AV246" si="13872">+$D246*R211</f>
        <v>6.9947074622204655</v>
      </c>
      <c r="AW246" s="82">
        <f t="shared" ref="AW246" si="13873">+$D246*S211</f>
        <v>6.9085986916543831</v>
      </c>
      <c r="AX246" s="82">
        <f t="shared" ref="AX246" si="13874">+$D246*T211</f>
        <v>6.8186794866997564</v>
      </c>
      <c r="AY246" s="82">
        <f t="shared" ref="AY246" si="13875">+$D246*U211</f>
        <v>6.7238921028929974</v>
      </c>
      <c r="AZ246" s="82">
        <f t="shared" ref="AZ246" si="13876">+$D246*V211</f>
        <v>6.6228167536394391</v>
      </c>
      <c r="BA246" s="82">
        <f t="shared" ref="BA246" si="13877">+$D246*W211</f>
        <v>6.5136112473673498</v>
      </c>
      <c r="BB246" s="82">
        <f t="shared" ref="BB246" si="13878">+$D246*X211</f>
        <v>6.3939742182364494</v>
      </c>
      <c r="BC246" s="82">
        <f t="shared" ref="BC246" si="13879">+$D246*Y211</f>
        <v>6.2611500801621975</v>
      </c>
      <c r="BD246" s="82">
        <f t="shared" ref="BD246" si="13880">+$D246*Z211</f>
        <v>6.1119948513311053</v>
      </c>
      <c r="BE246" s="82">
        <f t="shared" ref="BE246" si="13881">+$D246*AA211</f>
        <v>5.9431193204104051</v>
      </c>
      <c r="BF246" s="82">
        <f t="shared" ref="BF246" si="13882">+$D246*AB211</f>
        <v>5.7511186453806031</v>
      </c>
      <c r="BG246" s="82">
        <f t="shared" ref="BG246" si="13883">+$D246*AC211</f>
        <v>5.5328852258152761</v>
      </c>
      <c r="BH246" s="82">
        <f t="shared" ref="BH246" si="13884">+$D246*AD211</f>
        <v>5.2859856479637211</v>
      </c>
      <c r="BI246" s="82">
        <f t="shared" ref="BI246" si="13885">+$D246*AE211</f>
        <v>5.0090651432944497</v>
      </c>
      <c r="BJ246" s="82">
        <f t="shared" ref="BJ246" si="13886">+$D246*AF211</f>
        <v>4.7022279538064922</v>
      </c>
      <c r="BK246" s="82">
        <f t="shared" ref="BK246" si="13887">+$D246*AG211</f>
        <v>4.3673333592683585</v>
      </c>
      <c r="BL246" s="82">
        <f t="shared" ref="BL246" si="13888">+$D246*AH211</f>
        <v>4.0081484273359074</v>
      </c>
      <c r="BM246" s="82">
        <f t="shared" ref="BM246" si="13889">+$D246*AI211</f>
        <v>3.6303116409494725</v>
      </c>
      <c r="BN246" s="82">
        <f t="shared" ref="BN246" si="13890">+$D246*AJ211</f>
        <v>3.2410857194766876</v>
      </c>
      <c r="BO246" s="82">
        <f t="shared" ref="BO246" si="13891">+$D246*AK211</f>
        <v>2.848909624239599</v>
      </c>
      <c r="BP246" s="82">
        <f t="shared" ref="BP246" si="13892">+$D246*AL211</f>
        <v>2.4627930522836978</v>
      </c>
      <c r="BQ246" s="82">
        <f t="shared" ref="BQ246" si="13893">+$D246*AM211</f>
        <v>2.091624757347784</v>
      </c>
      <c r="BR246" s="82">
        <f t="shared" ref="BR246" si="13894">+$D246*AN211</f>
        <v>1.743482548765015</v>
      </c>
      <c r="BS246" s="82">
        <f t="shared" ref="BS246" si="13895">+$D246*AO211</f>
        <v>1.4250339014738358</v>
      </c>
      <c r="BT246" s="82">
        <f t="shared" ref="BT246" si="13896">+$D246*AP211</f>
        <v>1.1411012977631674</v>
      </c>
      <c r="BU246" s="82">
        <f t="shared" ref="BU246" si="13897">+$D246*AQ211</f>
        <v>0.89443886351997048</v>
      </c>
      <c r="BV246" s="82">
        <f t="shared" ref="BV246" si="13898">+$D246*AR211</f>
        <v>0.68573250390948925</v>
      </c>
      <c r="BW246" s="82">
        <f t="shared" ref="BW246" si="13899">+$D246*AS211</f>
        <v>0.51380176341445405</v>
      </c>
      <c r="BX246" s="82">
        <f t="shared" ref="BX246" si="13900">+$D246*AT211</f>
        <v>0.37595461995030116</v>
      </c>
      <c r="BY246" s="82">
        <f t="shared" ref="BY246" si="13901">+$D246*AU211</f>
        <v>0.26843082850189792</v>
      </c>
      <c r="BZ246" s="82">
        <f t="shared" ref="BZ246" si="13902">+$D246*AV211</f>
        <v>0.18686674366302344</v>
      </c>
      <c r="CA246" s="82">
        <f t="shared" ref="CA246" si="13903">+$D246*AW211</f>
        <v>0.12672331958844388</v>
      </c>
      <c r="CB246" s="82">
        <f t="shared" ref="CB246" si="13904">+$D246*AX211</f>
        <v>8.3635595038726432E-2</v>
      </c>
      <c r="CC246" s="82">
        <f t="shared" ref="CC246" si="13905">+$D246*AY211</f>
        <v>5.3661844820423112E-2</v>
      </c>
      <c r="CD246" s="82">
        <f t="shared" ref="CD246" si="13906">+$D246*AZ211</f>
        <v>3.3429406021334325E-2</v>
      </c>
      <c r="CE246" s="82">
        <f t="shared" ref="CE246" si="13907">+$D246*BA211</f>
        <v>2.0188834520941428E-2</v>
      </c>
      <c r="CF246" s="82">
        <f t="shared" ref="CF246" si="13908">+$D246*BB211</f>
        <v>1.1796980787683774E-2</v>
      </c>
      <c r="CG246" s="82">
        <f t="shared" ref="CG246" si="13909">+$D246*BC211</f>
        <v>6.6527937909230048E-3</v>
      </c>
      <c r="CH246" s="82">
        <f t="shared" ref="CH246" si="13910">+$D246*BD211</f>
        <v>3.608285019509108E-3</v>
      </c>
      <c r="CI246" s="82">
        <f t="shared" ref="CI246" si="13911">+$D246*BE211</f>
        <v>1.8727811381110018E-3</v>
      </c>
      <c r="CJ246" s="82">
        <f t="shared" ref="CJ246" si="13912">+$D246*BF211</f>
        <v>9.2306102152348805E-4</v>
      </c>
      <c r="CK246" s="82">
        <f t="shared" ref="CK246" si="13913">+$D246*BG211</f>
        <v>4.2656928842490263E-4</v>
      </c>
      <c r="CL246" s="82">
        <f t="shared" ref="CL246" si="13914">+$D246*BH211</f>
        <v>1.8047724746623529E-4</v>
      </c>
      <c r="CM246" s="82">
        <f t="shared" ref="CM246" si="13915">+$D246*BI211</f>
        <v>6.6277726218310574E-5</v>
      </c>
      <c r="CN246" s="82">
        <f t="shared" ref="CN246" si="13916">+$D246*BJ211</f>
        <v>1.7824002633114E-5</v>
      </c>
      <c r="CO246" s="82">
        <f t="shared" ref="CO246" si="13917">+$D246*BK211</f>
        <v>0</v>
      </c>
      <c r="DW246" s="82">
        <f>+$D246*CS211</f>
        <v>7.3883791568510935</v>
      </c>
      <c r="DX246" s="82">
        <f t="shared" ref="DX246" si="13918">+$D246*CT211</f>
        <v>6.7973088243030064</v>
      </c>
      <c r="DY246" s="82">
        <f t="shared" ref="DY246" si="13919">+$D246*CU211</f>
        <v>6.253524118358766</v>
      </c>
      <c r="DZ246" s="82">
        <f t="shared" ref="DZ246" si="13920">+$D246*CV211</f>
        <v>5.7532421888900647</v>
      </c>
      <c r="EA246" s="82">
        <f t="shared" ref="EA246" si="13921">+$D246*CW211</f>
        <v>5.2929828137788597</v>
      </c>
      <c r="EB246" s="82">
        <f t="shared" ref="EB246" si="13922">+$D246*CX211</f>
        <v>4.8695441886765511</v>
      </c>
      <c r="EC246" s="82">
        <f t="shared" ref="EC246" si="13923">+$D246*CY211</f>
        <v>4.4799806535824276</v>
      </c>
      <c r="ED246" s="82">
        <f t="shared" ref="ED246" si="13924">+$D246*CZ211</f>
        <v>4.1215822012958334</v>
      </c>
      <c r="EE246" s="82">
        <f t="shared" ref="EE246" si="13925">+$D246*DA211</f>
        <v>3.7918556251921669</v>
      </c>
      <c r="EF246" s="82">
        <f t="shared" ref="EF246" si="13926">+$D246*DB211</f>
        <v>3.4885071751767938</v>
      </c>
      <c r="EG246" s="82">
        <f t="shared" ref="EG246" si="13927">+$D246*DC211</f>
        <v>3.2094266011626504</v>
      </c>
      <c r="EH246" s="82">
        <f t="shared" ref="EH246" si="13928">+$D246*DD211</f>
        <v>2.9526724730696383</v>
      </c>
      <c r="EI246" s="82">
        <f t="shared" ref="EI246" si="13929">+$D246*DE211</f>
        <v>2.7164586752240676</v>
      </c>
      <c r="EJ246" s="82">
        <f t="shared" ref="EJ246" si="13930">+$D246*DF211</f>
        <v>2.4991419812061419</v>
      </c>
      <c r="EK246" s="82">
        <f t="shared" ref="EK246" si="13931">+$D246*DG211</f>
        <v>2.2992106227096505</v>
      </c>
      <c r="EL246" s="82">
        <f t="shared" ref="EL246" si="13932">+$D246*DH211</f>
        <v>2.1152737728928788</v>
      </c>
      <c r="EM246" s="82">
        <f t="shared" ref="EM246" si="13933">+$D246*DI211</f>
        <v>1.9460518710614485</v>
      </c>
      <c r="EN246" s="82">
        <f t="shared" ref="EN246" si="13934">+$D246*DJ211</f>
        <v>1.7903677213765328</v>
      </c>
      <c r="EO246" s="82">
        <f t="shared" ref="EO246" si="13935">+$D246*DK211</f>
        <v>1.6471383036664102</v>
      </c>
      <c r="EP246" s="82">
        <f t="shared" ref="EP246" si="13936">+$D246*DL211</f>
        <v>1.5153672393730973</v>
      </c>
      <c r="EQ246" s="82">
        <f t="shared" ref="EQ246" si="13937">+$D246*DM211</f>
        <v>1.3941378602232497</v>
      </c>
      <c r="ER246" s="82">
        <f t="shared" ref="ER246" si="13938">+$D246*DN211</f>
        <v>1.2826068314053898</v>
      </c>
      <c r="ES246" s="82">
        <f t="shared" ref="ES246" si="13939">+$D246*DO211</f>
        <v>1.1799982848929587</v>
      </c>
      <c r="ET246" s="82">
        <f t="shared" ref="ET246" si="13940">+$D246*DP211</f>
        <v>1.0855984221015218</v>
      </c>
      <c r="EU246" s="82">
        <f t="shared" ref="EU246" si="13941">+$D246*DQ211</f>
        <v>0.99875054833340027</v>
      </c>
      <c r="EV246" s="82">
        <f t="shared" ref="EV246" si="13942">+$D246*DR211</f>
        <v>0.91885050446672822</v>
      </c>
      <c r="EW246" s="82">
        <f t="shared" ref="EW246" si="13943">+$D246*DS211</f>
        <v>0.84534246410939007</v>
      </c>
      <c r="EX246" s="82">
        <f t="shared" ref="EX246" si="13944">+$D246*DT211</f>
        <v>0.77771506698063886</v>
      </c>
      <c r="EY246" s="82">
        <f t="shared" ref="EY246" si="13945">+$D246*DU211</f>
        <v>0.71549786162218776</v>
      </c>
      <c r="EZ246" s="82">
        <f t="shared" ref="EZ246" si="13946">+$D246*DV211</f>
        <v>0.65825803269241268</v>
      </c>
      <c r="FA246" s="82">
        <f t="shared" ref="FA246" si="13947">+$D246*DW211</f>
        <v>0.60559739007701974</v>
      </c>
      <c r="FB246" s="82">
        <f t="shared" ref="FB246" si="13948">+$D246*DX211</f>
        <v>0.55714959887085813</v>
      </c>
      <c r="FC246" s="82">
        <f t="shared" ref="FC246" si="13949">+$D246*DY211</f>
        <v>0.51257763096118958</v>
      </c>
      <c r="FD246" s="82">
        <f t="shared" ref="FD246" si="13950">+$D246*DZ211</f>
        <v>0.47157142048429446</v>
      </c>
      <c r="FE246" s="82">
        <f t="shared" ref="FE246" si="13951">+$D246*EA211</f>
        <v>0.43384570684555085</v>
      </c>
      <c r="FF246" s="82">
        <f t="shared" ref="FF246" si="13952">+$D246*EB211</f>
        <v>0.39913805029790683</v>
      </c>
      <c r="FG246" s="82">
        <f t="shared" ref="FG246" si="13953">+$D246*EC211</f>
        <v>0.36720700627407427</v>
      </c>
      <c r="FH246" s="82">
        <f t="shared" ref="FH246" si="13954">+$D246*ED211</f>
        <v>0.33783044577214838</v>
      </c>
      <c r="FI246" s="82">
        <f t="shared" ref="FI246" si="13955">+$D246*EE211</f>
        <v>0.31080401011037645</v>
      </c>
      <c r="FJ246" s="82">
        <f t="shared" ref="FJ246" si="13956">+$D246*EF211</f>
        <v>0.2859396893015464</v>
      </c>
      <c r="FK246" s="82">
        <f t="shared" ref="FK246" si="13957">+$D246*EG211</f>
        <v>0.26306451415742271</v>
      </c>
      <c r="FL246" s="82">
        <f t="shared" ref="FL246" si="13958">+$D246*EH211</f>
        <v>0.24201935302482891</v>
      </c>
      <c r="FM246" s="82">
        <f t="shared" ref="FM246" si="13959">+$D246*EI211</f>
        <v>0.22265780478284258</v>
      </c>
      <c r="FN246" s="82">
        <f t="shared" ref="FN246" si="13960">+$D246*EJ211</f>
        <v>0.20484518040021518</v>
      </c>
      <c r="FO246" s="82">
        <f t="shared" ref="FO246" si="13961">+$D246*EK211</f>
        <v>0.18845756596819796</v>
      </c>
      <c r="FP246" s="82">
        <f t="shared" ref="FP246" si="13962">+$D246*EL211</f>
        <v>0.17338096069074213</v>
      </c>
      <c r="FQ246" s="82">
        <f t="shared" ref="FQ246" si="13963">+$D246*EM211</f>
        <v>0.15951048383548277</v>
      </c>
      <c r="FR246" s="82">
        <f t="shared" ref="FR246" si="13964">+$D246*EN211</f>
        <v>0.14674964512864416</v>
      </c>
      <c r="FS246" s="82">
        <f t="shared" ref="FS246" si="13965">+$D246*EO211</f>
        <v>0.13500967351835264</v>
      </c>
      <c r="FT246" s="82">
        <f t="shared" ref="FT246" si="13966">+$D246*EP211</f>
        <v>0.12420889963688443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8.7657902376120287</v>
      </c>
      <c r="AR247" s="82">
        <f>+$D247*M211</f>
        <v>8.7655126141495554</v>
      </c>
      <c r="AS247" s="82">
        <f t="shared" ref="AS247" si="13968">+$D247*N211</f>
        <v>8.6767131023343484</v>
      </c>
      <c r="AT247" s="82">
        <f t="shared" ref="AT247" si="13969">+$D247*O211</f>
        <v>8.5858951813764435</v>
      </c>
      <c r="AU247" s="82">
        <f t="shared" ref="AU247" si="13970">+$D247*P211</f>
        <v>8.4928503963501623</v>
      </c>
      <c r="AV247" s="82">
        <f t="shared" ref="AV247" si="13971">+$D247*Q211</f>
        <v>8.3972751799224383</v>
      </c>
      <c r="AW247" s="82">
        <f t="shared" ref="AW247" si="13972">+$D247*R211</f>
        <v>8.2987265658163754</v>
      </c>
      <c r="AX247" s="82">
        <f t="shared" ref="AX247" si="13973">+$D247*S211</f>
        <v>8.1965645889637102</v>
      </c>
      <c r="AY247" s="82">
        <f t="shared" ref="AY247" si="13974">+$D247*T211</f>
        <v>8.0898818007321118</v>
      </c>
      <c r="AZ247" s="82">
        <f t="shared" ref="AZ247" si="13975">+$D247*U211</f>
        <v>7.9774232619940699</v>
      </c>
      <c r="BA247" s="82">
        <f t="shared" ref="BA247" si="13976">+$D247*V211</f>
        <v>7.8575044961943359</v>
      </c>
      <c r="BB247" s="82">
        <f t="shared" ref="BB247" si="13977">+$D247*W211</f>
        <v>7.7279398730948703</v>
      </c>
      <c r="BC247" s="82">
        <f t="shared" ref="BC247" si="13978">+$D247*X211</f>
        <v>7.5859989846064799</v>
      </c>
      <c r="BD247" s="82">
        <f t="shared" ref="BD247" si="13979">+$D247*Y211</f>
        <v>7.4284125223888671</v>
      </c>
      <c r="BE247" s="82">
        <f t="shared" ref="BE247" si="13980">+$D247*Z211</f>
        <v>7.251450373990731</v>
      </c>
      <c r="BF247" s="82">
        <f t="shared" ref="BF247" si="13981">+$D247*AA211</f>
        <v>7.0510914794497621</v>
      </c>
      <c r="BG247" s="82">
        <f t="shared" ref="BG247" si="13982">+$D247*AB211</f>
        <v>6.8232962340974019</v>
      </c>
      <c r="BH247" s="82">
        <f t="shared" ref="BH247" si="13983">+$D247*AC211</f>
        <v>6.5643776894295156</v>
      </c>
      <c r="BI247" s="82">
        <f t="shared" ref="BI247" si="13984">+$D247*AD211</f>
        <v>6.2714487718339953</v>
      </c>
      <c r="BJ247" s="82">
        <f t="shared" ref="BJ247" si="13985">+$D247*AE211</f>
        <v>5.9429021440971672</v>
      </c>
      <c r="BK247" s="82">
        <f t="shared" ref="BK247" si="13986">+$D247*AF211</f>
        <v>5.5788614819912201</v>
      </c>
      <c r="BL247" s="82">
        <f t="shared" ref="BL247" si="13987">+$D247*AG211</f>
        <v>5.1815326896932135</v>
      </c>
      <c r="BM247" s="82">
        <f t="shared" ref="BM247" si="13988">+$D247*AH211</f>
        <v>4.7553851270155123</v>
      </c>
      <c r="BN247" s="82">
        <f t="shared" ref="BN247" si="13989">+$D247*AI211</f>
        <v>4.3071084558804467</v>
      </c>
      <c r="BO247" s="82">
        <f t="shared" ref="BO247" si="13990">+$D247*AJ211</f>
        <v>3.8453193800575143</v>
      </c>
      <c r="BP247" s="82">
        <f t="shared" ref="BP247" si="13991">+$D247*AK211</f>
        <v>3.3800301313504635</v>
      </c>
      <c r="BQ247" s="82">
        <f t="shared" ref="BQ247" si="13992">+$D247*AL211</f>
        <v>2.9219300792040093</v>
      </c>
      <c r="BR247" s="82">
        <f t="shared" ref="BR247" si="13993">+$D247*AM211</f>
        <v>2.4815651023682777</v>
      </c>
      <c r="BS247" s="82">
        <f t="shared" ref="BS247" si="13994">+$D247*AN211</f>
        <v>2.0685189513101379</v>
      </c>
      <c r="BT247" s="82">
        <f t="shared" ref="BT247" si="13995">+$D247*AO211</f>
        <v>1.6907021143091139</v>
      </c>
      <c r="BU247" s="82">
        <f t="shared" ref="BU247" si="13996">+$D247*AP211</f>
        <v>1.3538361261256513</v>
      </c>
      <c r="BV247" s="82">
        <f t="shared" ref="BV247" si="13997">+$D247*AQ211</f>
        <v>1.0611885626787105</v>
      </c>
      <c r="BW247" s="82">
        <f t="shared" ref="BW247" si="13998">+$D247*AR211</f>
        <v>0.81357320202079597</v>
      </c>
      <c r="BX247" s="82">
        <f t="shared" ref="BX247" si="13999">+$D247*AS211</f>
        <v>0.60958951702281172</v>
      </c>
      <c r="BY247" s="82">
        <f t="shared" ref="BY247" si="14000">+$D247*AT211</f>
        <v>0.44604361354270833</v>
      </c>
      <c r="BZ247" s="82">
        <f t="shared" ref="BZ247" si="14001">+$D247*AU211</f>
        <v>0.31847422634965189</v>
      </c>
      <c r="CA247" s="82">
        <f t="shared" ref="CA247" si="14002">+$D247*AV211</f>
        <v>0.22170419824986434</v>
      </c>
      <c r="CB247" s="82">
        <f t="shared" ref="CB247" si="14003">+$D247*AW211</f>
        <v>0.15034827181224455</v>
      </c>
      <c r="CC247" s="82">
        <f t="shared" ref="CC247" si="14004">+$D247*AX211</f>
        <v>9.9227728699808629E-2</v>
      </c>
      <c r="CD247" s="82">
        <f t="shared" ref="CD247" si="14005">+$D247*AY211</f>
        <v>6.3665990262957051E-2</v>
      </c>
      <c r="CE247" s="82">
        <f t="shared" ref="CE247" si="14006">+$D247*AZ211</f>
        <v>3.9661630072037608E-2</v>
      </c>
      <c r="CF247" s="82">
        <f t="shared" ref="CF247" si="14007">+$D247*BA211</f>
        <v>2.3952626793432956E-2</v>
      </c>
      <c r="CG247" s="82">
        <f t="shared" ref="CG247" si="14008">+$D247*BB211</f>
        <v>1.3996284817906946E-2</v>
      </c>
      <c r="CH247" s="82">
        <f t="shared" ref="CH247" si="14009">+$D247*BC211</f>
        <v>7.8930701345020487E-3</v>
      </c>
      <c r="CI247" s="82">
        <f t="shared" ref="CI247" si="14010">+$D247*BD211</f>
        <v>4.2809754246579653E-3</v>
      </c>
      <c r="CJ247" s="82">
        <f t="shared" ref="CJ247" si="14011">+$D247*BE211</f>
        <v>2.2219225988713322E-3</v>
      </c>
      <c r="CK247" s="82">
        <f t="shared" ref="CK247" si="14012">+$D247*BF211</f>
        <v>1.0951467323774017E-3</v>
      </c>
      <c r="CL247" s="82">
        <f t="shared" ref="CL247" si="14013">+$D247*BG211</f>
        <v>5.0609434420712169E-4</v>
      </c>
      <c r="CM247" s="82">
        <f t="shared" ref="CM247" si="14014">+$D247*BH211</f>
        <v>2.1412351212155042E-4</v>
      </c>
      <c r="CN247" s="82">
        <f t="shared" ref="CN247" si="14015">+$D247*BI211</f>
        <v>7.8633842839110642E-5</v>
      </c>
      <c r="CO247" s="82">
        <f t="shared" ref="CO247" si="14016">+$D247*BJ211</f>
        <v>2.1146920719633382E-5</v>
      </c>
      <c r="DX247" s="82">
        <f>+$D247*CS211</f>
        <v>8.7657902376120287</v>
      </c>
      <c r="DY247" s="82">
        <f t="shared" ref="DY247" si="14017">+$D247*CT211</f>
        <v>8.0645270186030675</v>
      </c>
      <c r="DZ247" s="82">
        <f t="shared" ref="DZ247" si="14018">+$D247*CU211</f>
        <v>7.4193648571148216</v>
      </c>
      <c r="EA247" s="82">
        <f t="shared" ref="EA247" si="14019">+$D247*CV211</f>
        <v>6.8258156685456362</v>
      </c>
      <c r="EB247" s="82">
        <f t="shared" ref="EB247" si="14020">+$D247*CW211</f>
        <v>6.2797504150619856</v>
      </c>
      <c r="EC247" s="82">
        <f t="shared" ref="EC247" si="14021">+$D247*CX211</f>
        <v>5.7773703818570272</v>
      </c>
      <c r="ED247" s="82">
        <f t="shared" ref="ED247" si="14022">+$D247*CY211</f>
        <v>5.315180751308465</v>
      </c>
      <c r="EE247" s="82">
        <f t="shared" ref="EE247" si="14023">+$D247*CZ211</f>
        <v>4.8899662912037876</v>
      </c>
      <c r="EF247" s="82">
        <f t="shared" ref="EF247" si="14024">+$D247*DA211</f>
        <v>4.4987689879074848</v>
      </c>
      <c r="EG247" s="82">
        <f t="shared" ref="EG247" si="14025">+$D247*DB211</f>
        <v>4.1388674688748868</v>
      </c>
      <c r="EH247" s="82">
        <f t="shared" ref="EH247" si="14026">+$D247*DC211</f>
        <v>3.807758071364896</v>
      </c>
      <c r="EI247" s="82">
        <f t="shared" ref="EI247" si="14027">+$D247*DD211</f>
        <v>3.5031374256557042</v>
      </c>
      <c r="EJ247" s="82">
        <f t="shared" ref="EJ247" si="14028">+$D247*DE211</f>
        <v>3.2228864316032477</v>
      </c>
      <c r="EK247" s="82">
        <f t="shared" ref="EK247" si="14029">+$D247*DF211</f>
        <v>2.9650555170749882</v>
      </c>
      <c r="EL247" s="82">
        <f t="shared" ref="EL247" si="14030">+$D247*DG211</f>
        <v>2.7278510757089891</v>
      </c>
      <c r="EM247" s="82">
        <f t="shared" ref="EM247" si="14031">+$D247*DH211</f>
        <v>2.5096229896522702</v>
      </c>
      <c r="EN247" s="82">
        <f t="shared" ref="EN247" si="14032">+$D247*DI211</f>
        <v>2.3088531504800884</v>
      </c>
      <c r="EO247" s="82">
        <f t="shared" ref="EO247" si="14033">+$D247*DJ211</f>
        <v>2.1241448984416818</v>
      </c>
      <c r="EP247" s="82">
        <f t="shared" ref="EP247" si="14034">+$D247*DK211</f>
        <v>1.9542133065663472</v>
      </c>
      <c r="EQ247" s="82">
        <f t="shared" ref="EQ247" si="14035">+$D247*DL211</f>
        <v>1.7978762420410392</v>
      </c>
      <c r="ER247" s="82">
        <f t="shared" ref="ER247" si="14036">+$D247*DM211</f>
        <v>1.6540461426777564</v>
      </c>
      <c r="ES247" s="82">
        <f t="shared" ref="ES247" si="14037">+$D247*DN211</f>
        <v>1.5217224512635359</v>
      </c>
      <c r="ET247" s="82">
        <f t="shared" ref="ET247" si="14038">+$D247*DO211</f>
        <v>1.3999846551624531</v>
      </c>
      <c r="EU247" s="82">
        <f t="shared" ref="EU247" si="14039">+$D247*DP211</f>
        <v>1.2879858827494566</v>
      </c>
      <c r="EV247" s="82">
        <f t="shared" ref="EV247" si="14040">+$D247*DQ211</f>
        <v>1.1849470121295003</v>
      </c>
      <c r="EW247" s="82">
        <f t="shared" ref="EW247" si="14041">+$D247*DR211</f>
        <v>1.0901512511591402</v>
      </c>
      <c r="EX247" s="82">
        <f t="shared" ref="EX247" si="14042">+$D247*DS211</f>
        <v>1.0029391510664092</v>
      </c>
      <c r="EY247" s="82">
        <f t="shared" ref="EY247" si="14043">+$D247*DT211</f>
        <v>0.92270401898109644</v>
      </c>
      <c r="EZ247" s="82">
        <f t="shared" ref="EZ247" si="14044">+$D247*DU211</f>
        <v>0.84888769746260873</v>
      </c>
      <c r="FA247" s="82">
        <f t="shared" ref="FA247" si="14045">+$D247*DV211</f>
        <v>0.78097668166560008</v>
      </c>
      <c r="FB247" s="82">
        <f t="shared" ref="FB247" si="14046">+$D247*DW211</f>
        <v>0.71849854713235217</v>
      </c>
      <c r="FC247" s="82">
        <f t="shared" ref="FC247" si="14047">+$D247*DX211</f>
        <v>0.66101866336176396</v>
      </c>
      <c r="FD247" s="82">
        <f t="shared" ref="FD247" si="14048">+$D247*DY211</f>
        <v>0.60813717029282288</v>
      </c>
      <c r="FE247" s="82">
        <f t="shared" ref="FE247" si="14049">+$D247*DZ211</f>
        <v>0.55948619666939714</v>
      </c>
      <c r="FF247" s="82">
        <f t="shared" ref="FF247" si="14050">+$D247*EA211</f>
        <v>0.51472730093584529</v>
      </c>
      <c r="FG247" s="82">
        <f t="shared" ref="FG247" si="14051">+$D247*EB211</f>
        <v>0.47354911686097773</v>
      </c>
      <c r="FH247" s="82">
        <f t="shared" ref="FH247" si="14052">+$D247*EC211</f>
        <v>0.43566518751209948</v>
      </c>
      <c r="FI247" s="82">
        <f t="shared" ref="FI247" si="14053">+$D247*ED211</f>
        <v>0.4008119725111316</v>
      </c>
      <c r="FJ247" s="82">
        <f t="shared" ref="FJ247" si="14054">+$D247*EE211</f>
        <v>0.36874701471024102</v>
      </c>
      <c r="FK247" s="82">
        <f t="shared" ref="FK247" si="14055">+$D247*EF211</f>
        <v>0.33924725353342178</v>
      </c>
      <c r="FL247" s="82">
        <f t="shared" ref="FL247" si="14056">+$D247*EG211</f>
        <v>0.31210747325074806</v>
      </c>
      <c r="FM247" s="82">
        <f t="shared" ref="FM247" si="14057">+$D247*EH211</f>
        <v>0.28713887539068828</v>
      </c>
      <c r="FN247" s="82">
        <f t="shared" ref="FN247" si="14058">+$D247*EI211</f>
        <v>0.2641677653594332</v>
      </c>
      <c r="FO247" s="82">
        <f t="shared" ref="FO247" si="14059">+$D247*EJ211</f>
        <v>0.24303434413067854</v>
      </c>
      <c r="FP247" s="82">
        <f t="shared" ref="FP247" si="14060">+$D247*EK211</f>
        <v>0.22359159660022423</v>
      </c>
      <c r="FQ247" s="82">
        <f t="shared" ref="FQ247" si="14061">+$D247*EL211</f>
        <v>0.20570426887220633</v>
      </c>
      <c r="FR247" s="82">
        <f t="shared" ref="FR247" si="14062">+$D247*EM211</f>
        <v>0.18924792736242982</v>
      </c>
      <c r="FS247" s="82">
        <f t="shared" ref="FS247" si="14063">+$D247*EN211</f>
        <v>0.17410809317343545</v>
      </c>
      <c r="FT247" s="82">
        <f t="shared" ref="FT247" si="14064">+$D247*EO211</f>
        <v>0.16017944571956064</v>
      </c>
      <c r="FU247" s="82">
        <f t="shared" ref="FU247" si="14065">+$D247*EP211</f>
        <v>0.14736509006199577</v>
      </c>
    </row>
    <row r="248" spans="1:177">
      <c r="A248" s="79">
        <v>1984</v>
      </c>
      <c r="D248" s="98">
        <f>Data!CF48</f>
        <v>11.718892021221977</v>
      </c>
      <c r="AS248" s="82">
        <f>+$D248*M211</f>
        <v>11.718520869358757</v>
      </c>
      <c r="AT248" s="82">
        <f t="shared" ref="AT248" si="14066">+$D248*N211</f>
        <v>11.599805743592398</v>
      </c>
      <c r="AU248" s="82">
        <f t="shared" ref="AU248" si="14067">+$D248*O211</f>
        <v>11.478392228045227</v>
      </c>
      <c r="AV248" s="82">
        <f t="shared" ref="AV248" si="14068">+$D248*P211</f>
        <v>11.354001641537439</v>
      </c>
      <c r="AW248" s="82">
        <f t="shared" ref="AW248" si="14069">+$D248*Q211</f>
        <v>11.226228148120313</v>
      </c>
      <c r="AX248" s="82">
        <f t="shared" ref="AX248" si="14070">+$D248*R211</f>
        <v>11.094479550875231</v>
      </c>
      <c r="AY248" s="82">
        <f t="shared" ref="AY248" si="14071">+$D248*S211</f>
        <v>10.957900287288254</v>
      </c>
      <c r="AZ248" s="82">
        <f t="shared" ref="AZ248" si="14072">+$D248*T211</f>
        <v>10.815277198904887</v>
      </c>
      <c r="BA248" s="82">
        <f t="shared" ref="BA248" si="14073">+$D248*U211</f>
        <v>10.664932570912223</v>
      </c>
      <c r="BB248" s="82">
        <f t="shared" ref="BB248" si="14074">+$D248*V211</f>
        <v>10.504614444464773</v>
      </c>
      <c r="BC248" s="82">
        <f t="shared" ref="BC248" si="14075">+$D248*W211</f>
        <v>10.331400873672486</v>
      </c>
      <c r="BD248" s="82">
        <f t="shared" ref="BD248" si="14076">+$D248*X211</f>
        <v>10.141641604912605</v>
      </c>
      <c r="BE248" s="82">
        <f t="shared" ref="BE248" si="14077">+$D248*Y211</f>
        <v>9.9309659345308692</v>
      </c>
      <c r="BF248" s="82">
        <f t="shared" ref="BF248" si="14078">+$D248*Z211</f>
        <v>9.6943871147431224</v>
      </c>
      <c r="BG248" s="82">
        <f t="shared" ref="BG248" si="14079">+$D248*AA211</f>
        <v>9.4265294331227771</v>
      </c>
      <c r="BH248" s="82">
        <f t="shared" ref="BH248" si="14080">+$D248*AB211</f>
        <v>9.1219923850221019</v>
      </c>
      <c r="BI248" s="82">
        <f t="shared" ref="BI248" si="14081">+$D248*AC211</f>
        <v>8.7758469280802203</v>
      </c>
      <c r="BJ248" s="82">
        <f t="shared" ref="BJ248" si="14082">+$D248*AD211</f>
        <v>8.3842333641979874</v>
      </c>
      <c r="BK248" s="82">
        <f t="shared" ref="BK248" si="14083">+$D248*AE211</f>
        <v>7.9450028612977297</v>
      </c>
      <c r="BL248" s="82">
        <f t="shared" ref="BL248" si="14084">+$D248*AF211</f>
        <v>7.4583207602078989</v>
      </c>
      <c r="BM248" s="82">
        <f t="shared" ref="BM248" si="14085">+$D248*AG211</f>
        <v>6.9271361108326559</v>
      </c>
      <c r="BN248" s="82">
        <f t="shared" ref="BN248" si="14086">+$D248*AH211</f>
        <v>6.3574239529146084</v>
      </c>
      <c r="BO248" s="82">
        <f t="shared" ref="BO248" si="14087">+$D248*AI211</f>
        <v>5.7581276245443584</v>
      </c>
      <c r="BP248" s="82">
        <f t="shared" ref="BP248" si="14088">+$D248*AJ211</f>
        <v>5.1407667056247339</v>
      </c>
      <c r="BQ248" s="82">
        <f t="shared" ref="BQ248" si="14089">+$D248*AK211</f>
        <v>4.5187264426901699</v>
      </c>
      <c r="BR248" s="82">
        <f t="shared" ref="BR248" si="14090">+$D248*AL211</f>
        <v>3.9062973404073258</v>
      </c>
      <c r="BS248" s="82">
        <f t="shared" ref="BS248" si="14091">+$D248*AM211</f>
        <v>3.3175780722547596</v>
      </c>
      <c r="BT248" s="82">
        <f t="shared" ref="BT248" si="14092">+$D248*AN211</f>
        <v>2.7653810526110054</v>
      </c>
      <c r="BU248" s="82">
        <f t="shared" ref="BU248" si="14093">+$D248*AO211</f>
        <v>2.2602817293786499</v>
      </c>
      <c r="BV248" s="82">
        <f t="shared" ref="BV248" si="14094">+$D248*AP211</f>
        <v>1.8099291617110409</v>
      </c>
      <c r="BW248" s="82">
        <f t="shared" ref="BW248" si="14095">+$D248*AQ211</f>
        <v>1.4186917372067249</v>
      </c>
      <c r="BX248" s="82">
        <f t="shared" ref="BX248" si="14096">+$D248*AR211</f>
        <v>1.0876573871152564</v>
      </c>
      <c r="BY248" s="82">
        <f t="shared" ref="BY248" si="14097">+$D248*AS211</f>
        <v>0.81495376156813815</v>
      </c>
      <c r="BZ248" s="82">
        <f t="shared" ref="BZ248" si="14098">+$D248*AT211</f>
        <v>0.59631097735309679</v>
      </c>
      <c r="CA248" s="82">
        <f t="shared" ref="CA248" si="14099">+$D248*AU211</f>
        <v>0.42576481628774315</v>
      </c>
      <c r="CB248" s="82">
        <f t="shared" ref="CB248" si="14100">+$D248*AV211</f>
        <v>0.29639399181533815</v>
      </c>
      <c r="CC248" s="82">
        <f t="shared" ref="CC248" si="14101">+$D248*AW211</f>
        <v>0.20099901037844203</v>
      </c>
      <c r="CD248" s="82">
        <f t="shared" ref="CD248" si="14102">+$D248*AX211</f>
        <v>0.13265649834451734</v>
      </c>
      <c r="CE248" s="82">
        <f t="shared" ref="CE248" si="14103">+$D248*AY211</f>
        <v>8.5114387304688011E-2</v>
      </c>
      <c r="CF248" s="82">
        <f t="shared" ref="CF248" si="14104">+$D248*AZ211</f>
        <v>5.3023212693996319E-2</v>
      </c>
      <c r="CG248" s="82">
        <f t="shared" ref="CG248" si="14105">+$D248*BA211</f>
        <v>3.2022012780143466E-2</v>
      </c>
      <c r="CH248" s="82">
        <f t="shared" ref="CH248" si="14106">+$D248*BB211</f>
        <v>1.8711484764436081E-2</v>
      </c>
      <c r="CI248" s="82">
        <f t="shared" ref="CI248" si="14107">+$D248*BC211</f>
        <v>1.0552161769200607E-2</v>
      </c>
      <c r="CJ248" s="82">
        <f t="shared" ref="CJ248" si="14108">+$D248*BD211</f>
        <v>5.7231906522027852E-3</v>
      </c>
      <c r="CK248" s="82">
        <f t="shared" ref="CK248" si="14109">+$D248*BE211</f>
        <v>2.970464762430756E-3</v>
      </c>
      <c r="CL248" s="82">
        <f t="shared" ref="CL248" si="14110">+$D248*BF211</f>
        <v>1.4640900542038362E-3</v>
      </c>
      <c r="CM248" s="82">
        <f t="shared" ref="CM248" si="14111">+$D248*BG211</f>
        <v>6.7659216243464327E-4</v>
      </c>
      <c r="CN248" s="82">
        <f t="shared" ref="CN248" si="14112">+$D248*BH211</f>
        <v>2.8625945291166854E-4</v>
      </c>
      <c r="CO248" s="82">
        <f t="shared" ref="CO248" si="14113">+$D248*BI211</f>
        <v>1.0512475070317351E-4</v>
      </c>
      <c r="DY248" s="82">
        <f>+$D248*CS211</f>
        <v>11.718892021221977</v>
      </c>
      <c r="DZ248" s="82">
        <f t="shared" ref="DZ248" si="14114">+$D248*CT211</f>
        <v>10.781380659524221</v>
      </c>
      <c r="EA248" s="82">
        <f t="shared" ref="EA248" si="14115">+$D248*CU211</f>
        <v>9.918870206762282</v>
      </c>
      <c r="EB248" s="82">
        <f t="shared" ref="EB248" si="14116">+$D248*CV211</f>
        <v>9.1253605902213</v>
      </c>
      <c r="EC248" s="82">
        <f t="shared" ref="EC248" si="14117">+$D248*CW211</f>
        <v>8.395331743003597</v>
      </c>
      <c r="ED248" s="82">
        <f t="shared" ref="ED248" si="14118">+$D248*CX211</f>
        <v>7.7237052035633091</v>
      </c>
      <c r="EE248" s="82">
        <f t="shared" ref="EE248" si="14119">+$D248*CY211</f>
        <v>7.1058087872782441</v>
      </c>
      <c r="EF248" s="82">
        <f t="shared" ref="EF248" si="14120">+$D248*CZ211</f>
        <v>6.5373440842959845</v>
      </c>
      <c r="EG248" s="82">
        <f t="shared" ref="EG248" si="14121">+$D248*DA211</f>
        <v>6.0143565575523068</v>
      </c>
      <c r="EH248" s="82">
        <f t="shared" ref="EH248" si="14122">+$D248*DB211</f>
        <v>5.5332080329481226</v>
      </c>
      <c r="EI248" s="82">
        <f t="shared" ref="EI248" si="14123">+$D248*DC211</f>
        <v>5.0905513903122728</v>
      </c>
      <c r="EJ248" s="82">
        <f t="shared" ref="EJ248" si="14124">+$D248*DD211</f>
        <v>4.6833072790872912</v>
      </c>
      <c r="EK248" s="82">
        <f t="shared" ref="EK248" si="14125">+$D248*DE211</f>
        <v>4.308642696760308</v>
      </c>
      <c r="EL248" s="82">
        <f t="shared" ref="EL248" si="14126">+$D248*DF211</f>
        <v>3.9639512810194835</v>
      </c>
      <c r="EM248" s="82">
        <f t="shared" ref="EM248" si="14127">+$D248*DG211</f>
        <v>3.6468351785379247</v>
      </c>
      <c r="EN248" s="82">
        <f t="shared" ref="EN248" si="14128">+$D248*DH211</f>
        <v>3.355088364254891</v>
      </c>
      <c r="EO248" s="82">
        <f t="shared" ref="EO248" si="14129">+$D248*DI211</f>
        <v>3.0866812951145</v>
      </c>
      <c r="EP248" s="82">
        <f t="shared" ref="EP248" si="14130">+$D248*DJ211</f>
        <v>2.8397467915053398</v>
      </c>
      <c r="EQ248" s="82">
        <f t="shared" ref="EQ248" si="14131">+$D248*DK211</f>
        <v>2.6125670481849128</v>
      </c>
      <c r="ER248" s="82">
        <f t="shared" ref="ER248" si="14132">+$D248*DL211</f>
        <v>2.4035616843301195</v>
      </c>
      <c r="ES248" s="82">
        <f t="shared" ref="ES248" si="14133">+$D248*DM211</f>
        <v>2.2112767495837105</v>
      </c>
      <c r="ET248" s="82">
        <f t="shared" ref="ET248" si="14134">+$D248*DN211</f>
        <v>2.0343746096170139</v>
      </c>
      <c r="EU248" s="82">
        <f t="shared" ref="EU248" si="14135">+$D248*DO211</f>
        <v>1.8716246408476527</v>
      </c>
      <c r="EV248" s="82">
        <f t="shared" ref="EV248" si="14136">+$D248*DP211</f>
        <v>1.7218946695798403</v>
      </c>
      <c r="EW248" s="82">
        <f t="shared" ref="EW248" si="14137">+$D248*DQ211</f>
        <v>1.5841430960134533</v>
      </c>
      <c r="EX248" s="82">
        <f t="shared" ref="EX248" si="14138">+$D248*DR211</f>
        <v>1.4574116483323769</v>
      </c>
      <c r="EY248" s="82">
        <f t="shared" ref="EY248" si="14139">+$D248*DS211</f>
        <v>1.340818716465787</v>
      </c>
      <c r="EZ248" s="82">
        <f t="shared" ref="EZ248" si="14140">+$D248*DT211</f>
        <v>1.2335532191485239</v>
      </c>
      <c r="FA248" s="82">
        <f t="shared" ref="FA248" si="14141">+$D248*DU211</f>
        <v>1.1348689616166421</v>
      </c>
      <c r="FB248" s="82">
        <f t="shared" ref="FB248" si="14142">+$D248*DV211</f>
        <v>1.0440794446873107</v>
      </c>
      <c r="FC248" s="82">
        <f t="shared" ref="FC248" si="14143">+$D248*DW211</f>
        <v>0.96055308911232595</v>
      </c>
      <c r="FD248" s="82">
        <f t="shared" ref="FD248" si="14144">+$D248*DX211</f>
        <v>0.88370884198333988</v>
      </c>
      <c r="FE248" s="82">
        <f t="shared" ref="FE248" si="14145">+$D248*DY211</f>
        <v>0.81301213462467281</v>
      </c>
      <c r="FF248" s="82">
        <f t="shared" ref="FF248" si="14146">+$D248*DZ211</f>
        <v>0.74797116385469908</v>
      </c>
      <c r="FG248" s="82">
        <f t="shared" ref="FG248" si="14147">+$D248*EA211</f>
        <v>0.68813347074632314</v>
      </c>
      <c r="FH248" s="82">
        <f t="shared" ref="FH248" si="14148">+$D248*EB211</f>
        <v>0.6330827930866173</v>
      </c>
      <c r="FI248" s="82">
        <f t="shared" ref="FI248" si="14149">+$D248*EC211</f>
        <v>0.58243616963968792</v>
      </c>
      <c r="FJ248" s="82">
        <f t="shared" ref="FJ248" si="14150">+$D248*ED211</f>
        <v>0.53584127606851295</v>
      </c>
      <c r="FK248" s="82">
        <f t="shared" ref="FK248" si="14151">+$D248*EE211</f>
        <v>0.49297397398303183</v>
      </c>
      <c r="FL248" s="82">
        <f t="shared" ref="FL248" si="14152">+$D248*EF211</f>
        <v>0.45353605606438935</v>
      </c>
      <c r="FM248" s="82">
        <f t="shared" ref="FM248" si="14153">+$D248*EG211</f>
        <v>0.41725317157923825</v>
      </c>
      <c r="FN248" s="82">
        <f t="shared" ref="FN248" si="14154">+$D248*EH211</f>
        <v>0.38387291785289923</v>
      </c>
      <c r="FO248" s="82">
        <f t="shared" ref="FO248" si="14155">+$D248*EI211</f>
        <v>0.35316308442466726</v>
      </c>
      <c r="FP248" s="82">
        <f t="shared" ref="FP248" si="14156">+$D248*EJ211</f>
        <v>0.32491003767069387</v>
      </c>
      <c r="FQ248" s="82">
        <f t="shared" ref="FQ248" si="14157">+$D248*EK211</f>
        <v>0.29891723465703834</v>
      </c>
      <c r="FR248" s="82">
        <f t="shared" ref="FR248" si="14158">+$D248*EL211</f>
        <v>0.27500385588447535</v>
      </c>
      <c r="FS248" s="82">
        <f t="shared" ref="FS248" si="14159">+$D248*EM211</f>
        <v>0.25300354741371728</v>
      </c>
      <c r="FT248" s="82">
        <f t="shared" ref="FT248" si="14160">+$D248*EN211</f>
        <v>0.23276326362061994</v>
      </c>
      <c r="FU248" s="82">
        <f t="shared" ref="FU248" si="14161">+$D248*EO211</f>
        <v>0.21414220253097035</v>
      </c>
    </row>
    <row r="249" spans="1:177">
      <c r="A249" s="79">
        <v>1985</v>
      </c>
      <c r="D249" s="98">
        <f>Data!CF49</f>
        <v>14.430566313448978</v>
      </c>
      <c r="AT249" s="82">
        <f>+$D249*M211</f>
        <v>14.430109279493475</v>
      </c>
      <c r="AU249" s="82">
        <f t="shared" ref="AU249" si="14162">+$D249*N211</f>
        <v>14.283924256909554</v>
      </c>
      <c r="AV249" s="82">
        <f t="shared" ref="AV249" si="14163">+$D249*O211</f>
        <v>14.134416454953568</v>
      </c>
      <c r="AW249" s="82">
        <f t="shared" ref="AW249" si="14164">+$D249*P211</f>
        <v>13.981242707459455</v>
      </c>
      <c r="AX249" s="82">
        <f t="shared" ref="AX249" si="14165">+$D249*Q211</f>
        <v>13.823903270717668</v>
      </c>
      <c r="AY249" s="82">
        <f t="shared" ref="AY249" si="14166">+$D249*R211</f>
        <v>13.661668917349953</v>
      </c>
      <c r="AZ249" s="82">
        <f t="shared" ref="AZ249" si="14167">+$D249*S211</f>
        <v>13.49348611332166</v>
      </c>
      <c r="BA249" s="82">
        <f t="shared" ref="BA249" si="14168">+$D249*T211</f>
        <v>13.317860983316368</v>
      </c>
      <c r="BB249" s="82">
        <f t="shared" ref="BB249" si="14169">+$D249*U211</f>
        <v>13.132727600383062</v>
      </c>
      <c r="BC249" s="82">
        <f t="shared" ref="BC249" si="14170">+$D249*V211</f>
        <v>12.935312917257876</v>
      </c>
      <c r="BD249" s="82">
        <f t="shared" ref="BD249" si="14171">+$D249*W211</f>
        <v>12.722018869050855</v>
      </c>
      <c r="BE249" s="82">
        <f t="shared" ref="BE249" si="14172">+$D249*X211</f>
        <v>12.488350557535385</v>
      </c>
      <c r="BF249" s="82">
        <f t="shared" ref="BF249" si="14173">+$D249*Y211</f>
        <v>12.2289259270696</v>
      </c>
      <c r="BG249" s="82">
        <f t="shared" ref="BG249" si="14174">+$D249*Z211</f>
        <v>11.93760432933475</v>
      </c>
      <c r="BH249" s="82">
        <f t="shared" ref="BH249" si="14175">+$D249*AA211</f>
        <v>11.607766147517792</v>
      </c>
      <c r="BI249" s="82">
        <f t="shared" ref="BI249" si="14176">+$D249*AB211</f>
        <v>11.232761235828152</v>
      </c>
      <c r="BJ249" s="82">
        <f t="shared" ref="BJ249" si="14177">+$D249*AC211</f>
        <v>10.806520004024561</v>
      </c>
      <c r="BK249" s="82">
        <f t="shared" ref="BK249" si="14178">+$D249*AD211</f>
        <v>10.324289645334101</v>
      </c>
      <c r="BL249" s="82">
        <f t="shared" ref="BL249" si="14179">+$D249*AE211</f>
        <v>9.7834241021143598</v>
      </c>
      <c r="BM249" s="82">
        <f t="shared" ref="BM249" si="14180">+$D249*AF211</f>
        <v>9.1841269739705709</v>
      </c>
      <c r="BN249" s="82">
        <f t="shared" ref="BN249" si="14181">+$D249*AG211</f>
        <v>8.5300297014968294</v>
      </c>
      <c r="BO249" s="82">
        <f t="shared" ref="BO249" si="14182">+$D249*AH211</f>
        <v>7.8284899092087512</v>
      </c>
      <c r="BP249" s="82">
        <f t="shared" ref="BP249" si="14183">+$D249*AI211</f>
        <v>7.0905203646227761</v>
      </c>
      <c r="BQ249" s="82">
        <f t="shared" ref="BQ249" si="14184">+$D249*AJ211</f>
        <v>6.3303062024248327</v>
      </c>
      <c r="BR249" s="82">
        <f t="shared" ref="BR249" si="14185">+$D249*AK211</f>
        <v>5.5643299268812969</v>
      </c>
      <c r="BS249" s="82">
        <f t="shared" ref="BS249" si="14186">+$D249*AL211</f>
        <v>4.8101887711496589</v>
      </c>
      <c r="BT249" s="82">
        <f t="shared" ref="BT249" si="14187">+$D249*AM211</f>
        <v>4.0852437487280868</v>
      </c>
      <c r="BU249" s="82">
        <f t="shared" ref="BU249" si="14188">+$D249*AN211</f>
        <v>3.4052719821457393</v>
      </c>
      <c r="BV249" s="82">
        <f t="shared" ref="BV249" si="14189">+$D249*AO211</f>
        <v>2.7832960081728455</v>
      </c>
      <c r="BW249" s="82">
        <f t="shared" ref="BW249" si="14190">+$D249*AP211</f>
        <v>2.2287348277821941</v>
      </c>
      <c r="BX249" s="82">
        <f t="shared" ref="BX249" si="14191">+$D249*AQ211</f>
        <v>1.7469676446399256</v>
      </c>
      <c r="BY249" s="82">
        <f t="shared" ref="BY249" si="14192">+$D249*AR211</f>
        <v>1.3393341301085491</v>
      </c>
      <c r="BZ249" s="82">
        <f t="shared" ref="BZ249" si="14193">+$D249*AS211</f>
        <v>1.0035286849137992</v>
      </c>
      <c r="CA249" s="82">
        <f t="shared" ref="CA249" si="14194">+$D249*AT211</f>
        <v>0.73429340304085722</v>
      </c>
      <c r="CB249" s="82">
        <f t="shared" ref="CB249" si="14195">+$D249*AU211</f>
        <v>0.52428398557195988</v>
      </c>
      <c r="CC249" s="82">
        <f t="shared" ref="CC249" si="14196">+$D249*AV211</f>
        <v>0.36497760590792577</v>
      </c>
      <c r="CD249" s="82">
        <f t="shared" ref="CD249" si="14197">+$D249*AW211</f>
        <v>0.24750885518452595</v>
      </c>
      <c r="CE249" s="82">
        <f t="shared" ref="CE249" si="14198">+$D249*AX211</f>
        <v>0.16335233679121136</v>
      </c>
      <c r="CF249" s="82">
        <f t="shared" ref="CF249" si="14199">+$D249*AY211</f>
        <v>0.10480929494056432</v>
      </c>
      <c r="CG249" s="82">
        <f t="shared" ref="CG249" si="14200">+$D249*AZ211</f>
        <v>6.529243426317001E-2</v>
      </c>
      <c r="CH249" s="82">
        <f t="shared" ref="CH249" si="14201">+$D249*BA211</f>
        <v>3.9431695255588366E-2</v>
      </c>
      <c r="CI249" s="82">
        <f t="shared" ref="CI249" si="14202">+$D249*BB211</f>
        <v>2.3041198880176156E-2</v>
      </c>
      <c r="CJ249" s="82">
        <f t="shared" ref="CJ249" si="14203">+$D249*BC211</f>
        <v>1.2993862379219382E-2</v>
      </c>
      <c r="CK249" s="82">
        <f t="shared" ref="CK249" si="14204">+$D249*BD211</f>
        <v>7.0474992073962048E-3</v>
      </c>
      <c r="CL249" s="82">
        <f t="shared" ref="CL249" si="14205">+$D249*BE211</f>
        <v>3.6578107092713639E-3</v>
      </c>
      <c r="CM249" s="82">
        <f t="shared" ref="CM249" si="14206">+$D249*BF211</f>
        <v>1.8028708326511657E-3</v>
      </c>
      <c r="CN249" s="82">
        <f t="shared" ref="CN249" si="14207">+$D249*BG211</f>
        <v>8.3315112465340985E-4</v>
      </c>
      <c r="CO249" s="82">
        <f t="shared" ref="CO249" si="14208">+$D249*BH211</f>
        <v>3.5249800156983728E-4</v>
      </c>
      <c r="DZ249" s="82">
        <f>+$D249*CS211</f>
        <v>14.430566313448978</v>
      </c>
      <c r="EA249" s="82">
        <f t="shared" ref="EA249" si="14209">+$D249*CT211</f>
        <v>13.27612100837306</v>
      </c>
      <c r="EB249" s="82">
        <f t="shared" ref="EB249" si="14210">+$D249*CU211</f>
        <v>12.214031327703216</v>
      </c>
      <c r="EC249" s="82">
        <f t="shared" ref="EC249" si="14211">+$D249*CV211</f>
        <v>11.236908821486958</v>
      </c>
      <c r="ED249" s="82">
        <f t="shared" ref="ED249" si="14212">+$D249*CW211</f>
        <v>10.337956115768002</v>
      </c>
      <c r="EE249" s="82">
        <f t="shared" ref="EE249" si="14213">+$D249*CX211</f>
        <v>9.5109196265065634</v>
      </c>
      <c r="EF249" s="82">
        <f t="shared" ref="EF249" si="14214">+$D249*CY211</f>
        <v>8.7500460563860383</v>
      </c>
      <c r="EG249" s="82">
        <f t="shared" ref="EG249" si="14215">+$D249*CZ211</f>
        <v>8.0500423718751541</v>
      </c>
      <c r="EH249" s="82">
        <f t="shared" ref="EH249" si="14216">+$D249*DA211</f>
        <v>7.4060389821251436</v>
      </c>
      <c r="EI249" s="82">
        <f t="shared" ref="EI249" si="14217">+$D249*DB211</f>
        <v>6.8135558635551323</v>
      </c>
      <c r="EJ249" s="82">
        <f t="shared" ref="EJ249" si="14218">+$D249*DC211</f>
        <v>6.2684713944707218</v>
      </c>
      <c r="EK249" s="82">
        <f t="shared" ref="EK249" si="14219">+$D249*DD211</f>
        <v>5.7669936829130641</v>
      </c>
      <c r="EL249" s="82">
        <f t="shared" ref="EL249" si="14220">+$D249*DE211</f>
        <v>5.3056341882800195</v>
      </c>
      <c r="EM249" s="82">
        <f t="shared" ref="EM249" si="14221">+$D249*DF211</f>
        <v>4.8811834532176182</v>
      </c>
      <c r="EN249" s="82">
        <f t="shared" ref="EN249" si="14222">+$D249*DG211</f>
        <v>4.4906887769602086</v>
      </c>
      <c r="EO249" s="82">
        <f t="shared" ref="EO249" si="14223">+$D249*DH211</f>
        <v>4.1314336748033922</v>
      </c>
      <c r="EP249" s="82">
        <f t="shared" ref="EP249" si="14224">+$D249*DI211</f>
        <v>3.8009189808191208</v>
      </c>
      <c r="EQ249" s="82">
        <f t="shared" ref="EQ249" si="14225">+$D249*DJ211</f>
        <v>3.4968454623535909</v>
      </c>
      <c r="ER249" s="82">
        <f t="shared" ref="ER249" si="14226">+$D249*DK211</f>
        <v>3.217097825365304</v>
      </c>
      <c r="ES249" s="82">
        <f t="shared" ref="ES249" si="14227">+$D249*DL211</f>
        <v>2.9597299993360795</v>
      </c>
      <c r="ET249" s="82">
        <f t="shared" ref="ET249" si="14228">+$D249*DM211</f>
        <v>2.7229515993891935</v>
      </c>
      <c r="EU249" s="82">
        <f t="shared" ref="EU249" si="14229">+$D249*DN211</f>
        <v>2.5051154714380583</v>
      </c>
      <c r="EV249" s="82">
        <f t="shared" ref="EV249" si="14230">+$D249*DO211</f>
        <v>2.3047062337230138</v>
      </c>
      <c r="EW249" s="82">
        <f t="shared" ref="EW249" si="14231">+$D249*DP211</f>
        <v>2.1203297350251722</v>
      </c>
      <c r="EX249" s="82">
        <f t="shared" ref="EX249" si="14232">+$D249*DQ211</f>
        <v>1.9507033562231588</v>
      </c>
      <c r="EY249" s="82">
        <f t="shared" ref="EY249" si="14233">+$D249*DR211</f>
        <v>1.794647087725306</v>
      </c>
      <c r="EZ249" s="82">
        <f t="shared" ref="EZ249" si="14234">+$D249*DS211</f>
        <v>1.6510753207072819</v>
      </c>
      <c r="FA249" s="82">
        <f t="shared" ref="FA249" si="14235">+$D249*DT211</f>
        <v>1.5189892950506991</v>
      </c>
      <c r="FB249" s="82">
        <f t="shared" ref="FB249" si="14236">+$D249*DU211</f>
        <v>1.3974701514466434</v>
      </c>
      <c r="FC249" s="82">
        <f t="shared" ref="FC249" si="14237">+$D249*DV211</f>
        <v>1.2856725393309119</v>
      </c>
      <c r="FD249" s="82">
        <f t="shared" ref="FD249" si="14238">+$D249*DW211</f>
        <v>1.1828187361844391</v>
      </c>
      <c r="FE249" s="82">
        <f t="shared" ref="FE249" si="14239">+$D249*DX211</f>
        <v>1.0881932372896839</v>
      </c>
      <c r="FF249" s="82">
        <f t="shared" ref="FF249" si="14240">+$D249*DY211</f>
        <v>1.0011377783065092</v>
      </c>
      <c r="FG249" s="82">
        <f t="shared" ref="FG249" si="14241">+$D249*DZ211</f>
        <v>0.9210467560419886</v>
      </c>
      <c r="FH249" s="82">
        <f t="shared" ref="FH249" si="14242">+$D249*EA211</f>
        <v>0.84736301555862947</v>
      </c>
      <c r="FI249" s="82">
        <f t="shared" ref="FI249" si="14243">+$D249*EB211</f>
        <v>0.77957397431393916</v>
      </c>
      <c r="FJ249" s="82">
        <f t="shared" ref="FJ249" si="14244">+$D249*EC211</f>
        <v>0.71720805636882401</v>
      </c>
      <c r="FK249" s="82">
        <f t="shared" ref="FK249" si="14245">+$D249*ED211</f>
        <v>0.65983141185931826</v>
      </c>
      <c r="FL249" s="82">
        <f t="shared" ref="FL249" si="14246">+$D249*EE211</f>
        <v>0.60704489891057267</v>
      </c>
      <c r="FM249" s="82">
        <f t="shared" ref="FM249" si="14247">+$D249*EF211</f>
        <v>0.55848130699772691</v>
      </c>
      <c r="FN249" s="82">
        <f t="shared" ref="FN249" si="14248">+$D249*EG211</f>
        <v>0.51380280243790888</v>
      </c>
      <c r="FO249" s="82">
        <f t="shared" ref="FO249" si="14249">+$D249*EH211</f>
        <v>0.47269857824287614</v>
      </c>
      <c r="FP249" s="82">
        <f t="shared" ref="FP249" si="14250">+$D249*EI211</f>
        <v>0.43488269198344603</v>
      </c>
      <c r="FQ249" s="82">
        <f t="shared" ref="FQ249" si="14251">+$D249*EJ211</f>
        <v>0.40009207662477037</v>
      </c>
      <c r="FR249" s="82">
        <f t="shared" ref="FR249" si="14252">+$D249*EK211</f>
        <v>0.36808471049478875</v>
      </c>
      <c r="FS249" s="82">
        <f t="shared" ref="FS249" si="14253">+$D249*EL211</f>
        <v>0.33863793365520567</v>
      </c>
      <c r="FT249" s="82">
        <f t="shared" ref="FT249" si="14254">+$D249*EM211</f>
        <v>0.3115468989627892</v>
      </c>
      <c r="FU249" s="82">
        <f t="shared" ref="FU249" si="14255">+$D249*EN211</f>
        <v>0.28662314704576614</v>
      </c>
    </row>
    <row r="250" spans="1:177">
      <c r="A250" s="79">
        <v>1986</v>
      </c>
      <c r="D250" s="98">
        <f>Data!CF50</f>
        <v>14.498845110348139</v>
      </c>
      <c r="AU250" s="82">
        <f>+$D250*M211</f>
        <v>14.498385913918348</v>
      </c>
      <c r="AV250" s="82">
        <f t="shared" ref="AV250" si="14256">+$D250*N211</f>
        <v>14.351509211101655</v>
      </c>
      <c r="AW250" s="82">
        <f t="shared" ref="AW250" si="14257">+$D250*O211</f>
        <v>14.201294007050501</v>
      </c>
      <c r="AX250" s="82">
        <f t="shared" ref="AX250" si="14258">+$D250*P211</f>
        <v>14.047395511894496</v>
      </c>
      <c r="AY250" s="82">
        <f t="shared" ref="AY250" si="14259">+$D250*Q211</f>
        <v>13.889311617366912</v>
      </c>
      <c r="AZ250" s="82">
        <f t="shared" ref="AZ250" si="14260">+$D250*R211</f>
        <v>13.726309645721228</v>
      </c>
      <c r="BA250" s="82">
        <f t="shared" ref="BA250" si="14261">+$D250*S211</f>
        <v>13.557331078084719</v>
      </c>
      <c r="BB250" s="82">
        <f t="shared" ref="BB250" si="14262">+$D250*T211</f>
        <v>13.380874970810654</v>
      </c>
      <c r="BC250" s="82">
        <f t="shared" ref="BC250" si="14263">+$D250*U211</f>
        <v>13.194865621932699</v>
      </c>
      <c r="BD250" s="82">
        <f t="shared" ref="BD250" si="14264">+$D250*V211</f>
        <v>12.996516863403871</v>
      </c>
      <c r="BE250" s="82">
        <f t="shared" ref="BE250" si="14265">+$D250*W211</f>
        <v>12.78221360594747</v>
      </c>
      <c r="BF250" s="82">
        <f t="shared" ref="BF250" si="14266">+$D250*X211</f>
        <v>12.547439683547633</v>
      </c>
      <c r="BG250" s="82">
        <f t="shared" ref="BG250" si="14267">+$D250*Y211</f>
        <v>12.286787575152745</v>
      </c>
      <c r="BH250" s="82">
        <f t="shared" ref="BH250" si="14268">+$D250*Z211</f>
        <v>11.994087577722967</v>
      </c>
      <c r="BI250" s="82">
        <f t="shared" ref="BI250" si="14269">+$D250*AA211</f>
        <v>11.662688753465742</v>
      </c>
      <c r="BJ250" s="82">
        <f t="shared" ref="BJ250" si="14270">+$D250*AB211</f>
        <v>11.285909491161908</v>
      </c>
      <c r="BK250" s="82">
        <f t="shared" ref="BK250" si="14271">+$D250*AC211</f>
        <v>10.85765148206322</v>
      </c>
      <c r="BL250" s="82">
        <f t="shared" ref="BL250" si="14272">+$D250*AD211</f>
        <v>10.373139431302993</v>
      </c>
      <c r="BM250" s="82">
        <f t="shared" ref="BM250" si="14273">+$D250*AE211</f>
        <v>9.8297147613121254</v>
      </c>
      <c r="BN250" s="82">
        <f t="shared" ref="BN250" si="14274">+$D250*AF211</f>
        <v>9.2275820350354589</v>
      </c>
      <c r="BO250" s="82">
        <f t="shared" ref="BO250" si="14275">+$D250*AG211</f>
        <v>8.5703898753723013</v>
      </c>
      <c r="BP250" s="82">
        <f t="shared" ref="BP250" si="14276">+$D250*AH211</f>
        <v>7.8655307197304998</v>
      </c>
      <c r="BQ250" s="82">
        <f t="shared" ref="BQ250" si="14277">+$D250*AI211</f>
        <v>7.1240694429728233</v>
      </c>
      <c r="BR250" s="82">
        <f t="shared" ref="BR250" si="14278">+$D250*AJ211</f>
        <v>6.3602582973126154</v>
      </c>
      <c r="BS250" s="82">
        <f t="shared" ref="BS250" si="14279">+$D250*AK211</f>
        <v>5.5906577746389674</v>
      </c>
      <c r="BT250" s="82">
        <f t="shared" ref="BT250" si="14280">+$D250*AL211</f>
        <v>4.8329483701160463</v>
      </c>
      <c r="BU250" s="82">
        <f t="shared" ref="BU250" si="14281">+$D250*AM211</f>
        <v>4.1045732415660083</v>
      </c>
      <c r="BV250" s="82">
        <f t="shared" ref="BV250" si="14282">+$D250*AN211</f>
        <v>3.4213841615990597</v>
      </c>
      <c r="BW250" s="82">
        <f t="shared" ref="BW250" si="14283">+$D250*AO211</f>
        <v>2.7964652836346939</v>
      </c>
      <c r="BX250" s="82">
        <f t="shared" ref="BX250" si="14284">+$D250*AP211</f>
        <v>2.2392801750224063</v>
      </c>
      <c r="BY250" s="82">
        <f t="shared" ref="BY250" si="14285">+$D250*AQ211</f>
        <v>1.7552334913438492</v>
      </c>
      <c r="BZ250" s="82">
        <f t="shared" ref="BZ250" si="14286">+$D250*AR211</f>
        <v>1.3456712426697219</v>
      </c>
      <c r="CA250" s="82">
        <f t="shared" ref="CA250" si="14287">+$D250*AS211</f>
        <v>1.0082769206913413</v>
      </c>
      <c r="CB250" s="82">
        <f t="shared" ref="CB250" si="14288">+$D250*AT211</f>
        <v>0.73776774140302492</v>
      </c>
      <c r="CC250" s="82">
        <f t="shared" ref="CC250" si="14289">+$D250*AU211</f>
        <v>0.52676465604536937</v>
      </c>
      <c r="CD250" s="82">
        <f t="shared" ref="CD250" si="14290">+$D250*AV211</f>
        <v>0.36670451192708209</v>
      </c>
      <c r="CE250" s="82">
        <f t="shared" ref="CE250" si="14291">+$D250*AW211</f>
        <v>0.24867995315024738</v>
      </c>
      <c r="CF250" s="82">
        <f t="shared" ref="CF250" si="14292">+$D250*AX211</f>
        <v>0.16412524485209429</v>
      </c>
      <c r="CG250" s="82">
        <f t="shared" ref="CG250" si="14293">+$D250*AY211</f>
        <v>0.10530520427682659</v>
      </c>
      <c r="CH250" s="82">
        <f t="shared" ref="CH250" si="14294">+$D250*AZ211</f>
        <v>6.5601368005704569E-2</v>
      </c>
      <c r="CI250" s="82">
        <f t="shared" ref="CI250" si="14295">+$D250*BA211</f>
        <v>3.9618267885744726E-2</v>
      </c>
      <c r="CJ250" s="82">
        <f t="shared" ref="CJ250" si="14296">+$D250*BB211</f>
        <v>2.3150219226604731E-2</v>
      </c>
      <c r="CK250" s="82">
        <f t="shared" ref="CK250" si="14297">+$D250*BC211</f>
        <v>1.3055343354467007E-2</v>
      </c>
      <c r="CL250" s="82">
        <f t="shared" ref="CL250" si="14298">+$D250*BD211</f>
        <v>7.0808447294344037E-3</v>
      </c>
      <c r="CM250" s="82">
        <f t="shared" ref="CM250" si="14299">+$D250*BE211</f>
        <v>3.6751177857290043E-3</v>
      </c>
      <c r="CN250" s="82">
        <f t="shared" ref="CN250" si="14300">+$D250*BF211</f>
        <v>1.8114011875065594E-3</v>
      </c>
      <c r="CO250" s="82">
        <f t="shared" ref="CO250" si="14301">+$D250*BG211</f>
        <v>8.3709321224656973E-4</v>
      </c>
      <c r="EA250" s="82">
        <f>+$D250*CS211</f>
        <v>14.498845110348139</v>
      </c>
      <c r="EB250" s="82">
        <f t="shared" ref="EB250" si="14302">+$D250*CT211</f>
        <v>13.338937501520288</v>
      </c>
      <c r="EC250" s="82">
        <f t="shared" ref="EC250" si="14303">+$D250*CU211</f>
        <v>12.271822501398665</v>
      </c>
      <c r="ED250" s="82">
        <f t="shared" ref="ED250" si="14304">+$D250*CV211</f>
        <v>11.290076701286772</v>
      </c>
      <c r="EE250" s="82">
        <f t="shared" ref="EE250" si="14305">+$D250*CW211</f>
        <v>10.38687056518383</v>
      </c>
      <c r="EF250" s="82">
        <f t="shared" ref="EF250" si="14306">+$D250*CX211</f>
        <v>9.5559209199691253</v>
      </c>
      <c r="EG250" s="82">
        <f t="shared" ref="EG250" si="14307">+$D250*CY211</f>
        <v>8.7914472463715949</v>
      </c>
      <c r="EH250" s="82">
        <f t="shared" ref="EH250" si="14308">+$D250*CZ211</f>
        <v>8.0881314666618671</v>
      </c>
      <c r="EI250" s="82">
        <f t="shared" ref="EI250" si="14309">+$D250*DA211</f>
        <v>7.4410809493289189</v>
      </c>
      <c r="EJ250" s="82">
        <f t="shared" ref="EJ250" si="14310">+$D250*DB211</f>
        <v>6.8457944733826057</v>
      </c>
      <c r="EK250" s="82">
        <f t="shared" ref="EK250" si="14311">+$D250*DC211</f>
        <v>6.2981309155119973</v>
      </c>
      <c r="EL250" s="82">
        <f t="shared" ref="EL250" si="14312">+$D250*DD211</f>
        <v>5.7942804422710381</v>
      </c>
      <c r="EM250" s="82">
        <f t="shared" ref="EM250" si="14313">+$D250*DE211</f>
        <v>5.3307380068893551</v>
      </c>
      <c r="EN250" s="82">
        <f t="shared" ref="EN250" si="14314">+$D250*DF211</f>
        <v>4.9042789663382065</v>
      </c>
      <c r="EO250" s="82">
        <f t="shared" ref="EO250" si="14315">+$D250*DG211</f>
        <v>4.5119366490311501</v>
      </c>
      <c r="EP250" s="82">
        <f t="shared" ref="EP250" si="14316">+$D250*DH211</f>
        <v>4.1509817171086585</v>
      </c>
      <c r="EQ250" s="82">
        <f t="shared" ref="EQ250" si="14317">+$D250*DI211</f>
        <v>3.8189031797399657</v>
      </c>
      <c r="ER250" s="82">
        <f t="shared" ref="ER250" si="14318">+$D250*DJ211</f>
        <v>3.5133909253607687</v>
      </c>
      <c r="ES250" s="82">
        <f t="shared" ref="ES250" si="14319">+$D250*DK211</f>
        <v>3.2323196513319075</v>
      </c>
      <c r="ET250" s="82">
        <f t="shared" ref="ET250" si="14320">+$D250*DL211</f>
        <v>2.9737340792253546</v>
      </c>
      <c r="EU250" s="82">
        <f t="shared" ref="EU250" si="14321">+$D250*DM211</f>
        <v>2.7358353528873267</v>
      </c>
      <c r="EV250" s="82">
        <f t="shared" ref="EV250" si="14322">+$D250*DN211</f>
        <v>2.5169685246563405</v>
      </c>
      <c r="EW250" s="82">
        <f t="shared" ref="EW250" si="14323">+$D250*DO211</f>
        <v>2.3156110426838334</v>
      </c>
      <c r="EX250" s="82">
        <f t="shared" ref="EX250" si="14324">+$D250*DP211</f>
        <v>2.1303621592691266</v>
      </c>
      <c r="EY250" s="82">
        <f t="shared" ref="EY250" si="14325">+$D250*DQ211</f>
        <v>1.9599331865275968</v>
      </c>
      <c r="EZ250" s="82">
        <f t="shared" ref="EZ250" si="14326">+$D250*DR211</f>
        <v>1.803138531605389</v>
      </c>
      <c r="FA250" s="82">
        <f t="shared" ref="FA250" si="14327">+$D250*DS211</f>
        <v>1.6588874490769581</v>
      </c>
      <c r="FB250" s="82">
        <f t="shared" ref="FB250" si="14328">+$D250*DT211</f>
        <v>1.5261764531508013</v>
      </c>
      <c r="FC250" s="82">
        <f t="shared" ref="FC250" si="14329">+$D250*DU211</f>
        <v>1.4040823368987374</v>
      </c>
      <c r="FD250" s="82">
        <f t="shared" ref="FD250" si="14330">+$D250*DV211</f>
        <v>1.2917557499468384</v>
      </c>
      <c r="FE250" s="82">
        <f t="shared" ref="FE250" si="14331">+$D250*DW211</f>
        <v>1.1884152899510914</v>
      </c>
      <c r="FF250" s="82">
        <f t="shared" ref="FF250" si="14332">+$D250*DX211</f>
        <v>1.093342066755004</v>
      </c>
      <c r="FG250" s="82">
        <f t="shared" ref="FG250" si="14333">+$D250*DY211</f>
        <v>1.0058747014146039</v>
      </c>
      <c r="FH250" s="82">
        <f t="shared" ref="FH250" si="14334">+$D250*DZ211</f>
        <v>0.92540472530143569</v>
      </c>
      <c r="FI250" s="82">
        <f t="shared" ref="FI250" si="14335">+$D250*EA211</f>
        <v>0.8513723472773207</v>
      </c>
      <c r="FJ250" s="82">
        <f t="shared" ref="FJ250" si="14336">+$D250*EB211</f>
        <v>0.78326255949513512</v>
      </c>
      <c r="FK250" s="82">
        <f t="shared" ref="FK250" si="14337">+$D250*EC211</f>
        <v>0.72060155473552434</v>
      </c>
      <c r="FL250" s="82">
        <f t="shared" ref="FL250" si="14338">+$D250*ED211</f>
        <v>0.66295343035668253</v>
      </c>
      <c r="FM250" s="82">
        <f t="shared" ref="FM250" si="14339">+$D250*EE211</f>
        <v>0.60991715592814777</v>
      </c>
      <c r="FN250" s="82">
        <f t="shared" ref="FN250" si="14340">+$D250*EF211</f>
        <v>0.56112378345389602</v>
      </c>
      <c r="FO250" s="82">
        <f t="shared" ref="FO250" si="14341">+$D250*EG211</f>
        <v>0.51623388077758436</v>
      </c>
      <c r="FP250" s="82">
        <f t="shared" ref="FP250" si="14342">+$D250*EH211</f>
        <v>0.47493517031537769</v>
      </c>
      <c r="FQ250" s="82">
        <f t="shared" ref="FQ250" si="14343">+$D250*EI211</f>
        <v>0.43694035669014747</v>
      </c>
      <c r="FR250" s="82">
        <f t="shared" ref="FR250" si="14344">+$D250*EJ211</f>
        <v>0.40198512815493564</v>
      </c>
      <c r="FS250" s="82">
        <f t="shared" ref="FS250" si="14345">+$D250*EK211</f>
        <v>0.36982631790254078</v>
      </c>
      <c r="FT250" s="82">
        <f t="shared" ref="FT250" si="14346">+$D250*EL211</f>
        <v>0.34024021247033759</v>
      </c>
      <c r="FU250" s="82">
        <f t="shared" ref="FU250" si="14347">+$D250*EM211</f>
        <v>0.31302099547271056</v>
      </c>
    </row>
    <row r="251" spans="1:177">
      <c r="A251" s="79">
        <v>1987</v>
      </c>
      <c r="D251" s="98">
        <f>Data!CF51</f>
        <v>17.383291710543091</v>
      </c>
      <c r="AV251" s="82">
        <f>+$D251*M211</f>
        <v>17.382741160107472</v>
      </c>
      <c r="AW251" s="82">
        <f t="shared" ref="AW251" si="14348">+$D251*N211</f>
        <v>17.206644336456115</v>
      </c>
      <c r="AX251" s="82">
        <f t="shared" ref="AX251" si="14349">+$D251*O211</f>
        <v>17.026544839461263</v>
      </c>
      <c r="AY251" s="82">
        <f t="shared" ref="AY251" si="14350">+$D251*P211</f>
        <v>16.842029285653389</v>
      </c>
      <c r="AZ251" s="82">
        <f t="shared" ref="AZ251" si="14351">+$D251*Q211</f>
        <v>16.65249567574191</v>
      </c>
      <c r="BA251" s="82">
        <f t="shared" ref="BA251" si="14352">+$D251*R211</f>
        <v>16.457065570726975</v>
      </c>
      <c r="BB251" s="82">
        <f t="shared" ref="BB251" si="14353">+$D251*S211</f>
        <v>16.254469866607156</v>
      </c>
      <c r="BC251" s="82">
        <f t="shared" ref="BC251" si="14354">+$D251*T211</f>
        <v>16.042909017208007</v>
      </c>
      <c r="BD251" s="82">
        <f t="shared" ref="BD251" si="14355">+$D251*U211</f>
        <v>15.819894373777828</v>
      </c>
      <c r="BE251" s="82">
        <f t="shared" ref="BE251" si="14356">+$D251*V211</f>
        <v>15.582085479090773</v>
      </c>
      <c r="BF251" s="82">
        <f t="shared" ref="BF251" si="14357">+$D251*W211</f>
        <v>15.325148046451714</v>
      </c>
      <c r="BG251" s="82">
        <f t="shared" ref="BG251" si="14358">+$D251*X211</f>
        <v>15.043667449339054</v>
      </c>
      <c r="BH251" s="82">
        <f t="shared" ref="BH251" si="14359">+$D251*Y211</f>
        <v>14.731160377174902</v>
      </c>
      <c r="BI251" s="82">
        <f t="shared" ref="BI251" si="14360">+$D251*Z211</f>
        <v>14.380229706471649</v>
      </c>
      <c r="BJ251" s="82">
        <f t="shared" ref="BJ251" si="14361">+$D251*AA211</f>
        <v>13.98290134060872</v>
      </c>
      <c r="BK251" s="82">
        <f t="shared" ref="BK251" si="14362">+$D251*AB211</f>
        <v>13.531164407269378</v>
      </c>
      <c r="BL251" s="82">
        <f t="shared" ref="BL251" si="14363">+$D251*AC211</f>
        <v>13.017707380666232</v>
      </c>
      <c r="BM251" s="82">
        <f t="shared" ref="BM251" si="14364">+$D251*AD211</f>
        <v>12.436804953504828</v>
      </c>
      <c r="BN251" s="82">
        <f t="shared" ref="BN251" si="14365">+$D251*AE211</f>
        <v>11.785269642294788</v>
      </c>
      <c r="BO251" s="82">
        <f t="shared" ref="BO251" si="14366">+$D251*AF211</f>
        <v>11.0633467063872</v>
      </c>
      <c r="BP251" s="82">
        <f t="shared" ref="BP251" si="14367">+$D251*AG211</f>
        <v>10.275410637385896</v>
      </c>
      <c r="BQ251" s="82">
        <f t="shared" ref="BQ251" si="14368">+$D251*AH211</f>
        <v>9.4303245478308426</v>
      </c>
      <c r="BR251" s="82">
        <f t="shared" ref="BR251" si="14369">+$D251*AI211</f>
        <v>8.5413545941652753</v>
      </c>
      <c r="BS251" s="82">
        <f t="shared" ref="BS251" si="14370">+$D251*AJ211</f>
        <v>7.6255884172234278</v>
      </c>
      <c r="BT251" s="82">
        <f t="shared" ref="BT251" si="14371">+$D251*AK211</f>
        <v>6.7028811060959947</v>
      </c>
      <c r="BU251" s="82">
        <f t="shared" ref="BU251" si="14372">+$D251*AL211</f>
        <v>5.7944305701810297</v>
      </c>
      <c r="BV251" s="82">
        <f t="shared" ref="BV251" si="14373">+$D251*AM211</f>
        <v>4.9211501648849696</v>
      </c>
      <c r="BW251" s="82">
        <f t="shared" ref="BW251" si="14374">+$D251*AN211</f>
        <v>4.1020452651404504</v>
      </c>
      <c r="BX251" s="82">
        <f t="shared" ref="BX251" si="14375">+$D251*AO211</f>
        <v>3.3528030276793039</v>
      </c>
      <c r="BY251" s="82">
        <f t="shared" ref="BY251" si="14376">+$D251*AP211</f>
        <v>2.6847697321952979</v>
      </c>
      <c r="BZ251" s="82">
        <f t="shared" ref="BZ251" si="14377">+$D251*AQ211</f>
        <v>2.1044252537306063</v>
      </c>
      <c r="CA251" s="82">
        <f t="shared" ref="CA251" si="14378">+$D251*AR211</f>
        <v>1.6133833819026926</v>
      </c>
      <c r="CB251" s="82">
        <f t="shared" ref="CB251" si="14379">+$D251*AS211</f>
        <v>1.2088667548338856</v>
      </c>
      <c r="CC251" s="82">
        <f t="shared" ref="CC251" si="14380">+$D251*AT211</f>
        <v>0.88454161457893921</v>
      </c>
      <c r="CD251" s="82">
        <f t="shared" ref="CD251" si="14381">+$D251*AU211</f>
        <v>0.63156090082685767</v>
      </c>
      <c r="CE251" s="82">
        <f t="shared" ref="CE251" si="14382">+$D251*AV211</f>
        <v>0.43965787991287358</v>
      </c>
      <c r="CF251" s="82">
        <f t="shared" ref="CF251" si="14383">+$D251*AW211</f>
        <v>0.298153138079226</v>
      </c>
      <c r="CG251" s="82">
        <f t="shared" ref="CG251" si="14384">+$D251*AX211</f>
        <v>0.19677684578421986</v>
      </c>
      <c r="CH251" s="82">
        <f t="shared" ref="CH251" si="14385">+$D251*AY211</f>
        <v>0.12625495828463626</v>
      </c>
      <c r="CI251" s="82">
        <f t="shared" ref="CI251" si="14386">+$D251*AZ211</f>
        <v>7.8652313889465988E-2</v>
      </c>
      <c r="CJ251" s="82">
        <f t="shared" ref="CJ251" si="14387">+$D251*BA211</f>
        <v>4.7500052761637178E-2</v>
      </c>
      <c r="CK251" s="82">
        <f t="shared" ref="CK251" si="14388">+$D251*BB211</f>
        <v>2.775579785260775E-2</v>
      </c>
      <c r="CL251" s="82">
        <f t="shared" ref="CL251" si="14389">+$D251*BC211</f>
        <v>1.5652615100358903E-2</v>
      </c>
      <c r="CM251" s="82">
        <f t="shared" ref="CM251" si="14390">+$D251*BD211</f>
        <v>8.4895306179227307E-3</v>
      </c>
      <c r="CN251" s="82">
        <f t="shared" ref="CN251" si="14391">+$D251*BE211</f>
        <v>4.4062574676610568E-3</v>
      </c>
      <c r="CO251" s="82">
        <f t="shared" ref="CO251" si="14392">+$D251*BF211</f>
        <v>2.1717671309404453E-3</v>
      </c>
      <c r="EB251" s="82">
        <f>+$D251*CS211</f>
        <v>17.383291710543091</v>
      </c>
      <c r="EC251" s="82">
        <f t="shared" ref="EC251" si="14393">+$D251*CT211</f>
        <v>15.992628373699644</v>
      </c>
      <c r="ED251" s="82">
        <f t="shared" ref="ED251" si="14394">+$D251*CU211</f>
        <v>14.713218103803673</v>
      </c>
      <c r="EE251" s="82">
        <f t="shared" ref="EE251" si="14395">+$D251*CV211</f>
        <v>13.53616065549938</v>
      </c>
      <c r="EF251" s="82">
        <f t="shared" ref="EF251" si="14396">+$D251*CW211</f>
        <v>12.453267803059429</v>
      </c>
      <c r="EG251" s="82">
        <f t="shared" ref="EG251" si="14397">+$D251*CX211</f>
        <v>11.457006378814675</v>
      </c>
      <c r="EH251" s="82">
        <f t="shared" ref="EH251" si="14398">+$D251*CY211</f>
        <v>10.540445868509503</v>
      </c>
      <c r="EI251" s="82">
        <f t="shared" ref="EI251" si="14399">+$D251*CZ211</f>
        <v>9.697210199028742</v>
      </c>
      <c r="EJ251" s="82">
        <f t="shared" ref="EJ251" si="14400">+$D251*DA211</f>
        <v>8.921433383106443</v>
      </c>
      <c r="EK251" s="82">
        <f t="shared" ref="EK251" si="14401">+$D251*DB211</f>
        <v>8.2077187124579289</v>
      </c>
      <c r="EL251" s="82">
        <f t="shared" ref="EL251" si="14402">+$D251*DC211</f>
        <v>7.5511012154612942</v>
      </c>
      <c r="EM251" s="82">
        <f t="shared" ref="EM251" si="14403">+$D251*DD211</f>
        <v>6.9470131182243904</v>
      </c>
      <c r="EN251" s="82">
        <f t="shared" ref="EN251" si="14404">+$D251*DE211</f>
        <v>6.3912520687664403</v>
      </c>
      <c r="EO251" s="82">
        <f t="shared" ref="EO251" si="14405">+$D251*DF211</f>
        <v>5.8799519032651251</v>
      </c>
      <c r="EP251" s="82">
        <f t="shared" ref="EP251" si="14406">+$D251*DG211</f>
        <v>5.4095557510039152</v>
      </c>
      <c r="EQ251" s="82">
        <f t="shared" ref="EQ251" si="14407">+$D251*DH211</f>
        <v>4.9767912909236021</v>
      </c>
      <c r="ER251" s="82">
        <f t="shared" ref="ER251" si="14408">+$D251*DI211</f>
        <v>4.5786479876497141</v>
      </c>
      <c r="ES251" s="82">
        <f t="shared" ref="ES251" si="14409">+$D251*DJ211</f>
        <v>4.2123561486377366</v>
      </c>
      <c r="ET251" s="82">
        <f t="shared" ref="ET251" si="14410">+$D251*DK211</f>
        <v>3.8753676567467181</v>
      </c>
      <c r="EU251" s="82">
        <f t="shared" ref="EU251" si="14411">+$D251*DL211</f>
        <v>3.5653382442069805</v>
      </c>
      <c r="EV251" s="82">
        <f t="shared" ref="EV251" si="14412">+$D251*DM211</f>
        <v>3.2801111846704223</v>
      </c>
      <c r="EW251" s="82">
        <f t="shared" ref="EW251" si="14413">+$D251*DN211</f>
        <v>3.0177022898967891</v>
      </c>
      <c r="EX251" s="82">
        <f t="shared" ref="EX251" si="14414">+$D251*DO211</f>
        <v>2.7762861067050459</v>
      </c>
      <c r="EY251" s="82">
        <f t="shared" ref="EY251" si="14415">+$D251*DP211</f>
        <v>2.5541832181686419</v>
      </c>
      <c r="EZ251" s="82">
        <f t="shared" ref="EZ251" si="14416">+$D251*DQ211</f>
        <v>2.3498485607151509</v>
      </c>
      <c r="FA251" s="82">
        <f t="shared" ref="FA251" si="14417">+$D251*DR211</f>
        <v>2.1618606758579388</v>
      </c>
      <c r="FB251" s="82">
        <f t="shared" ref="FB251" si="14418">+$D251*DS211</f>
        <v>1.988911821789304</v>
      </c>
      <c r="FC251" s="82">
        <f t="shared" ref="FC251" si="14419">+$D251*DT211</f>
        <v>1.8297988760461597</v>
      </c>
      <c r="FD251" s="82">
        <f t="shared" ref="FD251" si="14420">+$D251*DU211</f>
        <v>1.6834149659624669</v>
      </c>
      <c r="FE251" s="82">
        <f t="shared" ref="FE251" si="14421">+$D251*DV211</f>
        <v>1.5487417686854696</v>
      </c>
      <c r="FF251" s="82">
        <f t="shared" ref="FF251" si="14422">+$D251*DW211</f>
        <v>1.4248424271906321</v>
      </c>
      <c r="FG251" s="82">
        <f t="shared" ref="FG251" si="14423">+$D251*DX211</f>
        <v>1.3108550330153816</v>
      </c>
      <c r="FH251" s="82">
        <f t="shared" ref="FH251" si="14424">+$D251*DY211</f>
        <v>1.2059866303741511</v>
      </c>
      <c r="FI251" s="82">
        <f t="shared" ref="FI251" si="14425">+$D251*DZ211</f>
        <v>1.1095076999442193</v>
      </c>
      <c r="FJ251" s="82">
        <f t="shared" ref="FJ251" si="14426">+$D251*EA211</f>
        <v>1.0207470839486816</v>
      </c>
      <c r="FK251" s="82">
        <f t="shared" ref="FK251" si="14427">+$D251*EB211</f>
        <v>0.93908731723278704</v>
      </c>
      <c r="FL251" s="82">
        <f t="shared" ref="FL251" si="14428">+$D251*EC211</f>
        <v>0.8639603318541641</v>
      </c>
      <c r="FM251" s="82">
        <f t="shared" ref="FM251" si="14429">+$D251*ED211</f>
        <v>0.79484350530583114</v>
      </c>
      <c r="FN251" s="82">
        <f t="shared" ref="FN251" si="14430">+$D251*EE211</f>
        <v>0.73125602488136454</v>
      </c>
      <c r="FO251" s="82">
        <f t="shared" ref="FO251" si="14431">+$D251*EF211</f>
        <v>0.67275554289085548</v>
      </c>
      <c r="FP251" s="82">
        <f t="shared" ref="FP251" si="14432">+$D251*EG211</f>
        <v>0.61893509945958713</v>
      </c>
      <c r="FQ251" s="82">
        <f t="shared" ref="FQ251" si="14433">+$D251*EH211</f>
        <v>0.56942029150282014</v>
      </c>
      <c r="FR251" s="82">
        <f t="shared" ref="FR251" si="14434">+$D251*EI211</f>
        <v>0.52386666818259453</v>
      </c>
      <c r="FS251" s="82">
        <f t="shared" ref="FS251" si="14435">+$D251*EJ211</f>
        <v>0.48195733472798696</v>
      </c>
      <c r="FT251" s="82">
        <f t="shared" ref="FT251" si="14436">+$D251*EK211</f>
        <v>0.44340074794974799</v>
      </c>
      <c r="FU251" s="82">
        <f t="shared" ref="FU251" si="14437">+$D251*EL211</f>
        <v>0.4079286881137682</v>
      </c>
    </row>
    <row r="252" spans="1:177">
      <c r="A252" s="79">
        <v>1988</v>
      </c>
      <c r="D252" s="98">
        <f>Data!CF52</f>
        <v>17.949262924373308</v>
      </c>
      <c r="AW252" s="82">
        <f>+$D252*M211</f>
        <v>17.948694448926503</v>
      </c>
      <c r="AX252" s="82">
        <f t="shared" ref="AX252" si="14438">+$D252*N211</f>
        <v>17.766864204085813</v>
      </c>
      <c r="AY252" s="82">
        <f t="shared" ref="AY252" si="14439">+$D252*O211</f>
        <v>17.580900965480819</v>
      </c>
      <c r="AZ252" s="82">
        <f t="shared" ref="AZ252" si="14440">+$D252*P211</f>
        <v>17.390377890560252</v>
      </c>
      <c r="BA252" s="82">
        <f t="shared" ref="BA252" si="14441">+$D252*Q211</f>
        <v>17.194673379932759</v>
      </c>
      <c r="BB252" s="82">
        <f t="shared" ref="BB252" si="14442">+$D252*R211</f>
        <v>16.99288039407822</v>
      </c>
      <c r="BC252" s="82">
        <f t="shared" ref="BC252" si="14443">+$D252*S211</f>
        <v>16.783688509068913</v>
      </c>
      <c r="BD252" s="82">
        <f t="shared" ref="BD252" si="14444">+$D252*T211</f>
        <v>16.565239588484673</v>
      </c>
      <c r="BE252" s="82">
        <f t="shared" ref="BE252" si="14445">+$D252*U211</f>
        <v>16.334963957288437</v>
      </c>
      <c r="BF252" s="82">
        <f t="shared" ref="BF252" si="14446">+$D252*V211</f>
        <v>16.089412398494559</v>
      </c>
      <c r="BG252" s="82">
        <f t="shared" ref="BG252" si="14447">+$D252*W211</f>
        <v>15.824109508205098</v>
      </c>
      <c r="BH252" s="82">
        <f t="shared" ref="BH252" si="14448">+$D252*X211</f>
        <v>15.533464368618535</v>
      </c>
      <c r="BI252" s="82">
        <f t="shared" ref="BI252" si="14449">+$D252*Y211</f>
        <v>15.210782583292549</v>
      </c>
      <c r="BJ252" s="82">
        <f t="shared" ref="BJ252" si="14450">+$D252*Z211</f>
        <v>14.848426190638849</v>
      </c>
      <c r="BK252" s="82">
        <f t="shared" ref="BK252" si="14451">+$D252*AA211</f>
        <v>14.438161470645692</v>
      </c>
      <c r="BL252" s="82">
        <f t="shared" ref="BL252" si="14452">+$D252*AB211</f>
        <v>13.971716730249362</v>
      </c>
      <c r="BM252" s="82">
        <f t="shared" ref="BM252" si="14453">+$D252*AC211</f>
        <v>13.441542392481267</v>
      </c>
      <c r="BN252" s="82">
        <f t="shared" ref="BN252" si="14454">+$D252*AD211</f>
        <v>12.841726743515155</v>
      </c>
      <c r="BO252" s="82">
        <f t="shared" ref="BO252" si="14455">+$D252*AE211</f>
        <v>12.168978520672551</v>
      </c>
      <c r="BP252" s="82">
        <f t="shared" ref="BP252" si="14456">+$D252*AF211</f>
        <v>11.423550968543189</v>
      </c>
      <c r="BQ252" s="82">
        <f t="shared" ref="BQ252" si="14457">+$D252*AG211</f>
        <v>10.609961004939011</v>
      </c>
      <c r="BR252" s="82">
        <f t="shared" ref="BR252" si="14458">+$D252*AH211</f>
        <v>9.7373603106784277</v>
      </c>
      <c r="BS252" s="82">
        <f t="shared" ref="BS252" si="14459">+$D252*AI211</f>
        <v>8.819446966306856</v>
      </c>
      <c r="BT252" s="82">
        <f t="shared" ref="BT252" si="14460">+$D252*AJ211</f>
        <v>7.8738649579690447</v>
      </c>
      <c r="BU252" s="82">
        <f t="shared" ref="BU252" si="14461">+$D252*AK211</f>
        <v>6.9211158236021113</v>
      </c>
      <c r="BV252" s="82">
        <f t="shared" ref="BV252" si="14462">+$D252*AL211</f>
        <v>5.9830876414577689</v>
      </c>
      <c r="BW252" s="82">
        <f t="shared" ref="BW252" si="14463">+$D252*AM211</f>
        <v>5.0813746711890007</v>
      </c>
      <c r="BX252" s="82">
        <f t="shared" ref="BX252" si="14464">+$D252*AN211</f>
        <v>4.2356010712879106</v>
      </c>
      <c r="BY252" s="82">
        <f t="shared" ref="BY252" si="14465">+$D252*AO211</f>
        <v>3.4619647463518599</v>
      </c>
      <c r="BZ252" s="82">
        <f t="shared" ref="BZ252" si="14466">+$D252*AP211</f>
        <v>2.7721813921666723</v>
      </c>
      <c r="CA252" s="82">
        <f t="shared" ref="CA252" si="14467">+$D252*AQ211</f>
        <v>2.1729418577835946</v>
      </c>
      <c r="CB252" s="82">
        <f t="shared" ref="CB252" si="14468">+$D252*AR211</f>
        <v>1.6659124751396857</v>
      </c>
      <c r="CC252" s="82">
        <f t="shared" ref="CC252" si="14469">+$D252*AS211</f>
        <v>1.2482254560502593</v>
      </c>
      <c r="CD252" s="82">
        <f t="shared" ref="CD252" si="14470">+$D252*AT211</f>
        <v>0.91334082589188925</v>
      </c>
      <c r="CE252" s="82">
        <f t="shared" ref="CE252" si="14471">+$D252*AU211</f>
        <v>0.65212347870915188</v>
      </c>
      <c r="CF252" s="82">
        <f t="shared" ref="CF252" si="14472">+$D252*AV211</f>
        <v>0.45397241297759738</v>
      </c>
      <c r="CG252" s="82">
        <f t="shared" ref="CG252" si="14473">+$D252*AW211</f>
        <v>0.30786051089881933</v>
      </c>
      <c r="CH252" s="82">
        <f t="shared" ref="CH252" si="14474">+$D252*AX211</f>
        <v>0.20318357427481001</v>
      </c>
      <c r="CI252" s="82">
        <f t="shared" ref="CI252" si="14475">+$D252*AY211</f>
        <v>0.13036561081134382</v>
      </c>
      <c r="CJ252" s="82">
        <f t="shared" ref="CJ252" si="14476">+$D252*AZ211</f>
        <v>8.1213103083124724E-2</v>
      </c>
      <c r="CK252" s="82">
        <f t="shared" ref="CK252" si="14477">+$D252*BA211</f>
        <v>4.904657588085734E-2</v>
      </c>
      <c r="CL252" s="82">
        <f t="shared" ref="CL252" si="14478">+$D252*BB211</f>
        <v>2.8659480702958755E-2</v>
      </c>
      <c r="CM252" s="82">
        <f t="shared" ref="CM252" si="14479">+$D252*BC211</f>
        <v>1.6162238347525282E-2</v>
      </c>
      <c r="CN252" s="82">
        <f t="shared" ref="CN252" si="14480">+$D252*BD211</f>
        <v>8.7659356871513834E-3</v>
      </c>
      <c r="CO252" s="82">
        <f t="shared" ref="CO252" si="14481">+$D252*BE211</f>
        <v>4.5497179197403412E-3</v>
      </c>
      <c r="EC252" s="82">
        <f>+$D252*CS211</f>
        <v>17.949262924373308</v>
      </c>
      <c r="ED252" s="82">
        <f t="shared" ref="ED252" si="14482">+$D252*CT211</f>
        <v>16.513321890423445</v>
      </c>
      <c r="EE252" s="82">
        <f t="shared" ref="EE252" si="14483">+$D252*CU211</f>
        <v>15.192256139189569</v>
      </c>
      <c r="EF252" s="82">
        <f t="shared" ref="EF252" si="14484">+$D252*CV211</f>
        <v>13.976875648054403</v>
      </c>
      <c r="EG252" s="82">
        <f t="shared" ref="EG252" si="14485">+$D252*CW211</f>
        <v>12.858725596210052</v>
      </c>
      <c r="EH252" s="82">
        <f t="shared" ref="EH252" si="14486">+$D252*CX211</f>
        <v>11.830027548513248</v>
      </c>
      <c r="EI252" s="82">
        <f t="shared" ref="EI252" si="14487">+$D252*CY211</f>
        <v>10.883625344632188</v>
      </c>
      <c r="EJ252" s="82">
        <f t="shared" ref="EJ252" si="14488">+$D252*CZ211</f>
        <v>10.012935317061613</v>
      </c>
      <c r="EK252" s="82">
        <f t="shared" ref="EK252" si="14489">+$D252*DA211</f>
        <v>9.2119004916966851</v>
      </c>
      <c r="EL252" s="82">
        <f t="shared" ref="EL252" si="14490">+$D252*DB211</f>
        <v>8.4749484523609517</v>
      </c>
      <c r="EM252" s="82">
        <f t="shared" ref="EM252" si="14491">+$D252*DC211</f>
        <v>7.7969525761720755</v>
      </c>
      <c r="EN252" s="82">
        <f t="shared" ref="EN252" si="14492">+$D252*DD211</f>
        <v>7.1731963700783092</v>
      </c>
      <c r="EO252" s="82">
        <f t="shared" ref="EO252" si="14493">+$D252*DE211</f>
        <v>6.5993406604720448</v>
      </c>
      <c r="EP252" s="82">
        <f t="shared" ref="EP252" si="14494">+$D252*DF211</f>
        <v>6.0713934076342815</v>
      </c>
      <c r="EQ252" s="82">
        <f t="shared" ref="EQ252" si="14495">+$D252*DG211</f>
        <v>5.5856819350235387</v>
      </c>
      <c r="ER252" s="82">
        <f t="shared" ref="ER252" si="14496">+$D252*DH211</f>
        <v>5.138827380221656</v>
      </c>
      <c r="ES252" s="82">
        <f t="shared" ref="ES252" si="14497">+$D252*DI211</f>
        <v>4.7277211898039235</v>
      </c>
      <c r="ET252" s="82">
        <f t="shared" ref="ET252" si="14498">+$D252*DJ211</f>
        <v>4.3495034946196096</v>
      </c>
      <c r="EU252" s="82">
        <f t="shared" ref="EU252" si="14499">+$D252*DK211</f>
        <v>4.0015432150500416</v>
      </c>
      <c r="EV252" s="82">
        <f t="shared" ref="EV252" si="14500">+$D252*DL211</f>
        <v>3.6814197578460379</v>
      </c>
      <c r="EW252" s="82">
        <f t="shared" ref="EW252" si="14501">+$D252*DM211</f>
        <v>3.3869061772183553</v>
      </c>
      <c r="EX252" s="82">
        <f t="shared" ref="EX252" si="14502">+$D252*DN211</f>
        <v>3.1159536830408872</v>
      </c>
      <c r="EY252" s="82">
        <f t="shared" ref="EY252" si="14503">+$D252*DO211</f>
        <v>2.866677388397616</v>
      </c>
      <c r="EZ252" s="82">
        <f t="shared" ref="EZ252" si="14504">+$D252*DP211</f>
        <v>2.6373431973258064</v>
      </c>
      <c r="FA252" s="82">
        <f t="shared" ref="FA252" si="14505">+$D252*DQ211</f>
        <v>2.4263557415397425</v>
      </c>
      <c r="FB252" s="82">
        <f t="shared" ref="FB252" si="14506">+$D252*DR211</f>
        <v>2.2322472822165631</v>
      </c>
      <c r="FC252" s="82">
        <f t="shared" ref="FC252" si="14507">+$D252*DS211</f>
        <v>2.0536674996392383</v>
      </c>
      <c r="FD252" s="82">
        <f t="shared" ref="FD252" si="14508">+$D252*DT211</f>
        <v>1.8893740996680992</v>
      </c>
      <c r="FE252" s="82">
        <f t="shared" ref="FE252" si="14509">+$D252*DU211</f>
        <v>1.7382241716946514</v>
      </c>
      <c r="FF252" s="82">
        <f t="shared" ref="FF252" si="14510">+$D252*DV211</f>
        <v>1.5991662379590792</v>
      </c>
      <c r="FG252" s="82">
        <f t="shared" ref="FG252" si="14511">+$D252*DW211</f>
        <v>1.4712329389223529</v>
      </c>
      <c r="FH252" s="82">
        <f t="shared" ref="FH252" si="14512">+$D252*DX211</f>
        <v>1.3535343038085648</v>
      </c>
      <c r="FI252" s="82">
        <f t="shared" ref="FI252" si="14513">+$D252*DY211</f>
        <v>1.2452515595038796</v>
      </c>
      <c r="FJ252" s="82">
        <f t="shared" ref="FJ252" si="14514">+$D252*DZ211</f>
        <v>1.1456314347435694</v>
      </c>
      <c r="FK252" s="82">
        <f t="shared" ref="FK252" si="14515">+$D252*EA211</f>
        <v>1.0539809199640837</v>
      </c>
      <c r="FL252" s="82">
        <f t="shared" ref="FL252" si="14516">+$D252*EB211</f>
        <v>0.96966244636695709</v>
      </c>
      <c r="FM252" s="82">
        <f t="shared" ref="FM252" si="14517">+$D252*EC211</f>
        <v>0.89208945065760059</v>
      </c>
      <c r="FN252" s="82">
        <f t="shared" ref="FN252" si="14518">+$D252*ED211</f>
        <v>0.82072229460499269</v>
      </c>
      <c r="FO252" s="82">
        <f t="shared" ref="FO252" si="14519">+$D252*EE211</f>
        <v>0.75506451103659311</v>
      </c>
      <c r="FP252" s="82">
        <f t="shared" ref="FP252" si="14520">+$D252*EF211</f>
        <v>0.69465935015366576</v>
      </c>
      <c r="FQ252" s="82">
        <f t="shared" ref="FQ252" si="14521">+$D252*EG211</f>
        <v>0.63908660214137258</v>
      </c>
      <c r="FR252" s="82">
        <f t="shared" ref="FR252" si="14522">+$D252*EH211</f>
        <v>0.58795967397006277</v>
      </c>
      <c r="FS252" s="82">
        <f t="shared" ref="FS252" si="14523">+$D252*EI211</f>
        <v>0.5409229000524578</v>
      </c>
      <c r="FT252" s="82">
        <f t="shared" ref="FT252" si="14524">+$D252*EJ211</f>
        <v>0.49764906804826115</v>
      </c>
      <c r="FU252" s="82">
        <f t="shared" ref="FU252" si="14525">+$D252*EK211</f>
        <v>0.45783714260440023</v>
      </c>
    </row>
    <row r="253" spans="1:177">
      <c r="A253" s="79">
        <v>1989</v>
      </c>
      <c r="D253" s="98">
        <f>Data!CF53</f>
        <v>15.914797075256903</v>
      </c>
      <c r="AW253" s="82"/>
      <c r="AX253" s="82">
        <f>+$D253*M211</f>
        <v>15.914293033870008</v>
      </c>
      <c r="AY253" s="82">
        <f t="shared" ref="AY253" si="14526">+$D253*N211</f>
        <v>15.75307240542546</v>
      </c>
      <c r="AZ253" s="82">
        <f t="shared" ref="AZ253" si="14527">+$D253*O211</f>
        <v>15.588187238924428</v>
      </c>
      <c r="BA253" s="82">
        <f t="shared" ref="BA253" si="14528">+$D253*P211</f>
        <v>15.419259072442594</v>
      </c>
      <c r="BB253" s="82">
        <f t="shared" ref="BB253" si="14529">+$D253*Q211</f>
        <v>15.245736762001663</v>
      </c>
      <c r="BC253" s="82">
        <f t="shared" ref="BC253" si="14530">+$D253*R211</f>
        <v>15.066816076811614</v>
      </c>
      <c r="BD253" s="82">
        <f t="shared" ref="BD253" si="14531">+$D253*S211</f>
        <v>14.881335123429801</v>
      </c>
      <c r="BE253" s="82">
        <f t="shared" ref="BE253" si="14532">+$D253*T211</f>
        <v>14.687646376596291</v>
      </c>
      <c r="BF253" s="82">
        <f t="shared" ref="BF253" si="14533">+$D253*U211</f>
        <v>14.483471422042118</v>
      </c>
      <c r="BG253" s="82">
        <f t="shared" ref="BG253" si="14534">+$D253*V211</f>
        <v>14.265751995557423</v>
      </c>
      <c r="BH253" s="82">
        <f t="shared" ref="BH253" si="14535">+$D253*W211</f>
        <v>14.0305199595554</v>
      </c>
      <c r="BI253" s="82">
        <f t="shared" ref="BI253" si="14536">+$D253*X211</f>
        <v>13.772818100881928</v>
      </c>
      <c r="BJ253" s="82">
        <f t="shared" ref="BJ253" si="14537">+$D253*Y211</f>
        <v>13.486710801937004</v>
      </c>
      <c r="BK253" s="82">
        <f t="shared" ref="BK253" si="14538">+$D253*Z211</f>
        <v>13.16542582871535</v>
      </c>
      <c r="BL253" s="82">
        <f t="shared" ref="BL253" si="14539">+$D253*AA211</f>
        <v>12.801662715247216</v>
      </c>
      <c r="BM253" s="82">
        <f t="shared" ref="BM253" si="14540">+$D253*AB211</f>
        <v>12.388087326580516</v>
      </c>
      <c r="BN253" s="82">
        <f t="shared" ref="BN253" si="14541">+$D253*AC211</f>
        <v>11.918005795342232</v>
      </c>
      <c r="BO253" s="82">
        <f t="shared" ref="BO253" si="14542">+$D253*AD211</f>
        <v>11.386176473097652</v>
      </c>
      <c r="BP253" s="82">
        <f t="shared" ref="BP253" si="14543">+$D253*AE211</f>
        <v>10.789681146554679</v>
      </c>
      <c r="BQ253" s="82">
        <f t="shared" ref="BQ253" si="14544">+$D253*AF211</f>
        <v>10.128744356201297</v>
      </c>
      <c r="BR253" s="82">
        <f t="shared" ref="BR253" si="14545">+$D253*AG211</f>
        <v>9.4073710481283559</v>
      </c>
      <c r="BS253" s="82">
        <f t="shared" ref="BS253" si="14546">+$D253*AH211</f>
        <v>8.6336756025049066</v>
      </c>
      <c r="BT253" s="82">
        <f t="shared" ref="BT253" si="14547">+$D253*AI211</f>
        <v>7.819803485867336</v>
      </c>
      <c r="BU253" s="82">
        <f t="shared" ref="BU253" si="14548">+$D253*AJ211</f>
        <v>6.9813988202208446</v>
      </c>
      <c r="BV253" s="82">
        <f t="shared" ref="BV253" si="14549">+$D253*AK211</f>
        <v>6.136639389097529</v>
      </c>
      <c r="BW253" s="82">
        <f t="shared" ref="BW253" si="14550">+$D253*AL211</f>
        <v>5.3049323584189674</v>
      </c>
      <c r="BX253" s="82">
        <f t="shared" ref="BX253" si="14551">+$D253*AM211</f>
        <v>4.5054243784858219</v>
      </c>
      <c r="BY253" s="82">
        <f t="shared" ref="BY253" si="14552">+$D253*AN211</f>
        <v>3.7555153002830837</v>
      </c>
      <c r="BZ253" s="82">
        <f t="shared" ref="BZ253" si="14553">+$D253*AO211</f>
        <v>3.0695670709167442</v>
      </c>
      <c r="CA253" s="82">
        <f t="shared" ref="CA253" si="14554">+$D253*AP211</f>
        <v>2.4579674662978483</v>
      </c>
      <c r="CB253" s="82">
        <f t="shared" ref="CB253" si="14555">+$D253*AQ211</f>
        <v>1.9266489587156721</v>
      </c>
      <c r="CC253" s="82">
        <f t="shared" ref="CC253" si="14556">+$D253*AR211</f>
        <v>1.4770890090971653</v>
      </c>
      <c r="CD253" s="82">
        <f t="shared" ref="CD253" si="14557">+$D253*AS211</f>
        <v>1.1067448797707926</v>
      </c>
      <c r="CE253" s="82">
        <f t="shared" ref="CE253" si="14558">+$D253*AT211</f>
        <v>0.80981787195723909</v>
      </c>
      <c r="CF253" s="82">
        <f t="shared" ref="CF253" si="14559">+$D253*AU211</f>
        <v>0.57820830166646675</v>
      </c>
      <c r="CG253" s="82">
        <f t="shared" ref="CG253" si="14560">+$D253*AV211</f>
        <v>0.40251674181520408</v>
      </c>
      <c r="CH253" s="82">
        <f t="shared" ref="CH253" si="14561">+$D253*AW211</f>
        <v>0.27296594735299923</v>
      </c>
      <c r="CI253" s="82">
        <f t="shared" ref="CI253" si="14562">+$D253*AX211</f>
        <v>0.18015365685117074</v>
      </c>
      <c r="CJ253" s="82">
        <f t="shared" ref="CJ253" si="14563">+$D253*AY211</f>
        <v>0.11558927240611989</v>
      </c>
      <c r="CK253" s="82">
        <f t="shared" ref="CK253" si="14564">+$D253*AZ211</f>
        <v>7.2007973857510232E-2</v>
      </c>
      <c r="CL253" s="82">
        <f t="shared" ref="CL253" si="14565">+$D253*BA211</f>
        <v>4.3487373585692095E-2</v>
      </c>
      <c r="CM253" s="82">
        <f t="shared" ref="CM253" si="14566">+$D253*BB211</f>
        <v>2.5411061255918091E-2</v>
      </c>
      <c r="CN253" s="82">
        <f t="shared" ref="CN253" si="14567">+$D253*BC211</f>
        <v>1.4330323460442652E-2</v>
      </c>
      <c r="CO253" s="82">
        <f t="shared" ref="CO253" si="14568">+$D253*BD211</f>
        <v>7.772357462452059E-3</v>
      </c>
      <c r="EC253" s="82"/>
      <c r="ED253" s="82">
        <f>+$D253*CS211</f>
        <v>15.914797075256903</v>
      </c>
      <c r="EE253" s="82">
        <f t="shared" ref="EE253" si="14569">+$D253*CT211</f>
        <v>14.641613309236352</v>
      </c>
      <c r="EF253" s="82">
        <f t="shared" ref="EF253" si="14570">+$D253*CU211</f>
        <v>13.470284244497444</v>
      </c>
      <c r="EG253" s="82">
        <f t="shared" ref="EG253" si="14571">+$D253*CV211</f>
        <v>12.392661504937648</v>
      </c>
      <c r="EH253" s="82">
        <f t="shared" ref="EH253" si="14572">+$D253*CW211</f>
        <v>11.401248584542637</v>
      </c>
      <c r="EI253" s="82">
        <f t="shared" ref="EI253" si="14573">+$D253*CX211</f>
        <v>10.489148697779227</v>
      </c>
      <c r="EJ253" s="82">
        <f t="shared" ref="EJ253" si="14574">+$D253*CY211</f>
        <v>9.6500168019568893</v>
      </c>
      <c r="EK253" s="82">
        <f t="shared" ref="EK253" si="14575">+$D253*CZ211</f>
        <v>8.8780154578003376</v>
      </c>
      <c r="EL253" s="82">
        <f t="shared" ref="EL253" si="14576">+$D253*DA211</f>
        <v>8.1677742211763107</v>
      </c>
      <c r="EM253" s="82">
        <f t="shared" ref="EM253" si="14577">+$D253*DB211</f>
        <v>7.5143522834822072</v>
      </c>
      <c r="EN253" s="82">
        <f t="shared" ref="EN253" si="14578">+$D253*DC211</f>
        <v>6.9132041008036307</v>
      </c>
      <c r="EO253" s="82">
        <f t="shared" ref="EO253" si="14579">+$D253*DD211</f>
        <v>6.3601477727393396</v>
      </c>
      <c r="EP253" s="82">
        <f t="shared" ref="EP253" si="14580">+$D253*DE211</f>
        <v>5.851335950920193</v>
      </c>
      <c r="EQ253" s="82">
        <f t="shared" ref="EQ253" si="14581">+$D253*DF211</f>
        <v>5.3832290748465779</v>
      </c>
      <c r="ER253" s="82">
        <f t="shared" ref="ER253" si="14582">+$D253*DG211</f>
        <v>4.952570748858852</v>
      </c>
      <c r="ES253" s="82">
        <f t="shared" ref="ES253" si="14583">+$D253*DH211</f>
        <v>4.5563650889501437</v>
      </c>
      <c r="ET253" s="82">
        <f t="shared" ref="ET253" si="14584">+$D253*DI211</f>
        <v>4.1918558818341323</v>
      </c>
      <c r="EU253" s="82">
        <f t="shared" ref="EU253" si="14585">+$D253*DJ211</f>
        <v>3.856507411287402</v>
      </c>
      <c r="EV253" s="82">
        <f t="shared" ref="EV253" si="14586">+$D253*DK211</f>
        <v>3.5479868183844099</v>
      </c>
      <c r="EW253" s="82">
        <f t="shared" ref="EW253" si="14587">+$D253*DL211</f>
        <v>3.2641478729136573</v>
      </c>
      <c r="EX253" s="82">
        <f t="shared" ref="EX253" si="14588">+$D253*DM211</f>
        <v>3.0030160430805646</v>
      </c>
      <c r="EY253" s="82">
        <f t="shared" ref="EY253" si="14589">+$D253*DN211</f>
        <v>2.7627747596341199</v>
      </c>
      <c r="EZ253" s="82">
        <f t="shared" ref="EZ253" si="14590">+$D253*DO211</f>
        <v>2.5417527788633905</v>
      </c>
      <c r="FA253" s="82">
        <f t="shared" ref="FA253" si="14591">+$D253*DP211</f>
        <v>2.3384125565543186</v>
      </c>
      <c r="FB253" s="82">
        <f t="shared" ref="FB253" si="14592">+$D253*DQ211</f>
        <v>2.1513395520299738</v>
      </c>
      <c r="FC253" s="82">
        <f t="shared" ref="FC253" si="14593">+$D253*DR211</f>
        <v>1.9792323878675757</v>
      </c>
      <c r="FD253" s="82">
        <f t="shared" ref="FD253" si="14594">+$D253*DS211</f>
        <v>1.82089379683817</v>
      </c>
      <c r="FE253" s="82">
        <f t="shared" ref="FE253" si="14595">+$D253*DT211</f>
        <v>1.6752222930911163</v>
      </c>
      <c r="FF253" s="82">
        <f t="shared" ref="FF253" si="14596">+$D253*DU211</f>
        <v>1.5412045096438272</v>
      </c>
      <c r="FG253" s="82">
        <f t="shared" ref="FG253" si="14597">+$D253*DV211</f>
        <v>1.4179081488723209</v>
      </c>
      <c r="FH253" s="82">
        <f t="shared" ref="FH253" si="14598">+$D253*DW211</f>
        <v>1.3044754969625354</v>
      </c>
      <c r="FI253" s="82">
        <f t="shared" ref="FI253" si="14599">+$D253*DX211</f>
        <v>1.2001174572055324</v>
      </c>
      <c r="FJ253" s="82">
        <f t="shared" ref="FJ253" si="14600">+$D253*DY211</f>
        <v>1.1041080606290901</v>
      </c>
      <c r="FK253" s="82">
        <f t="shared" ref="FK253" si="14601">+$D253*DZ211</f>
        <v>1.015779415778763</v>
      </c>
      <c r="FL253" s="82">
        <f t="shared" ref="FL253" si="14602">+$D253*EA211</f>
        <v>0.93451706251646183</v>
      </c>
      <c r="FM253" s="82">
        <f t="shared" ref="FM253" si="14603">+$D253*EB211</f>
        <v>0.85975569751514491</v>
      </c>
      <c r="FN253" s="82">
        <f t="shared" ref="FN253" si="14604">+$D253*EC211</f>
        <v>0.7909752417139333</v>
      </c>
      <c r="FO253" s="82">
        <f t="shared" ref="FO253" si="14605">+$D253*ED211</f>
        <v>0.72769722237681878</v>
      </c>
      <c r="FP253" s="82">
        <f t="shared" ref="FP253" si="14606">+$D253*EE211</f>
        <v>0.66948144458667314</v>
      </c>
      <c r="FQ253" s="82">
        <f t="shared" ref="FQ253" si="14607">+$D253*EF211</f>
        <v>0.61592292901973944</v>
      </c>
      <c r="FR253" s="82">
        <f t="shared" ref="FR253" si="14608">+$D253*EG211</f>
        <v>0.56664909469816027</v>
      </c>
      <c r="FS253" s="82">
        <f t="shared" ref="FS253" si="14609">+$D253*EH211</f>
        <v>0.52131716712230747</v>
      </c>
      <c r="FT253" s="82">
        <f t="shared" ref="FT253" si="14610">+$D253*EI211</f>
        <v>0.47961179375252289</v>
      </c>
      <c r="FU253" s="82">
        <f t="shared" ref="FU253" si="14611">+$D253*EJ211</f>
        <v>0.44124285025232107</v>
      </c>
    </row>
    <row r="254" spans="1:177">
      <c r="A254" s="79">
        <v>1990</v>
      </c>
      <c r="D254" s="98">
        <f>Data!CF54</f>
        <v>17.329491173421587</v>
      </c>
      <c r="AW254" s="82"/>
      <c r="AX254" s="82"/>
      <c r="AY254" s="82">
        <f>+$D254*M211</f>
        <v>17.32894232691579</v>
      </c>
      <c r="AZ254" s="82">
        <f t="shared" ref="AZ254" si="14612">+$D254*N211</f>
        <v>17.153390515328638</v>
      </c>
      <c r="BA254" s="82">
        <f t="shared" ref="BA254" si="14613">+$D254*O211</f>
        <v>16.973848418499127</v>
      </c>
      <c r="BB254" s="82">
        <f t="shared" ref="BB254" si="14614">+$D254*P211</f>
        <v>16.789903932361717</v>
      </c>
      <c r="BC254" s="82">
        <f t="shared" ref="BC254" si="14615">+$D254*Q211</f>
        <v>16.600956920787631</v>
      </c>
      <c r="BD254" s="82">
        <f t="shared" ref="BD254" si="14616">+$D254*R211</f>
        <v>16.406131663507782</v>
      </c>
      <c r="BE254" s="82">
        <f t="shared" ref="BE254" si="14617">+$D254*S211</f>
        <v>16.204162984342826</v>
      </c>
      <c r="BF254" s="82">
        <f t="shared" ref="BF254" si="14618">+$D254*T211</f>
        <v>15.993256906636006</v>
      </c>
      <c r="BG254" s="82">
        <f t="shared" ref="BG254" si="14619">+$D254*U211</f>
        <v>15.770932483896035</v>
      </c>
      <c r="BH254" s="82">
        <f t="shared" ref="BH254" si="14620">+$D254*V211</f>
        <v>15.533859597467917</v>
      </c>
      <c r="BI254" s="82">
        <f t="shared" ref="BI254" si="14621">+$D254*W211</f>
        <v>15.277717375086658</v>
      </c>
      <c r="BJ254" s="82">
        <f t="shared" ref="BJ254" si="14622">+$D254*X211</f>
        <v>14.997107948265915</v>
      </c>
      <c r="BK254" s="82">
        <f t="shared" ref="BK254" si="14623">+$D254*Y211</f>
        <v>14.685568071994039</v>
      </c>
      <c r="BL254" s="82">
        <f t="shared" ref="BL254" si="14624">+$D254*Z211</f>
        <v>14.335723516561165</v>
      </c>
      <c r="BM254" s="82">
        <f t="shared" ref="BM254" si="14625">+$D254*AA211</f>
        <v>13.93962486483138</v>
      </c>
      <c r="BN254" s="82">
        <f t="shared" ref="BN254" si="14626">+$D254*AB211</f>
        <v>13.48928603779181</v>
      </c>
      <c r="BO254" s="82">
        <f t="shared" ref="BO254" si="14627">+$D254*AC211</f>
        <v>12.977418138511615</v>
      </c>
      <c r="BP254" s="82">
        <f t="shared" ref="BP254" si="14628">+$D254*AD211</f>
        <v>12.398313579275165</v>
      </c>
      <c r="BQ254" s="82">
        <f t="shared" ref="BQ254" si="14629">+$D254*AE211</f>
        <v>11.748794741715821</v>
      </c>
      <c r="BR254" s="82">
        <f t="shared" ref="BR254" si="14630">+$D254*AF211</f>
        <v>11.029106126117583</v>
      </c>
      <c r="BS254" s="82">
        <f t="shared" ref="BS254" si="14631">+$D254*AG211</f>
        <v>10.243608685221677</v>
      </c>
      <c r="BT254" s="82">
        <f t="shared" ref="BT254" si="14632">+$D254*AH211</f>
        <v>9.4011381006175281</v>
      </c>
      <c r="BU254" s="82">
        <f t="shared" ref="BU254" si="14633">+$D254*AI211</f>
        <v>8.5149194705671007</v>
      </c>
      <c r="BV254" s="82">
        <f t="shared" ref="BV254" si="14634">+$D254*AJ211</f>
        <v>7.6019875503942007</v>
      </c>
      <c r="BW254" s="82">
        <f t="shared" ref="BW254" si="14635">+$D254*AK211</f>
        <v>6.6821359785462562</v>
      </c>
      <c r="BX254" s="82">
        <f t="shared" ref="BX254" si="14636">+$D254*AL211</f>
        <v>5.7764970578071955</v>
      </c>
      <c r="BY254" s="82">
        <f t="shared" ref="BY254" si="14637">+$D254*AM211</f>
        <v>4.9059194176516474</v>
      </c>
      <c r="BZ254" s="82">
        <f t="shared" ref="BZ254" si="14638">+$D254*AN211</f>
        <v>4.0893496121976067</v>
      </c>
      <c r="CA254" s="82">
        <f t="shared" ref="CA254" si="14639">+$D254*AO211</f>
        <v>3.3424262471042909</v>
      </c>
      <c r="CB254" s="82">
        <f t="shared" ref="CB254" si="14640">+$D254*AP211</f>
        <v>2.6764604858198227</v>
      </c>
      <c r="CC254" s="82">
        <f t="shared" ref="CC254" si="14641">+$D254*AQ211</f>
        <v>2.0979121484529624</v>
      </c>
      <c r="CD254" s="82">
        <f t="shared" ref="CD254" si="14642">+$D254*AR211</f>
        <v>1.6083900300120015</v>
      </c>
      <c r="CE254" s="82">
        <f t="shared" ref="CE254" si="14643">+$D254*AS211</f>
        <v>1.2051253644343363</v>
      </c>
      <c r="CF254" s="82">
        <f t="shared" ref="CF254" si="14644">+$D254*AT211</f>
        <v>0.88180399648202801</v>
      </c>
      <c r="CG254" s="82">
        <f t="shared" ref="CG254" si="14645">+$D254*AU211</f>
        <v>0.62960624711367075</v>
      </c>
      <c r="CH254" s="82">
        <f t="shared" ref="CH254" si="14646">+$D254*AV211</f>
        <v>0.4382971577618055</v>
      </c>
      <c r="CI254" s="82">
        <f t="shared" ref="CI254" si="14647">+$D254*AW211</f>
        <v>0.29723036699304584</v>
      </c>
      <c r="CJ254" s="82">
        <f t="shared" ref="CJ254" si="14648">+$D254*AX211</f>
        <v>0.19616782994461077</v>
      </c>
      <c r="CK254" s="82">
        <f t="shared" ref="CK254" si="14649">+$D254*AY211</f>
        <v>0.12586420464124851</v>
      </c>
      <c r="CL254" s="82">
        <f t="shared" ref="CL254" si="14650">+$D254*AZ211</f>
        <v>7.8408888374692162E-2</v>
      </c>
      <c r="CM254" s="82">
        <f t="shared" ref="CM254" si="14651">+$D254*BA211</f>
        <v>4.7353042149698481E-2</v>
      </c>
      <c r="CN254" s="82">
        <f t="shared" ref="CN254" si="14652">+$D254*BB211</f>
        <v>2.7669894856928258E-2</v>
      </c>
      <c r="CO254" s="82">
        <f t="shared" ref="CO254" si="14653">+$D254*BC211</f>
        <v>1.5604170932604145E-2</v>
      </c>
      <c r="EC254" s="82"/>
      <c r="ED254" s="82"/>
      <c r="EE254" s="82">
        <f>+$D254*CS211</f>
        <v>17.329491173421587</v>
      </c>
      <c r="EF254" s="82">
        <f t="shared" ref="EF254" si="14654">+$D254*CT211</f>
        <v>15.943131879547861</v>
      </c>
      <c r="EG254" s="82">
        <f t="shared" ref="EG254" si="14655">+$D254*CU211</f>
        <v>14.667681329184033</v>
      </c>
      <c r="EH254" s="82">
        <f t="shared" ref="EH254" si="14656">+$D254*CV211</f>
        <v>13.49426682284931</v>
      </c>
      <c r="EI254" s="82">
        <f t="shared" ref="EI254" si="14657">+$D254*CW211</f>
        <v>12.414725477021365</v>
      </c>
      <c r="EJ254" s="82">
        <f t="shared" ref="EJ254" si="14658">+$D254*CX211</f>
        <v>11.421547438859657</v>
      </c>
      <c r="EK254" s="82">
        <f t="shared" ref="EK254" si="14659">+$D254*CY211</f>
        <v>10.507823643750884</v>
      </c>
      <c r="EL254" s="82">
        <f t="shared" ref="EL254" si="14660">+$D254*CZ211</f>
        <v>9.6671977522508143</v>
      </c>
      <c r="EM254" s="82">
        <f t="shared" ref="EM254" si="14661">+$D254*DA211</f>
        <v>8.8938219320707503</v>
      </c>
      <c r="EN254" s="82">
        <f t="shared" ref="EN254" si="14662">+$D254*DB211</f>
        <v>8.1823161775050899</v>
      </c>
      <c r="EO254" s="82">
        <f t="shared" ref="EO254" si="14663">+$D254*DC211</f>
        <v>7.5277308833046837</v>
      </c>
      <c r="EP254" s="82">
        <f t="shared" ref="EP254" si="14664">+$D254*DD211</f>
        <v>6.9255124126403089</v>
      </c>
      <c r="EQ254" s="82">
        <f t="shared" ref="EQ254" si="14665">+$D254*DE211</f>
        <v>6.371471419629084</v>
      </c>
      <c r="ER254" s="82">
        <f t="shared" ref="ER254" si="14666">+$D254*DF211</f>
        <v>5.8617537060587575</v>
      </c>
      <c r="ES254" s="82">
        <f t="shared" ref="ES254" si="14667">+$D254*DG211</f>
        <v>5.3928134095740567</v>
      </c>
      <c r="ET254" s="82">
        <f t="shared" ref="ET254" si="14668">+$D254*DH211</f>
        <v>4.9613883368081328</v>
      </c>
      <c r="EU254" s="82">
        <f t="shared" ref="EU254" si="14669">+$D254*DI211</f>
        <v>4.5644772698634819</v>
      </c>
      <c r="EV254" s="82">
        <f t="shared" ref="EV254" si="14670">+$D254*DJ211</f>
        <v>4.1993190882744038</v>
      </c>
      <c r="EW254" s="82">
        <f t="shared" ref="EW254" si="14671">+$D254*DK211</f>
        <v>3.8633735612124518</v>
      </c>
      <c r="EX254" s="82">
        <f t="shared" ref="EX254" si="14672">+$D254*DL211</f>
        <v>3.5543036763154556</v>
      </c>
      <c r="EY254" s="82">
        <f t="shared" ref="EY254" si="14673">+$D254*DM211</f>
        <v>3.2699593822102195</v>
      </c>
      <c r="EZ254" s="82">
        <f t="shared" ref="EZ254" si="14674">+$D254*DN211</f>
        <v>3.008362631633402</v>
      </c>
      <c r="FA254" s="82">
        <f t="shared" ref="FA254" si="14675">+$D254*DO211</f>
        <v>2.7676936211027301</v>
      </c>
      <c r="FB254" s="82">
        <f t="shared" ref="FB254" si="14676">+$D254*DP211</f>
        <v>2.5462781314145113</v>
      </c>
      <c r="FC254" s="82">
        <f t="shared" ref="FC254" si="14677">+$D254*DQ211</f>
        <v>2.3425758809013506</v>
      </c>
      <c r="FD254" s="82">
        <f t="shared" ref="FD254" si="14678">+$D254*DR211</f>
        <v>2.1551698104292427</v>
      </c>
      <c r="FE254" s="82">
        <f t="shared" ref="FE254" si="14679">+$D254*DS211</f>
        <v>1.9827562255949036</v>
      </c>
      <c r="FF254" s="82">
        <f t="shared" ref="FF254" si="14680">+$D254*DT211</f>
        <v>1.8241357275473111</v>
      </c>
      <c r="FG254" s="82">
        <f t="shared" ref="FG254" si="14681">+$D254*DU211</f>
        <v>1.6782048693435263</v>
      </c>
      <c r="FH254" s="82">
        <f t="shared" ref="FH254" si="14682">+$D254*DV211</f>
        <v>1.5439484797960443</v>
      </c>
      <c r="FI254" s="82">
        <f t="shared" ref="FI254" si="14683">+$D254*DW211</f>
        <v>1.4204326014123607</v>
      </c>
      <c r="FJ254" s="82">
        <f t="shared" ref="FJ254" si="14684">+$D254*DX211</f>
        <v>1.3067979932993719</v>
      </c>
      <c r="FK254" s="82">
        <f t="shared" ref="FK254" si="14685">+$D254*DY211</f>
        <v>1.2022541538354223</v>
      </c>
      <c r="FL254" s="82">
        <f t="shared" ref="FL254" si="14686">+$D254*DZ211</f>
        <v>1.1060738215285886</v>
      </c>
      <c r="FM254" s="82">
        <f t="shared" ref="FM254" si="14687">+$D254*EA211</f>
        <v>1.0175879158063015</v>
      </c>
      <c r="FN254" s="82">
        <f t="shared" ref="FN254" si="14688">+$D254*EB211</f>
        <v>0.93618088254179743</v>
      </c>
      <c r="FO254" s="82">
        <f t="shared" ref="FO254" si="14689">+$D254*EC211</f>
        <v>0.86128641193845368</v>
      </c>
      <c r="FP254" s="82">
        <f t="shared" ref="FP254" si="14690">+$D254*ED211</f>
        <v>0.79238349898337745</v>
      </c>
      <c r="FQ254" s="82">
        <f t="shared" ref="FQ254" si="14691">+$D254*EE211</f>
        <v>0.72899281906470714</v>
      </c>
      <c r="FR254" s="82">
        <f t="shared" ref="FR254" si="14692">+$D254*EF211</f>
        <v>0.6706733935395307</v>
      </c>
      <c r="FS254" s="82">
        <f t="shared" ref="FS254" si="14693">+$D254*EG211</f>
        <v>0.61701952205636834</v>
      </c>
      <c r="FT254" s="82">
        <f t="shared" ref="FT254" si="14694">+$D254*EH211</f>
        <v>0.56765796029185889</v>
      </c>
      <c r="FU254" s="82">
        <f t="shared" ref="FU254" si="14695">+$D254*EI211</f>
        <v>0.52224532346851016</v>
      </c>
    </row>
    <row r="255" spans="1:177">
      <c r="A255" s="79">
        <v>1991</v>
      </c>
      <c r="D255" s="98">
        <f>Data!CF55</f>
        <v>20.151260851431804</v>
      </c>
      <c r="AW255" s="82"/>
      <c r="AX255" s="82"/>
      <c r="AY255" s="82"/>
      <c r="AZ255" s="82">
        <f>+$D255*M211</f>
        <v>20.150622635976134</v>
      </c>
      <c r="BA255" s="82">
        <f t="shared" ref="BA255" si="14696">+$D255*N211</f>
        <v>19.946485635481871</v>
      </c>
      <c r="BB255" s="82">
        <f t="shared" ref="BB255" si="14697">+$D255*O211</f>
        <v>19.737708609612039</v>
      </c>
      <c r="BC255" s="82">
        <f t="shared" ref="BC255" si="14698">+$D255*P211</f>
        <v>19.523812351190873</v>
      </c>
      <c r="BD255" s="82">
        <f t="shared" ref="BD255" si="14699">+$D255*Q211</f>
        <v>19.30409900362487</v>
      </c>
      <c r="BE255" s="82">
        <f t="shared" ref="BE255" si="14700">+$D255*R211</f>
        <v>19.077550252677423</v>
      </c>
      <c r="BF255" s="82">
        <f t="shared" ref="BF255" si="14701">+$D255*S211</f>
        <v>18.842694912901823</v>
      </c>
      <c r="BG255" s="82">
        <f t="shared" ref="BG255" si="14702">+$D255*T211</f>
        <v>18.597446893528883</v>
      </c>
      <c r="BH255" s="82">
        <f t="shared" ref="BH255" si="14703">+$D255*U211</f>
        <v>18.338921274314604</v>
      </c>
      <c r="BI255" s="82">
        <f t="shared" ref="BI255" si="14704">+$D255*V211</f>
        <v>18.063245691724973</v>
      </c>
      <c r="BJ255" s="82">
        <f t="shared" ref="BJ255" si="14705">+$D255*W211</f>
        <v>17.765395703712251</v>
      </c>
      <c r="BK255" s="82">
        <f t="shared" ref="BK255" si="14706">+$D255*X211</f>
        <v>17.439094504176275</v>
      </c>
      <c r="BL255" s="82">
        <f t="shared" ref="BL255" si="14707">+$D255*Y211</f>
        <v>17.076826434701399</v>
      </c>
      <c r="BM255" s="82">
        <f t="shared" ref="BM255" si="14708">+$D255*Z211</f>
        <v>16.670016516081663</v>
      </c>
      <c r="BN255" s="82">
        <f t="shared" ref="BN255" si="14709">+$D255*AA211</f>
        <v>16.209420923630038</v>
      </c>
      <c r="BO255" s="82">
        <f t="shared" ref="BO255" si="14710">+$D255*AB211</f>
        <v>15.685753201110842</v>
      </c>
      <c r="BP255" s="82">
        <f t="shared" ref="BP255" si="14711">+$D255*AC211</f>
        <v>15.09053759687605</v>
      </c>
      <c r="BQ255" s="82">
        <f t="shared" ref="BQ255" si="14712">+$D255*AD211</f>
        <v>14.417137153859864</v>
      </c>
      <c r="BR255" s="82">
        <f t="shared" ref="BR255" si="14713">+$D255*AE211</f>
        <v>13.661856840514529</v>
      </c>
      <c r="BS255" s="82">
        <f t="shared" ref="BS255" si="14714">+$D255*AF211</f>
        <v>12.824980969227045</v>
      </c>
      <c r="BT255" s="82">
        <f t="shared" ref="BT255" si="14715">+$D255*AG211</f>
        <v>11.911580588845291</v>
      </c>
      <c r="BU255" s="82">
        <f t="shared" ref="BU255" si="14716">+$D255*AH211</f>
        <v>10.931930099392146</v>
      </c>
      <c r="BV255" s="82">
        <f t="shared" ref="BV255" si="14717">+$D255*AI211</f>
        <v>9.9014080484657825</v>
      </c>
      <c r="BW255" s="82">
        <f t="shared" ref="BW255" si="14718">+$D255*AJ211</f>
        <v>8.8398229690828476</v>
      </c>
      <c r="BX255" s="82">
        <f t="shared" ref="BX255" si="14719">+$D255*AK211</f>
        <v>7.7701915076965715</v>
      </c>
      <c r="BY255" s="82">
        <f t="shared" ref="BY255" si="14720">+$D255*AL211</f>
        <v>6.7170869504772677</v>
      </c>
      <c r="BZ255" s="82">
        <f t="shared" ref="BZ255" si="14721">+$D255*AM211</f>
        <v>5.7047527196197221</v>
      </c>
      <c r="CA255" s="82">
        <f t="shared" ref="CA255" si="14722">+$D255*AN211</f>
        <v>4.7552204460845147</v>
      </c>
      <c r="CB255" s="82">
        <f t="shared" ref="CB255" si="14723">+$D255*AO211</f>
        <v>3.8866751774785215</v>
      </c>
      <c r="CC255" s="82">
        <f t="shared" ref="CC255" si="14724">+$D255*AP211</f>
        <v>3.112269879627183</v>
      </c>
      <c r="CD255" s="82">
        <f t="shared" ref="CD255" si="14725">+$D255*AQ211</f>
        <v>2.4395162283646181</v>
      </c>
      <c r="CE255" s="82">
        <f t="shared" ref="CE255" si="14726">+$D255*AR211</f>
        <v>1.8702849795915115</v>
      </c>
      <c r="CF255" s="82">
        <f t="shared" ref="CF255" si="14727">+$D255*AS211</f>
        <v>1.4013565276884159</v>
      </c>
      <c r="CG255" s="82">
        <f t="shared" ref="CG255" si="14728">+$D255*AT211</f>
        <v>1.0253885803754932</v>
      </c>
      <c r="CH255" s="82">
        <f t="shared" ref="CH255" si="14729">+$D255*AU211</f>
        <v>0.73212534588074585</v>
      </c>
      <c r="CI255" s="82">
        <f t="shared" ref="CI255" si="14730">+$D255*AV211</f>
        <v>0.50966530223607465</v>
      </c>
      <c r="CJ255" s="82">
        <f t="shared" ref="CJ255" si="14731">+$D255*AW211</f>
        <v>0.34562853567391122</v>
      </c>
      <c r="CK255" s="82">
        <f t="shared" ref="CK255" si="14732">+$D255*AX211</f>
        <v>0.22810993538782987</v>
      </c>
      <c r="CL255" s="82">
        <f t="shared" ref="CL255" si="14733">+$D255*AY211</f>
        <v>0.14635873576448541</v>
      </c>
      <c r="CM255" s="82">
        <f t="shared" ref="CM255" si="14734">+$D255*AZ211</f>
        <v>9.1176246717072709E-2</v>
      </c>
      <c r="CN255" s="82">
        <f t="shared" ref="CN255" si="14735">+$D255*BA211</f>
        <v>5.5063561585173441E-2</v>
      </c>
      <c r="CO255" s="82">
        <f t="shared" ref="CO255" si="14736">+$D255*BB211</f>
        <v>3.2175397616337614E-2</v>
      </c>
      <c r="EC255" s="82"/>
      <c r="ED255" s="82"/>
      <c r="EE255" s="82"/>
      <c r="EF255" s="82">
        <f>+$D255*CS211</f>
        <v>20.151260851431804</v>
      </c>
      <c r="EG255" s="82">
        <f t="shared" ref="EG255" si="14737">+$D255*CT211</f>
        <v>18.539159983317262</v>
      </c>
      <c r="EH255" s="82">
        <f t="shared" ref="EH255" si="14738">+$D255*CU211</f>
        <v>17.056027184651878</v>
      </c>
      <c r="EI255" s="82">
        <f t="shared" ref="EI255" si="14739">+$D255*CV211</f>
        <v>15.691545009879729</v>
      </c>
      <c r="EJ255" s="82">
        <f t="shared" ref="EJ255" si="14740">+$D255*CW211</f>
        <v>14.436221409089352</v>
      </c>
      <c r="EK255" s="82">
        <f t="shared" ref="EK255" si="14741">+$D255*CX211</f>
        <v>13.281323696362206</v>
      </c>
      <c r="EL255" s="82">
        <f t="shared" ref="EL255" si="14742">+$D255*CY211</f>
        <v>12.218817800653229</v>
      </c>
      <c r="EM255" s="82">
        <f t="shared" ref="EM255" si="14743">+$D255*CZ211</f>
        <v>11.24131237660097</v>
      </c>
      <c r="EN255" s="82">
        <f t="shared" ref="EN255" si="14744">+$D255*DA211</f>
        <v>10.342007386472893</v>
      </c>
      <c r="EO255" s="82">
        <f t="shared" ref="EO255" si="14745">+$D255*DB211</f>
        <v>9.5146467955550627</v>
      </c>
      <c r="EP255" s="82">
        <f t="shared" ref="EP255" si="14746">+$D255*DC211</f>
        <v>8.7534750519106588</v>
      </c>
      <c r="EQ255" s="82">
        <f t="shared" ref="EQ255" si="14747">+$D255*DD211</f>
        <v>8.0531970477578056</v>
      </c>
      <c r="ER255" s="82">
        <f t="shared" ref="ER255" si="14748">+$D255*DE211</f>
        <v>7.4089412839371818</v>
      </c>
      <c r="ES255" s="82">
        <f t="shared" ref="ES255" si="14749">+$D255*DF211</f>
        <v>6.8162259812222068</v>
      </c>
      <c r="ET255" s="82">
        <f t="shared" ref="ET255" si="14750">+$D255*DG211</f>
        <v>6.2709279027244307</v>
      </c>
      <c r="EU255" s="82">
        <f t="shared" ref="EU255" si="14751">+$D255*DH211</f>
        <v>5.7692536705064761</v>
      </c>
      <c r="EV255" s="82">
        <f t="shared" ref="EV255" si="14752">+$D255*DI211</f>
        <v>5.3077133768659586</v>
      </c>
      <c r="EW255" s="82">
        <f t="shared" ref="EW255" si="14753">+$D255*DJ211</f>
        <v>4.8830963067166815</v>
      </c>
      <c r="EX255" s="82">
        <f t="shared" ref="EX255" si="14754">+$D255*DK211</f>
        <v>4.4924486021793477</v>
      </c>
      <c r="EY255" s="82">
        <f t="shared" ref="EY255" si="14755">+$D255*DL211</f>
        <v>4.1330527140049993</v>
      </c>
      <c r="EZ255" s="82">
        <f t="shared" ref="EZ255" si="14756">+$D255*DM211</f>
        <v>3.8024084968845999</v>
      </c>
      <c r="FA255" s="82">
        <f t="shared" ref="FA255" si="14757">+$D255*DN211</f>
        <v>3.4982158171338322</v>
      </c>
      <c r="FB255" s="82">
        <f t="shared" ref="FB255" si="14758">+$D255*DO211</f>
        <v>3.2183585517631257</v>
      </c>
      <c r="FC255" s="82">
        <f t="shared" ref="FC255" si="14759">+$D255*DP211</f>
        <v>2.9608898676220754</v>
      </c>
      <c r="FD255" s="82">
        <f t="shared" ref="FD255" si="14760">+$D255*DQ211</f>
        <v>2.7240186782123099</v>
      </c>
      <c r="FE255" s="82">
        <f t="shared" ref="FE255" si="14761">+$D255*DR211</f>
        <v>2.5060971839553252</v>
      </c>
      <c r="FF255" s="82">
        <f t="shared" ref="FF255" si="14762">+$D255*DS211</f>
        <v>2.3056094092388992</v>
      </c>
      <c r="FG255" s="82">
        <f t="shared" ref="FG255" si="14763">+$D255*DT211</f>
        <v>2.1211606564997871</v>
      </c>
      <c r="FH255" s="82">
        <f t="shared" ref="FH255" si="14764">+$D255*DU211</f>
        <v>1.9514678039798043</v>
      </c>
      <c r="FI255" s="82">
        <f t="shared" ref="FI255" si="14765">+$D255*DV211</f>
        <v>1.7953503796614201</v>
      </c>
      <c r="FJ255" s="82">
        <f t="shared" ref="FJ255" si="14766">+$D255*DW211</f>
        <v>1.6517223492885065</v>
      </c>
      <c r="FK255" s="82">
        <f t="shared" ref="FK255" si="14767">+$D255*DX211</f>
        <v>1.519584561345426</v>
      </c>
      <c r="FL255" s="82">
        <f t="shared" ref="FL255" si="14768">+$D255*DY211</f>
        <v>1.398017796437792</v>
      </c>
      <c r="FM255" s="82">
        <f t="shared" ref="FM255" si="14769">+$D255*DZ211</f>
        <v>1.2861763727227689</v>
      </c>
      <c r="FN255" s="82">
        <f t="shared" ref="FN255" si="14770">+$D255*EA211</f>
        <v>1.1832822629049473</v>
      </c>
      <c r="FO255" s="82">
        <f t="shared" ref="FO255" si="14771">+$D255*EB211</f>
        <v>1.0886196818725515</v>
      </c>
      <c r="FP255" s="82">
        <f t="shared" ref="FP255" si="14772">+$D255*EC211</f>
        <v>1.0015301073227474</v>
      </c>
      <c r="FQ255" s="82">
        <f t="shared" ref="FQ255" si="14773">+$D255*ED211</f>
        <v>0.92140769873692774</v>
      </c>
      <c r="FR255" s="82">
        <f t="shared" ref="FR255" si="14774">+$D255*EE211</f>
        <v>0.84769508283797346</v>
      </c>
      <c r="FS255" s="82">
        <f t="shared" ref="FS255" si="14775">+$D255*EF211</f>
        <v>0.77987947621093567</v>
      </c>
      <c r="FT255" s="82">
        <f t="shared" ref="FT255" si="14776">+$D255*EG211</f>
        <v>0.71748911811406091</v>
      </c>
      <c r="FU255" s="82">
        <f t="shared" ref="FU255" si="14777">+$D255*EH211</f>
        <v>0.66008998866493607</v>
      </c>
    </row>
    <row r="256" spans="1:177">
      <c r="A256" s="79">
        <v>1992</v>
      </c>
      <c r="D256" s="98">
        <f>Data!CF56</f>
        <v>24.564064211166084</v>
      </c>
      <c r="AW256" s="82"/>
      <c r="AX256" s="82"/>
      <c r="AY256" s="82"/>
      <c r="AZ256" s="82"/>
      <c r="BA256" s="82">
        <f>+$D256*M211</f>
        <v>24.563286236748048</v>
      </c>
      <c r="BB256" s="82">
        <f t="shared" ref="BB256" si="14778">+$D256*N211</f>
        <v>24.314446502848238</v>
      </c>
      <c r="BC256" s="82">
        <f t="shared" ref="BC256" si="14779">+$D256*O211</f>
        <v>24.059950652335814</v>
      </c>
      <c r="BD256" s="82">
        <f t="shared" ref="BD256" si="14780">+$D256*P211</f>
        <v>23.799214539339076</v>
      </c>
      <c r="BE256" s="82">
        <f t="shared" ref="BE256" si="14781">+$D256*Q211</f>
        <v>23.531387487848246</v>
      </c>
      <c r="BF256" s="82">
        <f t="shared" ref="BF256" si="14782">+$D256*R211</f>
        <v>23.255228189119443</v>
      </c>
      <c r="BG256" s="82">
        <f t="shared" ref="BG256" si="14783">+$D256*S211</f>
        <v>22.968943291657396</v>
      </c>
      <c r="BH256" s="82">
        <f t="shared" ref="BH256" si="14784">+$D256*T211</f>
        <v>22.6699898842278</v>
      </c>
      <c r="BI256" s="82">
        <f t="shared" ref="BI256" si="14785">+$D256*U211</f>
        <v>22.354851295261554</v>
      </c>
      <c r="BJ256" s="82">
        <f t="shared" ref="BJ256" si="14786">+$D256*V211</f>
        <v>22.018807175635104</v>
      </c>
      <c r="BK256" s="82">
        <f t="shared" ref="BK256" si="14787">+$D256*W211</f>
        <v>21.655732810969745</v>
      </c>
      <c r="BL256" s="82">
        <f t="shared" ref="BL256" si="14788">+$D256*X211</f>
        <v>21.257976875166218</v>
      </c>
      <c r="BM256" s="82">
        <f t="shared" ref="BM256" si="14789">+$D256*Y211</f>
        <v>20.816377900995636</v>
      </c>
      <c r="BN256" s="82">
        <f t="shared" ref="BN256" si="14790">+$D256*Z211</f>
        <v>20.320483126153082</v>
      </c>
      <c r="BO256" s="82">
        <f t="shared" ref="BO256" si="14791">+$D256*AA211</f>
        <v>19.759024476405219</v>
      </c>
      <c r="BP256" s="82">
        <f t="shared" ref="BP256" si="14792">+$D256*AB211</f>
        <v>19.12068191034377</v>
      </c>
      <c r="BQ256" s="82">
        <f t="shared" ref="BQ256" si="14793">+$D256*AC211</f>
        <v>18.395123622467572</v>
      </c>
      <c r="BR256" s="82">
        <f t="shared" ref="BR256" si="14794">+$D256*AD211</f>
        <v>17.574259268418881</v>
      </c>
      <c r="BS256" s="82">
        <f t="shared" ref="BS256" si="14795">+$D256*AE211</f>
        <v>16.653584663925027</v>
      </c>
      <c r="BT256" s="82">
        <f t="shared" ref="BT256" si="14796">+$D256*AF211</f>
        <v>15.633446381231879</v>
      </c>
      <c r="BU256" s="82">
        <f t="shared" ref="BU256" si="14797">+$D256*AG211</f>
        <v>14.520025947661008</v>
      </c>
      <c r="BV256" s="82">
        <f t="shared" ref="BV256" si="14798">+$D256*AH211</f>
        <v>13.325847692273204</v>
      </c>
      <c r="BW256" s="82">
        <f t="shared" ref="BW256" si="14799">+$D256*AI211</f>
        <v>12.069657818269411</v>
      </c>
      <c r="BX256" s="82">
        <f t="shared" ref="BX256" si="14800">+$D256*AJ211</f>
        <v>10.775602610119721</v>
      </c>
      <c r="BY256" s="82">
        <f t="shared" ref="BY256" si="14801">+$D256*AK211</f>
        <v>9.4717389911884506</v>
      </c>
      <c r="BZ256" s="82">
        <f t="shared" ref="BZ256" si="14802">+$D256*AL211</f>
        <v>8.1880214037220274</v>
      </c>
      <c r="CA256" s="82">
        <f t="shared" ref="CA256" si="14803">+$D256*AM211</f>
        <v>6.9540021910642098</v>
      </c>
      <c r="CB256" s="82">
        <f t="shared" ref="CB256" si="14804">+$D256*AN211</f>
        <v>5.7965375584709546</v>
      </c>
      <c r="CC256" s="82">
        <f t="shared" ref="CC256" si="14805">+$D256*AO211</f>
        <v>4.7377947877015423</v>
      </c>
      <c r="CD256" s="82">
        <f t="shared" ref="CD256" si="14806">+$D256*AP211</f>
        <v>3.7938071334235288</v>
      </c>
      <c r="CE256" s="82">
        <f t="shared" ref="CE256" si="14807">+$D256*AQ211</f>
        <v>2.9737312081627079</v>
      </c>
      <c r="CF256" s="82">
        <f t="shared" ref="CF256" si="14808">+$D256*AR211</f>
        <v>2.279847433397749</v>
      </c>
      <c r="CG256" s="82">
        <f t="shared" ref="CG256" si="14809">+$D256*AS211</f>
        <v>1.7082311614476042</v>
      </c>
      <c r="CH256" s="82">
        <f t="shared" ref="CH256" si="14810">+$D256*AT211</f>
        <v>1.2499322556260986</v>
      </c>
      <c r="CI256" s="82">
        <f t="shared" ref="CI256" si="14811">+$D256*AU211</f>
        <v>0.89244907003221119</v>
      </c>
      <c r="CJ256" s="82">
        <f t="shared" ref="CJ256" si="14812">+$D256*AV211</f>
        <v>0.62127384001586006</v>
      </c>
      <c r="CK256" s="82">
        <f t="shared" ref="CK256" si="14813">+$D256*AW211</f>
        <v>0.42131564898590557</v>
      </c>
      <c r="CL256" s="82">
        <f t="shared" ref="CL256" si="14814">+$D256*AX211</f>
        <v>0.27806235755582848</v>
      </c>
      <c r="CM256" s="82">
        <f t="shared" ref="CM256" si="14815">+$D256*AY211</f>
        <v>0.17840895464009951</v>
      </c>
      <c r="CN256" s="82">
        <f t="shared" ref="CN256" si="14816">+$D256*AZ211</f>
        <v>0.11114238436014097</v>
      </c>
      <c r="CO256" s="82">
        <f t="shared" ref="CO256" si="14817">+$D256*BA211</f>
        <v>6.7121599608373564E-2</v>
      </c>
      <c r="EC256" s="82"/>
      <c r="ED256" s="82"/>
      <c r="EE256" s="82"/>
      <c r="EF256" s="82"/>
      <c r="EG256" s="82">
        <f>+$D256*CS211</f>
        <v>24.564064211166084</v>
      </c>
      <c r="EH256" s="82">
        <f t="shared" ref="EH256" si="14818">+$D256*CT211</f>
        <v>22.598939074272799</v>
      </c>
      <c r="EI256" s="82">
        <f t="shared" ref="EI256" si="14819">+$D256*CU211</f>
        <v>20.791023948330974</v>
      </c>
      <c r="EJ256" s="82">
        <f t="shared" ref="EJ256" si="14820">+$D256*CV211</f>
        <v>19.127742032464496</v>
      </c>
      <c r="EK256" s="82">
        <f t="shared" ref="EK256" si="14821">+$D256*CW211</f>
        <v>17.597522669867338</v>
      </c>
      <c r="EL256" s="82">
        <f t="shared" ref="EL256" si="14822">+$D256*CX211</f>
        <v>16.189720856277951</v>
      </c>
      <c r="EM256" s="82">
        <f t="shared" ref="EM256" si="14823">+$D256*CY211</f>
        <v>14.894543187775716</v>
      </c>
      <c r="EN256" s="82">
        <f t="shared" ref="EN256" si="14824">+$D256*CZ211</f>
        <v>13.70297973275366</v>
      </c>
      <c r="EO256" s="82">
        <f t="shared" ref="EO256" si="14825">+$D256*DA211</f>
        <v>12.606741354133367</v>
      </c>
      <c r="EP256" s="82">
        <f t="shared" ref="EP256" si="14826">+$D256*DB211</f>
        <v>11.598202045802699</v>
      </c>
      <c r="EQ256" s="82">
        <f t="shared" ref="EQ256" si="14827">+$D256*DC211</f>
        <v>10.670345882138482</v>
      </c>
      <c r="ER256" s="82">
        <f t="shared" ref="ER256" si="14828">+$D256*DD211</f>
        <v>9.8167182115674034</v>
      </c>
      <c r="ES256" s="82">
        <f t="shared" ref="ES256" si="14829">+$D256*DE211</f>
        <v>9.0313807546420133</v>
      </c>
      <c r="ET256" s="82">
        <f t="shared" ref="ET256" si="14830">+$D256*DF211</f>
        <v>8.3088702942706512</v>
      </c>
      <c r="EU256" s="82">
        <f t="shared" ref="EU256" si="14831">+$D256*DG211</f>
        <v>7.6441606707289997</v>
      </c>
      <c r="EV256" s="82">
        <f t="shared" ref="EV256" si="14832">+$D256*DH211</f>
        <v>7.0326278170706802</v>
      </c>
      <c r="EW256" s="82">
        <f t="shared" ref="EW256" si="14833">+$D256*DI211</f>
        <v>6.4700175917050258</v>
      </c>
      <c r="EX256" s="82">
        <f t="shared" ref="EX256" si="14834">+$D256*DJ211</f>
        <v>5.9524161843686239</v>
      </c>
      <c r="EY256" s="82">
        <f t="shared" ref="EY256" si="14835">+$D256*DK211</f>
        <v>5.4762228896191347</v>
      </c>
      <c r="EZ256" s="82">
        <f t="shared" ref="EZ256" si="14836">+$D256*DL211</f>
        <v>5.0381250584496033</v>
      </c>
      <c r="FA256" s="82">
        <f t="shared" ref="FA256" si="14837">+$D256*DM211</f>
        <v>4.6350750537736358</v>
      </c>
      <c r="FB256" s="82">
        <f t="shared" ref="FB256" si="14838">+$D256*DN211</f>
        <v>4.2642690494717455</v>
      </c>
      <c r="FC256" s="82">
        <f t="shared" ref="FC256" si="14839">+$D256*DO211</f>
        <v>3.9231275255140057</v>
      </c>
      <c r="FD256" s="82">
        <f t="shared" ref="FD256" si="14840">+$D256*DP211</f>
        <v>3.6092773234728845</v>
      </c>
      <c r="FE256" s="82">
        <f t="shared" ref="FE256" si="14841">+$D256*DQ211</f>
        <v>3.3205351375950545</v>
      </c>
      <c r="FF256" s="82">
        <f t="shared" ref="FF256" si="14842">+$D256*DR211</f>
        <v>3.0548923265874501</v>
      </c>
      <c r="FG256" s="82">
        <f t="shared" ref="FG256" si="14843">+$D256*DS211</f>
        <v>2.8105009404604546</v>
      </c>
      <c r="FH256" s="82">
        <f t="shared" ref="FH256" si="14844">+$D256*DT211</f>
        <v>2.5856608652236179</v>
      </c>
      <c r="FI256" s="82">
        <f t="shared" ref="FI256" si="14845">+$D256*DU211</f>
        <v>2.3788079960057287</v>
      </c>
      <c r="FJ256" s="82">
        <f t="shared" ref="FJ256" si="14846">+$D256*DV211</f>
        <v>2.1885033563252705</v>
      </c>
      <c r="FK256" s="82">
        <f t="shared" ref="FK256" si="14847">+$D256*DW211</f>
        <v>2.0134230878192487</v>
      </c>
      <c r="FL256" s="82">
        <f t="shared" ref="FL256" si="14848">+$D256*DX211</f>
        <v>1.852349240793709</v>
      </c>
      <c r="FM256" s="82">
        <f t="shared" ref="FM256" si="14849">+$D256*DY211</f>
        <v>1.7041613015302124</v>
      </c>
      <c r="FN256" s="82">
        <f t="shared" ref="FN256" si="14850">+$D256*DZ211</f>
        <v>1.5678283974077956</v>
      </c>
      <c r="FO256" s="82">
        <f t="shared" ref="FO256" si="14851">+$D256*EA211</f>
        <v>1.442402125615172</v>
      </c>
      <c r="FP256" s="82">
        <f t="shared" ref="FP256" si="14852">+$D256*EB211</f>
        <v>1.3270099555659582</v>
      </c>
      <c r="FQ256" s="82">
        <f t="shared" ref="FQ256" si="14853">+$D256*EC211</f>
        <v>1.2208491591206816</v>
      </c>
      <c r="FR256" s="82">
        <f t="shared" ref="FR256" si="14854">+$D256*ED211</f>
        <v>1.1231812263910272</v>
      </c>
      <c r="FS256" s="82">
        <f t="shared" ref="FS256" si="14855">+$D256*EE211</f>
        <v>1.0333267282797449</v>
      </c>
      <c r="FT256" s="82">
        <f t="shared" ref="FT256" si="14856">+$D256*EF211</f>
        <v>0.95066059001736547</v>
      </c>
      <c r="FU256" s="82">
        <f t="shared" ref="FU256" si="14857">+$D256*EG211</f>
        <v>0.87460774281597631</v>
      </c>
    </row>
    <row r="257" spans="1:177">
      <c r="A257" s="79">
        <v>1993</v>
      </c>
      <c r="D257" s="98">
        <f>Data!CF57</f>
        <v>33.190856468490075</v>
      </c>
      <c r="AW257" s="82"/>
      <c r="AX257" s="82"/>
      <c r="AY257" s="82"/>
      <c r="AZ257" s="82"/>
      <c r="BA257" s="82"/>
      <c r="BB257" s="82">
        <f>+$D257*M211</f>
        <v>33.189805272848211</v>
      </c>
      <c r="BC257" s="82">
        <f t="shared" ref="BC257" si="14858">+$D257*N211</f>
        <v>32.853574109286463</v>
      </c>
      <c r="BD257" s="82">
        <f t="shared" ref="BD257" si="14859">+$D257*O211</f>
        <v>32.509700425617112</v>
      </c>
      <c r="BE257" s="82">
        <f t="shared" ref="BE257" si="14860">+$D257*P211</f>
        <v>32.157394926485054</v>
      </c>
      <c r="BF257" s="82">
        <f t="shared" ref="BF257" si="14861">+$D257*Q211</f>
        <v>31.795508182174636</v>
      </c>
      <c r="BG257" s="82">
        <f t="shared" ref="BG257" si="14862">+$D257*R211</f>
        <v>31.422362941722934</v>
      </c>
      <c r="BH257" s="82">
        <f t="shared" ref="BH257" si="14863">+$D257*S211</f>
        <v>31.035536036408146</v>
      </c>
      <c r="BI257" s="82">
        <f t="shared" ref="BI257" si="14864">+$D257*T211</f>
        <v>30.631591495656973</v>
      </c>
      <c r="BJ257" s="82">
        <f t="shared" ref="BJ257" si="14865">+$D257*U211</f>
        <v>30.205777608177129</v>
      </c>
      <c r="BK257" s="82">
        <f t="shared" ref="BK257" si="14866">+$D257*V211</f>
        <v>29.751716258812493</v>
      </c>
      <c r="BL257" s="82">
        <f t="shared" ref="BL257" si="14867">+$D257*W211</f>
        <v>29.2611317601969</v>
      </c>
      <c r="BM257" s="82">
        <f t="shared" ref="BM257" si="14868">+$D257*X211</f>
        <v>28.723685673863042</v>
      </c>
      <c r="BN257" s="82">
        <f t="shared" ref="BN257" si="14869">+$D257*Y211</f>
        <v>28.126999065233125</v>
      </c>
      <c r="BO257" s="82">
        <f t="shared" ref="BO257" si="14870">+$D257*Z211</f>
        <v>27.456948207452363</v>
      </c>
      <c r="BP257" s="82">
        <f t="shared" ref="BP257" si="14871">+$D257*AA211</f>
        <v>26.698307727742886</v>
      </c>
      <c r="BQ257" s="82">
        <f t="shared" ref="BQ257" si="14872">+$D257*AB211</f>
        <v>25.835782035506572</v>
      </c>
      <c r="BR257" s="82">
        <f t="shared" ref="BR257" si="14873">+$D257*AC211</f>
        <v>24.855410840194551</v>
      </c>
      <c r="BS257" s="82">
        <f t="shared" ref="BS257" si="14874">+$D257*AD211</f>
        <v>23.746262503782649</v>
      </c>
      <c r="BT257" s="82">
        <f t="shared" ref="BT257" si="14875">+$D257*AE211</f>
        <v>22.502250992118849</v>
      </c>
      <c r="BU257" s="82">
        <f t="shared" ref="BU257" si="14876">+$D257*AF211</f>
        <v>21.123844592110789</v>
      </c>
      <c r="BV257" s="82">
        <f t="shared" ref="BV257" si="14877">+$D257*AG211</f>
        <v>19.61939575652535</v>
      </c>
      <c r="BW257" s="82">
        <f t="shared" ref="BW257" si="14878">+$D257*AH211</f>
        <v>18.005827304186294</v>
      </c>
      <c r="BX257" s="82">
        <f t="shared" ref="BX257" si="14879">+$D257*AI211</f>
        <v>16.308469023129621</v>
      </c>
      <c r="BY257" s="82">
        <f t="shared" ref="BY257" si="14880">+$D257*AJ211</f>
        <v>14.559947267659114</v>
      </c>
      <c r="BZ257" s="82">
        <f t="shared" ref="BZ257" si="14881">+$D257*AK211</f>
        <v>12.798172430302937</v>
      </c>
      <c r="CA257" s="82">
        <f t="shared" ref="CA257" si="14882">+$D257*AL211</f>
        <v>11.063618822830025</v>
      </c>
      <c r="CB257" s="82">
        <f t="shared" ref="CB257" si="14883">+$D257*AM211</f>
        <v>9.3962174427250815</v>
      </c>
      <c r="CC257" s="82">
        <f t="shared" ref="CC257" si="14884">+$D257*AN211</f>
        <v>7.8322562774431166</v>
      </c>
      <c r="CD257" s="82">
        <f t="shared" ref="CD257" si="14885">+$D257*AO211</f>
        <v>6.4016876614530469</v>
      </c>
      <c r="CE257" s="82">
        <f t="shared" ref="CE257" si="14886">+$D257*AP211</f>
        <v>5.1261756585603946</v>
      </c>
      <c r="CF257" s="82">
        <f t="shared" ref="CF257" si="14887">+$D257*AQ211</f>
        <v>4.0180926436892994</v>
      </c>
      <c r="CG257" s="82">
        <f t="shared" ref="CG257" si="14888">+$D257*AR211</f>
        <v>3.0805199123996276</v>
      </c>
      <c r="CH257" s="82">
        <f t="shared" ref="CH257" si="14889">+$D257*AS211</f>
        <v>2.3081544978553055</v>
      </c>
      <c r="CI257" s="82">
        <f t="shared" ref="CI257" si="14890">+$D257*AT211</f>
        <v>1.6889030143864976</v>
      </c>
      <c r="CJ257" s="82">
        <f t="shared" ref="CJ257" si="14891">+$D257*AU211</f>
        <v>1.2058732925560294</v>
      </c>
      <c r="CK257" s="82">
        <f t="shared" ref="CK257" si="14892">+$D257*AV211</f>
        <v>0.8394625040192073</v>
      </c>
      <c r="CL257" s="82">
        <f t="shared" ref="CL257" si="14893">+$D257*AW211</f>
        <v>0.56927986807098929</v>
      </c>
      <c r="CM257" s="82">
        <f t="shared" ref="CM257" si="14894">+$D257*AX211</f>
        <v>0.37571664524188092</v>
      </c>
      <c r="CN257" s="82">
        <f t="shared" ref="CN257" si="14895">+$D257*AY211</f>
        <v>0.2410654016879317</v>
      </c>
      <c r="CO257" s="82">
        <f t="shared" ref="CO257" si="14896">+$D257*AZ211</f>
        <v>0.15017510519233732</v>
      </c>
      <c r="EC257" s="82"/>
      <c r="ED257" s="82"/>
      <c r="EE257" s="82"/>
      <c r="EF257" s="82"/>
      <c r="EG257" s="82"/>
      <c r="EH257" s="82">
        <f>+$D257*CS211</f>
        <v>33.190856468490075</v>
      </c>
      <c r="EI257" s="82">
        <f t="shared" ref="EI257" si="14897">+$D257*CT211</f>
        <v>30.535587951010871</v>
      </c>
      <c r="EJ257" s="82">
        <f t="shared" ref="EJ257" si="14898">+$D257*CU211</f>
        <v>28.092740914930001</v>
      </c>
      <c r="EK257" s="82">
        <f t="shared" ref="EK257" si="14899">+$D257*CV211</f>
        <v>25.845321641735602</v>
      </c>
      <c r="EL257" s="82">
        <f t="shared" ref="EL257" si="14900">+$D257*CW211</f>
        <v>23.777695910396755</v>
      </c>
      <c r="EM257" s="82">
        <f t="shared" ref="EM257" si="14901">+$D257*CX211</f>
        <v>21.875480237565014</v>
      </c>
      <c r="EN257" s="82">
        <f t="shared" ref="EN257" si="14902">+$D257*CY211</f>
        <v>20.125441818559814</v>
      </c>
      <c r="EO257" s="82">
        <f t="shared" ref="EO257" si="14903">+$D257*CZ211</f>
        <v>18.515406473075029</v>
      </c>
      <c r="EP257" s="82">
        <f t="shared" ref="EP257" si="14904">+$D257*DA211</f>
        <v>17.034173955229029</v>
      </c>
      <c r="EQ257" s="82">
        <f t="shared" ref="EQ257" si="14905">+$D257*DB211</f>
        <v>15.671440038810708</v>
      </c>
      <c r="ER257" s="82">
        <f t="shared" ref="ER257" si="14906">+$D257*DC211</f>
        <v>14.417724835705851</v>
      </c>
      <c r="ES257" s="82">
        <f t="shared" ref="ES257" si="14907">+$D257*DD211</f>
        <v>13.264306848849383</v>
      </c>
      <c r="ET257" s="82">
        <f t="shared" ref="ET257" si="14908">+$D257*DE211</f>
        <v>12.203162300941433</v>
      </c>
      <c r="EU257" s="82">
        <f t="shared" ref="EU257" si="14909">+$D257*DF211</f>
        <v>11.226909316866118</v>
      </c>
      <c r="EV257" s="82">
        <f t="shared" ref="EV257" si="14910">+$D257*DG211</f>
        <v>10.328756571516829</v>
      </c>
      <c r="EW257" s="82">
        <f t="shared" ref="EW257" si="14911">+$D257*DH211</f>
        <v>9.5024560457954834</v>
      </c>
      <c r="EX257" s="82">
        <f t="shared" ref="EX257" si="14912">+$D257*DI211</f>
        <v>8.7422595621318457</v>
      </c>
      <c r="EY257" s="82">
        <f t="shared" ref="EY257" si="14913">+$D257*DJ211</f>
        <v>8.0428787971612969</v>
      </c>
      <c r="EZ257" s="82">
        <f t="shared" ref="EZ257" si="14914">+$D257*DK211</f>
        <v>7.3994484933883946</v>
      </c>
      <c r="FA257" s="82">
        <f t="shared" ref="FA257" si="14915">+$D257*DL211</f>
        <v>6.8074926139173222</v>
      </c>
      <c r="FB257" s="82">
        <f t="shared" ref="FB257" si="14916">+$D257*DM211</f>
        <v>6.2628932048039374</v>
      </c>
      <c r="FC257" s="82">
        <f t="shared" ref="FC257" si="14917">+$D257*DN211</f>
        <v>5.7618617484196228</v>
      </c>
      <c r="FD257" s="82">
        <f t="shared" ref="FD257" si="14918">+$D257*DO211</f>
        <v>5.3009128085460535</v>
      </c>
      <c r="FE257" s="82">
        <f t="shared" ref="FE257" si="14919">+$D257*DP211</f>
        <v>4.8768397838623683</v>
      </c>
      <c r="FF257" s="82">
        <f t="shared" ref="FF257" si="14920">+$D257*DQ211</f>
        <v>4.4866926011533792</v>
      </c>
      <c r="FG257" s="82">
        <f t="shared" ref="FG257" si="14921">+$D257*DR211</f>
        <v>4.1277571930611092</v>
      </c>
      <c r="FH257" s="82">
        <f t="shared" ref="FH257" si="14922">+$D257*DS211</f>
        <v>3.7975366176162209</v>
      </c>
      <c r="FI257" s="82">
        <f t="shared" ref="FI257" si="14923">+$D257*DT211</f>
        <v>3.4937336882069232</v>
      </c>
      <c r="FJ257" s="82">
        <f t="shared" ref="FJ257" si="14924">+$D257*DU211</f>
        <v>3.2142349931503693</v>
      </c>
      <c r="FK257" s="82">
        <f t="shared" ref="FK257" si="14925">+$D257*DV211</f>
        <v>2.95709619369834</v>
      </c>
      <c r="FL257" s="82">
        <f t="shared" ref="FL257" si="14926">+$D257*DW211</f>
        <v>2.7205284982024729</v>
      </c>
      <c r="FM257" s="82">
        <f t="shared" ref="FM257" si="14927">+$D257*DX211</f>
        <v>2.502886218346275</v>
      </c>
      <c r="FN257" s="82">
        <f t="shared" ref="FN257" si="14928">+$D257*DY211</f>
        <v>2.3026553208785732</v>
      </c>
      <c r="FO257" s="82">
        <f t="shared" ref="FO257" si="14929">+$D257*DZ211</f>
        <v>2.1184428952082879</v>
      </c>
      <c r="FP257" s="82">
        <f t="shared" ref="FP257" si="14930">+$D257*EA211</f>
        <v>1.9489674635916245</v>
      </c>
      <c r="FQ257" s="82">
        <f t="shared" ref="FQ257" si="14931">+$D257*EB211</f>
        <v>1.7930500665042945</v>
      </c>
      <c r="FR257" s="82">
        <f t="shared" ref="FR257" si="14932">+$D257*EC211</f>
        <v>1.6496060611839511</v>
      </c>
      <c r="FS257" s="82">
        <f t="shared" ref="FS257" si="14933">+$D257*ED211</f>
        <v>1.5176375762892353</v>
      </c>
      <c r="FT257" s="82">
        <f t="shared" ref="FT257" si="14934">+$D257*EE211</f>
        <v>1.3962265701860963</v>
      </c>
      <c r="FU257" s="82">
        <f t="shared" ref="FU257" si="14935">+$D257*EF211</f>
        <v>1.2845284445712086</v>
      </c>
    </row>
    <row r="258" spans="1:177">
      <c r="A258" s="79">
        <v>1994</v>
      </c>
      <c r="D258" s="98">
        <f>Data!CF58</f>
        <v>42.491074513761077</v>
      </c>
      <c r="AW258" s="82"/>
      <c r="AX258" s="82"/>
      <c r="AY258" s="82"/>
      <c r="AZ258" s="82"/>
      <c r="BA258" s="82"/>
      <c r="BB258" s="82"/>
      <c r="BC258" s="82">
        <f>+$D258*M211</f>
        <v>42.489728768664406</v>
      </c>
      <c r="BD258" s="82">
        <f t="shared" ref="BD258" si="14936">+$D258*N211</f>
        <v>42.059284214203629</v>
      </c>
      <c r="BE258" s="82">
        <f t="shared" ref="BE258" si="14937">+$D258*O211</f>
        <v>41.619055673250259</v>
      </c>
      <c r="BF258" s="82">
        <f t="shared" ref="BF258" si="14938">+$D258*P211</f>
        <v>41.168032686559947</v>
      </c>
      <c r="BG258" s="82">
        <f t="shared" ref="BG258" si="14939">+$D258*Q211</f>
        <v>40.704743749360183</v>
      </c>
      <c r="BH258" s="82">
        <f t="shared" ref="BH258" si="14940">+$D258*R211</f>
        <v>40.227041637890395</v>
      </c>
      <c r="BI258" s="82">
        <f t="shared" ref="BI258" si="14941">+$D258*S211</f>
        <v>39.731824201327328</v>
      </c>
      <c r="BJ258" s="82">
        <f t="shared" ref="BJ258" si="14942">+$D258*T211</f>
        <v>39.214692695643528</v>
      </c>
      <c r="BK258" s="82">
        <f t="shared" ref="BK258" si="14943">+$D258*U211</f>
        <v>38.669563959990768</v>
      </c>
      <c r="BL258" s="82">
        <f t="shared" ref="BL258" si="14944">+$D258*V211</f>
        <v>38.088272704431027</v>
      </c>
      <c r="BM258" s="82">
        <f t="shared" ref="BM258" si="14945">+$D258*W211</f>
        <v>37.460224359075404</v>
      </c>
      <c r="BN258" s="82">
        <f t="shared" ref="BN258" si="14946">+$D258*X211</f>
        <v>36.772183611370643</v>
      </c>
      <c r="BO258" s="82">
        <f t="shared" ref="BO258" si="14947">+$D258*Y211</f>
        <v>36.008302897032138</v>
      </c>
      <c r="BP258" s="82">
        <f t="shared" ref="BP258" si="14948">+$D258*Z211</f>
        <v>35.150500961339361</v>
      </c>
      <c r="BQ258" s="82">
        <f t="shared" ref="BQ258" si="14949">+$D258*AA211</f>
        <v>34.179286217812212</v>
      </c>
      <c r="BR258" s="82">
        <f t="shared" ref="BR258" si="14950">+$D258*AB211</f>
        <v>33.075077186820799</v>
      </c>
      <c r="BS258" s="82">
        <f t="shared" ref="BS258" si="14951">+$D258*AC211</f>
        <v>31.82000184549312</v>
      </c>
      <c r="BT258" s="82">
        <f t="shared" ref="BT258" si="14952">+$D258*AD211</f>
        <v>30.400065464699985</v>
      </c>
      <c r="BU258" s="82">
        <f t="shared" ref="BU258" si="14953">+$D258*AE211</f>
        <v>28.807476677837393</v>
      </c>
      <c r="BV258" s="82">
        <f t="shared" ref="BV258" si="14954">+$D258*AF211</f>
        <v>27.042834987780633</v>
      </c>
      <c r="BW258" s="82">
        <f t="shared" ref="BW258" si="14955">+$D258*AG211</f>
        <v>25.11683323980856</v>
      </c>
      <c r="BX258" s="82">
        <f t="shared" ref="BX258" si="14956">+$D258*AH211</f>
        <v>23.051136097992323</v>
      </c>
      <c r="BY258" s="82">
        <f t="shared" ref="BY258" si="14957">+$D258*AI211</f>
        <v>20.878170863865314</v>
      </c>
      <c r="BZ258" s="82">
        <f t="shared" ref="BZ258" si="14958">+$D258*AJ211</f>
        <v>18.639705933887882</v>
      </c>
      <c r="CA258" s="82">
        <f t="shared" ref="CA258" si="14959">+$D258*AK211</f>
        <v>16.384274352553451</v>
      </c>
      <c r="CB258" s="82">
        <f t="shared" ref="CB258" si="14960">+$D258*AL211</f>
        <v>14.163691504587025</v>
      </c>
      <c r="CC258" s="82">
        <f t="shared" ref="CC258" si="14961">+$D258*AM211</f>
        <v>12.029077221474182</v>
      </c>
      <c r="CD258" s="82">
        <f t="shared" ref="CD258" si="14962">+$D258*AN211</f>
        <v>10.026887537887276</v>
      </c>
      <c r="CE258" s="82">
        <f t="shared" ref="CE258" si="14963">+$D258*AO211</f>
        <v>8.1954675588099057</v>
      </c>
      <c r="CF258" s="82">
        <f t="shared" ref="CF258" si="14964">+$D258*AP211</f>
        <v>6.5625517101465425</v>
      </c>
      <c r="CG258" s="82">
        <f t="shared" ref="CG258" si="14965">+$D258*AQ211</f>
        <v>5.1439791584855197</v>
      </c>
      <c r="CH258" s="82">
        <f t="shared" ref="CH258" si="14966">+$D258*AR211</f>
        <v>3.9436945914054027</v>
      </c>
      <c r="CI258" s="82">
        <f t="shared" ref="CI258" si="14967">+$D258*AS211</f>
        <v>2.9549091283845454</v>
      </c>
      <c r="CJ258" s="82">
        <f t="shared" ref="CJ258" si="14968">+$D258*AT211</f>
        <v>2.1621407660552916</v>
      </c>
      <c r="CK258" s="82">
        <f t="shared" ref="CK258" si="14969">+$D258*AU211</f>
        <v>1.543764077820545</v>
      </c>
      <c r="CL258" s="82">
        <f t="shared" ref="CL258" si="14970">+$D258*AV211</f>
        <v>1.0746834401110374</v>
      </c>
      <c r="CM258" s="82">
        <f t="shared" ref="CM258" si="14971">+$D258*AW211</f>
        <v>0.72879448942068559</v>
      </c>
      <c r="CN258" s="82">
        <f t="shared" ref="CN258" si="14972">+$D258*AX211</f>
        <v>0.48099403473330626</v>
      </c>
      <c r="CO258" s="82">
        <f t="shared" ref="CO258" si="14973">+$D258*AY211</f>
        <v>0.30861294451789822</v>
      </c>
      <c r="EC258" s="82"/>
      <c r="ED258" s="82"/>
      <c r="EE258" s="82"/>
      <c r="EF258" s="82"/>
      <c r="EG258" s="82"/>
      <c r="EH258" s="82"/>
      <c r="EI258" s="82">
        <f>+$D258*CS211</f>
        <v>42.491074513761077</v>
      </c>
      <c r="EJ258" s="82">
        <f t="shared" ref="EJ258" si="14974">+$D258*CT211</f>
        <v>39.091788552660191</v>
      </c>
      <c r="EK258" s="82">
        <f t="shared" ref="EK258" si="14975">+$D258*CU211</f>
        <v>35.96444546844738</v>
      </c>
      <c r="EL258" s="82">
        <f t="shared" ref="EL258" si="14976">+$D258*CV211</f>
        <v>33.087289830971585</v>
      </c>
      <c r="EM258" s="82">
        <f t="shared" ref="EM258" si="14977">+$D258*CW211</f>
        <v>30.440306644493862</v>
      </c>
      <c r="EN258" s="82">
        <f t="shared" ref="EN258" si="14978">+$D258*CX211</f>
        <v>28.005082112934357</v>
      </c>
      <c r="EO258" s="82">
        <f t="shared" ref="EO258" si="14979">+$D258*CY211</f>
        <v>25.764675543899607</v>
      </c>
      <c r="EP258" s="82">
        <f t="shared" ref="EP258" si="14980">+$D258*CZ211</f>
        <v>23.703501500387638</v>
      </c>
      <c r="EQ258" s="82">
        <f t="shared" ref="EQ258" si="14981">+$D258*DA211</f>
        <v>21.80722138035663</v>
      </c>
      <c r="ER258" s="82">
        <f t="shared" ref="ER258" si="14982">+$D258*DB211</f>
        <v>20.0626436699281</v>
      </c>
      <c r="ES258" s="82">
        <f t="shared" ref="ES258" si="14983">+$D258*DC211</f>
        <v>18.457632176333853</v>
      </c>
      <c r="ET258" s="82">
        <f t="shared" ref="ET258" si="14984">+$D258*DD211</f>
        <v>16.981021602227145</v>
      </c>
      <c r="EU258" s="82">
        <f t="shared" ref="EU258" si="14985">+$D258*DE211</f>
        <v>15.622539874048975</v>
      </c>
      <c r="EV258" s="82">
        <f t="shared" ref="EV258" si="14986">+$D258*DF211</f>
        <v>14.372736684125057</v>
      </c>
      <c r="EW258" s="82">
        <f t="shared" ref="EW258" si="14987">+$D258*DG211</f>
        <v>13.222917749395052</v>
      </c>
      <c r="EX258" s="82">
        <f t="shared" ref="EX258" si="14988">+$D258*DH211</f>
        <v>12.165084329443449</v>
      </c>
      <c r="EY258" s="82">
        <f t="shared" ref="EY258" si="14989">+$D258*DI211</f>
        <v>11.191877583087972</v>
      </c>
      <c r="EZ258" s="82">
        <f t="shared" ref="EZ258" si="14990">+$D258*DJ211</f>
        <v>10.296527376440936</v>
      </c>
      <c r="FA258" s="82">
        <f t="shared" ref="FA258" si="14991">+$D258*DK211</f>
        <v>9.4728051863256617</v>
      </c>
      <c r="FB258" s="82">
        <f t="shared" ref="FB258" si="14992">+$D258*DL211</f>
        <v>8.7149807714196079</v>
      </c>
      <c r="FC258" s="82">
        <f t="shared" ref="FC258" si="14993">+$D258*DM211</f>
        <v>8.0177823097060408</v>
      </c>
      <c r="FD258" s="82">
        <f t="shared" ref="FD258" si="14994">+$D258*DN211</f>
        <v>7.3763597249295572</v>
      </c>
      <c r="FE258" s="82">
        <f t="shared" ref="FE258" si="14995">+$D258*DO211</f>
        <v>6.7862509469351933</v>
      </c>
      <c r="FF258" s="82">
        <f t="shared" ref="FF258" si="14996">+$D258*DP211</f>
        <v>6.2433508711803771</v>
      </c>
      <c r="FG258" s="82">
        <f t="shared" ref="FG258" si="14997">+$D258*DQ211</f>
        <v>5.743882801485948</v>
      </c>
      <c r="FH258" s="82">
        <f t="shared" ref="FH258" si="14998">+$D258*DR211</f>
        <v>5.2843721773670715</v>
      </c>
      <c r="FI258" s="82">
        <f t="shared" ref="FI258" si="14999">+$D258*DS211</f>
        <v>4.8616224031777069</v>
      </c>
      <c r="FJ258" s="82">
        <f t="shared" ref="FJ258" si="15000">+$D258*DT211</f>
        <v>4.4726926109234899</v>
      </c>
      <c r="FK258" s="82">
        <f t="shared" ref="FK258" si="15001">+$D258*DU211</f>
        <v>4.1148772020496107</v>
      </c>
      <c r="FL258" s="82">
        <f t="shared" ref="FL258" si="15002">+$D258*DV211</f>
        <v>3.7856870258856419</v>
      </c>
      <c r="FM258" s="82">
        <f t="shared" ref="FM258" si="15003">+$D258*DW211</f>
        <v>3.4828320638147909</v>
      </c>
      <c r="FN258" s="82">
        <f t="shared" ref="FN258" si="15004">+$D258*DX211</f>
        <v>3.2042054987096078</v>
      </c>
      <c r="FO258" s="82">
        <f t="shared" ref="FO258" si="15005">+$D258*DY211</f>
        <v>2.9478690588128393</v>
      </c>
      <c r="FP258" s="82">
        <f t="shared" ref="FP258" si="15006">+$D258*DZ211</f>
        <v>2.7120395341078125</v>
      </c>
      <c r="FQ258" s="82">
        <f t="shared" ref="FQ258" si="15007">+$D258*EA211</f>
        <v>2.4950763713791875</v>
      </c>
      <c r="FR258" s="82">
        <f t="shared" ref="FR258" si="15008">+$D258*EB211</f>
        <v>2.2954702616688527</v>
      </c>
      <c r="FS258" s="82">
        <f t="shared" ref="FS258" si="15009">+$D258*EC211</f>
        <v>2.1118326407353445</v>
      </c>
      <c r="FT258" s="82">
        <f t="shared" ref="FT258" si="15010">+$D258*ED211</f>
        <v>1.9428860294765171</v>
      </c>
      <c r="FU258" s="82">
        <f t="shared" ref="FU258" si="15011">+$D258*EE211</f>
        <v>1.7874551471183955</v>
      </c>
    </row>
    <row r="259" spans="1:177">
      <c r="A259" s="79">
        <v>1995</v>
      </c>
      <c r="D259" s="98">
        <f>Data!CF59</f>
        <v>54.328269524877733</v>
      </c>
      <c r="AW259" s="82"/>
      <c r="AX259" s="82"/>
      <c r="AY259" s="82"/>
      <c r="AZ259" s="82"/>
      <c r="BA259" s="82"/>
      <c r="BB259" s="82"/>
      <c r="BC259" s="82"/>
      <c r="BD259" s="82">
        <f>+$D259*M211</f>
        <v>54.326548881115237</v>
      </c>
      <c r="BE259" s="82">
        <f t="shared" ref="BE259" si="15012">+$D259*N211</f>
        <v>53.776190763843161</v>
      </c>
      <c r="BF259" s="82">
        <f t="shared" ref="BF259" si="15013">+$D259*O211</f>
        <v>53.21332302987441</v>
      </c>
      <c r="BG259" s="82">
        <f t="shared" ref="BG259" si="15014">+$D259*P211</f>
        <v>52.636653725479874</v>
      </c>
      <c r="BH259" s="82">
        <f t="shared" ref="BH259" si="15015">+$D259*Q211</f>
        <v>52.044301412997605</v>
      </c>
      <c r="BI259" s="82">
        <f t="shared" ref="BI259" si="15016">+$D259*R211</f>
        <v>51.433520693481348</v>
      </c>
      <c r="BJ259" s="82">
        <f t="shared" ref="BJ259" si="15017">+$D259*S211</f>
        <v>50.800345216633758</v>
      </c>
      <c r="BK259" s="82">
        <f t="shared" ref="BK259" si="15018">+$D259*T211</f>
        <v>50.139150833058061</v>
      </c>
      <c r="BL259" s="82">
        <f t="shared" ref="BL259" si="15019">+$D259*U211</f>
        <v>49.442159730451138</v>
      </c>
      <c r="BM259" s="82">
        <f t="shared" ref="BM259" si="15020">+$D259*V211</f>
        <v>48.698931926356039</v>
      </c>
      <c r="BN259" s="82">
        <f t="shared" ref="BN259" si="15021">+$D259*W211</f>
        <v>47.895921407756802</v>
      </c>
      <c r="BO259" s="82">
        <f t="shared" ref="BO259" si="15022">+$D259*X211</f>
        <v>47.016205758925736</v>
      </c>
      <c r="BP259" s="82">
        <f t="shared" ref="BP259" si="15023">+$D259*Y211</f>
        <v>46.039522589381541</v>
      </c>
      <c r="BQ259" s="82">
        <f t="shared" ref="BQ259" si="15024">+$D259*Z211</f>
        <v>44.942753555070908</v>
      </c>
      <c r="BR259" s="82">
        <f t="shared" ref="BR259" si="15025">+$D259*AA211</f>
        <v>43.700977088914719</v>
      </c>
      <c r="BS259" s="82">
        <f t="shared" ref="BS259" si="15026">+$D259*AB211</f>
        <v>42.289156688183795</v>
      </c>
      <c r="BT259" s="82">
        <f t="shared" ref="BT259" si="15027">+$D259*AC211</f>
        <v>40.68444152863669</v>
      </c>
      <c r="BU259" s="82">
        <f t="shared" ref="BU259" si="15028">+$D259*AD211</f>
        <v>38.868938219137519</v>
      </c>
      <c r="BV259" s="82">
        <f t="shared" ref="BV259" si="15029">+$D259*AE211</f>
        <v>36.832684868402701</v>
      </c>
      <c r="BW259" s="82">
        <f t="shared" ref="BW259" si="15030">+$D259*AF211</f>
        <v>34.576447989262562</v>
      </c>
      <c r="BX259" s="82">
        <f t="shared" ref="BX259" si="15031">+$D259*AG211</f>
        <v>32.11389924775392</v>
      </c>
      <c r="BY259" s="82">
        <f t="shared" ref="BY259" si="15032">+$D259*AH211</f>
        <v>29.472738666111837</v>
      </c>
      <c r="BZ259" s="82">
        <f t="shared" ref="BZ259" si="15033">+$D259*AI211</f>
        <v>26.694427167549744</v>
      </c>
      <c r="CA259" s="82">
        <f t="shared" ref="CA259" si="15034">+$D259*AJ211</f>
        <v>23.832369019351688</v>
      </c>
      <c r="CB259" s="82">
        <f t="shared" ref="CB259" si="15035">+$D259*AK211</f>
        <v>20.948617637494436</v>
      </c>
      <c r="CC259" s="82">
        <f t="shared" ref="CC259" si="15036">+$D259*AL211</f>
        <v>18.109423174959243</v>
      </c>
      <c r="CD259" s="82">
        <f t="shared" ref="CD259" si="15037">+$D259*AM211</f>
        <v>15.380146463751331</v>
      </c>
      <c r="CE259" s="82">
        <f t="shared" ref="CE259" si="15038">+$D259*AN211</f>
        <v>12.820185295091987</v>
      </c>
      <c r="CF259" s="82">
        <f t="shared" ref="CF259" si="15039">+$D259*AO211</f>
        <v>10.478566981713298</v>
      </c>
      <c r="CG259" s="82">
        <f t="shared" ref="CG259" si="15040">+$D259*AP211</f>
        <v>8.3907522264310561</v>
      </c>
      <c r="CH259" s="82">
        <f t="shared" ref="CH259" si="15041">+$D259*AQ211</f>
        <v>6.5769926825938132</v>
      </c>
      <c r="CI259" s="82">
        <f t="shared" ref="CI259" si="15042">+$D259*AR211</f>
        <v>5.0423319517675962</v>
      </c>
      <c r="CJ259" s="82">
        <f t="shared" ref="CJ259" si="15043">+$D259*AS211</f>
        <v>3.7780899020665282</v>
      </c>
      <c r="CK259" s="82">
        <f t="shared" ref="CK259" si="15044">+$D259*AT211</f>
        <v>2.7644715421572923</v>
      </c>
      <c r="CL259" s="82">
        <f t="shared" ref="CL259" si="15045">+$D259*AU211</f>
        <v>1.9738270180834545</v>
      </c>
      <c r="CM259" s="82">
        <f t="shared" ref="CM259" si="15046">+$D259*AV211</f>
        <v>1.3740695488735302</v>
      </c>
      <c r="CN259" s="82">
        <f t="shared" ref="CN259" si="15047">+$D259*AW211</f>
        <v>0.93182259810044987</v>
      </c>
      <c r="CO259" s="82">
        <f t="shared" ref="CO259" si="15048">+$D259*AX211</f>
        <v>0.61498970920084739</v>
      </c>
      <c r="EC259" s="82"/>
      <c r="ED259" s="82"/>
      <c r="EE259" s="82"/>
      <c r="EF259" s="82"/>
      <c r="EG259" s="82"/>
      <c r="EH259" s="82"/>
      <c r="EI259" s="82"/>
      <c r="EJ259" s="82">
        <f>+$D259*CS211</f>
        <v>54.328269524877733</v>
      </c>
      <c r="EK259" s="82">
        <f t="shared" ref="EK259" si="15049">+$D259*CT211</f>
        <v>49.982007962887515</v>
      </c>
      <c r="EL259" s="82">
        <f t="shared" ref="EL259" si="15050">+$D259*CU211</f>
        <v>45.983447325856517</v>
      </c>
      <c r="EM259" s="82">
        <f t="shared" ref="EM259" si="15051">+$D259*CV211</f>
        <v>42.304771539787993</v>
      </c>
      <c r="EN259" s="82">
        <f t="shared" ref="EN259" si="15052">+$D259*CW211</f>
        <v>38.92038981660496</v>
      </c>
      <c r="EO259" s="82">
        <f t="shared" ref="EO259" si="15053">+$D259*CX211</f>
        <v>35.806758631276566</v>
      </c>
      <c r="EP259" s="82">
        <f t="shared" ref="EP259" si="15054">+$D259*CY211</f>
        <v>32.942217940774441</v>
      </c>
      <c r="EQ259" s="82">
        <f t="shared" ref="EQ259" si="15055">+$D259*CZ211</f>
        <v>30.306840505512483</v>
      </c>
      <c r="ER259" s="82">
        <f t="shared" ref="ER259" si="15056">+$D259*DA211</f>
        <v>27.882293265071489</v>
      </c>
      <c r="ES259" s="82">
        <f t="shared" ref="ES259" si="15057">+$D259*DB211</f>
        <v>25.651709803865771</v>
      </c>
      <c r="ET259" s="82">
        <f t="shared" ref="ET259" si="15058">+$D259*DC211</f>
        <v>23.599573019556509</v>
      </c>
      <c r="EU259" s="82">
        <f t="shared" ref="EU259" si="15059">+$D259*DD211</f>
        <v>21.71160717799199</v>
      </c>
      <c r="EV259" s="82">
        <f t="shared" ref="EV259" si="15060">+$D259*DE211</f>
        <v>19.974678603752629</v>
      </c>
      <c r="EW259" s="82">
        <f t="shared" ref="EW259" si="15061">+$D259*DF211</f>
        <v>18.376704315452422</v>
      </c>
      <c r="EX259" s="82">
        <f t="shared" ref="EX259" si="15062">+$D259*DG211</f>
        <v>16.906567970216226</v>
      </c>
      <c r="EY259" s="82">
        <f t="shared" ref="EY259" si="15063">+$D259*DH211</f>
        <v>15.554042532598929</v>
      </c>
      <c r="EZ259" s="82">
        <f t="shared" ref="EZ259" si="15064">+$D259*DI211</f>
        <v>14.309719129991016</v>
      </c>
      <c r="FA259" s="82">
        <f t="shared" ref="FA259" si="15065">+$D259*DJ211</f>
        <v>13.164941599591735</v>
      </c>
      <c r="FB259" s="82">
        <f t="shared" ref="FB259" si="15066">+$D259*DK211</f>
        <v>12.111746271624398</v>
      </c>
      <c r="FC259" s="82">
        <f t="shared" ref="FC259" si="15067">+$D259*DL211</f>
        <v>11.142806569894445</v>
      </c>
      <c r="FD259" s="82">
        <f t="shared" ref="FD259" si="15068">+$D259*DM211</f>
        <v>10.25138204430289</v>
      </c>
      <c r="FE259" s="82">
        <f t="shared" ref="FE259" si="15069">+$D259*DN211</f>
        <v>9.4312714807586602</v>
      </c>
      <c r="FF259" s="82">
        <f t="shared" ref="FF259" si="15070">+$D259*DO211</f>
        <v>8.6767697622979671</v>
      </c>
      <c r="FG259" s="82">
        <f t="shared" ref="FG259" si="15071">+$D259*DP211</f>
        <v>7.9826281813141282</v>
      </c>
      <c r="FH259" s="82">
        <f t="shared" ref="FH259" si="15072">+$D259*DQ211</f>
        <v>7.3440179268089993</v>
      </c>
      <c r="FI259" s="82">
        <f t="shared" ref="FI259" si="15073">+$D259*DR211</f>
        <v>6.7564964926642794</v>
      </c>
      <c r="FJ259" s="82">
        <f t="shared" ref="FJ259" si="15074">+$D259*DS211</f>
        <v>6.2159767732511382</v>
      </c>
      <c r="FK259" s="82">
        <f t="shared" ref="FK259" si="15075">+$D259*DT211</f>
        <v>5.7186986313910468</v>
      </c>
      <c r="FL259" s="82">
        <f t="shared" ref="FL259" si="15076">+$D259*DU211</f>
        <v>5.2612027408797637</v>
      </c>
      <c r="FM259" s="82">
        <f t="shared" ref="FM259" si="15077">+$D259*DV211</f>
        <v>4.8403065216093824</v>
      </c>
      <c r="FN259" s="82">
        <f t="shared" ref="FN259" si="15078">+$D259*DW211</f>
        <v>4.4530819998806317</v>
      </c>
      <c r="FO259" s="82">
        <f t="shared" ref="FO259" si="15079">+$D259*DX211</f>
        <v>4.0968354398901816</v>
      </c>
      <c r="FP259" s="82">
        <f t="shared" ref="FP259" si="15080">+$D259*DY211</f>
        <v>3.7690886046989673</v>
      </c>
      <c r="FQ259" s="82">
        <f t="shared" ref="FQ259" si="15081">+$D259*DZ211</f>
        <v>3.4675615163230504</v>
      </c>
      <c r="FR259" s="82">
        <f t="shared" ref="FR259" si="15082">+$D259*EA211</f>
        <v>3.1901565950172062</v>
      </c>
      <c r="FS259" s="82">
        <f t="shared" ref="FS259" si="15083">+$D259*EB211</f>
        <v>2.9349440674158296</v>
      </c>
      <c r="FT259" s="82">
        <f t="shared" ref="FT259" si="15084">+$D259*EC211</f>
        <v>2.7001485420225633</v>
      </c>
      <c r="FU259" s="82">
        <f t="shared" ref="FU259" si="15085">+$D259*ED211</f>
        <v>2.4841366586607587</v>
      </c>
    </row>
    <row r="260" spans="1:177">
      <c r="A260" s="79">
        <v>1996</v>
      </c>
      <c r="D260" s="98">
        <f>Data!CF60</f>
        <v>66.597710347185014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66.595601114995077</v>
      </c>
      <c r="BF260" s="82">
        <f t="shared" ref="BF260" si="15086">+$D260*N211</f>
        <v>65.920950683426952</v>
      </c>
      <c r="BG260" s="82">
        <f t="shared" ref="BG260" si="15087">+$D260*O211</f>
        <v>65.230965476122279</v>
      </c>
      <c r="BH260" s="82">
        <f t="shared" ref="BH260" si="15088">+$D260*P211</f>
        <v>64.524061765843157</v>
      </c>
      <c r="BI260" s="82">
        <f t="shared" ref="BI260" si="15089">+$D260*Q211</f>
        <v>63.797933212970435</v>
      </c>
      <c r="BJ260" s="82">
        <f t="shared" ref="BJ260" si="15090">+$D260*R211</f>
        <v>63.049214400467804</v>
      </c>
      <c r="BK260" s="82">
        <f t="shared" ref="BK260" si="15091">+$D260*S211</f>
        <v>62.273043221543595</v>
      </c>
      <c r="BL260" s="82">
        <f t="shared" ref="BL260" si="15092">+$D260*T211</f>
        <v>61.462525374653659</v>
      </c>
      <c r="BM260" s="82">
        <f t="shared" ref="BM260" si="15093">+$D260*U211</f>
        <v>60.608126514319537</v>
      </c>
      <c r="BN260" s="82">
        <f t="shared" ref="BN260" si="15094">+$D260*V211</f>
        <v>59.697048903124234</v>
      </c>
      <c r="BO260" s="82">
        <f t="shared" ref="BO260" si="15095">+$D260*W211</f>
        <v>58.712687310327212</v>
      </c>
      <c r="BP260" s="82">
        <f t="shared" ref="BP260" si="15096">+$D260*X211</f>
        <v>57.63429757914114</v>
      </c>
      <c r="BQ260" s="82">
        <f t="shared" ref="BQ260" si="15097">+$D260*Y211</f>
        <v>56.437041281542896</v>
      </c>
      <c r="BR260" s="82">
        <f t="shared" ref="BR260" si="15098">+$D260*Z211</f>
        <v>55.092579050303698</v>
      </c>
      <c r="BS260" s="82">
        <f t="shared" ref="BS260" si="15099">+$D260*AA211</f>
        <v>53.570361057125183</v>
      </c>
      <c r="BT260" s="82">
        <f t="shared" ref="BT260" si="15100">+$D260*AB211</f>
        <v>51.839696581109251</v>
      </c>
      <c r="BU260" s="82">
        <f t="shared" ref="BU260" si="15101">+$D260*AC211</f>
        <v>49.872574191239693</v>
      </c>
      <c r="BV260" s="82">
        <f t="shared" ref="BV260" si="15102">+$D260*AD211</f>
        <v>47.647059471227941</v>
      </c>
      <c r="BW260" s="82">
        <f t="shared" ref="BW260" si="15103">+$D260*AE211</f>
        <v>45.15094074645198</v>
      </c>
      <c r="BX260" s="82">
        <f t="shared" ref="BX260" si="15104">+$D260*AF211</f>
        <v>42.385157638215759</v>
      </c>
      <c r="BY260" s="82">
        <f t="shared" ref="BY260" si="15105">+$D260*AG211</f>
        <v>39.366469407630397</v>
      </c>
      <c r="BZ260" s="82">
        <f t="shared" ref="BZ260" si="15106">+$D260*AH211</f>
        <v>36.128831821620835</v>
      </c>
      <c r="CA260" s="82">
        <f t="shared" ref="CA260" si="15107">+$D260*AI211</f>
        <v>32.7230692958926</v>
      </c>
      <c r="CB260" s="82">
        <f t="shared" ref="CB260" si="15108">+$D260*AJ211</f>
        <v>29.21464686283106</v>
      </c>
      <c r="CC260" s="82">
        <f t="shared" ref="CC260" si="15109">+$D260*AK211</f>
        <v>25.679632018408658</v>
      </c>
      <c r="CD260" s="82">
        <f t="shared" ref="CD260" si="15110">+$D260*AL211</f>
        <v>22.199236782395005</v>
      </c>
      <c r="CE260" s="82">
        <f t="shared" ref="CE260" si="15111">+$D260*AM211</f>
        <v>18.853583010244023</v>
      </c>
      <c r="CF260" s="82">
        <f t="shared" ref="CF260" si="15112">+$D260*AN211</f>
        <v>15.715482829594105</v>
      </c>
      <c r="CG260" s="82">
        <f t="shared" ref="CG260" si="15113">+$D260*AO211</f>
        <v>12.845035831339404</v>
      </c>
      <c r="CH260" s="82">
        <f t="shared" ref="CH260" si="15114">+$D260*AP211</f>
        <v>10.285711127150259</v>
      </c>
      <c r="CI260" s="82">
        <f t="shared" ref="CI260" si="15115">+$D260*AQ211</f>
        <v>8.0623339830539891</v>
      </c>
      <c r="CJ260" s="82">
        <f t="shared" ref="CJ260" si="15116">+$D260*AR211</f>
        <v>6.1810870424356708</v>
      </c>
      <c r="CK260" s="82">
        <f t="shared" ref="CK260" si="15117">+$D260*AS211</f>
        <v>4.6313298613023965</v>
      </c>
      <c r="CL260" s="82">
        <f t="shared" ref="CL260" si="15118">+$D260*AT211</f>
        <v>3.3887969677245402</v>
      </c>
      <c r="CM260" s="82">
        <f t="shared" ref="CM260" si="15119">+$D260*AU211</f>
        <v>2.419594093008536</v>
      </c>
      <c r="CN260" s="82">
        <f t="shared" ref="CN260" si="15120">+$D260*AV211</f>
        <v>1.6843880103867988</v>
      </c>
      <c r="CO260" s="82">
        <f t="shared" ref="CO260" si="15121">+$D260*AW211</f>
        <v>1.1422644605832366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66.597710347185014</v>
      </c>
      <c r="EL260" s="82">
        <f t="shared" ref="EL260" si="15122">+$D260*CT211</f>
        <v>61.269893519410218</v>
      </c>
      <c r="EM260" s="82">
        <f t="shared" ref="EM260" si="15123">+$D260*CU211</f>
        <v>56.368302037857397</v>
      </c>
      <c r="EN260" s="82">
        <f t="shared" ref="EN260" si="15124">+$D260*CV211</f>
        <v>51.858837874828808</v>
      </c>
      <c r="EO260" s="82">
        <f t="shared" ref="EO260" si="15125">+$D260*CW211</f>
        <v>47.710130844842503</v>
      </c>
      <c r="EP260" s="82">
        <f t="shared" ref="EP260" si="15126">+$D260*CX211</f>
        <v>43.893320377255108</v>
      </c>
      <c r="EQ260" s="82">
        <f t="shared" ref="EQ260" si="15127">+$D260*CY211</f>
        <v>40.381854747074698</v>
      </c>
      <c r="ER260" s="82">
        <f t="shared" ref="ER260" si="15128">+$D260*CZ211</f>
        <v>37.151306367308727</v>
      </c>
      <c r="ES260" s="82">
        <f t="shared" ref="ES260" si="15129">+$D260*DA211</f>
        <v>34.179201857924028</v>
      </c>
      <c r="ET260" s="82">
        <f t="shared" ref="ET260" si="15130">+$D260*DB211</f>
        <v>31.444865709290109</v>
      </c>
      <c r="EU260" s="82">
        <f t="shared" ref="EU260" si="15131">+$D260*DC211</f>
        <v>28.929276452546901</v>
      </c>
      <c r="EV260" s="82">
        <f t="shared" ref="EV260" si="15132">+$D260*DD211</f>
        <v>26.614934336343151</v>
      </c>
      <c r="EW260" s="82">
        <f t="shared" ref="EW260" si="15133">+$D260*DE211</f>
        <v>24.485739589435699</v>
      </c>
      <c r="EX260" s="82">
        <f t="shared" ref="EX260" si="15134">+$D260*DF211</f>
        <v>22.526880422280843</v>
      </c>
      <c r="EY260" s="82">
        <f t="shared" ref="EY260" si="15135">+$D260*DG211</f>
        <v>20.724729988498375</v>
      </c>
      <c r="EZ260" s="82">
        <f t="shared" ref="EZ260" si="15136">+$D260*DH211</f>
        <v>19.066751589418509</v>
      </c>
      <c r="FA260" s="82">
        <f t="shared" ref="FA260" si="15137">+$D260*DI211</f>
        <v>17.541411462265028</v>
      </c>
      <c r="FB260" s="82">
        <f t="shared" ref="FB260" si="15138">+$D260*DJ211</f>
        <v>16.138098545283825</v>
      </c>
      <c r="FC260" s="82">
        <f t="shared" ref="FC260" si="15139">+$D260*DK211</f>
        <v>14.84705066166112</v>
      </c>
      <c r="FD260" s="82">
        <f t="shared" ref="FD260" si="15140">+$D260*DL211</f>
        <v>13.65928660872823</v>
      </c>
      <c r="FE260" s="82">
        <f t="shared" ref="FE260" si="15141">+$D260*DM211</f>
        <v>12.566543680029973</v>
      </c>
      <c r="FF260" s="82">
        <f t="shared" ref="FF260" si="15142">+$D260*DN211</f>
        <v>11.561220185627576</v>
      </c>
      <c r="FG260" s="82">
        <f t="shared" ref="FG260" si="15143">+$D260*DO211</f>
        <v>10.63632257077737</v>
      </c>
      <c r="FH260" s="82">
        <f t="shared" ref="FH260" si="15144">+$D260*DP211</f>
        <v>9.7854167651151798</v>
      </c>
      <c r="FI260" s="82">
        <f t="shared" ref="FI260" si="15145">+$D260*DQ211</f>
        <v>9.0025834239059659</v>
      </c>
      <c r="FJ260" s="82">
        <f t="shared" ref="FJ260" si="15146">+$D260*DR211</f>
        <v>8.2823767499934888</v>
      </c>
      <c r="FK260" s="82">
        <f t="shared" ref="FK260" si="15147">+$D260*DS211</f>
        <v>7.6197866099940113</v>
      </c>
      <c r="FL260" s="82">
        <f t="shared" ref="FL260" si="15148">+$D260*DT211</f>
        <v>7.0102036811944899</v>
      </c>
      <c r="FM260" s="82">
        <f t="shared" ref="FM260" si="15149">+$D260*DU211</f>
        <v>6.4493873866989313</v>
      </c>
      <c r="FN260" s="82">
        <f t="shared" ref="FN260" si="15150">+$D260*DV211</f>
        <v>5.9334363957630165</v>
      </c>
      <c r="FO260" s="82">
        <f t="shared" ref="FO260" si="15151">+$D260*DW211</f>
        <v>5.4587614841019754</v>
      </c>
      <c r="FP260" s="82">
        <f t="shared" ref="FP260" si="15152">+$D260*DX211</f>
        <v>5.0220605653738177</v>
      </c>
      <c r="FQ260" s="82">
        <f t="shared" ref="FQ260" si="15153">+$D260*DY211</f>
        <v>4.6202957201439121</v>
      </c>
      <c r="FR260" s="82">
        <f t="shared" ref="FR260" si="15154">+$D260*DZ211</f>
        <v>4.2506720625324004</v>
      </c>
      <c r="FS260" s="82">
        <f t="shared" ref="FS260" si="15155">+$D260*EA211</f>
        <v>3.9106182975298078</v>
      </c>
      <c r="FT260" s="82">
        <f t="shared" ref="FT260" si="15156">+$D260*EB211</f>
        <v>3.5977688337274234</v>
      </c>
      <c r="FU260" s="82">
        <f t="shared" ref="FU260" si="15157">+$D260*EC211</f>
        <v>3.3099473270292292</v>
      </c>
    </row>
    <row r="261" spans="1:177">
      <c r="A261" s="79">
        <v>1997</v>
      </c>
      <c r="D261" s="98">
        <f>Data!CF61</f>
        <v>72.772758890434773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72.770454086789087</v>
      </c>
      <c r="BG261" s="82">
        <f t="shared" ref="BG261" si="15158">+$D261*N211</f>
        <v>72.033248964632676</v>
      </c>
      <c r="BH261" s="82">
        <f t="shared" ref="BH261" si="15159">+$D261*O211</f>
        <v>71.279287201271956</v>
      </c>
      <c r="BI261" s="82">
        <f t="shared" ref="BI261" si="15160">+$D261*P211</f>
        <v>70.50683822369129</v>
      </c>
      <c r="BJ261" s="82">
        <f t="shared" ref="BJ261" si="15161">+$D261*Q211</f>
        <v>69.713381844692805</v>
      </c>
      <c r="BK261" s="82">
        <f t="shared" ref="BK261" si="15162">+$D261*R211</f>
        <v>68.895240600272544</v>
      </c>
      <c r="BL261" s="82">
        <f t="shared" ref="BL261" si="15163">+$D261*S211</f>
        <v>68.047101561150996</v>
      </c>
      <c r="BM261" s="82">
        <f t="shared" ref="BM261" si="15164">+$D261*T211</f>
        <v>67.161431174877592</v>
      </c>
      <c r="BN261" s="82">
        <f t="shared" ref="BN261" si="15165">+$D261*U211</f>
        <v>66.227811055879229</v>
      </c>
      <c r="BO261" s="82">
        <f t="shared" ref="BO261" si="15166">+$D261*V211</f>
        <v>65.232256839610429</v>
      </c>
      <c r="BP261" s="82">
        <f t="shared" ref="BP261" si="15167">+$D261*W211</f>
        <v>64.156623631198627</v>
      </c>
      <c r="BQ261" s="82">
        <f t="shared" ref="BQ261" si="15168">+$D261*X211</f>
        <v>62.97824384173726</v>
      </c>
      <c r="BR261" s="82">
        <f t="shared" ref="BR261" si="15169">+$D261*Y211</f>
        <v>61.669975983563752</v>
      </c>
      <c r="BS261" s="82">
        <f t="shared" ref="BS261" si="15170">+$D261*Z211</f>
        <v>60.200853017005166</v>
      </c>
      <c r="BT261" s="82">
        <f t="shared" ref="BT261" si="15171">+$D261*AA211</f>
        <v>58.537492483756076</v>
      </c>
      <c r="BU261" s="82">
        <f t="shared" ref="BU261" si="15172">+$D261*AB211</f>
        <v>56.646357969119251</v>
      </c>
      <c r="BV261" s="82">
        <f t="shared" ref="BV261" si="15173">+$D261*AC211</f>
        <v>54.49684077641588</v>
      </c>
      <c r="BW261" s="82">
        <f t="shared" ref="BW261" si="15174">+$D261*AD211</f>
        <v>52.064972694431972</v>
      </c>
      <c r="BX261" s="82">
        <f t="shared" ref="BX261" si="15175">+$D261*AE211</f>
        <v>49.337409762117161</v>
      </c>
      <c r="BY261" s="82">
        <f t="shared" ref="BY261" si="15176">+$D261*AF211</f>
        <v>46.315178723998301</v>
      </c>
      <c r="BZ261" s="82">
        <f t="shared" ref="BZ261" si="15177">+$D261*AG211</f>
        <v>43.016592787266212</v>
      </c>
      <c r="CA261" s="82">
        <f t="shared" ref="CA261" si="15178">+$D261*AH211</f>
        <v>39.478756153048622</v>
      </c>
      <c r="CB261" s="82">
        <f t="shared" ref="CB261" si="15179">+$D261*AI211</f>
        <v>35.757205759937023</v>
      </c>
      <c r="CC261" s="82">
        <f t="shared" ref="CC261" si="15180">+$D261*AJ211</f>
        <v>31.923476665108286</v>
      </c>
      <c r="CD261" s="82">
        <f t="shared" ref="CD261" si="15181">+$D261*AK211</f>
        <v>28.060689467077641</v>
      </c>
      <c r="CE261" s="82">
        <f t="shared" ref="CE261" si="15182">+$D261*AL211</f>
        <v>24.257586296811589</v>
      </c>
      <c r="CF261" s="82">
        <f t="shared" ref="CF261" si="15183">+$D261*AM211</f>
        <v>20.601718039143957</v>
      </c>
      <c r="CG261" s="82">
        <f t="shared" ref="CG261" si="15184">+$D261*AN211</f>
        <v>17.172648081183773</v>
      </c>
      <c r="CH261" s="82">
        <f t="shared" ref="CH261" si="15185">+$D261*AO211</f>
        <v>14.036048546112953</v>
      </c>
      <c r="CI261" s="82">
        <f t="shared" ref="CI261" si="15186">+$D261*AP211</f>
        <v>11.239419072676974</v>
      </c>
      <c r="CJ261" s="82">
        <f t="shared" ref="CJ261" si="15187">+$D261*AQ211</f>
        <v>8.8098867661408455</v>
      </c>
      <c r="CK261" s="82">
        <f t="shared" ref="CK261" si="15188">+$D261*AR211</f>
        <v>6.7542075346885344</v>
      </c>
      <c r="CL261" s="82">
        <f t="shared" ref="CL261" si="15189">+$D261*AS211</f>
        <v>5.0607543349705564</v>
      </c>
      <c r="CM261" s="82">
        <f t="shared" ref="CM261" si="15190">+$D261*AT211</f>
        <v>3.7030117608431916</v>
      </c>
      <c r="CN261" s="82">
        <f t="shared" ref="CN261" si="15191">+$D261*AU211</f>
        <v>2.6439428116266019</v>
      </c>
      <c r="CO261" s="82">
        <f t="shared" ref="CO261" si="15192">+$D261*AV211</f>
        <v>1.840567219485479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72.772758890434773</v>
      </c>
      <c r="EM261" s="82">
        <f t="shared" ref="EM261" si="15193">+$D261*CT211</f>
        <v>66.950938179199994</v>
      </c>
      <c r="EN261" s="82">
        <f t="shared" ref="EN261" si="15194">+$D261*CU211</f>
        <v>61.594863124863991</v>
      </c>
      <c r="EO261" s="82">
        <f t="shared" ref="EO261" si="15195">+$D261*CV211</f>
        <v>56.667274074874875</v>
      </c>
      <c r="EP261" s="82">
        <f t="shared" ref="EP261" si="15196">+$D261*CW211</f>
        <v>52.13389214888489</v>
      </c>
      <c r="EQ261" s="82">
        <f t="shared" ref="EQ261" si="15197">+$D261*CX211</f>
        <v>47.963180776974099</v>
      </c>
      <c r="ER261" s="82">
        <f t="shared" ref="ER261" si="15198">+$D261*CY211</f>
        <v>44.126126314816176</v>
      </c>
      <c r="ES261" s="82">
        <f t="shared" ref="ES261" si="15199">+$D261*CZ211</f>
        <v>40.596036209630881</v>
      </c>
      <c r="ET261" s="82">
        <f t="shared" ref="ET261" si="15200">+$D261*DA211</f>
        <v>37.348353312860411</v>
      </c>
      <c r="EU261" s="82">
        <f t="shared" ref="EU261" si="15201">+$D261*DB211</f>
        <v>34.360485047831581</v>
      </c>
      <c r="EV261" s="82">
        <f t="shared" ref="EV261" si="15202">+$D261*DC211</f>
        <v>31.611646244005058</v>
      </c>
      <c r="EW261" s="82">
        <f t="shared" ref="EW261" si="15203">+$D261*DD211</f>
        <v>29.082714544484652</v>
      </c>
      <c r="EX261" s="82">
        <f t="shared" ref="EX261" si="15204">+$D261*DE211</f>
        <v>26.75609738092588</v>
      </c>
      <c r="EY261" s="82">
        <f t="shared" ref="EY261" si="15205">+$D261*DF211</f>
        <v>24.615609590451811</v>
      </c>
      <c r="EZ261" s="82">
        <f t="shared" ref="EZ261" si="15206">+$D261*DG211</f>
        <v>22.646360823215666</v>
      </c>
      <c r="FA261" s="82">
        <f t="shared" ref="FA261" si="15207">+$D261*DH211</f>
        <v>20.834651957358414</v>
      </c>
      <c r="FB261" s="82">
        <f t="shared" ref="FB261" si="15208">+$D261*DI211</f>
        <v>19.167879800769743</v>
      </c>
      <c r="FC261" s="82">
        <f t="shared" ref="FC261" si="15209">+$D261*DJ211</f>
        <v>17.634449416708161</v>
      </c>
      <c r="FD261" s="82">
        <f t="shared" ref="FD261" si="15210">+$D261*DK211</f>
        <v>16.223693463371511</v>
      </c>
      <c r="FE261" s="82">
        <f t="shared" ref="FE261" si="15211">+$D261*DL211</f>
        <v>14.92579798630179</v>
      </c>
      <c r="FF261" s="82">
        <f t="shared" ref="FF261" si="15212">+$D261*DM211</f>
        <v>13.731734147397647</v>
      </c>
      <c r="FG261" s="82">
        <f t="shared" ref="FG261" si="15213">+$D261*DN211</f>
        <v>12.633195415605837</v>
      </c>
      <c r="FH261" s="82">
        <f t="shared" ref="FH261" si="15214">+$D261*DO211</f>
        <v>11.62253978235737</v>
      </c>
      <c r="FI261" s="82">
        <f t="shared" ref="FI261" si="15215">+$D261*DP211</f>
        <v>10.692736599768779</v>
      </c>
      <c r="FJ261" s="82">
        <f t="shared" ref="FJ261" si="15216">+$D261*DQ211</f>
        <v>9.8373176717872788</v>
      </c>
      <c r="FK261" s="82">
        <f t="shared" ref="FK261" si="15217">+$D261*DR211</f>
        <v>9.0503322580442962</v>
      </c>
      <c r="FL261" s="82">
        <f t="shared" ref="FL261" si="15218">+$D261*DS211</f>
        <v>8.3263056774007538</v>
      </c>
      <c r="FM261" s="82">
        <f t="shared" ref="FM261" si="15219">+$D261*DT211</f>
        <v>7.6602012232086931</v>
      </c>
      <c r="FN261" s="82">
        <f t="shared" ref="FN261" si="15220">+$D261*DU211</f>
        <v>7.0473851253519983</v>
      </c>
      <c r="FO261" s="82">
        <f t="shared" ref="FO261" si="15221">+$D261*DV211</f>
        <v>6.4835943153238382</v>
      </c>
      <c r="FP261" s="82">
        <f t="shared" ref="FP261" si="15222">+$D261*DW211</f>
        <v>5.9649067700979312</v>
      </c>
      <c r="FQ261" s="82">
        <f t="shared" ref="FQ261" si="15223">+$D261*DX211</f>
        <v>5.4877142284900966</v>
      </c>
      <c r="FR261" s="82">
        <f t="shared" ref="FR261" si="15224">+$D261*DY211</f>
        <v>5.0486970902108901</v>
      </c>
      <c r="FS261" s="82">
        <f t="shared" ref="FS261" si="15225">+$D261*DZ211</f>
        <v>4.6448013229940193</v>
      </c>
      <c r="FT261" s="82">
        <f t="shared" ref="FT261" si="15226">+$D261*EA211</f>
        <v>4.2732172171544969</v>
      </c>
      <c r="FU261" s="82">
        <f t="shared" ref="FU261" si="15227">+$D261*EB211</f>
        <v>3.9313598397821377</v>
      </c>
    </row>
    <row r="262" spans="1:177">
      <c r="A262" s="79">
        <v>1998</v>
      </c>
      <c r="D262" s="98">
        <f>Data!CF62</f>
        <v>81.164033662665318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81.161463096927037</v>
      </c>
      <c r="BH262" s="82">
        <f t="shared" ref="BH262" si="15228">+$D262*N211</f>
        <v>80.3392523924919</v>
      </c>
      <c r="BI262" s="82">
        <f t="shared" ref="BI262" si="15229">+$D262*O211</f>
        <v>79.498352873567441</v>
      </c>
      <c r="BJ262" s="82">
        <f t="shared" ref="BJ262" si="15230">+$D262*P211</f>
        <v>78.63683441837955</v>
      </c>
      <c r="BK262" s="82">
        <f t="shared" ref="BK262" si="15231">+$D262*Q211</f>
        <v>77.751886242210375</v>
      </c>
      <c r="BL262" s="82">
        <f t="shared" ref="BL262" si="15232">+$D262*R211</f>
        <v>76.839406840365555</v>
      </c>
      <c r="BM262" s="82">
        <f t="shared" ref="BM262" si="15233">+$D262*S211</f>
        <v>75.893470660791507</v>
      </c>
      <c r="BN262" s="82">
        <f t="shared" ref="BN262" si="15234">+$D262*T211</f>
        <v>74.905675472845587</v>
      </c>
      <c r="BO262" s="82">
        <f t="shared" ref="BO262" si="15235">+$D262*U211</f>
        <v>73.864401568683007</v>
      </c>
      <c r="BP262" s="82">
        <f t="shared" ref="BP262" si="15236">+$D262*V211</f>
        <v>72.754052075902251</v>
      </c>
      <c r="BQ262" s="82">
        <f t="shared" ref="BQ262" si="15237">+$D262*W211</f>
        <v>71.554389849715989</v>
      </c>
      <c r="BR262" s="82">
        <f t="shared" ref="BR262" si="15238">+$D262*X211</f>
        <v>70.2401335489037</v>
      </c>
      <c r="BS262" s="82">
        <f t="shared" ref="BS262" si="15239">+$D262*Y211</f>
        <v>68.781012057571388</v>
      </c>
      <c r="BT262" s="82">
        <f t="shared" ref="BT262" si="15240">+$D262*Z211</f>
        <v>67.142487591405683</v>
      </c>
      <c r="BU262" s="82">
        <f t="shared" ref="BU262" si="15241">+$D262*AA211</f>
        <v>65.287328430585092</v>
      </c>
      <c r="BV262" s="82">
        <f t="shared" ref="BV262" si="15242">+$D262*AB211</f>
        <v>63.178131146506495</v>
      </c>
      <c r="BW262" s="82">
        <f t="shared" ref="BW262" si="15243">+$D262*AC211</f>
        <v>60.780757617632553</v>
      </c>
      <c r="BX262" s="82">
        <f t="shared" ref="BX262" si="15244">+$D262*AD211</f>
        <v>58.068475908394696</v>
      </c>
      <c r="BY262" s="82">
        <f t="shared" ref="BY262" si="15245">+$D262*AE211</f>
        <v>55.026403393475434</v>
      </c>
      <c r="BZ262" s="82">
        <f t="shared" ref="BZ262" si="15246">+$D262*AF211</f>
        <v>51.6556852091677</v>
      </c>
      <c r="CA262" s="82">
        <f t="shared" ref="CA262" si="15247">+$D262*AG211</f>
        <v>47.976746220318844</v>
      </c>
      <c r="CB262" s="82">
        <f t="shared" ref="CB262" si="15248">+$D262*AH211</f>
        <v>44.030969035961071</v>
      </c>
      <c r="CC262" s="82">
        <f t="shared" ref="CC262" si="15249">+$D262*AI211</f>
        <v>39.880294443032895</v>
      </c>
      <c r="CD262" s="82">
        <f t="shared" ref="CD262" si="15250">+$D262*AJ211</f>
        <v>35.604506056684968</v>
      </c>
      <c r="CE262" s="82">
        <f t="shared" ref="CE262" si="15251">+$D262*AK211</f>
        <v>31.296308937970526</v>
      </c>
      <c r="CF262" s="82">
        <f t="shared" ref="CF262" si="15252">+$D262*AL211</f>
        <v>27.054677887555105</v>
      </c>
      <c r="CG262" s="82">
        <f t="shared" ref="CG262" si="15253">+$D262*AM211</f>
        <v>22.977259099869062</v>
      </c>
      <c r="CH262" s="82">
        <f t="shared" ref="CH262" si="15254">+$D262*AN211</f>
        <v>19.152790249944825</v>
      </c>
      <c r="CI262" s="82">
        <f t="shared" ref="CI262" si="15255">+$D262*AO211</f>
        <v>15.654515976269456</v>
      </c>
      <c r="CJ262" s="82">
        <f t="shared" ref="CJ262" si="15256">+$D262*AP211</f>
        <v>12.535413001683802</v>
      </c>
      <c r="CK262" s="82">
        <f t="shared" ref="CK262" si="15257">+$D262*AQ211</f>
        <v>9.8257364012801052</v>
      </c>
      <c r="CL262" s="82">
        <f t="shared" ref="CL262" si="15258">+$D262*AR211</f>
        <v>7.5330210928988572</v>
      </c>
      <c r="CM262" s="82">
        <f t="shared" ref="CM262" si="15259">+$D262*AS211</f>
        <v>5.644299343116133</v>
      </c>
      <c r="CN262" s="82">
        <f t="shared" ref="CN262" si="15260">+$D262*AT211</f>
        <v>4.1299983097085349</v>
      </c>
      <c r="CO262" s="82">
        <f t="shared" ref="CO262" si="15261">+$D262*AU211</f>
        <v>2.9488103328349911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81.164033662665318</v>
      </c>
      <c r="EN262" s="82">
        <f t="shared" ref="EN262" si="15262">+$D262*CT211</f>
        <v>74.670910969652098</v>
      </c>
      <c r="EO262" s="82">
        <f t="shared" ref="EO262" si="15263">+$D262*CU211</f>
        <v>68.697238092079928</v>
      </c>
      <c r="EP262" s="82">
        <f t="shared" ref="EP262" si="15264">+$D262*CV211</f>
        <v>63.201459044713538</v>
      </c>
      <c r="EQ262" s="82">
        <f t="shared" ref="EQ262" si="15265">+$D262*CW211</f>
        <v>58.145342321136454</v>
      </c>
      <c r="ER262" s="82">
        <f t="shared" ref="ER262" si="15266">+$D262*CX211</f>
        <v>53.493714935445546</v>
      </c>
      <c r="ES262" s="82">
        <f t="shared" ref="ES262" si="15267">+$D262*CY211</f>
        <v>49.214217740609897</v>
      </c>
      <c r="ET262" s="82">
        <f t="shared" ref="ET262" si="15268">+$D262*CZ211</f>
        <v>45.277080321361105</v>
      </c>
      <c r="EU262" s="82">
        <f t="shared" ref="EU262" si="15269">+$D262*DA211</f>
        <v>41.654913895652221</v>
      </c>
      <c r="EV262" s="82">
        <f t="shared" ref="EV262" si="15270">+$D262*DB211</f>
        <v>38.322520784000048</v>
      </c>
      <c r="EW262" s="82">
        <f t="shared" ref="EW262" si="15271">+$D262*DC211</f>
        <v>35.256719121280042</v>
      </c>
      <c r="EX262" s="82">
        <f t="shared" ref="EX262" si="15272">+$D262*DD211</f>
        <v>32.436181591577643</v>
      </c>
      <c r="EY262" s="82">
        <f t="shared" ref="EY262" si="15273">+$D262*DE211</f>
        <v>29.841287064251432</v>
      </c>
      <c r="EZ262" s="82">
        <f t="shared" ref="EZ262" si="15274">+$D262*DF211</f>
        <v>27.453984099111317</v>
      </c>
      <c r="FA262" s="82">
        <f t="shared" ref="FA262" si="15275">+$D262*DG211</f>
        <v>25.257665371182412</v>
      </c>
      <c r="FB262" s="82">
        <f t="shared" ref="FB262" si="15276">+$D262*DH211</f>
        <v>23.237052141487823</v>
      </c>
      <c r="FC262" s="82">
        <f t="shared" ref="FC262" si="15277">+$D262*DI211</f>
        <v>21.378087970168796</v>
      </c>
      <c r="FD262" s="82">
        <f t="shared" ref="FD262" si="15278">+$D262*DJ211</f>
        <v>19.667840932555293</v>
      </c>
      <c r="FE262" s="82">
        <f t="shared" ref="FE262" si="15279">+$D262*DK211</f>
        <v>18.09441365795087</v>
      </c>
      <c r="FF262" s="82">
        <f t="shared" ref="FF262" si="15280">+$D262*DL211</f>
        <v>16.6468605653148</v>
      </c>
      <c r="FG262" s="82">
        <f t="shared" ref="FG262" si="15281">+$D262*DM211</f>
        <v>15.315111720089618</v>
      </c>
      <c r="FH262" s="82">
        <f t="shared" ref="FH262" si="15282">+$D262*DN211</f>
        <v>14.089902782482449</v>
      </c>
      <c r="FI262" s="82">
        <f t="shared" ref="FI262" si="15283">+$D262*DO211</f>
        <v>12.962710559883854</v>
      </c>
      <c r="FJ262" s="82">
        <f t="shared" ref="FJ262" si="15284">+$D262*DP211</f>
        <v>11.925693715093145</v>
      </c>
      <c r="FK262" s="82">
        <f t="shared" ref="FK262" si="15285">+$D262*DQ211</f>
        <v>10.971638217885694</v>
      </c>
      <c r="FL262" s="82">
        <f t="shared" ref="FL262" si="15286">+$D262*DR211</f>
        <v>10.093907160454838</v>
      </c>
      <c r="FM262" s="82">
        <f t="shared" ref="FM262" si="15287">+$D262*DS211</f>
        <v>9.286394587618453</v>
      </c>
      <c r="FN262" s="82">
        <f t="shared" ref="FN262" si="15288">+$D262*DT211</f>
        <v>8.543483020608976</v>
      </c>
      <c r="FO262" s="82">
        <f t="shared" ref="FO262" si="15289">+$D262*DU211</f>
        <v>7.8600043789602587</v>
      </c>
      <c r="FP262" s="82">
        <f t="shared" ref="FP262" si="15290">+$D262*DV211</f>
        <v>7.2312040286434378</v>
      </c>
      <c r="FQ262" s="82">
        <f t="shared" ref="FQ262" si="15291">+$D262*DW211</f>
        <v>6.6527077063519631</v>
      </c>
      <c r="FR262" s="82">
        <f t="shared" ref="FR262" si="15292">+$D262*DX211</f>
        <v>6.1204910898438065</v>
      </c>
      <c r="FS262" s="82">
        <f t="shared" ref="FS262" si="15293">+$D262*DY211</f>
        <v>5.6308518026563021</v>
      </c>
      <c r="FT262" s="82">
        <f t="shared" ref="FT262" si="15294">+$D262*DZ211</f>
        <v>5.180383658443799</v>
      </c>
      <c r="FU262" s="82">
        <f t="shared" ref="FU262" si="15295">+$D262*EA211</f>
        <v>4.7659529657682942</v>
      </c>
    </row>
    <row r="263" spans="1:177">
      <c r="A263" s="79">
        <v>1999</v>
      </c>
      <c r="D263" s="98">
        <f>Data!CF63</f>
        <v>87.320998117477572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87.318232553029091</v>
      </c>
      <c r="BI263" s="82">
        <f t="shared" ref="BI263" si="15296">+$D263*N211</f>
        <v>86.433650354064568</v>
      </c>
      <c r="BJ263" s="82">
        <f t="shared" ref="BJ263" si="15297">+$D263*O211</f>
        <v>85.528961639181645</v>
      </c>
      <c r="BK263" s="82">
        <f t="shared" ref="BK263" si="15298">+$D263*P211</f>
        <v>84.602089870877236</v>
      </c>
      <c r="BL263" s="82">
        <f t="shared" ref="BL263" si="15299">+$D263*Q211</f>
        <v>83.650011043123271</v>
      </c>
      <c r="BM263" s="82">
        <f t="shared" ref="BM263" si="15300">+$D263*R211</f>
        <v>82.668312518110454</v>
      </c>
      <c r="BN263" s="82">
        <f t="shared" ref="BN263" si="15301">+$D263*S211</f>
        <v>81.650619241564556</v>
      </c>
      <c r="BO263" s="82">
        <f t="shared" ref="BO263" si="15302">+$D263*T211</f>
        <v>80.587891604030247</v>
      </c>
      <c r="BP263" s="82">
        <f t="shared" ref="BP263" si="15303">+$D263*U211</f>
        <v>79.46762844654522</v>
      </c>
      <c r="BQ263" s="82">
        <f t="shared" ref="BQ263" si="15304">+$D263*V211</f>
        <v>78.273049744705148</v>
      </c>
      <c r="BR263" s="82">
        <f t="shared" ref="BR263" si="15305">+$D263*W211</f>
        <v>76.982383198611515</v>
      </c>
      <c r="BS263" s="82">
        <f t="shared" ref="BS263" si="15306">+$D263*X211</f>
        <v>75.568429667838416</v>
      </c>
      <c r="BT263" s="82">
        <f t="shared" ref="BT263" si="15307">+$D263*Y211</f>
        <v>73.998621721533652</v>
      </c>
      <c r="BU263" s="82">
        <f t="shared" ref="BU263" si="15308">+$D263*Z211</f>
        <v>72.235801598273667</v>
      </c>
      <c r="BV263" s="82">
        <f t="shared" ref="BV263" si="15309">+$D263*AA211</f>
        <v>70.239913243797375</v>
      </c>
      <c r="BW263" s="82">
        <f t="shared" ref="BW263" si="15310">+$D263*AB211</f>
        <v>67.970715869528178</v>
      </c>
      <c r="BX263" s="82">
        <f t="shared" ref="BX263" si="15311">+$D263*AC211</f>
        <v>65.391481694551643</v>
      </c>
      <c r="BY263" s="82">
        <f t="shared" ref="BY263" si="15312">+$D263*AD211</f>
        <v>62.473450944493301</v>
      </c>
      <c r="BZ263" s="82">
        <f t="shared" ref="BZ263" si="15313">+$D263*AE211</f>
        <v>59.200612023592242</v>
      </c>
      <c r="CA263" s="82">
        <f t="shared" ref="CA263" si="15314">+$D263*AF211</f>
        <v>55.574196936217476</v>
      </c>
      <c r="CB263" s="82">
        <f t="shared" ref="CB263" si="15315">+$D263*AG211</f>
        <v>51.616179942449499</v>
      </c>
      <c r="CC263" s="82">
        <f t="shared" ref="CC263" si="15316">+$D263*AH211</f>
        <v>47.371082865099815</v>
      </c>
      <c r="CD263" s="82">
        <f t="shared" ref="CD263" si="15317">+$D263*AI211</f>
        <v>42.905545213019543</v>
      </c>
      <c r="CE263" s="82">
        <f t="shared" ref="CE263" si="15318">+$D263*AJ211</f>
        <v>38.305402849632237</v>
      </c>
      <c r="CF263" s="82">
        <f t="shared" ref="CF263" si="15319">+$D263*AK211</f>
        <v>33.670393282999122</v>
      </c>
      <c r="CG263" s="82">
        <f t="shared" ref="CG263" si="15320">+$D263*AL211</f>
        <v>29.106999372492524</v>
      </c>
      <c r="CH263" s="82">
        <f t="shared" ref="CH263" si="15321">+$D263*AM211</f>
        <v>24.72027458545822</v>
      </c>
      <c r="CI263" s="82">
        <f t="shared" ref="CI263" si="15322">+$D263*AN211</f>
        <v>20.605688084834327</v>
      </c>
      <c r="CJ263" s="82">
        <f t="shared" ref="CJ263" si="15323">+$D263*AO211</f>
        <v>16.842040721820851</v>
      </c>
      <c r="CK263" s="82">
        <f t="shared" ref="CK263" si="15324">+$D263*AP211</f>
        <v>13.486327942635789</v>
      </c>
      <c r="CL263" s="82">
        <f t="shared" ref="CL263" si="15325">+$D263*AQ211</f>
        <v>10.571099920501851</v>
      </c>
      <c r="CM263" s="82">
        <f t="shared" ref="CM263" si="15326">+$D263*AR211</f>
        <v>8.1044631592098586</v>
      </c>
      <c r="CN263" s="82">
        <f t="shared" ref="CN263" si="15327">+$D263*AS211</f>
        <v>6.0724662153088298</v>
      </c>
      <c r="CO263" s="82">
        <f t="shared" ref="CO263" si="15328">+$D263*AT211</f>
        <v>4.4432929014607794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87.320998117477572</v>
      </c>
      <c r="EO263" s="82">
        <f t="shared" ref="EO263" si="15329">+$D263*CT211</f>
        <v>80.335318268079376</v>
      </c>
      <c r="EP263" s="82">
        <f t="shared" ref="EP263" si="15330">+$D263*CU211</f>
        <v>73.908492806633021</v>
      </c>
      <c r="EQ263" s="82">
        <f t="shared" ref="EQ263" si="15331">+$D263*CV211</f>
        <v>67.995813382102384</v>
      </c>
      <c r="ER263" s="82">
        <f t="shared" ref="ER263" si="15332">+$D263*CW211</f>
        <v>62.556148311534194</v>
      </c>
      <c r="ES263" s="82">
        <f t="shared" ref="ES263" si="15333">+$D263*CX211</f>
        <v>57.55165644661146</v>
      </c>
      <c r="ET263" s="82">
        <f t="shared" ref="ET263" si="15334">+$D263*CY211</f>
        <v>52.947523930882546</v>
      </c>
      <c r="EU263" s="82">
        <f t="shared" ref="EU263" si="15335">+$D263*CZ211</f>
        <v>48.71172201641194</v>
      </c>
      <c r="EV263" s="82">
        <f t="shared" ref="EV263" si="15336">+$D263*DA211</f>
        <v>44.814784255098992</v>
      </c>
      <c r="EW263" s="82">
        <f t="shared" ref="EW263" si="15337">+$D263*DB211</f>
        <v>41.229601514691076</v>
      </c>
      <c r="EX263" s="82">
        <f t="shared" ref="EX263" si="15338">+$D263*DC211</f>
        <v>37.931233393515789</v>
      </c>
      <c r="EY263" s="82">
        <f t="shared" ref="EY263" si="15339">+$D263*DD211</f>
        <v>34.896734722034523</v>
      </c>
      <c r="EZ263" s="82">
        <f t="shared" ref="EZ263" si="15340">+$D263*DE211</f>
        <v>32.104995944271764</v>
      </c>
      <c r="FA263" s="82">
        <f t="shared" ref="FA263" si="15341">+$D263*DF211</f>
        <v>29.536596268730026</v>
      </c>
      <c r="FB263" s="82">
        <f t="shared" ref="FB263" si="15342">+$D263*DG211</f>
        <v>27.173668567231623</v>
      </c>
      <c r="FC263" s="82">
        <f t="shared" ref="FC263" si="15343">+$D263*DH211</f>
        <v>24.999775081853095</v>
      </c>
      <c r="FD263" s="82">
        <f t="shared" ref="FD263" si="15344">+$D263*DI211</f>
        <v>22.999793075304847</v>
      </c>
      <c r="FE263" s="82">
        <f t="shared" ref="FE263" si="15345">+$D263*DJ211</f>
        <v>21.15980962928046</v>
      </c>
      <c r="FF263" s="82">
        <f t="shared" ref="FF263" si="15346">+$D263*DK211</f>
        <v>19.467024858938025</v>
      </c>
      <c r="FG263" s="82">
        <f t="shared" ref="FG263" si="15347">+$D263*DL211</f>
        <v>17.909662870222981</v>
      </c>
      <c r="FH263" s="82">
        <f t="shared" ref="FH263" si="15348">+$D263*DM211</f>
        <v>16.476889840605146</v>
      </c>
      <c r="FI263" s="82">
        <f t="shared" ref="FI263" si="15349">+$D263*DN211</f>
        <v>15.158738653356735</v>
      </c>
      <c r="FJ263" s="82">
        <f t="shared" ref="FJ263" si="15350">+$D263*DO211</f>
        <v>13.946039561088197</v>
      </c>
      <c r="FK263" s="82">
        <f t="shared" ref="FK263" si="15351">+$D263*DP211</f>
        <v>12.83035639620114</v>
      </c>
      <c r="FL263" s="82">
        <f t="shared" ref="FL263" si="15352">+$D263*DQ211</f>
        <v>11.80392788450505</v>
      </c>
      <c r="FM263" s="82">
        <f t="shared" ref="FM263" si="15353">+$D263*DR211</f>
        <v>10.859613653744645</v>
      </c>
      <c r="FN263" s="82">
        <f t="shared" ref="FN263" si="15354">+$D263*DS211</f>
        <v>9.9908445614450763</v>
      </c>
      <c r="FO263" s="82">
        <f t="shared" ref="FO263" si="15355">+$D263*DT211</f>
        <v>9.19157699652947</v>
      </c>
      <c r="FP263" s="82">
        <f t="shared" ref="FP263" si="15356">+$D263*DU211</f>
        <v>8.4562508368071114</v>
      </c>
      <c r="FQ263" s="82">
        <f t="shared" ref="FQ263" si="15357">+$D263*DV211</f>
        <v>7.7797507698625425</v>
      </c>
      <c r="FR263" s="82">
        <f t="shared" ref="FR263" si="15358">+$D263*DW211</f>
        <v>7.1573707082735405</v>
      </c>
      <c r="FS263" s="82">
        <f t="shared" ref="FS263" si="15359">+$D263*DX211</f>
        <v>6.5847810516116567</v>
      </c>
      <c r="FT263" s="82">
        <f t="shared" ref="FT263" si="15360">+$D263*DY211</f>
        <v>6.0579985674827252</v>
      </c>
      <c r="FU263" s="82">
        <f t="shared" ref="FU263" si="15361">+$D263*DZ211</f>
        <v>5.5733586820841081</v>
      </c>
    </row>
    <row r="264" spans="1:177">
      <c r="A264" s="79">
        <v>2000</v>
      </c>
      <c r="D264" s="98">
        <f>Data!CF64</f>
        <v>96.321192880348235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96.318142268554865</v>
      </c>
      <c r="BJ264" s="82">
        <f t="shared" ref="BJ264" si="15362">+$D264*N211</f>
        <v>95.342385984936186</v>
      </c>
      <c r="BK264" s="82">
        <f t="shared" ref="BK264" si="15363">+$D264*O211</f>
        <v>94.344450802316345</v>
      </c>
      <c r="BL264" s="82">
        <f t="shared" ref="BL264" si="15364">+$D264*P211</f>
        <v>93.32204615400839</v>
      </c>
      <c r="BM264" s="82">
        <f t="shared" ref="BM264" si="15365">+$D264*Q211</f>
        <v>92.271836349008112</v>
      </c>
      <c r="BN264" s="82">
        <f t="shared" ref="BN264" si="15366">+$D264*R211</f>
        <v>91.188953937942472</v>
      </c>
      <c r="BO264" s="82">
        <f t="shared" ref="BO264" si="15367">+$D264*S211</f>
        <v>90.0663667882705</v>
      </c>
      <c r="BP264" s="82">
        <f t="shared" ref="BP264" si="15368">+$D264*T211</f>
        <v>88.894103575972991</v>
      </c>
      <c r="BQ264" s="82">
        <f t="shared" ref="BQ264" si="15369">+$D264*U211</f>
        <v>87.658374644843576</v>
      </c>
      <c r="BR264" s="82">
        <f t="shared" ref="BR264" si="15370">+$D264*V211</f>
        <v>86.340670449617917</v>
      </c>
      <c r="BS264" s="82">
        <f t="shared" ref="BS264" si="15371">+$D264*W211</f>
        <v>84.916974614588099</v>
      </c>
      <c r="BT264" s="82">
        <f t="shared" ref="BT264" si="15372">+$D264*X211</f>
        <v>83.357284577854713</v>
      </c>
      <c r="BU264" s="82">
        <f t="shared" ref="BU264" si="15373">+$D264*Y211</f>
        <v>81.625676176199718</v>
      </c>
      <c r="BV264" s="82">
        <f t="shared" ref="BV264" si="15374">+$D264*Z211</f>
        <v>79.681161789437354</v>
      </c>
      <c r="BW264" s="82">
        <f t="shared" ref="BW264" si="15375">+$D264*AA211</f>
        <v>77.479556776854778</v>
      </c>
      <c r="BX264" s="82">
        <f t="shared" ref="BX264" si="15376">+$D264*AB211</f>
        <v>74.976472722816524</v>
      </c>
      <c r="BY264" s="82">
        <f t="shared" ref="BY264" si="15377">+$D264*AC211</f>
        <v>72.131396305832979</v>
      </c>
      <c r="BZ264" s="82">
        <f t="shared" ref="BZ264" si="15378">+$D264*AD211</f>
        <v>68.912603475166733</v>
      </c>
      <c r="CA264" s="82">
        <f t="shared" ref="CA264" si="15379">+$D264*AE211</f>
        <v>65.302432316308611</v>
      </c>
      <c r="CB264" s="82">
        <f t="shared" ref="CB264" si="15380">+$D264*AF211</f>
        <v>61.302241816592876</v>
      </c>
      <c r="CC264" s="82">
        <f t="shared" ref="CC264" si="15381">+$D264*AG211</f>
        <v>56.936271127990366</v>
      </c>
      <c r="CD264" s="82">
        <f t="shared" ref="CD264" si="15382">+$D264*AH211</f>
        <v>52.253630947525465</v>
      </c>
      <c r="CE264" s="82">
        <f t="shared" ref="CE264" si="15383">+$D264*AI211</f>
        <v>47.32782933309808</v>
      </c>
      <c r="CF264" s="82">
        <f t="shared" ref="CF264" si="15384">+$D264*AJ211</f>
        <v>42.253549269730321</v>
      </c>
      <c r="CG264" s="82">
        <f t="shared" ref="CG264" si="15385">+$D264*AK211</f>
        <v>37.140808232697111</v>
      </c>
      <c r="CH264" s="82">
        <f t="shared" ref="CH264" si="15386">+$D264*AL211</f>
        <v>32.107064293449412</v>
      </c>
      <c r="CI264" s="82">
        <f t="shared" ref="CI264" si="15387">+$D264*AM211</f>
        <v>27.268198803656478</v>
      </c>
      <c r="CJ264" s="82">
        <f t="shared" ref="CJ264" si="15388">+$D264*AN211</f>
        <v>22.729520954185748</v>
      </c>
      <c r="CK264" s="82">
        <f t="shared" ref="CK264" si="15389">+$D264*AO211</f>
        <v>18.577953617555917</v>
      </c>
      <c r="CL264" s="82">
        <f t="shared" ref="CL264" si="15390">+$D264*AP211</f>
        <v>14.876366773346</v>
      </c>
      <c r="CM264" s="82">
        <f t="shared" ref="CM264" si="15391">+$D264*AQ211</f>
        <v>11.660665548396802</v>
      </c>
      <c r="CN264" s="82">
        <f t="shared" ref="CN264" si="15392">+$D264*AR211</f>
        <v>8.9397919856539456</v>
      </c>
      <c r="CO264" s="82">
        <f t="shared" ref="CO264" si="15393">+$D264*AS211</f>
        <v>6.6983566632764937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96.321192880348235</v>
      </c>
      <c r="EP264" s="82">
        <f t="shared" ref="EP264" si="15394">+$D264*CT211</f>
        <v>88.615497449920383</v>
      </c>
      <c r="EQ264" s="82">
        <f t="shared" ref="EQ264" si="15395">+$D264*CU211</f>
        <v>81.526257653926749</v>
      </c>
      <c r="ER264" s="82">
        <f t="shared" ref="ER264" si="15396">+$D264*CV211</f>
        <v>75.004157041612615</v>
      </c>
      <c r="ES264" s="82">
        <f t="shared" ref="ES264" si="15397">+$D264*CW211</f>
        <v>69.003824478283605</v>
      </c>
      <c r="ET264" s="82">
        <f t="shared" ref="ET264" si="15398">+$D264*CX211</f>
        <v>63.483518520020922</v>
      </c>
      <c r="EU264" s="82">
        <f t="shared" ref="EU264" si="15399">+$D264*CY211</f>
        <v>58.404837038419245</v>
      </c>
      <c r="EV264" s="82">
        <f t="shared" ref="EV264" si="15400">+$D264*CZ211</f>
        <v>53.73245007534571</v>
      </c>
      <c r="EW264" s="82">
        <f t="shared" ref="EW264" si="15401">+$D264*DA211</f>
        <v>49.433854069318059</v>
      </c>
      <c r="EX264" s="82">
        <f t="shared" ref="EX264" si="15402">+$D264*DB211</f>
        <v>45.479145743772612</v>
      </c>
      <c r="EY264" s="82">
        <f t="shared" ref="EY264" si="15403">+$D264*DC211</f>
        <v>41.840814084270811</v>
      </c>
      <c r="EZ264" s="82">
        <f t="shared" ref="EZ264" si="15404">+$D264*DD211</f>
        <v>38.493548957529143</v>
      </c>
      <c r="FA264" s="82">
        <f t="shared" ref="FA264" si="15405">+$D264*DE211</f>
        <v>35.414065040926815</v>
      </c>
      <c r="FB264" s="82">
        <f t="shared" ref="FB264" si="15406">+$D264*DF211</f>
        <v>32.580939837652672</v>
      </c>
      <c r="FC264" s="82">
        <f t="shared" ref="FC264" si="15407">+$D264*DG211</f>
        <v>29.974464650640456</v>
      </c>
      <c r="FD264" s="82">
        <f t="shared" ref="FD264" si="15408">+$D264*DH211</f>
        <v>27.576507478589221</v>
      </c>
      <c r="FE264" s="82">
        <f t="shared" ref="FE264" si="15409">+$D264*DI211</f>
        <v>25.370386880302085</v>
      </c>
      <c r="FF264" s="82">
        <f t="shared" ref="FF264" si="15410">+$D264*DJ211</f>
        <v>23.340755929877918</v>
      </c>
      <c r="FG264" s="82">
        <f t="shared" ref="FG264" si="15411">+$D264*DK211</f>
        <v>21.473495455487686</v>
      </c>
      <c r="FH264" s="82">
        <f t="shared" ref="FH264" si="15412">+$D264*DL211</f>
        <v>19.755615819048671</v>
      </c>
      <c r="FI264" s="82">
        <f t="shared" ref="FI264" si="15413">+$D264*DM211</f>
        <v>18.175166553524779</v>
      </c>
      <c r="FJ264" s="82">
        <f t="shared" ref="FJ264" si="15414">+$D264*DN211</f>
        <v>16.721153229242798</v>
      </c>
      <c r="FK264" s="82">
        <f t="shared" ref="FK264" si="15415">+$D264*DO211</f>
        <v>15.383460970903373</v>
      </c>
      <c r="FL264" s="82">
        <f t="shared" ref="FL264" si="15416">+$D264*DP211</f>
        <v>14.152784093231102</v>
      </c>
      <c r="FM264" s="82">
        <f t="shared" ref="FM264" si="15417">+$D264*DQ211</f>
        <v>13.020561365772616</v>
      </c>
      <c r="FN264" s="82">
        <f t="shared" ref="FN264" si="15418">+$D264*DR211</f>
        <v>11.978916456510808</v>
      </c>
      <c r="FO264" s="82">
        <f t="shared" ref="FO264" si="15419">+$D264*DS211</f>
        <v>11.020603139989944</v>
      </c>
      <c r="FP264" s="82">
        <f t="shared" ref="FP264" si="15420">+$D264*DT211</f>
        <v>10.138954888790748</v>
      </c>
      <c r="FQ264" s="82">
        <f t="shared" ref="FQ264" si="15421">+$D264*DU211</f>
        <v>9.3278384976874893</v>
      </c>
      <c r="FR264" s="82">
        <f t="shared" ref="FR264" si="15422">+$D264*DV211</f>
        <v>8.5816114178724892</v>
      </c>
      <c r="FS264" s="82">
        <f t="shared" ref="FS264" si="15423">+$D264*DW211</f>
        <v>7.8950825044426907</v>
      </c>
      <c r="FT264" s="82">
        <f t="shared" ref="FT264" si="15424">+$D264*DX211</f>
        <v>7.2634759040872758</v>
      </c>
      <c r="FU264" s="82">
        <f t="shared" ref="FU264" si="15425">+$D264*DY211</f>
        <v>6.6823978317602943</v>
      </c>
    </row>
    <row r="265" spans="1:177">
      <c r="A265" s="79">
        <v>2001</v>
      </c>
      <c r="D265" s="98">
        <f>Data!CF65</f>
        <v>107.27522504058012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107.27182750098517</v>
      </c>
      <c r="BK265" s="82">
        <f t="shared" ref="BK265" si="15426">+$D265*N211</f>
        <v>106.18510430145022</v>
      </c>
      <c r="BL265" s="82">
        <f t="shared" ref="BL265" si="15427">+$D265*O211</f>
        <v>105.07367992961504</v>
      </c>
      <c r="BM265" s="82">
        <f t="shared" ref="BM265" si="15428">+$D265*P211</f>
        <v>103.93500332636725</v>
      </c>
      <c r="BN265" s="82">
        <f t="shared" ref="BN265" si="15429">+$D265*Q211</f>
        <v>102.76535945255041</v>
      </c>
      <c r="BO265" s="82">
        <f t="shared" ref="BO265" si="15430">+$D265*R211</f>
        <v>101.55932731293753</v>
      </c>
      <c r="BP265" s="82">
        <f t="shared" ref="BP265" si="15431">+$D265*S211</f>
        <v>100.30907505268657</v>
      </c>
      <c r="BQ265" s="82">
        <f t="shared" ref="BQ265" si="15432">+$D265*T211</f>
        <v>99.00349736884057</v>
      </c>
      <c r="BR265" s="82">
        <f t="shared" ref="BR265" si="15433">+$D265*U211</f>
        <v>97.627236390213199</v>
      </c>
      <c r="BS265" s="82">
        <f t="shared" ref="BS265" si="15434">+$D265*V211</f>
        <v>96.159677591856692</v>
      </c>
      <c r="BT265" s="82">
        <f t="shared" ref="BT265" si="15435">+$D265*W211</f>
        <v>94.574073359547398</v>
      </c>
      <c r="BU265" s="82">
        <f t="shared" ref="BU265" si="15436">+$D265*X211</f>
        <v>92.837009119780689</v>
      </c>
      <c r="BV265" s="82">
        <f t="shared" ref="BV265" si="15437">+$D265*Y211</f>
        <v>90.90847526949446</v>
      </c>
      <c r="BW265" s="82">
        <f t="shared" ref="BW265" si="15438">+$D265*Z211</f>
        <v>88.742822912035578</v>
      </c>
      <c r="BX265" s="82">
        <f t="shared" ref="BX265" si="15439">+$D265*AA211</f>
        <v>86.290842552234096</v>
      </c>
      <c r="BY265" s="82">
        <f t="shared" ref="BY265" si="15440">+$D265*AB211</f>
        <v>83.503097745896412</v>
      </c>
      <c r="BZ265" s="82">
        <f t="shared" ref="BZ265" si="15441">+$D265*AC211</f>
        <v>80.334467834214465</v>
      </c>
      <c r="CA265" s="82">
        <f t="shared" ref="CA265" si="15442">+$D265*AD211</f>
        <v>76.749620980234369</v>
      </c>
      <c r="CB265" s="82">
        <f t="shared" ref="CB265" si="15443">+$D265*AE211</f>
        <v>72.728886685730714</v>
      </c>
      <c r="CC265" s="82">
        <f t="shared" ref="CC265" si="15444">+$D265*AF211</f>
        <v>68.273778487524964</v>
      </c>
      <c r="CD265" s="82">
        <f t="shared" ref="CD265" si="15445">+$D265*AG211</f>
        <v>63.411292111113333</v>
      </c>
      <c r="CE265" s="82">
        <f t="shared" ref="CE265" si="15446">+$D265*AH211</f>
        <v>58.196123318847235</v>
      </c>
      <c r="CF265" s="82">
        <f t="shared" ref="CF265" si="15447">+$D265*AI211</f>
        <v>52.710139799629836</v>
      </c>
      <c r="CG265" s="82">
        <f t="shared" ref="CG265" si="15448">+$D265*AJ211</f>
        <v>47.058792267079042</v>
      </c>
      <c r="CH265" s="82">
        <f t="shared" ref="CH265" si="15449">+$D265*AK211</f>
        <v>41.364609824765793</v>
      </c>
      <c r="CI265" s="82">
        <f t="shared" ref="CI265" si="15450">+$D265*AL211</f>
        <v>35.758408346860037</v>
      </c>
      <c r="CJ265" s="82">
        <f t="shared" ref="CJ265" si="15451">+$D265*AM211</f>
        <v>30.369247676856126</v>
      </c>
      <c r="CK265" s="82">
        <f t="shared" ref="CK265" si="15452">+$D265*AN211</f>
        <v>25.314413188941415</v>
      </c>
      <c r="CL265" s="82">
        <f t="shared" ref="CL265" si="15453">+$D265*AO211</f>
        <v>20.690712973129919</v>
      </c>
      <c r="CM265" s="82">
        <f t="shared" ref="CM265" si="15454">+$D265*AP211</f>
        <v>16.568166835094239</v>
      </c>
      <c r="CN265" s="82">
        <f t="shared" ref="CN265" si="15455">+$D265*AQ211</f>
        <v>12.986763176626098</v>
      </c>
      <c r="CO265" s="82">
        <f t="shared" ref="CO265" si="15456">+$D265*AR211</f>
        <v>9.9564609656393035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107.27522504058012</v>
      </c>
      <c r="EQ265" s="82">
        <f t="shared" ref="EQ265" si="15457">+$D265*CT211</f>
        <v>98.693207037333721</v>
      </c>
      <c r="ER265" s="82">
        <f t="shared" ref="ER265" si="15458">+$D265*CU211</f>
        <v>90.797750474347026</v>
      </c>
      <c r="ES265" s="82">
        <f t="shared" ref="ES265" si="15459">+$D265*CV211</f>
        <v>83.53393043639926</v>
      </c>
      <c r="ET265" s="82">
        <f t="shared" ref="ET265" si="15460">+$D265*CW211</f>
        <v>76.85121600148733</v>
      </c>
      <c r="EU265" s="82">
        <f t="shared" ref="EU265" si="15461">+$D265*CX211</f>
        <v>70.703118721368341</v>
      </c>
      <c r="EV265" s="82">
        <f t="shared" ref="EV265" si="15462">+$D265*CY211</f>
        <v>65.046869223658874</v>
      </c>
      <c r="EW265" s="82">
        <f t="shared" ref="EW265" si="15463">+$D265*CZ211</f>
        <v>59.843119685766169</v>
      </c>
      <c r="EX265" s="82">
        <f t="shared" ref="EX265" si="15464">+$D265*DA211</f>
        <v>55.055670110904877</v>
      </c>
      <c r="EY265" s="82">
        <f t="shared" ref="EY265" si="15465">+$D265*DB211</f>
        <v>50.65121650203249</v>
      </c>
      <c r="EZ265" s="82">
        <f t="shared" ref="EZ265" si="15466">+$D265*DC211</f>
        <v>46.599119181869895</v>
      </c>
      <c r="FA265" s="82">
        <f t="shared" ref="FA265" si="15467">+$D265*DD211</f>
        <v>42.8711896473203</v>
      </c>
      <c r="FB265" s="82">
        <f t="shared" ref="FB265" si="15468">+$D265*DE211</f>
        <v>39.441494475534682</v>
      </c>
      <c r="FC265" s="82">
        <f t="shared" ref="FC265" si="15469">+$D265*DF211</f>
        <v>36.286174917491905</v>
      </c>
      <c r="FD265" s="82">
        <f t="shared" ref="FD265" si="15470">+$D265*DG211</f>
        <v>33.383280924092553</v>
      </c>
      <c r="FE265" s="82">
        <f t="shared" ref="FE265" si="15471">+$D265*DH211</f>
        <v>30.712618450165152</v>
      </c>
      <c r="FF265" s="82">
        <f t="shared" ref="FF265" si="15472">+$D265*DI211</f>
        <v>28.25560897415194</v>
      </c>
      <c r="FG265" s="82">
        <f t="shared" ref="FG265" si="15473">+$D265*DJ211</f>
        <v>25.995160256219787</v>
      </c>
      <c r="FH265" s="82">
        <f t="shared" ref="FH265" si="15474">+$D265*DK211</f>
        <v>23.915547435722203</v>
      </c>
      <c r="FI265" s="82">
        <f t="shared" ref="FI265" si="15475">+$D265*DL211</f>
        <v>22.002303640864426</v>
      </c>
      <c r="FJ265" s="82">
        <f t="shared" ref="FJ265" si="15476">+$D265*DM211</f>
        <v>20.242119349595274</v>
      </c>
      <c r="FK265" s="82">
        <f t="shared" ref="FK265" si="15477">+$D265*DN211</f>
        <v>18.622749801627656</v>
      </c>
      <c r="FL265" s="82">
        <f t="shared" ref="FL265" si="15478">+$D265*DO211</f>
        <v>17.132929817497441</v>
      </c>
      <c r="FM265" s="82">
        <f t="shared" ref="FM265" si="15479">+$D265*DP211</f>
        <v>15.762295432097645</v>
      </c>
      <c r="FN265" s="82">
        <f t="shared" ref="FN265" si="15480">+$D265*DQ211</f>
        <v>14.501311797529835</v>
      </c>
      <c r="FO265" s="82">
        <f t="shared" ref="FO265" si="15481">+$D265*DR211</f>
        <v>13.341206853727449</v>
      </c>
      <c r="FP265" s="82">
        <f t="shared" ref="FP265" si="15482">+$D265*DS211</f>
        <v>12.273910305429256</v>
      </c>
      <c r="FQ265" s="82">
        <f t="shared" ref="FQ265" si="15483">+$D265*DT211</f>
        <v>11.291997480994914</v>
      </c>
      <c r="FR265" s="82">
        <f t="shared" ref="FR265" si="15484">+$D265*DU211</f>
        <v>10.388637682515322</v>
      </c>
      <c r="FS265" s="82">
        <f t="shared" ref="FS265" si="15485">+$D265*DV211</f>
        <v>9.5575466679140959</v>
      </c>
      <c r="FT265" s="82">
        <f t="shared" ref="FT265" si="15486">+$D265*DW211</f>
        <v>8.7929429344809691</v>
      </c>
      <c r="FU265" s="82">
        <f t="shared" ref="FU265" si="15487">+$D265*DX211</f>
        <v>8.0895074997224903</v>
      </c>
    </row>
    <row r="266" spans="1:177">
      <c r="A266" s="79">
        <v>2002</v>
      </c>
      <c r="D266" s="98">
        <f>Data!CF66</f>
        <v>113.70399676319536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113.70039561641649</v>
      </c>
      <c r="BL266" s="82">
        <f t="shared" ref="BL266" si="15488">+$D266*N211</f>
        <v>112.54854745095547</v>
      </c>
      <c r="BM266" s="82">
        <f t="shared" ref="BM266" si="15489">+$D266*O211</f>
        <v>111.3705178254769</v>
      </c>
      <c r="BN266" s="82">
        <f t="shared" ref="BN266" si="15490">+$D266*P211</f>
        <v>110.1636028014251</v>
      </c>
      <c r="BO266" s="82">
        <f t="shared" ref="BO266" si="15491">+$D266*Q211</f>
        <v>108.92386470539918</v>
      </c>
      <c r="BP266" s="82">
        <f t="shared" ref="BP266" si="15492">+$D266*R211</f>
        <v>107.64555767367793</v>
      </c>
      <c r="BQ266" s="82">
        <f t="shared" ref="BQ266" si="15493">+$D266*S211</f>
        <v>106.32038050533382</v>
      </c>
      <c r="BR266" s="82">
        <f t="shared" ref="BR266" si="15494">+$D266*T211</f>
        <v>104.93656238067392</v>
      </c>
      <c r="BS266" s="82">
        <f t="shared" ref="BS266" si="15495">+$D266*U211</f>
        <v>103.47782506457915</v>
      </c>
      <c r="BT266" s="82">
        <f t="shared" ref="BT266" si="15496">+$D266*V211</f>
        <v>101.92231864830265</v>
      </c>
      <c r="BU266" s="82">
        <f t="shared" ref="BU266" si="15497">+$D266*W211</f>
        <v>100.24169259107457</v>
      </c>
      <c r="BV266" s="82">
        <f t="shared" ref="BV266" si="15498">+$D266*X211</f>
        <v>98.400529856424683</v>
      </c>
      <c r="BW266" s="82">
        <f t="shared" ref="BW266" si="15499">+$D266*Y211</f>
        <v>96.356423152498337</v>
      </c>
      <c r="BX266" s="82">
        <f t="shared" ref="BX266" si="15500">+$D266*Z211</f>
        <v>94.06098794320782</v>
      </c>
      <c r="BY266" s="82">
        <f t="shared" ref="BY266" si="15501">+$D266*AA211</f>
        <v>91.462065714996953</v>
      </c>
      <c r="BZ266" s="82">
        <f t="shared" ref="BZ266" si="15502">+$D266*AB211</f>
        <v>88.507257404722807</v>
      </c>
      <c r="CA266" s="82">
        <f t="shared" ref="CA266" si="15503">+$D266*AC211</f>
        <v>85.148738370291895</v>
      </c>
      <c r="CB266" s="82">
        <f t="shared" ref="CB266" si="15504">+$D266*AD211</f>
        <v>81.349059414341795</v>
      </c>
      <c r="CC266" s="82">
        <f t="shared" ref="CC266" si="15505">+$D266*AE211</f>
        <v>77.087371228323335</v>
      </c>
      <c r="CD266" s="82">
        <f t="shared" ref="CD266" si="15506">+$D266*AF211</f>
        <v>72.365278052039173</v>
      </c>
      <c r="CE266" s="82">
        <f t="shared" ref="CE266" si="15507">+$D266*AG211</f>
        <v>67.21139340630252</v>
      </c>
      <c r="CF266" s="82">
        <f t="shared" ref="CF266" si="15508">+$D266*AH211</f>
        <v>61.683690851952001</v>
      </c>
      <c r="CG266" s="82">
        <f t="shared" ref="CG266" si="15509">+$D266*AI211</f>
        <v>55.868944231042327</v>
      </c>
      <c r="CH266" s="82">
        <f t="shared" ref="CH266" si="15510">+$D266*AJ211</f>
        <v>49.878923689899004</v>
      </c>
      <c r="CI266" s="82">
        <f t="shared" ref="CI266" si="15511">+$D266*AK211</f>
        <v>43.843501235693836</v>
      </c>
      <c r="CJ266" s="82">
        <f t="shared" ref="CJ266" si="15512">+$D266*AL211</f>
        <v>37.901332254398454</v>
      </c>
      <c r="CK266" s="82">
        <f t="shared" ref="CK266" si="15513">+$D266*AM211</f>
        <v>32.189210866196603</v>
      </c>
      <c r="CL266" s="82">
        <f t="shared" ref="CL266" si="15514">+$D266*AN211</f>
        <v>26.83145110354009</v>
      </c>
      <c r="CM266" s="82">
        <f t="shared" ref="CM266" si="15515">+$D266*AO211</f>
        <v>21.930662555450429</v>
      </c>
      <c r="CN266" s="82">
        <f t="shared" ref="CN266" si="15516">+$D266*AP211</f>
        <v>17.561061162789507</v>
      </c>
      <c r="CO266" s="82">
        <f t="shared" ref="CO266" si="15517">+$D266*AQ211</f>
        <v>13.765031745595426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113.70399676319536</v>
      </c>
      <c r="ER266" s="82">
        <f t="shared" ref="ER266" si="15518">+$D266*CT211</f>
        <v>104.60767702213974</v>
      </c>
      <c r="ES266" s="82">
        <f t="shared" ref="ES266" si="15519">+$D266*CU211</f>
        <v>96.239062860368563</v>
      </c>
      <c r="ET266" s="82">
        <f t="shared" ref="ET266" si="15520">+$D266*CV211</f>
        <v>88.539937831539078</v>
      </c>
      <c r="EU266" s="82">
        <f t="shared" ref="EU266" si="15521">+$D266*CW211</f>
        <v>81.456742805015949</v>
      </c>
      <c r="EV266" s="82">
        <f t="shared" ref="EV266" si="15522">+$D266*CX211</f>
        <v>74.94020338061469</v>
      </c>
      <c r="EW266" s="82">
        <f t="shared" ref="EW266" si="15523">+$D266*CY211</f>
        <v>68.944987110165513</v>
      </c>
      <c r="EX266" s="82">
        <f t="shared" ref="EX266" si="15524">+$D266*CZ211</f>
        <v>63.42938814135227</v>
      </c>
      <c r="EY266" s="82">
        <f t="shared" ref="EY266" si="15525">+$D266*DA211</f>
        <v>58.355037090044092</v>
      </c>
      <c r="EZ266" s="82">
        <f t="shared" ref="EZ266" si="15526">+$D266*DB211</f>
        <v>53.686634122840566</v>
      </c>
      <c r="FA266" s="82">
        <f t="shared" ref="FA266" si="15527">+$D266*DC211</f>
        <v>49.391703393013323</v>
      </c>
      <c r="FB266" s="82">
        <f t="shared" ref="FB266" si="15528">+$D266*DD211</f>
        <v>45.440367121572258</v>
      </c>
      <c r="FC266" s="82">
        <f t="shared" ref="FC266" si="15529">+$D266*DE211</f>
        <v>41.80513775184648</v>
      </c>
      <c r="FD266" s="82">
        <f t="shared" ref="FD266" si="15530">+$D266*DF211</f>
        <v>38.460726731698763</v>
      </c>
      <c r="FE266" s="82">
        <f t="shared" ref="FE266" si="15531">+$D266*DG211</f>
        <v>35.383868593162859</v>
      </c>
      <c r="FF266" s="82">
        <f t="shared" ref="FF266" si="15532">+$D266*DH211</f>
        <v>32.553159105709838</v>
      </c>
      <c r="FG266" s="82">
        <f t="shared" ref="FG266" si="15533">+$D266*DI211</f>
        <v>29.948906377253049</v>
      </c>
      <c r="FH266" s="82">
        <f t="shared" ref="FH266" si="15534">+$D266*DJ211</f>
        <v>27.552993867072807</v>
      </c>
      <c r="FI266" s="82">
        <f t="shared" ref="FI266" si="15535">+$D266*DK211</f>
        <v>25.348754357706984</v>
      </c>
      <c r="FJ266" s="82">
        <f t="shared" ref="FJ266" si="15536">+$D266*DL211</f>
        <v>23.320854009090425</v>
      </c>
      <c r="FK266" s="82">
        <f t="shared" ref="FK266" si="15537">+$D266*DM211</f>
        <v>21.455185688363191</v>
      </c>
      <c r="FL266" s="82">
        <f t="shared" ref="FL266" si="15538">+$D266*DN211</f>
        <v>19.738770833294137</v>
      </c>
      <c r="FM266" s="82">
        <f t="shared" ref="FM266" si="15539">+$D266*DO211</f>
        <v>18.159669166630607</v>
      </c>
      <c r="FN266" s="82">
        <f t="shared" ref="FN266" si="15540">+$D266*DP211</f>
        <v>16.706895633300157</v>
      </c>
      <c r="FO266" s="82">
        <f t="shared" ref="FO266" si="15541">+$D266*DQ211</f>
        <v>15.370343982636147</v>
      </c>
      <c r="FP266" s="82">
        <f t="shared" ref="FP266" si="15542">+$D266*DR211</f>
        <v>14.140716464025255</v>
      </c>
      <c r="FQ266" s="82">
        <f t="shared" ref="FQ266" si="15543">+$D266*DS211</f>
        <v>13.009459146903236</v>
      </c>
      <c r="FR266" s="82">
        <f t="shared" ref="FR266" si="15544">+$D266*DT211</f>
        <v>11.968702415150977</v>
      </c>
      <c r="FS266" s="82">
        <f t="shared" ref="FS266" si="15545">+$D266*DU211</f>
        <v>11.011206221938899</v>
      </c>
      <c r="FT266" s="82">
        <f t="shared" ref="FT266" si="15546">+$D266*DV211</f>
        <v>10.130309724183787</v>
      </c>
      <c r="FU266" s="82">
        <f t="shared" ref="FU266" si="15547">+$D266*DW211</f>
        <v>9.3198849462490845</v>
      </c>
    </row>
    <row r="267" spans="1:177">
      <c r="A267" s="79">
        <v>2003</v>
      </c>
      <c r="D267" s="98">
        <f>Data!CF67</f>
        <v>133.61761323672329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133.6133814009813</v>
      </c>
      <c r="BM267" s="82">
        <f t="shared" ref="BM267" si="15548">+$D267*N211</f>
        <v>132.25980362833243</v>
      </c>
      <c r="BN267" s="82">
        <f t="shared" ref="BN267" si="15549">+$D267*O211</f>
        <v>130.87545909023837</v>
      </c>
      <c r="BO267" s="82">
        <f t="shared" ref="BO267" si="15550">+$D267*P211</f>
        <v>129.45717029227112</v>
      </c>
      <c r="BP267" s="82">
        <f t="shared" ref="BP267" si="15551">+$D267*Q211</f>
        <v>128.00030993427848</v>
      </c>
      <c r="BQ267" s="82">
        <f t="shared" ref="BQ267" si="15552">+$D267*R211</f>
        <v>126.49812584731063</v>
      </c>
      <c r="BR267" s="82">
        <f t="shared" ref="BR267" si="15553">+$D267*S211</f>
        <v>124.94086299472414</v>
      </c>
      <c r="BS267" s="82">
        <f t="shared" ref="BS267" si="15554">+$D267*T211</f>
        <v>123.31468906738313</v>
      </c>
      <c r="BT267" s="82">
        <f t="shared" ref="BT267" si="15555">+$D267*U211</f>
        <v>121.60047493186896</v>
      </c>
      <c r="BU267" s="82">
        <f t="shared" ref="BU267" si="15556">+$D267*V211</f>
        <v>119.77254398279126</v>
      </c>
      <c r="BV267" s="82">
        <f t="shared" ref="BV267" si="15557">+$D267*W211</f>
        <v>117.79758049071684</v>
      </c>
      <c r="BW267" s="82">
        <f t="shared" ref="BW267" si="15558">+$D267*X211</f>
        <v>115.63396463562363</v>
      </c>
      <c r="BX267" s="82">
        <f t="shared" ref="BX267" si="15559">+$D267*Y211</f>
        <v>113.23186209960942</v>
      </c>
      <c r="BY267" s="82">
        <f t="shared" ref="BY267" si="15560">+$D267*Z211</f>
        <v>110.53441449234803</v>
      </c>
      <c r="BZ267" s="82">
        <f t="shared" ref="BZ267" si="15561">+$D267*AA211</f>
        <v>107.48032848827708</v>
      </c>
      <c r="CA267" s="82">
        <f t="shared" ref="CA267" si="15562">+$D267*AB211</f>
        <v>104.00802808345382</v>
      </c>
      <c r="CB267" s="82">
        <f t="shared" ref="CB267" si="15563">+$D267*AC211</f>
        <v>100.06131283891089</v>
      </c>
      <c r="CC267" s="82">
        <f t="shared" ref="CC267" si="15564">+$D267*AD211</f>
        <v>95.596174870038752</v>
      </c>
      <c r="CD267" s="82">
        <f t="shared" ref="CD267" si="15565">+$D267*AE211</f>
        <v>90.588113412349998</v>
      </c>
      <c r="CE267" s="82">
        <f t="shared" ref="CE267" si="15566">+$D267*AF211</f>
        <v>85.039013665130369</v>
      </c>
      <c r="CF267" s="82">
        <f t="shared" ref="CF267" si="15567">+$D267*AG211</f>
        <v>78.982500395021347</v>
      </c>
      <c r="CG267" s="82">
        <f t="shared" ref="CG267" si="15568">+$D267*AH211</f>
        <v>72.486700396600085</v>
      </c>
      <c r="CH267" s="82">
        <f t="shared" ref="CH267" si="15569">+$D267*AI211</f>
        <v>65.653584699881307</v>
      </c>
      <c r="CI267" s="82">
        <f t="shared" ref="CI267" si="15570">+$D267*AJ211</f>
        <v>58.614498381628081</v>
      </c>
      <c r="CJ267" s="82">
        <f t="shared" ref="CJ267" si="15571">+$D267*AK211</f>
        <v>51.522058659515729</v>
      </c>
      <c r="CK267" s="82">
        <f t="shared" ref="CK267" si="15572">+$D267*AL211</f>
        <v>44.539204412241091</v>
      </c>
      <c r="CL267" s="82">
        <f t="shared" ref="CL267" si="15573">+$D267*AM211</f>
        <v>37.826687278832622</v>
      </c>
      <c r="CM267" s="82">
        <f t="shared" ref="CM267" si="15574">+$D267*AN211</f>
        <v>31.530593103067982</v>
      </c>
      <c r="CN267" s="82">
        <f t="shared" ref="CN267" si="15575">+$D267*AO211</f>
        <v>25.771502064804952</v>
      </c>
      <c r="CO267" s="82">
        <f t="shared" ref="CO267" si="15576">+$D267*AP211</f>
        <v>20.636627957440226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133.61761323672329</v>
      </c>
      <c r="ES267" s="82">
        <f t="shared" ref="ES267" si="15577">+$D267*CT211</f>
        <v>122.92820417778543</v>
      </c>
      <c r="ET267" s="82">
        <f t="shared" ref="ET267" si="15578">+$D267*CU211</f>
        <v>113.09394784356259</v>
      </c>
      <c r="EU267" s="82">
        <f t="shared" ref="EU267" si="15579">+$D267*CV211</f>
        <v>104.04643201607759</v>
      </c>
      <c r="EV267" s="82">
        <f t="shared" ref="EV267" si="15580">+$D267*CW211</f>
        <v>95.722717454791393</v>
      </c>
      <c r="EW267" s="82">
        <f t="shared" ref="EW267" si="15581">+$D267*CX211</f>
        <v>88.064900058408085</v>
      </c>
      <c r="EX267" s="82">
        <f t="shared" ref="EX267" si="15582">+$D267*CY211</f>
        <v>81.019708053735442</v>
      </c>
      <c r="EY267" s="82">
        <f t="shared" ref="EY267" si="15583">+$D267*CZ211</f>
        <v>74.538131409436602</v>
      </c>
      <c r="EZ267" s="82">
        <f t="shared" ref="EZ267" si="15584">+$D267*DA211</f>
        <v>68.575080896681683</v>
      </c>
      <c r="FA267" s="82">
        <f t="shared" ref="FA267" si="15585">+$D267*DB211</f>
        <v>63.08907442494715</v>
      </c>
      <c r="FB267" s="82">
        <f t="shared" ref="FB267" si="15586">+$D267*DC211</f>
        <v>58.041948470951382</v>
      </c>
      <c r="FC267" s="82">
        <f t="shared" ref="FC267" si="15587">+$D267*DD211</f>
        <v>53.398592593275268</v>
      </c>
      <c r="FD267" s="82">
        <f t="shared" ref="FD267" si="15588">+$D267*DE211</f>
        <v>49.12670518581325</v>
      </c>
      <c r="FE267" s="82">
        <f t="shared" ref="FE267" si="15589">+$D267*DF211</f>
        <v>45.19656877094819</v>
      </c>
      <c r="FF267" s="82">
        <f t="shared" ref="FF267" si="15590">+$D267*DG211</f>
        <v>41.580843269272336</v>
      </c>
      <c r="FG267" s="82">
        <f t="shared" ref="FG267" si="15591">+$D267*DH211</f>
        <v>38.254375807730554</v>
      </c>
      <c r="FH267" s="82">
        <f t="shared" ref="FH267" si="15592">+$D267*DI211</f>
        <v>35.194025743112107</v>
      </c>
      <c r="FI267" s="82">
        <f t="shared" ref="FI267" si="15593">+$D267*DJ211</f>
        <v>32.378503683663141</v>
      </c>
      <c r="FJ267" s="82">
        <f t="shared" ref="FJ267" si="15594">+$D267*DK211</f>
        <v>29.788223388970092</v>
      </c>
      <c r="FK267" s="82">
        <f t="shared" ref="FK267" si="15595">+$D267*DL211</f>
        <v>27.405165517852481</v>
      </c>
      <c r="FL267" s="82">
        <f t="shared" ref="FL267" si="15596">+$D267*DM211</f>
        <v>25.212752276424286</v>
      </c>
      <c r="FM267" s="82">
        <f t="shared" ref="FM267" si="15597">+$D267*DN211</f>
        <v>23.195732094310344</v>
      </c>
      <c r="FN267" s="82">
        <f t="shared" ref="FN267" si="15598">+$D267*DO211</f>
        <v>21.340073526765519</v>
      </c>
      <c r="FO267" s="82">
        <f t="shared" ref="FO267" si="15599">+$D267*DP211</f>
        <v>19.632867644624273</v>
      </c>
      <c r="FP267" s="82">
        <f t="shared" ref="FP267" si="15600">+$D267*DQ211</f>
        <v>18.062238233054337</v>
      </c>
      <c r="FQ267" s="82">
        <f t="shared" ref="FQ267" si="15601">+$D267*DR211</f>
        <v>16.617259174409988</v>
      </c>
      <c r="FR267" s="82">
        <f t="shared" ref="FR267" si="15602">+$D267*DS211</f>
        <v>15.287878440457192</v>
      </c>
      <c r="FS267" s="82">
        <f t="shared" ref="FS267" si="15603">+$D267*DT211</f>
        <v>14.064848165220615</v>
      </c>
      <c r="FT267" s="82">
        <f t="shared" ref="FT267" si="15604">+$D267*DU211</f>
        <v>12.939660312002967</v>
      </c>
      <c r="FU267" s="82">
        <f t="shared" ref="FU267" si="15605">+$D267*DV211</f>
        <v>11.904487487042729</v>
      </c>
    </row>
    <row r="268" spans="1:177">
      <c r="A268" s="79">
        <v>2004</v>
      </c>
      <c r="D268" s="98">
        <f>Data!CF68</f>
        <v>145.15762645781891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145.15302913552745</v>
      </c>
      <c r="BN268" s="82">
        <f t="shared" ref="BN268" si="15606">+$D268*N211</f>
        <v>143.68254832132763</v>
      </c>
      <c r="BO268" s="82">
        <f t="shared" ref="BO268" si="15607">+$D268*O211</f>
        <v>142.17864354049928</v>
      </c>
      <c r="BP268" s="82">
        <f t="shared" ref="BP268" si="15608">+$D268*P211</f>
        <v>140.63786287126297</v>
      </c>
      <c r="BQ268" s="82">
        <f t="shared" ref="BQ268" si="15609">+$D268*Q211</f>
        <v>139.05517937225417</v>
      </c>
      <c r="BR268" s="82">
        <f t="shared" ref="BR268" si="15610">+$D268*R211</f>
        <v>137.42325771698074</v>
      </c>
      <c r="BS268" s="82">
        <f t="shared" ref="BS268" si="15611">+$D268*S211</f>
        <v>135.73150036571067</v>
      </c>
      <c r="BT268" s="82">
        <f t="shared" ref="BT268" si="15612">+$D268*T211</f>
        <v>133.96488036867325</v>
      </c>
      <c r="BU268" s="82">
        <f t="shared" ref="BU268" si="15613">+$D268*U211</f>
        <v>132.10261648650945</v>
      </c>
      <c r="BV268" s="82">
        <f t="shared" ref="BV268" si="15614">+$D268*V211</f>
        <v>130.11681452919697</v>
      </c>
      <c r="BW268" s="82">
        <f t="shared" ref="BW268" si="15615">+$D268*W211</f>
        <v>127.97128142240162</v>
      </c>
      <c r="BX268" s="82">
        <f t="shared" ref="BX268" si="15616">+$D268*X211</f>
        <v>125.62080281045829</v>
      </c>
      <c r="BY268" s="82">
        <f t="shared" ref="BY268" si="15617">+$D268*Y211</f>
        <v>123.01124038683987</v>
      </c>
      <c r="BZ268" s="82">
        <f t="shared" ref="BZ268" si="15618">+$D268*Z211</f>
        <v>120.08082513184884</v>
      </c>
      <c r="CA268" s="82">
        <f t="shared" ref="CA268" si="15619">+$D268*AA211</f>
        <v>116.76297006311947</v>
      </c>
      <c r="CB268" s="82">
        <f t="shared" ref="CB268" si="15620">+$D268*AB211</f>
        <v>112.99078110611644</v>
      </c>
      <c r="CC268" s="82">
        <f t="shared" ref="CC268" si="15621">+$D268*AC211</f>
        <v>108.7032040171007</v>
      </c>
      <c r="CD268" s="82">
        <f t="shared" ref="CD268" si="15622">+$D268*AD211</f>
        <v>103.85243012833295</v>
      </c>
      <c r="CE268" s="82">
        <f t="shared" ref="CE268" si="15623">+$D268*AE211</f>
        <v>98.411842643320242</v>
      </c>
      <c r="CF268" s="82">
        <f t="shared" ref="CF268" si="15624">+$D268*AF211</f>
        <v>92.383489578391348</v>
      </c>
      <c r="CG268" s="82">
        <f t="shared" ref="CG268" si="15625">+$D268*AG211</f>
        <v>85.803899735383396</v>
      </c>
      <c r="CH268" s="82">
        <f t="shared" ref="CH268" si="15626">+$D268*AH211</f>
        <v>78.747083744777271</v>
      </c>
      <c r="CI268" s="82">
        <f t="shared" ref="CI268" si="15627">+$D268*AI211</f>
        <v>71.323819462319946</v>
      </c>
      <c r="CJ268" s="82">
        <f t="shared" ref="CJ268" si="15628">+$D268*AJ211</f>
        <v>63.676795708205177</v>
      </c>
      <c r="CK268" s="82">
        <f t="shared" ref="CK268" si="15629">+$D268*AK211</f>
        <v>55.971810632375146</v>
      </c>
      <c r="CL268" s="82">
        <f t="shared" ref="CL268" si="15630">+$D268*AL211</f>
        <v>48.385875485939636</v>
      </c>
      <c r="CM268" s="82">
        <f t="shared" ref="CM268" si="15631">+$D268*AM211</f>
        <v>41.093625377289882</v>
      </c>
      <c r="CN268" s="82">
        <f t="shared" ref="CN268" si="15632">+$D268*AN211</f>
        <v>34.253762994104378</v>
      </c>
      <c r="CO268" s="82">
        <f t="shared" ref="CO268" si="15633">+$D268*AO211</f>
        <v>27.997282539033662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145.15762645781891</v>
      </c>
      <c r="ET268" s="82">
        <f t="shared" ref="ET268" si="15634">+$D268*CT211</f>
        <v>133.54501634119339</v>
      </c>
      <c r="EU268" s="82">
        <f t="shared" ref="EU268" si="15635">+$D268*CU211</f>
        <v>122.86141503389793</v>
      </c>
      <c r="EV268" s="82">
        <f t="shared" ref="EV268" si="15636">+$D268*CV211</f>
        <v>113.0325018311861</v>
      </c>
      <c r="EW268" s="82">
        <f t="shared" ref="EW268" si="15637">+$D268*CW211</f>
        <v>103.98990168469122</v>
      </c>
      <c r="EX268" s="82">
        <f t="shared" ref="EX268" si="15638">+$D268*CX211</f>
        <v>95.670709549915927</v>
      </c>
      <c r="EY268" s="82">
        <f t="shared" ref="EY268" si="15639">+$D268*CY211</f>
        <v>88.017052785922644</v>
      </c>
      <c r="EZ268" s="82">
        <f t="shared" ref="EZ268" si="15640">+$D268*CZ211</f>
        <v>80.975688563048834</v>
      </c>
      <c r="FA268" s="82">
        <f t="shared" ref="FA268" si="15641">+$D268*DA211</f>
        <v>74.497633478004943</v>
      </c>
      <c r="FB268" s="82">
        <f t="shared" ref="FB268" si="15642">+$D268*DB211</f>
        <v>68.537822799764541</v>
      </c>
      <c r="FC268" s="82">
        <f t="shared" ref="FC268" si="15643">+$D268*DC211</f>
        <v>63.05479697578339</v>
      </c>
      <c r="FD268" s="82">
        <f t="shared" ref="FD268" si="15644">+$D268*DD211</f>
        <v>58.010413217720718</v>
      </c>
      <c r="FE268" s="82">
        <f t="shared" ref="FE268" si="15645">+$D268*DE211</f>
        <v>53.369580160303059</v>
      </c>
      <c r="FF268" s="82">
        <f t="shared" ref="FF268" si="15646">+$D268*DF211</f>
        <v>49.100013747478819</v>
      </c>
      <c r="FG268" s="82">
        <f t="shared" ref="FG268" si="15647">+$D268*DG211</f>
        <v>45.172012647680511</v>
      </c>
      <c r="FH268" s="82">
        <f t="shared" ref="FH268" si="15648">+$D268*DH211</f>
        <v>41.558251635866071</v>
      </c>
      <c r="FI268" s="82">
        <f t="shared" ref="FI268" si="15649">+$D268*DI211</f>
        <v>38.233591504996788</v>
      </c>
      <c r="FJ268" s="82">
        <f t="shared" ref="FJ268" si="15650">+$D268*DJ211</f>
        <v>35.174904184597047</v>
      </c>
      <c r="FK268" s="82">
        <f t="shared" ref="FK268" si="15651">+$D268*DK211</f>
        <v>32.360911849829286</v>
      </c>
      <c r="FL268" s="82">
        <f t="shared" ref="FL268" si="15652">+$D268*DL211</f>
        <v>29.77203890184294</v>
      </c>
      <c r="FM268" s="82">
        <f t="shared" ref="FM268" si="15653">+$D268*DM211</f>
        <v>27.390275789695508</v>
      </c>
      <c r="FN268" s="82">
        <f t="shared" ref="FN268" si="15654">+$D268*DN211</f>
        <v>25.199053726519871</v>
      </c>
      <c r="FO268" s="82">
        <f t="shared" ref="FO268" si="15655">+$D268*DO211</f>
        <v>23.183129428398281</v>
      </c>
      <c r="FP268" s="82">
        <f t="shared" ref="FP268" si="15656">+$D268*DP211</f>
        <v>21.328479074126417</v>
      </c>
      <c r="FQ268" s="82">
        <f t="shared" ref="FQ268" si="15657">+$D268*DQ211</f>
        <v>19.622200748196306</v>
      </c>
      <c r="FR268" s="82">
        <f t="shared" ref="FR268" si="15658">+$D268*DR211</f>
        <v>18.052424688340601</v>
      </c>
      <c r="FS268" s="82">
        <f t="shared" ref="FS268" si="15659">+$D268*DS211</f>
        <v>16.608230713273354</v>
      </c>
      <c r="FT268" s="82">
        <f t="shared" ref="FT268" si="15660">+$D268*DT211</f>
        <v>15.279572256211486</v>
      </c>
      <c r="FU268" s="82">
        <f t="shared" ref="FU268" si="15661">+$D268*DU211</f>
        <v>14.057206475714569</v>
      </c>
    </row>
    <row r="269" spans="1:177">
      <c r="A269" s="79">
        <v>2005</v>
      </c>
      <c r="D269" s="98">
        <f>Data!CF69</f>
        <v>165.53682973866768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165.53158698170074</v>
      </c>
      <c r="BO269" s="82">
        <f t="shared" ref="BO269" si="15662">+$D269*N211</f>
        <v>163.85466005671478</v>
      </c>
      <c r="BP269" s="82">
        <f t="shared" ref="BP269" si="15663">+$D269*O211</f>
        <v>162.13961665374558</v>
      </c>
      <c r="BQ269" s="82">
        <f t="shared" ref="BQ269" si="15664">+$D269*P211</f>
        <v>160.38252022325165</v>
      </c>
      <c r="BR269" s="82">
        <f t="shared" ref="BR269" si="15665">+$D269*Q211</f>
        <v>158.57763807342022</v>
      </c>
      <c r="BS269" s="82">
        <f t="shared" ref="BS269" si="15666">+$D269*R211</f>
        <v>156.71660504478811</v>
      </c>
      <c r="BT269" s="82">
        <f t="shared" ref="BT269" si="15667">+$D269*S211</f>
        <v>154.78733577075715</v>
      </c>
      <c r="BU269" s="82">
        <f t="shared" ref="BU269" si="15668">+$D269*T211</f>
        <v>152.77269361382238</v>
      </c>
      <c r="BV269" s="82">
        <f t="shared" ref="BV269" si="15669">+$D269*U211</f>
        <v>150.64897978139902</v>
      </c>
      <c r="BW269" s="82">
        <f t="shared" ref="BW269" si="15670">+$D269*V211</f>
        <v>148.38438391741337</v>
      </c>
      <c r="BX269" s="82">
        <f t="shared" ref="BX269" si="15671">+$D269*W211</f>
        <v>145.93763167114773</v>
      </c>
      <c r="BY269" s="82">
        <f t="shared" ref="BY269" si="15672">+$D269*X211</f>
        <v>143.25716088029534</v>
      </c>
      <c r="BZ269" s="82">
        <f t="shared" ref="BZ269" si="15673">+$D269*Y211</f>
        <v>140.2812325660054</v>
      </c>
      <c r="CA269" s="82">
        <f t="shared" ref="CA269" si="15674">+$D269*Z211</f>
        <v>136.93940573288336</v>
      </c>
      <c r="CB269" s="82">
        <f t="shared" ref="CB269" si="15675">+$D269*AA211</f>
        <v>133.15574501169192</v>
      </c>
      <c r="CC269" s="82">
        <f t="shared" ref="CC269" si="15676">+$D269*AB211</f>
        <v>128.8539648272457</v>
      </c>
      <c r="CD269" s="82">
        <f t="shared" ref="CD269" si="15677">+$D269*AC211</f>
        <v>123.96443931008621</v>
      </c>
      <c r="CE269" s="82">
        <f t="shared" ref="CE269" si="15678">+$D269*AD211</f>
        <v>118.43264776099348</v>
      </c>
      <c r="CF269" s="82">
        <f t="shared" ref="CF269" si="15679">+$D269*AE211</f>
        <v>112.22823655531298</v>
      </c>
      <c r="CG269" s="82">
        <f t="shared" ref="CG269" si="15680">+$D269*AF211</f>
        <v>105.35354123778041</v>
      </c>
      <c r="CH269" s="82">
        <f t="shared" ref="CH269" si="15681">+$D269*AG211</f>
        <v>97.850219020612769</v>
      </c>
      <c r="CI269" s="82">
        <f t="shared" ref="CI269" si="15682">+$D269*AH211</f>
        <v>89.802671153925047</v>
      </c>
      <c r="CJ269" s="82">
        <f t="shared" ref="CJ269" si="15683">+$D269*AI211</f>
        <v>81.337227996604256</v>
      </c>
      <c r="CK269" s="82">
        <f t="shared" ref="CK269" si="15684">+$D269*AJ211</f>
        <v>72.616610967499753</v>
      </c>
      <c r="CL269" s="82">
        <f t="shared" ref="CL269" si="15685">+$D269*AK211</f>
        <v>63.829895217450719</v>
      </c>
      <c r="CM269" s="82">
        <f t="shared" ref="CM269" si="15686">+$D269*AL211</f>
        <v>55.178943246222559</v>
      </c>
      <c r="CN269" s="82">
        <f t="shared" ref="CN269" si="15687">+$D269*AM211</f>
        <v>46.862907815606626</v>
      </c>
      <c r="CO269" s="82">
        <f t="shared" ref="CO269" si="15688">+$D269*AN211</f>
        <v>39.062772456612478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165.53682973866768</v>
      </c>
      <c r="EU269" s="82">
        <f t="shared" ref="EU269" si="15689">+$D269*CT211</f>
        <v>152.29388335957427</v>
      </c>
      <c r="EV269" s="82">
        <f t="shared" ref="EV269" si="15690">+$D269*CU211</f>
        <v>140.11037269080833</v>
      </c>
      <c r="EW269" s="82">
        <f t="shared" ref="EW269" si="15691">+$D269*CV211</f>
        <v>128.90154287554367</v>
      </c>
      <c r="EX269" s="82">
        <f t="shared" ref="EX269" si="15692">+$D269*CW211</f>
        <v>118.58941944550018</v>
      </c>
      <c r="EY269" s="82">
        <f t="shared" ref="EY269" si="15693">+$D269*CX211</f>
        <v>109.10226588986018</v>
      </c>
      <c r="EZ269" s="82">
        <f t="shared" ref="EZ269" si="15694">+$D269*CY211</f>
        <v>100.37408461867136</v>
      </c>
      <c r="FA269" s="82">
        <f t="shared" ref="FA269" si="15695">+$D269*CZ211</f>
        <v>92.344157849177648</v>
      </c>
      <c r="FB269" s="82">
        <f t="shared" ref="FB269" si="15696">+$D269*DA211</f>
        <v>84.956625221243442</v>
      </c>
      <c r="FC269" s="82">
        <f t="shared" ref="FC269" si="15697">+$D269*DB211</f>
        <v>78.160095203543975</v>
      </c>
      <c r="FD269" s="82">
        <f t="shared" ref="FD269" si="15698">+$D269*DC211</f>
        <v>71.907287587260456</v>
      </c>
      <c r="FE269" s="82">
        <f t="shared" ref="FE269" si="15699">+$D269*DD211</f>
        <v>66.154704580279628</v>
      </c>
      <c r="FF269" s="82">
        <f t="shared" ref="FF269" si="15700">+$D269*DE211</f>
        <v>60.862328213857261</v>
      </c>
      <c r="FG269" s="82">
        <f t="shared" ref="FG269" si="15701">+$D269*DF211</f>
        <v>55.993341956748679</v>
      </c>
      <c r="FH269" s="82">
        <f t="shared" ref="FH269" si="15702">+$D269*DG211</f>
        <v>51.51387460020878</v>
      </c>
      <c r="FI269" s="82">
        <f t="shared" ref="FI269" si="15703">+$D269*DH211</f>
        <v>47.392764632192083</v>
      </c>
      <c r="FJ269" s="82">
        <f t="shared" ref="FJ269" si="15704">+$D269*DI211</f>
        <v>43.601343461616715</v>
      </c>
      <c r="FK269" s="82">
        <f t="shared" ref="FK269" si="15705">+$D269*DJ211</f>
        <v>40.113235984687378</v>
      </c>
      <c r="FL269" s="82">
        <f t="shared" ref="FL269" si="15706">+$D269*DK211</f>
        <v>36.904177105912396</v>
      </c>
      <c r="FM269" s="82">
        <f t="shared" ref="FM269" si="15707">+$D269*DL211</f>
        <v>33.951842937439402</v>
      </c>
      <c r="FN269" s="82">
        <f t="shared" ref="FN269" si="15708">+$D269*DM211</f>
        <v>31.235695502444251</v>
      </c>
      <c r="FO269" s="82">
        <f t="shared" ref="FO269" si="15709">+$D269*DN211</f>
        <v>28.736839862248715</v>
      </c>
      <c r="FP269" s="82">
        <f t="shared" ref="FP269" si="15710">+$D269*DO211</f>
        <v>26.437892673268816</v>
      </c>
      <c r="FQ269" s="82">
        <f t="shared" ref="FQ269" si="15711">+$D269*DP211</f>
        <v>24.322861259407308</v>
      </c>
      <c r="FR269" s="82">
        <f t="shared" ref="FR269" si="15712">+$D269*DQ211</f>
        <v>22.377032358654727</v>
      </c>
      <c r="FS269" s="82">
        <f t="shared" ref="FS269" si="15713">+$D269*DR211</f>
        <v>20.586869769962348</v>
      </c>
      <c r="FT269" s="82">
        <f t="shared" ref="FT269" si="15714">+$D269*DS211</f>
        <v>18.939920188365363</v>
      </c>
      <c r="FU269" s="82">
        <f t="shared" ref="FU269" si="15715">+$D269*DT211</f>
        <v>17.424726573296134</v>
      </c>
    </row>
    <row r="270" spans="1:177">
      <c r="A270" s="79">
        <v>2006</v>
      </c>
      <c r="D270" s="98">
        <f>Data!CF70</f>
        <v>187.98013191376771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187.97417834955004</v>
      </c>
      <c r="BP270" s="82">
        <f t="shared" ref="BP270" si="15716">+$D270*N211</f>
        <v>186.06989550768182</v>
      </c>
      <c r="BQ270" s="82">
        <f t="shared" ref="BQ270" si="15717">+$D270*O211</f>
        <v>184.12232839746861</v>
      </c>
      <c r="BR270" s="82">
        <f t="shared" ref="BR270" si="15718">+$D270*P211</f>
        <v>182.12700675629125</v>
      </c>
      <c r="BS270" s="82">
        <f t="shared" ref="BS270" si="15719">+$D270*Q211</f>
        <v>180.07742066025605</v>
      </c>
      <c r="BT270" s="82">
        <f t="shared" ref="BT270" si="15720">+$D270*R211</f>
        <v>177.96407081073662</v>
      </c>
      <c r="BU270" s="82">
        <f t="shared" ref="BU270" si="15721">+$D270*S211</f>
        <v>175.77323332036028</v>
      </c>
      <c r="BV270" s="82">
        <f t="shared" ref="BV270" si="15722">+$D270*T211</f>
        <v>173.48544818506736</v>
      </c>
      <c r="BW270" s="82">
        <f t="shared" ref="BW270" si="15723">+$D270*U211</f>
        <v>171.07380355591576</v>
      </c>
      <c r="BX270" s="82">
        <f t="shared" ref="BX270" si="15724">+$D270*V211</f>
        <v>168.50217626357579</v>
      </c>
      <c r="BY270" s="82">
        <f t="shared" ref="BY270" si="15725">+$D270*W211</f>
        <v>165.72369602603933</v>
      </c>
      <c r="BZ270" s="82">
        <f t="shared" ref="BZ270" si="15726">+$D270*X211</f>
        <v>162.67980993947543</v>
      </c>
      <c r="CA270" s="82">
        <f t="shared" ref="CA270" si="15727">+$D270*Y211</f>
        <v>159.30040852186167</v>
      </c>
      <c r="CB270" s="82">
        <f t="shared" ref="CB270" si="15728">+$D270*Z211</f>
        <v>155.5055004647545</v>
      </c>
      <c r="CC270" s="82">
        <f t="shared" ref="CC270" si="15729">+$D270*AA211</f>
        <v>151.20885516467618</v>
      </c>
      <c r="CD270" s="82">
        <f t="shared" ref="CD270" si="15730">+$D270*AB211</f>
        <v>146.32384433166192</v>
      </c>
      <c r="CE270" s="82">
        <f t="shared" ref="CE270" si="15731">+$D270*AC211</f>
        <v>140.77140229708624</v>
      </c>
      <c r="CF270" s="82">
        <f t="shared" ref="CF270" si="15732">+$D270*AD211</f>
        <v>134.48961650500871</v>
      </c>
      <c r="CG270" s="82">
        <f t="shared" ref="CG270" si="15733">+$D270*AE211</f>
        <v>127.44401801957002</v>
      </c>
      <c r="CH270" s="82">
        <f t="shared" ref="CH270" si="15734">+$D270*AF211</f>
        <v>119.6372590361046</v>
      </c>
      <c r="CI270" s="82">
        <f t="shared" ref="CI270" si="15735">+$D270*AG211</f>
        <v>111.11664460606272</v>
      </c>
      <c r="CJ270" s="82">
        <f t="shared" ref="CJ270" si="15736">+$D270*AH211</f>
        <v>101.9780190086622</v>
      </c>
      <c r="CK270" s="82">
        <f t="shared" ref="CK270" si="15737">+$D270*AI211</f>
        <v>92.364840334563524</v>
      </c>
      <c r="CL270" s="82">
        <f t="shared" ref="CL270" si="15738">+$D270*AJ211</f>
        <v>82.461891594464575</v>
      </c>
      <c r="CM270" s="82">
        <f t="shared" ref="CM270" si="15739">+$D270*AK211</f>
        <v>72.483882541188805</v>
      </c>
      <c r="CN270" s="82">
        <f t="shared" ref="CN270" si="15740">+$D270*AL211</f>
        <v>62.660043971255902</v>
      </c>
      <c r="CO270" s="82">
        <f t="shared" ref="CO270" si="15741">+$D270*AM211</f>
        <v>53.216529559903179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187.98013191376771</v>
      </c>
      <c r="EV270" s="82">
        <f t="shared" ref="EV270" si="15742">+$D270*CT211</f>
        <v>172.94172136066629</v>
      </c>
      <c r="EW270" s="82">
        <f t="shared" ref="EW270" si="15743">+$D270*CU211</f>
        <v>159.10638365181299</v>
      </c>
      <c r="EX270" s="82">
        <f t="shared" ref="EX270" si="15744">+$D270*CV211</f>
        <v>146.37787295966797</v>
      </c>
      <c r="EY270" s="82">
        <f t="shared" ref="EY270" si="15745">+$D270*CW211</f>
        <v>134.66764312289453</v>
      </c>
      <c r="EZ270" s="82">
        <f t="shared" ref="EZ270" si="15746">+$D270*CX211</f>
        <v>123.89423167306298</v>
      </c>
      <c r="FA270" s="82">
        <f t="shared" ref="FA270" si="15747">+$D270*CY211</f>
        <v>113.98269313921793</v>
      </c>
      <c r="FB270" s="82">
        <f t="shared" ref="FB270" si="15748">+$D270*CZ211</f>
        <v>104.8640776880805</v>
      </c>
      <c r="FC270" s="82">
        <f t="shared" ref="FC270" si="15749">+$D270*DA211</f>
        <v>96.474951473034068</v>
      </c>
      <c r="FD270" s="82">
        <f t="shared" ref="FD270" si="15750">+$D270*DB211</f>
        <v>88.756955355191351</v>
      </c>
      <c r="FE270" s="82">
        <f t="shared" ref="FE270" si="15751">+$D270*DC211</f>
        <v>81.656398926776049</v>
      </c>
      <c r="FF270" s="82">
        <f t="shared" ref="FF270" si="15752">+$D270*DD211</f>
        <v>75.123887012633958</v>
      </c>
      <c r="FG270" s="82">
        <f t="shared" ref="FG270" si="15753">+$D270*DE211</f>
        <v>69.113976051623254</v>
      </c>
      <c r="FH270" s="82">
        <f t="shared" ref="FH270" si="15754">+$D270*DF211</f>
        <v>63.584857967493392</v>
      </c>
      <c r="FI270" s="82">
        <f t="shared" ref="FI270" si="15755">+$D270*DG211</f>
        <v>58.498069330093919</v>
      </c>
      <c r="FJ270" s="82">
        <f t="shared" ref="FJ270" si="15756">+$D270*DH211</f>
        <v>53.818223783686413</v>
      </c>
      <c r="FK270" s="82">
        <f t="shared" ref="FK270" si="15757">+$D270*DI211</f>
        <v>49.512765880991495</v>
      </c>
      <c r="FL270" s="82">
        <f t="shared" ref="FL270" si="15758">+$D270*DJ211</f>
        <v>45.551744610512181</v>
      </c>
      <c r="FM270" s="82">
        <f t="shared" ref="FM270" si="15759">+$D270*DK211</f>
        <v>41.907605041671211</v>
      </c>
      <c r="FN270" s="82">
        <f t="shared" ref="FN270" si="15760">+$D270*DL211</f>
        <v>38.554996638337506</v>
      </c>
      <c r="FO270" s="82">
        <f t="shared" ref="FO270" si="15761">+$D270*DM211</f>
        <v>35.470596907270512</v>
      </c>
      <c r="FP270" s="82">
        <f t="shared" ref="FP270" si="15762">+$D270*DN211</f>
        <v>32.632949154688873</v>
      </c>
      <c r="FQ270" s="82">
        <f t="shared" ref="FQ270" si="15763">+$D270*DO211</f>
        <v>30.022313222313766</v>
      </c>
      <c r="FR270" s="82">
        <f t="shared" ref="FR270" si="15764">+$D270*DP211</f>
        <v>27.620528164528661</v>
      </c>
      <c r="FS270" s="82">
        <f t="shared" ref="FS270" si="15765">+$D270*DQ211</f>
        <v>25.410885911366371</v>
      </c>
      <c r="FT270" s="82">
        <f t="shared" ref="FT270" si="15766">+$D270*DR211</f>
        <v>23.378015038457061</v>
      </c>
      <c r="FU270" s="82">
        <f t="shared" ref="FU270" si="15767">+$D270*DS211</f>
        <v>21.507773835380501</v>
      </c>
    </row>
    <row r="271" spans="1:177">
      <c r="A271" s="79">
        <v>2007</v>
      </c>
      <c r="D271" s="98">
        <f>Data!CF71</f>
        <v>228.07697980562742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228.06975632444343</v>
      </c>
      <c r="BQ271" s="82">
        <f t="shared" ref="BQ271" si="15768">+$D271*N211</f>
        <v>225.75928300554915</v>
      </c>
      <c r="BR271" s="82">
        <f t="shared" ref="BR271" si="15769">+$D271*O211</f>
        <v>223.39629272597023</v>
      </c>
      <c r="BS271" s="82">
        <f t="shared" ref="BS271" si="15770">+$D271*P211</f>
        <v>220.97536169976314</v>
      </c>
      <c r="BT271" s="82">
        <f t="shared" ref="BT271" si="15771">+$D271*Q211</f>
        <v>218.48859141251944</v>
      </c>
      <c r="BU271" s="82">
        <f t="shared" ref="BU271" si="15772">+$D271*R211</f>
        <v>215.92445633056201</v>
      </c>
      <c r="BV271" s="82">
        <f t="shared" ref="BV271" si="15773">+$D271*S211</f>
        <v>213.26630521127674</v>
      </c>
      <c r="BW271" s="82">
        <f t="shared" ref="BW271" si="15774">+$D271*T211</f>
        <v>210.49052716074755</v>
      </c>
      <c r="BX271" s="82">
        <f t="shared" ref="BX271" si="15775">+$D271*U211</f>
        <v>207.56446993447815</v>
      </c>
      <c r="BY271" s="82">
        <f t="shared" ref="BY271" si="15776">+$D271*V211</f>
        <v>204.44430515934286</v>
      </c>
      <c r="BZ271" s="82">
        <f t="shared" ref="BZ271" si="15777">+$D271*W211</f>
        <v>201.07316495119767</v>
      </c>
      <c r="CA271" s="82">
        <f t="shared" ref="CA271" si="15778">+$D271*X211</f>
        <v>197.38000685822252</v>
      </c>
      <c r="CB271" s="82">
        <f t="shared" ref="CB271" si="15779">+$D271*Y211</f>
        <v>193.27976679011908</v>
      </c>
      <c r="CC271" s="82">
        <f t="shared" ref="CC271" si="15780">+$D271*Z211</f>
        <v>188.67539100054313</v>
      </c>
      <c r="CD271" s="82">
        <f t="shared" ref="CD271" si="15781">+$D271*AA211</f>
        <v>183.46225558372447</v>
      </c>
      <c r="CE271" s="82">
        <f t="shared" ref="CE271" si="15782">+$D271*AB211</f>
        <v>177.53525411942735</v>
      </c>
      <c r="CF271" s="82">
        <f t="shared" ref="CF271" si="15783">+$D271*AC211</f>
        <v>170.79845594347563</v>
      </c>
      <c r="CG271" s="82">
        <f t="shared" ref="CG271" si="15784">+$D271*AD211</f>
        <v>163.17674232588874</v>
      </c>
      <c r="CH271" s="82">
        <f t="shared" ref="CH271" si="15785">+$D271*AE211</f>
        <v>154.62829198104532</v>
      </c>
      <c r="CI271" s="82">
        <f t="shared" ref="CI271" si="15786">+$D271*AF211</f>
        <v>145.1563228272199</v>
      </c>
      <c r="CJ271" s="82">
        <f t="shared" ref="CJ271" si="15787">+$D271*AG211</f>
        <v>134.81823025590668</v>
      </c>
      <c r="CK271" s="82">
        <f t="shared" ref="CK271" si="15788">+$D271*AH211</f>
        <v>123.7303024807222</v>
      </c>
      <c r="CL271" s="82">
        <f t="shared" ref="CL271" si="15789">+$D271*AI211</f>
        <v>112.06659772640231</v>
      </c>
      <c r="CM271" s="82">
        <f t="shared" ref="CM271" si="15790">+$D271*AJ211</f>
        <v>100.05131389391826</v>
      </c>
      <c r="CN271" s="82">
        <f t="shared" ref="CN271" si="15791">+$D271*AK211</f>
        <v>87.944959109635491</v>
      </c>
      <c r="CO271" s="82">
        <f t="shared" ref="CO271" si="15792">+$D271*AL211</f>
        <v>76.025659935209134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228.07697980562742</v>
      </c>
      <c r="EW271" s="82">
        <f t="shared" ref="EW271" si="15793">+$D271*CT211</f>
        <v>209.83082142117723</v>
      </c>
      <c r="EX271" s="82">
        <f t="shared" ref="EX271" si="15794">+$D271*CU211</f>
        <v>193.04435570748305</v>
      </c>
      <c r="EY271" s="82">
        <f t="shared" ref="EY271" si="15795">+$D271*CV211</f>
        <v>177.6008072508844</v>
      </c>
      <c r="EZ271" s="82">
        <f t="shared" ref="EZ271" si="15796">+$D271*CW211</f>
        <v>163.39274267081367</v>
      </c>
      <c r="FA271" s="82">
        <f t="shared" ref="FA271" si="15797">+$D271*CX211</f>
        <v>150.32132325714858</v>
      </c>
      <c r="FB271" s="82">
        <f t="shared" ref="FB271" si="15798">+$D271*CY211</f>
        <v>138.29561739657669</v>
      </c>
      <c r="FC271" s="82">
        <f t="shared" ref="FC271" si="15799">+$D271*CZ211</f>
        <v>127.23196800485057</v>
      </c>
      <c r="FD271" s="82">
        <f t="shared" ref="FD271" si="15800">+$D271*DA211</f>
        <v>117.05341056446254</v>
      </c>
      <c r="FE271" s="82">
        <f t="shared" ref="FE271" si="15801">+$D271*DB211</f>
        <v>107.68913771930553</v>
      </c>
      <c r="FF271" s="82">
        <f t="shared" ref="FF271" si="15802">+$D271*DC211</f>
        <v>99.074006701761093</v>
      </c>
      <c r="FG271" s="82">
        <f t="shared" ref="FG271" si="15803">+$D271*DD211</f>
        <v>91.148086165620214</v>
      </c>
      <c r="FH271" s="82">
        <f t="shared" ref="FH271" si="15804">+$D271*DE211</f>
        <v>83.856239272370601</v>
      </c>
      <c r="FI271" s="82">
        <f t="shared" ref="FI271" si="15805">+$D271*DF211</f>
        <v>77.147740130580956</v>
      </c>
      <c r="FJ271" s="82">
        <f t="shared" ref="FJ271" si="15806">+$D271*DG211</f>
        <v>70.97592092013447</v>
      </c>
      <c r="FK271" s="82">
        <f t="shared" ref="FK271" si="15807">+$D271*DH211</f>
        <v>65.297847246523716</v>
      </c>
      <c r="FL271" s="82">
        <f t="shared" ref="FL271" si="15808">+$D271*DI211</f>
        <v>60.074019466801822</v>
      </c>
      <c r="FM271" s="82">
        <f t="shared" ref="FM271" si="15809">+$D271*DJ211</f>
        <v>55.26809790945768</v>
      </c>
      <c r="FN271" s="82">
        <f t="shared" ref="FN271" si="15810">+$D271*DK211</f>
        <v>50.846650076701067</v>
      </c>
      <c r="FO271" s="82">
        <f t="shared" ref="FO271" si="15811">+$D271*DL211</f>
        <v>46.778918070564984</v>
      </c>
      <c r="FP271" s="82">
        <f t="shared" ref="FP271" si="15812">+$D271*DM211</f>
        <v>43.036604624919789</v>
      </c>
      <c r="FQ271" s="82">
        <f t="shared" ref="FQ271" si="15813">+$D271*DN211</f>
        <v>39.593676254926208</v>
      </c>
      <c r="FR271" s="82">
        <f t="shared" ref="FR271" si="15814">+$D271*DO211</f>
        <v>36.426182154532114</v>
      </c>
      <c r="FS271" s="82">
        <f t="shared" ref="FS271" si="15815">+$D271*DP211</f>
        <v>33.512087582169535</v>
      </c>
      <c r="FT271" s="82">
        <f t="shared" ref="FT271" si="15816">+$D271*DQ211</f>
        <v>30.831120575595982</v>
      </c>
      <c r="FU271" s="82">
        <f t="shared" ref="FU271" si="15817">+$D271*DR211</f>
        <v>28.364630929548301</v>
      </c>
    </row>
    <row r="272" spans="1:177">
      <c r="A272" s="79">
        <v>2008</v>
      </c>
      <c r="D272" s="98">
        <f>Data!CF72</f>
        <v>244.50676344250218</v>
      </c>
      <c r="BQ272" s="82">
        <f>+$D272*M211</f>
        <v>244.49901960966736</v>
      </c>
      <c r="BR272" s="82">
        <f t="shared" ref="BR272" si="15818">+$D272*N211</f>
        <v>242.02210872762859</v>
      </c>
      <c r="BS272" s="82">
        <f t="shared" ref="BS272" si="15819">+$D272*O211</f>
        <v>239.48889776614391</v>
      </c>
      <c r="BT272" s="82">
        <f t="shared" ref="BT272" si="15820">+$D272*P211</f>
        <v>236.89357223070456</v>
      </c>
      <c r="BU272" s="82">
        <f t="shared" ref="BU272" si="15821">+$D272*Q211</f>
        <v>234.22766462846815</v>
      </c>
      <c r="BV272" s="82">
        <f t="shared" ref="BV272" si="15822">+$D272*R211</f>
        <v>231.47881917088148</v>
      </c>
      <c r="BW272" s="82">
        <f t="shared" ref="BW272" si="15823">+$D272*S211</f>
        <v>228.62918512420393</v>
      </c>
      <c r="BX272" s="82">
        <f t="shared" ref="BX272" si="15824">+$D272*T211</f>
        <v>225.65345075702655</v>
      </c>
      <c r="BY272" s="82">
        <f t="shared" ref="BY272" si="15825">+$D272*U211</f>
        <v>222.51661168342781</v>
      </c>
      <c r="BZ272" s="82">
        <f t="shared" ref="BZ272" si="15826">+$D272*V211</f>
        <v>219.17168230376927</v>
      </c>
      <c r="CA272" s="82">
        <f t="shared" ref="CA272" si="15827">+$D272*W211</f>
        <v>215.5576981914449</v>
      </c>
      <c r="CB272" s="82">
        <f t="shared" ref="CB272" si="15828">+$D272*X211</f>
        <v>211.59849927113126</v>
      </c>
      <c r="CC272" s="82">
        <f t="shared" ref="CC272" si="15829">+$D272*Y211</f>
        <v>207.2028937644132</v>
      </c>
      <c r="CD272" s="82">
        <f t="shared" ref="CD272" si="15830">+$D272*Z211</f>
        <v>202.26683654837296</v>
      </c>
      <c r="CE272" s="82">
        <f t="shared" ref="CE272" si="15831">+$D272*AA211</f>
        <v>196.67816701565602</v>
      </c>
      <c r="CF272" s="82">
        <f t="shared" ref="CF272" si="15832">+$D272*AB211</f>
        <v>190.32420728596608</v>
      </c>
      <c r="CG272" s="82">
        <f t="shared" ref="CG272" si="15833">+$D272*AC211</f>
        <v>183.10211622104981</v>
      </c>
      <c r="CH272" s="82">
        <f t="shared" ref="CH272" si="15834">+$D272*AD211</f>
        <v>174.93136382810783</v>
      </c>
      <c r="CI272" s="82">
        <f t="shared" ref="CI272" si="15835">+$D272*AE211</f>
        <v>165.76711617782814</v>
      </c>
      <c r="CJ272" s="82">
        <f t="shared" ref="CJ272" si="15836">+$D272*AF211</f>
        <v>155.61282299487391</v>
      </c>
      <c r="CK272" s="82">
        <f t="shared" ref="CK272" si="15837">+$D272*AG211</f>
        <v>144.53001421279095</v>
      </c>
      <c r="CL272" s="82">
        <f t="shared" ref="CL272" si="15838">+$D272*AH211</f>
        <v>132.6433549984107</v>
      </c>
      <c r="CM272" s="82">
        <f t="shared" ref="CM272" si="15839">+$D272*AI211</f>
        <v>120.13944205788465</v>
      </c>
      <c r="CN272" s="82">
        <f t="shared" ref="CN272" si="15840">+$D272*AJ211</f>
        <v>107.25862364198237</v>
      </c>
      <c r="CO272" s="82">
        <f t="shared" ref="CO272" si="15841">+$D272*AK211</f>
        <v>94.280173875091009</v>
      </c>
      <c r="EW272" s="82">
        <f>+$D272*CS211</f>
        <v>244.50676344250218</v>
      </c>
      <c r="EX272" s="82">
        <f t="shared" ref="EX272" si="15842">+$D272*CT211</f>
        <v>224.94622236710202</v>
      </c>
      <c r="EY272" s="82">
        <f t="shared" ref="EY272" si="15843">+$D272*CU211</f>
        <v>206.95052457773386</v>
      </c>
      <c r="EZ272" s="82">
        <f t="shared" ref="EZ272" si="15844">+$D272*CV211</f>
        <v>190.39448261151514</v>
      </c>
      <c r="FA272" s="82">
        <f t="shared" ref="FA272" si="15845">+$D272*CW211</f>
        <v>175.16292400259394</v>
      </c>
      <c r="FB272" s="82">
        <f t="shared" ref="FB272" si="15846">+$D272*CX211</f>
        <v>161.14989008238643</v>
      </c>
      <c r="FC272" s="82">
        <f t="shared" ref="FC272" si="15847">+$D272*CY211</f>
        <v>148.25789887579552</v>
      </c>
      <c r="FD272" s="82">
        <f t="shared" ref="FD272" si="15848">+$D272*CZ211</f>
        <v>136.39726696573189</v>
      </c>
      <c r="FE272" s="82">
        <f t="shared" ref="FE272" si="15849">+$D272*DA211</f>
        <v>125.48548560847335</v>
      </c>
      <c r="FF272" s="82">
        <f t="shared" ref="FF272" si="15850">+$D272*DB211</f>
        <v>115.44664675979548</v>
      </c>
      <c r="FG272" s="82">
        <f t="shared" ref="FG272" si="15851">+$D272*DC211</f>
        <v>106.21091501901185</v>
      </c>
      <c r="FH272" s="82">
        <f t="shared" ref="FH272" si="15852">+$D272*DD211</f>
        <v>97.714041817490894</v>
      </c>
      <c r="FI272" s="82">
        <f t="shared" ref="FI272" si="15853">+$D272*DE211</f>
        <v>89.896918472091642</v>
      </c>
      <c r="FJ272" s="82">
        <f t="shared" ref="FJ272" si="15854">+$D272*DF211</f>
        <v>82.705164994324306</v>
      </c>
      <c r="FK272" s="82">
        <f t="shared" ref="FK272" si="15855">+$D272*DG211</f>
        <v>76.088751794778361</v>
      </c>
      <c r="FL272" s="82">
        <f t="shared" ref="FL272" si="15856">+$D272*DH211</f>
        <v>70.001651651196099</v>
      </c>
      <c r="FM272" s="82">
        <f t="shared" ref="FM272" si="15857">+$D272*DI211</f>
        <v>64.401519519100418</v>
      </c>
      <c r="FN272" s="82">
        <f t="shared" ref="FN272" si="15858">+$D272*DJ211</f>
        <v>59.249397957572377</v>
      </c>
      <c r="FO272" s="82">
        <f t="shared" ref="FO272" si="15859">+$D272*DK211</f>
        <v>54.509446120966594</v>
      </c>
      <c r="FP272" s="82">
        <f t="shared" ref="FP272" si="15860">+$D272*DL211</f>
        <v>50.148690431289261</v>
      </c>
      <c r="FQ272" s="82">
        <f t="shared" ref="FQ272" si="15861">+$D272*DM211</f>
        <v>46.136795196786125</v>
      </c>
      <c r="FR272" s="82">
        <f t="shared" ref="FR272" si="15862">+$D272*DN211</f>
        <v>42.445851581043243</v>
      </c>
      <c r="FS272" s="82">
        <f t="shared" ref="FS272" si="15863">+$D272*DO211</f>
        <v>39.050183454559779</v>
      </c>
      <c r="FT272" s="82">
        <f t="shared" ref="FT272" si="15864">+$D272*DP211</f>
        <v>35.926168778194992</v>
      </c>
      <c r="FU272" s="82">
        <f t="shared" ref="FU272" si="15865">+$D272*DQ211</f>
        <v>33.052075275939401</v>
      </c>
    </row>
    <row r="273" spans="1:177">
      <c r="A273" s="79">
        <v>2009</v>
      </c>
      <c r="D273" s="98">
        <f>Data!CF73</f>
        <v>292.4300615170842</v>
      </c>
      <c r="BR273" s="82">
        <f>+$D273*M211</f>
        <v>292.42079989388662</v>
      </c>
      <c r="BS273" s="82">
        <f t="shared" ref="BS273" si="15866">+$D273*N211</f>
        <v>289.45841475815905</v>
      </c>
      <c r="BT273" s="82">
        <f t="shared" ref="BT273" si="15867">+$D273*O211</f>
        <v>286.4286947337601</v>
      </c>
      <c r="BU273" s="82">
        <f t="shared" ref="BU273" si="15868">+$D273*P211</f>
        <v>283.32468568591281</v>
      </c>
      <c r="BV273" s="82">
        <f t="shared" ref="BV273" si="15869">+$D273*Q211</f>
        <v>280.13626049413205</v>
      </c>
      <c r="BW273" s="82">
        <f t="shared" ref="BW273" si="15870">+$D273*R211</f>
        <v>276.8486416367009</v>
      </c>
      <c r="BX273" s="82">
        <f t="shared" ref="BX273" si="15871">+$D273*S211</f>
        <v>273.44047963807765</v>
      </c>
      <c r="BY273" s="82">
        <f t="shared" ref="BY273" si="15872">+$D273*T211</f>
        <v>269.8815016703503</v>
      </c>
      <c r="BZ273" s="82">
        <f t="shared" ref="BZ273" si="15873">+$D273*U211</f>
        <v>266.12984249190237</v>
      </c>
      <c r="CA273" s="82">
        <f t="shared" ref="CA273" si="15874">+$D273*V211</f>
        <v>262.12930733086222</v>
      </c>
      <c r="CB273" s="82">
        <f t="shared" ref="CB273" si="15875">+$D273*W211</f>
        <v>257.80698273988088</v>
      </c>
      <c r="CC273" s="82">
        <f t="shared" ref="CC273" si="15876">+$D273*X211</f>
        <v>253.0717812774561</v>
      </c>
      <c r="CD273" s="82">
        <f t="shared" ref="CD273" si="15877">+$D273*Y211</f>
        <v>247.81463758688221</v>
      </c>
      <c r="CE273" s="82">
        <f t="shared" ref="CE273" si="15878">+$D273*Z211</f>
        <v>241.91111371287724</v>
      </c>
      <c r="CF273" s="82">
        <f t="shared" ref="CF273" si="15879">+$D273*AA211</f>
        <v>235.22706558168767</v>
      </c>
      <c r="CG273" s="82">
        <f t="shared" ref="CG273" si="15880">+$D273*AB211</f>
        <v>227.62773046117982</v>
      </c>
      <c r="CH273" s="82">
        <f t="shared" ref="CH273" si="15881">+$D273*AC211</f>
        <v>218.99011036159479</v>
      </c>
      <c r="CI273" s="82">
        <f t="shared" ref="CI273" si="15882">+$D273*AD211</f>
        <v>209.2178914206215</v>
      </c>
      <c r="CJ273" s="82">
        <f t="shared" ref="CJ273" si="15883">+$D273*AE211</f>
        <v>198.25745226385652</v>
      </c>
      <c r="CK273" s="82">
        <f t="shared" ref="CK273" si="15884">+$D273*AF211</f>
        <v>186.112918761608</v>
      </c>
      <c r="CL273" s="82">
        <f t="shared" ref="CL273" si="15885">+$D273*AG211</f>
        <v>172.85788070746133</v>
      </c>
      <c r="CM273" s="82">
        <f t="shared" ref="CM273" si="15886">+$D273*AH211</f>
        <v>158.641437626895</v>
      </c>
      <c r="CN273" s="82">
        <f t="shared" ref="CN273" si="15887">+$D273*AI211</f>
        <v>143.68675915943345</v>
      </c>
      <c r="CO273" s="82">
        <f t="shared" ref="CO273" si="15888">+$D273*AJ211</f>
        <v>128.28130178590573</v>
      </c>
      <c r="EX273" s="82">
        <f>+$D273*CS211</f>
        <v>292.4300615170842</v>
      </c>
      <c r="EY273" s="82">
        <f t="shared" ref="EY273" si="15889">+$D273*CT211</f>
        <v>269.03565659571746</v>
      </c>
      <c r="EZ273" s="82">
        <f t="shared" ref="EZ273" si="15890">+$D273*CU211</f>
        <v>247.51280406806006</v>
      </c>
      <c r="FA273" s="82">
        <f t="shared" ref="FA273" si="15891">+$D273*CV211</f>
        <v>227.71177974261528</v>
      </c>
      <c r="FB273" s="82">
        <f t="shared" ref="FB273" si="15892">+$D273*CW211</f>
        <v>209.49483736320607</v>
      </c>
      <c r="FC273" s="82">
        <f t="shared" ref="FC273" si="15893">+$D273*CX211</f>
        <v>192.73525037414959</v>
      </c>
      <c r="FD273" s="82">
        <f t="shared" ref="FD273" si="15894">+$D273*CY211</f>
        <v>177.31643034421762</v>
      </c>
      <c r="FE273" s="82">
        <f t="shared" ref="FE273" si="15895">+$D273*CZ211</f>
        <v>163.13111591668022</v>
      </c>
      <c r="FF273" s="82">
        <f t="shared" ref="FF273" si="15896">+$D273*DA211</f>
        <v>150.08062664334582</v>
      </c>
      <c r="FG273" s="82">
        <f t="shared" ref="FG273" si="15897">+$D273*DB211</f>
        <v>138.07417651187816</v>
      </c>
      <c r="FH273" s="82">
        <f t="shared" ref="FH273" si="15898">+$D273*DC211</f>
        <v>127.02824239092791</v>
      </c>
      <c r="FI273" s="82">
        <f t="shared" ref="FI273" si="15899">+$D273*DD211</f>
        <v>116.86598299965368</v>
      </c>
      <c r="FJ273" s="82">
        <f t="shared" ref="FJ273" si="15900">+$D273*DE211</f>
        <v>107.51670435968138</v>
      </c>
      <c r="FK273" s="82">
        <f t="shared" ref="FK273" si="15901">+$D273*DF211</f>
        <v>98.915368010906874</v>
      </c>
      <c r="FL273" s="82">
        <f t="shared" ref="FL273" si="15902">+$D273*DG211</f>
        <v>91.002138570034333</v>
      </c>
      <c r="FM273" s="82">
        <f t="shared" ref="FM273" si="15903">+$D273*DH211</f>
        <v>83.721967484431588</v>
      </c>
      <c r="FN273" s="82">
        <f t="shared" ref="FN273" si="15904">+$D273*DI211</f>
        <v>77.024210085677069</v>
      </c>
      <c r="FO273" s="82">
        <f t="shared" ref="FO273" si="15905">+$D273*DJ211</f>
        <v>70.862273278822897</v>
      </c>
      <c r="FP273" s="82">
        <f t="shared" ref="FP273" si="15906">+$D273*DK211</f>
        <v>65.19329141651707</v>
      </c>
      <c r="FQ273" s="82">
        <f t="shared" ref="FQ273" si="15907">+$D273*DL211</f>
        <v>59.977828103195705</v>
      </c>
      <c r="FR273" s="82">
        <f t="shared" ref="FR273" si="15908">+$D273*DM211</f>
        <v>55.179601854940053</v>
      </c>
      <c r="FS273" s="82">
        <f t="shared" ref="FS273" si="15909">+$D273*DN211</f>
        <v>50.765233706544855</v>
      </c>
      <c r="FT273" s="82">
        <f t="shared" ref="FT273" si="15910">+$D273*DO211</f>
        <v>46.704015010021266</v>
      </c>
      <c r="FU273" s="82">
        <f t="shared" ref="FU273" si="15911">+$D273*DP211</f>
        <v>42.967693809219561</v>
      </c>
    </row>
    <row r="274" spans="1:177">
      <c r="A274" s="79">
        <v>2010</v>
      </c>
      <c r="D274" s="98">
        <f>Data!CF74</f>
        <v>329.6160347188694</v>
      </c>
      <c r="BS274" s="82">
        <f>+$D274*M211</f>
        <v>329.60559536972175</v>
      </c>
      <c r="BT274" s="82">
        <f t="shared" ref="BT274" si="15912">+$D274*N211</f>
        <v>326.26650760055406</v>
      </c>
      <c r="BU274" s="82">
        <f t="shared" ref="BU274" si="15913">+$D274*O211</f>
        <v>322.85152250781118</v>
      </c>
      <c r="BV274" s="82">
        <f t="shared" ref="BV274" si="15914">+$D274*P211</f>
        <v>319.35280165546425</v>
      </c>
      <c r="BW274" s="82">
        <f t="shared" ref="BW274" si="15915">+$D274*Q211</f>
        <v>315.75893013876612</v>
      </c>
      <c r="BX274" s="82">
        <f t="shared" ref="BX274" si="15916">+$D274*R211</f>
        <v>312.05325129770716</v>
      </c>
      <c r="BY274" s="82">
        <f t="shared" ref="BY274" si="15917">+$D274*S211</f>
        <v>308.21170081607136</v>
      </c>
      <c r="BZ274" s="82">
        <f t="shared" ref="BZ274" si="15918">+$D274*T211</f>
        <v>304.20015631449638</v>
      </c>
      <c r="CA274" s="82">
        <f t="shared" ref="CA274" si="15919">+$D274*U211</f>
        <v>299.97142888612825</v>
      </c>
      <c r="CB274" s="82">
        <f t="shared" ref="CB274" si="15920">+$D274*V211</f>
        <v>295.4621779230277</v>
      </c>
      <c r="CC274" s="82">
        <f t="shared" ref="CC274" si="15921">+$D274*W211</f>
        <v>290.59021816261202</v>
      </c>
      <c r="CD274" s="82">
        <f t="shared" ref="CD274" si="15922">+$D274*X211</f>
        <v>285.25287930783674</v>
      </c>
      <c r="CE274" s="82">
        <f t="shared" ref="CE274" si="15923">+$D274*Y211</f>
        <v>279.32722703992494</v>
      </c>
      <c r="CF274" s="82">
        <f t="shared" ref="CF274" si="15924">+$D274*Z211</f>
        <v>272.67299963210422</v>
      </c>
      <c r="CG274" s="82">
        <f t="shared" ref="CG274" si="15925">+$D274*AA211</f>
        <v>265.13899499030009</v>
      </c>
      <c r="CH274" s="82">
        <f t="shared" ref="CH274" si="15926">+$D274*AB211</f>
        <v>256.57331369225989</v>
      </c>
      <c r="CI274" s="82">
        <f t="shared" ref="CI274" si="15927">+$D274*AC211</f>
        <v>246.83731708553995</v>
      </c>
      <c r="CJ274" s="82">
        <f t="shared" ref="CJ274" si="15928">+$D274*AD211</f>
        <v>235.82244385049103</v>
      </c>
      <c r="CK274" s="82">
        <f t="shared" ref="CK274" si="15929">+$D274*AE211</f>
        <v>223.46825401484978</v>
      </c>
      <c r="CL274" s="82">
        <f t="shared" ref="CL274" si="15930">+$D274*AF211</f>
        <v>209.77939810258661</v>
      </c>
      <c r="CM274" s="82">
        <f t="shared" ref="CM274" si="15931">+$D274*AG211</f>
        <v>194.83882372801844</v>
      </c>
      <c r="CN274" s="82">
        <f t="shared" ref="CN274" si="15932">+$D274*AH211</f>
        <v>178.81459020116188</v>
      </c>
      <c r="CO274" s="82">
        <f t="shared" ref="CO274" si="15933">+$D274*AI211</f>
        <v>161.95824584529151</v>
      </c>
      <c r="EY274" s="82">
        <f>+$D274*CS211</f>
        <v>329.6160347188694</v>
      </c>
      <c r="EZ274" s="82">
        <f t="shared" ref="EZ274" si="15934">+$D274*CT211</f>
        <v>303.24675194135989</v>
      </c>
      <c r="FA274" s="82">
        <f t="shared" ref="FA274" si="15935">+$D274*CU211</f>
        <v>278.98701178605108</v>
      </c>
      <c r="FB274" s="82">
        <f t="shared" ref="FB274" si="15936">+$D274*CV211</f>
        <v>256.66805084316701</v>
      </c>
      <c r="FC274" s="82">
        <f t="shared" ref="FC274" si="15937">+$D274*CW211</f>
        <v>236.13460677571365</v>
      </c>
      <c r="FD274" s="82">
        <f t="shared" ref="FD274" si="15938">+$D274*CX211</f>
        <v>217.24383823365656</v>
      </c>
      <c r="FE274" s="82">
        <f t="shared" ref="FE274" si="15939">+$D274*CY211</f>
        <v>199.86433117496404</v>
      </c>
      <c r="FF274" s="82">
        <f t="shared" ref="FF274" si="15940">+$D274*CZ211</f>
        <v>183.87518468096692</v>
      </c>
      <c r="FG274" s="82">
        <f t="shared" ref="FG274" si="15941">+$D274*DA211</f>
        <v>169.16516990648958</v>
      </c>
      <c r="FH274" s="82">
        <f t="shared" ref="FH274" si="15942">+$D274*DB211</f>
        <v>155.63195631397042</v>
      </c>
      <c r="FI274" s="82">
        <f t="shared" ref="FI274" si="15943">+$D274*DC211</f>
        <v>143.1813998088528</v>
      </c>
      <c r="FJ274" s="82">
        <f t="shared" ref="FJ274" si="15944">+$D274*DD211</f>
        <v>131.72688782414457</v>
      </c>
      <c r="FK274" s="82">
        <f t="shared" ref="FK274" si="15945">+$D274*DE211</f>
        <v>121.18873679821301</v>
      </c>
      <c r="FL274" s="82">
        <f t="shared" ref="FL274" si="15946">+$D274*DF211</f>
        <v>111.49363785435598</v>
      </c>
      <c r="FM274" s="82">
        <f t="shared" ref="FM274" si="15947">+$D274*DG211</f>
        <v>102.57414682600749</v>
      </c>
      <c r="FN274" s="82">
        <f t="shared" ref="FN274" si="15948">+$D274*DH211</f>
        <v>94.368215079926898</v>
      </c>
      <c r="FO274" s="82">
        <f t="shared" ref="FO274" si="15949">+$D274*DI211</f>
        <v>86.818757873532761</v>
      </c>
      <c r="FP274" s="82">
        <f t="shared" ref="FP274" si="15950">+$D274*DJ211</f>
        <v>79.87325724365013</v>
      </c>
      <c r="FQ274" s="82">
        <f t="shared" ref="FQ274" si="15951">+$D274*DK211</f>
        <v>73.483396664158136</v>
      </c>
      <c r="FR274" s="82">
        <f t="shared" ref="FR274" si="15952">+$D274*DL211</f>
        <v>67.604724931025473</v>
      </c>
      <c r="FS274" s="82">
        <f t="shared" ref="FS274" si="15953">+$D274*DM211</f>
        <v>62.196346936543442</v>
      </c>
      <c r="FT274" s="82">
        <f t="shared" ref="FT274" si="15954">+$D274*DN211</f>
        <v>57.220639181619973</v>
      </c>
      <c r="FU274" s="82">
        <f t="shared" ref="FU274" si="15955">+$D274*DO211</f>
        <v>52.642988047090377</v>
      </c>
    </row>
    <row r="275" spans="1:177">
      <c r="A275" s="79">
        <v>2011</v>
      </c>
      <c r="D275" s="98">
        <f>Data!CF75</f>
        <v>383.80762720998416</v>
      </c>
      <c r="BT275" s="82">
        <f>+$D275*M211</f>
        <v>383.79547154580541</v>
      </c>
      <c r="BU275" s="82">
        <f t="shared" ref="BU275" si="15956">+$D275*N211</f>
        <v>379.90741022978608</v>
      </c>
      <c r="BV275" s="82">
        <f t="shared" ref="BV275" si="15957">+$D275*O211</f>
        <v>375.93097344472181</v>
      </c>
      <c r="BW275" s="82">
        <f t="shared" ref="BW275" si="15958">+$D275*P211</f>
        <v>371.85703405110377</v>
      </c>
      <c r="BX275" s="82">
        <f t="shared" ref="BX275" si="15959">+$D275*Q211</f>
        <v>367.67230043977355</v>
      </c>
      <c r="BY275" s="82">
        <f t="shared" ref="BY275" si="15960">+$D275*R211</f>
        <v>363.35737745854738</v>
      </c>
      <c r="BZ275" s="82">
        <f t="shared" ref="BZ275" si="15961">+$D275*S211</f>
        <v>358.88424441930817</v>
      </c>
      <c r="CA275" s="82">
        <f t="shared" ref="CA275" si="15962">+$D275*T211</f>
        <v>354.21316894232189</v>
      </c>
      <c r="CB275" s="82">
        <f t="shared" ref="CB275" si="15963">+$D275*U211</f>
        <v>349.28920387556167</v>
      </c>
      <c r="CC275" s="82">
        <f t="shared" ref="CC275" si="15964">+$D275*V211</f>
        <v>344.03859489314954</v>
      </c>
      <c r="CD275" s="82">
        <f t="shared" ref="CD275" si="15965">+$D275*W211</f>
        <v>338.36564479804116</v>
      </c>
      <c r="CE275" s="82">
        <f t="shared" ref="CE275" si="15966">+$D275*X211</f>
        <v>332.15080345024649</v>
      </c>
      <c r="CF275" s="82">
        <f t="shared" ref="CF275" si="15967">+$D275*Y211</f>
        <v>325.25092511587343</v>
      </c>
      <c r="CG275" s="82">
        <f t="shared" ref="CG275" si="15968">+$D275*Z211</f>
        <v>317.50268788436375</v>
      </c>
      <c r="CH275" s="82">
        <f t="shared" ref="CH275" si="15969">+$D275*AA211</f>
        <v>308.73003079131269</v>
      </c>
      <c r="CI275" s="82">
        <f t="shared" ref="CI275" si="15970">+$D275*AB211</f>
        <v>298.75608089763801</v>
      </c>
      <c r="CJ275" s="82">
        <f t="shared" ref="CJ275" si="15971">+$D275*AC211</f>
        <v>287.41940621390569</v>
      </c>
      <c r="CK275" s="82">
        <f t="shared" ref="CK275" si="15972">+$D275*AD211</f>
        <v>274.59359704485661</v>
      </c>
      <c r="CL275" s="82">
        <f t="shared" ref="CL275" si="15973">+$D275*AE211</f>
        <v>260.2082765886982</v>
      </c>
      <c r="CM275" s="82">
        <f t="shared" ref="CM275" si="15974">+$D275*AF211</f>
        <v>244.26885995386687</v>
      </c>
      <c r="CN275" s="82">
        <f t="shared" ref="CN275" si="15975">+$D275*AG211</f>
        <v>226.87193202604891</v>
      </c>
      <c r="CO275" s="82">
        <f t="shared" ref="CO275" si="15976">+$D275*AH211</f>
        <v>208.21318245081349</v>
      </c>
      <c r="EZ275" s="82">
        <f>+$D275*CS211</f>
        <v>383.80762720998416</v>
      </c>
      <c r="FA275" s="82">
        <f t="shared" ref="FA275" si="15977">+$D275*CT211</f>
        <v>353.10301703318544</v>
      </c>
      <c r="FB275" s="82">
        <f t="shared" ref="FB275" si="15978">+$D275*CU211</f>
        <v>324.85477567053061</v>
      </c>
      <c r="FC275" s="82">
        <f t="shared" ref="FC275" si="15979">+$D275*CV211</f>
        <v>298.86639361688816</v>
      </c>
      <c r="FD275" s="82">
        <f t="shared" ref="FD275" si="15980">+$D275*CW211</f>
        <v>274.95708212753715</v>
      </c>
      <c r="FE275" s="82">
        <f t="shared" ref="FE275" si="15981">+$D275*CX211</f>
        <v>252.96051555733419</v>
      </c>
      <c r="FF275" s="82">
        <f t="shared" ref="FF275" si="15982">+$D275*CY211</f>
        <v>232.72367431274745</v>
      </c>
      <c r="FG275" s="82">
        <f t="shared" ref="FG275" si="15983">+$D275*CZ211</f>
        <v>214.10578036772765</v>
      </c>
      <c r="FH275" s="82">
        <f t="shared" ref="FH275" si="15984">+$D275*DA211</f>
        <v>196.97731793830945</v>
      </c>
      <c r="FI275" s="82">
        <f t="shared" ref="FI275" si="15985">+$D275*DB211</f>
        <v>181.21913250324471</v>
      </c>
      <c r="FJ275" s="82">
        <f t="shared" ref="FJ275" si="15986">+$D275*DC211</f>
        <v>166.72160190298513</v>
      </c>
      <c r="FK275" s="82">
        <f t="shared" ref="FK275" si="15987">+$D275*DD211</f>
        <v>153.38387375074632</v>
      </c>
      <c r="FL275" s="82">
        <f t="shared" ref="FL275" si="15988">+$D275*DE211</f>
        <v>141.11316385068662</v>
      </c>
      <c r="FM275" s="82">
        <f t="shared" ref="FM275" si="15989">+$D275*DF211</f>
        <v>129.82411074263169</v>
      </c>
      <c r="FN275" s="82">
        <f t="shared" ref="FN275" si="15990">+$D275*DG211</f>
        <v>119.43818188322116</v>
      </c>
      <c r="FO275" s="82">
        <f t="shared" ref="FO275" si="15991">+$D275*DH211</f>
        <v>109.88312733256348</v>
      </c>
      <c r="FP275" s="82">
        <f t="shared" ref="FP275" si="15992">+$D275*DI211</f>
        <v>101.0924771459584</v>
      </c>
      <c r="FQ275" s="82">
        <f t="shared" ref="FQ275" si="15993">+$D275*DJ211</f>
        <v>93.00507897428173</v>
      </c>
      <c r="FR275" s="82">
        <f t="shared" ref="FR275" si="15994">+$D275*DK211</f>
        <v>85.564672656339198</v>
      </c>
      <c r="FS275" s="82">
        <f t="shared" ref="FS275" si="15995">+$D275*DL211</f>
        <v>78.719498843832056</v>
      </c>
      <c r="FT275" s="82">
        <f t="shared" ref="FT275" si="15996">+$D275*DM211</f>
        <v>72.421938936325503</v>
      </c>
      <c r="FU275" s="82">
        <f t="shared" ref="FU275" si="15997">+$D275*DN211</f>
        <v>66.628183821419469</v>
      </c>
    </row>
    <row r="276" spans="1:177">
      <c r="A276" s="79">
        <v>2012</v>
      </c>
      <c r="D276" s="98">
        <f>Data!CF76</f>
        <v>364.23136514570308</v>
      </c>
      <c r="BU276" s="82">
        <f>+$D276*M211</f>
        <v>364.21982948605432</v>
      </c>
      <c r="BV276" s="82">
        <f t="shared" ref="BV276" si="15998">+$D276*N211</f>
        <v>360.53008029790408</v>
      </c>
      <c r="BW276" s="82">
        <f t="shared" ref="BW276" si="15999">+$D276*O211</f>
        <v>356.75646326697643</v>
      </c>
      <c r="BX276" s="82">
        <f t="shared" ref="BX276" si="16000">+$D276*P211</f>
        <v>352.89031678717618</v>
      </c>
      <c r="BY276" s="82">
        <f t="shared" ref="BY276" si="16001">+$D276*Q211</f>
        <v>348.91902719320461</v>
      </c>
      <c r="BZ276" s="82">
        <f t="shared" ref="BZ276" si="16002">+$D276*R211</f>
        <v>344.82418859039927</v>
      </c>
      <c r="CA276" s="82">
        <f t="shared" ref="CA276" si="16003">+$D276*S211</f>
        <v>340.57920949708625</v>
      </c>
      <c r="CB276" s="82">
        <f t="shared" ref="CB276" si="16004">+$D276*T211</f>
        <v>336.14638409950629</v>
      </c>
      <c r="CC276" s="82">
        <f t="shared" ref="CC276" si="16005">+$D276*U211</f>
        <v>331.47356784717419</v>
      </c>
      <c r="CD276" s="82">
        <f t="shared" ref="CD276" si="16006">+$D276*V211</f>
        <v>326.49076828320426</v>
      </c>
      <c r="CE276" s="82">
        <f t="shared" ref="CE276" si="16007">+$D276*W211</f>
        <v>321.1071692844946</v>
      </c>
      <c r="CF276" s="82">
        <f t="shared" ref="CF276" si="16008">+$D276*X211</f>
        <v>315.20931841392616</v>
      </c>
      <c r="CG276" s="82">
        <f t="shared" ref="CG276" si="16009">+$D276*Y211</f>
        <v>308.66137114321447</v>
      </c>
      <c r="CH276" s="82">
        <f t="shared" ref="CH276" si="16010">+$D276*Z211</f>
        <v>301.30833586139732</v>
      </c>
      <c r="CI276" s="82">
        <f t="shared" ref="CI276" si="16011">+$D276*AA211</f>
        <v>292.98313166422031</v>
      </c>
      <c r="CJ276" s="82">
        <f t="shared" ref="CJ276" si="16012">+$D276*AB211</f>
        <v>283.51790708784569</v>
      </c>
      <c r="CK276" s="82">
        <f t="shared" ref="CK276" si="16013">+$D276*AC211</f>
        <v>272.75946404625012</v>
      </c>
      <c r="CL276" s="82">
        <f t="shared" ref="CL276" si="16014">+$D276*AD211</f>
        <v>260.5878404214148</v>
      </c>
      <c r="CM276" s="82">
        <f t="shared" ref="CM276" si="16015">+$D276*AE211</f>
        <v>246.93624900856784</v>
      </c>
      <c r="CN276" s="82">
        <f t="shared" ref="CN276" si="16016">+$D276*AF211</f>
        <v>231.80982871636652</v>
      </c>
      <c r="CO276" s="82">
        <f t="shared" ref="CO276" si="16017">+$D276*AG211</f>
        <v>215.30023807963909</v>
      </c>
      <c r="FA276" s="82">
        <f>+$D276*CS211</f>
        <v>364.23136514570308</v>
      </c>
      <c r="FB276" s="82">
        <f t="shared" ref="FB276" si="16018">+$D276*CT211</f>
        <v>335.09285593404684</v>
      </c>
      <c r="FC276" s="82">
        <f t="shared" ref="FC276" si="16019">+$D276*CU211</f>
        <v>308.2854274593231</v>
      </c>
      <c r="FD276" s="82">
        <f t="shared" ref="FD276" si="16020">+$D276*CV211</f>
        <v>283.62259326257725</v>
      </c>
      <c r="FE276" s="82">
        <f t="shared" ref="FE276" si="16021">+$D276*CW211</f>
        <v>260.93278580157107</v>
      </c>
      <c r="FF276" s="82">
        <f t="shared" ref="FF276" si="16022">+$D276*CX211</f>
        <v>240.05816293744542</v>
      </c>
      <c r="FG276" s="82">
        <f t="shared" ref="FG276" si="16023">+$D276*CY211</f>
        <v>220.85350990244979</v>
      </c>
      <c r="FH276" s="82">
        <f t="shared" ref="FH276" si="16024">+$D276*CZ211</f>
        <v>203.1852291102538</v>
      </c>
      <c r="FI276" s="82">
        <f t="shared" ref="FI276" si="16025">+$D276*DA211</f>
        <v>186.93041078143352</v>
      </c>
      <c r="FJ276" s="82">
        <f t="shared" ref="FJ276" si="16026">+$D276*DB211</f>
        <v>171.97597791891886</v>
      </c>
      <c r="FK276" s="82">
        <f t="shared" ref="FK276" si="16027">+$D276*DC211</f>
        <v>158.21789968540534</v>
      </c>
      <c r="FL276" s="82">
        <f t="shared" ref="FL276" si="16028">+$D276*DD211</f>
        <v>145.56046771057291</v>
      </c>
      <c r="FM276" s="82">
        <f t="shared" ref="FM276" si="16029">+$D276*DE211</f>
        <v>133.91563029372711</v>
      </c>
      <c r="FN276" s="82">
        <f t="shared" ref="FN276" si="16030">+$D276*DF211</f>
        <v>123.20237987022892</v>
      </c>
      <c r="FO276" s="82">
        <f t="shared" ref="FO276" si="16031">+$D276*DG211</f>
        <v>113.34618948061062</v>
      </c>
      <c r="FP276" s="82">
        <f t="shared" ref="FP276" si="16032">+$D276*DH211</f>
        <v>104.27849432216178</v>
      </c>
      <c r="FQ276" s="82">
        <f t="shared" ref="FQ276" si="16033">+$D276*DI211</f>
        <v>95.936214776388837</v>
      </c>
      <c r="FR276" s="82">
        <f t="shared" ref="FR276" si="16034">+$D276*DJ211</f>
        <v>88.261317594277727</v>
      </c>
      <c r="FS276" s="82">
        <f t="shared" ref="FS276" si="16035">+$D276*DK211</f>
        <v>81.20041218673552</v>
      </c>
      <c r="FT276" s="82">
        <f t="shared" ref="FT276" si="16036">+$D276*DL211</f>
        <v>74.704379211796677</v>
      </c>
      <c r="FU276" s="82">
        <f t="shared" ref="FU276" si="16037">+$D276*DM211</f>
        <v>68.728028874852939</v>
      </c>
    </row>
    <row r="277" spans="1:177">
      <c r="A277" s="79">
        <v>2013</v>
      </c>
      <c r="D277" s="98">
        <f>Data!CF77</f>
        <v>361.35238115746671</v>
      </c>
      <c r="BV277" s="82">
        <f>+$D277*M211</f>
        <v>361.34093667881609</v>
      </c>
      <c r="BW277" s="82">
        <f t="shared" ref="BW277" si="16038">+$D277*N211</f>
        <v>357.68035227395967</v>
      </c>
      <c r="BX277" s="82">
        <f t="shared" ref="BX277" si="16039">+$D277*O211</f>
        <v>353.93656294061492</v>
      </c>
      <c r="BY277" s="82">
        <f t="shared" ref="BY277" si="16040">+$D277*P211</f>
        <v>350.10097553638212</v>
      </c>
      <c r="BZ277" s="82">
        <f t="shared" ref="BZ277" si="16041">+$D277*Q211</f>
        <v>346.16107609781113</v>
      </c>
      <c r="CA277" s="82">
        <f t="shared" ref="CA277" si="16042">+$D277*R211</f>
        <v>342.09860421544784</v>
      </c>
      <c r="CB277" s="82">
        <f t="shared" ref="CB277" si="16043">+$D277*S211</f>
        <v>337.88717859393745</v>
      </c>
      <c r="CC277" s="82">
        <f t="shared" ref="CC277" si="16044">+$D277*T211</f>
        <v>333.48939145655009</v>
      </c>
      <c r="CD277" s="82">
        <f t="shared" ref="CD277" si="16045">+$D277*U211</f>
        <v>328.85351041754058</v>
      </c>
      <c r="CE277" s="82">
        <f t="shared" ref="CE277" si="16046">+$D277*V211</f>
        <v>323.91009625948021</v>
      </c>
      <c r="CF277" s="82">
        <f t="shared" ref="CF277" si="16047">+$D277*W211</f>
        <v>318.56905069465779</v>
      </c>
      <c r="CG277" s="82">
        <f t="shared" ref="CG277" si="16048">+$D277*X211</f>
        <v>312.71781804494071</v>
      </c>
      <c r="CH277" s="82">
        <f t="shared" ref="CH277" si="16049">+$D277*Y211</f>
        <v>306.22162753422322</v>
      </c>
      <c r="CI277" s="82">
        <f t="shared" ref="CI277" si="16050">+$D277*Z211</f>
        <v>298.92671264748191</v>
      </c>
      <c r="CJ277" s="82">
        <f t="shared" ref="CJ277" si="16051">+$D277*AA211</f>
        <v>290.66731313347071</v>
      </c>
      <c r="CK277" s="82">
        <f t="shared" ref="CK277" si="16052">+$D277*AB211</f>
        <v>281.27690427207312</v>
      </c>
      <c r="CL277" s="82">
        <f t="shared" ref="CL277" si="16053">+$D277*AC211</f>
        <v>270.60349889669482</v>
      </c>
      <c r="CM277" s="82">
        <f t="shared" ref="CM277" si="16054">+$D277*AD211</f>
        <v>258.5280831025957</v>
      </c>
      <c r="CN277" s="82">
        <f t="shared" ref="CN277" si="16055">+$D277*AE211</f>
        <v>244.98439758927444</v>
      </c>
      <c r="CO277" s="82">
        <f t="shared" ref="CO277" si="16056">+$D277*AF211</f>
        <v>229.97754064605368</v>
      </c>
      <c r="FB277" s="82">
        <f>+$D277*CS211</f>
        <v>361.35238115746671</v>
      </c>
      <c r="FC277" s="82">
        <f t="shared" ref="FC277" si="16057">+$D277*CT211</f>
        <v>332.44419066486938</v>
      </c>
      <c r="FD277" s="82">
        <f t="shared" ref="FD277" si="16058">+$D277*CU211</f>
        <v>305.84865541167983</v>
      </c>
      <c r="FE277" s="82">
        <f t="shared" ref="FE277" si="16059">+$D277*CV211</f>
        <v>281.38076297874545</v>
      </c>
      <c r="FF277" s="82">
        <f t="shared" ref="FF277" si="16060">+$D277*CW211</f>
        <v>258.87030194044581</v>
      </c>
      <c r="FG277" s="82">
        <f t="shared" ref="FG277" si="16061">+$D277*CX211</f>
        <v>238.1606777852102</v>
      </c>
      <c r="FH277" s="82">
        <f t="shared" ref="FH277" si="16062">+$D277*CY211</f>
        <v>219.10782356239338</v>
      </c>
      <c r="FI277" s="82">
        <f t="shared" ref="FI277" si="16063">+$D277*CZ211</f>
        <v>201.57919767740191</v>
      </c>
      <c r="FJ277" s="82">
        <f t="shared" ref="FJ277" si="16064">+$D277*DA211</f>
        <v>185.45286186320976</v>
      </c>
      <c r="FK277" s="82">
        <f t="shared" ref="FK277" si="16065">+$D277*DB211</f>
        <v>170.616632914153</v>
      </c>
      <c r="FL277" s="82">
        <f t="shared" ref="FL277" si="16066">+$D277*DC211</f>
        <v>156.96730228102075</v>
      </c>
      <c r="FM277" s="82">
        <f t="shared" ref="FM277" si="16067">+$D277*DD211</f>
        <v>144.40991809853909</v>
      </c>
      <c r="FN277" s="82">
        <f t="shared" ref="FN277" si="16068">+$D277*DE211</f>
        <v>132.85712465065598</v>
      </c>
      <c r="FO277" s="82">
        <f t="shared" ref="FO277" si="16069">+$D277*DF211</f>
        <v>122.2285546786035</v>
      </c>
      <c r="FP277" s="82">
        <f t="shared" ref="FP277" si="16070">+$D277*DG211</f>
        <v>112.45027030431523</v>
      </c>
      <c r="FQ277" s="82">
        <f t="shared" ref="FQ277" si="16071">+$D277*DH211</f>
        <v>103.45424867997001</v>
      </c>
      <c r="FR277" s="82">
        <f t="shared" ref="FR277" si="16072">+$D277*DI211</f>
        <v>95.177908785572413</v>
      </c>
      <c r="FS277" s="82">
        <f t="shared" ref="FS277" si="16073">+$D277*DJ211</f>
        <v>87.56367608272663</v>
      </c>
      <c r="FT277" s="82">
        <f t="shared" ref="FT277" si="16074">+$D277*DK211</f>
        <v>80.558581996108501</v>
      </c>
      <c r="FU277" s="82">
        <f t="shared" ref="FU277" si="16075">+$D277*DL211</f>
        <v>74.11389543641981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320</v>
      </c>
      <c r="D295" s="98"/>
      <c r="M295" s="90">
        <f>+SUM(M216:M294)</f>
        <v>0.58600169528259516</v>
      </c>
      <c r="N295" s="90">
        <f t="shared" ref="N295" si="16416">+SUM(N216:N294)</f>
        <v>0.90190749064653697</v>
      </c>
      <c r="O295" s="90">
        <f t="shared" ref="O295" si="16417">+SUM(O216:O294)</f>
        <v>1.2934502620720785</v>
      </c>
      <c r="P295" s="90">
        <f t="shared" ref="P295" si="16418">+SUM(P216:P294)</f>
        <v>1.7642420705832715</v>
      </c>
      <c r="Q295" s="90">
        <f t="shared" ref="Q295" si="16419">+SUM(Q216:Q294)</f>
        <v>2.5491001725310052</v>
      </c>
      <c r="R295" s="90">
        <f t="shared" ref="R295" si="16420">+SUM(R216:R294)</f>
        <v>3.603927482688833</v>
      </c>
      <c r="S295" s="90">
        <f t="shared" ref="S295" si="16421">+SUM(S216:S294)</f>
        <v>5.0772549432626501</v>
      </c>
      <c r="T295" s="90">
        <f t="shared" ref="T295" si="16422">+SUM(T216:T294)</f>
        <v>6.7282470817491058</v>
      </c>
      <c r="U295" s="90">
        <f t="shared" ref="U295" si="16423">+SUM(U216:U294)</f>
        <v>8.9661479293583568</v>
      </c>
      <c r="V295" s="90">
        <f t="shared" ref="V295" si="16424">+SUM(V216:V294)</f>
        <v>9.3183811200839806</v>
      </c>
      <c r="W295" s="90">
        <f t="shared" ref="W295" si="16425">+SUM(W216:W294)</f>
        <v>9.6412776245742879</v>
      </c>
      <c r="X295" s="90">
        <f t="shared" ref="X295" si="16426">+SUM(X216:X294)</f>
        <v>9.9980803098778601</v>
      </c>
      <c r="Y295" s="90">
        <f t="shared" ref="Y295" si="16427">+SUM(Y216:Y294)</f>
        <v>10.348277548607575</v>
      </c>
      <c r="Z295" s="90">
        <f t="shared" ref="Z295" si="16428">+SUM(Z216:Z294)</f>
        <v>10.960201938945508</v>
      </c>
      <c r="AA295" s="90">
        <f t="shared" ref="AA295" si="16429">+SUM(AA216:AA294)</f>
        <v>12.189173230808084</v>
      </c>
      <c r="AB295" s="90">
        <f t="shared" ref="AB295" si="16430">+SUM(AB216:AB294)</f>
        <v>13.230187454720255</v>
      </c>
      <c r="AC295" s="90">
        <f t="shared" ref="AC295" si="16431">+SUM(AC216:AC294)</f>
        <v>13.779513952530985</v>
      </c>
      <c r="AD295" s="90">
        <f t="shared" ref="AD295" si="16432">+SUM(AD216:AD294)</f>
        <v>15.150852364801112</v>
      </c>
      <c r="AE295" s="90">
        <f t="shared" ref="AE295" si="16433">+SUM(AE216:AE294)</f>
        <v>19.959738304719263</v>
      </c>
      <c r="AF295" s="90">
        <f t="shared" ref="AF295" si="16434">+SUM(AF216:AF294)</f>
        <v>24.263874249775032</v>
      </c>
      <c r="AG295" s="90">
        <f t="shared" ref="AG295" si="16435">+SUM(AG216:AG294)</f>
        <v>27.776086802081259</v>
      </c>
      <c r="AH295" s="90">
        <f t="shared" ref="AH295" si="16436">+SUM(AH216:AH294)</f>
        <v>30.380273833702649</v>
      </c>
      <c r="AI295" s="90">
        <f t="shared" ref="AI295" si="16437">+SUM(AI216:AI294)</f>
        <v>33.332859317066173</v>
      </c>
      <c r="AJ295" s="90">
        <f t="shared" ref="AJ295" si="16438">+SUM(AJ216:AJ294)</f>
        <v>37.737032379969449</v>
      </c>
      <c r="AK295" s="90">
        <f t="shared" ref="AK295" si="16439">+SUM(AK216:AK294)</f>
        <v>44.369803329566075</v>
      </c>
      <c r="AL295" s="90">
        <f t="shared" ref="AL295" si="16440">+SUM(AL216:AL294)</f>
        <v>50.804592847879896</v>
      </c>
      <c r="AM295" s="90">
        <f t="shared" ref="AM295" si="16441">+SUM(AM216:AM294)</f>
        <v>55.339932764873531</v>
      </c>
      <c r="AN295" s="90">
        <f t="shared" ref="AN295" si="16442">+SUM(AN216:AN294)</f>
        <v>59.397979885247281</v>
      </c>
      <c r="AO295" s="90">
        <f t="shared" ref="AO295" si="16443">+SUM(AO216:AO294)</f>
        <v>63.430812981023621</v>
      </c>
      <c r="AP295" s="90">
        <f t="shared" ref="AP295" si="16444">+SUM(AP216:AP294)</f>
        <v>66.989832550324053</v>
      </c>
      <c r="AQ295" s="90">
        <f t="shared" ref="AQ295" si="16445">+SUM(AQ216:AQ294)</f>
        <v>72.932303788905415</v>
      </c>
      <c r="AR295" s="90">
        <f t="shared" ref="AR295" si="16446">+SUM(AR216:AR294)</f>
        <v>80.114234650857497</v>
      </c>
      <c r="AS295" s="90">
        <f t="shared" ref="AS295" si="16447">+SUM(AS216:AS294)</f>
        <v>90.092526409607842</v>
      </c>
      <c r="AT295" s="90">
        <f t="shared" ref="AT295" si="16448">+SUM(AT216:AT294)</f>
        <v>102.58872366811154</v>
      </c>
      <c r="AU295" s="90">
        <f t="shared" ref="AU295" si="16449">+SUM(AU216:AU294)</f>
        <v>114.9219265051189</v>
      </c>
      <c r="AV295" s="90">
        <f t="shared" ref="AV295" si="16450">+SUM(AV216:AV294)</f>
        <v>129.89435229618289</v>
      </c>
      <c r="AW295" s="90">
        <f t="shared" ref="AW295" si="16451">+SUM(AW216:AW294)</f>
        <v>145.14290700992416</v>
      </c>
      <c r="AX295" s="90">
        <f t="shared" ref="AX295" si="16452">+SUM(AX216:AX294)</f>
        <v>158.0435105660938</v>
      </c>
      <c r="AY295" s="90">
        <f t="shared" ref="AY295" si="16453">+SUM(AY216:AY294)</f>
        <v>172.04640439367512</v>
      </c>
      <c r="AZ295" s="90">
        <f t="shared" ref="AZ295" si="16454">+SUM(AZ216:AZ294)</f>
        <v>188.524733909248</v>
      </c>
      <c r="BA295" s="90">
        <f t="shared" ref="BA295" si="16455">+SUM(BA216:BA294)</f>
        <v>209.0211481620575</v>
      </c>
      <c r="BB295" s="90">
        <f t="shared" ref="BB295" si="16456">+SUM(BB216:BB294)</f>
        <v>237.68507457529938</v>
      </c>
      <c r="BC295" s="90">
        <f t="shared" ref="BC295" si="16457">+SUM(BC216:BC294)</f>
        <v>275.082728325939</v>
      </c>
      <c r="BD295" s="90">
        <f t="shared" ref="BD295" si="16458">+SUM(BD216:BD294)</f>
        <v>323.63586070948355</v>
      </c>
      <c r="BE295" s="90">
        <f t="shared" ref="BE295" si="16459">+SUM(BE216:BE294)</f>
        <v>383.63401016073658</v>
      </c>
      <c r="BF295" s="90">
        <f t="shared" ref="BF295" si="16460">+SUM(BF216:BF294)</f>
        <v>448.83250379601265</v>
      </c>
      <c r="BG295" s="90">
        <f t="shared" ref="BG295" si="16461">+SUM(BG216:BG294)</f>
        <v>521.3538800175096</v>
      </c>
      <c r="BH295" s="90">
        <f t="shared" ref="BH295" si="16462">+SUM(BH216:BH294)</f>
        <v>598.84266208357144</v>
      </c>
      <c r="BI295" s="90">
        <f t="shared" ref="BI295" si="16463">+SUM(BI216:BI294)</f>
        <v>684.03594210498409</v>
      </c>
      <c r="BJ295" s="90">
        <f t="shared" ref="BJ295" si="16464">+SUM(BJ216:BJ294)</f>
        <v>778.7438129077475</v>
      </c>
      <c r="BK295" s="90">
        <f t="shared" ref="BK295" si="16465">+SUM(BK216:BK294)</f>
        <v>878.26631423441472</v>
      </c>
      <c r="BL295" s="90">
        <f t="shared" ref="BL295" si="16466">+SUM(BL216:BL294)</f>
        <v>995.94511969605458</v>
      </c>
      <c r="BM295" s="90">
        <f t="shared" ref="BM295" si="16467">+SUM(BM216:BM294)</f>
        <v>1123.1128687912883</v>
      </c>
      <c r="BN295" s="90">
        <f t="shared" ref="BN295" si="16468">+SUM(BN216:BN294)</f>
        <v>1268.3795923462544</v>
      </c>
      <c r="BO295" s="90">
        <f t="shared" ref="BO295" si="16469">+SUM(BO216:BO294)</f>
        <v>1433.4709012458241</v>
      </c>
      <c r="BP295" s="90">
        <f t="shared" ref="BP295" si="16470">+SUM(BP216:BP294)</f>
        <v>1635.6562439635554</v>
      </c>
      <c r="BQ295" s="90">
        <f t="shared" ref="BQ295" si="16471">+SUM(BQ216:BQ294)</f>
        <v>1850.6798881113332</v>
      </c>
      <c r="BR295" s="90">
        <f t="shared" ref="BR295" si="16472">+SUM(BR216:BR294)</f>
        <v>2109.6512599293947</v>
      </c>
      <c r="BS295" s="90">
        <f t="shared" ref="BS295" si="16473">+SUM(BS216:BS294)</f>
        <v>2401.1008332040228</v>
      </c>
      <c r="BT295" s="90">
        <f t="shared" ref="BT295" si="16474">+SUM(BT216:BT294)</f>
        <v>2741.3707543346136</v>
      </c>
      <c r="BU295" s="90">
        <f t="shared" ref="BU295" si="16475">+SUM(BU216:BU294)</f>
        <v>3055.8221637386805</v>
      </c>
      <c r="BV295" s="90">
        <f t="shared" ref="BV295" si="16476">+SUM(BV216:BV294)</f>
        <v>3360.9831832298323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0.586020255271819</v>
      </c>
      <c r="CT295" s="90">
        <f t="shared" ref="CT295" si="16494">+SUM(CT216:CT294)</f>
        <v>0.86099114636596541</v>
      </c>
      <c r="CU295" s="90">
        <f t="shared" ref="CU295" si="16495">+SUM(CU216:CU294)</f>
        <v>1.1929992237330052</v>
      </c>
      <c r="CV295" s="90">
        <f t="shared" ref="CV295" si="16496">+SUM(CV216:CV294)</f>
        <v>1.5819824032492416</v>
      </c>
      <c r="CW295" s="90">
        <f t="shared" ref="CW295" si="16497">+SUM(CW216:CW294)</f>
        <v>2.2591738941048618</v>
      </c>
      <c r="CX295" s="90">
        <f t="shared" ref="CX295" si="16498">+SUM(CX216:CX294)</f>
        <v>3.160815350371744</v>
      </c>
      <c r="CY295" s="90">
        <f t="shared" ref="CY295" si="16499">+SUM(CY216:CY294)</f>
        <v>4.4205785810216423</v>
      </c>
      <c r="CZ295" s="90">
        <f t="shared" ref="CZ295" si="16500">+SUM(CZ216:CZ294)</f>
        <v>5.7737189976134182</v>
      </c>
      <c r="DA295" s="90">
        <f t="shared" ref="DA295" si="16501">+SUM(DA216:DA294)</f>
        <v>7.6245632012316715</v>
      </c>
      <c r="DB295" s="90">
        <f t="shared" ref="DB295" si="16502">+SUM(DB216:DB294)</f>
        <v>7.4675215275222229</v>
      </c>
      <c r="DC295" s="90">
        <f t="shared" ref="DC295" si="16503">+SUM(DC216:DC294)</f>
        <v>7.3018280366258663</v>
      </c>
      <c r="DD295" s="90">
        <f t="shared" ref="DD295" si="16504">+SUM(DD216:DD294)</f>
        <v>7.1920710848544154</v>
      </c>
      <c r="DE295" s="90">
        <f t="shared" ref="DE295" si="16505">+SUM(DE216:DE294)</f>
        <v>7.0948211849270857</v>
      </c>
      <c r="DF295" s="90">
        <f t="shared" ref="DF295" si="16506">+SUM(DF216:DF294)</f>
        <v>7.2789143914730001</v>
      </c>
      <c r="DG295" s="90">
        <f t="shared" ref="DG295" si="16507">+SUM(DG216:DG294)</f>
        <v>8.0817815463402489</v>
      </c>
      <c r="DH295" s="90">
        <f t="shared" ref="DH295" si="16508">+SUM(DH216:DH294)</f>
        <v>8.6576284600484446</v>
      </c>
      <c r="DI295" s="90">
        <f t="shared" ref="DI295" si="16509">+SUM(DI216:DI294)</f>
        <v>8.7221411534075521</v>
      </c>
      <c r="DJ295" s="90">
        <f t="shared" ref="DJ295" si="16510">+SUM(DJ216:DJ294)</f>
        <v>9.6285852765778408</v>
      </c>
      <c r="DK295" s="90">
        <f t="shared" ref="DK295" si="16511">+SUM(DK216:DK294)</f>
        <v>13.937435654520392</v>
      </c>
      <c r="DL295" s="90">
        <f t="shared" ref="DL295" si="16512">+SUM(DL216:DL294)</f>
        <v>17.473402383009123</v>
      </c>
      <c r="DM295" s="90">
        <f t="shared" ref="DM295" si="16513">+SUM(DM216:DM294)</f>
        <v>20.011879735240882</v>
      </c>
      <c r="DN295" s="90">
        <f t="shared" ref="DN295" si="16514">+SUM(DN216:DN294)</f>
        <v>21.514348652428502</v>
      </c>
      <c r="DO295" s="90">
        <f t="shared" ref="DO295" si="16515">+SUM(DO216:DO294)</f>
        <v>23.316403419481908</v>
      </c>
      <c r="DP295" s="90">
        <f t="shared" ref="DP295" si="16516">+SUM(DP216:DP294)</f>
        <v>26.505642396589501</v>
      </c>
      <c r="DQ295" s="90">
        <f t="shared" ref="DQ295" si="16517">+SUM(DQ216:DQ294)</f>
        <v>31.767198391423751</v>
      </c>
      <c r="DR295" s="90">
        <f t="shared" ref="DR295" si="16518">+SUM(DR216:DR294)</f>
        <v>36.535355214102566</v>
      </c>
      <c r="DS295" s="90">
        <f t="shared" ref="DS295" si="16519">+SUM(DS216:DS294)</f>
        <v>39.150228935179712</v>
      </c>
      <c r="DT295" s="90">
        <f t="shared" ref="DT295" si="16520">+SUM(DT216:DT294)</f>
        <v>41.190573683213479</v>
      </c>
      <c r="DU295" s="90">
        <f t="shared" ref="DU295" si="16521">+SUM(DU216:DU294)</f>
        <v>43.152177828076148</v>
      </c>
      <c r="DV295" s="90">
        <f t="shared" ref="DV295" si="16522">+SUM(DV216:DV294)</f>
        <v>44.594888936163116</v>
      </c>
      <c r="DW295" s="90">
        <f t="shared" ref="DW295" si="16523">+SUM(DW216:DW294)</f>
        <v>48.415676978121162</v>
      </c>
      <c r="DX295" s="90">
        <f t="shared" ref="DX295" si="16524">+SUM(DX216:DX294)</f>
        <v>53.308213057483506</v>
      </c>
      <c r="DY295" s="90">
        <f t="shared" ref="DY295" si="16525">+SUM(DY216:DY294)</f>
        <v>60.762448034106797</v>
      </c>
      <c r="DZ295" s="90">
        <f t="shared" ref="DZ295" si="16526">+SUM(DZ216:DZ294)</f>
        <v>70.332018504827232</v>
      </c>
      <c r="EA295" s="90">
        <f t="shared" ref="EA295" si="16527">+SUM(EA216:EA294)</f>
        <v>79.204302134789216</v>
      </c>
      <c r="EB295" s="90">
        <f t="shared" ref="EB295" si="16528">+SUM(EB216:EB294)</f>
        <v>90.251249674549143</v>
      </c>
      <c r="EC295" s="90">
        <f t="shared" ref="EC295" si="16529">+SUM(EC216:EC294)</f>
        <v>100.98041262495852</v>
      </c>
      <c r="ED295" s="90">
        <f t="shared" ref="ED295" si="16530">+SUM(ED216:ED294)</f>
        <v>108.81677669021875</v>
      </c>
      <c r="EE295" s="90">
        <f t="shared" ref="EE295" si="16531">+SUM(EE216:EE294)</f>
        <v>117.44092572842284</v>
      </c>
      <c r="EF295" s="90">
        <f t="shared" ref="EF295" si="16532">+SUM(EF216:EF294)</f>
        <v>128.19691252158083</v>
      </c>
      <c r="EG295" s="90">
        <f t="shared" ref="EG295" si="16533">+SUM(EG216:EG294)</f>
        <v>142.50522373102046</v>
      </c>
      <c r="EH295" s="90">
        <f t="shared" ref="EH295" si="16534">+SUM(EH216:EH294)</f>
        <v>164.2956623010289</v>
      </c>
      <c r="EI295" s="90">
        <f t="shared" ref="EI295" si="16535">+SUM(EI216:EI294)</f>
        <v>193.64308383070767</v>
      </c>
      <c r="EJ295" s="90">
        <f t="shared" ref="EJ295" si="16536">+SUM(EJ216:EJ294)</f>
        <v>232.47990664912879</v>
      </c>
      <c r="EK295" s="90">
        <f t="shared" ref="EK295" si="16537">+SUM(EK216:EK294)</f>
        <v>280.47922446438349</v>
      </c>
      <c r="EL295" s="90">
        <f t="shared" ref="EL295" si="16538">+SUM(EL216:EL294)</f>
        <v>330.81364539766764</v>
      </c>
      <c r="EM295" s="90">
        <f t="shared" ref="EM295" si="16539">+SUM(EM216:EM294)</f>
        <v>385.51258742851951</v>
      </c>
      <c r="EN295" s="90">
        <f t="shared" ref="EN295" si="16540">+SUM(EN216:EN294)</f>
        <v>441.99257855171555</v>
      </c>
      <c r="EO295" s="90">
        <f t="shared" ref="EO295" si="16541">+SUM(EO216:EO294)</f>
        <v>502.95436514792658</v>
      </c>
      <c r="EP295" s="90">
        <f t="shared" ref="EP295" si="16542">+SUM(EP216:EP294)</f>
        <v>569.9932409766725</v>
      </c>
      <c r="EQ295" s="90">
        <f t="shared" ref="EQ295" si="16543">+SUM(EQ216:EQ294)</f>
        <v>638.08871479361903</v>
      </c>
      <c r="ER295" s="90">
        <f t="shared" ref="ER295" si="16544">+SUM(ER216:ER294)</f>
        <v>720.65425292276211</v>
      </c>
      <c r="ES295" s="90">
        <f t="shared" ref="ES295" si="16545">+SUM(ES216:ES294)</f>
        <v>808.15333883195478</v>
      </c>
      <c r="ET295" s="90">
        <f t="shared" ref="ET295" si="16546">+SUM(ET216:ET294)</f>
        <v>909.03040914562825</v>
      </c>
      <c r="EU295" s="90">
        <f t="shared" ref="EU295" si="16547">+SUM(EU216:EU294)</f>
        <v>1024.2756771465104</v>
      </c>
      <c r="EV295" s="90">
        <f t="shared" ref="EV295" si="16548">+SUM(EV216:EV294)</f>
        <v>1170.3938622479502</v>
      </c>
      <c r="EW295" s="90">
        <f t="shared" ref="EW295" si="16549">+SUM(EW216:EW294)</f>
        <v>1321.2457216791177</v>
      </c>
      <c r="EX295" s="90">
        <f t="shared" ref="EX295" si="16550">+SUM(EX216:EX294)</f>
        <v>1507.9497274865791</v>
      </c>
      <c r="EY295" s="90">
        <f t="shared" ref="EY295" si="16551">+SUM(EY216:EY294)</f>
        <v>1716.8940140425516</v>
      </c>
      <c r="EZ295" s="90">
        <f t="shared" ref="EZ295" si="16552">+SUM(EZ216:EZ294)</f>
        <v>1963.3431150005845</v>
      </c>
      <c r="FA295" s="90">
        <f t="shared" ref="FA295" si="16553">+SUM(FA216:FA294)</f>
        <v>2170.5003539413146</v>
      </c>
      <c r="FB295" s="90">
        <f t="shared" ref="FB295" si="16554">+SUM(FB216:FB294)</f>
        <v>2358.2053696529697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321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0.586020255271819</v>
      </c>
      <c r="N296" s="98">
        <f>+D217</f>
        <v>0.32185251151589184</v>
      </c>
      <c r="O296" s="98">
        <f>+D218</f>
        <v>0.40088736907631711</v>
      </c>
      <c r="P296" s="98">
        <f>+D219</f>
        <v>0.48442311741487681</v>
      </c>
      <c r="Q296" s="98">
        <f>+D220</f>
        <v>0.80375008311555907</v>
      </c>
      <c r="R296" s="98">
        <f>+D221</f>
        <v>1.0823753677952714</v>
      </c>
      <c r="S296" s="98">
        <f>+D222</f>
        <v>1.5126284586796381</v>
      </c>
      <c r="T296" s="98">
        <f>+D223</f>
        <v>1.7067867030735058</v>
      </c>
      <c r="U296" s="98">
        <f>+D224</f>
        <v>2.3127417234273282</v>
      </c>
      <c r="V296" s="98">
        <f>+D225</f>
        <v>0.45292338238908419</v>
      </c>
      <c r="W296" s="98">
        <f>+D226</f>
        <v>0.43170823130542152</v>
      </c>
      <c r="X296" s="98">
        <f>+D227</f>
        <v>0.47438929115861789</v>
      </c>
      <c r="Y296" s="98">
        <f>+D228</f>
        <v>0.47811578686102291</v>
      </c>
      <c r="Z296" s="98">
        <f>+D229</f>
        <v>0.75167890134008186</v>
      </c>
      <c r="AA296" s="98">
        <f>+D230</f>
        <v>1.3851803061850887</v>
      </c>
      <c r="AB296" s="98">
        <f>+D231</f>
        <v>1.2223894374154134</v>
      </c>
      <c r="AC296" s="98">
        <f>+D232</f>
        <v>0.75712297016298391</v>
      </c>
      <c r="AD296" s="98">
        <f>+D233</f>
        <v>1.6042154154428927</v>
      </c>
      <c r="AE296" s="98">
        <f>+D234</f>
        <v>5.0791372000687778</v>
      </c>
      <c r="AF296" s="98">
        <f>+D235</f>
        <v>4.650961580850363</v>
      </c>
      <c r="AG296" s="98">
        <f>+D236</f>
        <v>3.9363495428724864</v>
      </c>
      <c r="AH296" s="98">
        <f>+D237</f>
        <v>3.103419296006892</v>
      </c>
      <c r="AI296" s="98">
        <f>+D238</f>
        <v>3.5232026592476848</v>
      </c>
      <c r="AJ296" s="98">
        <f>+D239</f>
        <v>5.0545512506661456</v>
      </c>
      <c r="AK296" s="98">
        <f>+D240</f>
        <v>7.3820073865614084</v>
      </c>
      <c r="AL296" s="98">
        <f>+D241</f>
        <v>7.3095326939927165</v>
      </c>
      <c r="AM296" s="98">
        <f>+D242</f>
        <v>5.537702138205348</v>
      </c>
      <c r="AN296" s="98">
        <f>+D243</f>
        <v>5.1723630628481514</v>
      </c>
      <c r="AO296" s="98">
        <f>+D244</f>
        <v>5.2568500395197315</v>
      </c>
      <c r="AP296" s="98">
        <f>+D245</f>
        <v>4.8948853343330638</v>
      </c>
      <c r="AQ296" s="98">
        <f>+D246</f>
        <v>7.3883791568510935</v>
      </c>
      <c r="AR296" s="98">
        <f>+D247</f>
        <v>8.7657902376120287</v>
      </c>
      <c r="AS296" s="98">
        <f>+D248</f>
        <v>11.718892021221977</v>
      </c>
      <c r="AT296" s="98">
        <f>+D249</f>
        <v>14.430566313448978</v>
      </c>
      <c r="AU296" s="98">
        <f>+D250</f>
        <v>14.498845110348139</v>
      </c>
      <c r="AV296" s="98">
        <f>+D251</f>
        <v>17.383291710543091</v>
      </c>
      <c r="AW296" s="98">
        <f>+D252</f>
        <v>17.949262924373308</v>
      </c>
      <c r="AX296" s="98">
        <f>+D253</f>
        <v>15.914797075256903</v>
      </c>
      <c r="AY296" s="98">
        <f>+D254</f>
        <v>17.329491173421587</v>
      </c>
      <c r="AZ296" s="98">
        <f>+D255</f>
        <v>20.151260851431804</v>
      </c>
      <c r="BA296" s="98">
        <f>+D256</f>
        <v>24.564064211166084</v>
      </c>
      <c r="BB296" s="98">
        <f>+D257</f>
        <v>33.190856468490075</v>
      </c>
      <c r="BC296" s="98">
        <f>+D258</f>
        <v>42.491074513761077</v>
      </c>
      <c r="BD296" s="98">
        <f>+D259</f>
        <v>54.328269524877733</v>
      </c>
      <c r="BE296" s="98">
        <f>+D260</f>
        <v>66.597710347185014</v>
      </c>
      <c r="BF296" s="98">
        <f>+D261</f>
        <v>72.772758890434773</v>
      </c>
      <c r="BG296" s="98">
        <f>+D262</f>
        <v>81.164033662665318</v>
      </c>
      <c r="BH296" s="98">
        <f>+D263</f>
        <v>87.320998117477572</v>
      </c>
      <c r="BI296" s="98">
        <f>+D264</f>
        <v>96.321192880348235</v>
      </c>
      <c r="BJ296" s="98">
        <f>+D265</f>
        <v>107.27522504058012</v>
      </c>
      <c r="BK296" s="98">
        <f>+D266</f>
        <v>113.70399676319536</v>
      </c>
      <c r="BL296" s="98">
        <f>+D267</f>
        <v>133.61761323672329</v>
      </c>
      <c r="BM296" s="98">
        <f>+D268</f>
        <v>145.15762645781891</v>
      </c>
      <c r="BN296" s="98">
        <f>+D269</f>
        <v>165.53682973866768</v>
      </c>
      <c r="BO296" s="98">
        <f>+D270</f>
        <v>187.98013191376771</v>
      </c>
      <c r="BP296" s="98">
        <f>+D271</f>
        <v>228.07697980562742</v>
      </c>
      <c r="BQ296" s="98">
        <f>+D272</f>
        <v>244.50676344250218</v>
      </c>
      <c r="BR296" s="98">
        <f>+D273</f>
        <v>292.4300615170842</v>
      </c>
      <c r="BS296" s="98">
        <f>+D274</f>
        <v>329.6160347188694</v>
      </c>
      <c r="BT296" s="98">
        <f>+D275</f>
        <v>383.80762720998416</v>
      </c>
      <c r="BU296" s="98">
        <f>+D276</f>
        <v>364.23136514570308</v>
      </c>
      <c r="BV296" s="98">
        <f>+D277</f>
        <v>361.35238115746671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188</v>
      </c>
      <c r="CS296" s="241">
        <f>+M296</f>
        <v>0.586020255271819</v>
      </c>
      <c r="CT296" s="241">
        <f t="shared" ref="CT296" si="16572">+N296</f>
        <v>0.32185251151589184</v>
      </c>
      <c r="CU296" s="241">
        <f t="shared" ref="CU296" si="16573">+O296</f>
        <v>0.40088736907631711</v>
      </c>
      <c r="CV296" s="241">
        <f t="shared" ref="CV296" si="16574">+P296</f>
        <v>0.48442311741487681</v>
      </c>
      <c r="CW296" s="241">
        <f t="shared" ref="CW296" si="16575">+Q296</f>
        <v>0.80375008311555907</v>
      </c>
      <c r="CX296" s="241">
        <f t="shared" ref="CX296" si="16576">+R296</f>
        <v>1.0823753677952714</v>
      </c>
      <c r="CY296" s="241">
        <f t="shared" ref="CY296" si="16577">+S296</f>
        <v>1.5126284586796381</v>
      </c>
      <c r="CZ296" s="241">
        <f t="shared" ref="CZ296" si="16578">+T296</f>
        <v>1.7067867030735058</v>
      </c>
      <c r="DA296" s="241">
        <f t="shared" ref="DA296" si="16579">+U296</f>
        <v>2.3127417234273282</v>
      </c>
      <c r="DB296" s="241">
        <f t="shared" ref="DB296" si="16580">+V296</f>
        <v>0.45292338238908419</v>
      </c>
      <c r="DC296" s="241">
        <f t="shared" ref="DC296" si="16581">+W296</f>
        <v>0.43170823130542152</v>
      </c>
      <c r="DD296" s="241">
        <f t="shared" ref="DD296" si="16582">+X296</f>
        <v>0.47438929115861789</v>
      </c>
      <c r="DE296" s="241">
        <f t="shared" ref="DE296" si="16583">+Y296</f>
        <v>0.47811578686102291</v>
      </c>
      <c r="DF296" s="241">
        <f t="shared" ref="DF296" si="16584">+Z296</f>
        <v>0.75167890134008186</v>
      </c>
      <c r="DG296" s="241">
        <f t="shared" ref="DG296" si="16585">+AA296</f>
        <v>1.3851803061850887</v>
      </c>
      <c r="DH296" s="241">
        <f t="shared" ref="DH296" si="16586">+AB296</f>
        <v>1.2223894374154134</v>
      </c>
      <c r="DI296" s="241">
        <f t="shared" ref="DI296" si="16587">+AC296</f>
        <v>0.75712297016298391</v>
      </c>
      <c r="DJ296" s="241">
        <f t="shared" ref="DJ296" si="16588">+AD296</f>
        <v>1.6042154154428927</v>
      </c>
      <c r="DK296" s="241">
        <f t="shared" ref="DK296" si="16589">+AE296</f>
        <v>5.0791372000687778</v>
      </c>
      <c r="DL296" s="241">
        <f t="shared" ref="DL296" si="16590">+AF296</f>
        <v>4.650961580850363</v>
      </c>
      <c r="DM296" s="241">
        <f t="shared" ref="DM296" si="16591">+AG296</f>
        <v>3.9363495428724864</v>
      </c>
      <c r="DN296" s="241">
        <f t="shared" ref="DN296" si="16592">+AH296</f>
        <v>3.103419296006892</v>
      </c>
      <c r="DO296" s="241">
        <f t="shared" ref="DO296" si="16593">+AI296</f>
        <v>3.5232026592476848</v>
      </c>
      <c r="DP296" s="241">
        <f t="shared" ref="DP296" si="16594">+AJ296</f>
        <v>5.0545512506661456</v>
      </c>
      <c r="DQ296" s="241">
        <f t="shared" ref="DQ296" si="16595">+AK296</f>
        <v>7.3820073865614084</v>
      </c>
      <c r="DR296" s="241">
        <f t="shared" ref="DR296" si="16596">+AL296</f>
        <v>7.3095326939927165</v>
      </c>
      <c r="DS296" s="241">
        <f t="shared" ref="DS296" si="16597">+AM296</f>
        <v>5.537702138205348</v>
      </c>
      <c r="DT296" s="241">
        <f t="shared" ref="DT296" si="16598">+AN296</f>
        <v>5.1723630628481514</v>
      </c>
      <c r="DU296" s="241">
        <f t="shared" ref="DU296" si="16599">+AO296</f>
        <v>5.2568500395197315</v>
      </c>
      <c r="DV296" s="241">
        <f t="shared" ref="DV296" si="16600">+AP296</f>
        <v>4.8948853343330638</v>
      </c>
      <c r="DW296" s="241">
        <f t="shared" ref="DW296" si="16601">+AQ296</f>
        <v>7.3883791568510935</v>
      </c>
      <c r="DX296" s="241">
        <f t="shared" ref="DX296" si="16602">+AR296</f>
        <v>8.7657902376120287</v>
      </c>
      <c r="DY296" s="241">
        <f t="shared" ref="DY296" si="16603">+AS296</f>
        <v>11.718892021221977</v>
      </c>
      <c r="DZ296" s="241">
        <f t="shared" ref="DZ296" si="16604">+AT296</f>
        <v>14.430566313448978</v>
      </c>
      <c r="EA296" s="241">
        <f t="shared" ref="EA296" si="16605">+AU296</f>
        <v>14.498845110348139</v>
      </c>
      <c r="EB296" s="241">
        <f t="shared" ref="EB296" si="16606">+AV296</f>
        <v>17.383291710543091</v>
      </c>
      <c r="EC296" s="241">
        <f t="shared" ref="EC296" si="16607">+AW296</f>
        <v>17.949262924373308</v>
      </c>
      <c r="ED296" s="241">
        <f t="shared" ref="ED296" si="16608">+AX296</f>
        <v>15.914797075256903</v>
      </c>
      <c r="EE296" s="241">
        <f t="shared" ref="EE296" si="16609">+AY296</f>
        <v>17.329491173421587</v>
      </c>
      <c r="EF296" s="241">
        <f t="shared" ref="EF296" si="16610">+AZ296</f>
        <v>20.151260851431804</v>
      </c>
      <c r="EG296" s="241">
        <f t="shared" ref="EG296" si="16611">+BA296</f>
        <v>24.564064211166084</v>
      </c>
      <c r="EH296" s="241">
        <f t="shared" ref="EH296" si="16612">+BB296</f>
        <v>33.190856468490075</v>
      </c>
      <c r="EI296" s="241">
        <f t="shared" ref="EI296" si="16613">+BC296</f>
        <v>42.491074513761077</v>
      </c>
      <c r="EJ296" s="241">
        <f t="shared" ref="EJ296" si="16614">+BD296</f>
        <v>54.328269524877733</v>
      </c>
      <c r="EK296" s="241">
        <f t="shared" ref="EK296" si="16615">+BE296</f>
        <v>66.597710347185014</v>
      </c>
      <c r="EL296" s="241">
        <f t="shared" ref="EL296" si="16616">+BF296</f>
        <v>72.772758890434773</v>
      </c>
      <c r="EM296" s="241">
        <f t="shared" ref="EM296" si="16617">+BG296</f>
        <v>81.164033662665318</v>
      </c>
      <c r="EN296" s="241">
        <f t="shared" ref="EN296" si="16618">+BH296</f>
        <v>87.320998117477572</v>
      </c>
      <c r="EO296" s="241">
        <f t="shared" ref="EO296" si="16619">+BI296</f>
        <v>96.321192880348235</v>
      </c>
      <c r="EP296" s="241">
        <f t="shared" ref="EP296" si="16620">+BJ296</f>
        <v>107.27522504058012</v>
      </c>
      <c r="EQ296" s="241">
        <f t="shared" ref="EQ296" si="16621">+BK296</f>
        <v>113.70399676319536</v>
      </c>
      <c r="ER296" s="241">
        <f t="shared" ref="ER296" si="16622">+BL296</f>
        <v>133.61761323672329</v>
      </c>
      <c r="ES296" s="241">
        <f t="shared" ref="ES296" si="16623">+BM296</f>
        <v>145.15762645781891</v>
      </c>
      <c r="ET296" s="241">
        <f t="shared" ref="ET296" si="16624">+BN296</f>
        <v>165.53682973866768</v>
      </c>
      <c r="EU296" s="241">
        <f t="shared" ref="EU296" si="16625">+BO296</f>
        <v>187.98013191376771</v>
      </c>
      <c r="EV296" s="241">
        <f t="shared" ref="EV296" si="16626">+BP296</f>
        <v>228.07697980562742</v>
      </c>
      <c r="EW296" s="241">
        <f t="shared" ref="EW296" si="16627">+BQ296</f>
        <v>244.50676344250218</v>
      </c>
      <c r="EX296" s="241">
        <f t="shared" ref="EX296" si="16628">+BR296</f>
        <v>292.4300615170842</v>
      </c>
      <c r="EY296" s="241">
        <f t="shared" ref="EY296" si="16629">+BS296</f>
        <v>329.6160347188694</v>
      </c>
      <c r="EZ296" s="241">
        <f t="shared" ref="EZ296" si="16630">+BT296</f>
        <v>383.80762720998416</v>
      </c>
      <c r="FA296" s="241">
        <f t="shared" ref="FA296" si="16631">+BU296</f>
        <v>364.23136514570308</v>
      </c>
      <c r="FB296" s="241">
        <f t="shared" ref="FB296" si="16632">+BV296</f>
        <v>361.35238115746671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415</v>
      </c>
      <c r="M297" s="240">
        <f>+M295</f>
        <v>0.58600169528259516</v>
      </c>
      <c r="N297" s="90">
        <f>+N295-(N296/2)</f>
        <v>0.74098123488859102</v>
      </c>
      <c r="O297" s="90">
        <f t="shared" ref="O297" si="16650">+O295-(O296/2)</f>
        <v>1.0930065775339199</v>
      </c>
      <c r="P297" s="90">
        <f t="shared" ref="P297" si="16651">+P295-(P296/2)</f>
        <v>1.522030511875833</v>
      </c>
      <c r="Q297" s="90">
        <f t="shared" ref="Q297" si="16652">+Q295-(Q296/2)</f>
        <v>2.1472251309732258</v>
      </c>
      <c r="R297" s="90">
        <f t="shared" ref="R297" si="16653">+R295-(R296/2)</f>
        <v>3.0627397987911973</v>
      </c>
      <c r="S297" s="90">
        <f t="shared" ref="S297" si="16654">+S295-(S296/2)</f>
        <v>4.3209407139228313</v>
      </c>
      <c r="T297" s="90">
        <f t="shared" ref="T297" si="16655">+T295-(T296/2)</f>
        <v>5.8748537302123527</v>
      </c>
      <c r="U297" s="90">
        <f t="shared" ref="U297" si="16656">+U295-(U296/2)</f>
        <v>7.8097770676446929</v>
      </c>
      <c r="V297" s="90">
        <f t="shared" ref="V297" si="16657">+V295-(V296/2)</f>
        <v>9.0919194288894385</v>
      </c>
      <c r="W297" s="90">
        <f t="shared" ref="W297" si="16658">+W295-(W296/2)</f>
        <v>9.4254235089215772</v>
      </c>
      <c r="X297" s="90">
        <f t="shared" ref="X297" si="16659">+X295-(X296/2)</f>
        <v>9.7608856642985504</v>
      </c>
      <c r="Y297" s="90">
        <f t="shared" ref="Y297" si="16660">+Y295-(Y296/2)</f>
        <v>10.109219655177064</v>
      </c>
      <c r="Z297" s="90">
        <f t="shared" ref="Z297" si="16661">+Z295-(Z296/2)</f>
        <v>10.584362488275467</v>
      </c>
      <c r="AA297" s="90">
        <f t="shared" ref="AA297" si="16662">+AA295-(AA296/2)</f>
        <v>11.49658307771554</v>
      </c>
      <c r="AB297" s="90">
        <f t="shared" ref="AB297" si="16663">+AB295-(AB296/2)</f>
        <v>12.618992736012549</v>
      </c>
      <c r="AC297" s="90">
        <f t="shared" ref="AC297" si="16664">+AC295-(AC296/2)</f>
        <v>13.400952467449493</v>
      </c>
      <c r="AD297" s="90">
        <f t="shared" ref="AD297" si="16665">+AD295-(AD296/2)</f>
        <v>14.348744657079665</v>
      </c>
      <c r="AE297" s="90">
        <f t="shared" ref="AE297" si="16666">+AE295-(AE296/2)</f>
        <v>17.420169704684874</v>
      </c>
      <c r="AF297" s="90">
        <f t="shared" ref="AF297" si="16667">+AF295-(AF296/2)</f>
        <v>21.93839345934985</v>
      </c>
      <c r="AG297" s="90">
        <f t="shared" ref="AG297" si="16668">+AG295-(AG296/2)</f>
        <v>25.807912030645017</v>
      </c>
      <c r="AH297" s="90">
        <f t="shared" ref="AH297" si="16669">+AH295-(AH296/2)</f>
        <v>28.828564185699204</v>
      </c>
      <c r="AI297" s="90">
        <f t="shared" ref="AI297" si="16670">+AI295-(AI296/2)</f>
        <v>31.57125798744233</v>
      </c>
      <c r="AJ297" s="90">
        <f t="shared" ref="AJ297" si="16671">+AJ295-(AJ296/2)</f>
        <v>35.209756754636373</v>
      </c>
      <c r="AK297" s="90">
        <f t="shared" ref="AK297" si="16672">+AK295-(AK296/2)</f>
        <v>40.678799636285369</v>
      </c>
      <c r="AL297" s="90">
        <f t="shared" ref="AL297" si="16673">+AL295-(AL296/2)</f>
        <v>47.149826500883535</v>
      </c>
      <c r="AM297" s="90">
        <f t="shared" ref="AM297" si="16674">+AM295-(AM296/2)</f>
        <v>52.571081695770857</v>
      </c>
      <c r="AN297" s="90">
        <f t="shared" ref="AN297" si="16675">+AN295-(AN296/2)</f>
        <v>56.811798353823207</v>
      </c>
      <c r="AO297" s="90">
        <f t="shared" ref="AO297" si="16676">+AO295-(AO296/2)</f>
        <v>60.802387961263754</v>
      </c>
      <c r="AP297" s="90">
        <f t="shared" ref="AP297" si="16677">+AP295-(AP296/2)</f>
        <v>64.542389883157526</v>
      </c>
      <c r="AQ297" s="90">
        <f t="shared" ref="AQ297" si="16678">+AQ295-(AQ296/2)</f>
        <v>69.238114210479864</v>
      </c>
      <c r="AR297" s="90">
        <f t="shared" ref="AR297" si="16679">+AR295-(AR296/2)</f>
        <v>75.731339532051479</v>
      </c>
      <c r="AS297" s="90">
        <f t="shared" ref="AS297" si="16680">+AS295-(AS296/2)</f>
        <v>84.233080398996847</v>
      </c>
      <c r="AT297" s="90">
        <f t="shared" ref="AT297" si="16681">+AT295-(AT296/2)</f>
        <v>95.373440511387059</v>
      </c>
      <c r="AU297" s="90">
        <f t="shared" ref="AU297" si="16682">+AU295-(AU296/2)</f>
        <v>107.67250394994484</v>
      </c>
      <c r="AV297" s="90">
        <f t="shared" ref="AV297" si="16683">+AV295-(AV296/2)</f>
        <v>121.20270644091134</v>
      </c>
      <c r="AW297" s="90">
        <f t="shared" ref="AW297" si="16684">+AW295-(AW296/2)</f>
        <v>136.16827554773749</v>
      </c>
      <c r="AX297" s="90">
        <f t="shared" ref="AX297" si="16685">+AX295-(AX296/2)</f>
        <v>150.08611202846535</v>
      </c>
      <c r="AY297" s="90">
        <f t="shared" ref="AY297" si="16686">+AY295-(AY296/2)</f>
        <v>163.38165880696431</v>
      </c>
      <c r="AZ297" s="90">
        <f t="shared" ref="AZ297" si="16687">+AZ295-(AZ296/2)</f>
        <v>178.4491034835321</v>
      </c>
      <c r="BA297" s="90">
        <f t="shared" ref="BA297" si="16688">+BA295-(BA296/2)</f>
        <v>196.73911605647447</v>
      </c>
      <c r="BB297" s="90">
        <f t="shared" ref="BB297" si="16689">+BB295-(BB296/2)</f>
        <v>221.08964634105433</v>
      </c>
      <c r="BC297" s="90">
        <f t="shared" ref="BC297" si="16690">+BC295-(BC296/2)</f>
        <v>253.83719106905846</v>
      </c>
      <c r="BD297" s="90">
        <f t="shared" ref="BD297" si="16691">+BD295-(BD296/2)</f>
        <v>296.47172594704466</v>
      </c>
      <c r="BE297" s="90">
        <f t="shared" ref="BE297" si="16692">+BE295-(BE296/2)</f>
        <v>350.33515498714405</v>
      </c>
      <c r="BF297" s="90">
        <f t="shared" ref="BF297" si="16693">+BF295-(BF296/2)</f>
        <v>412.44612435079523</v>
      </c>
      <c r="BG297" s="90">
        <f t="shared" ref="BG297" si="16694">+BG295-(BG296/2)</f>
        <v>480.77186318617692</v>
      </c>
      <c r="BH297" s="90">
        <f t="shared" ref="BH297" si="16695">+BH295-(BH296/2)</f>
        <v>555.18216302483268</v>
      </c>
      <c r="BI297" s="90">
        <f t="shared" ref="BI297" si="16696">+BI295-(BI296/2)</f>
        <v>635.87534566480997</v>
      </c>
      <c r="BJ297" s="90">
        <f t="shared" ref="BJ297" si="16697">+BJ295-(BJ296/2)</f>
        <v>725.10620038745742</v>
      </c>
      <c r="BK297" s="90">
        <f t="shared" ref="BK297" si="16698">+BK295-(BK296/2)</f>
        <v>821.41431585281703</v>
      </c>
      <c r="BL297" s="90">
        <f t="shared" ref="BL297" si="16699">+BL295-(BL296/2)</f>
        <v>929.13631307769288</v>
      </c>
      <c r="BM297" s="90">
        <f t="shared" ref="BM297" si="16700">+BM295-(BM296/2)</f>
        <v>1050.5340555623789</v>
      </c>
      <c r="BN297" s="90">
        <f t="shared" ref="BN297" si="16701">+BN295-(BN296/2)</f>
        <v>1185.6111774769206</v>
      </c>
      <c r="BO297" s="90">
        <f t="shared" ref="BO297" si="16702">+BO295-(BO296/2)</f>
        <v>1339.4808352889402</v>
      </c>
      <c r="BP297" s="90">
        <f t="shared" ref="BP297" si="16703">+BP295-(BP296/2)</f>
        <v>1521.6177540607416</v>
      </c>
      <c r="BQ297" s="90">
        <f t="shared" ref="BQ297" si="16704">+BQ295-(BQ296/2)</f>
        <v>1728.4265063900821</v>
      </c>
      <c r="BR297" s="90">
        <f t="shared" ref="BR297" si="16705">+BR295-(BR296/2)</f>
        <v>1963.4362291708526</v>
      </c>
      <c r="BS297" s="90">
        <f t="shared" ref="BS297" si="16706">+BS295-(BS296/2)</f>
        <v>2236.2928158445879</v>
      </c>
      <c r="BT297" s="90">
        <f t="shared" ref="BT297" si="16707">+BT295-(BT296/2)</f>
        <v>2549.4669407296215</v>
      </c>
      <c r="BU297" s="90">
        <f t="shared" ref="BU297" si="16708">+BU295-(BU296/2)</f>
        <v>2873.7064811658288</v>
      </c>
      <c r="BV297" s="90">
        <f t="shared" ref="BV297" si="16709">+BV295-(BV296/2)</f>
        <v>3180.3069926510989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0.586020255271819</v>
      </c>
      <c r="CT297" s="90">
        <f>+CT295-(CT296/2)</f>
        <v>0.70006489060801946</v>
      </c>
      <c r="CU297" s="90">
        <f t="shared" ref="CU297" si="16727">+CU295-(CU296/2)</f>
        <v>0.99255553919484663</v>
      </c>
      <c r="CV297" s="90">
        <f t="shared" ref="CV297" si="16728">+CV295-(CV296/2)</f>
        <v>1.3397708445418031</v>
      </c>
      <c r="CW297" s="90">
        <f t="shared" ref="CW297" si="16729">+CW295-(CW296/2)</f>
        <v>1.8572988525470824</v>
      </c>
      <c r="CX297" s="90">
        <f t="shared" ref="CX297" si="16730">+CX295-(CX296/2)</f>
        <v>2.6196276664741083</v>
      </c>
      <c r="CY297" s="90">
        <f t="shared" ref="CY297" si="16731">+CY295-(CY296/2)</f>
        <v>3.6642643516818234</v>
      </c>
      <c r="CZ297" s="90">
        <f t="shared" ref="CZ297" si="16732">+CZ295-(CZ296/2)</f>
        <v>4.9203256460766651</v>
      </c>
      <c r="DA297" s="90">
        <f t="shared" ref="DA297" si="16733">+DA295-(DA296/2)</f>
        <v>6.4681923395180076</v>
      </c>
      <c r="DB297" s="90">
        <f t="shared" ref="DB297" si="16734">+DB295-(DB296/2)</f>
        <v>7.2410598363276808</v>
      </c>
      <c r="DC297" s="90">
        <f t="shared" ref="DC297" si="16735">+DC295-(DC296/2)</f>
        <v>7.0859739209731556</v>
      </c>
      <c r="DD297" s="90">
        <f t="shared" ref="DD297" si="16736">+DD295-(DD296/2)</f>
        <v>6.9548764392751066</v>
      </c>
      <c r="DE297" s="90">
        <f t="shared" ref="DE297" si="16737">+DE295-(DE296/2)</f>
        <v>6.855763291496574</v>
      </c>
      <c r="DF297" s="90">
        <f t="shared" ref="DF297" si="16738">+DF295-(DF296/2)</f>
        <v>6.9030749408029592</v>
      </c>
      <c r="DG297" s="90">
        <f t="shared" ref="DG297" si="16739">+DG295-(DG296/2)</f>
        <v>7.3891913932477049</v>
      </c>
      <c r="DH297" s="90">
        <f t="shared" ref="DH297" si="16740">+DH295-(DH296/2)</f>
        <v>8.0464337413407385</v>
      </c>
      <c r="DI297" s="90">
        <f t="shared" ref="DI297" si="16741">+DI295-(DI296/2)</f>
        <v>8.3435796683260595</v>
      </c>
      <c r="DJ297" s="90">
        <f t="shared" ref="DJ297" si="16742">+DJ295-(DJ296/2)</f>
        <v>8.8264775688563937</v>
      </c>
      <c r="DK297" s="90">
        <f t="shared" ref="DK297" si="16743">+DK295-(DK296/2)</f>
        <v>11.397867054486003</v>
      </c>
      <c r="DL297" s="90">
        <f t="shared" ref="DL297" si="16744">+DL295-(DL296/2)</f>
        <v>15.147921592583941</v>
      </c>
      <c r="DM297" s="90">
        <f t="shared" ref="DM297" si="16745">+DM295-(DM296/2)</f>
        <v>18.04370496380464</v>
      </c>
      <c r="DN297" s="90">
        <f t="shared" ref="DN297" si="16746">+DN295-(DN296/2)</f>
        <v>19.962639004425057</v>
      </c>
      <c r="DO297" s="90">
        <f t="shared" ref="DO297" si="16747">+DO295-(DO296/2)</f>
        <v>21.554802089858065</v>
      </c>
      <c r="DP297" s="90">
        <f t="shared" ref="DP297" si="16748">+DP295-(DP296/2)</f>
        <v>23.978366771256429</v>
      </c>
      <c r="DQ297" s="90">
        <f t="shared" ref="DQ297" si="16749">+DQ295-(DQ296/2)</f>
        <v>28.076194698143048</v>
      </c>
      <c r="DR297" s="90">
        <f t="shared" ref="DR297" si="16750">+DR295-(DR296/2)</f>
        <v>32.880588867106205</v>
      </c>
      <c r="DS297" s="90">
        <f t="shared" ref="DS297" si="16751">+DS295-(DS296/2)</f>
        <v>36.381377866077038</v>
      </c>
      <c r="DT297" s="90">
        <f t="shared" ref="DT297" si="16752">+DT295-(DT296/2)</f>
        <v>38.604392151789405</v>
      </c>
      <c r="DU297" s="90">
        <f t="shared" ref="DU297" si="16753">+DU295-(DU296/2)</f>
        <v>40.523752808316281</v>
      </c>
      <c r="DV297" s="90">
        <f t="shared" ref="DV297" si="16754">+DV295-(DV296/2)</f>
        <v>42.147446268996582</v>
      </c>
      <c r="DW297" s="90">
        <f t="shared" ref="DW297" si="16755">+DW295-(DW296/2)</f>
        <v>44.721487399695619</v>
      </c>
      <c r="DX297" s="90">
        <f t="shared" ref="DX297" si="16756">+DX295-(DX296/2)</f>
        <v>48.925317938677495</v>
      </c>
      <c r="DY297" s="90">
        <f t="shared" ref="DY297" si="16757">+DY295-(DY296/2)</f>
        <v>54.903002023495809</v>
      </c>
      <c r="DZ297" s="90">
        <f t="shared" ref="DZ297" si="16758">+DZ295-(DZ296/2)</f>
        <v>63.116735348102743</v>
      </c>
      <c r="EA297" s="90">
        <f t="shared" ref="EA297" si="16759">+EA295-(EA296/2)</f>
        <v>71.954879579615152</v>
      </c>
      <c r="EB297" s="90">
        <f t="shared" ref="EB297" si="16760">+EB295-(EB296/2)</f>
        <v>81.559603819277598</v>
      </c>
      <c r="EC297" s="90">
        <f t="shared" ref="EC297" si="16761">+EC295-(EC296/2)</f>
        <v>92.005781162771868</v>
      </c>
      <c r="ED297" s="90">
        <f t="shared" ref="ED297" si="16762">+ED295-(ED296/2)</f>
        <v>100.8593781525903</v>
      </c>
      <c r="EE297" s="90">
        <f t="shared" ref="EE297" si="16763">+EE295-(EE296/2)</f>
        <v>108.77618014171205</v>
      </c>
      <c r="EF297" s="90">
        <f t="shared" ref="EF297" si="16764">+EF295-(EF296/2)</f>
        <v>118.12128209586493</v>
      </c>
      <c r="EG297" s="90">
        <f t="shared" ref="EG297" si="16765">+EG295-(EG296/2)</f>
        <v>130.22319162543744</v>
      </c>
      <c r="EH297" s="90">
        <f t="shared" ref="EH297" si="16766">+EH295-(EH296/2)</f>
        <v>147.70023406678385</v>
      </c>
      <c r="EI297" s="90">
        <f t="shared" ref="EI297" si="16767">+EI295-(EI296/2)</f>
        <v>172.39754657382713</v>
      </c>
      <c r="EJ297" s="90">
        <f t="shared" ref="EJ297" si="16768">+EJ295-(EJ296/2)</f>
        <v>205.31577188668993</v>
      </c>
      <c r="EK297" s="90">
        <f t="shared" ref="EK297" si="16769">+EK295-(EK296/2)</f>
        <v>247.18036929079099</v>
      </c>
      <c r="EL297" s="90">
        <f t="shared" ref="EL297" si="16770">+EL295-(EL296/2)</f>
        <v>294.42726595245028</v>
      </c>
      <c r="EM297" s="90">
        <f t="shared" ref="EM297" si="16771">+EM295-(EM296/2)</f>
        <v>344.93057059718683</v>
      </c>
      <c r="EN297" s="90">
        <f t="shared" ref="EN297" si="16772">+EN295-(EN296/2)</f>
        <v>398.33207949297679</v>
      </c>
      <c r="EO297" s="90">
        <f t="shared" ref="EO297" si="16773">+EO295-(EO296/2)</f>
        <v>454.79376870775246</v>
      </c>
      <c r="EP297" s="90">
        <f t="shared" ref="EP297" si="16774">+EP295-(EP296/2)</f>
        <v>516.35562845638242</v>
      </c>
      <c r="EQ297" s="90">
        <f t="shared" ref="EQ297" si="16775">+EQ295-(EQ296/2)</f>
        <v>581.23671641202134</v>
      </c>
      <c r="ER297" s="90">
        <f t="shared" ref="ER297" si="16776">+ER295-(ER296/2)</f>
        <v>653.84544630440041</v>
      </c>
      <c r="ES297" s="90">
        <f t="shared" ref="ES297" si="16777">+ES295-(ES296/2)</f>
        <v>735.57452560304534</v>
      </c>
      <c r="ET297" s="90">
        <f t="shared" ref="ET297" si="16778">+ET295-(ET296/2)</f>
        <v>826.26199427629444</v>
      </c>
      <c r="EU297" s="90">
        <f t="shared" ref="EU297" si="16779">+EU295-(EU296/2)</f>
        <v>930.28561118962648</v>
      </c>
      <c r="EV297" s="90">
        <f t="shared" ref="EV297" si="16780">+EV295-(EV296/2)</f>
        <v>1056.3553723451364</v>
      </c>
      <c r="EW297" s="90">
        <f t="shared" ref="EW297" si="16781">+EW295-(EW296/2)</f>
        <v>1198.9923399578665</v>
      </c>
      <c r="EX297" s="90">
        <f t="shared" ref="EX297" si="16782">+EX295-(EX296/2)</f>
        <v>1361.7346967280371</v>
      </c>
      <c r="EY297" s="90">
        <f t="shared" ref="EY297" si="16783">+EY295-(EY296/2)</f>
        <v>1552.0859966831169</v>
      </c>
      <c r="EZ297" s="90">
        <f t="shared" ref="EZ297" si="16784">+EZ295-(EZ296/2)</f>
        <v>1771.4393013955923</v>
      </c>
      <c r="FA297" s="90">
        <f t="shared" ref="FA297" si="16785">+FA295-(FA296/2)</f>
        <v>1988.3846713684632</v>
      </c>
      <c r="FB297" s="90">
        <f t="shared" ref="FB297" si="16786">+FB295-(FB296/2)</f>
        <v>2177.5291790742363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210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0.541629302524128</v>
      </c>
      <c r="N298" s="103">
        <f>Data!BS17</f>
        <v>0.58349164718006896</v>
      </c>
      <c r="O298" s="103">
        <f>Data!BS18</f>
        <v>0.56459826145527303</v>
      </c>
      <c r="P298" s="103">
        <f>Data!BS19</f>
        <v>0.58818528628008593</v>
      </c>
      <c r="Q298" s="103">
        <f>Data!BS20</f>
        <v>0.60276161274939488</v>
      </c>
      <c r="R298" s="103">
        <f>Data!BS21</f>
        <v>0.61494698404713477</v>
      </c>
      <c r="S298" s="103">
        <f>Data!BS22</f>
        <v>0.71782628995898767</v>
      </c>
      <c r="T298" s="103">
        <f>Data!BS23</f>
        <v>0.73309700586387472</v>
      </c>
      <c r="U298" s="103">
        <f>Data!BS24</f>
        <v>0.68192958953845617</v>
      </c>
      <c r="V298" s="103">
        <f>Data!BS25</f>
        <v>0.84780328881237532</v>
      </c>
      <c r="W298" s="103">
        <f>Data!BS26</f>
        <v>0.84657138149172173</v>
      </c>
      <c r="X298" s="103">
        <f>Data!BS27</f>
        <v>0.81653709658266649</v>
      </c>
      <c r="Y298" s="103">
        <f>Data!BS28</f>
        <v>0.87600810506897664</v>
      </c>
      <c r="Z298" s="103">
        <f>Data!BS29</f>
        <v>0.72374171118008823</v>
      </c>
      <c r="AA298" s="103">
        <f>Data!BS30</f>
        <v>0.70285300255184813</v>
      </c>
      <c r="AB298" s="103">
        <f>Data!BS31</f>
        <v>0.70606846565539583</v>
      </c>
      <c r="AC298" s="103">
        <f>Data!BS32</f>
        <v>0.71920088704745722</v>
      </c>
      <c r="AD298" s="103">
        <f>Data!BS33</f>
        <v>0.69144033451589626</v>
      </c>
      <c r="AE298" s="103">
        <f>Data!BS34</f>
        <v>0.6054033217142224</v>
      </c>
      <c r="AF298" s="103">
        <f>Data!BS35</f>
        <v>0.65727301936886551</v>
      </c>
      <c r="AG298" s="103">
        <f>Data!BS36</f>
        <v>0.66338881339945199</v>
      </c>
      <c r="AH298" s="103">
        <f>Data!BS37</f>
        <v>0.70379149341487879</v>
      </c>
      <c r="AI298" s="103">
        <f>Data!BS38</f>
        <v>0.71090455920233586</v>
      </c>
      <c r="AJ298" s="103">
        <f>Data!BS39</f>
        <v>0.75611812761915265</v>
      </c>
      <c r="AK298" s="103">
        <f>Data!BS40</f>
        <v>0.58281858098987604</v>
      </c>
      <c r="AL298" s="103">
        <f>Data!BS41</f>
        <v>0.69850897919572086</v>
      </c>
      <c r="AM298" s="103">
        <f>Data!BS42</f>
        <v>0.73356718278978073</v>
      </c>
      <c r="AN298" s="103">
        <f>Data!BS43</f>
        <v>0.75376995569522343</v>
      </c>
      <c r="AO298" s="103">
        <f>Data!BS44</f>
        <v>0.85260568115328983</v>
      </c>
      <c r="AP298" s="103">
        <f>Data!BS45</f>
        <v>0.88192001517411411</v>
      </c>
      <c r="AQ298" s="103">
        <f>Data!BS46</f>
        <v>0.8684459618074658</v>
      </c>
      <c r="AR298" s="103">
        <f>Data!BS47</f>
        <v>0.86807259724950903</v>
      </c>
      <c r="AS298" s="103">
        <f>Data!BS48</f>
        <v>0.92433047254678946</v>
      </c>
      <c r="AT298" s="103">
        <f>Data!BS49</f>
        <v>1</v>
      </c>
      <c r="AU298" s="103">
        <f>Data!BS50</f>
        <v>1.0984094770694175</v>
      </c>
      <c r="AV298" s="103">
        <f>Data!BS51</f>
        <v>1.1670251757968169</v>
      </c>
      <c r="AW298" s="103">
        <f>Data!BS52</f>
        <v>1.3168975546853816</v>
      </c>
      <c r="AX298" s="103">
        <f>Data!BS53</f>
        <v>1.1652017095731846</v>
      </c>
      <c r="AY298" s="103">
        <f>Data!BS54</f>
        <v>1.3871920340615984</v>
      </c>
      <c r="AZ298" s="103">
        <f>Data!BS55</f>
        <v>1.4544228801755477</v>
      </c>
      <c r="BA298" s="103">
        <f>Data!BS56</f>
        <v>1.6216815113957357</v>
      </c>
      <c r="BB298" s="103">
        <f>Data!BS57</f>
        <v>1.9573695842546528</v>
      </c>
      <c r="BC298" s="103">
        <f>Data!BS58</f>
        <v>2.3508008706898376</v>
      </c>
      <c r="BD298" s="103">
        <f>Data!BS59</f>
        <v>2.5435665420864044</v>
      </c>
      <c r="BE298" s="103">
        <f>Data!BS60</f>
        <v>2.6682013026486384</v>
      </c>
      <c r="BF298" s="103">
        <f>Data!BS61</f>
        <v>2.7749293547545841</v>
      </c>
      <c r="BG298" s="103">
        <f>Data!BS62</f>
        <v>2.8401401945913163</v>
      </c>
      <c r="BH298" s="103">
        <f>Data!BS63</f>
        <v>2.8557609656615686</v>
      </c>
      <c r="BI298" s="103">
        <f>Data!BS64</f>
        <v>2.8900300972495074</v>
      </c>
      <c r="BJ298" s="103">
        <f>Data!BS65</f>
        <v>2.9218204283192519</v>
      </c>
      <c r="BK298" s="103">
        <f>Data!BS66</f>
        <v>2.9510386326024443</v>
      </c>
      <c r="BL298" s="103">
        <f>Data!BS67</f>
        <v>3.0056328473055896</v>
      </c>
      <c r="BM298" s="103">
        <f>Data!BS68</f>
        <v>3.113835629808591</v>
      </c>
      <c r="BN298" s="103">
        <f>Data!BS69</f>
        <v>3.2570720687797863</v>
      </c>
      <c r="BO298" s="103">
        <f>Data!BS70</f>
        <v>3.3889834875653677</v>
      </c>
      <c r="BP298" s="103">
        <f>Data!BS71</f>
        <v>3.5211538435804175</v>
      </c>
      <c r="BQ298" s="103">
        <f>Data!BS72</f>
        <v>3.7394653818824035</v>
      </c>
      <c r="BR298" s="103">
        <f>Data!BS73</f>
        <v>4.0199252855235832</v>
      </c>
      <c r="BS298" s="103">
        <f>Data!BS74</f>
        <v>4.2792104664398538</v>
      </c>
      <c r="BT298" s="103">
        <f>Data!BS75</f>
        <v>4.5509403310587837</v>
      </c>
      <c r="BU298" s="103">
        <f>Data!BS76</f>
        <v>4.776211877446193</v>
      </c>
      <c r="BV298" s="103">
        <f>Data!BS77</f>
        <v>4.9171101278308553</v>
      </c>
      <c r="BW298" s="103">
        <f>Data!BS78</f>
        <v>2.5224774955772289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0.541629302524128</v>
      </c>
      <c r="CT298" s="104">
        <f t="shared" si="16804"/>
        <v>0.58349164718006896</v>
      </c>
      <c r="CU298" s="104">
        <f t="shared" si="16804"/>
        <v>0.56459826145527303</v>
      </c>
      <c r="CV298" s="104">
        <f t="shared" si="16804"/>
        <v>0.58818528628008593</v>
      </c>
      <c r="CW298" s="104">
        <f t="shared" si="16804"/>
        <v>0.60276161274939488</v>
      </c>
      <c r="CX298" s="104">
        <f t="shared" si="16804"/>
        <v>0.61494698404713477</v>
      </c>
      <c r="CY298" s="104">
        <f t="shared" si="16804"/>
        <v>0.71782628995898767</v>
      </c>
      <c r="CZ298" s="104">
        <f t="shared" si="16804"/>
        <v>0.73309700586387472</v>
      </c>
      <c r="DA298" s="104">
        <f t="shared" si="16804"/>
        <v>0.68192958953845617</v>
      </c>
      <c r="DB298" s="104">
        <f t="shared" si="16804"/>
        <v>0.84780328881237532</v>
      </c>
      <c r="DC298" s="104">
        <f t="shared" si="16804"/>
        <v>0.84657138149172173</v>
      </c>
      <c r="DD298" s="104">
        <f t="shared" si="16804"/>
        <v>0.81653709658266649</v>
      </c>
      <c r="DE298" s="104">
        <f t="shared" si="16804"/>
        <v>0.87600810506897664</v>
      </c>
      <c r="DF298" s="104">
        <f t="shared" si="16804"/>
        <v>0.72374171118008823</v>
      </c>
      <c r="DG298" s="104">
        <f t="shared" si="16804"/>
        <v>0.70285300255184813</v>
      </c>
      <c r="DH298" s="104">
        <f t="shared" si="16804"/>
        <v>0.70606846565539583</v>
      </c>
      <c r="DI298" s="104">
        <f t="shared" si="16804"/>
        <v>0.71920088704745722</v>
      </c>
      <c r="DJ298" s="104">
        <f t="shared" si="16804"/>
        <v>0.69144033451589626</v>
      </c>
      <c r="DK298" s="104">
        <f t="shared" si="16804"/>
        <v>0.6054033217142224</v>
      </c>
      <c r="DL298" s="104">
        <f t="shared" si="16804"/>
        <v>0.65727301936886551</v>
      </c>
      <c r="DM298" s="104">
        <f t="shared" si="16804"/>
        <v>0.66338881339945199</v>
      </c>
      <c r="DN298" s="104">
        <f t="shared" si="16804"/>
        <v>0.70379149341487879</v>
      </c>
      <c r="DO298" s="104">
        <f t="shared" si="16804"/>
        <v>0.71090455920233586</v>
      </c>
      <c r="DP298" s="104">
        <f t="shared" si="16804"/>
        <v>0.75611812761915265</v>
      </c>
      <c r="DQ298" s="104">
        <f t="shared" si="16804"/>
        <v>0.58281858098987604</v>
      </c>
      <c r="DR298" s="104">
        <f t="shared" si="16804"/>
        <v>0.69850897919572086</v>
      </c>
      <c r="DS298" s="104">
        <f t="shared" si="16804"/>
        <v>0.73356718278978073</v>
      </c>
      <c r="DT298" s="104">
        <f t="shared" si="16804"/>
        <v>0.75376995569522343</v>
      </c>
      <c r="DU298" s="104">
        <f t="shared" si="16804"/>
        <v>0.85260568115328983</v>
      </c>
      <c r="DV298" s="104">
        <f t="shared" si="16804"/>
        <v>0.88192001517411411</v>
      </c>
      <c r="DW298" s="104">
        <f t="shared" si="16804"/>
        <v>0.8684459618074658</v>
      </c>
      <c r="DX298" s="104">
        <f t="shared" si="16804"/>
        <v>0.86807259724950903</v>
      </c>
      <c r="DY298" s="104">
        <f t="shared" ref="DY298:FD298" si="16805">+AS298</f>
        <v>0.92433047254678946</v>
      </c>
      <c r="DZ298" s="104">
        <f t="shared" si="16805"/>
        <v>1</v>
      </c>
      <c r="EA298" s="104">
        <f t="shared" si="16805"/>
        <v>1.0984094770694175</v>
      </c>
      <c r="EB298" s="104">
        <f t="shared" si="16805"/>
        <v>1.1670251757968169</v>
      </c>
      <c r="EC298" s="104">
        <f t="shared" si="16805"/>
        <v>1.3168975546853816</v>
      </c>
      <c r="ED298" s="104">
        <f t="shared" si="16805"/>
        <v>1.1652017095731846</v>
      </c>
      <c r="EE298" s="104">
        <f t="shared" si="16805"/>
        <v>1.3871920340615984</v>
      </c>
      <c r="EF298" s="104">
        <f t="shared" si="16805"/>
        <v>1.4544228801755477</v>
      </c>
      <c r="EG298" s="104">
        <f t="shared" si="16805"/>
        <v>1.6216815113957357</v>
      </c>
      <c r="EH298" s="104">
        <f t="shared" si="16805"/>
        <v>1.9573695842546528</v>
      </c>
      <c r="EI298" s="104">
        <f t="shared" si="16805"/>
        <v>2.3508008706898376</v>
      </c>
      <c r="EJ298" s="104">
        <f t="shared" si="16805"/>
        <v>2.5435665420864044</v>
      </c>
      <c r="EK298" s="104">
        <f t="shared" si="16805"/>
        <v>2.6682013026486384</v>
      </c>
      <c r="EL298" s="104">
        <f t="shared" si="16805"/>
        <v>2.7749293547545841</v>
      </c>
      <c r="EM298" s="104">
        <f t="shared" si="16805"/>
        <v>2.8401401945913163</v>
      </c>
      <c r="EN298" s="104">
        <f t="shared" si="16805"/>
        <v>2.8557609656615686</v>
      </c>
      <c r="EO298" s="104">
        <f t="shared" si="16805"/>
        <v>2.8900300972495074</v>
      </c>
      <c r="EP298" s="104">
        <f t="shared" si="16805"/>
        <v>2.9218204283192519</v>
      </c>
      <c r="EQ298" s="104">
        <f t="shared" si="16805"/>
        <v>2.9510386326024443</v>
      </c>
      <c r="ER298" s="104">
        <f t="shared" si="16805"/>
        <v>3.0056328473055896</v>
      </c>
      <c r="ES298" s="104">
        <f t="shared" si="16805"/>
        <v>3.113835629808591</v>
      </c>
      <c r="ET298" s="104">
        <f t="shared" si="16805"/>
        <v>3.2570720687797863</v>
      </c>
      <c r="EU298" s="104">
        <f t="shared" si="16805"/>
        <v>3.3889834875653677</v>
      </c>
      <c r="EV298" s="104">
        <f t="shared" si="16805"/>
        <v>3.5211538435804175</v>
      </c>
      <c r="EW298" s="104">
        <f t="shared" si="16805"/>
        <v>3.7394653818824035</v>
      </c>
      <c r="EX298" s="104">
        <f t="shared" si="16805"/>
        <v>4.0199252855235832</v>
      </c>
      <c r="EY298" s="104">
        <f t="shared" si="16805"/>
        <v>4.2792104664398538</v>
      </c>
      <c r="EZ298" s="104">
        <f t="shared" si="16805"/>
        <v>4.5509403310587837</v>
      </c>
      <c r="FA298" s="104">
        <f t="shared" si="16805"/>
        <v>4.776211877446193</v>
      </c>
      <c r="FB298" s="104">
        <f t="shared" si="16805"/>
        <v>4.9171101278308553</v>
      </c>
      <c r="FC298" s="104">
        <f t="shared" si="16805"/>
        <v>2.5224774955772289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212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0.49074244175207166</v>
      </c>
      <c r="N299" s="103">
        <f>Data!BW17</f>
        <v>0.50176201090259309</v>
      </c>
      <c r="O299" s="103">
        <f>Data!BW18</f>
        <v>0.50411948402310847</v>
      </c>
      <c r="P299" s="103">
        <f>Data!BW19</f>
        <v>0.52089620571897222</v>
      </c>
      <c r="Q299" s="103">
        <f>Data!BW20</f>
        <v>0.53261578862354708</v>
      </c>
      <c r="R299" s="103">
        <f>Data!BW21</f>
        <v>0.58255218075022108</v>
      </c>
      <c r="S299" s="103">
        <f>Data!BW22</f>
        <v>0.63747852075765599</v>
      </c>
      <c r="T299" s="103">
        <f>Data!BW23</f>
        <v>0.62201243475070556</v>
      </c>
      <c r="U299" s="103">
        <f>Data!BW24</f>
        <v>0.67595504434353726</v>
      </c>
      <c r="V299" s="103">
        <f>Data!BW25</f>
        <v>0.757674163843857</v>
      </c>
      <c r="W299" s="103">
        <f>Data!BW26</f>
        <v>0.74368347722808481</v>
      </c>
      <c r="X299" s="103">
        <f>Data!BW27</f>
        <v>0.75757386372708768</v>
      </c>
      <c r="Y299" s="103">
        <f>Data!BW28</f>
        <v>0.7193219602777059</v>
      </c>
      <c r="Z299" s="103">
        <f>Data!BW29</f>
        <v>0.64642566413262148</v>
      </c>
      <c r="AA299" s="103">
        <f>Data!BW30</f>
        <v>0.63857571932186452</v>
      </c>
      <c r="AB299" s="103">
        <f>Data!BW31</f>
        <v>0.64597497043704533</v>
      </c>
      <c r="AC299" s="103">
        <f>Data!BW32</f>
        <v>0.63951528415847614</v>
      </c>
      <c r="AD299" s="103">
        <f>Data!BW33</f>
        <v>0.58738495830382542</v>
      </c>
      <c r="AE299" s="103">
        <f>Data!BW34</f>
        <v>0.57600330017392365</v>
      </c>
      <c r="AF299" s="103">
        <f>Data!BW35</f>
        <v>0.6033584804187021</v>
      </c>
      <c r="AG299" s="103">
        <f>Data!BW36</f>
        <v>0.62453885767792328</v>
      </c>
      <c r="AH299" s="103">
        <f>Data!BW37</f>
        <v>0.64671318756610252</v>
      </c>
      <c r="AI299" s="103">
        <f>Data!BW38</f>
        <v>0.67054677837431187</v>
      </c>
      <c r="AJ299" s="103">
        <f>Data!BW39</f>
        <v>0.61502673299074717</v>
      </c>
      <c r="AK299" s="103">
        <f>Data!BW40</f>
        <v>0.60558766228817129</v>
      </c>
      <c r="AL299" s="103">
        <f>Data!BW41</f>
        <v>0.68088994930963731</v>
      </c>
      <c r="AM299" s="103">
        <f>Data!BW42</f>
        <v>0.70735291007579537</v>
      </c>
      <c r="AN299" s="103">
        <f>Data!BW43</f>
        <v>0.76346803788812501</v>
      </c>
      <c r="AO299" s="103">
        <f>Data!BW44</f>
        <v>0.82664651535607903</v>
      </c>
      <c r="AP299" s="103">
        <f>Data!BW45</f>
        <v>0.83454262772389243</v>
      </c>
      <c r="AQ299" s="103">
        <f>Data!BW46</f>
        <v>0.82798812466136384</v>
      </c>
      <c r="AR299" s="103">
        <f>Data!BW47</f>
        <v>0.85464018365860117</v>
      </c>
      <c r="AS299" s="103">
        <f>Data!BW48</f>
        <v>0.91731605435305175</v>
      </c>
      <c r="AT299" s="103">
        <f>Data!BW49</f>
        <v>1</v>
      </c>
      <c r="AU299" s="103">
        <f>Data!BW50</f>
        <v>1.0804388548455348</v>
      </c>
      <c r="AV299" s="103">
        <f>Data!BW51</f>
        <v>1.1835617779738103</v>
      </c>
      <c r="AW299" s="103">
        <f>Data!BW52</f>
        <v>1.1913914777426533</v>
      </c>
      <c r="AX299" s="103">
        <f>Data!BW53</f>
        <v>1.2362621484776437</v>
      </c>
      <c r="AY299" s="103">
        <f>Data!BW54</f>
        <v>1.3839843918752417</v>
      </c>
      <c r="AZ299" s="103">
        <f>Data!BW55</f>
        <v>1.5472945501165201</v>
      </c>
      <c r="BA299" s="103">
        <f>Data!BW56</f>
        <v>1.7205915397295706</v>
      </c>
      <c r="BB299" s="103">
        <f>Data!BW57</f>
        <v>2.2402101847279008</v>
      </c>
      <c r="BC299" s="103">
        <f>Data!BW58</f>
        <v>2.4642312032006912</v>
      </c>
      <c r="BD299" s="103">
        <f>Data!BW59</f>
        <v>2.6219420002055358</v>
      </c>
      <c r="BE299" s="103">
        <f>Data!BW60</f>
        <v>2.711088028212524</v>
      </c>
      <c r="BF299" s="103">
        <f>Data!BW61</f>
        <v>2.8357980775103004</v>
      </c>
      <c r="BG299" s="103">
        <f>Data!BW62</f>
        <v>2.8386338755878104</v>
      </c>
      <c r="BH299" s="103">
        <f>Data!BW63</f>
        <v>2.8670202143436887</v>
      </c>
      <c r="BI299" s="103">
        <f>Data!BW64</f>
        <v>2.9071584973445002</v>
      </c>
      <c r="BJ299" s="103">
        <f>Data!BW65</f>
        <v>2.9304157653232563</v>
      </c>
      <c r="BK299" s="103">
        <f>Data!BW66</f>
        <v>2.9655807545071355</v>
      </c>
      <c r="BL299" s="103">
        <f>Data!BW67</f>
        <v>3.0397202733698139</v>
      </c>
      <c r="BM299" s="103">
        <f>Data!BW68</f>
        <v>3.1825871262181948</v>
      </c>
      <c r="BN299" s="103">
        <f>Data!BW69</f>
        <v>3.3258035468980132</v>
      </c>
      <c r="BO299" s="103">
        <f>Data!BW70</f>
        <v>3.4455324745863418</v>
      </c>
      <c r="BP299" s="103">
        <f>Data!BW71</f>
        <v>3.5902448385189683</v>
      </c>
      <c r="BQ299" s="103">
        <f>Data!BW72</f>
        <v>3.8846449152775238</v>
      </c>
      <c r="BR299" s="103">
        <f>Data!BW73</f>
        <v>4.148800769516396</v>
      </c>
      <c r="BS299" s="103">
        <f>Data!BW74</f>
        <v>4.401877616456896</v>
      </c>
      <c r="BT299" s="103">
        <f>Data!BW75</f>
        <v>4.6924015391430505</v>
      </c>
      <c r="BU299" s="103">
        <f>Data!BW76</f>
        <v>4.8472507899347708</v>
      </c>
      <c r="BV299" s="103">
        <f>Data!BW77</f>
        <v>4.9732793104730746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0.49074244175207166</v>
      </c>
      <c r="CT299" s="104">
        <f t="shared" ref="CT299:FE299" si="16807">+N299</f>
        <v>0.50176201090259309</v>
      </c>
      <c r="CU299" s="104">
        <f t="shared" si="16807"/>
        <v>0.50411948402310847</v>
      </c>
      <c r="CV299" s="104">
        <f t="shared" si="16807"/>
        <v>0.52089620571897222</v>
      </c>
      <c r="CW299" s="104">
        <f t="shared" si="16807"/>
        <v>0.53261578862354708</v>
      </c>
      <c r="CX299" s="104">
        <f t="shared" si="16807"/>
        <v>0.58255218075022108</v>
      </c>
      <c r="CY299" s="104">
        <f t="shared" si="16807"/>
        <v>0.63747852075765599</v>
      </c>
      <c r="CZ299" s="104">
        <f t="shared" si="16807"/>
        <v>0.62201243475070556</v>
      </c>
      <c r="DA299" s="104">
        <f t="shared" si="16807"/>
        <v>0.67595504434353726</v>
      </c>
      <c r="DB299" s="104">
        <f t="shared" si="16807"/>
        <v>0.757674163843857</v>
      </c>
      <c r="DC299" s="104">
        <f t="shared" si="16807"/>
        <v>0.74368347722808481</v>
      </c>
      <c r="DD299" s="104">
        <f t="shared" si="16807"/>
        <v>0.75757386372708768</v>
      </c>
      <c r="DE299" s="104">
        <f t="shared" si="16807"/>
        <v>0.7193219602777059</v>
      </c>
      <c r="DF299" s="104">
        <f t="shared" si="16807"/>
        <v>0.64642566413262148</v>
      </c>
      <c r="DG299" s="104">
        <f t="shared" si="16807"/>
        <v>0.63857571932186452</v>
      </c>
      <c r="DH299" s="104">
        <f t="shared" si="16807"/>
        <v>0.64597497043704533</v>
      </c>
      <c r="DI299" s="104">
        <f t="shared" si="16807"/>
        <v>0.63951528415847614</v>
      </c>
      <c r="DJ299" s="104">
        <f t="shared" si="16807"/>
        <v>0.58738495830382542</v>
      </c>
      <c r="DK299" s="104">
        <f t="shared" si="16807"/>
        <v>0.57600330017392365</v>
      </c>
      <c r="DL299" s="104">
        <f t="shared" si="16807"/>
        <v>0.6033584804187021</v>
      </c>
      <c r="DM299" s="104">
        <f t="shared" si="16807"/>
        <v>0.62453885767792328</v>
      </c>
      <c r="DN299" s="104">
        <f t="shared" si="16807"/>
        <v>0.64671318756610252</v>
      </c>
      <c r="DO299" s="104">
        <f t="shared" si="16807"/>
        <v>0.67054677837431187</v>
      </c>
      <c r="DP299" s="104">
        <f t="shared" si="16807"/>
        <v>0.61502673299074717</v>
      </c>
      <c r="DQ299" s="104">
        <f t="shared" si="16807"/>
        <v>0.60558766228817129</v>
      </c>
      <c r="DR299" s="104">
        <f t="shared" si="16807"/>
        <v>0.68088994930963731</v>
      </c>
      <c r="DS299" s="104">
        <f t="shared" si="16807"/>
        <v>0.70735291007579537</v>
      </c>
      <c r="DT299" s="104">
        <f t="shared" si="16807"/>
        <v>0.76346803788812501</v>
      </c>
      <c r="DU299" s="104">
        <f t="shared" si="16807"/>
        <v>0.82664651535607903</v>
      </c>
      <c r="DV299" s="104">
        <f t="shared" si="16807"/>
        <v>0.83454262772389243</v>
      </c>
      <c r="DW299" s="104">
        <f t="shared" si="16807"/>
        <v>0.82798812466136384</v>
      </c>
      <c r="DX299" s="104">
        <f t="shared" si="16807"/>
        <v>0.85464018365860117</v>
      </c>
      <c r="DY299" s="104">
        <f t="shared" si="16807"/>
        <v>0.91731605435305175</v>
      </c>
      <c r="DZ299" s="104">
        <f t="shared" si="16807"/>
        <v>1</v>
      </c>
      <c r="EA299" s="104">
        <f t="shared" si="16807"/>
        <v>1.0804388548455348</v>
      </c>
      <c r="EB299" s="104">
        <f t="shared" si="16807"/>
        <v>1.1835617779738103</v>
      </c>
      <c r="EC299" s="104">
        <f t="shared" si="16807"/>
        <v>1.1913914777426533</v>
      </c>
      <c r="ED299" s="104">
        <f t="shared" si="16807"/>
        <v>1.2362621484776437</v>
      </c>
      <c r="EE299" s="104">
        <f t="shared" si="16807"/>
        <v>1.3839843918752417</v>
      </c>
      <c r="EF299" s="104">
        <f t="shared" si="16807"/>
        <v>1.5472945501165201</v>
      </c>
      <c r="EG299" s="104">
        <f t="shared" si="16807"/>
        <v>1.7205915397295706</v>
      </c>
      <c r="EH299" s="104">
        <f t="shared" si="16807"/>
        <v>2.2402101847279008</v>
      </c>
      <c r="EI299" s="104">
        <f t="shared" si="16807"/>
        <v>2.4642312032006912</v>
      </c>
      <c r="EJ299" s="104">
        <f t="shared" si="16807"/>
        <v>2.6219420002055358</v>
      </c>
      <c r="EK299" s="104">
        <f t="shared" si="16807"/>
        <v>2.711088028212524</v>
      </c>
      <c r="EL299" s="104">
        <f t="shared" si="16807"/>
        <v>2.8357980775103004</v>
      </c>
      <c r="EM299" s="104">
        <f t="shared" si="16807"/>
        <v>2.8386338755878104</v>
      </c>
      <c r="EN299" s="104">
        <f t="shared" si="16807"/>
        <v>2.8670202143436887</v>
      </c>
      <c r="EO299" s="104">
        <f t="shared" si="16807"/>
        <v>2.9071584973445002</v>
      </c>
      <c r="EP299" s="104">
        <f t="shared" si="16807"/>
        <v>2.9304157653232563</v>
      </c>
      <c r="EQ299" s="104">
        <f t="shared" si="16807"/>
        <v>2.9655807545071355</v>
      </c>
      <c r="ER299" s="104">
        <f t="shared" si="16807"/>
        <v>3.0397202733698139</v>
      </c>
      <c r="ES299" s="104">
        <f t="shared" si="16807"/>
        <v>3.1825871262181948</v>
      </c>
      <c r="ET299" s="104">
        <f t="shared" si="16807"/>
        <v>3.3258035468980132</v>
      </c>
      <c r="EU299" s="104">
        <f t="shared" si="16807"/>
        <v>3.4455324745863418</v>
      </c>
      <c r="EV299" s="104">
        <f t="shared" si="16807"/>
        <v>3.5902448385189683</v>
      </c>
      <c r="EW299" s="104">
        <f t="shared" si="16807"/>
        <v>3.8846449152775238</v>
      </c>
      <c r="EX299" s="104">
        <f t="shared" si="16807"/>
        <v>4.148800769516396</v>
      </c>
      <c r="EY299" s="104">
        <f t="shared" si="16807"/>
        <v>4.401877616456896</v>
      </c>
      <c r="EZ299" s="104">
        <f t="shared" si="16807"/>
        <v>4.6924015391430505</v>
      </c>
      <c r="FA299" s="104">
        <f t="shared" si="16807"/>
        <v>4.8472507899347708</v>
      </c>
      <c r="FB299" s="104">
        <f t="shared" si="16807"/>
        <v>4.9732793104730746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416</v>
      </c>
      <c r="M300" s="90">
        <f>+M297*M298</f>
        <v>0.31739568949386859</v>
      </c>
      <c r="N300" s="90">
        <f t="shared" ref="N300:BY300" si="16809">+N297*N298</f>
        <v>0.43235636127466553</v>
      </c>
      <c r="O300" s="90">
        <f t="shared" si="16809"/>
        <v>0.61710961343482928</v>
      </c>
      <c r="P300" s="90">
        <f t="shared" si="16809"/>
        <v>0.89523595235471254</v>
      </c>
      <c r="Q300" s="90">
        <f t="shared" si="16809"/>
        <v>1.2942648828814522</v>
      </c>
      <c r="R300" s="90">
        <f t="shared" si="16809"/>
        <v>1.8834226021877751</v>
      </c>
      <c r="S300" s="90">
        <f t="shared" si="16809"/>
        <v>3.1016848418079657</v>
      </c>
      <c r="T300" s="90">
        <f t="shared" si="16809"/>
        <v>4.3068376795068914</v>
      </c>
      <c r="U300" s="90">
        <f t="shared" si="16809"/>
        <v>5.3257180701257933</v>
      </c>
      <c r="V300" s="90">
        <f t="shared" si="16809"/>
        <v>7.7081591934295988</v>
      </c>
      <c r="W300" s="90">
        <f t="shared" si="16809"/>
        <v>7.9792938010922914</v>
      </c>
      <c r="X300" s="90">
        <f t="shared" si="16809"/>
        <v>7.9701252404017104</v>
      </c>
      <c r="Y300" s="90">
        <f t="shared" si="16809"/>
        <v>8.8557583538577127</v>
      </c>
      <c r="Z300" s="90">
        <f t="shared" si="16809"/>
        <v>7.6603446190148228</v>
      </c>
      <c r="AA300" s="90">
        <f t="shared" si="16809"/>
        <v>8.0804079352591351</v>
      </c>
      <c r="AB300" s="90">
        <f t="shared" si="16809"/>
        <v>8.9098728392329658</v>
      </c>
      <c r="AC300" s="90">
        <f t="shared" si="16809"/>
        <v>9.6379769018704859</v>
      </c>
      <c r="AD300" s="90">
        <f t="shared" si="16809"/>
        <v>9.9213008055743437</v>
      </c>
      <c r="AE300" s="90">
        <f t="shared" si="16809"/>
        <v>10.546228604041687</v>
      </c>
      <c r="AF300" s="90">
        <f t="shared" si="16809"/>
        <v>14.419514109129047</v>
      </c>
      <c r="AG300" s="90">
        <f t="shared" si="16809"/>
        <v>17.120680138327039</v>
      </c>
      <c r="AH300" s="90">
        <f t="shared" si="16809"/>
        <v>20.289298241259932</v>
      </c>
      <c r="AI300" s="90">
        <f t="shared" si="16809"/>
        <v>22.444151243025914</v>
      </c>
      <c r="AJ300" s="90">
        <f t="shared" si="16809"/>
        <v>26.622735351241467</v>
      </c>
      <c r="AK300" s="90">
        <f t="shared" si="16809"/>
        <v>23.708360280391325</v>
      </c>
      <c r="AL300" s="90">
        <f t="shared" si="16809"/>
        <v>32.934577178387507</v>
      </c>
      <c r="AM300" s="90">
        <f t="shared" si="16809"/>
        <v>38.564420295778035</v>
      </c>
      <c r="AN300" s="90">
        <f t="shared" si="16809"/>
        <v>42.823026728127289</v>
      </c>
      <c r="AO300" s="90">
        <f t="shared" si="16809"/>
        <v>51.840461403459869</v>
      </c>
      <c r="AP300" s="90">
        <f t="shared" si="16809"/>
        <v>56.921225465127876</v>
      </c>
      <c r="AQ300" s="90">
        <f t="shared" si="16809"/>
        <v>60.129560689255349</v>
      </c>
      <c r="AR300" s="90">
        <f t="shared" si="16809"/>
        <v>65.740300600772343</v>
      </c>
      <c r="AS300" s="90">
        <f t="shared" si="16809"/>
        <v>77.85920300927647</v>
      </c>
      <c r="AT300" s="90">
        <f t="shared" si="16809"/>
        <v>95.373440511387059</v>
      </c>
      <c r="AU300" s="90">
        <f t="shared" si="16809"/>
        <v>118.2684987584137</v>
      </c>
      <c r="AV300" s="90">
        <f t="shared" si="16809"/>
        <v>141.44660979125456</v>
      </c>
      <c r="AW300" s="90">
        <f t="shared" si="16809"/>
        <v>179.31966909454076</v>
      </c>
      <c r="AX300" s="90">
        <f t="shared" si="16809"/>
        <v>174.88059431876033</v>
      </c>
      <c r="AY300" s="90">
        <f t="shared" si="16809"/>
        <v>226.6417356087909</v>
      </c>
      <c r="AZ300" s="90">
        <f t="shared" si="16809"/>
        <v>259.54045905326313</v>
      </c>
      <c r="BA300" s="90">
        <f t="shared" si="16809"/>
        <v>319.04818707712457</v>
      </c>
      <c r="BB300" s="90">
        <f t="shared" si="16809"/>
        <v>432.75414914159774</v>
      </c>
      <c r="BC300" s="90">
        <f t="shared" si="16809"/>
        <v>596.72068977860533</v>
      </c>
      <c r="BD300" s="90">
        <f t="shared" si="16809"/>
        <v>754.0955627935125</v>
      </c>
      <c r="BE300" s="90">
        <f t="shared" si="16809"/>
        <v>934.76471690031042</v>
      </c>
      <c r="BF300" s="90">
        <f t="shared" si="16809"/>
        <v>1144.5088577157812</v>
      </c>
      <c r="BG300" s="90">
        <f t="shared" si="16809"/>
        <v>1365.4594930636181</v>
      </c>
      <c r="BH300" s="90">
        <f t="shared" si="16809"/>
        <v>1585.4675499978746</v>
      </c>
      <c r="BI300" s="90">
        <f t="shared" si="16809"/>
        <v>1837.6988870702348</v>
      </c>
      <c r="BJ300" s="90">
        <f t="shared" si="16809"/>
        <v>2118.6301089930262</v>
      </c>
      <c r="BK300" s="90">
        <f t="shared" si="16809"/>
        <v>2424.0253794543696</v>
      </c>
      <c r="BL300" s="90">
        <f t="shared" si="16809"/>
        <v>2792.6426222107239</v>
      </c>
      <c r="BM300" s="90">
        <f t="shared" si="16809"/>
        <v>3271.1903725374532</v>
      </c>
      <c r="BN300" s="90">
        <f t="shared" si="16809"/>
        <v>3861.6210505931922</v>
      </c>
      <c r="BO300" s="90">
        <f t="shared" si="16809"/>
        <v>4539.4784327044845</v>
      </c>
      <c r="BP300" s="90">
        <f t="shared" si="16809"/>
        <v>5357.8502031711823</v>
      </c>
      <c r="BQ300" s="90">
        <f t="shared" si="16809"/>
        <v>6463.3910857736564</v>
      </c>
      <c r="BR300" s="90">
        <f t="shared" si="16809"/>
        <v>7892.8669441569873</v>
      </c>
      <c r="BS300" s="90">
        <f t="shared" si="16809"/>
        <v>9569.5676235864139</v>
      </c>
      <c r="BT300" s="90">
        <f t="shared" si="16809"/>
        <v>11602.471923267489</v>
      </c>
      <c r="BU300" s="90">
        <f t="shared" si="16809"/>
        <v>13725.431027638337</v>
      </c>
      <c r="BV300" s="90">
        <f t="shared" si="16809"/>
        <v>15637.919723176008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0.31740574212788675</v>
      </c>
      <c r="CT300" s="90">
        <f t="shared" ref="CT300:FE300" si="16811">+CT297*CT298</f>
        <v>0.40848201615380808</v>
      </c>
      <c r="CU300" s="90">
        <f t="shared" si="16811"/>
        <v>0.56039513182721157</v>
      </c>
      <c r="CV300" s="90">
        <f t="shared" si="16811"/>
        <v>0.78803349774653297</v>
      </c>
      <c r="CW300" s="90">
        <f t="shared" si="16811"/>
        <v>1.11950845171888</v>
      </c>
      <c r="CX300" s="90">
        <f t="shared" si="16811"/>
        <v>1.6109321328246864</v>
      </c>
      <c r="CY300" s="90">
        <f t="shared" si="16811"/>
        <v>2.6303052849967385</v>
      </c>
      <c r="CZ300" s="90">
        <f t="shared" si="16811"/>
        <v>3.6070759990140382</v>
      </c>
      <c r="DA300" s="90">
        <f t="shared" si="16811"/>
        <v>4.4108517471433011</v>
      </c>
      <c r="DB300" s="90">
        <f t="shared" si="16811"/>
        <v>6.1389943437258081</v>
      </c>
      <c r="DC300" s="90">
        <f t="shared" si="16811"/>
        <v>5.9987827314925566</v>
      </c>
      <c r="DD300" s="90">
        <f t="shared" si="16811"/>
        <v>5.6789146148168896</v>
      </c>
      <c r="DE300" s="90">
        <f t="shared" si="16811"/>
        <v>6.0057042097853639</v>
      </c>
      <c r="DF300" s="90">
        <f t="shared" si="16811"/>
        <v>4.9960432700611204</v>
      </c>
      <c r="DG300" s="90">
        <f t="shared" si="16811"/>
        <v>5.193515357174423</v>
      </c>
      <c r="DH300" s="90">
        <f t="shared" si="16811"/>
        <v>5.6813331257462618</v>
      </c>
      <c r="DI300" s="90">
        <f t="shared" si="16811"/>
        <v>6.0007098986112313</v>
      </c>
      <c r="DJ300" s="90">
        <f t="shared" si="16811"/>
        <v>6.1029826028071197</v>
      </c>
      <c r="DK300" s="90">
        <f t="shared" si="16811"/>
        <v>6.9003065752429258</v>
      </c>
      <c r="DL300" s="90">
        <f t="shared" si="16811"/>
        <v>9.9563201623204804</v>
      </c>
      <c r="DM300" s="90">
        <f t="shared" si="16811"/>
        <v>11.969992025268162</v>
      </c>
      <c r="DN300" s="90">
        <f t="shared" si="16811"/>
        <v>14.04953551742642</v>
      </c>
      <c r="DO300" s="90">
        <f t="shared" si="16811"/>
        <v>15.323407078384136</v>
      </c>
      <c r="DP300" s="90">
        <f t="shared" si="16811"/>
        <v>18.130477786447717</v>
      </c>
      <c r="DQ300" s="90">
        <f t="shared" si="16811"/>
        <v>16.363327953567211</v>
      </c>
      <c r="DR300" s="90">
        <f t="shared" si="16811"/>
        <v>22.967386564916538</v>
      </c>
      <c r="DS300" s="90">
        <f t="shared" si="16811"/>
        <v>26.688184867228617</v>
      </c>
      <c r="DT300" s="90">
        <f t="shared" si="16811"/>
        <v>29.098830961895331</v>
      </c>
      <c r="DU300" s="90">
        <f t="shared" si="16811"/>
        <v>34.550781866022042</v>
      </c>
      <c r="DV300" s="90">
        <f t="shared" si="16811"/>
        <v>37.170676453103624</v>
      </c>
      <c r="DW300" s="90">
        <f t="shared" si="16811"/>
        <v>38.838195138289123</v>
      </c>
      <c r="DX300" s="90">
        <f t="shared" si="16811"/>
        <v>42.470727814285766</v>
      </c>
      <c r="DY300" s="90">
        <f t="shared" si="16811"/>
        <v>50.748517804615219</v>
      </c>
      <c r="DZ300" s="90">
        <f t="shared" si="16811"/>
        <v>63.116735348102743</v>
      </c>
      <c r="EA300" s="90">
        <f t="shared" si="16811"/>
        <v>79.035921651637992</v>
      </c>
      <c r="EB300" s="90">
        <f t="shared" si="16811"/>
        <v>95.18211098511118</v>
      </c>
      <c r="EC300" s="90">
        <f t="shared" si="16811"/>
        <v>121.16218823017262</v>
      </c>
      <c r="ED300" s="90">
        <f t="shared" si="16811"/>
        <v>117.52151984988652</v>
      </c>
      <c r="EE300" s="90">
        <f t="shared" si="16811"/>
        <v>150.89345058823238</v>
      </c>
      <c r="EF300" s="90">
        <f t="shared" si="16811"/>
        <v>171.79829531589621</v>
      </c>
      <c r="EG300" s="90">
        <f t="shared" si="16811"/>
        <v>211.18054221391588</v>
      </c>
      <c r="EH300" s="90">
        <f t="shared" si="16811"/>
        <v>289.1039457496156</v>
      </c>
      <c r="EI300" s="90">
        <f t="shared" si="16811"/>
        <v>405.27230259054465</v>
      </c>
      <c r="EJ300" s="90">
        <f t="shared" si="16811"/>
        <v>522.23432793362895</v>
      </c>
      <c r="EK300" s="90">
        <f t="shared" si="16811"/>
        <v>659.52698333086005</v>
      </c>
      <c r="EL300" s="90">
        <f t="shared" si="16811"/>
        <v>817.01486313158921</v>
      </c>
      <c r="EM300" s="90">
        <f t="shared" si="16811"/>
        <v>979.65117789638794</v>
      </c>
      <c r="EN300" s="90">
        <f t="shared" si="16811"/>
        <v>1137.541203986844</v>
      </c>
      <c r="EO300" s="90">
        <f t="shared" si="16811"/>
        <v>1314.3676796069358</v>
      </c>
      <c r="EP300" s="90">
        <f t="shared" si="16811"/>
        <v>1508.6984235014838</v>
      </c>
      <c r="EQ300" s="90">
        <f t="shared" si="16811"/>
        <v>1715.2520048188662</v>
      </c>
      <c r="ER300" s="90">
        <f t="shared" si="16811"/>
        <v>1965.219350473689</v>
      </c>
      <c r="ES300" s="90">
        <f t="shared" si="16811"/>
        <v>2290.4581662023143</v>
      </c>
      <c r="ET300" s="90">
        <f t="shared" si="16811"/>
        <v>2691.1948630516022</v>
      </c>
      <c r="EU300" s="90">
        <f t="shared" si="16811"/>
        <v>3152.7225750412999</v>
      </c>
      <c r="EV300" s="90">
        <f t="shared" si="16811"/>
        <v>3719.5897795199003</v>
      </c>
      <c r="EW300" s="90">
        <f t="shared" si="16811"/>
        <v>4483.5903484146202</v>
      </c>
      <c r="EX300" s="90">
        <f t="shared" si="16811"/>
        <v>5474.0717395518241</v>
      </c>
      <c r="EY300" s="90">
        <f t="shared" si="16811"/>
        <v>6641.7026418211262</v>
      </c>
      <c r="EZ300" s="90">
        <f t="shared" si="16811"/>
        <v>8061.7145607437978</v>
      </c>
      <c r="FA300" s="90">
        <f t="shared" si="16811"/>
        <v>9496.9464843219994</v>
      </c>
      <c r="FB300" s="90">
        <f t="shared" si="16811"/>
        <v>10707.150780073136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213</v>
      </c>
      <c r="M301" s="90">
        <f>+M297*M299</f>
        <v>0.28757590281383422</v>
      </c>
      <c r="N301" s="90">
        <f t="shared" ref="N301:BY301" si="16813">+N297*N299</f>
        <v>0.37179623445878612</v>
      </c>
      <c r="O301" s="90">
        <f t="shared" si="16813"/>
        <v>0.55100591190026338</v>
      </c>
      <c r="P301" s="90">
        <f t="shared" si="16813"/>
        <v>0.79281991862462653</v>
      </c>
      <c r="Q301" s="90">
        <f t="shared" si="16813"/>
        <v>1.1436460064856038</v>
      </c>
      <c r="R301" s="90">
        <f t="shared" si="16813"/>
        <v>1.7842057488563052</v>
      </c>
      <c r="S301" s="90">
        <f t="shared" si="16813"/>
        <v>2.7545068945930566</v>
      </c>
      <c r="T301" s="90">
        <f t="shared" si="16813"/>
        <v>3.6542320725336501</v>
      </c>
      <c r="U301" s="90">
        <f t="shared" si="16813"/>
        <v>5.2790582040729088</v>
      </c>
      <c r="V301" s="90">
        <f t="shared" si="16813"/>
        <v>6.888712451019523</v>
      </c>
      <c r="W301" s="90">
        <f t="shared" si="16813"/>
        <v>7.0095317294621351</v>
      </c>
      <c r="X301" s="90">
        <f t="shared" si="16813"/>
        <v>7.3945918661009937</v>
      </c>
      <c r="Y301" s="90">
        <f t="shared" si="16813"/>
        <v>7.2717836992398794</v>
      </c>
      <c r="Z301" s="90">
        <f t="shared" si="16813"/>
        <v>6.8420035509038746</v>
      </c>
      <c r="AA301" s="90">
        <f t="shared" si="16813"/>
        <v>7.3414388085957762</v>
      </c>
      <c r="AB301" s="90">
        <f t="shared" si="16813"/>
        <v>8.1515534595909962</v>
      </c>
      <c r="AC301" s="90">
        <f t="shared" si="16813"/>
        <v>8.5701139252151943</v>
      </c>
      <c r="AD301" s="90">
        <f t="shared" si="16813"/>
        <v>8.4282367821109769</v>
      </c>
      <c r="AE301" s="90">
        <f t="shared" si="16813"/>
        <v>10.034075239488292</v>
      </c>
      <c r="AF301" s="90">
        <f t="shared" si="16813"/>
        <v>13.236715740460919</v>
      </c>
      <c r="AG301" s="90">
        <f t="shared" si="16813"/>
        <v>16.118043898671374</v>
      </c>
      <c r="AH301" s="90">
        <f t="shared" si="16813"/>
        <v>18.643812637487514</v>
      </c>
      <c r="AI301" s="90">
        <f t="shared" si="16813"/>
        <v>21.170005332703717</v>
      </c>
      <c r="AJ301" s="90">
        <f t="shared" si="16813"/>
        <v>21.654941666202902</v>
      </c>
      <c r="AK301" s="90">
        <f t="shared" si="16813"/>
        <v>24.634579176426968</v>
      </c>
      <c r="AL301" s="90">
        <f t="shared" si="16813"/>
        <v>32.103842976144783</v>
      </c>
      <c r="AM301" s="90">
        <f t="shared" si="16813"/>
        <v>37.186307623335892</v>
      </c>
      <c r="AN301" s="90">
        <f t="shared" si="16813"/>
        <v>43.373992218089214</v>
      </c>
      <c r="AO301" s="90">
        <f t="shared" si="16813"/>
        <v>50.262082133507093</v>
      </c>
      <c r="AP301" s="90">
        <f t="shared" si="16813"/>
        <v>53.86337565267025</v>
      </c>
      <c r="AQ301" s="90">
        <f t="shared" si="16813"/>
        <v>57.328336340224553</v>
      </c>
      <c r="AR301" s="90">
        <f t="shared" si="16813"/>
        <v>64.723045926384358</v>
      </c>
      <c r="AS301" s="90">
        <f t="shared" si="16813"/>
        <v>77.268356957611175</v>
      </c>
      <c r="AT301" s="90">
        <f t="shared" si="16813"/>
        <v>95.373440511387059</v>
      </c>
      <c r="AU301" s="90">
        <f t="shared" si="16813"/>
        <v>116.33355686602972</v>
      </c>
      <c r="AV301" s="90">
        <f t="shared" si="16813"/>
        <v>143.45089073044284</v>
      </c>
      <c r="AW301" s="90">
        <f t="shared" si="16813"/>
        <v>162.22972302648779</v>
      </c>
      <c r="AX301" s="90">
        <f t="shared" si="16813"/>
        <v>185.54577931296689</v>
      </c>
      <c r="AY301" s="90">
        <f t="shared" si="16813"/>
        <v>226.11766570752474</v>
      </c>
      <c r="AZ301" s="90">
        <f t="shared" si="16813"/>
        <v>276.11332529324812</v>
      </c>
      <c r="BA301" s="90">
        <f t="shared" si="16813"/>
        <v>338.50765862064407</v>
      </c>
      <c r="BB301" s="90">
        <f t="shared" si="16813"/>
        <v>495.28727747111958</v>
      </c>
      <c r="BC301" s="90">
        <f t="shared" si="16813"/>
        <v>625.51352676518968</v>
      </c>
      <c r="BD301" s="90">
        <f t="shared" si="16813"/>
        <v>777.33167013398167</v>
      </c>
      <c r="BE301" s="90">
        <f t="shared" si="16813"/>
        <v>949.78944454762541</v>
      </c>
      <c r="BF301" s="90">
        <f t="shared" si="16813"/>
        <v>1169.6139265105594</v>
      </c>
      <c r="BG301" s="90">
        <f t="shared" si="16813"/>
        <v>1364.7352972697499</v>
      </c>
      <c r="BH301" s="90">
        <f t="shared" si="16813"/>
        <v>1591.7184840352486</v>
      </c>
      <c r="BI301" s="90">
        <f t="shared" si="16813"/>
        <v>1848.5904144013236</v>
      </c>
      <c r="BJ301" s="90">
        <f t="shared" si="16813"/>
        <v>2124.8626411490495</v>
      </c>
      <c r="BK301" s="90">
        <f t="shared" si="16813"/>
        <v>2435.9704865697595</v>
      </c>
      <c r="BL301" s="90">
        <f t="shared" si="16813"/>
        <v>2824.3144875863454</v>
      </c>
      <c r="BM301" s="90">
        <f t="shared" si="16813"/>
        <v>3343.4161608866166</v>
      </c>
      <c r="BN301" s="90">
        <f t="shared" si="16813"/>
        <v>3943.1098592946723</v>
      </c>
      <c r="BO301" s="90">
        <f t="shared" si="16813"/>
        <v>4615.224717074082</v>
      </c>
      <c r="BP301" s="90">
        <f t="shared" si="16813"/>
        <v>5462.9802877154025</v>
      </c>
      <c r="BQ301" s="90">
        <f t="shared" si="16813"/>
        <v>6714.3232394791266</v>
      </c>
      <c r="BR301" s="90">
        <f t="shared" si="16813"/>
        <v>8145.9057384804037</v>
      </c>
      <c r="BS301" s="90">
        <f t="shared" si="16813"/>
        <v>9843.887289909655</v>
      </c>
      <c r="BT301" s="90">
        <f t="shared" si="16813"/>
        <v>11963.122596674</v>
      </c>
      <c r="BU301" s="90">
        <f t="shared" si="16813"/>
        <v>13929.576010871733</v>
      </c>
      <c r="BV301" s="90">
        <f t="shared" si="16813"/>
        <v>15816.554967504555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0.28758501098826478</v>
      </c>
      <c r="CT301" s="90">
        <f t="shared" ref="CT301:FE301" si="16815">+CT297*CT299</f>
        <v>0.35126596727378367</v>
      </c>
      <c r="CU301" s="90">
        <f t="shared" si="16815"/>
        <v>0.50036658628318431</v>
      </c>
      <c r="CV301" s="90">
        <f t="shared" si="16815"/>
        <v>0.69788154945472824</v>
      </c>
      <c r="CW301" s="90">
        <f t="shared" si="16815"/>
        <v>0.98922669305897337</v>
      </c>
      <c r="CX301" s="90">
        <f t="shared" si="16815"/>
        <v>1.5260698098581047</v>
      </c>
      <c r="CY301" s="90">
        <f t="shared" si="16815"/>
        <v>2.33588981857514</v>
      </c>
      <c r="CZ301" s="90">
        <f t="shared" si="16815"/>
        <v>3.0605037348824848</v>
      </c>
      <c r="DA301" s="90">
        <f t="shared" si="16815"/>
        <v>4.3722072396814227</v>
      </c>
      <c r="DB301" s="90">
        <f t="shared" si="16815"/>
        <v>5.4863639568329114</v>
      </c>
      <c r="DC301" s="90">
        <f t="shared" si="16815"/>
        <v>5.2697217250968427</v>
      </c>
      <c r="DD301" s="90">
        <f t="shared" si="16815"/>
        <v>5.2688326158461321</v>
      </c>
      <c r="DE301" s="90">
        <f t="shared" si="16815"/>
        <v>4.9315010900392533</v>
      </c>
      <c r="DF301" s="90">
        <f t="shared" si="16815"/>
        <v>4.46232480316581</v>
      </c>
      <c r="DG301" s="90">
        <f t="shared" si="16815"/>
        <v>4.7185582091500837</v>
      </c>
      <c r="DH301" s="90">
        <f t="shared" si="16815"/>
        <v>5.1977947981862274</v>
      </c>
      <c r="DI301" s="90">
        <f t="shared" si="16815"/>
        <v>5.3358467224884238</v>
      </c>
      <c r="DJ301" s="90">
        <f t="shared" si="16815"/>
        <v>5.1845401587523634</v>
      </c>
      <c r="DK301" s="90">
        <f t="shared" si="16815"/>
        <v>6.5652090383275761</v>
      </c>
      <c r="DL301" s="90">
        <f t="shared" si="16815"/>
        <v>9.1396269536030932</v>
      </c>
      <c r="DM301" s="90">
        <f t="shared" si="16815"/>
        <v>11.268994886372024</v>
      </c>
      <c r="DN301" s="90">
        <f t="shared" si="16815"/>
        <v>12.910101902783136</v>
      </c>
      <c r="DO301" s="90">
        <f t="shared" si="16815"/>
        <v>14.453503099850209</v>
      </c>
      <c r="DP301" s="90">
        <f t="shared" si="16815"/>
        <v>14.747336577779732</v>
      </c>
      <c r="DQ301" s="90">
        <f t="shared" si="16815"/>
        <v>17.002597113195996</v>
      </c>
      <c r="DR301" s="90">
        <f t="shared" si="16815"/>
        <v>22.388062486994968</v>
      </c>
      <c r="DS301" s="90">
        <f t="shared" si="16815"/>
        <v>25.734473506136723</v>
      </c>
      <c r="DT301" s="90">
        <f t="shared" si="16815"/>
        <v>29.473219529990388</v>
      </c>
      <c r="DU301" s="90">
        <f t="shared" si="16815"/>
        <v>33.498819048145776</v>
      </c>
      <c r="DV301" s="90">
        <f t="shared" si="16815"/>
        <v>35.173840561179972</v>
      </c>
      <c r="DW301" s="90">
        <f t="shared" si="16815"/>
        <v>37.028860484140786</v>
      </c>
      <c r="DX301" s="90">
        <f t="shared" si="16815"/>
        <v>41.813542708666787</v>
      </c>
      <c r="DY301" s="90">
        <f t="shared" si="16815"/>
        <v>50.363405188330795</v>
      </c>
      <c r="DZ301" s="90">
        <f t="shared" si="16815"/>
        <v>63.116735348102743</v>
      </c>
      <c r="EA301" s="90">
        <f t="shared" si="16815"/>
        <v>77.742847693547759</v>
      </c>
      <c r="EB301" s="90">
        <f t="shared" si="16815"/>
        <v>96.53082970718377</v>
      </c>
      <c r="EC301" s="90">
        <f t="shared" si="16815"/>
        <v>109.61490358038195</v>
      </c>
      <c r="ED301" s="90">
        <f t="shared" si="16815"/>
        <v>124.68863152904039</v>
      </c>
      <c r="EE301" s="90">
        <f t="shared" si="16815"/>
        <v>150.54453552393909</v>
      </c>
      <c r="EF301" s="90">
        <f t="shared" si="16815"/>
        <v>182.76841603970789</v>
      </c>
      <c r="EG301" s="90">
        <f t="shared" si="16815"/>
        <v>224.06092178731032</v>
      </c>
      <c r="EH301" s="90">
        <f t="shared" si="16815"/>
        <v>330.87956864310405</v>
      </c>
      <c r="EI301" s="90">
        <f t="shared" si="16815"/>
        <v>424.82741362246924</v>
      </c>
      <c r="EJ301" s="90">
        <f t="shared" si="16815"/>
        <v>538.32604561433129</v>
      </c>
      <c r="EK301" s="90">
        <f t="shared" si="16815"/>
        <v>670.12773999341402</v>
      </c>
      <c r="EL301" s="90">
        <f t="shared" si="16815"/>
        <v>834.93627475457242</v>
      </c>
      <c r="EM301" s="90">
        <f t="shared" si="16815"/>
        <v>979.13160242300728</v>
      </c>
      <c r="EN301" s="90">
        <f t="shared" si="16815"/>
        <v>1142.0261239279216</v>
      </c>
      <c r="EO301" s="90">
        <f t="shared" si="16815"/>
        <v>1322.1575692380718</v>
      </c>
      <c r="EP301" s="90">
        <f t="shared" si="16815"/>
        <v>1513.1366741419808</v>
      </c>
      <c r="EQ301" s="90">
        <f t="shared" si="16815"/>
        <v>1723.7044200044122</v>
      </c>
      <c r="ER301" s="90">
        <f t="shared" si="16815"/>
        <v>1987.50725878202</v>
      </c>
      <c r="ES301" s="90">
        <f t="shared" si="16815"/>
        <v>2341.0300155583082</v>
      </c>
      <c r="ET301" s="90">
        <f t="shared" si="16815"/>
        <v>2747.9850712311259</v>
      </c>
      <c r="EU301" s="90">
        <f t="shared" si="16815"/>
        <v>3205.329283994261</v>
      </c>
      <c r="EV301" s="90">
        <f t="shared" si="16815"/>
        <v>3792.5744232039087</v>
      </c>
      <c r="EW301" s="90">
        <f t="shared" si="16815"/>
        <v>4657.6594968740264</v>
      </c>
      <c r="EX301" s="90">
        <f t="shared" si="16815"/>
        <v>5649.5659576624566</v>
      </c>
      <c r="EY301" s="90">
        <f t="shared" si="16815"/>
        <v>6832.0926076156047</v>
      </c>
      <c r="EZ301" s="90">
        <f t="shared" si="16815"/>
        <v>8312.3045043671682</v>
      </c>
      <c r="FA301" s="90">
        <f t="shared" si="16815"/>
        <v>9638.1991689849729</v>
      </c>
      <c r="FB301" s="90">
        <f t="shared" si="16815"/>
        <v>10829.460814241318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R105" activePane="bottomRight" state="frozen"/>
      <selection pane="topRight" activeCell="C1" sqref="C1"/>
      <selection pane="bottomLeft" activeCell="A6" sqref="A6"/>
      <selection pane="bottomRight"/>
    </sheetView>
  </sheetViews>
  <sheetFormatPr defaultColWidth="8.875" defaultRowHeight="12.75"/>
  <cols>
    <col min="1" max="16384" width="8.875" style="106"/>
  </cols>
  <sheetData>
    <row r="1" spans="1:172" ht="15.75">
      <c r="A1" s="23" t="s">
        <v>417</v>
      </c>
      <c r="G1" s="107" t="s">
        <v>409</v>
      </c>
    </row>
    <row r="2" spans="1:172">
      <c r="A2" s="107" t="s">
        <v>404</v>
      </c>
      <c r="F2" s="108"/>
      <c r="G2" s="258" t="s">
        <v>337</v>
      </c>
      <c r="H2" s="288" t="s">
        <v>399</v>
      </c>
      <c r="CM2" s="288" t="s">
        <v>400</v>
      </c>
    </row>
    <row r="3" spans="1:172">
      <c r="A3" s="7" t="s">
        <v>181</v>
      </c>
      <c r="D3" s="256" t="s">
        <v>339</v>
      </c>
      <c r="E3" s="229"/>
      <c r="G3" s="258" t="s">
        <v>338</v>
      </c>
      <c r="H3" s="109"/>
      <c r="CM3" s="109"/>
    </row>
    <row r="4" spans="1:172">
      <c r="A4" s="7" t="s">
        <v>182</v>
      </c>
      <c r="D4" s="213" t="s">
        <v>281</v>
      </c>
      <c r="E4" s="213" t="s">
        <v>156</v>
      </c>
      <c r="G4" s="258" t="s">
        <v>336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3" t="s">
        <v>196</v>
      </c>
      <c r="E5" s="233" t="s">
        <v>196</v>
      </c>
      <c r="G5" s="258">
        <v>0.04</v>
      </c>
      <c r="H5" s="10"/>
    </row>
    <row r="6" spans="1:172">
      <c r="C6" s="291" t="s">
        <v>402</v>
      </c>
    </row>
    <row r="7" spans="1:172" ht="15.75">
      <c r="C7" s="254" t="s">
        <v>401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333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334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335</v>
      </c>
      <c r="H10" s="254"/>
    </row>
    <row r="11" spans="1:172">
      <c r="C11" s="289" t="s">
        <v>403</v>
      </c>
      <c r="H11" s="254"/>
    </row>
    <row r="12" spans="1:172">
      <c r="A12" s="108" t="s">
        <v>167</v>
      </c>
      <c r="D12" s="229"/>
      <c r="E12" s="229"/>
      <c r="H12" s="10"/>
    </row>
    <row r="13" spans="1:172">
      <c r="D13" s="229"/>
      <c r="E13" s="229"/>
    </row>
    <row r="14" spans="1:172">
      <c r="A14" s="106" t="s">
        <v>200</v>
      </c>
      <c r="D14" s="229" t="s">
        <v>201</v>
      </c>
      <c r="E14" s="229" t="s">
        <v>202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340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341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179</v>
      </c>
      <c r="D112" s="229"/>
      <c r="E112" s="230"/>
    </row>
    <row r="113" spans="1:172">
      <c r="D113" s="229"/>
      <c r="E113" s="230"/>
    </row>
    <row r="114" spans="1:172">
      <c r="A114" s="106" t="s">
        <v>200</v>
      </c>
      <c r="D114" s="213" t="s">
        <v>201</v>
      </c>
      <c r="E114" s="231" t="s">
        <v>280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340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341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180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200</v>
      </c>
      <c r="D214" s="229" t="s">
        <v>201</v>
      </c>
      <c r="E214" s="229" t="s">
        <v>202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340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341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148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1" width="8.875" style="79"/>
    <col min="12" max="18" width="9.375" style="79" bestFit="1" customWidth="1"/>
    <col min="19" max="20" width="9.5" style="79" bestFit="1" customWidth="1"/>
    <col min="21" max="21" width="9.375" style="79" bestFit="1" customWidth="1"/>
    <col min="22" max="16384" width="8.875" style="79"/>
  </cols>
  <sheetData>
    <row r="1" spans="1:172" ht="15.75">
      <c r="A1" s="85" t="s">
        <v>423</v>
      </c>
      <c r="G1" s="97" t="s">
        <v>424</v>
      </c>
    </row>
    <row r="2" spans="1:172">
      <c r="A2" s="97" t="s">
        <v>405</v>
      </c>
      <c r="D2" s="99" t="s">
        <v>170</v>
      </c>
      <c r="G2" s="80" t="s">
        <v>342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211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0" t="s">
        <v>411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344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343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346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345</v>
      </c>
      <c r="M15" s="80"/>
      <c r="S15" s="80"/>
    </row>
    <row r="16" spans="1:172">
      <c r="A16" s="79" t="s">
        <v>155</v>
      </c>
      <c r="D16" s="98">
        <f>Data!CD16</f>
        <v>10.69702729276036</v>
      </c>
      <c r="H16" s="82">
        <f t="shared" ref="H16:AM16" si="2">+$D16*H11</f>
        <v>10.69702729276036</v>
      </c>
      <c r="I16" s="82">
        <f t="shared" si="2"/>
        <v>10.533888889489511</v>
      </c>
      <c r="J16" s="82">
        <f t="shared" si="2"/>
        <v>10.366145291135416</v>
      </c>
      <c r="K16" s="82">
        <f t="shared" si="2"/>
        <v>10.193655545011254</v>
      </c>
      <c r="L16" s="82">
        <f t="shared" si="2"/>
        <v>10.016276791007682</v>
      </c>
      <c r="M16" s="82">
        <f t="shared" si="2"/>
        <v>9.833865177075932</v>
      </c>
      <c r="N16" s="82">
        <f t="shared" si="2"/>
        <v>9.6462770939940601</v>
      </c>
      <c r="O16" s="82">
        <f t="shared" si="2"/>
        <v>9.4533708023872993</v>
      </c>
      <c r="P16" s="82">
        <f t="shared" si="2"/>
        <v>9.2550085325050233</v>
      </c>
      <c r="Q16" s="82">
        <f t="shared" si="2"/>
        <v>9.0510591422986248</v>
      </c>
      <c r="R16" s="82">
        <f t="shared" si="2"/>
        <v>8.8414014204981228</v>
      </c>
      <c r="S16" s="82">
        <f t="shared" si="2"/>
        <v>8.6259281170699982</v>
      </c>
      <c r="T16" s="82">
        <f t="shared" si="2"/>
        <v>8.4045507719776165</v>
      </c>
      <c r="U16" s="82">
        <f t="shared" si="2"/>
        <v>8.1772053929311141</v>
      </c>
      <c r="V16" s="82">
        <f t="shared" si="2"/>
        <v>7.9438590024083577</v>
      </c>
      <c r="W16" s="82">
        <f t="shared" si="2"/>
        <v>7.7045170327112249</v>
      </c>
      <c r="X16" s="82">
        <f t="shared" si="2"/>
        <v>7.4592314949548779</v>
      </c>
      <c r="Y16" s="82">
        <f t="shared" si="2"/>
        <v>7.2081097843860542</v>
      </c>
      <c r="Z16" s="82">
        <f t="shared" si="2"/>
        <v>6.9513239121739163</v>
      </c>
      <c r="AA16" s="82">
        <f t="shared" si="2"/>
        <v>6.6891198760217101</v>
      </c>
      <c r="AB16" s="82">
        <f t="shared" si="2"/>
        <v>6.4218268031845049</v>
      </c>
      <c r="AC16" s="82">
        <f t="shared" si="2"/>
        <v>6.1498654256021856</v>
      </c>
      <c r="AD16" s="82">
        <f t="shared" si="2"/>
        <v>5.8737553847371906</v>
      </c>
      <c r="AE16" s="82">
        <f t="shared" si="2"/>
        <v>5.5941208207969941</v>
      </c>
      <c r="AF16" s="82">
        <f t="shared" si="2"/>
        <v>5.3116936847521012</v>
      </c>
      <c r="AG16" s="82">
        <f t="shared" si="2"/>
        <v>5.0273142286033359</v>
      </c>
      <c r="AH16" s="82">
        <f t="shared" si="2"/>
        <v>4.7419281848116288</v>
      </c>
      <c r="AI16" s="82">
        <f t="shared" si="2"/>
        <v>4.4565802424090117</v>
      </c>
      <c r="AJ16" s="82">
        <f t="shared" si="2"/>
        <v>4.1724035647251316</v>
      </c>
      <c r="AK16" s="82">
        <f t="shared" si="2"/>
        <v>3.8906052679898169</v>
      </c>
      <c r="AL16" s="82">
        <f t="shared" si="2"/>
        <v>3.6124479836615269</v>
      </c>
      <c r="AM16" s="82">
        <f t="shared" si="2"/>
        <v>3.3392278489658382</v>
      </c>
      <c r="AN16" s="82">
        <f t="shared" ref="AN16:BS16" si="3">+$D16*AN11</f>
        <v>3.0722494956048054</v>
      </c>
      <c r="AO16" s="82">
        <f t="shared" si="3"/>
        <v>2.8127988197079912</v>
      </c>
      <c r="AP16" s="82">
        <f t="shared" si="3"/>
        <v>2.5621144999296774</v>
      </c>
      <c r="AQ16" s="82">
        <f t="shared" si="3"/>
        <v>2.3213593690652545</v>
      </c>
      <c r="AR16" s="82">
        <f t="shared" si="3"/>
        <v>2.0915928239808794</v>
      </c>
      <c r="AS16" s="82">
        <f t="shared" si="3"/>
        <v>1.8737454692213282</v>
      </c>
      <c r="AT16" s="82">
        <f t="shared" si="3"/>
        <v>1.6685971266418129</v>
      </c>
      <c r="AU16" s="82">
        <f t="shared" si="3"/>
        <v>1.4767592078662481</v>
      </c>
      <c r="AV16" s="82">
        <f t="shared" si="3"/>
        <v>1.2986622453638459</v>
      </c>
      <c r="AW16" s="82">
        <f t="shared" si="3"/>
        <v>1.1345491240909202</v>
      </c>
      <c r="AX16" s="82">
        <f t="shared" si="3"/>
        <v>0.98447426617714917</v>
      </c>
      <c r="AY16" s="82">
        <f t="shared" si="3"/>
        <v>0.84830871635304239</v>
      </c>
      <c r="AZ16" s="82">
        <f t="shared" si="3"/>
        <v>0.72575077730528958</v>
      </c>
      <c r="BA16" s="82">
        <f t="shared" si="3"/>
        <v>0.61634157282573443</v>
      </c>
      <c r="BB16" s="82">
        <f t="shared" si="3"/>
        <v>0.51948469086121796</v>
      </c>
      <c r="BC16" s="82">
        <f t="shared" si="3"/>
        <v>0.43446889261677141</v>
      </c>
      <c r="BD16" s="82">
        <f t="shared" si="3"/>
        <v>0.36049277668288465</v>
      </c>
      <c r="BE16" s="82">
        <f t="shared" si="3"/>
        <v>0.29669026186646424</v>
      </c>
      <c r="BF16" s="82">
        <f t="shared" si="3"/>
        <v>0.24215579629107842</v>
      </c>
      <c r="BG16" s="82">
        <f t="shared" si="3"/>
        <v>0.19596830543874585</v>
      </c>
      <c r="BH16" s="82">
        <f t="shared" si="3"/>
        <v>0.15721304599498678</v>
      </c>
      <c r="BI16" s="82">
        <f t="shared" si="3"/>
        <v>0.12500072069962526</v>
      </c>
      <c r="BJ16" s="82">
        <f t="shared" si="3"/>
        <v>9.8483415716181966E-2</v>
      </c>
      <c r="BK16" s="82">
        <f t="shared" si="3"/>
        <v>7.686713040242181E-2</v>
      </c>
      <c r="BL16" s="82">
        <f t="shared" si="3"/>
        <v>5.942086549791474E-2</v>
      </c>
      <c r="BM16" s="82">
        <f t="shared" si="3"/>
        <v>4.5482408001816681E-2</v>
      </c>
      <c r="BN16" s="82">
        <f t="shared" si="3"/>
        <v>3.4461091078931472E-2</v>
      </c>
      <c r="BO16" s="82">
        <f t="shared" si="3"/>
        <v>2.5837910478872177E-2</v>
      </c>
      <c r="BP16" s="82">
        <f t="shared" si="3"/>
        <v>1.9163443941047933E-2</v>
      </c>
      <c r="BQ16" s="82">
        <f t="shared" si="3"/>
        <v>1.4054048714160468E-2</v>
      </c>
      <c r="BR16" s="82">
        <f t="shared" si="3"/>
        <v>1.0186808898042864E-2</v>
      </c>
      <c r="BS16" s="82">
        <f t="shared" si="3"/>
        <v>7.2936747396976096E-3</v>
      </c>
      <c r="BT16" s="82">
        <f t="shared" ref="BT16:CJ16" si="4">+$D16*BT11</f>
        <v>5.1551870861438137E-3</v>
      </c>
      <c r="BU16" s="82">
        <f t="shared" si="4"/>
        <v>3.5941188688917327E-3</v>
      </c>
      <c r="BV16" s="82">
        <f t="shared" si="4"/>
        <v>2.4692982705076544E-3</v>
      </c>
      <c r="BW16" s="82">
        <f t="shared" si="4"/>
        <v>1.669810705745002E-3</v>
      </c>
      <c r="BX16" s="82">
        <f t="shared" si="4"/>
        <v>1.1097133680879451E-3</v>
      </c>
      <c r="BY16" s="82">
        <f t="shared" si="4"/>
        <v>7.2333999459859438E-4</v>
      </c>
      <c r="BZ16" s="82">
        <f t="shared" si="4"/>
        <v>4.6122658253080757E-4</v>
      </c>
      <c r="CA16" s="82">
        <f t="shared" si="4"/>
        <v>2.7562675845452142E-4</v>
      </c>
      <c r="CB16" s="82">
        <f t="shared" si="4"/>
        <v>1.7275892453007385E-4</v>
      </c>
      <c r="CC16" s="82">
        <f t="shared" si="4"/>
        <v>1.0020721274773357E-4</v>
      </c>
      <c r="CD16" s="82">
        <f t="shared" si="4"/>
        <v>5.5291859656788439E-5</v>
      </c>
      <c r="CE16" s="82">
        <f t="shared" si="4"/>
        <v>2.8465629966592613E-5</v>
      </c>
      <c r="CF16" s="82">
        <f t="shared" si="4"/>
        <v>1.3197577061895007E-5</v>
      </c>
      <c r="CG16" s="82">
        <f t="shared" si="4"/>
        <v>5.1075334977550465E-6</v>
      </c>
      <c r="CH16" s="82">
        <f t="shared" si="4"/>
        <v>1.3214644963751633E-6</v>
      </c>
      <c r="CI16" s="82">
        <f t="shared" si="4"/>
        <v>0</v>
      </c>
      <c r="CJ16" s="82">
        <f t="shared" si="4"/>
        <v>0</v>
      </c>
      <c r="CN16" s="82">
        <f>+$D16*CN11</f>
        <v>10.69702729276036</v>
      </c>
      <c r="CO16" s="82">
        <f t="shared" ref="CO16:EZ16" si="5">+$D16*CO11</f>
        <v>10.161420179410429</v>
      </c>
      <c r="CP16" s="82">
        <f t="shared" si="5"/>
        <v>9.6525631917795174</v>
      </c>
      <c r="CQ16" s="82">
        <f t="shared" si="5"/>
        <v>9.1691176143837421</v>
      </c>
      <c r="CR16" s="82">
        <f t="shared" si="5"/>
        <v>8.70981161914548</v>
      </c>
      <c r="CS16" s="82">
        <f t="shared" si="5"/>
        <v>8.2734369190883665</v>
      </c>
      <c r="CT16" s="82">
        <f t="shared" si="5"/>
        <v>7.8588455892701177</v>
      </c>
      <c r="CU16" s="82">
        <f t="shared" si="5"/>
        <v>7.4649470465882271</v>
      </c>
      <c r="CV16" s="82">
        <f t="shared" si="5"/>
        <v>7.0907051805117014</v>
      </c>
      <c r="CW16" s="82">
        <f t="shared" si="5"/>
        <v>6.7351356271891145</v>
      </c>
      <c r="CX16" s="82">
        <f t="shared" si="5"/>
        <v>6.3973031797607707</v>
      </c>
      <c r="CY16" s="82">
        <f t="shared" si="5"/>
        <v>6.0763193280610936</v>
      </c>
      <c r="CZ16" s="82">
        <f t="shared" si="5"/>
        <v>5.7713399212379333</v>
      </c>
      <c r="DA16" s="82">
        <f t="shared" si="5"/>
        <v>5.4815629471391247</v>
      </c>
      <c r="DB16" s="82">
        <f t="shared" si="5"/>
        <v>5.2062264226237867</v>
      </c>
      <c r="DC16" s="82">
        <f t="shared" si="5"/>
        <v>4.9446063892478769</v>
      </c>
      <c r="DD16" s="82">
        <f t="shared" si="5"/>
        <v>4.6960150090509725</v>
      </c>
      <c r="DE16" s="82">
        <f t="shared" si="5"/>
        <v>4.4597987554345346</v>
      </c>
      <c r="DF16" s="82">
        <f t="shared" si="5"/>
        <v>4.2353366943723598</v>
      </c>
      <c r="DG16" s="82">
        <f t="shared" si="5"/>
        <v>4.0220388514316792</v>
      </c>
      <c r="DH16" s="82">
        <f t="shared" si="5"/>
        <v>3.8193446603091497</v>
      </c>
      <c r="DI16" s="82">
        <f t="shared" si="5"/>
        <v>3.6267214888007091</v>
      </c>
      <c r="DJ16" s="82">
        <f t="shared" si="5"/>
        <v>3.4436632383279719</v>
      </c>
      <c r="DK16" s="82">
        <f t="shared" si="5"/>
        <v>3.2696890133375605</v>
      </c>
      <c r="DL16" s="82">
        <f t="shared" si="5"/>
        <v>3.10434185707371</v>
      </c>
      <c r="DM16" s="82">
        <f t="shared" si="5"/>
        <v>2.9471875503991742</v>
      </c>
      <c r="DN16" s="82">
        <f t="shared" si="5"/>
        <v>2.7978134705055311</v>
      </c>
      <c r="DO16" s="82">
        <f t="shared" si="5"/>
        <v>2.6558275065116206</v>
      </c>
      <c r="DP16" s="82">
        <f t="shared" si="5"/>
        <v>2.5208570290986634</v>
      </c>
      <c r="DQ16" s="82">
        <f t="shared" si="5"/>
        <v>2.3925479114728581</v>
      </c>
      <c r="DR16" s="82">
        <f t="shared" si="5"/>
        <v>2.2705635990815076</v>
      </c>
      <c r="DS16" s="82">
        <f t="shared" si="5"/>
        <v>2.154584225637016</v>
      </c>
      <c r="DT16" s="82">
        <f t="shared" si="5"/>
        <v>2.0443057731251337</v>
      </c>
      <c r="DU16" s="82">
        <f t="shared" si="5"/>
        <v>1.9394392735896431</v>
      </c>
      <c r="DV16" s="82">
        <f t="shared" si="5"/>
        <v>1.8397100505957578</v>
      </c>
      <c r="DW16" s="82">
        <f t="shared" si="5"/>
        <v>1.7448569983789899</v>
      </c>
      <c r="DX16" s="82">
        <f t="shared" si="5"/>
        <v>1.6546318967855831</v>
      </c>
      <c r="DY16" s="82">
        <f t="shared" si="5"/>
        <v>1.5687987602048665</v>
      </c>
      <c r="DZ16" s="82">
        <f t="shared" si="5"/>
        <v>1.4871332187835291</v>
      </c>
      <c r="EA16" s="82">
        <f t="shared" si="5"/>
        <v>1.4094219302968158</v>
      </c>
      <c r="EB16" s="82">
        <f t="shared" si="5"/>
        <v>1.3354620211325354</v>
      </c>
      <c r="EC16" s="82">
        <f t="shared" si="5"/>
        <v>1.2650605549204912</v>
      </c>
      <c r="ED16" s="82">
        <f t="shared" si="5"/>
        <v>1.1980340274128332</v>
      </c>
      <c r="EE16" s="82">
        <f t="shared" si="5"/>
        <v>1.1342078862900931</v>
      </c>
      <c r="EF16" s="82">
        <f t="shared" si="5"/>
        <v>1.0734160746334054</v>
      </c>
      <c r="EG16" s="82">
        <f t="shared" si="5"/>
        <v>1.015500596865865</v>
      </c>
      <c r="EH16" s="82">
        <f t="shared" si="5"/>
        <v>0.96031110602526659</v>
      </c>
      <c r="EI16" s="82">
        <f t="shared" si="5"/>
        <v>0.90770451128680596</v>
      </c>
      <c r="EJ16" s="82">
        <f t="shared" si="5"/>
        <v>0.85754460470778038</v>
      </c>
      <c r="EK16" s="82">
        <f t="shared" si="5"/>
        <v>0.80970170621711923</v>
      </c>
      <c r="EL16" s="82">
        <f t="shared" si="5"/>
        <v>0.76405232592077987</v>
      </c>
      <c r="EM16" s="82">
        <f t="shared" si="5"/>
        <v>0.72047884283983832</v>
      </c>
      <c r="EN16" s="82">
        <f t="shared" si="5"/>
        <v>0.67886919924154732</v>
      </c>
      <c r="EO16" s="82">
        <f t="shared" si="5"/>
        <v>0.63911660976491913</v>
      </c>
      <c r="EP16" s="82">
        <f t="shared" si="5"/>
        <v>0.6011192845815404</v>
      </c>
      <c r="EQ16" s="82">
        <f t="shared" si="5"/>
        <v>0.56478016586952506</v>
      </c>
      <c r="ER16" s="82">
        <f t="shared" si="5"/>
        <v>0.53000667691379322</v>
      </c>
      <c r="ES16" s="82">
        <f t="shared" si="5"/>
        <v>0.49671048317935779</v>
      </c>
      <c r="ET16" s="82">
        <f t="shared" si="5"/>
        <v>0.46480726473609396</v>
      </c>
      <c r="EU16" s="82">
        <f t="shared" si="5"/>
        <v>0.43421649944362173</v>
      </c>
      <c r="EV16" s="82">
        <f t="shared" si="5"/>
        <v>0.40486125633354647</v>
      </c>
      <c r="EW16" s="82">
        <f t="shared" si="5"/>
        <v>0.37666799865345907</v>
      </c>
      <c r="EX16" s="82">
        <f t="shared" si="5"/>
        <v>0.34956639606283962</v>
      </c>
      <c r="EY16" s="82">
        <f t="shared" si="5"/>
        <v>0.32348914549543339</v>
      </c>
      <c r="EZ16" s="82">
        <f t="shared" si="5"/>
        <v>0.29837180022582682</v>
      </c>
      <c r="FA16" s="82">
        <f t="shared" ref="FA16:FP16" si="6">+$D16*FA11</f>
        <v>0.27415260669990721</v>
      </c>
      <c r="FB16" s="82">
        <f t="shared" si="6"/>
        <v>0.25077234870969844</v>
      </c>
      <c r="FC16" s="82">
        <f t="shared" si="6"/>
        <v>0.22817419851279161</v>
      </c>
      <c r="FD16" s="82">
        <f t="shared" si="6"/>
        <v>0.2063035745152732</v>
      </c>
      <c r="FE16" s="82">
        <f t="shared" si="6"/>
        <v>0.18510800515475556</v>
      </c>
      <c r="FF16" s="82">
        <f t="shared" si="6"/>
        <v>0.16453699863687371</v>
      </c>
      <c r="FG16" s="82">
        <f t="shared" si="6"/>
        <v>0.14454191819448015</v>
      </c>
      <c r="FH16" s="82">
        <f t="shared" si="6"/>
        <v>0.12507586255378425</v>
      </c>
      <c r="FI16" s="82">
        <f t="shared" si="6"/>
        <v>0.10609355130588428</v>
      </c>
      <c r="FJ16" s="82">
        <f t="shared" si="6"/>
        <v>8.7551214895570884E-2</v>
      </c>
      <c r="FK16" s="82">
        <f t="shared" si="6"/>
        <v>6.9406488951972378E-2</v>
      </c>
      <c r="FL16" s="82">
        <f t="shared" si="6"/>
        <v>5.1618312697601018E-2</v>
      </c>
      <c r="FM16" s="82">
        <f t="shared" si="6"/>
        <v>3.4146831183677305E-2</v>
      </c>
      <c r="FN16" s="82">
        <f t="shared" si="6"/>
        <v>1.6953301110288026E-2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4.0704755521098566</v>
      </c>
      <c r="I17" s="82">
        <f t="shared" ref="I17:AN17" si="7">+$D17*H11</f>
        <v>4.0704755521098566</v>
      </c>
      <c r="J17" s="82">
        <f t="shared" si="7"/>
        <v>4.0083974752806375</v>
      </c>
      <c r="K17" s="82">
        <f t="shared" si="7"/>
        <v>3.9445670112240121</v>
      </c>
      <c r="L17" s="82">
        <f t="shared" si="7"/>
        <v>3.8789305240605909</v>
      </c>
      <c r="M17" s="82">
        <f t="shared" si="7"/>
        <v>3.8114336520909453</v>
      </c>
      <c r="N17" s="82">
        <f t="shared" si="7"/>
        <v>3.7420216561588973</v>
      </c>
      <c r="O17" s="82">
        <f t="shared" si="7"/>
        <v>3.6706398895096997</v>
      </c>
      <c r="P17" s="82">
        <f t="shared" si="7"/>
        <v>3.5972344169103243</v>
      </c>
      <c r="Q17" s="82">
        <f t="shared" si="7"/>
        <v>3.5217528136649743</v>
      </c>
      <c r="R17" s="82">
        <f t="shared" si="7"/>
        <v>3.4441451770774978</v>
      </c>
      <c r="S17" s="82">
        <f t="shared" si="7"/>
        <v>3.3643653833512941</v>
      </c>
      <c r="T17" s="82">
        <f t="shared" si="7"/>
        <v>3.2823726212752242</v>
      </c>
      <c r="U17" s="82">
        <f t="shared" si="7"/>
        <v>3.1981332296828149</v>
      </c>
      <c r="V17" s="82">
        <f t="shared" si="7"/>
        <v>3.1116228579723271</v>
      </c>
      <c r="W17" s="82">
        <f t="shared" si="7"/>
        <v>3.0228289574053164</v>
      </c>
      <c r="X17" s="82">
        <f t="shared" si="7"/>
        <v>2.9317535951029927</v>
      </c>
      <c r="Y17" s="82">
        <f t="shared" si="7"/>
        <v>2.8384165625426423</v>
      </c>
      <c r="Z17" s="82">
        <f t="shared" si="7"/>
        <v>2.7428587261925181</v>
      </c>
      <c r="AA17" s="82">
        <f t="shared" si="7"/>
        <v>2.645145540429767</v>
      </c>
      <c r="AB17" s="82">
        <f t="shared" si="7"/>
        <v>2.5453706132830054</v>
      </c>
      <c r="AC17" s="82">
        <f t="shared" si="7"/>
        <v>2.4436591855699512</v>
      </c>
      <c r="AD17" s="82">
        <f t="shared" si="7"/>
        <v>2.3401713558888808</v>
      </c>
      <c r="AE17" s="82">
        <f t="shared" si="7"/>
        <v>2.2351048602846615</v>
      </c>
      <c r="AF17" s="82">
        <f t="shared" si="7"/>
        <v>2.1286971990820187</v>
      </c>
      <c r="AG17" s="82">
        <f t="shared" si="7"/>
        <v>2.021226897187848</v>
      </c>
      <c r="AH17" s="82">
        <f t="shared" si="7"/>
        <v>1.9130136906496846</v>
      </c>
      <c r="AI17" s="82">
        <f t="shared" si="7"/>
        <v>1.8044174533610602</v>
      </c>
      <c r="AJ17" s="82">
        <f t="shared" si="7"/>
        <v>1.6958357145651988</v>
      </c>
      <c r="AK17" s="82">
        <f t="shared" si="7"/>
        <v>1.5876996700984429</v>
      </c>
      <c r="AL17" s="82">
        <f t="shared" si="7"/>
        <v>1.4804686566500982</v>
      </c>
      <c r="AM17" s="82">
        <f t="shared" si="7"/>
        <v>1.374623135786011</v>
      </c>
      <c r="AN17" s="82">
        <f t="shared" si="7"/>
        <v>1.2706563188203628</v>
      </c>
      <c r="AO17" s="82">
        <f t="shared" ref="AO17:BT17" si="8">+$D17*AN11</f>
        <v>1.1690646494194519</v>
      </c>
      <c r="AP17" s="82">
        <f t="shared" si="8"/>
        <v>1.0703374419146987</v>
      </c>
      <c r="AQ17" s="82">
        <f t="shared" si="8"/>
        <v>0.97494604325523049</v>
      </c>
      <c r="AR17" s="82">
        <f t="shared" si="8"/>
        <v>0.88333293922100131</v>
      </c>
      <c r="AS17" s="82">
        <f t="shared" si="8"/>
        <v>0.79590125573902404</v>
      </c>
      <c r="AT17" s="82">
        <f t="shared" si="8"/>
        <v>0.71300511016774992</v>
      </c>
      <c r="AU17" s="82">
        <f t="shared" si="8"/>
        <v>0.63494124343433245</v>
      </c>
      <c r="AV17" s="82">
        <f t="shared" si="8"/>
        <v>0.56194231233203829</v>
      </c>
      <c r="AW17" s="82">
        <f t="shared" si="8"/>
        <v>0.49417214479570926</v>
      </c>
      <c r="AX17" s="82">
        <f t="shared" si="8"/>
        <v>0.4317231643790666</v>
      </c>
      <c r="AY17" s="82">
        <f t="shared" si="8"/>
        <v>0.37461608000827135</v>
      </c>
      <c r="AZ17" s="82">
        <f t="shared" si="8"/>
        <v>0.32280182110909661</v>
      </c>
      <c r="BA17" s="82">
        <f t="shared" si="8"/>
        <v>0.27616558461482521</v>
      </c>
      <c r="BB17" s="82">
        <f t="shared" si="8"/>
        <v>0.23453275711786034</v>
      </c>
      <c r="BC17" s="82">
        <f t="shared" si="8"/>
        <v>0.19767638952151129</v>
      </c>
      <c r="BD17" s="82">
        <f t="shared" si="8"/>
        <v>0.16532583839864651</v>
      </c>
      <c r="BE17" s="82">
        <f t="shared" si="8"/>
        <v>0.13717615128391661</v>
      </c>
      <c r="BF17" s="82">
        <f t="shared" si="8"/>
        <v>0.11289776350237539</v>
      </c>
      <c r="BG17" s="82">
        <f t="shared" si="8"/>
        <v>9.2146090836996722E-2</v>
      </c>
      <c r="BH17" s="82">
        <f t="shared" si="8"/>
        <v>7.4570642333190704E-2</v>
      </c>
      <c r="BI17" s="82">
        <f t="shared" si="8"/>
        <v>5.9823336211212205E-2</v>
      </c>
      <c r="BJ17" s="82">
        <f t="shared" si="8"/>
        <v>4.7565773525537904E-2</v>
      </c>
      <c r="BK17" s="82">
        <f t="shared" si="8"/>
        <v>3.7475302716325494E-2</v>
      </c>
      <c r="BL17" s="82">
        <f t="shared" si="8"/>
        <v>2.9249787487749625E-2</v>
      </c>
      <c r="BM17" s="82">
        <f t="shared" si="8"/>
        <v>2.2611065081433044E-2</v>
      </c>
      <c r="BN17" s="82">
        <f t="shared" si="8"/>
        <v>1.7307147561246107E-2</v>
      </c>
      <c r="BO17" s="82">
        <f t="shared" si="8"/>
        <v>1.3113272023785243E-2</v>
      </c>
      <c r="BP17" s="82">
        <f t="shared" si="8"/>
        <v>9.8319448986572203E-3</v>
      </c>
      <c r="BQ17" s="82">
        <f t="shared" si="8"/>
        <v>7.2921502321543026E-3</v>
      </c>
      <c r="BR17" s="82">
        <f t="shared" si="8"/>
        <v>5.3479027521849964E-3</v>
      </c>
      <c r="BS17" s="82">
        <f t="shared" si="8"/>
        <v>3.8763252106089165E-3</v>
      </c>
      <c r="BT17" s="82">
        <f t="shared" si="8"/>
        <v>2.7754182447560336E-3</v>
      </c>
      <c r="BU17" s="82">
        <f t="shared" ref="BU17:CJ17" si="9">+$D17*BT11</f>
        <v>1.9616723811579544E-3</v>
      </c>
      <c r="BV17" s="82">
        <f t="shared" si="9"/>
        <v>1.3676484678226269E-3</v>
      </c>
      <c r="BW17" s="82">
        <f t="shared" si="9"/>
        <v>9.3962724090375295E-4</v>
      </c>
      <c r="BX17" s="82">
        <f t="shared" si="9"/>
        <v>6.3540303940202384E-4</v>
      </c>
      <c r="BY17" s="82">
        <f t="shared" si="9"/>
        <v>4.2227256330443951E-4</v>
      </c>
      <c r="BZ17" s="82">
        <f t="shared" si="9"/>
        <v>2.7524822394998954E-4</v>
      </c>
      <c r="CA17" s="82">
        <f t="shared" si="9"/>
        <v>1.7550778144180716E-4</v>
      </c>
      <c r="CB17" s="82">
        <f t="shared" si="9"/>
        <v>1.0488259505103165E-4</v>
      </c>
      <c r="CC17" s="82">
        <f t="shared" si="9"/>
        <v>6.5738916005606855E-5</v>
      </c>
      <c r="CD17" s="82">
        <f t="shared" si="9"/>
        <v>3.8131248848058673E-5</v>
      </c>
      <c r="CE17" s="82">
        <f t="shared" si="9"/>
        <v>2.1039879286460059E-5</v>
      </c>
      <c r="CF17" s="82">
        <f t="shared" si="9"/>
        <v>1.0831855213909725E-5</v>
      </c>
      <c r="CG17" s="82">
        <f t="shared" si="9"/>
        <v>5.0219947380976482E-6</v>
      </c>
      <c r="CH17" s="82">
        <f t="shared" si="9"/>
        <v>1.9435390473636147E-6</v>
      </c>
      <c r="CI17" s="82">
        <f t="shared" si="9"/>
        <v>5.0284894842857059E-7</v>
      </c>
      <c r="CJ17" s="82">
        <f t="shared" si="9"/>
        <v>0</v>
      </c>
      <c r="CK17" s="82"/>
      <c r="CO17" s="82">
        <f>+$D17*CN11</f>
        <v>4.0704755521098566</v>
      </c>
      <c r="CP17" s="82">
        <f t="shared" ref="CP17:FA17" si="10">+$D17*CO11</f>
        <v>3.8666641939858528</v>
      </c>
      <c r="CQ17" s="82">
        <f t="shared" si="10"/>
        <v>3.6730319005473078</v>
      </c>
      <c r="CR17" s="82">
        <f t="shared" si="10"/>
        <v>3.4890692584311234</v>
      </c>
      <c r="CS17" s="82">
        <f t="shared" si="10"/>
        <v>3.314292306537193</v>
      </c>
      <c r="CT17" s="82">
        <f t="shared" si="10"/>
        <v>3.1482412626790643</v>
      </c>
      <c r="CU17" s="82">
        <f t="shared" si="10"/>
        <v>2.990479313872592</v>
      </c>
      <c r="CV17" s="82">
        <f t="shared" si="10"/>
        <v>2.8405914670795425</v>
      </c>
      <c r="CW17" s="82">
        <f t="shared" si="10"/>
        <v>2.6981834573821706</v>
      </c>
      <c r="CX17" s="82">
        <f t="shared" si="10"/>
        <v>2.5628807107159304</v>
      </c>
      <c r="CY17" s="82">
        <f t="shared" si="10"/>
        <v>2.4343273584311143</v>
      </c>
      <c r="CZ17" s="82">
        <f t="shared" si="10"/>
        <v>2.3121853010905804</v>
      </c>
      <c r="DA17" s="82">
        <f t="shared" si="10"/>
        <v>2.1961333190403138</v>
      </c>
      <c r="DB17" s="82">
        <f t="shared" si="10"/>
        <v>2.0858662274127302</v>
      </c>
      <c r="DC17" s="82">
        <f t="shared" si="10"/>
        <v>1.981094073339505</v>
      </c>
      <c r="DD17" s="82">
        <f t="shared" si="10"/>
        <v>1.8815413732618369</v>
      </c>
      <c r="DE17" s="82">
        <f t="shared" si="10"/>
        <v>1.7869463883316234</v>
      </c>
      <c r="DF17" s="82">
        <f t="shared" si="10"/>
        <v>1.6970604359972368</v>
      </c>
      <c r="DG17" s="82">
        <f t="shared" si="10"/>
        <v>1.6116472359628558</v>
      </c>
      <c r="DH17" s="82">
        <f t="shared" si="10"/>
        <v>1.5304822888008147</v>
      </c>
      <c r="DI17" s="82">
        <f t="shared" si="10"/>
        <v>1.4533522855823193</v>
      </c>
      <c r="DJ17" s="82">
        <f t="shared" si="10"/>
        <v>1.3800545469736105</v>
      </c>
      <c r="DK17" s="82">
        <f t="shared" si="10"/>
        <v>1.3103964903221539</v>
      </c>
      <c r="DL17" s="82">
        <f t="shared" si="10"/>
        <v>1.2441951233311579</v>
      </c>
      <c r="DM17" s="82">
        <f t="shared" si="10"/>
        <v>1.1812765629907165</v>
      </c>
      <c r="DN17" s="82">
        <f t="shared" si="10"/>
        <v>1.1214755785003423</v>
      </c>
      <c r="DO17" s="82">
        <f t="shared" si="10"/>
        <v>1.064635156980853</v>
      </c>
      <c r="DP17" s="82">
        <f t="shared" si="10"/>
        <v>1.0106060908335586</v>
      </c>
      <c r="DQ17" s="82">
        <f t="shared" si="10"/>
        <v>0.95924658566169996</v>
      </c>
      <c r="DR17" s="82">
        <f t="shared" si="10"/>
        <v>0.91042188772322674</v>
      </c>
      <c r="DS17" s="82">
        <f t="shared" si="10"/>
        <v>0.8640039299354616</v>
      </c>
      <c r="DT17" s="82">
        <f t="shared" si="10"/>
        <v>0.81987099550102027</v>
      </c>
      <c r="DU17" s="82">
        <f t="shared" si="10"/>
        <v>0.7779073982707948</v>
      </c>
      <c r="DV17" s="82">
        <f t="shared" si="10"/>
        <v>0.73800317900387324</v>
      </c>
      <c r="DW17" s="82">
        <f t="shared" si="10"/>
        <v>0.7000538167261624</v>
      </c>
      <c r="DX17" s="82">
        <f t="shared" si="10"/>
        <v>0.66395995442923628</v>
      </c>
      <c r="DY17" s="82">
        <f t="shared" si="10"/>
        <v>0.62962713838873241</v>
      </c>
      <c r="DZ17" s="82">
        <f t="shared" si="10"/>
        <v>0.59696557041749143</v>
      </c>
      <c r="EA17" s="82">
        <f t="shared" si="10"/>
        <v>0.56588987240274058</v>
      </c>
      <c r="EB17" s="82">
        <f t="shared" si="10"/>
        <v>0.53631886250897265</v>
      </c>
      <c r="EC17" s="82">
        <f t="shared" si="10"/>
        <v>0.50817534245894735</v>
      </c>
      <c r="ED17" s="82">
        <f t="shared" si="10"/>
        <v>0.48138589533444015</v>
      </c>
      <c r="EE17" s="82">
        <f t="shared" si="10"/>
        <v>0.45588069336609616</v>
      </c>
      <c r="EF17" s="82">
        <f t="shared" si="10"/>
        <v>0.43159331520810462</v>
      </c>
      <c r="EG17" s="82">
        <f t="shared" si="10"/>
        <v>0.40846057221842491</v>
      </c>
      <c r="EH17" s="82">
        <f t="shared" si="10"/>
        <v>0.38642234328905839</v>
      </c>
      <c r="EI17" s="82">
        <f t="shared" si="10"/>
        <v>0.36542141779342224</v>
      </c>
      <c r="EJ17" s="82">
        <f t="shared" si="10"/>
        <v>0.34540334623932056</v>
      </c>
      <c r="EK17" s="82">
        <f t="shared" si="10"/>
        <v>0.32631629823634678</v>
      </c>
      <c r="EL17" s="82">
        <f t="shared" si="10"/>
        <v>0.30811092740588153</v>
      </c>
      <c r="EM17" s="82">
        <f t="shared" si="10"/>
        <v>0.29074024288019357</v>
      </c>
      <c r="EN17" s="82">
        <f t="shared" si="10"/>
        <v>0.27415948705457421</v>
      </c>
      <c r="EO17" s="82">
        <f t="shared" si="10"/>
        <v>0.25832601927297133</v>
      </c>
      <c r="EP17" s="82">
        <f t="shared" si="10"/>
        <v>0.24319920514329374</v>
      </c>
      <c r="EQ17" s="82">
        <f t="shared" si="10"/>
        <v>0.22874031119345886</v>
      </c>
      <c r="ER17" s="82">
        <f t="shared" si="10"/>
        <v>0.21491240459340882</v>
      </c>
      <c r="ES17" s="82">
        <f t="shared" si="10"/>
        <v>0.2016802576817463</v>
      </c>
      <c r="ET17" s="82">
        <f t="shared" si="10"/>
        <v>0.18901025704838728</v>
      </c>
      <c r="EU17" s="82">
        <f t="shared" si="10"/>
        <v>0.1768703169367252</v>
      </c>
      <c r="EV17" s="82">
        <f t="shared" si="10"/>
        <v>0.16522979674027657</v>
      </c>
      <c r="EW17" s="82">
        <f t="shared" si="10"/>
        <v>0.15405942237966594</v>
      </c>
      <c r="EX17" s="82">
        <f t="shared" si="10"/>
        <v>0.14333121135614191</v>
      </c>
      <c r="EY17" s="82">
        <f t="shared" si="10"/>
        <v>0.13301840128761241</v>
      </c>
      <c r="EZ17" s="82">
        <f t="shared" si="10"/>
        <v>0.12309538174248057</v>
      </c>
      <c r="FA17" s="82">
        <f t="shared" si="10"/>
        <v>0.11353762919537523</v>
      </c>
      <c r="FB17" s="82">
        <f t="shared" ref="FB17:FP17" si="11">+$D17*FA11</f>
        <v>0.10432164493722591</v>
      </c>
      <c r="FC17" s="82">
        <f t="shared" si="11"/>
        <v>9.5424895780048827E-2</v>
      </c>
      <c r="FD17" s="82">
        <f t="shared" si="11"/>
        <v>8.6825757404317985E-2</v>
      </c>
      <c r="FE17" s="82">
        <f t="shared" si="11"/>
        <v>7.8503460203904529E-2</v>
      </c>
      <c r="FF17" s="82">
        <f t="shared" si="11"/>
        <v>7.0438037490303862E-2</v>
      </c>
      <c r="FG17" s="82">
        <f t="shared" si="11"/>
        <v>6.2610275924247019E-2</v>
      </c>
      <c r="FH17" s="82">
        <f t="shared" si="11"/>
        <v>5.5001668048831338E-2</v>
      </c>
      <c r="FI17" s="82">
        <f t="shared" si="11"/>
        <v>4.7594366804018302E-2</v>
      </c>
      <c r="FJ17" s="82">
        <f t="shared" si="11"/>
        <v>4.0371141907751068E-2</v>
      </c>
      <c r="FK17" s="82">
        <f t="shared" si="11"/>
        <v>3.331533799405454E-2</v>
      </c>
      <c r="FL17" s="82">
        <f t="shared" si="11"/>
        <v>2.6410834403310476E-2</v>
      </c>
      <c r="FM17" s="82">
        <f t="shared" si="11"/>
        <v>1.9642006524461967E-2</v>
      </c>
      <c r="FN17" s="82">
        <f t="shared" si="11"/>
        <v>1.299368859320856E-2</v>
      </c>
      <c r="FO17" s="82">
        <f t="shared" si="11"/>
        <v>6.4511378543166114E-3</v>
      </c>
      <c r="FP17" s="82">
        <f t="shared" si="11"/>
        <v>0</v>
      </c>
    </row>
    <row r="18" spans="1:172">
      <c r="A18" s="79">
        <v>1954</v>
      </c>
      <c r="D18" s="98">
        <f>Data!CD18</f>
        <v>4.8137281370691802</v>
      </c>
      <c r="J18" s="82">
        <f t="shared" ref="J18:AO18" si="12">+$D18*H11</f>
        <v>4.8137281370691802</v>
      </c>
      <c r="K18" s="82">
        <f t="shared" si="12"/>
        <v>4.7403148512497717</v>
      </c>
      <c r="L18" s="82">
        <f t="shared" si="12"/>
        <v>4.6648291992914164</v>
      </c>
      <c r="M18" s="82">
        <f t="shared" si="12"/>
        <v>4.5872077516172816</v>
      </c>
      <c r="N18" s="82">
        <f t="shared" si="12"/>
        <v>4.5073862202986552</v>
      </c>
      <c r="O18" s="82">
        <f t="shared" si="12"/>
        <v>4.4252998710279803</v>
      </c>
      <c r="P18" s="82">
        <f t="shared" si="12"/>
        <v>4.3408840787712641</v>
      </c>
      <c r="Q18" s="82">
        <f t="shared" si="12"/>
        <v>4.2540750599372563</v>
      </c>
      <c r="R18" s="82">
        <f t="shared" si="12"/>
        <v>4.1648108172900056</v>
      </c>
      <c r="S18" s="82">
        <f t="shared" si="12"/>
        <v>4.0730323361002752</v>
      </c>
      <c r="T18" s="82">
        <f t="shared" si="12"/>
        <v>3.978685070550346</v>
      </c>
      <c r="U18" s="82">
        <f t="shared" si="12"/>
        <v>3.8817207574648598</v>
      </c>
      <c r="V18" s="82">
        <f t="shared" si="12"/>
        <v>3.7820995892827338</v>
      </c>
      <c r="W18" s="82">
        <f t="shared" si="12"/>
        <v>3.6797927690795671</v>
      </c>
      <c r="X18" s="82">
        <f t="shared" si="12"/>
        <v>3.5747854567673749</v>
      </c>
      <c r="Y18" s="82">
        <f t="shared" si="12"/>
        <v>3.4670800969154474</v>
      </c>
      <c r="Z18" s="82">
        <f t="shared" si="12"/>
        <v>3.3567000948458081</v>
      </c>
      <c r="AA18" s="82">
        <f t="shared" si="12"/>
        <v>3.2436937790806595</v>
      </c>
      <c r="AB18" s="82">
        <f t="shared" si="12"/>
        <v>3.1281385557050965</v>
      </c>
      <c r="AC18" s="82">
        <f t="shared" si="12"/>
        <v>3.0101451252000428</v>
      </c>
      <c r="AD18" s="82">
        <f t="shared" si="12"/>
        <v>2.8898615968565244</v>
      </c>
      <c r="AE18" s="82">
        <f t="shared" si="12"/>
        <v>2.7674773026376878</v>
      </c>
      <c r="AF18" s="82">
        <f t="shared" si="12"/>
        <v>2.6432260844007591</v>
      </c>
      <c r="AG18" s="82">
        <f t="shared" si="12"/>
        <v>2.5173888090815675</v>
      </c>
      <c r="AH18" s="82">
        <f t="shared" si="12"/>
        <v>2.3902948591230326</v>
      </c>
      <c r="AI18" s="82">
        <f t="shared" si="12"/>
        <v>2.2623223530984649</v>
      </c>
      <c r="AJ18" s="82">
        <f t="shared" si="12"/>
        <v>2.133896876437603</v>
      </c>
      <c r="AK18" s="82">
        <f t="shared" si="12"/>
        <v>2.0054885456363993</v>
      </c>
      <c r="AL18" s="82">
        <f t="shared" si="12"/>
        <v>1.8776072911694184</v>
      </c>
      <c r="AM18" s="82">
        <f t="shared" si="12"/>
        <v>1.7507963227715886</v>
      </c>
      <c r="AN18" s="82">
        <f t="shared" si="12"/>
        <v>1.6256238323724994</v>
      </c>
      <c r="AO18" s="82">
        <f t="shared" si="12"/>
        <v>1.5026730897032172</v>
      </c>
      <c r="AP18" s="82">
        <f t="shared" ref="AP18:BU18" si="13">+$D18*AN11</f>
        <v>1.3825311870615191</v>
      </c>
      <c r="AQ18" s="82">
        <f t="shared" si="13"/>
        <v>1.2657767856222173</v>
      </c>
      <c r="AR18" s="82">
        <f t="shared" si="13"/>
        <v>1.152967298405557</v>
      </c>
      <c r="AS18" s="82">
        <f t="shared" si="13"/>
        <v>1.0446260073283435</v>
      </c>
      <c r="AT18" s="82">
        <f t="shared" si="13"/>
        <v>0.94122964750243343</v>
      </c>
      <c r="AU18" s="82">
        <f t="shared" si="13"/>
        <v>0.84319699670216264</v>
      </c>
      <c r="AV18" s="82">
        <f t="shared" si="13"/>
        <v>0.75087897956328242</v>
      </c>
      <c r="AW18" s="82">
        <f t="shared" si="13"/>
        <v>0.66455073508065743</v>
      </c>
      <c r="AX18" s="82">
        <f t="shared" si="13"/>
        <v>0.58440600551596922</v>
      </c>
      <c r="AY18" s="82">
        <f t="shared" si="13"/>
        <v>0.51055409059485934</v>
      </c>
      <c r="AZ18" s="82">
        <f t="shared" si="13"/>
        <v>0.44301948061072799</v>
      </c>
      <c r="BA18" s="82">
        <f t="shared" si="13"/>
        <v>0.38174414489840258</v>
      </c>
      <c r="BB18" s="82">
        <f t="shared" si="13"/>
        <v>0.32659231780952003</v>
      </c>
      <c r="BC18" s="82">
        <f t="shared" si="13"/>
        <v>0.27735750222537803</v>
      </c>
      <c r="BD18" s="82">
        <f t="shared" si="13"/>
        <v>0.23377130905029564</v>
      </c>
      <c r="BE18" s="82">
        <f t="shared" si="13"/>
        <v>0.19551367644785661</v>
      </c>
      <c r="BF18" s="82">
        <f t="shared" si="13"/>
        <v>0.1622239688500226</v>
      </c>
      <c r="BG18" s="82">
        <f t="shared" si="13"/>
        <v>0.13351244438794732</v>
      </c>
      <c r="BH18" s="82">
        <f t="shared" si="13"/>
        <v>0.10897159914228431</v>
      </c>
      <c r="BI18" s="82">
        <f t="shared" si="13"/>
        <v>8.8186943909426121E-2</v>
      </c>
      <c r="BJ18" s="82">
        <f t="shared" si="13"/>
        <v>7.0746838566318401E-2</v>
      </c>
      <c r="BK18" s="82">
        <f t="shared" si="13"/>
        <v>5.6251093871000003E-2</v>
      </c>
      <c r="BL18" s="82">
        <f t="shared" si="13"/>
        <v>4.4318143376946756E-2</v>
      </c>
      <c r="BM18" s="82">
        <f t="shared" si="13"/>
        <v>3.4590681906956314E-2</v>
      </c>
      <c r="BN18" s="82">
        <f t="shared" si="13"/>
        <v>2.6739755293501182E-2</v>
      </c>
      <c r="BO18" s="82">
        <f t="shared" si="13"/>
        <v>2.0467363609344227E-2</v>
      </c>
      <c r="BP18" s="82">
        <f t="shared" si="13"/>
        <v>1.5507703142257693E-2</v>
      </c>
      <c r="BQ18" s="82">
        <f t="shared" si="13"/>
        <v>1.1627218784362502E-2</v>
      </c>
      <c r="BR18" s="82">
        <f t="shared" si="13"/>
        <v>8.6236677515633322E-3</v>
      </c>
      <c r="BS18" s="82">
        <f t="shared" si="13"/>
        <v>6.3244084439124139E-3</v>
      </c>
      <c r="BT18" s="82">
        <f t="shared" si="13"/>
        <v>4.5841267183307135E-3</v>
      </c>
      <c r="BU18" s="82">
        <f t="shared" si="13"/>
        <v>3.2821985357441357E-3</v>
      </c>
      <c r="BV18" s="82">
        <f t="shared" ref="BV18:CJ18" si="14">+$D18*BT11</f>
        <v>2.3198659262299117E-3</v>
      </c>
      <c r="BW18" s="82">
        <f t="shared" si="14"/>
        <v>1.6173756178844759E-3</v>
      </c>
      <c r="BX18" s="82">
        <f t="shared" si="14"/>
        <v>1.111199423750526E-3</v>
      </c>
      <c r="BY18" s="82">
        <f t="shared" si="14"/>
        <v>7.5142509763101266E-4</v>
      </c>
      <c r="BZ18" s="82">
        <f t="shared" si="14"/>
        <v>4.9937784749432815E-4</v>
      </c>
      <c r="CA18" s="82">
        <f t="shared" si="14"/>
        <v>3.255074507497311E-4</v>
      </c>
      <c r="CB18" s="82">
        <f t="shared" si="14"/>
        <v>2.0755480164058579E-4</v>
      </c>
      <c r="CC18" s="82">
        <f t="shared" si="14"/>
        <v>1.2403373817692883E-4</v>
      </c>
      <c r="CD18" s="82">
        <f t="shared" si="14"/>
        <v>7.7742579613969547E-5</v>
      </c>
      <c r="CE18" s="82">
        <f t="shared" si="14"/>
        <v>4.5093862653552904E-5</v>
      </c>
      <c r="CF18" s="82">
        <f t="shared" si="14"/>
        <v>2.4881677245125582E-5</v>
      </c>
      <c r="CG18" s="82">
        <f t="shared" si="14"/>
        <v>1.2809708731165356E-5</v>
      </c>
      <c r="CH18" s="82">
        <f t="shared" si="14"/>
        <v>5.9389909275990116E-6</v>
      </c>
      <c r="CI18" s="82">
        <f t="shared" si="14"/>
        <v>2.2984215180797543E-6</v>
      </c>
      <c r="CJ18" s="82">
        <f t="shared" si="14"/>
        <v>5.9466715885115607E-7</v>
      </c>
      <c r="CP18" s="82">
        <f>+$D18*CN11</f>
        <v>4.8137281370691802</v>
      </c>
      <c r="CQ18" s="82">
        <f t="shared" ref="CQ18:FB18" si="15">+$D18*CO11</f>
        <v>4.5727016386426591</v>
      </c>
      <c r="CR18" s="82">
        <f t="shared" si="15"/>
        <v>4.3437128614745397</v>
      </c>
      <c r="CS18" s="82">
        <f t="shared" si="15"/>
        <v>4.1261593753553916</v>
      </c>
      <c r="CT18" s="82">
        <f t="shared" si="15"/>
        <v>3.9194688498203805</v>
      </c>
      <c r="CU18" s="82">
        <f t="shared" si="15"/>
        <v>3.723097548291431</v>
      </c>
      <c r="CV18" s="82">
        <f t="shared" si="15"/>
        <v>3.5365288974774125</v>
      </c>
      <c r="CW18" s="82">
        <f t="shared" si="15"/>
        <v>3.3592721282681168</v>
      </c>
      <c r="CX18" s="82">
        <f t="shared" si="15"/>
        <v>3.1908609845458713</v>
      </c>
      <c r="CY18" s="82">
        <f t="shared" si="15"/>
        <v>3.0308524965173831</v>
      </c>
      <c r="CZ18" s="82">
        <f t="shared" si="15"/>
        <v>2.8788258153382684</v>
      </c>
      <c r="DA18" s="82">
        <f t="shared" si="15"/>
        <v>2.7343811059639824</v>
      </c>
      <c r="DB18" s="82">
        <f t="shared" si="15"/>
        <v>2.5971384953141152</v>
      </c>
      <c r="DC18" s="82">
        <f t="shared" si="15"/>
        <v>2.4667370729826739</v>
      </c>
      <c r="DD18" s="82">
        <f t="shared" si="15"/>
        <v>2.3428339418651776</v>
      </c>
      <c r="DE18" s="82">
        <f t="shared" si="15"/>
        <v>2.2251033162048204</v>
      </c>
      <c r="DF18" s="82">
        <f t="shared" si="15"/>
        <v>2.1132356646847961</v>
      </c>
      <c r="DG18" s="82">
        <f t="shared" si="15"/>
        <v>2.006936896312383</v>
      </c>
      <c r="DH18" s="82">
        <f t="shared" si="15"/>
        <v>1.9059275869530619</v>
      </c>
      <c r="DI18" s="82">
        <f t="shared" si="15"/>
        <v>1.8099422444799607</v>
      </c>
      <c r="DJ18" s="82">
        <f t="shared" si="15"/>
        <v>1.718728610605496</v>
      </c>
      <c r="DK18" s="82">
        <f t="shared" si="15"/>
        <v>1.6320469975587362</v>
      </c>
      <c r="DL18" s="82">
        <f t="shared" si="15"/>
        <v>1.5496696578636551</v>
      </c>
      <c r="DM18" s="82">
        <f t="shared" si="15"/>
        <v>1.471380185560641</v>
      </c>
      <c r="DN18" s="82">
        <f t="shared" si="15"/>
        <v>1.396972947296385</v>
      </c>
      <c r="DO18" s="82">
        <f t="shared" si="15"/>
        <v>1.326252541785893</v>
      </c>
      <c r="DP18" s="82">
        <f t="shared" si="15"/>
        <v>1.2590332862250988</v>
      </c>
      <c r="DQ18" s="82">
        <f t="shared" si="15"/>
        <v>1.1951387283034833</v>
      </c>
      <c r="DR18" s="82">
        <f t="shared" si="15"/>
        <v>1.1344011825335354</v>
      </c>
      <c r="DS18" s="82">
        <f t="shared" si="15"/>
        <v>1.0766612896778938</v>
      </c>
      <c r="DT18" s="82">
        <f t="shared" si="15"/>
        <v>1.0217675981158754</v>
      </c>
      <c r="DU18" s="82">
        <f t="shared" si="15"/>
        <v>0.96957616604883279</v>
      </c>
      <c r="DV18" s="82">
        <f t="shared" si="15"/>
        <v>0.91995018349869295</v>
      </c>
      <c r="DW18" s="82">
        <f t="shared" si="15"/>
        <v>0.87275961310615158</v>
      </c>
      <c r="DX18" s="82">
        <f t="shared" si="15"/>
        <v>0.82788084878453316</v>
      </c>
      <c r="DY18" s="82">
        <f t="shared" si="15"/>
        <v>0.78519639133234287</v>
      </c>
      <c r="DZ18" s="82">
        <f t="shared" si="15"/>
        <v>0.74459454015224447</v>
      </c>
      <c r="EA18" s="82">
        <f t="shared" si="15"/>
        <v>0.70596910026661086</v>
      </c>
      <c r="EB18" s="82">
        <f t="shared" si="15"/>
        <v>0.6692191038601385</v>
      </c>
      <c r="EC18" s="82">
        <f t="shared" si="15"/>
        <v>0.63424854561826449</v>
      </c>
      <c r="ED18" s="82">
        <f t="shared" si="15"/>
        <v>0.60096613116652886</v>
      </c>
      <c r="EE18" s="82">
        <f t="shared" si="15"/>
        <v>0.56928503795054708</v>
      </c>
      <c r="EF18" s="82">
        <f t="shared" si="15"/>
        <v>0.53912268792905849</v>
      </c>
      <c r="EG18" s="82">
        <f t="shared" si="15"/>
        <v>0.51040053148368603</v>
      </c>
      <c r="EH18" s="82">
        <f t="shared" si="15"/>
        <v>0.48304384197862504</v>
      </c>
      <c r="EI18" s="82">
        <f t="shared" si="15"/>
        <v>0.45698152043158219</v>
      </c>
      <c r="EJ18" s="82">
        <f t="shared" si="15"/>
        <v>0.43214590978396689</v>
      </c>
      <c r="EK18" s="82">
        <f t="shared" si="15"/>
        <v>0.40847261828369097</v>
      </c>
      <c r="EL18" s="82">
        <f t="shared" si="15"/>
        <v>0.38590035151798574</v>
      </c>
      <c r="EM18" s="82">
        <f t="shared" si="15"/>
        <v>0.36437075265650509</v>
      </c>
      <c r="EN18" s="82">
        <f t="shared" si="15"/>
        <v>0.34382825048667515</v>
      </c>
      <c r="EO18" s="82">
        <f t="shared" si="15"/>
        <v>0.32421991484385654</v>
      </c>
      <c r="EP18" s="82">
        <f t="shared" si="15"/>
        <v>0.3054953190584393</v>
      </c>
      <c r="EQ18" s="82">
        <f t="shared" si="15"/>
        <v>0.28760640906056406</v>
      </c>
      <c r="ER18" s="82">
        <f t="shared" si="15"/>
        <v>0.27050737880078446</v>
      </c>
      <c r="ES18" s="82">
        <f t="shared" si="15"/>
        <v>0.25415455166172368</v>
      </c>
      <c r="ET18" s="82">
        <f t="shared" si="15"/>
        <v>0.23850626755165522</v>
      </c>
      <c r="EU18" s="82">
        <f t="shared" si="15"/>
        <v>0.2235227753860109</v>
      </c>
      <c r="EV18" s="82">
        <f t="shared" si="15"/>
        <v>0.20916613067712619</v>
      </c>
      <c r="EW18" s="82">
        <f t="shared" si="15"/>
        <v>0.19540009796610244</v>
      </c>
      <c r="EX18" s="82">
        <f t="shared" si="15"/>
        <v>0.18219005784354322</v>
      </c>
      <c r="EY18" s="82">
        <f t="shared" si="15"/>
        <v>0.16950291831814174</v>
      </c>
      <c r="EZ18" s="82">
        <f t="shared" si="15"/>
        <v>0.15730703030368134</v>
      </c>
      <c r="FA18" s="82">
        <f t="shared" si="15"/>
        <v>0.14557210700600187</v>
      </c>
      <c r="FB18" s="82">
        <f t="shared" si="15"/>
        <v>0.13426914700190654</v>
      </c>
      <c r="FC18" s="82">
        <f t="shared" ref="FC18:FP18" si="16">+$D18*FA11</f>
        <v>0.12337036081186416</v>
      </c>
      <c r="FD18" s="82">
        <f t="shared" si="16"/>
        <v>0.11284910077772602</v>
      </c>
      <c r="FE18" s="82">
        <f t="shared" si="16"/>
        <v>0.10267979406555298</v>
      </c>
      <c r="FF18" s="82">
        <f t="shared" si="16"/>
        <v>9.2837878622057141E-2</v>
      </c>
      <c r="FG18" s="82">
        <f t="shared" si="16"/>
        <v>8.3299741921127365E-2</v>
      </c>
      <c r="FH18" s="82">
        <f t="shared" si="16"/>
        <v>7.4042662344451018E-2</v>
      </c>
      <c r="FI18" s="82">
        <f t="shared" si="16"/>
        <v>6.5044753047383677E-2</v>
      </c>
      <c r="FJ18" s="82">
        <f t="shared" si="16"/>
        <v>5.6284908167975899E-2</v>
      </c>
      <c r="FK18" s="82">
        <f t="shared" si="16"/>
        <v>4.774275124345697E-2</v>
      </c>
      <c r="FL18" s="82">
        <f t="shared" si="16"/>
        <v>3.9398585704519186E-2</v>
      </c>
      <c r="FM18" s="82">
        <f t="shared" si="16"/>
        <v>3.1233347323457689E-2</v>
      </c>
      <c r="FN18" s="82">
        <f t="shared" si="16"/>
        <v>2.3228558497615851E-2</v>
      </c>
      <c r="FO18" s="82">
        <f t="shared" si="16"/>
        <v>1.5366284254679343E-2</v>
      </c>
      <c r="FP18" s="82">
        <f t="shared" si="16"/>
        <v>7.629089871167432E-3</v>
      </c>
    </row>
    <row r="19" spans="1:172">
      <c r="A19" s="79">
        <v>1955</v>
      </c>
      <c r="D19" s="98">
        <f>Data!CD19</f>
        <v>5.5344496725577885</v>
      </c>
      <c r="K19" s="82">
        <f t="shared" ref="K19:AP19" si="17">+$D19*H11</f>
        <v>5.5344496725577885</v>
      </c>
      <c r="L19" s="82">
        <f t="shared" si="17"/>
        <v>5.4500447946554003</v>
      </c>
      <c r="M19" s="82">
        <f t="shared" si="17"/>
        <v>5.3632572715822562</v>
      </c>
      <c r="N19" s="82">
        <f t="shared" si="17"/>
        <v>5.2740141769514217</v>
      </c>
      <c r="O19" s="82">
        <f t="shared" si="17"/>
        <v>5.1822415975098242</v>
      </c>
      <c r="P19" s="82">
        <f t="shared" si="17"/>
        <v>5.0878651067927665</v>
      </c>
      <c r="Q19" s="82">
        <f t="shared" si="17"/>
        <v>4.9908104039697818</v>
      </c>
      <c r="R19" s="82">
        <f t="shared" si="17"/>
        <v>4.8910041556357298</v>
      </c>
      <c r="S19" s="82">
        <f t="shared" si="17"/>
        <v>4.788375082197657</v>
      </c>
      <c r="T19" s="82">
        <f t="shared" si="17"/>
        <v>4.6828553331165184</v>
      </c>
      <c r="U19" s="82">
        <f t="shared" si="17"/>
        <v>4.5743821958596556</v>
      </c>
      <c r="V19" s="82">
        <f t="shared" si="17"/>
        <v>4.4629001811872415</v>
      </c>
      <c r="W19" s="82">
        <f t="shared" si="17"/>
        <v>4.3483635214661378</v>
      </c>
      <c r="X19" s="82">
        <f t="shared" si="17"/>
        <v>4.2307391082356514</v>
      </c>
      <c r="Y19" s="82">
        <f t="shared" si="17"/>
        <v>4.1100098795185058</v>
      </c>
      <c r="Z19" s="82">
        <f t="shared" si="17"/>
        <v>3.9861786458900634</v>
      </c>
      <c r="AA19" s="82">
        <f t="shared" si="17"/>
        <v>3.8592723169665568</v>
      </c>
      <c r="AB19" s="82">
        <f t="shared" si="17"/>
        <v>3.7293464571185222</v>
      </c>
      <c r="AC19" s="82">
        <f t="shared" si="17"/>
        <v>3.5964900618334732</v>
      </c>
      <c r="AD19" s="82">
        <f t="shared" si="17"/>
        <v>3.4608304059019566</v>
      </c>
      <c r="AE19" s="82">
        <f t="shared" si="17"/>
        <v>3.3225377738506183</v>
      </c>
      <c r="AF19" s="82">
        <f t="shared" si="17"/>
        <v>3.1818298448236906</v>
      </c>
      <c r="AG19" s="82">
        <f t="shared" si="17"/>
        <v>3.0389754719747586</v>
      </c>
      <c r="AH19" s="82">
        <f t="shared" si="17"/>
        <v>2.8942975742300203</v>
      </c>
      <c r="AI19" s="82">
        <f t="shared" si="17"/>
        <v>2.7481748498668721</v>
      </c>
      <c r="AJ19" s="82">
        <f t="shared" si="17"/>
        <v>2.6010420301693959</v>
      </c>
      <c r="AK19" s="82">
        <f t="shared" si="17"/>
        <v>2.4533884201160183</v>
      </c>
      <c r="AL19" s="82">
        <f t="shared" si="17"/>
        <v>2.3057545230365912</v>
      </c>
      <c r="AM19" s="82">
        <f t="shared" si="17"/>
        <v>2.1587266172724791</v>
      </c>
      <c r="AN19" s="82">
        <f t="shared" si="17"/>
        <v>2.0129292430665044</v>
      </c>
      <c r="AO19" s="82">
        <f t="shared" si="17"/>
        <v>1.8690156632430563</v>
      </c>
      <c r="AP19" s="82">
        <f t="shared" si="17"/>
        <v>1.7276564759082593</v>
      </c>
      <c r="AQ19" s="82">
        <f t="shared" ref="AQ19:BV19" si="18">+$D19*AN11</f>
        <v>1.5895266740577025</v>
      </c>
      <c r="AR19" s="82">
        <f t="shared" si="18"/>
        <v>1.4552915572384875</v>
      </c>
      <c r="AS19" s="82">
        <f t="shared" si="18"/>
        <v>1.3255919955246047</v>
      </c>
      <c r="AT19" s="82">
        <f t="shared" si="18"/>
        <v>1.2010296177057689</v>
      </c>
      <c r="AU19" s="82">
        <f t="shared" si="18"/>
        <v>1.0821525366808769</v>
      </c>
      <c r="AV19" s="82">
        <f t="shared" si="18"/>
        <v>0.96944223051641953</v>
      </c>
      <c r="AW19" s="82">
        <f t="shared" si="18"/>
        <v>0.86330216502519774</v>
      </c>
      <c r="AX19" s="82">
        <f t="shared" si="18"/>
        <v>0.76404867359303585</v>
      </c>
      <c r="AY19" s="82">
        <f t="shared" si="18"/>
        <v>0.67190450598190454</v>
      </c>
      <c r="AZ19" s="82">
        <f t="shared" si="18"/>
        <v>0.58699532650303266</v>
      </c>
      <c r="BA19" s="82">
        <f t="shared" si="18"/>
        <v>0.50934929218823233</v>
      </c>
      <c r="BB19" s="82">
        <f t="shared" si="18"/>
        <v>0.43889968389867423</v>
      </c>
      <c r="BC19" s="82">
        <f t="shared" si="18"/>
        <v>0.37549040886660495</v>
      </c>
      <c r="BD19" s="82">
        <f t="shared" si="18"/>
        <v>0.3188840527889224</v>
      </c>
      <c r="BE19" s="82">
        <f t="shared" si="18"/>
        <v>0.26877204278813649</v>
      </c>
      <c r="BF19" s="82">
        <f t="shared" si="18"/>
        <v>0.22478639669422998</v>
      </c>
      <c r="BG19" s="82">
        <f t="shared" si="18"/>
        <v>0.1865124838208389</v>
      </c>
      <c r="BH19" s="82">
        <f t="shared" si="18"/>
        <v>0.15350220932400896</v>
      </c>
      <c r="BI19" s="82">
        <f t="shared" si="18"/>
        <v>0.12528705693760009</v>
      </c>
      <c r="BJ19" s="82">
        <f t="shared" si="18"/>
        <v>0.10139047925971005</v>
      </c>
      <c r="BK19" s="82">
        <f t="shared" si="18"/>
        <v>8.1339204539342791E-2</v>
      </c>
      <c r="BL19" s="82">
        <f t="shared" si="18"/>
        <v>6.4673126356678434E-2</v>
      </c>
      <c r="BM19" s="82">
        <f t="shared" si="18"/>
        <v>5.0953549331568142E-2</v>
      </c>
      <c r="BN19" s="82">
        <f t="shared" si="18"/>
        <v>3.9769671801628319E-2</v>
      </c>
      <c r="BO19" s="82">
        <f t="shared" si="18"/>
        <v>3.0743287887150195E-2</v>
      </c>
      <c r="BP19" s="82">
        <f t="shared" si="18"/>
        <v>2.3531780482896933E-2</v>
      </c>
      <c r="BQ19" s="82">
        <f t="shared" si="18"/>
        <v>1.7829549183898587E-2</v>
      </c>
      <c r="BR19" s="82">
        <f t="shared" si="18"/>
        <v>1.3368070518633863E-2</v>
      </c>
      <c r="BS19" s="82">
        <f t="shared" si="18"/>
        <v>9.9148214865630944E-3</v>
      </c>
      <c r="BT19" s="82">
        <f t="shared" si="18"/>
        <v>7.2713122230545577E-3</v>
      </c>
      <c r="BU19" s="82">
        <f t="shared" si="18"/>
        <v>5.2704718448590305E-3</v>
      </c>
      <c r="BV19" s="82">
        <f t="shared" si="18"/>
        <v>3.773616227209411E-3</v>
      </c>
      <c r="BW19" s="82">
        <f t="shared" ref="BW19:CJ19" si="19">+$D19*BT11</f>
        <v>2.6672011485090207E-3</v>
      </c>
      <c r="BX19" s="82">
        <f t="shared" si="19"/>
        <v>1.8595325086750002E-3</v>
      </c>
      <c r="BY19" s="82">
        <f t="shared" si="19"/>
        <v>1.2775705465300395E-3</v>
      </c>
      <c r="BZ19" s="82">
        <f t="shared" si="19"/>
        <v>8.6393004904254645E-4</v>
      </c>
      <c r="CA19" s="82">
        <f t="shared" si="19"/>
        <v>5.7414575269934445E-4</v>
      </c>
      <c r="CB19" s="82">
        <f t="shared" si="19"/>
        <v>3.7424311322114027E-4</v>
      </c>
      <c r="CC19" s="82">
        <f t="shared" si="19"/>
        <v>2.3863034456219194E-4</v>
      </c>
      <c r="CD19" s="82">
        <f t="shared" si="19"/>
        <v>1.4260433121538306E-4</v>
      </c>
      <c r="CE19" s="82">
        <f t="shared" si="19"/>
        <v>8.9382362700336283E-5</v>
      </c>
      <c r="CF19" s="82">
        <f t="shared" si="19"/>
        <v>5.1845410935331989E-5</v>
      </c>
      <c r="CG19" s="82">
        <f t="shared" si="19"/>
        <v>2.8607014472116796E-5</v>
      </c>
      <c r="CH19" s="82">
        <f t="shared" si="19"/>
        <v>1.4727605355777881E-5</v>
      </c>
      <c r="CI19" s="82">
        <f t="shared" si="19"/>
        <v>6.8281891828204116E-6</v>
      </c>
      <c r="CJ19" s="82">
        <f t="shared" si="19"/>
        <v>2.6425460383147223E-6</v>
      </c>
      <c r="CQ19" s="82">
        <f>+$D19*CN11</f>
        <v>5.5344496725577885</v>
      </c>
      <c r="CR19" s="82">
        <f t="shared" ref="CR19:FC19" si="20">+$D19*CO11</f>
        <v>5.2573361781287948</v>
      </c>
      <c r="CS19" s="82">
        <f t="shared" si="20"/>
        <v>4.9940627179892045</v>
      </c>
      <c r="CT19" s="82">
        <f t="shared" si="20"/>
        <v>4.7439366648072729</v>
      </c>
      <c r="CU19" s="82">
        <f t="shared" si="20"/>
        <v>4.5062999975931355</v>
      </c>
      <c r="CV19" s="82">
        <f t="shared" si="20"/>
        <v>4.2805275703807553</v>
      </c>
      <c r="CW19" s="82">
        <f t="shared" si="20"/>
        <v>4.0660254674356855</v>
      </c>
      <c r="CX19" s="82">
        <f t="shared" si="20"/>
        <v>3.8622294406608271</v>
      </c>
      <c r="CY19" s="82">
        <f t="shared" si="20"/>
        <v>3.6686034250885915</v>
      </c>
      <c r="CZ19" s="82">
        <f t="shared" si="20"/>
        <v>3.4846381285533985</v>
      </c>
      <c r="DA19" s="82">
        <f t="shared" si="20"/>
        <v>3.3098496918337315</v>
      </c>
      <c r="DB19" s="82">
        <f t="shared" si="20"/>
        <v>3.143778415738371</v>
      </c>
      <c r="DC19" s="82">
        <f t="shared" si="20"/>
        <v>2.9859875517876309</v>
      </c>
      <c r="DD19" s="82">
        <f t="shared" si="20"/>
        <v>2.8360621533078731</v>
      </c>
      <c r="DE19" s="82">
        <f t="shared" si="20"/>
        <v>2.6936079839164915</v>
      </c>
      <c r="DF19" s="82">
        <f t="shared" si="20"/>
        <v>2.5582504805256385</v>
      </c>
      <c r="DG19" s="82">
        <f t="shared" si="20"/>
        <v>2.4296337681365259</v>
      </c>
      <c r="DH19" s="82">
        <f t="shared" si="20"/>
        <v>2.3074197238323571</v>
      </c>
      <c r="DI19" s="82">
        <f t="shared" si="20"/>
        <v>2.1912870875075003</v>
      </c>
      <c r="DJ19" s="82">
        <f t="shared" si="20"/>
        <v>2.0809306169935593</v>
      </c>
      <c r="DK19" s="82">
        <f t="shared" si="20"/>
        <v>1.9760602853597724</v>
      </c>
      <c r="DL19" s="82">
        <f t="shared" si="20"/>
        <v>1.8764005182763106</v>
      </c>
      <c r="DM19" s="82">
        <f t="shared" si="20"/>
        <v>1.7816894694344032</v>
      </c>
      <c r="DN19" s="82">
        <f t="shared" si="20"/>
        <v>1.691678332117466</v>
      </c>
      <c r="DO19" s="82">
        <f t="shared" si="20"/>
        <v>1.6061306851125676</v>
      </c>
      <c r="DP19" s="82">
        <f t="shared" si="20"/>
        <v>1.5248218712419537</v>
      </c>
      <c r="DQ19" s="82">
        <f t="shared" si="20"/>
        <v>1.4475384068802708</v>
      </c>
      <c r="DR19" s="82">
        <f t="shared" si="20"/>
        <v>1.3740774209046875</v>
      </c>
      <c r="DS19" s="82">
        <f t="shared" si="20"/>
        <v>1.304246121602622</v>
      </c>
      <c r="DT19" s="82">
        <f t="shared" si="20"/>
        <v>1.2378612901353865</v>
      </c>
      <c r="DU19" s="82">
        <f t="shared" si="20"/>
        <v>1.1747487992260282</v>
      </c>
      <c r="DV19" s="82">
        <f t="shared" si="20"/>
        <v>1.1147431558060339</v>
      </c>
      <c r="DW19" s="82">
        <f t="shared" si="20"/>
        <v>1.0576870664186924</v>
      </c>
      <c r="DX19" s="82">
        <f t="shared" si="20"/>
        <v>1.0034310242368358</v>
      </c>
      <c r="DY19" s="82">
        <f t="shared" si="20"/>
        <v>0.9518329166096352</v>
      </c>
      <c r="DZ19" s="82">
        <f t="shared" si="20"/>
        <v>0.90275765210717995</v>
      </c>
      <c r="EA19" s="82">
        <f t="shared" si="20"/>
        <v>0.85607680608296943</v>
      </c>
      <c r="EB19" s="82">
        <f t="shared" si="20"/>
        <v>0.81166828382321454</v>
      </c>
      <c r="EC19" s="82">
        <f t="shared" si="20"/>
        <v>0.76941600039822355</v>
      </c>
      <c r="ED19" s="82">
        <f t="shared" si="20"/>
        <v>0.72920957637512929</v>
      </c>
      <c r="EE19" s="82">
        <f t="shared" si="20"/>
        <v>0.69094404859306191</v>
      </c>
      <c r="EF19" s="82">
        <f t="shared" si="20"/>
        <v>0.65451959524156522</v>
      </c>
      <c r="EG19" s="82">
        <f t="shared" si="20"/>
        <v>0.61984127452076998</v>
      </c>
      <c r="EH19" s="82">
        <f t="shared" si="20"/>
        <v>0.58681877619766609</v>
      </c>
      <c r="EI19" s="82">
        <f t="shared" si="20"/>
        <v>0.55536618540683425</v>
      </c>
      <c r="EJ19" s="82">
        <f t="shared" si="20"/>
        <v>0.5254017580763064</v>
      </c>
      <c r="EK19" s="82">
        <f t="shared" si="20"/>
        <v>0.49684770738989725</v>
      </c>
      <c r="EL19" s="82">
        <f t="shared" si="20"/>
        <v>0.46963000072650485</v>
      </c>
      <c r="EM19" s="82">
        <f t="shared" si="20"/>
        <v>0.44367816654452619</v>
      </c>
      <c r="EN19" s="82">
        <f t="shared" si="20"/>
        <v>0.41892511070582056</v>
      </c>
      <c r="EO19" s="82">
        <f t="shared" si="20"/>
        <v>0.39530694175859088</v>
      </c>
      <c r="EP19" s="82">
        <f t="shared" si="20"/>
        <v>0.37276280472224521</v>
      </c>
      <c r="EQ19" s="82">
        <f t="shared" si="20"/>
        <v>0.35123472293977992</v>
      </c>
      <c r="ER19" s="82">
        <f t="shared" si="20"/>
        <v>0.33066744758458394</v>
      </c>
      <c r="ES19" s="82">
        <f t="shared" si="20"/>
        <v>0.31100831442881954</v>
      </c>
      <c r="ET19" s="82">
        <f t="shared" si="20"/>
        <v>0.29220710749978179</v>
      </c>
      <c r="EU19" s="82">
        <f t="shared" si="20"/>
        <v>0.27421592926889221</v>
      </c>
      <c r="EV19" s="82">
        <f t="shared" si="20"/>
        <v>0.2569890770353111</v>
      </c>
      <c r="EW19" s="82">
        <f t="shared" si="20"/>
        <v>0.24048292518260342</v>
      </c>
      <c r="EX19" s="82">
        <f t="shared" si="20"/>
        <v>0.22465581300249354</v>
      </c>
      <c r="EY19" s="82">
        <f t="shared" si="20"/>
        <v>0.20946793779455006</v>
      </c>
      <c r="EZ19" s="82">
        <f t="shared" si="20"/>
        <v>0.19488125296469089</v>
      </c>
      <c r="FA19" s="82">
        <f t="shared" si="20"/>
        <v>0.18085937085871939</v>
      </c>
      <c r="FB19" s="82">
        <f t="shared" si="20"/>
        <v>0.16736747007973704</v>
      </c>
      <c r="FC19" s="82">
        <f t="shared" si="20"/>
        <v>0.15437220705026194</v>
      </c>
      <c r="FD19" s="82">
        <f t="shared" ref="FD19:FP19" si="21">+$D19*FA11</f>
        <v>0.14184163159124105</v>
      </c>
      <c r="FE19" s="82">
        <f t="shared" si="21"/>
        <v>0.12974510630091091</v>
      </c>
      <c r="FF19" s="82">
        <f t="shared" si="21"/>
        <v>0.11805322952666655</v>
      </c>
      <c r="FG19" s="82">
        <f t="shared" si="21"/>
        <v>0.10673776173276645</v>
      </c>
      <c r="FH19" s="82">
        <f t="shared" si="21"/>
        <v>9.5771555075858689E-2</v>
      </c>
      <c r="FI19" s="82">
        <f t="shared" si="21"/>
        <v>8.5128486008985552E-2</v>
      </c>
      <c r="FJ19" s="82">
        <f t="shared" si="21"/>
        <v>7.4783390742932859E-2</v>
      </c>
      <c r="FK19" s="82">
        <f t="shared" si="21"/>
        <v>6.4712003401558651E-2</v>
      </c>
      <c r="FL19" s="82">
        <f t="shared" si="21"/>
        <v>5.4890896715084056E-2</v>
      </c>
      <c r="FM19" s="82">
        <f t="shared" si="21"/>
        <v>4.5297425102277328E-2</v>
      </c>
      <c r="FN19" s="82">
        <f t="shared" si="21"/>
        <v>3.590966999902883E-2</v>
      </c>
      <c r="FO19" s="82">
        <f t="shared" si="21"/>
        <v>2.6706387297017378E-2</v>
      </c>
      <c r="FP19" s="82">
        <f t="shared" si="21"/>
        <v>1.7666956762024094E-2</v>
      </c>
    </row>
    <row r="20" spans="1:172">
      <c r="A20" s="79">
        <v>1956</v>
      </c>
      <c r="D20" s="98">
        <f>Data!CD20</f>
        <v>8.7538698780662703</v>
      </c>
      <c r="L20" s="82">
        <f t="shared" ref="L20:AQ20" si="22">+$D20*H11</f>
        <v>8.7538698780662703</v>
      </c>
      <c r="M20" s="82">
        <f t="shared" si="22"/>
        <v>8.6203662124904117</v>
      </c>
      <c r="N20" s="82">
        <f t="shared" si="22"/>
        <v>8.4830939037748703</v>
      </c>
      <c r="O20" s="82">
        <f t="shared" si="22"/>
        <v>8.3419376038471782</v>
      </c>
      <c r="P20" s="82">
        <f t="shared" si="22"/>
        <v>8.196780403703201</v>
      </c>
      <c r="Q20" s="82">
        <f t="shared" si="22"/>
        <v>8.0475045825891147</v>
      </c>
      <c r="R20" s="82">
        <f t="shared" si="22"/>
        <v>7.8939926184674594</v>
      </c>
      <c r="S20" s="82">
        <f t="shared" si="22"/>
        <v>7.7361285194828033</v>
      </c>
      <c r="T20" s="82">
        <f t="shared" si="22"/>
        <v>7.573799542305891</v>
      </c>
      <c r="U20" s="82">
        <f t="shared" si="22"/>
        <v>7.4068983673611397</v>
      </c>
      <c r="V20" s="82">
        <f t="shared" si="22"/>
        <v>7.2353258018862867</v>
      </c>
      <c r="W20" s="82">
        <f t="shared" si="22"/>
        <v>7.0589940782415814</v>
      </c>
      <c r="X20" s="82">
        <f t="shared" si="22"/>
        <v>6.877830805506731</v>
      </c>
      <c r="Y20" s="82">
        <f t="shared" si="22"/>
        <v>6.6917836158450159</v>
      </c>
      <c r="Z20" s="82">
        <f t="shared" si="22"/>
        <v>6.5008255222319322</v>
      </c>
      <c r="AA20" s="82">
        <f t="shared" si="22"/>
        <v>6.3049609701701854</v>
      </c>
      <c r="AB20" s="82">
        <f t="shared" si="22"/>
        <v>6.1042325227496788</v>
      </c>
      <c r="AC20" s="82">
        <f t="shared" si="22"/>
        <v>5.8987280664448249</v>
      </c>
      <c r="AD20" s="82">
        <f t="shared" si="22"/>
        <v>5.6885883659139918</v>
      </c>
      <c r="AE20" s="82">
        <f t="shared" si="22"/>
        <v>5.4740147324024049</v>
      </c>
      <c r="AF20" s="82">
        <f t="shared" si="22"/>
        <v>5.2552765058944706</v>
      </c>
      <c r="AG20" s="82">
        <f t="shared" si="22"/>
        <v>5.0327179907052537</v>
      </c>
      <c r="AH20" s="82">
        <f t="shared" si="22"/>
        <v>4.8067644333654913</v>
      </c>
      <c r="AI20" s="82">
        <f t="shared" si="22"/>
        <v>4.5779265965396485</v>
      </c>
      <c r="AJ20" s="82">
        <f t="shared" si="22"/>
        <v>4.3468034694027136</v>
      </c>
      <c r="AK20" s="82">
        <f t="shared" si="22"/>
        <v>4.1140826688484928</v>
      </c>
      <c r="AL20" s="82">
        <f t="shared" si="22"/>
        <v>3.880538131287155</v>
      </c>
      <c r="AM20" s="82">
        <f t="shared" si="22"/>
        <v>3.6470247738465309</v>
      </c>
      <c r="AN20" s="82">
        <f t="shared" si="22"/>
        <v>3.4144699162451602</v>
      </c>
      <c r="AO20" s="82">
        <f t="shared" si="22"/>
        <v>3.183861397264268</v>
      </c>
      <c r="AP20" s="82">
        <f t="shared" si="22"/>
        <v>2.9562324863523468</v>
      </c>
      <c r="AQ20" s="82">
        <f t="shared" si="22"/>
        <v>2.7326438722695823</v>
      </c>
      <c r="AR20" s="82">
        <f t="shared" ref="AR20:BW20" si="23">+$D20*AN11</f>
        <v>2.514163195197308</v>
      </c>
      <c r="AS20" s="82">
        <f t="shared" si="23"/>
        <v>2.3018427631353857</v>
      </c>
      <c r="AT20" s="82">
        <f t="shared" si="23"/>
        <v>2.096696243849967</v>
      </c>
      <c r="AU20" s="82">
        <f t="shared" si="23"/>
        <v>1.8996752369492613</v>
      </c>
      <c r="AV20" s="82">
        <f t="shared" si="23"/>
        <v>1.7116466956588483</v>
      </c>
      <c r="AW20" s="82">
        <f t="shared" si="23"/>
        <v>1.5333721765186854</v>
      </c>
      <c r="AX20" s="82">
        <f t="shared" si="23"/>
        <v>1.3654898436524838</v>
      </c>
      <c r="AY20" s="82">
        <f t="shared" si="23"/>
        <v>1.2085000433388124</v>
      </c>
      <c r="AZ20" s="82">
        <f t="shared" si="23"/>
        <v>1.0627551001170616</v>
      </c>
      <c r="BA20" s="82">
        <f t="shared" si="23"/>
        <v>0.92845377792834549</v>
      </c>
      <c r="BB20" s="82">
        <f t="shared" si="23"/>
        <v>0.80564061290673616</v>
      </c>
      <c r="BC20" s="82">
        <f t="shared" si="23"/>
        <v>0.69421007501867293</v>
      </c>
      <c r="BD20" s="82">
        <f t="shared" si="23"/>
        <v>0.59391527146384759</v>
      </c>
      <c r="BE20" s="82">
        <f t="shared" si="23"/>
        <v>0.50438068271647019</v>
      </c>
      <c r="BF20" s="82">
        <f t="shared" si="23"/>
        <v>0.42511823733723542</v>
      </c>
      <c r="BG20" s="82">
        <f t="shared" si="23"/>
        <v>0.35554589587789387</v>
      </c>
      <c r="BH20" s="82">
        <f t="shared" si="23"/>
        <v>0.29500783467202379</v>
      </c>
      <c r="BI20" s="82">
        <f t="shared" si="23"/>
        <v>0.24279529960872268</v>
      </c>
      <c r="BJ20" s="82">
        <f t="shared" si="23"/>
        <v>0.19816723589985438</v>
      </c>
      <c r="BK20" s="82">
        <f t="shared" si="23"/>
        <v>0.16036988586510834</v>
      </c>
      <c r="BL20" s="82">
        <f t="shared" si="23"/>
        <v>0.12865467293946006</v>
      </c>
      <c r="BM20" s="82">
        <f t="shared" si="23"/>
        <v>0.10229384423554712</v>
      </c>
      <c r="BN20" s="82">
        <f t="shared" si="23"/>
        <v>8.0593512826730052E-2</v>
      </c>
      <c r="BO20" s="82">
        <f t="shared" si="23"/>
        <v>6.2903911435147397E-2</v>
      </c>
      <c r="BP20" s="82">
        <f t="shared" si="23"/>
        <v>4.8626829713977068E-2</v>
      </c>
      <c r="BQ20" s="82">
        <f t="shared" si="23"/>
        <v>3.7220348279235038E-2</v>
      </c>
      <c r="BR20" s="82">
        <f t="shared" si="23"/>
        <v>2.8201097267959881E-2</v>
      </c>
      <c r="BS20" s="82">
        <f t="shared" si="23"/>
        <v>2.1144351609371836E-2</v>
      </c>
      <c r="BT20" s="82">
        <f t="shared" si="23"/>
        <v>1.5682328378192088E-2</v>
      </c>
      <c r="BU20" s="82">
        <f t="shared" si="23"/>
        <v>1.1501075049797149E-2</v>
      </c>
      <c r="BV20" s="82">
        <f t="shared" si="23"/>
        <v>8.3363346774432325E-3</v>
      </c>
      <c r="BW20" s="82">
        <f t="shared" si="23"/>
        <v>5.9687498084129735E-3</v>
      </c>
      <c r="BX20" s="82">
        <f t="shared" ref="BX20:CJ20" si="24">+$D20*BT11</f>
        <v>4.2187269148815411E-3</v>
      </c>
      <c r="BY20" s="82">
        <f t="shared" si="24"/>
        <v>2.9412329279438617E-3</v>
      </c>
      <c r="BZ20" s="82">
        <f t="shared" si="24"/>
        <v>2.0207404504602438E-3</v>
      </c>
      <c r="CA20" s="82">
        <f t="shared" si="24"/>
        <v>1.3664829713005029E-3</v>
      </c>
      <c r="CB20" s="82">
        <f t="shared" si="24"/>
        <v>9.0812953546141374E-4</v>
      </c>
      <c r="CC20" s="82">
        <f t="shared" si="24"/>
        <v>5.91942416993056E-4</v>
      </c>
      <c r="CD20" s="82">
        <f t="shared" si="24"/>
        <v>3.7744294534168706E-4</v>
      </c>
      <c r="CE20" s="82">
        <f t="shared" si="24"/>
        <v>2.2555806509506074E-4</v>
      </c>
      <c r="CF20" s="82">
        <f t="shared" si="24"/>
        <v>1.4137658100904846E-4</v>
      </c>
      <c r="CG20" s="82">
        <f t="shared" si="24"/>
        <v>8.2004175293732678E-5</v>
      </c>
      <c r="CH20" s="82">
        <f t="shared" si="24"/>
        <v>4.5247874152794416E-5</v>
      </c>
      <c r="CI20" s="82">
        <f t="shared" si="24"/>
        <v>2.3294735434897986E-5</v>
      </c>
      <c r="CJ20" s="82">
        <f t="shared" si="24"/>
        <v>1.0800184868535439E-5</v>
      </c>
      <c r="CR20" s="82">
        <f>+$D20*CN11</f>
        <v>8.7538698780662703</v>
      </c>
      <c r="CS20" s="82">
        <f t="shared" ref="CS20:FD20" si="25">+$D20*CO11</f>
        <v>8.3155579202006304</v>
      </c>
      <c r="CT20" s="82">
        <f t="shared" si="25"/>
        <v>7.899136821669777</v>
      </c>
      <c r="CU20" s="82">
        <f t="shared" si="25"/>
        <v>7.50351104996464</v>
      </c>
      <c r="CV20" s="82">
        <f t="shared" si="25"/>
        <v>7.1276398096198896</v>
      </c>
      <c r="CW20" s="82">
        <f t="shared" si="25"/>
        <v>6.7705343037785166</v>
      </c>
      <c r="CX20" s="82">
        <f t="shared" si="25"/>
        <v>6.4312551326147993</v>
      </c>
      <c r="CY20" s="82">
        <f t="shared" si="25"/>
        <v>6.1089098217702738</v>
      </c>
      <c r="CZ20" s="82">
        <f t="shared" si="25"/>
        <v>5.8026504742994289</v>
      </c>
      <c r="DA20" s="82">
        <f t="shared" si="25"/>
        <v>5.5116715399468301</v>
      </c>
      <c r="DB20" s="82">
        <f t="shared" si="25"/>
        <v>5.2352076958863512</v>
      </c>
      <c r="DC20" s="82">
        <f t="shared" si="25"/>
        <v>4.9725318333463751</v>
      </c>
      <c r="DD20" s="82">
        <f t="shared" si="25"/>
        <v>4.7229531448235704</v>
      </c>
      <c r="DE20" s="82">
        <f t="shared" si="25"/>
        <v>4.4858153068526843</v>
      </c>
      <c r="DF20" s="82">
        <f t="shared" si="25"/>
        <v>4.2604947535511597</v>
      </c>
      <c r="DG20" s="82">
        <f t="shared" si="25"/>
        <v>4.0463990363963536</v>
      </c>
      <c r="DH20" s="82">
        <f t="shared" si="25"/>
        <v>3.8429652659201956</v>
      </c>
      <c r="DI20" s="82">
        <f t="shared" si="25"/>
        <v>3.6496586312215946</v>
      </c>
      <c r="DJ20" s="82">
        <f t="shared" si="25"/>
        <v>3.4659709934018164</v>
      </c>
      <c r="DK20" s="82">
        <f t="shared" si="25"/>
        <v>3.2914195492226823</v>
      </c>
      <c r="DL20" s="82">
        <f t="shared" si="25"/>
        <v>3.1255455614721428</v>
      </c>
      <c r="DM20" s="82">
        <f t="shared" si="25"/>
        <v>2.9679131526975544</v>
      </c>
      <c r="DN20" s="82">
        <f t="shared" si="25"/>
        <v>2.8181081591336565</v>
      </c>
      <c r="DO20" s="82">
        <f t="shared" si="25"/>
        <v>2.6757370418107902</v>
      </c>
      <c r="DP20" s="82">
        <f t="shared" si="25"/>
        <v>2.5404258519794212</v>
      </c>
      <c r="DQ20" s="82">
        <f t="shared" si="25"/>
        <v>2.4118192481299876</v>
      </c>
      <c r="DR20" s="82">
        <f t="shared" si="25"/>
        <v>2.2895795620230075</v>
      </c>
      <c r="DS20" s="82">
        <f t="shared" si="25"/>
        <v>2.1733859112733551</v>
      </c>
      <c r="DT20" s="82">
        <f t="shared" si="25"/>
        <v>2.0629333561552476</v>
      </c>
      <c r="DU20" s="82">
        <f t="shared" si="25"/>
        <v>1.9579320984108677</v>
      </c>
      <c r="DV20" s="82">
        <f t="shared" si="25"/>
        <v>1.8581067199562415</v>
      </c>
      <c r="DW20" s="82">
        <f t="shared" si="25"/>
        <v>1.7631954594829831</v>
      </c>
      <c r="DX20" s="82">
        <f t="shared" si="25"/>
        <v>1.6729495250543707</v>
      </c>
      <c r="DY20" s="82">
        <f t="shared" si="25"/>
        <v>1.5871324408890095</v>
      </c>
      <c r="DZ20" s="82">
        <f t="shared" si="25"/>
        <v>1.5055194266154108</v>
      </c>
      <c r="EA20" s="82">
        <f t="shared" si="25"/>
        <v>1.4278968073663254</v>
      </c>
      <c r="EB20" s="82">
        <f t="shared" si="25"/>
        <v>1.3540614531629633</v>
      </c>
      <c r="EC20" s="82">
        <f t="shared" si="25"/>
        <v>1.2838202461163661</v>
      </c>
      <c r="ED20" s="82">
        <f t="shared" si="25"/>
        <v>1.2169895740465615</v>
      </c>
      <c r="EE20" s="82">
        <f t="shared" si="25"/>
        <v>1.1533948491896882</v>
      </c>
      <c r="EF20" s="82">
        <f t="shared" si="25"/>
        <v>1.092870050729476</v>
      </c>
      <c r="EG20" s="82">
        <f t="shared" si="25"/>
        <v>1.0352572899522448</v>
      </c>
      <c r="EH20" s="82">
        <f t="shared" si="25"/>
        <v>0.98040639688424569</v>
      </c>
      <c r="EI20" s="82">
        <f t="shared" si="25"/>
        <v>0.92817452732683114</v>
      </c>
      <c r="EJ20" s="82">
        <f t="shared" si="25"/>
        <v>0.87842578925875869</v>
      </c>
      <c r="EK20" s="82">
        <f t="shared" si="25"/>
        <v>0.83103088762602095</v>
      </c>
      <c r="EL20" s="82">
        <f t="shared" si="25"/>
        <v>0.78586678658812792</v>
      </c>
      <c r="EM20" s="82">
        <f t="shared" si="25"/>
        <v>0.74281638833586583</v>
      </c>
      <c r="EN20" s="82">
        <f t="shared" si="25"/>
        <v>0.70176822763930258</v>
      </c>
      <c r="EO20" s="82">
        <f t="shared" si="25"/>
        <v>0.66261618132637712</v>
      </c>
      <c r="EP20" s="82">
        <f t="shared" si="25"/>
        <v>0.6252591919318593</v>
      </c>
      <c r="EQ20" s="82">
        <f t="shared" si="25"/>
        <v>0.58960100479393951</v>
      </c>
      <c r="ER20" s="82">
        <f t="shared" si="25"/>
        <v>0.55554991791126229</v>
      </c>
      <c r="ES20" s="82">
        <f t="shared" si="25"/>
        <v>0.52301854390699987</v>
      </c>
      <c r="ET20" s="82">
        <f t="shared" si="25"/>
        <v>0.49192358347860271</v>
      </c>
      <c r="EU20" s="82">
        <f t="shared" si="25"/>
        <v>0.46218560974230327</v>
      </c>
      <c r="EV20" s="82">
        <f t="shared" si="25"/>
        <v>0.43372886291032431</v>
      </c>
      <c r="EW20" s="82">
        <f t="shared" si="25"/>
        <v>0.40648105476614976</v>
      </c>
      <c r="EX20" s="82">
        <f t="shared" si="25"/>
        <v>0.38037318242923734</v>
      </c>
      <c r="EY20" s="82">
        <f t="shared" si="25"/>
        <v>0.3553393509252265</v>
      </c>
      <c r="EZ20" s="82">
        <f t="shared" si="25"/>
        <v>0.33131660410111435</v>
      </c>
      <c r="FA20" s="82">
        <f t="shared" si="25"/>
        <v>0.30824476344709367</v>
      </c>
      <c r="FB20" s="82">
        <f t="shared" si="25"/>
        <v>0.28606627440781535</v>
      </c>
      <c r="FC20" s="82">
        <f t="shared" si="25"/>
        <v>0.26472605978582414</v>
      </c>
      <c r="FD20" s="82">
        <f t="shared" si="25"/>
        <v>0.24417137985886839</v>
      </c>
      <c r="FE20" s="82">
        <f t="shared" ref="FE20:FP20" si="26">+$D20*FA11</f>
        <v>0.22435169885075384</v>
      </c>
      <c r="FF20" s="82">
        <f t="shared" si="26"/>
        <v>0.20521855741243819</v>
      </c>
      <c r="FG20" s="82">
        <f t="shared" si="26"/>
        <v>0.1867254507862072</v>
      </c>
      <c r="FH20" s="82">
        <f t="shared" si="26"/>
        <v>0.16882771234106339</v>
      </c>
      <c r="FI20" s="82">
        <f t="shared" si="26"/>
        <v>0.15148240218194345</v>
      </c>
      <c r="FJ20" s="82">
        <f t="shared" si="26"/>
        <v>0.13464820054909687</v>
      </c>
      <c r="FK20" s="82">
        <f t="shared" si="26"/>
        <v>0.11828530573694261</v>
      </c>
      <c r="FL20" s="82">
        <f t="shared" si="26"/>
        <v>0.10235533627400807</v>
      </c>
      <c r="FM20" s="82">
        <f t="shared" si="26"/>
        <v>8.6821237117176778E-2</v>
      </c>
      <c r="FN20" s="82">
        <f t="shared" si="26"/>
        <v>7.1647189624461816E-2</v>
      </c>
      <c r="FO20" s="82">
        <f t="shared" si="26"/>
        <v>5.6798525080908345E-2</v>
      </c>
      <c r="FP20" s="82">
        <f t="shared" si="26"/>
        <v>4.2241641562039342E-2</v>
      </c>
    </row>
    <row r="21" spans="1:172">
      <c r="A21" s="79">
        <v>1957</v>
      </c>
      <c r="D21" s="98">
        <f>Data!CD21</f>
        <v>11.257841000558171</v>
      </c>
      <c r="M21" s="82">
        <f t="shared" ref="M21:AR21" si="27">+$D21*H11</f>
        <v>11.257841000558171</v>
      </c>
      <c r="N21" s="82">
        <f t="shared" si="27"/>
        <v>11.08614973018522</v>
      </c>
      <c r="O21" s="82">
        <f t="shared" si="27"/>
        <v>10.90961182788315</v>
      </c>
      <c r="P21" s="82">
        <f t="shared" si="27"/>
        <v>10.728078951229962</v>
      </c>
      <c r="Q21" s="82">
        <f t="shared" si="27"/>
        <v>10.541400750380571</v>
      </c>
      <c r="R21" s="82">
        <f t="shared" si="27"/>
        <v>10.349425831546002</v>
      </c>
      <c r="S21" s="82">
        <f t="shared" si="27"/>
        <v>10.152003056494799</v>
      </c>
      <c r="T21" s="82">
        <f t="shared" si="27"/>
        <v>9.9489832548732746</v>
      </c>
      <c r="U21" s="82">
        <f t="shared" si="27"/>
        <v>9.7402214340676192</v>
      </c>
      <c r="V21" s="82">
        <f t="shared" si="27"/>
        <v>9.525579576636968</v>
      </c>
      <c r="W21" s="82">
        <f t="shared" si="27"/>
        <v>9.3049301165606408</v>
      </c>
      <c r="X21" s="82">
        <f t="shared" si="27"/>
        <v>9.0781601810010137</v>
      </c>
      <c r="Y21" s="82">
        <f t="shared" si="27"/>
        <v>8.8451766722216671</v>
      </c>
      <c r="Z21" s="82">
        <f t="shared" si="27"/>
        <v>8.6059122430050259</v>
      </c>
      <c r="AA21" s="82">
        <f t="shared" si="27"/>
        <v>8.3603321869143716</v>
      </c>
      <c r="AB21" s="82">
        <f t="shared" si="27"/>
        <v>8.1084422210512077</v>
      </c>
      <c r="AC21" s="82">
        <f t="shared" si="27"/>
        <v>7.8502970833206316</v>
      </c>
      <c r="AD21" s="82">
        <f t="shared" si="27"/>
        <v>7.5860097993865843</v>
      </c>
      <c r="AE21" s="82">
        <f t="shared" si="27"/>
        <v>7.3157613984583758</v>
      </c>
      <c r="AF21" s="82">
        <f t="shared" si="27"/>
        <v>7.039810775175968</v>
      </c>
      <c r="AG21" s="82">
        <f t="shared" si="27"/>
        <v>6.7585043119692765</v>
      </c>
      <c r="AH21" s="82">
        <f t="shared" si="27"/>
        <v>6.4722847985174745</v>
      </c>
      <c r="AI21" s="82">
        <f t="shared" si="27"/>
        <v>6.1816991195579121</v>
      </c>
      <c r="AJ21" s="82">
        <f t="shared" si="27"/>
        <v>5.8874041371351105</v>
      </c>
      <c r="AK21" s="82">
        <f t="shared" si="27"/>
        <v>5.5901701762581206</v>
      </c>
      <c r="AL21" s="82">
        <f t="shared" si="27"/>
        <v>5.290881540871097</v>
      </c>
      <c r="AM21" s="82">
        <f t="shared" si="27"/>
        <v>4.990533545408864</v>
      </c>
      <c r="AN21" s="82">
        <f t="shared" si="27"/>
        <v>4.6902256488795899</v>
      </c>
      <c r="AO21" s="82">
        <f t="shared" si="27"/>
        <v>4.3911504230365015</v>
      </c>
      <c r="AP21" s="82">
        <f t="shared" si="27"/>
        <v>4.0945782696662505</v>
      </c>
      <c r="AQ21" s="82">
        <f t="shared" si="27"/>
        <v>3.8018380162844281</v>
      </c>
      <c r="AR21" s="82">
        <f t="shared" si="27"/>
        <v>3.5142937527826543</v>
      </c>
      <c r="AS21" s="82">
        <f t="shared" ref="AS21:BX21" si="28">+$D21*AN11</f>
        <v>3.2333185088694689</v>
      </c>
      <c r="AT21" s="82">
        <f t="shared" si="28"/>
        <v>2.9602655964299083</v>
      </c>
      <c r="AU21" s="82">
        <f t="shared" si="28"/>
        <v>2.6964386344002471</v>
      </c>
      <c r="AV21" s="82">
        <f t="shared" si="28"/>
        <v>2.4430614194823597</v>
      </c>
      <c r="AW21" s="82">
        <f t="shared" si="28"/>
        <v>2.2012488896070632</v>
      </c>
      <c r="AX21" s="82">
        <f t="shared" si="28"/>
        <v>1.9719804381808399</v>
      </c>
      <c r="AY21" s="82">
        <f t="shared" si="28"/>
        <v>1.7560767708272671</v>
      </c>
      <c r="AZ21" s="82">
        <f t="shared" si="28"/>
        <v>1.5541813536850717</v>
      </c>
      <c r="BA21" s="82">
        <f t="shared" si="28"/>
        <v>1.366747290775709</v>
      </c>
      <c r="BB21" s="82">
        <f t="shared" si="28"/>
        <v>1.1940302008000363</v>
      </c>
      <c r="BC21" s="82">
        <f t="shared" si="28"/>
        <v>1.0360873590800714</v>
      </c>
      <c r="BD21" s="82">
        <f t="shared" si="28"/>
        <v>0.89278304960047916</v>
      </c>
      <c r="BE21" s="82">
        <f t="shared" si="28"/>
        <v>0.7637997579443484</v>
      </c>
      <c r="BF21" s="82">
        <f t="shared" si="28"/>
        <v>0.64865455037233466</v>
      </c>
      <c r="BG21" s="82">
        <f t="shared" si="28"/>
        <v>0.54671974669988554</v>
      </c>
      <c r="BH21" s="82">
        <f t="shared" si="28"/>
        <v>0.45724681997198385</v>
      </c>
      <c r="BI21" s="82">
        <f t="shared" si="28"/>
        <v>0.37939235365813301</v>
      </c>
      <c r="BJ21" s="82">
        <f t="shared" si="28"/>
        <v>0.31224486047326083</v>
      </c>
      <c r="BK21" s="82">
        <f t="shared" si="28"/>
        <v>0.25485131311701398</v>
      </c>
      <c r="BL21" s="82">
        <f t="shared" si="28"/>
        <v>0.20624234784100628</v>
      </c>
      <c r="BM21" s="82">
        <f t="shared" si="28"/>
        <v>0.16545526402674848</v>
      </c>
      <c r="BN21" s="82">
        <f t="shared" si="28"/>
        <v>0.13155414117190917</v>
      </c>
      <c r="BO21" s="82">
        <f t="shared" si="28"/>
        <v>0.10364661180915304</v>
      </c>
      <c r="BP21" s="82">
        <f t="shared" si="28"/>
        <v>8.0897048175739547E-2</v>
      </c>
      <c r="BQ21" s="82">
        <f t="shared" si="28"/>
        <v>6.253612686805203E-2</v>
      </c>
      <c r="BR21" s="82">
        <f t="shared" si="28"/>
        <v>4.7866917003521726E-2</v>
      </c>
      <c r="BS21" s="82">
        <f t="shared" si="28"/>
        <v>3.6267784820454729E-2</v>
      </c>
      <c r="BT21" s="82">
        <f t="shared" si="28"/>
        <v>2.7192516200707725E-2</v>
      </c>
      <c r="BU21" s="82">
        <f t="shared" si="28"/>
        <v>2.0168126995192156E-2</v>
      </c>
      <c r="BV21" s="82">
        <f t="shared" si="28"/>
        <v>1.4790861190491498E-2</v>
      </c>
      <c r="BW21" s="82">
        <f t="shared" si="28"/>
        <v>1.0720873354679859E-2</v>
      </c>
      <c r="BX21" s="82">
        <f t="shared" si="28"/>
        <v>7.6760606738729281E-3</v>
      </c>
      <c r="BY21" s="82">
        <f t="shared" ref="BY21:CJ21" si="29">+$D21*BT11</f>
        <v>5.4254583965786651E-3</v>
      </c>
      <c r="BZ21" s="82">
        <f t="shared" si="29"/>
        <v>3.7825479598872663E-3</v>
      </c>
      <c r="CA21" s="82">
        <f t="shared" si="29"/>
        <v>2.5987563228096573E-3</v>
      </c>
      <c r="CB21" s="82">
        <f t="shared" si="29"/>
        <v>1.7573539743167403E-3</v>
      </c>
      <c r="CC21" s="82">
        <f t="shared" si="29"/>
        <v>1.167892379089571E-3</v>
      </c>
      <c r="CD21" s="82">
        <f t="shared" si="29"/>
        <v>7.6126258498441417E-4</v>
      </c>
      <c r="CE21" s="82">
        <f t="shared" si="29"/>
        <v>4.8540733694087395E-4</v>
      </c>
      <c r="CF21" s="82">
        <f t="shared" si="29"/>
        <v>2.9007705947243009E-4</v>
      </c>
      <c r="CG21" s="82">
        <f t="shared" si="29"/>
        <v>1.8181616729194322E-4</v>
      </c>
      <c r="CH21" s="82">
        <f t="shared" si="29"/>
        <v>1.0546078245369988E-4</v>
      </c>
      <c r="CI21" s="82">
        <f t="shared" si="29"/>
        <v>5.8190649383738647E-5</v>
      </c>
      <c r="CJ21" s="82">
        <f t="shared" si="29"/>
        <v>2.995799929962867E-5</v>
      </c>
      <c r="CS21" s="82">
        <f>+$D21*CN11</f>
        <v>11.257841000558171</v>
      </c>
      <c r="CT21" s="82">
        <f t="shared" ref="CT21:FE21" si="30">+$D21*CO11</f>
        <v>10.694153580134149</v>
      </c>
      <c r="CU21" s="82">
        <f t="shared" si="30"/>
        <v>10.15861871591548</v>
      </c>
      <c r="CV21" s="82">
        <f t="shared" si="30"/>
        <v>9.6498275074992748</v>
      </c>
      <c r="CW21" s="82">
        <f t="shared" si="30"/>
        <v>9.1664414485990573</v>
      </c>
      <c r="CX21" s="82">
        <f t="shared" si="30"/>
        <v>8.7071889053028411</v>
      </c>
      <c r="CY21" s="82">
        <f t="shared" si="30"/>
        <v>8.2708617703367864</v>
      </c>
      <c r="CZ21" s="82">
        <f t="shared" si="30"/>
        <v>7.8563122845309969</v>
      </c>
      <c r="DA21" s="82">
        <f t="shared" si="30"/>
        <v>7.4624500171239454</v>
      </c>
      <c r="DB21" s="82">
        <f t="shared" si="30"/>
        <v>7.0882389969600226</v>
      </c>
      <c r="DC21" s="82">
        <f t="shared" si="30"/>
        <v>6.732694987031981</v>
      </c>
      <c r="DD21" s="82">
        <f t="shared" si="30"/>
        <v>6.3948828951971457</v>
      </c>
      <c r="DE21" s="82">
        <f t="shared" si="30"/>
        <v>6.0739143142547212</v>
      </c>
      <c r="DF21" s="82">
        <f t="shared" si="30"/>
        <v>5.7689451849121118</v>
      </c>
      <c r="DG21" s="82">
        <f t="shared" si="30"/>
        <v>5.479173575491445</v>
      </c>
      <c r="DH21" s="82">
        <f t="shared" si="30"/>
        <v>5.2038375725348072</v>
      </c>
      <c r="DI21" s="82">
        <f t="shared" si="30"/>
        <v>4.9422132767587152</v>
      </c>
      <c r="DJ21" s="82">
        <f t="shared" si="30"/>
        <v>4.6936128990854566</v>
      </c>
      <c r="DK21" s="82">
        <f t="shared" si="30"/>
        <v>4.4573829517424439</v>
      </c>
      <c r="DL21" s="82">
        <f t="shared" si="30"/>
        <v>4.232902529671037</v>
      </c>
      <c r="DM21" s="82">
        <f t="shared" si="30"/>
        <v>4.0195816777238278</v>
      </c>
      <c r="DN21" s="82">
        <f t="shared" si="30"/>
        <v>3.8168598393554336</v>
      </c>
      <c r="DO21" s="82">
        <f t="shared" si="30"/>
        <v>3.624204382726171</v>
      </c>
      <c r="DP21" s="82">
        <f t="shared" si="30"/>
        <v>3.4411092003419093</v>
      </c>
      <c r="DQ21" s="82">
        <f t="shared" si="30"/>
        <v>3.2670933785469436</v>
      </c>
      <c r="DR21" s="82">
        <f t="shared" si="30"/>
        <v>3.1016999333706119</v>
      </c>
      <c r="DS21" s="82">
        <f t="shared" si="30"/>
        <v>2.9444946094031375</v>
      </c>
      <c r="DT21" s="82">
        <f t="shared" si="30"/>
        <v>2.7950647385420768</v>
      </c>
      <c r="DU21" s="82">
        <f t="shared" si="30"/>
        <v>2.6530181556084362</v>
      </c>
      <c r="DV21" s="82">
        <f t="shared" si="30"/>
        <v>2.5179821679812151</v>
      </c>
      <c r="DW21" s="82">
        <f t="shared" si="30"/>
        <v>2.389602576541483</v>
      </c>
      <c r="DX21" s="82">
        <f t="shared" si="30"/>
        <v>2.26754274535211</v>
      </c>
      <c r="DY21" s="82">
        <f t="shared" si="30"/>
        <v>2.1514827176277151</v>
      </c>
      <c r="DZ21" s="82">
        <f t="shared" si="30"/>
        <v>2.0411183756712674</v>
      </c>
      <c r="EA21" s="82">
        <f t="shared" si="30"/>
        <v>1.9361606425696394</v>
      </c>
      <c r="EB21" s="82">
        <f t="shared" si="30"/>
        <v>1.8363347235503695</v>
      </c>
      <c r="EC21" s="82">
        <f t="shared" si="30"/>
        <v>1.7413793850064336</v>
      </c>
      <c r="ED21" s="82">
        <f t="shared" si="30"/>
        <v>1.6510462692950363</v>
      </c>
      <c r="EE21" s="82">
        <f t="shared" si="30"/>
        <v>1.5650992435107662</v>
      </c>
      <c r="EF21" s="82">
        <f t="shared" si="30"/>
        <v>1.4833137805229302</v>
      </c>
      <c r="EG21" s="82">
        <f t="shared" si="30"/>
        <v>1.4054763706519926</v>
      </c>
      <c r="EH21" s="82">
        <f t="shared" si="30"/>
        <v>1.3313839624408099</v>
      </c>
      <c r="EI21" s="82">
        <f t="shared" si="30"/>
        <v>1.2608434310530439</v>
      </c>
      <c r="EJ21" s="82">
        <f t="shared" si="30"/>
        <v>1.1936710729040376</v>
      </c>
      <c r="EK21" s="82">
        <f t="shared" si="30"/>
        <v>1.1296921251986265</v>
      </c>
      <c r="EL21" s="82">
        <f t="shared" si="30"/>
        <v>1.0687403091160779</v>
      </c>
      <c r="EM21" s="82">
        <f t="shared" si="30"/>
        <v>1.010657395444752</v>
      </c>
      <c r="EN21" s="82">
        <f t="shared" si="30"/>
        <v>0.95529279152837132</v>
      </c>
      <c r="EO21" s="82">
        <f t="shared" si="30"/>
        <v>0.90250314844204405</v>
      </c>
      <c r="EP21" s="82">
        <f t="shared" si="30"/>
        <v>0.85215198736963726</v>
      </c>
      <c r="EQ21" s="82">
        <f t="shared" si="30"/>
        <v>0.80410934420483826</v>
      </c>
      <c r="ER21" s="82">
        <f t="shared" si="30"/>
        <v>0.75825143144642682</v>
      </c>
      <c r="ES21" s="82">
        <f t="shared" si="30"/>
        <v>0.71446031650400854</v>
      </c>
      <c r="ET21" s="82">
        <f t="shared" si="30"/>
        <v>0.67262361557390771</v>
      </c>
      <c r="EU21" s="82">
        <f t="shared" si="30"/>
        <v>0.63263420228611589</v>
      </c>
      <c r="EV21" s="82">
        <f t="shared" si="30"/>
        <v>0.59438993036234955</v>
      </c>
      <c r="EW21" s="82">
        <f t="shared" si="30"/>
        <v>0.55779336956239345</v>
      </c>
      <c r="EX21" s="82">
        <f t="shared" si="30"/>
        <v>0.52275155423116171</v>
      </c>
      <c r="EY21" s="82">
        <f t="shared" si="30"/>
        <v>0.48917574379236661</v>
      </c>
      <c r="EZ21" s="82">
        <f t="shared" si="30"/>
        <v>0.456981194566422</v>
      </c>
      <c r="FA21" s="82">
        <f t="shared" si="30"/>
        <v>0.42608694232032174</v>
      </c>
      <c r="FB21" s="82">
        <f t="shared" si="30"/>
        <v>0.39641559498581519</v>
      </c>
      <c r="FC21" s="82">
        <f t="shared" si="30"/>
        <v>0.36789313500929427</v>
      </c>
      <c r="FD21" s="82">
        <f t="shared" si="30"/>
        <v>0.34044873082251026</v>
      </c>
      <c r="FE21" s="82">
        <f t="shared" si="30"/>
        <v>0.31401455694761266</v>
      </c>
      <c r="FF21" s="82">
        <f t="shared" ref="FF21:FP21" si="31">+$D21*FA11</f>
        <v>0.28852562227310907</v>
      </c>
      <c r="FG21" s="82">
        <f t="shared" si="31"/>
        <v>0.26391960605924575</v>
      </c>
      <c r="FH21" s="82">
        <f t="shared" si="31"/>
        <v>0.24013670125206726</v>
      </c>
      <c r="FI21" s="82">
        <f t="shared" si="31"/>
        <v>0.21711946470507906</v>
      </c>
      <c r="FJ21" s="82">
        <f t="shared" si="31"/>
        <v>0.19481267392606488</v>
      </c>
      <c r="FK21" s="82">
        <f t="shared" si="31"/>
        <v>0.17316318998425104</v>
      </c>
      <c r="FL21" s="82">
        <f t="shared" si="31"/>
        <v>0.15211982622970743</v>
      </c>
      <c r="FM21" s="82">
        <f t="shared" si="31"/>
        <v>0.13163322249267775</v>
      </c>
      <c r="FN21" s="82">
        <f t="shared" si="31"/>
        <v>0.11165572444547778</v>
      </c>
      <c r="FO21" s="82">
        <f t="shared" si="31"/>
        <v>9.2141267823735176E-2</v>
      </c>
      <c r="FP21" s="82">
        <f t="shared" si="31"/>
        <v>7.3045267217100945E-2</v>
      </c>
    </row>
    <row r="22" spans="1:172">
      <c r="A22" s="79">
        <v>1958</v>
      </c>
      <c r="D22" s="98">
        <f>Data!CD22</f>
        <v>15.049231085353298</v>
      </c>
      <c r="M22" s="82"/>
      <c r="N22" s="82">
        <f t="shared" ref="N22:AS22" si="32">+$D22*H11</f>
        <v>15.049231085353298</v>
      </c>
      <c r="O22" s="82">
        <f t="shared" si="32"/>
        <v>14.819718019477495</v>
      </c>
      <c r="P22" s="82">
        <f t="shared" si="32"/>
        <v>14.58372608399576</v>
      </c>
      <c r="Q22" s="82">
        <f t="shared" si="32"/>
        <v>14.341056978062632</v>
      </c>
      <c r="R22" s="82">
        <f t="shared" si="32"/>
        <v>14.091509717354189</v>
      </c>
      <c r="S22" s="82">
        <f t="shared" si="32"/>
        <v>13.83488192202557</v>
      </c>
      <c r="T22" s="82">
        <f t="shared" si="32"/>
        <v>13.570971553855511</v>
      </c>
      <c r="U22" s="82">
        <f t="shared" si="32"/>
        <v>13.299579205237922</v>
      </c>
      <c r="V22" s="82">
        <f t="shared" si="32"/>
        <v>13.020511053276309</v>
      </c>
      <c r="W22" s="82">
        <f t="shared" si="32"/>
        <v>12.733582599330019</v>
      </c>
      <c r="X22" s="82">
        <f t="shared" si="32"/>
        <v>12.438623315984087</v>
      </c>
      <c r="Y22" s="82">
        <f t="shared" si="32"/>
        <v>12.13548231734338</v>
      </c>
      <c r="Z22" s="82">
        <f t="shared" si="32"/>
        <v>11.824035152427568</v>
      </c>
      <c r="AA22" s="82">
        <f t="shared" si="32"/>
        <v>11.504191792976332</v>
      </c>
      <c r="AB22" s="82">
        <f t="shared" si="32"/>
        <v>11.175905844198139</v>
      </c>
      <c r="AC22" s="82">
        <f t="shared" si="32"/>
        <v>10.839184948586933</v>
      </c>
      <c r="AD22" s="82">
        <f t="shared" si="32"/>
        <v>10.49410227855498</v>
      </c>
      <c r="AE22" s="82">
        <f t="shared" si="32"/>
        <v>10.140808924292235</v>
      </c>
      <c r="AF22" s="82">
        <f t="shared" si="32"/>
        <v>9.779546881613344</v>
      </c>
      <c r="AG22" s="82">
        <f t="shared" si="32"/>
        <v>9.4106622351062263</v>
      </c>
      <c r="AH22" s="82">
        <f t="shared" si="32"/>
        <v>9.0346180210876561</v>
      </c>
      <c r="AI22" s="82">
        <f t="shared" si="32"/>
        <v>8.6520061509377761</v>
      </c>
      <c r="AJ22" s="82">
        <f t="shared" si="32"/>
        <v>8.263557687991824</v>
      </c>
      <c r="AK22" s="82">
        <f t="shared" si="32"/>
        <v>7.8701507107995594</v>
      </c>
      <c r="AL22" s="82">
        <f t="shared" si="32"/>
        <v>7.4728149726743807</v>
      </c>
      <c r="AM22" s="82">
        <f t="shared" si="32"/>
        <v>7.0727325914312944</v>
      </c>
      <c r="AN22" s="82">
        <f t="shared" si="32"/>
        <v>6.6712340812365163</v>
      </c>
      <c r="AO22" s="82">
        <f t="shared" si="32"/>
        <v>6.2697891744021303</v>
      </c>
      <c r="AP22" s="82">
        <f t="shared" si="32"/>
        <v>5.8699920742837586</v>
      </c>
      <c r="AQ22" s="82">
        <f t="shared" si="32"/>
        <v>5.4735410256920742</v>
      </c>
      <c r="AR22" s="82">
        <f t="shared" si="32"/>
        <v>5.0822123756507827</v>
      </c>
      <c r="AS22" s="82">
        <f t="shared" si="32"/>
        <v>4.6978296091424125</v>
      </c>
      <c r="AT22" s="82">
        <f t="shared" ref="AT22:BY22" si="33">+$D22*AN11</f>
        <v>4.3222281616976153</v>
      </c>
      <c r="AU22" s="82">
        <f t="shared" si="33"/>
        <v>3.9572171104997924</v>
      </c>
      <c r="AV22" s="82">
        <f t="shared" si="33"/>
        <v>3.6045391043053328</v>
      </c>
      <c r="AW22" s="82">
        <f t="shared" si="33"/>
        <v>3.2658300872856874</v>
      </c>
      <c r="AX22" s="82">
        <f t="shared" si="33"/>
        <v>2.9425804836319491</v>
      </c>
      <c r="AY22" s="82">
        <f t="shared" si="33"/>
        <v>2.6360995246342811</v>
      </c>
      <c r="AZ22" s="82">
        <f t="shared" si="33"/>
        <v>2.3474843112893717</v>
      </c>
      <c r="BA22" s="82">
        <f t="shared" si="33"/>
        <v>2.0775950147985034</v>
      </c>
      <c r="BB22" s="82">
        <f t="shared" si="33"/>
        <v>1.8270373345248352</v>
      </c>
      <c r="BC22" s="82">
        <f t="shared" si="33"/>
        <v>1.5961529758538624</v>
      </c>
      <c r="BD22" s="82">
        <f t="shared" si="33"/>
        <v>1.385018503160272</v>
      </c>
      <c r="BE22" s="82">
        <f t="shared" si="33"/>
        <v>1.1934524942977873</v>
      </c>
      <c r="BF22" s="82">
        <f t="shared" si="33"/>
        <v>1.0210305030663964</v>
      </c>
      <c r="BG22" s="82">
        <f t="shared" si="33"/>
        <v>0.86710695440051166</v>
      </c>
      <c r="BH22" s="82">
        <f t="shared" si="33"/>
        <v>0.7308427794107647</v>
      </c>
      <c r="BI22" s="82">
        <f t="shared" si="33"/>
        <v>0.61123736393684613</v>
      </c>
      <c r="BJ22" s="82">
        <f t="shared" si="33"/>
        <v>0.50716324754757536</v>
      </c>
      <c r="BK22" s="82">
        <f t="shared" si="33"/>
        <v>0.41740197434330606</v>
      </c>
      <c r="BL22" s="82">
        <f t="shared" si="33"/>
        <v>0.34067955865725197</v>
      </c>
      <c r="BM22" s="82">
        <f t="shared" si="33"/>
        <v>0.27570017662278512</v>
      </c>
      <c r="BN22" s="82">
        <f t="shared" si="33"/>
        <v>0.22117691149690477</v>
      </c>
      <c r="BO22" s="82">
        <f t="shared" si="33"/>
        <v>0.17585864559937314</v>
      </c>
      <c r="BP22" s="82">
        <f t="shared" si="33"/>
        <v>0.13855248197700751</v>
      </c>
      <c r="BQ22" s="82">
        <f t="shared" si="33"/>
        <v>0.10814137204987187</v>
      </c>
      <c r="BR22" s="82">
        <f t="shared" si="33"/>
        <v>8.3596901428402204E-2</v>
      </c>
      <c r="BS22" s="82">
        <f t="shared" si="33"/>
        <v>6.3987428432655036E-2</v>
      </c>
      <c r="BT22" s="82">
        <f t="shared" si="33"/>
        <v>4.8481966896657236E-2</v>
      </c>
      <c r="BU22" s="82">
        <f t="shared" si="33"/>
        <v>3.6350349953989773E-2</v>
      </c>
      <c r="BV22" s="82">
        <f t="shared" si="33"/>
        <v>2.6960302929695874E-2</v>
      </c>
      <c r="BW22" s="82">
        <f t="shared" si="33"/>
        <v>1.9772093778554354E-2</v>
      </c>
      <c r="BX22" s="82">
        <f t="shared" si="33"/>
        <v>1.4331424697096418E-2</v>
      </c>
      <c r="BY22" s="82">
        <f t="shared" si="33"/>
        <v>1.0261186927456069E-2</v>
      </c>
      <c r="BZ22" s="82">
        <f t="shared" ref="BZ22:CJ22" si="34">+$D22*BT11</f>
        <v>7.2526319344921016E-3</v>
      </c>
      <c r="CA22" s="82">
        <f t="shared" si="34"/>
        <v>5.0564258579378404E-3</v>
      </c>
      <c r="CB22" s="82">
        <f t="shared" si="34"/>
        <v>3.4739595660079458E-3</v>
      </c>
      <c r="CC22" s="82">
        <f t="shared" si="34"/>
        <v>2.3491916484648695E-3</v>
      </c>
      <c r="CD22" s="82">
        <f t="shared" si="34"/>
        <v>1.5612125180015036E-3</v>
      </c>
      <c r="CE22" s="82">
        <f t="shared" si="34"/>
        <v>1.017638866768134E-3</v>
      </c>
      <c r="CF22" s="82">
        <f t="shared" si="34"/>
        <v>6.4888171575588742E-4</v>
      </c>
      <c r="CG22" s="82">
        <f t="shared" si="34"/>
        <v>3.8776855174486218E-4</v>
      </c>
      <c r="CH22" s="82">
        <f t="shared" si="34"/>
        <v>2.4304780254882311E-4</v>
      </c>
      <c r="CI22" s="82">
        <f t="shared" si="34"/>
        <v>1.4097762488466591E-4</v>
      </c>
      <c r="CJ22" s="82">
        <f t="shared" si="34"/>
        <v>7.778796392125589E-5</v>
      </c>
      <c r="CS22" s="82"/>
      <c r="CT22" s="82">
        <f>+$D22*CN11</f>
        <v>15.049231085353298</v>
      </c>
      <c r="CU22" s="82">
        <f t="shared" ref="CU22:FF22" si="35">+$D22*CO11</f>
        <v>14.295706297656686</v>
      </c>
      <c r="CV22" s="82">
        <f t="shared" si="35"/>
        <v>13.579815220007742</v>
      </c>
      <c r="CW22" s="82">
        <f t="shared" si="35"/>
        <v>12.899674465730614</v>
      </c>
      <c r="CX22" s="82">
        <f t="shared" si="35"/>
        <v>12.253494749436264</v>
      </c>
      <c r="CY22" s="82">
        <f t="shared" si="35"/>
        <v>11.63957617923632</v>
      </c>
      <c r="CZ22" s="82">
        <f t="shared" si="35"/>
        <v>11.056303784237251</v>
      </c>
      <c r="DA22" s="82">
        <f t="shared" si="35"/>
        <v>10.502143265546643</v>
      </c>
      <c r="DB22" s="82">
        <f t="shared" si="35"/>
        <v>9.9756369596114229</v>
      </c>
      <c r="DC22" s="82">
        <f t="shared" si="35"/>
        <v>9.4754000032666443</v>
      </c>
      <c r="DD22" s="82">
        <f t="shared" si="35"/>
        <v>9.0001166904045284</v>
      </c>
      <c r="DE22" s="82">
        <f t="shared" si="35"/>
        <v>8.548537010677574</v>
      </c>
      <c r="DF22" s="82">
        <f t="shared" si="35"/>
        <v>8.1194733611286978</v>
      </c>
      <c r="DG22" s="82">
        <f t="shared" si="35"/>
        <v>7.7117974220966596</v>
      </c>
      <c r="DH22" s="82">
        <f t="shared" si="35"/>
        <v>7.3244371891772095</v>
      </c>
      <c r="DI22" s="82">
        <f t="shared" si="35"/>
        <v>6.9563741534311436</v>
      </c>
      <c r="DJ22" s="82">
        <f t="shared" si="35"/>
        <v>6.6066406224208887</v>
      </c>
      <c r="DK22" s="82">
        <f t="shared" si="35"/>
        <v>6.274317175027603</v>
      </c>
      <c r="DL22" s="82">
        <f t="shared" si="35"/>
        <v>5.9585302433530867</v>
      </c>
      <c r="DM22" s="82">
        <f t="shared" si="35"/>
        <v>5.6584498153453753</v>
      </c>
      <c r="DN22" s="82">
        <f t="shared" si="35"/>
        <v>5.373287252104447</v>
      </c>
      <c r="DO22" s="82">
        <f t="shared" si="35"/>
        <v>5.1022932141266191</v>
      </c>
      <c r="DP22" s="82">
        <f t="shared" si="35"/>
        <v>4.8447556910327787</v>
      </c>
      <c r="DQ22" s="82">
        <f t="shared" si="35"/>
        <v>4.5999981295981263</v>
      </c>
      <c r="DR22" s="82">
        <f t="shared" si="35"/>
        <v>4.3673776551598875</v>
      </c>
      <c r="DS22" s="82">
        <f t="shared" si="35"/>
        <v>4.1462833817252287</v>
      </c>
      <c r="DT22" s="82">
        <f t="shared" si="35"/>
        <v>3.9361348063352359</v>
      </c>
      <c r="DU22" s="82">
        <f t="shared" si="35"/>
        <v>3.7363802834625903</v>
      </c>
      <c r="DV22" s="82">
        <f t="shared" si="35"/>
        <v>3.5464955754313459</v>
      </c>
      <c r="DW22" s="82">
        <f t="shared" si="35"/>
        <v>3.3659824750473382</v>
      </c>
      <c r="DX22" s="82">
        <f t="shared" si="35"/>
        <v>3.1943674968180327</v>
      </c>
      <c r="DY22" s="82">
        <f t="shared" si="35"/>
        <v>3.0312006333211139</v>
      </c>
      <c r="DZ22" s="82">
        <f t="shared" si="35"/>
        <v>2.8760541734528027</v>
      </c>
      <c r="EA22" s="82">
        <f t="shared" si="35"/>
        <v>2.728521579449815</v>
      </c>
      <c r="EB22" s="82">
        <f t="shared" si="35"/>
        <v>2.5882164197337629</v>
      </c>
      <c r="EC22" s="82">
        <f t="shared" si="35"/>
        <v>2.45477135477377</v>
      </c>
      <c r="ED22" s="82">
        <f t="shared" si="35"/>
        <v>2.3278371733028473</v>
      </c>
      <c r="EE22" s="82">
        <f t="shared" si="35"/>
        <v>2.2070818763561788</v>
      </c>
      <c r="EF22" s="82">
        <f t="shared" si="35"/>
        <v>2.092189806725584</v>
      </c>
      <c r="EG22" s="82">
        <f t="shared" si="35"/>
        <v>1.9828608215440087</v>
      </c>
      <c r="EH22" s="82">
        <f t="shared" si="35"/>
        <v>1.8788095058276986</v>
      </c>
      <c r="EI22" s="82">
        <f t="shared" si="35"/>
        <v>1.7797644249116391</v>
      </c>
      <c r="EJ22" s="82">
        <f t="shared" si="35"/>
        <v>1.6854674138163968</v>
      </c>
      <c r="EK22" s="82">
        <f t="shared" si="35"/>
        <v>1.5956729016819304</v>
      </c>
      <c r="EL22" s="82">
        <f t="shared" si="35"/>
        <v>1.5101472694964406</v>
      </c>
      <c r="EM22" s="82">
        <f t="shared" si="35"/>
        <v>1.4286682394361701</v>
      </c>
      <c r="EN22" s="82">
        <f t="shared" si="35"/>
        <v>1.3510242942154946</v>
      </c>
      <c r="EO22" s="82">
        <f t="shared" si="35"/>
        <v>1.2770141249258984</v>
      </c>
      <c r="EP22" s="82">
        <f t="shared" si="35"/>
        <v>1.2064461059176292</v>
      </c>
      <c r="EQ22" s="82">
        <f t="shared" si="35"/>
        <v>1.1391377953492949</v>
      </c>
      <c r="ER22" s="82">
        <f t="shared" si="35"/>
        <v>1.0749154600984789</v>
      </c>
      <c r="ES22" s="82">
        <f t="shared" si="35"/>
        <v>1.0136136237908699</v>
      </c>
      <c r="ET22" s="82">
        <f t="shared" si="35"/>
        <v>0.95507463676653337</v>
      </c>
      <c r="EU22" s="82">
        <f t="shared" si="35"/>
        <v>0.89914826686002225</v>
      </c>
      <c r="EV22" s="82">
        <f t="shared" si="35"/>
        <v>0.84569130992610941</v>
      </c>
      <c r="EW22" s="82">
        <f t="shared" si="35"/>
        <v>0.79456721909525541</v>
      </c>
      <c r="EX22" s="82">
        <f t="shared" si="35"/>
        <v>0.74564575179256254</v>
      </c>
      <c r="EY22" s="82">
        <f t="shared" si="35"/>
        <v>0.69880263360108719</v>
      </c>
      <c r="EZ22" s="82">
        <f t="shared" si="35"/>
        <v>0.65391923809511121</v>
      </c>
      <c r="FA22" s="82">
        <f t="shared" si="35"/>
        <v>0.61088228181139748</v>
      </c>
      <c r="FB22" s="82">
        <f t="shared" si="35"/>
        <v>0.56958353356671132</v>
      </c>
      <c r="FC22" s="82">
        <f t="shared" si="35"/>
        <v>0.5299195373680945</v>
      </c>
      <c r="FD22" s="82">
        <f t="shared" si="35"/>
        <v>0.49179134819859732</v>
      </c>
      <c r="FE22" s="82">
        <f t="shared" si="35"/>
        <v>0.45510427999553138</v>
      </c>
      <c r="FF22" s="82">
        <f t="shared" si="35"/>
        <v>0.41976766517089326</v>
      </c>
      <c r="FG22" s="82">
        <f t="shared" ref="FG22:FP22" si="36">+$D22*FA11</f>
        <v>0.38569462505449253</v>
      </c>
      <c r="FH22" s="82">
        <f t="shared" si="36"/>
        <v>0.35280185066959763</v>
      </c>
      <c r="FI22" s="82">
        <f t="shared" si="36"/>
        <v>0.32100939327866068</v>
      </c>
      <c r="FJ22" s="82">
        <f t="shared" si="36"/>
        <v>0.29024046416297228</v>
      </c>
      <c r="FK22" s="82">
        <f t="shared" si="36"/>
        <v>0.26042124312499809</v>
      </c>
      <c r="FL22" s="82">
        <f t="shared" si="36"/>
        <v>0.23148069522572967</v>
      </c>
      <c r="FM22" s="82">
        <f t="shared" si="36"/>
        <v>0.20335039529170387</v>
      </c>
      <c r="FN22" s="82">
        <f t="shared" si="36"/>
        <v>0.17596435974746974</v>
      </c>
      <c r="FO22" s="82">
        <f t="shared" si="36"/>
        <v>0.14925888534926141</v>
      </c>
      <c r="FP22" s="82">
        <f t="shared" si="36"/>
        <v>0.12317239441453008</v>
      </c>
    </row>
    <row r="23" spans="1:172">
      <c r="A23" s="79">
        <v>1959</v>
      </c>
      <c r="D23" s="98">
        <f>Data!CD23</f>
        <v>16.26739133375526</v>
      </c>
      <c r="M23" s="82"/>
      <c r="N23" s="82"/>
      <c r="O23" s="82">
        <f t="shared" ref="O23:AT23" si="37">+$D23*H11</f>
        <v>16.26739133375526</v>
      </c>
      <c r="P23" s="82">
        <f t="shared" si="37"/>
        <v>16.019300329129425</v>
      </c>
      <c r="Q23" s="82">
        <f t="shared" si="37"/>
        <v>15.764206022694859</v>
      </c>
      <c r="R23" s="82">
        <f t="shared" si="37"/>
        <v>15.501894062141027</v>
      </c>
      <c r="S23" s="82">
        <f t="shared" si="37"/>
        <v>15.232147194464725</v>
      </c>
      <c r="T23" s="82">
        <f t="shared" si="37"/>
        <v>14.954746658181346</v>
      </c>
      <c r="U23" s="82">
        <f t="shared" si="37"/>
        <v>14.66947406108261</v>
      </c>
      <c r="V23" s="82">
        <f t="shared" si="37"/>
        <v>14.376113854510592</v>
      </c>
      <c r="W23" s="82">
        <f t="shared" si="37"/>
        <v>14.074456526571378</v>
      </c>
      <c r="X23" s="82">
        <f t="shared" si="37"/>
        <v>13.764302644378924</v>
      </c>
      <c r="Y23" s="82">
        <f t="shared" si="37"/>
        <v>13.445467877173964</v>
      </c>
      <c r="Z23" s="82">
        <f t="shared" si="37"/>
        <v>13.117789125600192</v>
      </c>
      <c r="AA23" s="82">
        <f t="shared" si="37"/>
        <v>12.78113186499071</v>
      </c>
      <c r="AB23" s="82">
        <f t="shared" si="37"/>
        <v>12.435398779746238</v>
      </c>
      <c r="AC23" s="82">
        <f t="shared" si="37"/>
        <v>12.08053971964811</v>
      </c>
      <c r="AD23" s="82">
        <f t="shared" si="37"/>
        <v>11.716562945812063</v>
      </c>
      <c r="AE23" s="82">
        <f t="shared" si="37"/>
        <v>11.343547553592433</v>
      </c>
      <c r="AF23" s="82">
        <f t="shared" si="37"/>
        <v>10.961656863176991</v>
      </c>
      <c r="AG23" s="82">
        <f t="shared" si="37"/>
        <v>10.57115245873543</v>
      </c>
      <c r="AH23" s="82">
        <f t="shared" si="37"/>
        <v>10.172408438678117</v>
      </c>
      <c r="AI23" s="82">
        <f t="shared" si="37"/>
        <v>9.7659253198038147</v>
      </c>
      <c r="AJ23" s="82">
        <f t="shared" si="37"/>
        <v>9.3523429257687027</v>
      </c>
      <c r="AK23" s="82">
        <f t="shared" si="37"/>
        <v>8.93245149584126</v>
      </c>
      <c r="AL23" s="82">
        <f t="shared" si="37"/>
        <v>8.5072001846533514</v>
      </c>
      <c r="AM23" s="82">
        <f t="shared" si="37"/>
        <v>8.0777020989166335</v>
      </c>
      <c r="AN23" s="82">
        <f t="shared" si="37"/>
        <v>7.6452350429913523</v>
      </c>
      <c r="AO23" s="82">
        <f t="shared" si="37"/>
        <v>7.2112372295339711</v>
      </c>
      <c r="AP23" s="82">
        <f t="shared" si="37"/>
        <v>6.7772973583618379</v>
      </c>
      <c r="AQ23" s="82">
        <f t="shared" si="37"/>
        <v>6.3451386756464281</v>
      </c>
      <c r="AR23" s="82">
        <f t="shared" si="37"/>
        <v>5.9165968906514932</v>
      </c>
      <c r="AS23" s="82">
        <f t="shared" si="37"/>
        <v>5.4935921368386911</v>
      </c>
      <c r="AT23" s="82">
        <f t="shared" si="37"/>
        <v>5.0780955012113207</v>
      </c>
      <c r="AU23" s="82">
        <f t="shared" ref="AU23:BZ23" si="38">+$D23*AN11</f>
        <v>4.6720909886581143</v>
      </c>
      <c r="AV23" s="82">
        <f t="shared" si="38"/>
        <v>4.2775341121437176</v>
      </c>
      <c r="AW23" s="82">
        <f t="shared" si="38"/>
        <v>3.8963085791556873</v>
      </c>
      <c r="AX23" s="82">
        <f t="shared" si="38"/>
        <v>3.5301827553923277</v>
      </c>
      <c r="AY23" s="82">
        <f t="shared" si="38"/>
        <v>3.1807677074544682</v>
      </c>
      <c r="AZ23" s="82">
        <f t="shared" si="38"/>
        <v>2.8494786423797773</v>
      </c>
      <c r="BA23" s="82">
        <f t="shared" si="38"/>
        <v>2.5375014660224857</v>
      </c>
      <c r="BB23" s="82">
        <f t="shared" si="38"/>
        <v>2.2457659761553774</v>
      </c>
      <c r="BC23" s="82">
        <f t="shared" si="38"/>
        <v>1.9749269004861503</v>
      </c>
      <c r="BD23" s="82">
        <f t="shared" si="38"/>
        <v>1.7253536037481363</v>
      </c>
      <c r="BE23" s="82">
        <f t="shared" si="38"/>
        <v>1.4971288478205436</v>
      </c>
      <c r="BF23" s="82">
        <f t="shared" si="38"/>
        <v>1.2900565253385934</v>
      </c>
      <c r="BG23" s="82">
        <f t="shared" si="38"/>
        <v>1.1036778332978958</v>
      </c>
      <c r="BH23" s="82">
        <f t="shared" si="38"/>
        <v>0.93729494054896134</v>
      </c>
      <c r="BI23" s="82">
        <f t="shared" si="38"/>
        <v>0.79000085975789069</v>
      </c>
      <c r="BJ23" s="82">
        <f t="shared" si="38"/>
        <v>0.66071398203533072</v>
      </c>
      <c r="BK23" s="82">
        <f t="shared" si="38"/>
        <v>0.54821558464765352</v>
      </c>
      <c r="BL23" s="82">
        <f t="shared" si="38"/>
        <v>0.45118858376313037</v>
      </c>
      <c r="BM23" s="82">
        <f t="shared" si="38"/>
        <v>0.36825587092501227</v>
      </c>
      <c r="BN23" s="82">
        <f t="shared" si="38"/>
        <v>0.29801673178327703</v>
      </c>
      <c r="BO23" s="82">
        <f t="shared" si="38"/>
        <v>0.23908008009879239</v>
      </c>
      <c r="BP23" s="82">
        <f t="shared" si="38"/>
        <v>0.19009352645089111</v>
      </c>
      <c r="BQ23" s="82">
        <f t="shared" si="38"/>
        <v>0.1497676148236341</v>
      </c>
      <c r="BR23" s="82">
        <f t="shared" si="38"/>
        <v>0.11689487712210184</v>
      </c>
      <c r="BS23" s="82">
        <f t="shared" si="38"/>
        <v>9.0363653937689359E-2</v>
      </c>
      <c r="BT23" s="82">
        <f t="shared" si="38"/>
        <v>6.9166891839924249E-2</v>
      </c>
      <c r="BU23" s="82">
        <f t="shared" si="38"/>
        <v>5.2406340474475892E-2</v>
      </c>
      <c r="BV23" s="82">
        <f t="shared" si="38"/>
        <v>3.9292729606365935E-2</v>
      </c>
      <c r="BW23" s="82">
        <f t="shared" si="38"/>
        <v>2.9142605077065648E-2</v>
      </c>
      <c r="BX23" s="82">
        <f t="shared" si="38"/>
        <v>2.1372546222410572E-2</v>
      </c>
      <c r="BY23" s="82">
        <f t="shared" si="38"/>
        <v>1.5491482096039544E-2</v>
      </c>
      <c r="BZ23" s="82">
        <f t="shared" si="38"/>
        <v>1.1091778865712255E-2</v>
      </c>
      <c r="CA23" s="82">
        <f t="shared" ref="CA23:CJ23" si="39">+$D23*BT11</f>
        <v>7.8396963412236485E-3</v>
      </c>
      <c r="CB23" s="82">
        <f t="shared" si="39"/>
        <v>5.4657183290413277E-3</v>
      </c>
      <c r="CC23" s="82">
        <f t="shared" si="39"/>
        <v>3.7551592780640159E-3</v>
      </c>
      <c r="CD23" s="82">
        <f t="shared" si="39"/>
        <v>2.5393470036326779E-3</v>
      </c>
      <c r="CE23" s="82">
        <f t="shared" si="39"/>
        <v>1.6875848899818835E-3</v>
      </c>
      <c r="CF23" s="82">
        <f t="shared" si="39"/>
        <v>1.100011660945788E-3</v>
      </c>
      <c r="CG23" s="82">
        <f t="shared" si="39"/>
        <v>7.0140545650819615E-4</v>
      </c>
      <c r="CH23" s="82">
        <f t="shared" si="39"/>
        <v>4.1915648330342003E-4</v>
      </c>
      <c r="CI23" s="82">
        <f t="shared" si="39"/>
        <v>2.6272131077307898E-4</v>
      </c>
      <c r="CJ23" s="82">
        <f t="shared" si="39"/>
        <v>1.5238906096233789E-4</v>
      </c>
      <c r="CS23" s="82"/>
      <c r="CT23" s="82"/>
      <c r="CU23" s="82">
        <f>+$D23*CN11</f>
        <v>16.26739133375526</v>
      </c>
      <c r="CV23" s="82">
        <f t="shared" ref="CV23:FG23" si="40">+$D23*CO11</f>
        <v>15.452872470191815</v>
      </c>
      <c r="CW23" s="82">
        <f t="shared" si="40"/>
        <v>14.679033577931509</v>
      </c>
      <c r="CX23" s="82">
        <f t="shared" si="40"/>
        <v>13.943838819534205</v>
      </c>
      <c r="CY23" s="82">
        <f t="shared" si="40"/>
        <v>13.245354075876728</v>
      </c>
      <c r="CZ23" s="82">
        <f t="shared" si="40"/>
        <v>12.581741857294894</v>
      </c>
      <c r="DA23" s="82">
        <f t="shared" si="40"/>
        <v>11.951256469050636</v>
      </c>
      <c r="DB23" s="82">
        <f t="shared" si="40"/>
        <v>11.352239418403407</v>
      </c>
      <c r="DC23" s="82">
        <f t="shared" si="40"/>
        <v>10.783115051200761</v>
      </c>
      <c r="DD23" s="82">
        <f t="shared" si="40"/>
        <v>10.242386406506945</v>
      </c>
      <c r="DE23" s="82">
        <f t="shared" si="40"/>
        <v>9.7286312783624567</v>
      </c>
      <c r="DF23" s="82">
        <f t="shared" si="40"/>
        <v>9.240498474312437</v>
      </c>
      <c r="DG23" s="82">
        <f t="shared" si="40"/>
        <v>8.7767042608596419</v>
      </c>
      <c r="DH23" s="82">
        <f t="shared" si="40"/>
        <v>8.3360289864899926</v>
      </c>
      <c r="DI23" s="82">
        <f t="shared" si="40"/>
        <v>7.9173138733857709</v>
      </c>
      <c r="DJ23" s="82">
        <f t="shared" si="40"/>
        <v>7.5194579693855665</v>
      </c>
      <c r="DK23" s="82">
        <f t="shared" si="40"/>
        <v>7.1414152521721324</v>
      </c>
      <c r="DL23" s="82">
        <f t="shared" si="40"/>
        <v>6.7821918780696082</v>
      </c>
      <c r="DM23" s="82">
        <f t="shared" si="40"/>
        <v>6.440843568212447</v>
      </c>
      <c r="DN23" s="82">
        <f t="shared" si="40"/>
        <v>6.1164731252100033</v>
      </c>
      <c r="DO23" s="82">
        <f t="shared" si="40"/>
        <v>5.8082280737740071</v>
      </c>
      <c r="DP23" s="82">
        <f t="shared" si="40"/>
        <v>5.5152984191027912</v>
      </c>
      <c r="DQ23" s="82">
        <f t="shared" si="40"/>
        <v>5.2369145171258369</v>
      </c>
      <c r="DR23" s="82">
        <f t="shared" si="40"/>
        <v>4.9723450510068536</v>
      </c>
      <c r="DS23" s="82">
        <f t="shared" si="40"/>
        <v>4.7208951085833126</v>
      </c>
      <c r="DT23" s="82">
        <f t="shared" si="40"/>
        <v>4.481904355686023</v>
      </c>
      <c r="DU23" s="82">
        <f t="shared" si="40"/>
        <v>4.2547453005348714</v>
      </c>
      <c r="DV23" s="82">
        <f t="shared" si="40"/>
        <v>4.0388216446466014</v>
      </c>
      <c r="DW23" s="82">
        <f t="shared" si="40"/>
        <v>3.8335667159182876</v>
      </c>
      <c r="DX23" s="82">
        <f t="shared" si="40"/>
        <v>3.638441979766549</v>
      </c>
      <c r="DY23" s="82">
        <f t="shared" si="40"/>
        <v>3.4529356244081639</v>
      </c>
      <c r="DZ23" s="82">
        <f t="shared" si="40"/>
        <v>3.2765612165628952</v>
      </c>
      <c r="EA23" s="82">
        <f t="shared" si="40"/>
        <v>3.1088564240448977</v>
      </c>
      <c r="EB23" s="82">
        <f t="shared" si="40"/>
        <v>2.9493818018852038</v>
      </c>
      <c r="EC23" s="82">
        <f t="shared" si="40"/>
        <v>2.797719638795197</v>
      </c>
      <c r="ED23" s="82">
        <f t="shared" si="40"/>
        <v>2.6534728609398597</v>
      </c>
      <c r="EE23" s="82">
        <f t="shared" si="40"/>
        <v>2.5162639901406689</v>
      </c>
      <c r="EF23" s="82">
        <f t="shared" si="40"/>
        <v>2.385734153771347</v>
      </c>
      <c r="EG23" s="82">
        <f t="shared" si="40"/>
        <v>2.2615421437460013</v>
      </c>
      <c r="EH23" s="82">
        <f t="shared" si="40"/>
        <v>2.1433635221284524</v>
      </c>
      <c r="EI23" s="82">
        <f t="shared" si="40"/>
        <v>2.0308897710145697</v>
      </c>
      <c r="EJ23" s="82">
        <f t="shared" si="40"/>
        <v>1.9238274844560823</v>
      </c>
      <c r="EK23" s="82">
        <f t="shared" si="40"/>
        <v>1.8218976003052099</v>
      </c>
      <c r="EL23" s="82">
        <f t="shared" si="40"/>
        <v>1.7248346699647588</v>
      </c>
      <c r="EM23" s="82">
        <f t="shared" si="40"/>
        <v>1.6323861641283215</v>
      </c>
      <c r="EN23" s="82">
        <f t="shared" si="40"/>
        <v>1.5443118126901787</v>
      </c>
      <c r="EO23" s="82">
        <f t="shared" si="40"/>
        <v>1.4603829770946735</v>
      </c>
      <c r="EP23" s="82">
        <f t="shared" si="40"/>
        <v>1.3803820534805038</v>
      </c>
      <c r="EQ23" s="82">
        <f t="shared" si="40"/>
        <v>1.3041019050566651</v>
      </c>
      <c r="ER23" s="82">
        <f t="shared" si="40"/>
        <v>1.2313453222240265</v>
      </c>
      <c r="ES23" s="82">
        <f t="shared" si="40"/>
        <v>1.1619245090298271</v>
      </c>
      <c r="ET23" s="82">
        <f t="shared" si="40"/>
        <v>1.0956605946120181</v>
      </c>
      <c r="EU23" s="82">
        <f t="shared" si="40"/>
        <v>1.0323831683564462</v>
      </c>
      <c r="EV23" s="82">
        <f t="shared" si="40"/>
        <v>0.97192983755265439</v>
      </c>
      <c r="EW23" s="82">
        <f t="shared" si="40"/>
        <v>0.91414580639361354</v>
      </c>
      <c r="EX23" s="82">
        <f t="shared" si="40"/>
        <v>0.85888347522126796</v>
      </c>
      <c r="EY23" s="82">
        <f t="shared" si="40"/>
        <v>0.80600205897343347</v>
      </c>
      <c r="EZ23" s="82">
        <f t="shared" si="40"/>
        <v>0.75536722383851995</v>
      </c>
      <c r="FA23" s="82">
        <f t="shared" si="40"/>
        <v>0.70685074117290203</v>
      </c>
      <c r="FB23" s="82">
        <f t="shared" si="40"/>
        <v>0.66033015778161752</v>
      </c>
      <c r="FC23" s="82">
        <f t="shared" si="40"/>
        <v>0.61568848170659185</v>
      </c>
      <c r="FD23" s="82">
        <f t="shared" si="40"/>
        <v>0.57281388270787947</v>
      </c>
      <c r="FE23" s="82">
        <f t="shared" si="40"/>
        <v>0.53159940666256733</v>
      </c>
      <c r="FF23" s="82">
        <f t="shared" si="40"/>
        <v>0.49194270314312422</v>
      </c>
      <c r="FG23" s="82">
        <f t="shared" si="40"/>
        <v>0.45374576547220058</v>
      </c>
      <c r="FH23" s="82">
        <f t="shared" ref="FH23:FP23" si="41">+$D23*FA11</f>
        <v>0.41691468258427244</v>
      </c>
      <c r="FI23" s="82">
        <f t="shared" si="41"/>
        <v>0.38135940205616797</v>
      </c>
      <c r="FJ23" s="82">
        <f t="shared" si="41"/>
        <v>0.34699350369851317</v>
      </c>
      <c r="FK23" s="82">
        <f t="shared" si="41"/>
        <v>0.31373398312854717</v>
      </c>
      <c r="FL23" s="82">
        <f t="shared" si="41"/>
        <v>0.28150104477167792</v>
      </c>
      <c r="FM23" s="82">
        <f t="shared" si="41"/>
        <v>0.25021790376463449</v>
      </c>
      <c r="FN23" s="82">
        <f t="shared" si="41"/>
        <v>0.21981059625720481</v>
      </c>
      <c r="FO23" s="82">
        <f t="shared" si="41"/>
        <v>0.19020779763237866</v>
      </c>
      <c r="FP23" s="82">
        <f t="shared" si="41"/>
        <v>0.16134064818631519</v>
      </c>
    </row>
    <row r="24" spans="1:172">
      <c r="A24" s="79">
        <v>1960</v>
      </c>
      <c r="D24" s="98">
        <f>Data!CD24</f>
        <v>21.1458609277148</v>
      </c>
      <c r="M24" s="82"/>
      <c r="N24" s="82"/>
      <c r="O24" s="82"/>
      <c r="P24" s="82">
        <f t="shared" ref="P24:AU24" si="42">+$D24*H11</f>
        <v>21.1458609277148</v>
      </c>
      <c r="Q24" s="82">
        <f t="shared" si="42"/>
        <v>20.823369277172826</v>
      </c>
      <c r="R24" s="82">
        <f t="shared" si="42"/>
        <v>20.491774086730452</v>
      </c>
      <c r="S24" s="82">
        <f t="shared" si="42"/>
        <v>20.150796721414491</v>
      </c>
      <c r="T24" s="82">
        <f t="shared" si="42"/>
        <v>19.800154775662946</v>
      </c>
      <c r="U24" s="82">
        <f t="shared" si="42"/>
        <v>19.439563883050067</v>
      </c>
      <c r="V24" s="82">
        <f t="shared" si="42"/>
        <v>19.068740157169653</v>
      </c>
      <c r="W24" s="82">
        <f t="shared" si="42"/>
        <v>18.687403407925448</v>
      </c>
      <c r="X24" s="82">
        <f t="shared" si="42"/>
        <v>18.295281292365807</v>
      </c>
      <c r="Y24" s="82">
        <f t="shared" si="42"/>
        <v>17.892114569166406</v>
      </c>
      <c r="Z24" s="82">
        <f t="shared" si="42"/>
        <v>17.477663628145116</v>
      </c>
      <c r="AA24" s="82">
        <f t="shared" si="42"/>
        <v>17.051716457662518</v>
      </c>
      <c r="AB24" s="82">
        <f t="shared" si="42"/>
        <v>16.614098190105285</v>
      </c>
      <c r="AC24" s="82">
        <f t="shared" si="42"/>
        <v>16.164682325650162</v>
      </c>
      <c r="AD24" s="82">
        <f t="shared" si="42"/>
        <v>15.703403674401144</v>
      </c>
      <c r="AE24" s="82">
        <f t="shared" si="42"/>
        <v>15.230272974921094</v>
      </c>
      <c r="AF24" s="82">
        <f t="shared" si="42"/>
        <v>14.745393042672458</v>
      </c>
      <c r="AG24" s="82">
        <f t="shared" si="42"/>
        <v>14.248976176351842</v>
      </c>
      <c r="AH24" s="82">
        <f t="shared" si="42"/>
        <v>13.741362407274638</v>
      </c>
      <c r="AI24" s="82">
        <f t="shared" si="42"/>
        <v>13.223038023180326</v>
      </c>
      <c r="AJ24" s="82">
        <f t="shared" si="42"/>
        <v>12.694653642130612</v>
      </c>
      <c r="AK24" s="82">
        <f t="shared" si="42"/>
        <v>12.157040966134396</v>
      </c>
      <c r="AL24" s="82">
        <f t="shared" si="42"/>
        <v>11.611227221335563</v>
      </c>
      <c r="AM24" s="82">
        <f t="shared" si="42"/>
        <v>11.058446206776173</v>
      </c>
      <c r="AN24" s="82">
        <f t="shared" si="42"/>
        <v>10.500144841586613</v>
      </c>
      <c r="AO24" s="82">
        <f t="shared" si="42"/>
        <v>9.9379841341449477</v>
      </c>
      <c r="AP24" s="82">
        <f t="shared" si="42"/>
        <v>9.3738336063796872</v>
      </c>
      <c r="AQ24" s="82">
        <f t="shared" si="42"/>
        <v>8.8097583973597917</v>
      </c>
      <c r="AR24" s="82">
        <f t="shared" si="42"/>
        <v>8.2479985419586299</v>
      </c>
      <c r="AS24" s="82">
        <f t="shared" si="42"/>
        <v>7.6909402649862244</v>
      </c>
      <c r="AT24" s="82">
        <f t="shared" si="42"/>
        <v>7.1410795336391484</v>
      </c>
      <c r="AU24" s="82">
        <f t="shared" si="42"/>
        <v>6.6009785492435427</v>
      </c>
      <c r="AV24" s="82">
        <f t="shared" ref="AV24:CA24" si="43">+$D24*AN11</f>
        <v>6.0732163049886818</v>
      </c>
      <c r="AW24" s="82">
        <f t="shared" si="43"/>
        <v>5.5603347576237692</v>
      </c>
      <c r="AX24" s="82">
        <f t="shared" si="43"/>
        <v>5.0647825244927356</v>
      </c>
      <c r="AY24" s="82">
        <f t="shared" si="43"/>
        <v>4.5888582910060745</v>
      </c>
      <c r="AZ24" s="82">
        <f t="shared" si="43"/>
        <v>4.1346562706481409</v>
      </c>
      <c r="BA24" s="82">
        <f t="shared" si="43"/>
        <v>3.7040160805147857</v>
      </c>
      <c r="BB24" s="82">
        <f t="shared" si="43"/>
        <v>3.2984792708000379</v>
      </c>
      <c r="BC24" s="82">
        <f t="shared" si="43"/>
        <v>2.9192544787088939</v>
      </c>
      <c r="BD24" s="82">
        <f t="shared" si="43"/>
        <v>2.5671927799158998</v>
      </c>
      <c r="BE24" s="82">
        <f t="shared" si="43"/>
        <v>2.2427743088889862</v>
      </c>
      <c r="BF24" s="82">
        <f t="shared" si="43"/>
        <v>1.9461066471789961</v>
      </c>
      <c r="BG24" s="82">
        <f t="shared" si="43"/>
        <v>1.676934876281946</v>
      </c>
      <c r="BH24" s="82">
        <f t="shared" si="43"/>
        <v>1.4346626015869854</v>
      </c>
      <c r="BI24" s="82">
        <f t="shared" si="43"/>
        <v>1.2183827175763715</v>
      </c>
      <c r="BJ24" s="82">
        <f t="shared" si="43"/>
        <v>1.0269162381648529</v>
      </c>
      <c r="BK24" s="82">
        <f t="shared" si="43"/>
        <v>0.85885718800683253</v>
      </c>
      <c r="BL24" s="82">
        <f t="shared" si="43"/>
        <v>0.71262135849098462</v>
      </c>
      <c r="BM24" s="82">
        <f t="shared" si="43"/>
        <v>0.58649668214659634</v>
      </c>
      <c r="BN24" s="82">
        <f t="shared" si="43"/>
        <v>0.47869306593961342</v>
      </c>
      <c r="BO24" s="82">
        <f t="shared" si="43"/>
        <v>0.38738973171099766</v>
      </c>
      <c r="BP24" s="82">
        <f t="shared" si="43"/>
        <v>0.31077841681140184</v>
      </c>
      <c r="BQ24" s="82">
        <f t="shared" si="43"/>
        <v>0.24710116029780721</v>
      </c>
      <c r="BR24" s="82">
        <f t="shared" si="43"/>
        <v>0.19468180789163098</v>
      </c>
      <c r="BS24" s="82">
        <f t="shared" si="43"/>
        <v>0.15195078080264399</v>
      </c>
      <c r="BT24" s="82">
        <f t="shared" si="43"/>
        <v>0.11746304123891896</v>
      </c>
      <c r="BU24" s="82">
        <f t="shared" si="43"/>
        <v>8.990952794099262E-2</v>
      </c>
      <c r="BV24" s="82">
        <f t="shared" si="43"/>
        <v>6.8122611958331761E-2</v>
      </c>
      <c r="BW24" s="82">
        <f t="shared" si="43"/>
        <v>5.1076326786484889E-2</v>
      </c>
      <c r="BX24" s="82">
        <f t="shared" si="43"/>
        <v>3.7882255451260956E-2</v>
      </c>
      <c r="BY24" s="82">
        <f t="shared" si="43"/>
        <v>2.7782013773312332E-2</v>
      </c>
      <c r="BZ24" s="82">
        <f t="shared" si="43"/>
        <v>2.0137262284168293E-2</v>
      </c>
      <c r="CA24" s="82">
        <f t="shared" si="43"/>
        <v>1.4418120799038635E-2</v>
      </c>
      <c r="CB24" s="82">
        <f t="shared" ref="CB24:CJ24" si="44">+$D24*BT11</f>
        <v>1.0190762928475077E-2</v>
      </c>
      <c r="CC24" s="82">
        <f t="shared" si="44"/>
        <v>7.1048465783289843E-3</v>
      </c>
      <c r="CD24" s="82">
        <f t="shared" si="44"/>
        <v>4.8813035984810868E-3</v>
      </c>
      <c r="CE24" s="82">
        <f t="shared" si="44"/>
        <v>3.3008782714044568E-3</v>
      </c>
      <c r="CF24" s="82">
        <f t="shared" si="44"/>
        <v>2.1936790389508604E-3</v>
      </c>
      <c r="CG24" s="82">
        <f t="shared" si="44"/>
        <v>1.4298969714312863E-3</v>
      </c>
      <c r="CH24" s="82">
        <f t="shared" si="44"/>
        <v>9.117517328353816E-4</v>
      </c>
      <c r="CI24" s="82">
        <f t="shared" si="44"/>
        <v>5.4485839315196731E-4</v>
      </c>
      <c r="CJ24" s="82">
        <f t="shared" si="44"/>
        <v>3.4150947661944583E-4</v>
      </c>
      <c r="CS24" s="82"/>
      <c r="CT24" s="82"/>
      <c r="CU24" s="82"/>
      <c r="CV24" s="82">
        <f>+$D24*CN11</f>
        <v>21.1458609277148</v>
      </c>
      <c r="CW24" s="82">
        <f t="shared" ref="CW24:FH24" si="45">+$D24*CO11</f>
        <v>20.087073918873788</v>
      </c>
      <c r="CX24" s="82">
        <f t="shared" si="45"/>
        <v>19.081166501976611</v>
      </c>
      <c r="CY24" s="82">
        <f t="shared" si="45"/>
        <v>18.125492307086169</v>
      </c>
      <c r="CZ24" s="82">
        <f t="shared" si="45"/>
        <v>17.217537187148576</v>
      </c>
      <c r="DA24" s="82">
        <f t="shared" si="45"/>
        <v>16.35491260302453</v>
      </c>
      <c r="DB24" s="82">
        <f t="shared" si="45"/>
        <v>15.535349339116028</v>
      </c>
      <c r="DC24" s="82">
        <f t="shared" si="45"/>
        <v>14.756691533052656</v>
      </c>
      <c r="DD24" s="82">
        <f t="shared" si="45"/>
        <v>14.016891003728162</v>
      </c>
      <c r="DE24" s="82">
        <f t="shared" si="45"/>
        <v>13.314001862763011</v>
      </c>
      <c r="DF24" s="82">
        <f t="shared" si="45"/>
        <v>12.646175395214955</v>
      </c>
      <c r="DG24" s="82">
        <f t="shared" si="45"/>
        <v>12.011655196067919</v>
      </c>
      <c r="DH24" s="82">
        <f t="shared" si="45"/>
        <v>11.408772549702778</v>
      </c>
      <c r="DI24" s="82">
        <f t="shared" si="45"/>
        <v>10.835942040193421</v>
      </c>
      <c r="DJ24" s="82">
        <f t="shared" si="45"/>
        <v>10.291657380878576</v>
      </c>
      <c r="DK24" s="82">
        <f t="shared" si="45"/>
        <v>9.7744874522372598</v>
      </c>
      <c r="DL24" s="82">
        <f t="shared" si="45"/>
        <v>9.2830725376441094</v>
      </c>
      <c r="DM24" s="82">
        <f t="shared" si="45"/>
        <v>8.8161207471013707</v>
      </c>
      <c r="DN24" s="82">
        <f t="shared" si="45"/>
        <v>8.3724046195393402</v>
      </c>
      <c r="DO24" s="82">
        <f t="shared" si="45"/>
        <v>7.9507578947471398</v>
      </c>
      <c r="DP24" s="82">
        <f t="shared" si="45"/>
        <v>7.5500724464419386</v>
      </c>
      <c r="DQ24" s="82">
        <f t="shared" si="45"/>
        <v>7.1692953684092853</v>
      </c>
      <c r="DR24" s="82">
        <f t="shared" si="45"/>
        <v>6.8074262060498425</v>
      </c>
      <c r="DS24" s="82">
        <f t="shared" si="45"/>
        <v>6.4635143260508077</v>
      </c>
      <c r="DT24" s="82">
        <f t="shared" si="45"/>
        <v>6.1366564172638647</v>
      </c>
      <c r="DU24" s="82">
        <f t="shared" si="45"/>
        <v>5.8259941162168944</v>
      </c>
      <c r="DV24" s="82">
        <f t="shared" si="45"/>
        <v>5.5307117510149215</v>
      </c>
      <c r="DW24" s="82">
        <f t="shared" si="45"/>
        <v>5.2500341976973974</v>
      </c>
      <c r="DX24" s="82">
        <f t="shared" si="45"/>
        <v>4.9832248434150843</v>
      </c>
      <c r="DY24" s="82">
        <f t="shared" si="45"/>
        <v>4.7295836510709881</v>
      </c>
      <c r="DZ24" s="82">
        <f t="shared" si="45"/>
        <v>4.4884453203371626</v>
      </c>
      <c r="EA24" s="82">
        <f t="shared" si="45"/>
        <v>4.2591775402128151</v>
      </c>
      <c r="EB24" s="82">
        <f t="shared" si="45"/>
        <v>4.0411793285303892</v>
      </c>
      <c r="EC24" s="82">
        <f t="shared" si="45"/>
        <v>3.8338794540452108</v>
      </c>
      <c r="ED24" s="82">
        <f t="shared" si="45"/>
        <v>3.6367349369619446</v>
      </c>
      <c r="EE24" s="82">
        <f t="shared" si="45"/>
        <v>3.4492296239576006</v>
      </c>
      <c r="EF24" s="82">
        <f t="shared" si="45"/>
        <v>3.2708728339572275</v>
      </c>
      <c r="EG24" s="82">
        <f t="shared" si="45"/>
        <v>3.1011980711047697</v>
      </c>
      <c r="EH24" s="82">
        <f t="shared" si="45"/>
        <v>2.939761801548753</v>
      </c>
      <c r="EI24" s="82">
        <f t="shared" si="45"/>
        <v>2.7861422908305071</v>
      </c>
      <c r="EJ24" s="82">
        <f t="shared" si="45"/>
        <v>2.6399384988225396</v>
      </c>
      <c r="EK24" s="82">
        <f t="shared" si="45"/>
        <v>2.5007690293163116</v>
      </c>
      <c r="EL24" s="82">
        <f t="shared" si="45"/>
        <v>2.3682711315027927</v>
      </c>
      <c r="EM24" s="82">
        <f t="shared" si="45"/>
        <v>2.2420997507260418</v>
      </c>
      <c r="EN24" s="82">
        <f t="shared" si="45"/>
        <v>2.1219266260200631</v>
      </c>
      <c r="EO24" s="82">
        <f t="shared" si="45"/>
        <v>2.0074394320625966</v>
      </c>
      <c r="EP24" s="82">
        <f t="shared" si="45"/>
        <v>1.8983409632967445</v>
      </c>
      <c r="EQ24" s="82">
        <f t="shared" si="45"/>
        <v>1.7943483580826762</v>
      </c>
      <c r="ER24" s="82">
        <f t="shared" si="45"/>
        <v>1.695192360847342</v>
      </c>
      <c r="ES24" s="82">
        <f t="shared" si="45"/>
        <v>1.6006166203005274</v>
      </c>
      <c r="ET24" s="82">
        <f t="shared" si="45"/>
        <v>1.510377021880875</v>
      </c>
      <c r="EU24" s="82">
        <f t="shared" si="45"/>
        <v>1.4242410526860205</v>
      </c>
      <c r="EV24" s="82">
        <f t="shared" si="45"/>
        <v>1.3419871972268755</v>
      </c>
      <c r="EW24" s="82">
        <f t="shared" si="45"/>
        <v>1.2634043624276945</v>
      </c>
      <c r="EX24" s="82">
        <f t="shared" si="45"/>
        <v>1.1882913303709592</v>
      </c>
      <c r="EY24" s="82">
        <f t="shared" si="45"/>
        <v>1.1164562373596461</v>
      </c>
      <c r="EZ24" s="82">
        <f t="shared" si="45"/>
        <v>1.0477160779391885</v>
      </c>
      <c r="FA24" s="82">
        <f t="shared" si="45"/>
        <v>0.98189623258765502</v>
      </c>
      <c r="FB24" s="82">
        <f t="shared" si="45"/>
        <v>0.91883001784551466</v>
      </c>
      <c r="FC24" s="82">
        <f t="shared" si="45"/>
        <v>0.85835825771597118</v>
      </c>
      <c r="FD24" s="82">
        <f t="shared" si="45"/>
        <v>0.80032887522341456</v>
      </c>
      <c r="FE24" s="82">
        <f t="shared" si="45"/>
        <v>0.74459650307121517</v>
      </c>
      <c r="FF24" s="82">
        <f t="shared" si="45"/>
        <v>0.69102211239098443</v>
      </c>
      <c r="FG24" s="82">
        <f t="shared" si="45"/>
        <v>0.63947265862369862</v>
      </c>
      <c r="FH24" s="82">
        <f t="shared" si="45"/>
        <v>0.5898207436188676</v>
      </c>
      <c r="FI24" s="82">
        <f t="shared" ref="FI24:FP24" si="46">+$D24*FA11</f>
        <v>0.5419442930813323</v>
      </c>
      <c r="FJ24" s="82">
        <f t="shared" si="46"/>
        <v>0.49572624853641001</v>
      </c>
      <c r="FK24" s="82">
        <f t="shared" si="46"/>
        <v>0.45105427302309969</v>
      </c>
      <c r="FL24" s="82">
        <f t="shared" si="46"/>
        <v>0.40782046976199521</v>
      </c>
      <c r="FM24" s="82">
        <f t="shared" si="46"/>
        <v>0.36592111307954805</v>
      </c>
      <c r="FN24" s="82">
        <f t="shared" si="46"/>
        <v>0.32525639090344943</v>
      </c>
      <c r="FO24" s="82">
        <f t="shared" si="46"/>
        <v>0.28573015817527081</v>
      </c>
      <c r="FP24" s="82">
        <f t="shared" si="46"/>
        <v>0.24724970055618084</v>
      </c>
    </row>
    <row r="25" spans="1:172">
      <c r="A25" s="79">
        <v>1961</v>
      </c>
      <c r="D25" s="98">
        <f>Data!CD25</f>
        <v>3.9777901582000474</v>
      </c>
      <c r="M25" s="82"/>
      <c r="N25" s="82"/>
      <c r="O25" s="82"/>
      <c r="P25" s="82"/>
      <c r="Q25" s="82">
        <f t="shared" ref="Q25:AV25" si="47">+$D25*H11</f>
        <v>3.9777901582000474</v>
      </c>
      <c r="R25" s="82">
        <f t="shared" si="47"/>
        <v>3.9171256093309941</v>
      </c>
      <c r="S25" s="82">
        <f t="shared" si="47"/>
        <v>3.8547485753782467</v>
      </c>
      <c r="T25" s="82">
        <f t="shared" si="47"/>
        <v>3.7906066417601583</v>
      </c>
      <c r="U25" s="82">
        <f t="shared" si="47"/>
        <v>3.7246466846020869</v>
      </c>
      <c r="V25" s="82">
        <f t="shared" si="47"/>
        <v>3.6568152111673897</v>
      </c>
      <c r="W25" s="82">
        <f t="shared" si="47"/>
        <v>3.5870588190168626</v>
      </c>
      <c r="X25" s="82">
        <f t="shared" si="47"/>
        <v>3.515324801031551</v>
      </c>
      <c r="Y25" s="82">
        <f t="shared" si="47"/>
        <v>3.4415619262345545</v>
      </c>
      <c r="Z25" s="82">
        <f t="shared" si="47"/>
        <v>3.3657214282222729</v>
      </c>
      <c r="AA25" s="82">
        <f t="shared" si="47"/>
        <v>3.287758233444495</v>
      </c>
      <c r="AB25" s="82">
        <f t="shared" si="47"/>
        <v>3.2076324599680333</v>
      </c>
      <c r="AC25" s="82">
        <f t="shared" si="47"/>
        <v>3.1253112130966798</v>
      </c>
      <c r="AD25" s="82">
        <f t="shared" si="47"/>
        <v>3.0407706966958776</v>
      </c>
      <c r="AE25" s="82">
        <f t="shared" si="47"/>
        <v>2.9539986477640099</v>
      </c>
      <c r="AF25" s="82">
        <f t="shared" si="47"/>
        <v>2.8649970863535974</v>
      </c>
      <c r="AG25" s="82">
        <f t="shared" si="47"/>
        <v>2.7737853532867534</v>
      </c>
      <c r="AH25" s="82">
        <f t="shared" si="47"/>
        <v>2.6804033844955661</v>
      </c>
      <c r="AI25" s="82">
        <f t="shared" si="47"/>
        <v>2.5849151439503113</v>
      </c>
      <c r="AJ25" s="82">
        <f t="shared" si="47"/>
        <v>2.487412108209488</v>
      </c>
      <c r="AK25" s="82">
        <f t="shared" si="47"/>
        <v>2.3880166663369158</v>
      </c>
      <c r="AL25" s="82">
        <f t="shared" si="47"/>
        <v>2.2868852714596088</v>
      </c>
      <c r="AM25" s="82">
        <f t="shared" si="47"/>
        <v>2.1842111571403611</v>
      </c>
      <c r="AN25" s="82">
        <f t="shared" si="47"/>
        <v>2.0802264157826675</v>
      </c>
      <c r="AO25" s="82">
        <f t="shared" si="47"/>
        <v>1.9752032302357507</v>
      </c>
      <c r="AP25" s="82">
        <f t="shared" si="47"/>
        <v>1.8694540561050628</v>
      </c>
      <c r="AQ25" s="82">
        <f t="shared" si="47"/>
        <v>1.7633305728967328</v>
      </c>
      <c r="AR25" s="82">
        <f t="shared" si="47"/>
        <v>1.6572212580481152</v>
      </c>
      <c r="AS25" s="82">
        <f t="shared" si="47"/>
        <v>1.5515474889958512</v>
      </c>
      <c r="AT25" s="82">
        <f t="shared" si="47"/>
        <v>1.4467581432577217</v>
      </c>
      <c r="AU25" s="82">
        <f t="shared" si="47"/>
        <v>1.3433227422111562</v>
      </c>
      <c r="AV25" s="82">
        <f t="shared" si="47"/>
        <v>1.2417232666680635</v>
      </c>
      <c r="AW25" s="82">
        <f t="shared" ref="AW25:CB25" si="48">+$D25*AN11</f>
        <v>1.1424448561912846</v>
      </c>
      <c r="AX25" s="82">
        <f t="shared" si="48"/>
        <v>1.045965683344902</v>
      </c>
      <c r="AY25" s="82">
        <f t="shared" si="48"/>
        <v>0.95274636243093891</v>
      </c>
      <c r="AZ25" s="82">
        <f t="shared" si="48"/>
        <v>0.86321930375578626</v>
      </c>
      <c r="BA25" s="82">
        <f t="shared" si="48"/>
        <v>0.77777845400318102</v>
      </c>
      <c r="BB25" s="82">
        <f t="shared" si="48"/>
        <v>0.69676986722141887</v>
      </c>
      <c r="BC25" s="82">
        <f t="shared" si="48"/>
        <v>0.62048352749821989</v>
      </c>
      <c r="BD25" s="82">
        <f t="shared" si="48"/>
        <v>0.5491467939936252</v>
      </c>
      <c r="BE25" s="82">
        <f t="shared" si="48"/>
        <v>0.48291976425361149</v>
      </c>
      <c r="BF25" s="82">
        <f t="shared" si="48"/>
        <v>0.42189275733246923</v>
      </c>
      <c r="BG25" s="82">
        <f t="shared" si="48"/>
        <v>0.36608601061072443</v>
      </c>
      <c r="BH25" s="82">
        <f t="shared" si="48"/>
        <v>0.31545157085914921</v>
      </c>
      <c r="BI25" s="82">
        <f t="shared" si="48"/>
        <v>0.26987724909562766</v>
      </c>
      <c r="BJ25" s="82">
        <f t="shared" si="48"/>
        <v>0.22919240788840603</v>
      </c>
      <c r="BK25" s="82">
        <f t="shared" si="48"/>
        <v>0.19317526580883515</v>
      </c>
      <c r="BL25" s="82">
        <f t="shared" si="48"/>
        <v>0.16156134202487379</v>
      </c>
      <c r="BM25" s="82">
        <f t="shared" si="48"/>
        <v>0.13405262788867323</v>
      </c>
      <c r="BN25" s="82">
        <f t="shared" si="48"/>
        <v>0.11032706296682486</v>
      </c>
      <c r="BO25" s="82">
        <f t="shared" si="48"/>
        <v>9.004790928126935E-2</v>
      </c>
      <c r="BP25" s="82">
        <f t="shared" si="48"/>
        <v>7.2872656613763701E-2</v>
      </c>
      <c r="BQ25" s="82">
        <f t="shared" si="48"/>
        <v>5.846114906360457E-2</v>
      </c>
      <c r="BR25" s="82">
        <f t="shared" si="48"/>
        <v>4.6482693084591853E-2</v>
      </c>
      <c r="BS25" s="82">
        <f t="shared" si="48"/>
        <v>3.6621983945659596E-2</v>
      </c>
      <c r="BT25" s="82">
        <f t="shared" si="48"/>
        <v>2.8583765043842531E-2</v>
      </c>
      <c r="BU25" s="82">
        <f t="shared" si="48"/>
        <v>2.2096207432255745E-2</v>
      </c>
      <c r="BV25" s="82">
        <f t="shared" si="48"/>
        <v>1.6913060981279347E-2</v>
      </c>
      <c r="BW25" s="82">
        <f t="shared" si="48"/>
        <v>1.2814680675572617E-2</v>
      </c>
      <c r="BX25" s="82">
        <f t="shared" si="48"/>
        <v>9.6080699056335563E-3</v>
      </c>
      <c r="BY25" s="82">
        <f t="shared" si="48"/>
        <v>7.1261067789842175E-3</v>
      </c>
      <c r="BZ25" s="82">
        <f t="shared" si="48"/>
        <v>5.2261301320495682E-3</v>
      </c>
      <c r="CA25" s="82">
        <f t="shared" si="48"/>
        <v>3.7880606517217892E-3</v>
      </c>
      <c r="CB25" s="82">
        <f t="shared" si="48"/>
        <v>2.7122215174973847E-3</v>
      </c>
      <c r="CC25" s="82">
        <f t="shared" ref="CC25:CJ25" si="49">+$D25*BT11</f>
        <v>1.9170047802739801E-3</v>
      </c>
      <c r="CD25" s="82">
        <f t="shared" si="49"/>
        <v>1.3365068885777688E-3</v>
      </c>
      <c r="CE25" s="82">
        <f t="shared" si="49"/>
        <v>9.1823177498419719E-4</v>
      </c>
      <c r="CF25" s="82">
        <f t="shared" si="49"/>
        <v>6.2093480829621594E-4</v>
      </c>
      <c r="CG25" s="82">
        <f t="shared" si="49"/>
        <v>4.1265734798963681E-4</v>
      </c>
      <c r="CH25" s="82">
        <f t="shared" si="49"/>
        <v>2.689807768831335E-4</v>
      </c>
      <c r="CI25" s="82">
        <f t="shared" si="49"/>
        <v>1.7151144056003011E-4</v>
      </c>
      <c r="CJ25" s="82">
        <f t="shared" si="49"/>
        <v>1.0249440121172725E-4</v>
      </c>
      <c r="CS25" s="82"/>
      <c r="CT25" s="82"/>
      <c r="CU25" s="82"/>
      <c r="CV25" s="82"/>
      <c r="CW25" s="82">
        <f>+$D25*CN11</f>
        <v>3.9777901582000474</v>
      </c>
      <c r="CX25" s="82">
        <f t="shared" ref="CX25:FI25" si="50">+$D25*CO11</f>
        <v>3.7786196180269647</v>
      </c>
      <c r="CY25" s="82">
        <f t="shared" si="50"/>
        <v>3.5893963635720119</v>
      </c>
      <c r="CZ25" s="82">
        <f t="shared" si="50"/>
        <v>3.4096225808976657</v>
      </c>
      <c r="DA25" s="82">
        <f t="shared" si="50"/>
        <v>3.2388253287772049</v>
      </c>
      <c r="DB25" s="82">
        <f t="shared" si="50"/>
        <v>3.0765552943397441</v>
      </c>
      <c r="DC25" s="82">
        <f t="shared" si="50"/>
        <v>2.9223856109042132</v>
      </c>
      <c r="DD25" s="82">
        <f t="shared" si="50"/>
        <v>2.7759107348917165</v>
      </c>
      <c r="DE25" s="82">
        <f t="shared" si="50"/>
        <v>2.6367453788611557</v>
      </c>
      <c r="DF25" s="82">
        <f t="shared" si="50"/>
        <v>2.5045234978606823</v>
      </c>
      <c r="DG25" s="82">
        <f t="shared" si="50"/>
        <v>2.3788973264279338</v>
      </c>
      <c r="DH25" s="82">
        <f t="shared" si="50"/>
        <v>2.2595364637052362</v>
      </c>
      <c r="DI25" s="82">
        <f t="shared" si="50"/>
        <v>2.1461270042626213</v>
      </c>
      <c r="DJ25" s="82">
        <f t="shared" si="50"/>
        <v>2.0383707123418415</v>
      </c>
      <c r="DK25" s="82">
        <f t="shared" si="50"/>
        <v>1.9359842373487974</v>
      </c>
      <c r="DL25" s="82">
        <f t="shared" si="50"/>
        <v>1.8386983685303666</v>
      </c>
      <c r="DM25" s="82">
        <f t="shared" si="50"/>
        <v>1.7462573268748167</v>
      </c>
      <c r="DN25" s="82">
        <f t="shared" si="50"/>
        <v>1.6584180923728842</v>
      </c>
      <c r="DO25" s="82">
        <f t="shared" si="50"/>
        <v>1.5749497648697188</v>
      </c>
      <c r="DP25" s="82">
        <f t="shared" si="50"/>
        <v>1.4956329568263325</v>
      </c>
      <c r="DQ25" s="82">
        <f t="shared" si="50"/>
        <v>1.4202592163931191</v>
      </c>
      <c r="DR25" s="82">
        <f t="shared" si="50"/>
        <v>1.3486304792778909</v>
      </c>
      <c r="DS25" s="82">
        <f t="shared" si="50"/>
        <v>1.2805585479666013</v>
      </c>
      <c r="DT25" s="82">
        <f t="shared" si="50"/>
        <v>1.2158645969269792</v>
      </c>
      <c r="DU25" s="82">
        <f t="shared" si="50"/>
        <v>1.1543787024936871</v>
      </c>
      <c r="DV25" s="82">
        <f t="shared" si="50"/>
        <v>1.0959393961985822</v>
      </c>
      <c r="DW25" s="82">
        <f t="shared" si="50"/>
        <v>1.0403932403714153</v>
      </c>
      <c r="DX25" s="82">
        <f t="shared" si="50"/>
        <v>0.98759442489491678</v>
      </c>
      <c r="DY25" s="82">
        <f t="shared" si="50"/>
        <v>0.93740438405392712</v>
      </c>
      <c r="DZ25" s="82">
        <f t="shared" si="50"/>
        <v>0.88969143247113691</v>
      </c>
      <c r="EA25" s="82">
        <f t="shared" si="50"/>
        <v>0.84433041917228224</v>
      </c>
      <c r="EB25" s="82">
        <f t="shared" si="50"/>
        <v>0.80120239887135836</v>
      </c>
      <c r="EC25" s="82">
        <f t="shared" si="50"/>
        <v>0.76019431961178863</v>
      </c>
      <c r="ED25" s="82">
        <f t="shared" si="50"/>
        <v>0.72119872594255696</v>
      </c>
      <c r="EE25" s="82">
        <f t="shared" si="50"/>
        <v>0.68411347684924118</v>
      </c>
      <c r="EF25" s="82">
        <f t="shared" si="50"/>
        <v>0.64884147769874345</v>
      </c>
      <c r="EG25" s="82">
        <f t="shared" si="50"/>
        <v>0.61529042549344992</v>
      </c>
      <c r="EH25" s="82">
        <f t="shared" si="50"/>
        <v>0.58337256676560612</v>
      </c>
      <c r="EI25" s="82">
        <f t="shared" si="50"/>
        <v>0.55300446747602794</v>
      </c>
      <c r="EJ25" s="82">
        <f t="shared" si="50"/>
        <v>0.5241067943128771</v>
      </c>
      <c r="EK25" s="82">
        <f t="shared" si="50"/>
        <v>0.49660410681630945</v>
      </c>
      <c r="EL25" s="82">
        <f t="shared" si="50"/>
        <v>0.47042465978333309</v>
      </c>
      <c r="EM25" s="82">
        <f t="shared" si="50"/>
        <v>0.44550021543431934</v>
      </c>
      <c r="EN25" s="82">
        <f t="shared" si="50"/>
        <v>0.42176586484836248</v>
      </c>
      <c r="EO25" s="82">
        <f t="shared" si="50"/>
        <v>0.39915985819913358</v>
      </c>
      <c r="EP25" s="82">
        <f t="shared" si="50"/>
        <v>0.37762344334609388</v>
      </c>
      <c r="EQ25" s="82">
        <f t="shared" si="50"/>
        <v>0.35710071235798269</v>
      </c>
      <c r="ER25" s="82">
        <f t="shared" si="50"/>
        <v>0.33753845556644485</v>
      </c>
      <c r="ES25" s="82">
        <f t="shared" si="50"/>
        <v>0.3188860227675383</v>
      </c>
      <c r="ET25" s="82">
        <f t="shared" si="50"/>
        <v>0.30109519120775391</v>
      </c>
      <c r="EU25" s="82">
        <f t="shared" si="50"/>
        <v>0.28412004000910229</v>
      </c>
      <c r="EV25" s="82">
        <f t="shared" si="50"/>
        <v>0.26791683070485284</v>
      </c>
      <c r="EW25" s="82">
        <f t="shared" si="50"/>
        <v>0.25244389357366387</v>
      </c>
      <c r="EX25" s="82">
        <f t="shared" si="50"/>
        <v>0.23766151947519656</v>
      </c>
      <c r="EY25" s="82">
        <f t="shared" si="50"/>
        <v>0.22353185690486133</v>
      </c>
      <c r="EZ25" s="82">
        <f t="shared" si="50"/>
        <v>0.21001881399917971</v>
      </c>
      <c r="FA25" s="82">
        <f t="shared" si="50"/>
        <v>0.19708796523636474</v>
      </c>
      <c r="FB25" s="82">
        <f t="shared" si="50"/>
        <v>0.18470646258917633</v>
      </c>
      <c r="FC25" s="82">
        <f t="shared" si="50"/>
        <v>0.1728429508989324</v>
      </c>
      <c r="FD25" s="82">
        <f t="shared" si="50"/>
        <v>0.16146748725076931</v>
      </c>
      <c r="FE25" s="82">
        <f t="shared" si="50"/>
        <v>0.15055146414088577</v>
      </c>
      <c r="FF25" s="82">
        <f t="shared" si="50"/>
        <v>0.14006753623660256</v>
      </c>
      <c r="FG25" s="82">
        <f t="shared" si="50"/>
        <v>0.12998955053964392</v>
      </c>
      <c r="FH25" s="82">
        <f t="shared" si="50"/>
        <v>0.12029247977212813</v>
      </c>
      <c r="FI25" s="82">
        <f t="shared" si="50"/>
        <v>0.11095235881336675</v>
      </c>
      <c r="FJ25" s="82">
        <f t="shared" ref="FJ25:FP25" si="51">+$D25*FA11</f>
        <v>0.10194622402373725</v>
      </c>
      <c r="FK25" s="82">
        <f t="shared" si="51"/>
        <v>9.3252055299630779E-2</v>
      </c>
      <c r="FL25" s="82">
        <f t="shared" si="51"/>
        <v>8.4848720710812855E-2</v>
      </c>
      <c r="FM25" s="82">
        <f t="shared" si="51"/>
        <v>7.6715923578482365E-2</v>
      </c>
      <c r="FN25" s="82">
        <f t="shared" si="51"/>
        <v>6.8834151858896797E-2</v>
      </c>
      <c r="FO25" s="82">
        <f t="shared" si="51"/>
        <v>6.1184629703664076E-2</v>
      </c>
      <c r="FP25" s="82">
        <f t="shared" si="51"/>
        <v>5.3749271073701463E-2</v>
      </c>
    </row>
    <row r="26" spans="1:172">
      <c r="A26" s="79">
        <v>1962</v>
      </c>
      <c r="D26" s="98">
        <f>Data!CD26</f>
        <v>3.6462506055781008</v>
      </c>
      <c r="M26" s="82"/>
      <c r="N26" s="82"/>
      <c r="O26" s="82"/>
      <c r="P26" s="82"/>
      <c r="Q26" s="82"/>
      <c r="R26" s="82">
        <f t="shared" ref="R26:AW26" si="52">+$D26*H11</f>
        <v>3.6462506055781008</v>
      </c>
      <c r="S26" s="82">
        <f t="shared" si="52"/>
        <v>3.5906423056794958</v>
      </c>
      <c r="T26" s="82">
        <f t="shared" si="52"/>
        <v>3.5334642523436481</v>
      </c>
      <c r="U26" s="82">
        <f t="shared" si="52"/>
        <v>3.4746683996223138</v>
      </c>
      <c r="V26" s="82">
        <f t="shared" si="52"/>
        <v>3.414206051392171</v>
      </c>
      <c r="W26" s="82">
        <f t="shared" si="52"/>
        <v>3.352028173411691</v>
      </c>
      <c r="X26" s="82">
        <f t="shared" si="52"/>
        <v>3.2880858142106977</v>
      </c>
      <c r="Y26" s="82">
        <f t="shared" si="52"/>
        <v>3.2223306596859427</v>
      </c>
      <c r="Z26" s="82">
        <f t="shared" si="52"/>
        <v>3.1547157488432265</v>
      </c>
      <c r="AA26" s="82">
        <f t="shared" si="52"/>
        <v>3.0851963798452</v>
      </c>
      <c r="AB26" s="82">
        <f t="shared" si="52"/>
        <v>3.013731235917168</v>
      </c>
      <c r="AC26" s="82">
        <f t="shared" si="52"/>
        <v>2.940283759192261</v>
      </c>
      <c r="AD26" s="82">
        <f t="shared" si="52"/>
        <v>2.864823796670648</v>
      </c>
      <c r="AE26" s="82">
        <f t="shared" si="52"/>
        <v>2.7873295355702092</v>
      </c>
      <c r="AF26" s="82">
        <f t="shared" si="52"/>
        <v>2.7077897349819744</v>
      </c>
      <c r="AG26" s="82">
        <f t="shared" si="52"/>
        <v>2.6262062465917877</v>
      </c>
      <c r="AH26" s="82">
        <f t="shared" si="52"/>
        <v>2.5425967992092486</v>
      </c>
      <c r="AI26" s="82">
        <f t="shared" si="52"/>
        <v>2.4569980001994445</v>
      </c>
      <c r="AJ26" s="82">
        <f t="shared" si="52"/>
        <v>2.3694684822845851</v>
      </c>
      <c r="AK26" s="82">
        <f t="shared" si="52"/>
        <v>2.2800920976649013</v>
      </c>
      <c r="AL26" s="82">
        <f t="shared" si="52"/>
        <v>2.1889810345605656</v>
      </c>
      <c r="AM26" s="82">
        <f t="shared" si="52"/>
        <v>2.096278706094552</v>
      </c>
      <c r="AN26" s="82">
        <f t="shared" si="52"/>
        <v>2.0021622402618848</v>
      </c>
      <c r="AO26" s="82">
        <f t="shared" si="52"/>
        <v>1.9068443851043522</v>
      </c>
      <c r="AP26" s="82">
        <f t="shared" si="52"/>
        <v>1.8105746376641134</v>
      </c>
      <c r="AQ26" s="82">
        <f t="shared" si="52"/>
        <v>1.7136394110990489</v>
      </c>
      <c r="AR26" s="82">
        <f t="shared" si="52"/>
        <v>1.6163610732468765</v>
      </c>
      <c r="AS26" s="82">
        <f t="shared" si="52"/>
        <v>1.5190957228546069</v>
      </c>
      <c r="AT26" s="82">
        <f t="shared" si="52"/>
        <v>1.4222296165301616</v>
      </c>
      <c r="AU26" s="82">
        <f t="shared" si="52"/>
        <v>1.3261742188948367</v>
      </c>
      <c r="AV26" s="82">
        <f t="shared" si="52"/>
        <v>1.231359917811917</v>
      </c>
      <c r="AW26" s="82">
        <f t="shared" si="52"/>
        <v>1.1382285221142991</v>
      </c>
      <c r="AX26" s="82">
        <f t="shared" ref="AX26:CC26" si="53">+$D26*AN11</f>
        <v>1.0472247361112714</v>
      </c>
      <c r="AY26" s="82">
        <f t="shared" si="53"/>
        <v>0.95878687779649796</v>
      </c>
      <c r="AZ26" s="82">
        <f t="shared" si="53"/>
        <v>0.87333717034186364</v>
      </c>
      <c r="BA26" s="82">
        <f t="shared" si="53"/>
        <v>0.79127198366102203</v>
      </c>
      <c r="BB26" s="82">
        <f t="shared" si="53"/>
        <v>0.71295242989840835</v>
      </c>
      <c r="BC26" s="82">
        <f t="shared" si="53"/>
        <v>0.63869572030272537</v>
      </c>
      <c r="BD26" s="82">
        <f t="shared" si="53"/>
        <v>0.56876766946282942</v>
      </c>
      <c r="BE26" s="82">
        <f t="shared" si="53"/>
        <v>0.50337668668187929</v>
      </c>
      <c r="BF26" s="82">
        <f t="shared" si="53"/>
        <v>0.44266952574797175</v>
      </c>
      <c r="BG26" s="82">
        <f t="shared" si="53"/>
        <v>0.38672897783241145</v>
      </c>
      <c r="BH26" s="82">
        <f t="shared" si="53"/>
        <v>0.33557359357715377</v>
      </c>
      <c r="BI26" s="82">
        <f t="shared" si="53"/>
        <v>0.28915941654303079</v>
      </c>
      <c r="BJ26" s="82">
        <f t="shared" si="53"/>
        <v>0.24738360843850118</v>
      </c>
      <c r="BK26" s="82">
        <f t="shared" si="53"/>
        <v>0.21008975406464256</v>
      </c>
      <c r="BL26" s="82">
        <f t="shared" si="53"/>
        <v>0.1770745569587566</v>
      </c>
      <c r="BM26" s="82">
        <f t="shared" si="53"/>
        <v>0.14809558015065627</v>
      </c>
      <c r="BN26" s="82">
        <f t="shared" si="53"/>
        <v>0.1228796533197689</v>
      </c>
      <c r="BO26" s="82">
        <f t="shared" si="53"/>
        <v>0.10113155902031555</v>
      </c>
      <c r="BP26" s="82">
        <f t="shared" si="53"/>
        <v>8.2542625601055603E-2</v>
      </c>
      <c r="BQ26" s="82">
        <f t="shared" si="53"/>
        <v>6.6798890273351105E-2</v>
      </c>
      <c r="BR26" s="82">
        <f t="shared" si="53"/>
        <v>5.3588548339215718E-2</v>
      </c>
      <c r="BS26" s="82">
        <f t="shared" si="53"/>
        <v>4.2608468789939201E-2</v>
      </c>
      <c r="BT26" s="82">
        <f t="shared" si="53"/>
        <v>3.3569626810016677E-2</v>
      </c>
      <c r="BU26" s="82">
        <f t="shared" si="53"/>
        <v>2.6201374747222516E-2</v>
      </c>
      <c r="BV26" s="82">
        <f t="shared" si="53"/>
        <v>2.0254539964797705E-2</v>
      </c>
      <c r="BW26" s="82">
        <f t="shared" si="53"/>
        <v>1.5503396708355913E-2</v>
      </c>
      <c r="BX26" s="82">
        <f t="shared" si="53"/>
        <v>1.1746606863429914E-2</v>
      </c>
      <c r="BY26" s="82">
        <f t="shared" si="53"/>
        <v>8.8072596387803754E-3</v>
      </c>
      <c r="BZ26" s="82">
        <f t="shared" si="53"/>
        <v>6.5321623627433868E-3</v>
      </c>
      <c r="CA26" s="82">
        <f t="shared" si="53"/>
        <v>4.7905443477286019E-3</v>
      </c>
      <c r="CB26" s="82">
        <f t="shared" si="53"/>
        <v>3.4723346119286463E-3</v>
      </c>
      <c r="CC26" s="82">
        <f t="shared" si="53"/>
        <v>2.4861641658623268E-3</v>
      </c>
      <c r="CD26" s="82">
        <f t="shared" ref="CD26:CJ26" si="54">+$D26*BT11</f>
        <v>1.757226893067944E-3</v>
      </c>
      <c r="CE26" s="82">
        <f t="shared" si="54"/>
        <v>1.2251121497171022E-3</v>
      </c>
      <c r="CF26" s="82">
        <f t="shared" si="54"/>
        <v>8.416992934368871E-4</v>
      </c>
      <c r="CG26" s="82">
        <f t="shared" si="54"/>
        <v>5.6918133705652753E-4</v>
      </c>
      <c r="CH26" s="82">
        <f t="shared" si="54"/>
        <v>3.7826331836577379E-4</v>
      </c>
      <c r="CI26" s="82">
        <f t="shared" si="54"/>
        <v>2.4656185509865943E-4</v>
      </c>
      <c r="CJ26" s="82">
        <f t="shared" si="54"/>
        <v>1.5721636112865346E-4</v>
      </c>
      <c r="CS26" s="82"/>
      <c r="CT26" s="82"/>
      <c r="CU26" s="82"/>
      <c r="CV26" s="82"/>
      <c r="CW26" s="82"/>
      <c r="CX26" s="82">
        <f>+$D26*CN11</f>
        <v>3.6462506055781008</v>
      </c>
      <c r="CY26" s="82">
        <f t="shared" ref="CY26:FJ26" si="55">+$D26*CO11</f>
        <v>3.4636804664212284</v>
      </c>
      <c r="CZ26" s="82">
        <f t="shared" si="55"/>
        <v>3.2902285298670799</v>
      </c>
      <c r="DA26" s="82">
        <f t="shared" si="55"/>
        <v>3.1254384736113181</v>
      </c>
      <c r="DB26" s="82">
        <f t="shared" si="55"/>
        <v>2.9688767749778462</v>
      </c>
      <c r="DC26" s="82">
        <f t="shared" si="55"/>
        <v>2.8201315702779324</v>
      </c>
      <c r="DD26" s="82">
        <f t="shared" si="55"/>
        <v>2.6788115711749736</v>
      </c>
      <c r="DE26" s="82">
        <f t="shared" si="55"/>
        <v>2.5445450352035999</v>
      </c>
      <c r="DF26" s="82">
        <f t="shared" si="55"/>
        <v>2.4169787877342919</v>
      </c>
      <c r="DG26" s="82">
        <f t="shared" si="55"/>
        <v>2.295777292810083</v>
      </c>
      <c r="DH26" s="82">
        <f t="shared" si="55"/>
        <v>2.1806217704105828</v>
      </c>
      <c r="DI26" s="82">
        <f t="shared" si="55"/>
        <v>2.0712093578206994</v>
      </c>
      <c r="DJ26" s="82">
        <f t="shared" si="55"/>
        <v>1.9672523128975357</v>
      </c>
      <c r="DK26" s="82">
        <f t="shared" si="55"/>
        <v>1.8684772571392443</v>
      </c>
      <c r="DL26" s="82">
        <f t="shared" si="55"/>
        <v>1.7746244565643328</v>
      </c>
      <c r="DM26" s="82">
        <f t="shared" si="55"/>
        <v>1.6854471385094483</v>
      </c>
      <c r="DN26" s="82">
        <f t="shared" si="55"/>
        <v>1.6007108425482401</v>
      </c>
      <c r="DO26" s="82">
        <f t="shared" si="55"/>
        <v>1.5201928038236643</v>
      </c>
      <c r="DP26" s="82">
        <f t="shared" si="55"/>
        <v>1.443681367171429</v>
      </c>
      <c r="DQ26" s="82">
        <f t="shared" si="55"/>
        <v>1.370975430493365</v>
      </c>
      <c r="DR26" s="82">
        <f t="shared" si="55"/>
        <v>1.3018839159164242</v>
      </c>
      <c r="DS26" s="82">
        <f t="shared" si="55"/>
        <v>1.2362252673462395</v>
      </c>
      <c r="DT26" s="82">
        <f t="shared" si="55"/>
        <v>1.1738269730935897</v>
      </c>
      <c r="DU26" s="82">
        <f t="shared" si="55"/>
        <v>1.1145251123181581</v>
      </c>
      <c r="DV26" s="82">
        <f t="shared" si="55"/>
        <v>1.0581639240966683</v>
      </c>
      <c r="DW26" s="82">
        <f t="shared" si="55"/>
        <v>1.0045953979820299</v>
      </c>
      <c r="DX26" s="82">
        <f t="shared" si="55"/>
        <v>0.95367888497673114</v>
      </c>
      <c r="DY26" s="82">
        <f t="shared" si="55"/>
        <v>0.90528072789744873</v>
      </c>
      <c r="DZ26" s="82">
        <f t="shared" si="55"/>
        <v>0.85927391015891363</v>
      </c>
      <c r="EA26" s="82">
        <f t="shared" si="55"/>
        <v>0.81553772205355857</v>
      </c>
      <c r="EB26" s="82">
        <f t="shared" si="55"/>
        <v>0.77395744364957464</v>
      </c>
      <c r="EC26" s="82">
        <f t="shared" si="55"/>
        <v>0.73442404347373758</v>
      </c>
      <c r="ED26" s="82">
        <f t="shared" si="55"/>
        <v>0.69683389218695857</v>
      </c>
      <c r="EE26" s="82">
        <f t="shared" si="55"/>
        <v>0.66108849049999441</v>
      </c>
      <c r="EF26" s="82">
        <f t="shared" si="55"/>
        <v>0.62709421061427373</v>
      </c>
      <c r="EG26" s="82">
        <f t="shared" si="55"/>
        <v>0.59476205050841013</v>
      </c>
      <c r="EH26" s="82">
        <f t="shared" si="55"/>
        <v>0.56400740042483433</v>
      </c>
      <c r="EI26" s="82">
        <f t="shared" si="55"/>
        <v>0.53474982094311052</v>
      </c>
      <c r="EJ26" s="82">
        <f t="shared" si="55"/>
        <v>0.50691283205705384</v>
      </c>
      <c r="EK26" s="82">
        <f t="shared" si="55"/>
        <v>0.48042371270174422</v>
      </c>
      <c r="EL26" s="82">
        <f t="shared" si="55"/>
        <v>0.4552133102041015</v>
      </c>
      <c r="EM26" s="82">
        <f t="shared" si="55"/>
        <v>0.43121585915683858</v>
      </c>
      <c r="EN26" s="82">
        <f t="shared" si="55"/>
        <v>0.40836880924045665</v>
      </c>
      <c r="EO26" s="82">
        <f t="shared" si="55"/>
        <v>0.38661266154155244</v>
      </c>
      <c r="EP26" s="82">
        <f t="shared" si="55"/>
        <v>0.36589081293811782</v>
      </c>
      <c r="EQ26" s="82">
        <f t="shared" si="55"/>
        <v>0.34614940814380085</v>
      </c>
      <c r="ER26" s="82">
        <f t="shared" si="55"/>
        <v>0.32733719902330316</v>
      </c>
      <c r="ES26" s="82">
        <f t="shared" si="55"/>
        <v>0.3094054108102981</v>
      </c>
      <c r="ET26" s="82">
        <f t="shared" si="55"/>
        <v>0.29230761487746965</v>
      </c>
      <c r="EU26" s="82">
        <f t="shared" si="55"/>
        <v>0.27599960772559029</v>
      </c>
      <c r="EV26" s="82">
        <f t="shared" si="55"/>
        <v>0.26043929587498449</v>
      </c>
      <c r="EW26" s="82">
        <f t="shared" si="55"/>
        <v>0.24558658635833602</v>
      </c>
      <c r="EX26" s="82">
        <f t="shared" si="55"/>
        <v>0.23140328252860387</v>
      </c>
      <c r="EY26" s="82">
        <f t="shared" si="55"/>
        <v>0.21785298490988578</v>
      </c>
      <c r="EZ26" s="82">
        <f t="shared" si="55"/>
        <v>0.20490099683241209</v>
      </c>
      <c r="FA26" s="82">
        <f t="shared" si="55"/>
        <v>0.19251423460553285</v>
      </c>
      <c r="FB26" s="82">
        <f t="shared" si="55"/>
        <v>0.1806611419945873</v>
      </c>
      <c r="FC26" s="82">
        <f t="shared" si="55"/>
        <v>0.16931160877896229</v>
      </c>
      <c r="FD26" s="82">
        <f t="shared" si="55"/>
        <v>0.15843689317948262</v>
      </c>
      <c r="FE26" s="82">
        <f t="shared" si="55"/>
        <v>0.1480095479535557</v>
      </c>
      <c r="FF26" s="82">
        <f t="shared" si="55"/>
        <v>0.13800334996624708</v>
      </c>
      <c r="FG26" s="82">
        <f t="shared" si="55"/>
        <v>0.12839323305471859</v>
      </c>
      <c r="FH26" s="82">
        <f t="shared" si="55"/>
        <v>0.11915522401223788</v>
      </c>
      <c r="FI26" s="82">
        <f t="shared" si="55"/>
        <v>0.11026638152629145</v>
      </c>
      <c r="FJ26" s="82">
        <f t="shared" si="55"/>
        <v>0.10170473791322893</v>
      </c>
      <c r="FK26" s="82">
        <f t="shared" ref="FK26:FP26" si="56">+$D26*FA11</f>
        <v>9.3449243499349618E-2</v>
      </c>
      <c r="FL26" s="82">
        <f t="shared" si="56"/>
        <v>8.5479713505435567E-2</v>
      </c>
      <c r="FM26" s="82">
        <f t="shared" si="56"/>
        <v>7.777677729845936E-2</v>
      </c>
      <c r="FN26" s="82">
        <f t="shared" si="56"/>
        <v>7.0321829880563777E-2</v>
      </c>
      <c r="FO26" s="82">
        <f t="shared" si="56"/>
        <v>6.3096985491444074E-2</v>
      </c>
      <c r="FP26" s="82">
        <f t="shared" si="56"/>
        <v>5.6085033205976707E-2</v>
      </c>
    </row>
    <row r="27" spans="1:172">
      <c r="A27" s="79">
        <v>1963</v>
      </c>
      <c r="D27" s="98">
        <f>Data!CD27</f>
        <v>3.8575807334075574</v>
      </c>
      <c r="M27" s="82"/>
      <c r="N27" s="82"/>
      <c r="O27" s="82"/>
      <c r="P27" s="82"/>
      <c r="Q27" s="82"/>
      <c r="R27" s="82"/>
      <c r="S27" s="82">
        <f t="shared" ref="S27:AX27" si="57">+$D27*H11</f>
        <v>3.8575807334075574</v>
      </c>
      <c r="T27" s="82">
        <f t="shared" si="57"/>
        <v>3.7987494764505505</v>
      </c>
      <c r="U27" s="82">
        <f t="shared" si="57"/>
        <v>3.7382574859700592</v>
      </c>
      <c r="V27" s="82">
        <f t="shared" si="57"/>
        <v>3.6760539313610834</v>
      </c>
      <c r="W27" s="82">
        <f t="shared" si="57"/>
        <v>3.6120872941605673</v>
      </c>
      <c r="X27" s="82">
        <f t="shared" si="57"/>
        <v>3.5463056981905234</v>
      </c>
      <c r="Y27" s="82">
        <f t="shared" si="57"/>
        <v>3.4786573548415971</v>
      </c>
      <c r="Z27" s="82">
        <f t="shared" si="57"/>
        <v>3.409091149812002</v>
      </c>
      <c r="AA27" s="82">
        <f t="shared" si="57"/>
        <v>3.3375574003327677</v>
      </c>
      <c r="AB27" s="82">
        <f t="shared" si="57"/>
        <v>3.2640088137284415</v>
      </c>
      <c r="AC27" s="82">
        <f t="shared" si="57"/>
        <v>3.1884016785783698</v>
      </c>
      <c r="AD27" s="82">
        <f t="shared" si="57"/>
        <v>3.1106973181874635</v>
      </c>
      <c r="AE27" s="82">
        <f t="shared" si="57"/>
        <v>3.0308638319422472</v>
      </c>
      <c r="AF27" s="82">
        <f t="shared" si="57"/>
        <v>2.9488781428309769</v>
      </c>
      <c r="AG27" s="82">
        <f t="shared" si="57"/>
        <v>2.8647283584418131</v>
      </c>
      <c r="AH27" s="82">
        <f t="shared" si="57"/>
        <v>2.7784164377809821</v>
      </c>
      <c r="AI27" s="82">
        <f t="shared" si="57"/>
        <v>2.6899611371880052</v>
      </c>
      <c r="AJ27" s="82">
        <f t="shared" si="57"/>
        <v>2.5994011857250165</v>
      </c>
      <c r="AK27" s="82">
        <f t="shared" si="57"/>
        <v>2.5067986143613625</v>
      </c>
      <c r="AL27" s="82">
        <f t="shared" si="57"/>
        <v>2.4122421352200027</v>
      </c>
      <c r="AM27" s="82">
        <f t="shared" si="57"/>
        <v>2.3158504387485968</v>
      </c>
      <c r="AN27" s="82">
        <f t="shared" si="57"/>
        <v>2.2177752500368166</v>
      </c>
      <c r="AO27" s="82">
        <f t="shared" si="57"/>
        <v>2.1182039630997402</v>
      </c>
      <c r="AP27" s="82">
        <f t="shared" si="57"/>
        <v>2.0173616564730583</v>
      </c>
      <c r="AQ27" s="82">
        <f t="shared" si="57"/>
        <v>1.9155122875988098</v>
      </c>
      <c r="AR27" s="82">
        <f t="shared" si="57"/>
        <v>1.8129588696264312</v>
      </c>
      <c r="AS27" s="82">
        <f t="shared" si="57"/>
        <v>1.7100424542537815</v>
      </c>
      <c r="AT27" s="82">
        <f t="shared" si="57"/>
        <v>1.6071397790708544</v>
      </c>
      <c r="AU27" s="82">
        <f t="shared" si="57"/>
        <v>1.5046594874239383</v>
      </c>
      <c r="AV27" s="82">
        <f t="shared" si="57"/>
        <v>1.4030368916838183</v>
      </c>
      <c r="AW27" s="82">
        <f t="shared" si="57"/>
        <v>1.302727324220343</v>
      </c>
      <c r="AX27" s="82">
        <f t="shared" si="57"/>
        <v>1.2041982003118326</v>
      </c>
      <c r="AY27" s="82">
        <f t="shared" ref="AY27:CD27" si="58">+$D27*AN11</f>
        <v>1.1079199985296031</v>
      </c>
      <c r="AZ27" s="82">
        <f t="shared" si="58"/>
        <v>1.0143564409899786</v>
      </c>
      <c r="BA27" s="82">
        <f t="shared" si="58"/>
        <v>0.9239542221605771</v>
      </c>
      <c r="BB27" s="82">
        <f t="shared" si="58"/>
        <v>0.83713268484243175</v>
      </c>
      <c r="BC27" s="82">
        <f t="shared" si="58"/>
        <v>0.75427387059045981</v>
      </c>
      <c r="BD27" s="82">
        <f t="shared" si="58"/>
        <v>0.67571337564687906</v>
      </c>
      <c r="BE27" s="82">
        <f t="shared" si="58"/>
        <v>0.60173242073608557</v>
      </c>
      <c r="BF27" s="82">
        <f t="shared" si="58"/>
        <v>0.53255149418965453</v>
      </c>
      <c r="BG27" s="82">
        <f t="shared" si="58"/>
        <v>0.46832585538132454</v>
      </c>
      <c r="BH27" s="82">
        <f t="shared" si="58"/>
        <v>0.40914309390980075</v>
      </c>
      <c r="BI27" s="82">
        <f t="shared" si="58"/>
        <v>0.3550228355788857</v>
      </c>
      <c r="BJ27" s="82">
        <f t="shared" si="58"/>
        <v>0.30591857631324665</v>
      </c>
      <c r="BK27" s="82">
        <f t="shared" si="58"/>
        <v>0.26172151749890488</v>
      </c>
      <c r="BL27" s="82">
        <f t="shared" si="58"/>
        <v>0.22226617839329915</v>
      </c>
      <c r="BM27" s="82">
        <f t="shared" si="58"/>
        <v>0.18733747983635332</v>
      </c>
      <c r="BN27" s="82">
        <f t="shared" si="58"/>
        <v>0.15667893364707719</v>
      </c>
      <c r="BO27" s="82">
        <f t="shared" si="58"/>
        <v>0.13000153704437617</v>
      </c>
      <c r="BP27" s="82">
        <f t="shared" si="58"/>
        <v>0.10699296231022108</v>
      </c>
      <c r="BQ27" s="82">
        <f t="shared" si="58"/>
        <v>8.7326647739568053E-2</v>
      </c>
      <c r="BR27" s="82">
        <f t="shared" si="58"/>
        <v>7.0670433825167661E-2</v>
      </c>
      <c r="BS27" s="82">
        <f t="shared" si="58"/>
        <v>5.6694444229475283E-2</v>
      </c>
      <c r="BT27" s="82">
        <f t="shared" si="58"/>
        <v>4.5077979015654378E-2</v>
      </c>
      <c r="BU27" s="82">
        <f t="shared" si="58"/>
        <v>3.5515262009663963E-2</v>
      </c>
      <c r="BV27" s="82">
        <f t="shared" si="58"/>
        <v>2.7719959308077222E-2</v>
      </c>
      <c r="BW27" s="82">
        <f t="shared" si="58"/>
        <v>2.1428456676210603E-2</v>
      </c>
      <c r="BX27" s="82">
        <f t="shared" si="58"/>
        <v>1.6401945700889622E-2</v>
      </c>
      <c r="BY27" s="82">
        <f t="shared" si="58"/>
        <v>1.2427419072610867E-2</v>
      </c>
      <c r="BZ27" s="82">
        <f t="shared" si="58"/>
        <v>9.3177125688239971E-3</v>
      </c>
      <c r="CA27" s="82">
        <f t="shared" si="58"/>
        <v>6.9107547461109749E-3</v>
      </c>
      <c r="CB27" s="82">
        <f t="shared" si="58"/>
        <v>5.0681956830014438E-3</v>
      </c>
      <c r="CC27" s="82">
        <f t="shared" si="58"/>
        <v>3.6735848815296806E-3</v>
      </c>
      <c r="CD27" s="82">
        <f t="shared" si="58"/>
        <v>2.6302577698984653E-3</v>
      </c>
      <c r="CE27" s="82">
        <f t="shared" ref="CE27:CJ27" si="59">+$D27*BT11</f>
        <v>1.8590726036642759E-3</v>
      </c>
      <c r="CF27" s="82">
        <f t="shared" si="59"/>
        <v>1.2961174467224865E-3</v>
      </c>
      <c r="CG27" s="82">
        <f t="shared" si="59"/>
        <v>8.9048267080646837E-4</v>
      </c>
      <c r="CH27" s="82">
        <f t="shared" si="59"/>
        <v>6.0217006375959143E-4</v>
      </c>
      <c r="CI27" s="82">
        <f t="shared" si="59"/>
        <v>4.0018678004477689E-4</v>
      </c>
      <c r="CJ27" s="82">
        <f t="shared" si="59"/>
        <v>2.6085213681329388E-4</v>
      </c>
      <c r="CS27" s="82"/>
      <c r="CT27" s="82"/>
      <c r="CU27" s="82"/>
      <c r="CV27" s="82"/>
      <c r="CW27" s="82"/>
      <c r="CX27" s="82"/>
      <c r="CY27" s="82">
        <f>+$D27*CN11</f>
        <v>3.8575807334075574</v>
      </c>
      <c r="CZ27" s="82">
        <f t="shared" ref="CZ27:FK27" si="60">+$D27*CO11</f>
        <v>3.6644291573119183</v>
      </c>
      <c r="DA27" s="82">
        <f t="shared" si="60"/>
        <v>3.4809242584440501</v>
      </c>
      <c r="DB27" s="82">
        <f t="shared" si="60"/>
        <v>3.3065832668794872</v>
      </c>
      <c r="DC27" s="82">
        <f t="shared" si="60"/>
        <v>3.1409475337474562</v>
      </c>
      <c r="DD27" s="82">
        <f t="shared" si="60"/>
        <v>2.9835813244805047</v>
      </c>
      <c r="DE27" s="82">
        <f t="shared" si="60"/>
        <v>2.8340706723737181</v>
      </c>
      <c r="DF27" s="82">
        <f t="shared" si="60"/>
        <v>2.6920222894369603</v>
      </c>
      <c r="DG27" s="82">
        <f t="shared" si="60"/>
        <v>2.5570625316743194</v>
      </c>
      <c r="DH27" s="82">
        <f t="shared" si="60"/>
        <v>2.4288364160681777</v>
      </c>
      <c r="DI27" s="82">
        <f t="shared" si="60"/>
        <v>2.3070066866814436</v>
      </c>
      <c r="DJ27" s="82">
        <f t="shared" si="60"/>
        <v>2.1912529274207153</v>
      </c>
      <c r="DK27" s="82">
        <f t="shared" si="60"/>
        <v>2.081270719125957</v>
      </c>
      <c r="DL27" s="82">
        <f t="shared" si="60"/>
        <v>1.9767708387689864</v>
      </c>
      <c r="DM27" s="82">
        <f t="shared" si="60"/>
        <v>1.8774784986538398</v>
      </c>
      <c r="DN27" s="82">
        <f t="shared" si="60"/>
        <v>1.7831326236173819</v>
      </c>
      <c r="DO27" s="82">
        <f t="shared" si="60"/>
        <v>1.6934851643285951</v>
      </c>
      <c r="DP27" s="82">
        <f t="shared" si="60"/>
        <v>1.6083004448799323</v>
      </c>
      <c r="DQ27" s="82">
        <f t="shared" si="60"/>
        <v>1.5273545429544115</v>
      </c>
      <c r="DR27" s="82">
        <f t="shared" si="60"/>
        <v>1.4504347009379075</v>
      </c>
      <c r="DS27" s="82">
        <f t="shared" si="60"/>
        <v>1.377338766427477</v>
      </c>
      <c r="DT27" s="82">
        <f t="shared" si="60"/>
        <v>1.3078746606640266</v>
      </c>
      <c r="DU27" s="82">
        <f t="shared" si="60"/>
        <v>1.241859873491066</v>
      </c>
      <c r="DV27" s="82">
        <f t="shared" si="60"/>
        <v>1.179120983511162</v>
      </c>
      <c r="DW27" s="82">
        <f t="shared" si="60"/>
        <v>1.1194932021780395</v>
      </c>
      <c r="DX27" s="82">
        <f t="shared" si="60"/>
        <v>1.062819940625271</v>
      </c>
      <c r="DY27" s="82">
        <f t="shared" si="60"/>
        <v>1.008952398092386</v>
      </c>
      <c r="DZ27" s="82">
        <f t="shared" si="60"/>
        <v>0.9577491708660798</v>
      </c>
      <c r="EA27" s="82">
        <f t="shared" si="60"/>
        <v>0.90907588070822243</v>
      </c>
      <c r="EB27" s="82">
        <f t="shared" si="60"/>
        <v>0.86280482179367557</v>
      </c>
      <c r="EC27" s="82">
        <f t="shared" si="60"/>
        <v>0.81881462522969051</v>
      </c>
      <c r="ED27" s="82">
        <f t="shared" si="60"/>
        <v>0.7769899402749324</v>
      </c>
      <c r="EE27" s="82">
        <f t="shared" si="60"/>
        <v>0.73722113142018175</v>
      </c>
      <c r="EF27" s="82">
        <f t="shared" si="60"/>
        <v>0.69940399053452806</v>
      </c>
      <c r="EG27" s="82">
        <f t="shared" si="60"/>
        <v>0.66343946332057135</v>
      </c>
      <c r="EH27" s="82">
        <f t="shared" si="60"/>
        <v>0.62923338935982298</v>
      </c>
      <c r="EI27" s="82">
        <f t="shared" si="60"/>
        <v>0.59669625506532387</v>
      </c>
      <c r="EJ27" s="82">
        <f t="shared" si="60"/>
        <v>0.56574295889248882</v>
      </c>
      <c r="EK27" s="82">
        <f t="shared" si="60"/>
        <v>0.53629258819151304</v>
      </c>
      <c r="EL27" s="82">
        <f t="shared" si="60"/>
        <v>0.50826820711533238</v>
      </c>
      <c r="EM27" s="82">
        <f t="shared" si="60"/>
        <v>0.48159665502629606</v>
      </c>
      <c r="EN27" s="82">
        <f t="shared" si="60"/>
        <v>0.45620835487238071</v>
      </c>
      <c r="EO27" s="82">
        <f t="shared" si="60"/>
        <v>0.43203713103005731</v>
      </c>
      <c r="EP27" s="82">
        <f t="shared" si="60"/>
        <v>0.40902003613590204</v>
      </c>
      <c r="EQ27" s="82">
        <f t="shared" si="60"/>
        <v>0.38709718645274815</v>
      </c>
      <c r="ER27" s="82">
        <f t="shared" si="60"/>
        <v>0.36621160533869779</v>
      </c>
      <c r="ES27" s="82">
        <f t="shared" si="60"/>
        <v>0.3463090744086933</v>
      </c>
      <c r="ET27" s="82">
        <f t="shared" si="60"/>
        <v>0.32733799199866626</v>
      </c>
      <c r="EU27" s="82">
        <f t="shared" si="60"/>
        <v>0.30924923856155684</v>
      </c>
      <c r="EV27" s="82">
        <f t="shared" si="60"/>
        <v>0.29199604864281609</v>
      </c>
      <c r="EW27" s="82">
        <f t="shared" si="60"/>
        <v>0.27553388910038568</v>
      </c>
      <c r="EX27" s="82">
        <f t="shared" si="60"/>
        <v>0.25982034325066528</v>
      </c>
      <c r="EY27" s="82">
        <f t="shared" si="60"/>
        <v>0.24481500063764272</v>
      </c>
      <c r="EZ27" s="82">
        <f t="shared" si="60"/>
        <v>0.23047935213725179</v>
      </c>
      <c r="FA27" s="82">
        <f t="shared" si="60"/>
        <v>0.21677669012314008</v>
      </c>
      <c r="FB27" s="82">
        <f t="shared" si="60"/>
        <v>0.2036720134334439</v>
      </c>
      <c r="FC27" s="82">
        <f t="shared" si="60"/>
        <v>0.19113193689089106</v>
      </c>
      <c r="FD27" s="82">
        <f t="shared" si="60"/>
        <v>0.17912460514063069</v>
      </c>
      <c r="FE27" s="82">
        <f t="shared" si="60"/>
        <v>0.16761961058165456</v>
      </c>
      <c r="FF27" s="82">
        <f t="shared" si="60"/>
        <v>0.1565879151785495</v>
      </c>
      <c r="FG27" s="82">
        <f t="shared" si="60"/>
        <v>0.14600177595063887</v>
      </c>
      <c r="FH27" s="82">
        <f t="shared" si="60"/>
        <v>0.13583467394536439</v>
      </c>
      <c r="FI27" s="82">
        <f t="shared" si="60"/>
        <v>0.12606124651204392</v>
      </c>
      <c r="FJ27" s="82">
        <f t="shared" si="60"/>
        <v>0.11665722270094742</v>
      </c>
      <c r="FK27" s="82">
        <f t="shared" si="60"/>
        <v>0.10759936162098595</v>
      </c>
      <c r="FL27" s="82">
        <f t="shared" ref="FL27:FP27" si="61">+$D27*FA11</f>
        <v>9.8865393597225987E-2</v>
      </c>
      <c r="FM27" s="82">
        <f t="shared" si="61"/>
        <v>9.0433963976945586E-2</v>
      </c>
      <c r="FN27" s="82">
        <f t="shared" si="61"/>
        <v>8.2284579440062469E-2</v>
      </c>
      <c r="FO27" s="82">
        <f t="shared" si="61"/>
        <v>7.4397556676502052E-2</v>
      </c>
      <c r="FP27" s="82">
        <f t="shared" si="61"/>
        <v>6.675397329945737E-2</v>
      </c>
    </row>
    <row r="28" spans="1:172">
      <c r="A28" s="79">
        <v>1964</v>
      </c>
      <c r="D28" s="98">
        <f>Data!CD28</f>
        <v>3.7470563433315389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3.7470563433315389</v>
      </c>
      <c r="U28" s="82">
        <f t="shared" si="62"/>
        <v>3.6899106735966649</v>
      </c>
      <c r="V28" s="82">
        <f t="shared" si="62"/>
        <v>3.6311518523780482</v>
      </c>
      <c r="W28" s="82">
        <f t="shared" si="62"/>
        <v>3.5707305054294793</v>
      </c>
      <c r="X28" s="82">
        <f t="shared" si="62"/>
        <v>3.5085965903546663</v>
      </c>
      <c r="Y28" s="82">
        <f t="shared" si="62"/>
        <v>3.4446997172913529</v>
      </c>
      <c r="Z28" s="82">
        <f t="shared" si="62"/>
        <v>3.378989581436969</v>
      </c>
      <c r="AA28" s="82">
        <f t="shared" si="62"/>
        <v>3.3114165329767786</v>
      </c>
      <c r="AB28" s="82">
        <f t="shared" si="62"/>
        <v>3.2419323126137005</v>
      </c>
      <c r="AC28" s="82">
        <f t="shared" si="62"/>
        <v>3.1704909826650804</v>
      </c>
      <c r="AD28" s="82">
        <f t="shared" si="62"/>
        <v>3.0970500840957467</v>
      </c>
      <c r="AE28" s="82">
        <f t="shared" si="62"/>
        <v>3.0215720483450679</v>
      </c>
      <c r="AF28" s="82">
        <f t="shared" si="62"/>
        <v>2.9440258887910287</v>
      </c>
      <c r="AG28" s="82">
        <f t="shared" si="62"/>
        <v>2.8643891896064013</v>
      </c>
      <c r="AH28" s="82">
        <f t="shared" si="62"/>
        <v>2.7826503991114406</v>
      </c>
      <c r="AI28" s="82">
        <f t="shared" si="62"/>
        <v>2.6988114201844566</v>
      </c>
      <c r="AJ28" s="82">
        <f t="shared" si="62"/>
        <v>2.6128904717729813</v>
      </c>
      <c r="AK28" s="82">
        <f t="shared" si="62"/>
        <v>2.524925173304311</v>
      </c>
      <c r="AL28" s="82">
        <f t="shared" si="62"/>
        <v>2.4349757784849095</v>
      </c>
      <c r="AM28" s="82">
        <f t="shared" si="62"/>
        <v>2.343128457727282</v>
      </c>
      <c r="AN28" s="82">
        <f t="shared" si="62"/>
        <v>2.2494985008530883</v>
      </c>
      <c r="AO28" s="82">
        <f t="shared" si="62"/>
        <v>2.1542332858432416</v>
      </c>
      <c r="AP28" s="82">
        <f t="shared" si="62"/>
        <v>2.0575148376458698</v>
      </c>
      <c r="AQ28" s="82">
        <f t="shared" si="62"/>
        <v>1.9595617860222656</v>
      </c>
      <c r="AR28" s="82">
        <f t="shared" si="62"/>
        <v>1.8606305257120106</v>
      </c>
      <c r="AS28" s="82">
        <f t="shared" si="62"/>
        <v>1.7610153881684634</v>
      </c>
      <c r="AT28" s="82">
        <f t="shared" si="62"/>
        <v>1.6610476535426257</v>
      </c>
      <c r="AU28" s="82">
        <f t="shared" si="62"/>
        <v>1.5610932654333272</v>
      </c>
      <c r="AV28" s="82">
        <f t="shared" si="62"/>
        <v>1.461549159056883</v>
      </c>
      <c r="AW28" s="82">
        <f t="shared" si="62"/>
        <v>1.3628381745540468</v>
      </c>
      <c r="AX28" s="82">
        <f t="shared" si="62"/>
        <v>1.2654025984672592</v>
      </c>
      <c r="AY28" s="82">
        <f t="shared" si="62"/>
        <v>1.1696964540573769</v>
      </c>
      <c r="AZ28" s="82">
        <f t="shared" ref="AZ28:CE28" si="63">+$D28*AN11</f>
        <v>1.0761767401111746</v>
      </c>
      <c r="BA28" s="82">
        <f t="shared" si="63"/>
        <v>0.98529389254110511</v>
      </c>
      <c r="BB28" s="82">
        <f t="shared" si="63"/>
        <v>0.89748180747380701</v>
      </c>
      <c r="BC28" s="82">
        <f t="shared" si="63"/>
        <v>0.81314781302792016</v>
      </c>
      <c r="BD28" s="82">
        <f t="shared" si="63"/>
        <v>0.73266300480213764</v>
      </c>
      <c r="BE28" s="82">
        <f t="shared" si="63"/>
        <v>0.65635336379727394</v>
      </c>
      <c r="BF28" s="82">
        <f t="shared" si="63"/>
        <v>0.58449205342118704</v>
      </c>
      <c r="BG28" s="82">
        <f t="shared" si="63"/>
        <v>0.51729324474599592</v>
      </c>
      <c r="BH28" s="82">
        <f t="shared" si="63"/>
        <v>0.45490774877513368</v>
      </c>
      <c r="BI28" s="82">
        <f t="shared" si="63"/>
        <v>0.39742064555853812</v>
      </c>
      <c r="BJ28" s="82">
        <f t="shared" si="63"/>
        <v>0.34485099859681068</v>
      </c>
      <c r="BK28" s="82">
        <f t="shared" si="63"/>
        <v>0.29715363621306151</v>
      </c>
      <c r="BL28" s="82">
        <f t="shared" si="63"/>
        <v>0.25422287700621859</v>
      </c>
      <c r="BM28" s="82">
        <f t="shared" si="63"/>
        <v>0.21589798145870204</v>
      </c>
      <c r="BN28" s="82">
        <f t="shared" si="63"/>
        <v>0.18197003269053522</v>
      </c>
      <c r="BO28" s="82">
        <f t="shared" si="63"/>
        <v>0.1521898912197506</v>
      </c>
      <c r="BP28" s="82">
        <f t="shared" si="63"/>
        <v>0.12627683454720187</v>
      </c>
      <c r="BQ28" s="82">
        <f t="shared" si="63"/>
        <v>0.1039274835246824</v>
      </c>
      <c r="BR28" s="82">
        <f t="shared" si="63"/>
        <v>8.482463283804885E-2</v>
      </c>
      <c r="BS28" s="82">
        <f t="shared" si="63"/>
        <v>6.8645639754808793E-2</v>
      </c>
      <c r="BT28" s="82">
        <f t="shared" si="63"/>
        <v>5.5070079296579505E-2</v>
      </c>
      <c r="BU28" s="82">
        <f t="shared" si="63"/>
        <v>4.3786439970620893E-2</v>
      </c>
      <c r="BV28" s="82">
        <f t="shared" si="63"/>
        <v>3.4497706462993466E-2</v>
      </c>
      <c r="BW28" s="82">
        <f t="shared" si="63"/>
        <v>2.6925748685620345E-2</v>
      </c>
      <c r="BX28" s="82">
        <f t="shared" si="63"/>
        <v>2.0814505272965054E-2</v>
      </c>
      <c r="BY28" s="82">
        <f t="shared" si="63"/>
        <v>1.593200996397778E-2</v>
      </c>
      <c r="BZ28" s="82">
        <f t="shared" si="63"/>
        <v>1.2071358368210237E-2</v>
      </c>
      <c r="CA28" s="82">
        <f t="shared" si="63"/>
        <v>9.0507487462254677E-3</v>
      </c>
      <c r="CB28" s="82">
        <f t="shared" si="63"/>
        <v>6.7127531990107117E-3</v>
      </c>
      <c r="CC28" s="82">
        <f t="shared" si="63"/>
        <v>4.9229856989825649E-3</v>
      </c>
      <c r="CD28" s="82">
        <f t="shared" si="63"/>
        <v>3.5683321968853084E-3</v>
      </c>
      <c r="CE28" s="82">
        <f t="shared" si="63"/>
        <v>2.5548976787296298E-3</v>
      </c>
      <c r="CF28" s="82">
        <f t="shared" ref="CF28:CJ28" si="64">+$D28*BT11</f>
        <v>1.8058079075173913E-3</v>
      </c>
      <c r="CG28" s="82">
        <f t="shared" si="64"/>
        <v>1.2589821020165966E-3</v>
      </c>
      <c r="CH28" s="82">
        <f t="shared" si="64"/>
        <v>8.6496925686497703E-4</v>
      </c>
      <c r="CI28" s="82">
        <f t="shared" si="64"/>
        <v>5.8491715743861966E-4</v>
      </c>
      <c r="CJ28" s="82">
        <f t="shared" si="64"/>
        <v>3.8872094100273456E-4</v>
      </c>
      <c r="CS28" s="82"/>
      <c r="CT28" s="82"/>
      <c r="CU28" s="82"/>
      <c r="CV28" s="82"/>
      <c r="CW28" s="82"/>
      <c r="CX28" s="82"/>
      <c r="CY28" s="82"/>
      <c r="CZ28" s="82">
        <f>+$D28*CN11</f>
        <v>3.7470563433315389</v>
      </c>
      <c r="DA28" s="82">
        <f t="shared" ref="DA28:FL28" si="65">+$D28*CO11</f>
        <v>3.5594387953264373</v>
      </c>
      <c r="DB28" s="82">
        <f t="shared" si="65"/>
        <v>3.3811915354880484</v>
      </c>
      <c r="DC28" s="82">
        <f t="shared" si="65"/>
        <v>3.2118456258386998</v>
      </c>
      <c r="DD28" s="82">
        <f t="shared" si="65"/>
        <v>3.0509555583568182</v>
      </c>
      <c r="DE28" s="82">
        <f t="shared" si="65"/>
        <v>2.8980980828014333</v>
      </c>
      <c r="DF28" s="82">
        <f t="shared" si="65"/>
        <v>2.7528710931183169</v>
      </c>
      <c r="DG28" s="82">
        <f t="shared" si="65"/>
        <v>2.6148925694976337</v>
      </c>
      <c r="DH28" s="82">
        <f t="shared" si="65"/>
        <v>2.4837995732993958</v>
      </c>
      <c r="DI28" s="82">
        <f t="shared" si="65"/>
        <v>2.3592472922021348</v>
      </c>
      <c r="DJ28" s="82">
        <f t="shared" si="65"/>
        <v>2.240908133062443</v>
      </c>
      <c r="DK28" s="82">
        <f t="shared" si="65"/>
        <v>2.1284708600985542</v>
      </c>
      <c r="DL28" s="82">
        <f t="shared" si="65"/>
        <v>2.0216397761304288</v>
      </c>
      <c r="DM28" s="82">
        <f t="shared" si="65"/>
        <v>1.920133944722181</v>
      </c>
      <c r="DN28" s="82">
        <f t="shared" si="65"/>
        <v>1.8236864511802786</v>
      </c>
      <c r="DO28" s="82">
        <f t="shared" si="65"/>
        <v>1.7320437004632387</v>
      </c>
      <c r="DP28" s="82">
        <f t="shared" si="65"/>
        <v>1.644964750155729</v>
      </c>
      <c r="DQ28" s="82">
        <f t="shared" si="65"/>
        <v>1.5622206767522218</v>
      </c>
      <c r="DR28" s="82">
        <f t="shared" si="65"/>
        <v>1.4835939735830597</v>
      </c>
      <c r="DS28" s="82">
        <f t="shared" si="65"/>
        <v>1.408877978799095</v>
      </c>
      <c r="DT28" s="82">
        <f t="shared" si="65"/>
        <v>1.3378763319101357</v>
      </c>
      <c r="DU28" s="82">
        <f t="shared" si="65"/>
        <v>1.2704024574476644</v>
      </c>
      <c r="DV28" s="82">
        <f t="shared" si="65"/>
        <v>1.2062790743936385</v>
      </c>
      <c r="DW28" s="82">
        <f t="shared" si="65"/>
        <v>1.1453377300850469</v>
      </c>
      <c r="DX28" s="82">
        <f t="shared" si="65"/>
        <v>1.0874183573683291</v>
      </c>
      <c r="DY28" s="82">
        <f t="shared" si="65"/>
        <v>1.0323688538389488</v>
      </c>
      <c r="DZ28" s="82">
        <f t="shared" si="65"/>
        <v>0.98004468205959883</v>
      </c>
      <c r="EA28" s="82">
        <f t="shared" si="65"/>
        <v>0.93030848970571944</v>
      </c>
      <c r="EB28" s="82">
        <f t="shared" si="65"/>
        <v>0.88302974863949923</v>
      </c>
      <c r="EC28" s="82">
        <f t="shared" si="65"/>
        <v>0.83808441196335237</v>
      </c>
      <c r="ED28" s="82">
        <f t="shared" si="65"/>
        <v>0.79535458815124582</v>
      </c>
      <c r="EE28" s="82">
        <f t="shared" si="65"/>
        <v>0.75472823140118683</v>
      </c>
      <c r="EF28" s="82">
        <f t="shared" si="65"/>
        <v>0.71609884739493146</v>
      </c>
      <c r="EG28" s="82">
        <f t="shared" si="65"/>
        <v>0.67936521369154057</v>
      </c>
      <c r="EH28" s="82">
        <f t="shared" si="65"/>
        <v>0.64443111401997355</v>
      </c>
      <c r="EI28" s="82">
        <f t="shared" si="65"/>
        <v>0.61120508577250499</v>
      </c>
      <c r="EJ28" s="82">
        <f t="shared" si="65"/>
        <v>0.57960018003555169</v>
      </c>
      <c r="EK28" s="82">
        <f t="shared" si="65"/>
        <v>0.54953373352751245</v>
      </c>
      <c r="EL28" s="82">
        <f t="shared" si="65"/>
        <v>0.52092715184462479</v>
      </c>
      <c r="EM28" s="82">
        <f t="shared" si="65"/>
        <v>0.49370570344562148</v>
      </c>
      <c r="EN28" s="82">
        <f t="shared" si="65"/>
        <v>0.46779832383429704</v>
      </c>
      <c r="EO28" s="82">
        <f t="shared" si="65"/>
        <v>0.44313742942597695</v>
      </c>
      <c r="EP28" s="82">
        <f t="shared" si="65"/>
        <v>0.41965874060940889</v>
      </c>
      <c r="EQ28" s="82">
        <f t="shared" si="65"/>
        <v>0.39730111353985864</v>
      </c>
      <c r="ER28" s="82">
        <f t="shared" si="65"/>
        <v>0.37600638022222238</v>
      </c>
      <c r="ES28" s="82">
        <f t="shared" si="65"/>
        <v>0.35571919646484235</v>
      </c>
      <c r="ET28" s="82">
        <f t="shared" si="65"/>
        <v>0.33638689730548049</v>
      </c>
      <c r="EU28" s="82">
        <f t="shared" si="65"/>
        <v>0.31795935953064192</v>
      </c>
      <c r="EV28" s="82">
        <f t="shared" si="65"/>
        <v>0.30038887092816269</v>
      </c>
      <c r="EW28" s="82">
        <f t="shared" si="65"/>
        <v>0.2836300059307697</v>
      </c>
      <c r="EX28" s="82">
        <f t="shared" si="65"/>
        <v>0.26763950732520692</v>
      </c>
      <c r="EY28" s="82">
        <f t="shared" si="65"/>
        <v>0.25237617371756127</v>
      </c>
      <c r="EZ28" s="82">
        <f t="shared" si="65"/>
        <v>0.23780075246064239</v>
      </c>
      <c r="FA28" s="82">
        <f t="shared" si="65"/>
        <v>0.22387583776372791</v>
      </c>
      <c r="FB28" s="82">
        <f t="shared" si="65"/>
        <v>0.21056577371870386</v>
      </c>
      <c r="FC28" s="82">
        <f t="shared" si="65"/>
        <v>0.19783656198965743</v>
      </c>
      <c r="FD28" s="82">
        <f t="shared" si="65"/>
        <v>0.18565577392533897</v>
      </c>
      <c r="FE28" s="82">
        <f t="shared" si="65"/>
        <v>0.17399246686564304</v>
      </c>
      <c r="FF28" s="82">
        <f t="shared" si="65"/>
        <v>0.16281710442439462</v>
      </c>
      <c r="FG28" s="82">
        <f t="shared" si="65"/>
        <v>0.15210148054129002</v>
      </c>
      <c r="FH28" s="82">
        <f t="shared" si="65"/>
        <v>0.14181864710586534</v>
      </c>
      <c r="FI28" s="82">
        <f t="shared" si="65"/>
        <v>0.13194284496587741</v>
      </c>
      <c r="FJ28" s="82">
        <f t="shared" si="65"/>
        <v>0.12244943814150107</v>
      </c>
      <c r="FK28" s="82">
        <f t="shared" si="65"/>
        <v>0.11331485107530029</v>
      </c>
      <c r="FL28" s="82">
        <f t="shared" si="65"/>
        <v>0.1045165087560445</v>
      </c>
      <c r="FM28" s="82">
        <f t="shared" ref="FM28:FP28" si="66">+$D28*FA11</f>
        <v>9.6032779562131868E-2</v>
      </c>
      <c r="FN28" s="82">
        <f t="shared" si="66"/>
        <v>8.7842920677670452E-2</v>
      </c>
      <c r="FO28" s="82">
        <f t="shared" si="66"/>
        <v>7.9927025941177926E-2</v>
      </c>
      <c r="FP28" s="82">
        <f t="shared" si="66"/>
        <v>7.2265975993405646E-2</v>
      </c>
    </row>
    <row r="29" spans="1:172">
      <c r="A29" s="79">
        <v>1965</v>
      </c>
      <c r="D29" s="98">
        <f>Data!CD29</f>
        <v>5.6831695696665285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5.6831695696665285</v>
      </c>
      <c r="V29" s="82">
        <f t="shared" si="67"/>
        <v>5.5964965918626524</v>
      </c>
      <c r="W29" s="82">
        <f t="shared" si="67"/>
        <v>5.5073769432367623</v>
      </c>
      <c r="X29" s="82">
        <f t="shared" si="67"/>
        <v>5.4157357377482258</v>
      </c>
      <c r="Y29" s="82">
        <f t="shared" si="67"/>
        <v>5.3214970759715357</v>
      </c>
      <c r="Z29" s="82">
        <f t="shared" si="67"/>
        <v>5.2245845314787029</v>
      </c>
      <c r="AA29" s="82">
        <f t="shared" si="67"/>
        <v>5.1249218068519742</v>
      </c>
      <c r="AB29" s="82">
        <f t="shared" si="67"/>
        <v>5.0224335980952537</v>
      </c>
      <c r="AC29" s="82">
        <f t="shared" si="67"/>
        <v>4.9170467102139934</v>
      </c>
      <c r="AD29" s="82">
        <f t="shared" si="67"/>
        <v>4.8086914694119525</v>
      </c>
      <c r="AE29" s="82">
        <f t="shared" si="67"/>
        <v>4.6973034779660825</v>
      </c>
      <c r="AF29" s="82">
        <f t="shared" si="67"/>
        <v>4.5828257555480967</v>
      </c>
      <c r="AG29" s="82">
        <f t="shared" si="67"/>
        <v>4.4652113046721906</v>
      </c>
      <c r="AH29" s="82">
        <f t="shared" si="67"/>
        <v>4.344426127198088</v>
      </c>
      <c r="AI29" s="82">
        <f t="shared" si="67"/>
        <v>4.2204527026647156</v>
      </c>
      <c r="AJ29" s="82">
        <f t="shared" si="67"/>
        <v>4.0932939171722849</v>
      </c>
      <c r="AK29" s="82">
        <f t="shared" si="67"/>
        <v>3.9629774034433156</v>
      </c>
      <c r="AL29" s="82">
        <f t="shared" si="67"/>
        <v>3.8295602189556925</v>
      </c>
      <c r="AM29" s="82">
        <f t="shared" si="67"/>
        <v>3.6931337506541695</v>
      </c>
      <c r="AN29" s="82">
        <f t="shared" si="67"/>
        <v>3.5538286934152783</v>
      </c>
      <c r="AO29" s="82">
        <f t="shared" si="67"/>
        <v>3.4118199075950204</v>
      </c>
      <c r="AP29" s="82">
        <f t="shared" si="67"/>
        <v>3.2673309217394384</v>
      </c>
      <c r="AQ29" s="82">
        <f t="shared" si="67"/>
        <v>3.1206378135349442</v>
      </c>
      <c r="AR29" s="82">
        <f t="shared" si="67"/>
        <v>2.9720721792780833</v>
      </c>
      <c r="AS29" s="82">
        <f t="shared" si="67"/>
        <v>2.8220228935008369</v>
      </c>
      <c r="AT29" s="82">
        <f t="shared" si="67"/>
        <v>2.6709363694422517</v>
      </c>
      <c r="AU29" s="82">
        <f t="shared" si="67"/>
        <v>2.5193150605219472</v>
      </c>
      <c r="AV29" s="82">
        <f t="shared" si="67"/>
        <v>2.367713994296095</v>
      </c>
      <c r="AW29" s="82">
        <f t="shared" si="67"/>
        <v>2.2167352033833159</v>
      </c>
      <c r="AX29" s="82">
        <f t="shared" si="67"/>
        <v>2.0670200104648231</v>
      </c>
      <c r="AY29" s="82">
        <f t="shared" si="67"/>
        <v>1.9192392326270868</v>
      </c>
      <c r="AZ29" s="82">
        <f t="shared" si="67"/>
        <v>1.7740814880662577</v>
      </c>
      <c r="BA29" s="82">
        <f t="shared" ref="BA29:CF29" si="68">+$D29*AN11</f>
        <v>1.6322399079659635</v>
      </c>
      <c r="BB29" s="82">
        <f t="shared" si="68"/>
        <v>1.4943976695822105</v>
      </c>
      <c r="BC29" s="82">
        <f t="shared" si="68"/>
        <v>1.3612128642371895</v>
      </c>
      <c r="BD29" s="82">
        <f t="shared" si="68"/>
        <v>1.2333032874900318</v>
      </c>
      <c r="BE29" s="82">
        <f t="shared" si="68"/>
        <v>1.1112317809477714</v>
      </c>
      <c r="BF29" s="82">
        <f t="shared" si="68"/>
        <v>0.99549276079590754</v>
      </c>
      <c r="BG29" s="82">
        <f t="shared" si="68"/>
        <v>0.88650053464682688</v>
      </c>
      <c r="BH29" s="82">
        <f t="shared" si="68"/>
        <v>0.7845799362922431</v>
      </c>
      <c r="BI29" s="82">
        <f t="shared" si="68"/>
        <v>0.6899597011518962</v>
      </c>
      <c r="BJ29" s="82">
        <f t="shared" si="68"/>
        <v>0.60276887034673288</v>
      </c>
      <c r="BK29" s="82">
        <f t="shared" si="68"/>
        <v>0.52303635753499056</v>
      </c>
      <c r="BL29" s="82">
        <f t="shared" si="68"/>
        <v>0.45069365072325701</v>
      </c>
      <c r="BM29" s="82">
        <f t="shared" si="68"/>
        <v>0.38558046267066315</v>
      </c>
      <c r="BN29" s="82">
        <f t="shared" si="68"/>
        <v>0.32745299935564925</v>
      </c>
      <c r="BO29" s="82">
        <f t="shared" si="68"/>
        <v>0.27599439603264336</v>
      </c>
      <c r="BP29" s="82">
        <f t="shared" si="68"/>
        <v>0.2308267822367297</v>
      </c>
      <c r="BQ29" s="82">
        <f t="shared" si="68"/>
        <v>0.19152438546317715</v>
      </c>
      <c r="BR29" s="82">
        <f t="shared" si="68"/>
        <v>0.15762706981191368</v>
      </c>
      <c r="BS29" s="82">
        <f t="shared" si="68"/>
        <v>0.12865372920299364</v>
      </c>
      <c r="BT29" s="82">
        <f t="shared" si="68"/>
        <v>0.10411501061069101</v>
      </c>
      <c r="BU29" s="82">
        <f t="shared" si="68"/>
        <v>8.3524924682391297E-2</v>
      </c>
      <c r="BV29" s="82">
        <f t="shared" si="68"/>
        <v>6.6411001171071793E-2</v>
      </c>
      <c r="BW29" s="82">
        <f t="shared" si="68"/>
        <v>5.2322756219741681E-2</v>
      </c>
      <c r="BX29" s="82">
        <f t="shared" si="68"/>
        <v>4.0838349239913356E-2</v>
      </c>
      <c r="BY29" s="82">
        <f t="shared" si="68"/>
        <v>3.1569411328841605E-2</v>
      </c>
      <c r="BZ29" s="82">
        <f t="shared" si="68"/>
        <v>2.4164118688004235E-2</v>
      </c>
      <c r="CA29" s="82">
        <f t="shared" si="68"/>
        <v>1.830865891964566E-2</v>
      </c>
      <c r="CB29" s="82">
        <f t="shared" si="68"/>
        <v>1.3727292878524758E-2</v>
      </c>
      <c r="CC29" s="82">
        <f t="shared" si="68"/>
        <v>1.0181249283105279E-2</v>
      </c>
      <c r="CD29" s="82">
        <f t="shared" si="68"/>
        <v>7.4667045149061197E-3</v>
      </c>
      <c r="CE29" s="82">
        <f t="shared" si="68"/>
        <v>5.4120982172820176E-3</v>
      </c>
      <c r="CF29" s="82">
        <f t="shared" si="68"/>
        <v>3.8750195916344571E-3</v>
      </c>
      <c r="CG29" s="82">
        <f t="shared" ref="CG29:CJ29" si="69">+$D29*BT11</f>
        <v>2.7388732936802769E-3</v>
      </c>
      <c r="CH29" s="82">
        <f t="shared" si="69"/>
        <v>1.9095012498728391E-3</v>
      </c>
      <c r="CI29" s="82">
        <f t="shared" si="69"/>
        <v>1.3119009987828097E-3</v>
      </c>
      <c r="CJ29" s="82">
        <f t="shared" si="69"/>
        <v>8.8714529095536634E-4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5.6831695696665285</v>
      </c>
      <c r="DB29" s="82">
        <f t="shared" ref="DB29:FM29" si="70">+$D29*CO11</f>
        <v>5.3986095732694581</v>
      </c>
      <c r="DC29" s="82">
        <f t="shared" si="70"/>
        <v>5.128261515975689</v>
      </c>
      <c r="DD29" s="82">
        <f t="shared" si="70"/>
        <v>4.8714141584014019</v>
      </c>
      <c r="DE29" s="82">
        <f t="shared" si="70"/>
        <v>4.6273917974348064</v>
      </c>
      <c r="DF29" s="82">
        <f t="shared" si="70"/>
        <v>4.3955524883946797</v>
      </c>
      <c r="DG29" s="82">
        <f t="shared" si="70"/>
        <v>4.1752863560398241</v>
      </c>
      <c r="DH29" s="82">
        <f t="shared" si="70"/>
        <v>3.9660139899853069</v>
      </c>
      <c r="DI29" s="82">
        <f t="shared" si="70"/>
        <v>3.7671849203034165</v>
      </c>
      <c r="DJ29" s="82">
        <f t="shared" si="70"/>
        <v>3.5782761692983147</v>
      </c>
      <c r="DK29" s="82">
        <f t="shared" si="70"/>
        <v>3.3987908756438672</v>
      </c>
      <c r="DL29" s="82">
        <f t="shared" si="70"/>
        <v>3.2282569872645639</v>
      </c>
      <c r="DM29" s="82">
        <f t="shared" si="70"/>
        <v>3.0662260195203404</v>
      </c>
      <c r="DN29" s="82">
        <f t="shared" si="70"/>
        <v>2.9122718754280874</v>
      </c>
      <c r="DO29" s="82">
        <f t="shared" si="70"/>
        <v>2.7659897248158005</v>
      </c>
      <c r="DP29" s="82">
        <f t="shared" si="70"/>
        <v>2.6269949394604915</v>
      </c>
      <c r="DQ29" s="82">
        <f t="shared" si="70"/>
        <v>2.4949220814083657</v>
      </c>
      <c r="DR29" s="82">
        <f t="shared" si="70"/>
        <v>2.3694239418156839</v>
      </c>
      <c r="DS29" s="82">
        <f t="shared" si="70"/>
        <v>2.2501706277817433</v>
      </c>
      <c r="DT29" s="82">
        <f t="shared" si="70"/>
        <v>2.1368486947717757</v>
      </c>
      <c r="DU29" s="82">
        <f t="shared" si="70"/>
        <v>2.0291603223474706</v>
      </c>
      <c r="DV29" s="82">
        <f t="shared" si="70"/>
        <v>1.9268225310369524</v>
      </c>
      <c r="DW29" s="82">
        <f t="shared" si="70"/>
        <v>1.8295664382842349</v>
      </c>
      <c r="DX29" s="82">
        <f t="shared" si="70"/>
        <v>1.7371365515211168</v>
      </c>
      <c r="DY29" s="82">
        <f t="shared" si="70"/>
        <v>1.6492900965021988</v>
      </c>
      <c r="DZ29" s="82">
        <f t="shared" si="70"/>
        <v>1.5657963791365128</v>
      </c>
      <c r="EA29" s="82">
        <f t="shared" si="70"/>
        <v>1.4864361791374878</v>
      </c>
      <c r="EB29" s="82">
        <f t="shared" si="70"/>
        <v>1.4110011738967252</v>
      </c>
      <c r="EC29" s="82">
        <f t="shared" si="70"/>
        <v>1.3392933910666467</v>
      </c>
      <c r="ED29" s="82">
        <f t="shared" si="70"/>
        <v>1.2711246884126619</v>
      </c>
      <c r="EE29" s="82">
        <f t="shared" si="70"/>
        <v>1.2063162595673502</v>
      </c>
      <c r="EF29" s="82">
        <f t="shared" si="70"/>
        <v>1.1446981643873166</v>
      </c>
      <c r="EG29" s="82">
        <f t="shared" si="70"/>
        <v>1.0861088826782188</v>
      </c>
      <c r="EH29" s="82">
        <f t="shared" si="70"/>
        <v>1.030394890114986</v>
      </c>
      <c r="EI29" s="82">
        <f t="shared" si="70"/>
        <v>0.97741025524274183</v>
      </c>
      <c r="EJ29" s="82">
        <f t="shared" si="70"/>
        <v>0.92701625649944985</v>
      </c>
      <c r="EK29" s="82">
        <f t="shared" si="70"/>
        <v>0.87908101825407736</v>
      </c>
      <c r="EL29" s="82">
        <f t="shared" si="70"/>
        <v>0.83347916490415652</v>
      </c>
      <c r="EM29" s="82">
        <f t="shared" si="70"/>
        <v>0.79009149212424346</v>
      </c>
      <c r="EN29" s="82">
        <f t="shared" si="70"/>
        <v>0.74880465440193822</v>
      </c>
      <c r="EO29" s="82">
        <f t="shared" si="70"/>
        <v>0.70951086804110397</v>
      </c>
      <c r="EP29" s="82">
        <f t="shared" si="70"/>
        <v>0.67210762885268183</v>
      </c>
      <c r="EQ29" s="82">
        <f t="shared" si="70"/>
        <v>0.6364974437922265</v>
      </c>
      <c r="ER29" s="82">
        <f t="shared" si="70"/>
        <v>0.60258757584008116</v>
      </c>
      <c r="ES29" s="82">
        <f t="shared" si="70"/>
        <v>0.57028980145504138</v>
      </c>
      <c r="ET29" s="82">
        <f t="shared" si="70"/>
        <v>0.53952017996553236</v>
      </c>
      <c r="EU29" s="82">
        <f t="shared" si="70"/>
        <v>0.51019883429382828</v>
      </c>
      <c r="EV29" s="82">
        <f t="shared" si="70"/>
        <v>0.4822497424387725</v>
      </c>
      <c r="EW29" s="82">
        <f t="shared" si="70"/>
        <v>0.4556005391708548</v>
      </c>
      <c r="EX29" s="82">
        <f t="shared" si="70"/>
        <v>0.43018232742049411</v>
      </c>
      <c r="EY29" s="82">
        <f t="shared" si="70"/>
        <v>0.40592949886597857</v>
      </c>
      <c r="EZ29" s="82">
        <f t="shared" si="70"/>
        <v>0.38277956325184925</v>
      </c>
      <c r="FA29" s="82">
        <f t="shared" si="70"/>
        <v>0.36067298599159298</v>
      </c>
      <c r="FB29" s="82">
        <f t="shared" si="70"/>
        <v>0.33955303363044304</v>
      </c>
      <c r="FC29" s="82">
        <f t="shared" si="70"/>
        <v>0.31936562676488789</v>
      </c>
      <c r="FD29" s="82">
        <f t="shared" si="70"/>
        <v>0.300059200035249</v>
      </c>
      <c r="FE29" s="82">
        <f t="shared" si="70"/>
        <v>0.28158456882643645</v>
      </c>
      <c r="FF29" s="82">
        <f t="shared" si="70"/>
        <v>0.26389480232978252</v>
      </c>
      <c r="FG29" s="82">
        <f t="shared" si="70"/>
        <v>0.24694510263574787</v>
      </c>
      <c r="FH29" s="82">
        <f t="shared" si="70"/>
        <v>0.23069268954331321</v>
      </c>
      <c r="FI29" s="82">
        <f t="shared" si="70"/>
        <v>0.21509669078707447</v>
      </c>
      <c r="FJ29" s="82">
        <f t="shared" si="70"/>
        <v>0.20011803739748465</v>
      </c>
      <c r="FK29" s="82">
        <f t="shared" si="70"/>
        <v>0.18571936392336486</v>
      </c>
      <c r="FL29" s="82">
        <f t="shared" si="70"/>
        <v>0.17186491325878128</v>
      </c>
      <c r="FM29" s="82">
        <f t="shared" si="70"/>
        <v>0.15852044582869024</v>
      </c>
      <c r="FN29" s="82">
        <f t="shared" ref="FN29:FP29" si="71">+$D29*FA11</f>
        <v>0.14565315289941769</v>
      </c>
      <c r="FO29" s="82">
        <f t="shared" si="71"/>
        <v>0.13323157379109524</v>
      </c>
      <c r="FP29" s="82">
        <f t="shared" si="71"/>
        <v>0.12122551677965485</v>
      </c>
    </row>
    <row r="30" spans="1:172">
      <c r="A30" s="79">
        <v>1966</v>
      </c>
      <c r="D30" s="98">
        <f>Data!CD30</f>
        <v>10.112615586507275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10.112615586507275</v>
      </c>
      <c r="W30" s="82">
        <f t="shared" si="72"/>
        <v>9.9583899390892068</v>
      </c>
      <c r="X30" s="82">
        <f t="shared" si="72"/>
        <v>9.7998106926474886</v>
      </c>
      <c r="Y30" s="82">
        <f t="shared" si="72"/>
        <v>9.6367445951768005</v>
      </c>
      <c r="Z30" s="82">
        <f t="shared" si="72"/>
        <v>9.4690565914576954</v>
      </c>
      <c r="AA30" s="82">
        <f t="shared" si="72"/>
        <v>9.2966106885240265</v>
      </c>
      <c r="AB30" s="82">
        <f t="shared" si="72"/>
        <v>9.1192711229700851</v>
      </c>
      <c r="AC30" s="82">
        <f t="shared" si="72"/>
        <v>8.9369038990818073</v>
      </c>
      <c r="AD30" s="82">
        <f t="shared" si="72"/>
        <v>8.7493787738964137</v>
      </c>
      <c r="AE30" s="82">
        <f t="shared" si="72"/>
        <v>8.5565717700612698</v>
      </c>
      <c r="AF30" s="82">
        <f t="shared" si="72"/>
        <v>8.3583682984532022</v>
      </c>
      <c r="AG30" s="82">
        <f t="shared" si="72"/>
        <v>8.1546669684399387</v>
      </c>
      <c r="AH30" s="82">
        <f t="shared" si="72"/>
        <v>7.9453841528304139</v>
      </c>
      <c r="AI30" s="82">
        <f t="shared" si="72"/>
        <v>7.7304593554316048</v>
      </c>
      <c r="AJ30" s="82">
        <f t="shared" si="72"/>
        <v>7.5098614003854678</v>
      </c>
      <c r="AK30" s="82">
        <f t="shared" si="72"/>
        <v>7.2835954232104205</v>
      </c>
      <c r="AL30" s="82">
        <f t="shared" si="72"/>
        <v>7.0517105934934374</v>
      </c>
      <c r="AM30" s="82">
        <f t="shared" si="72"/>
        <v>6.8143084391465596</v>
      </c>
      <c r="AN30" s="82">
        <f t="shared" si="72"/>
        <v>6.5715515738364374</v>
      </c>
      <c r="AO30" s="82">
        <f t="shared" si="72"/>
        <v>6.3236725556504716</v>
      </c>
      <c r="AP30" s="82">
        <f t="shared" si="72"/>
        <v>6.0709825306032021</v>
      </c>
      <c r="AQ30" s="82">
        <f t="shared" si="72"/>
        <v>5.8138792447465519</v>
      </c>
      <c r="AR30" s="82">
        <f t="shared" si="72"/>
        <v>5.5528539499216762</v>
      </c>
      <c r="AS30" s="82">
        <f t="shared" si="72"/>
        <v>5.2884966876249218</v>
      </c>
      <c r="AT30" s="82">
        <f t="shared" si="72"/>
        <v>5.0214994200800254</v>
      </c>
      <c r="AU30" s="82">
        <f t="shared" si="72"/>
        <v>4.752656493720588</v>
      </c>
      <c r="AV30" s="82">
        <f t="shared" si="72"/>
        <v>4.4828619727163384</v>
      </c>
      <c r="AW30" s="82">
        <f t="shared" si="72"/>
        <v>4.2131034715043771</v>
      </c>
      <c r="AX30" s="82">
        <f t="shared" si="72"/>
        <v>3.9444522451947277</v>
      </c>
      <c r="AY30" s="82">
        <f t="shared" si="72"/>
        <v>3.6780494615217902</v>
      </c>
      <c r="AZ30" s="82">
        <f t="shared" si="72"/>
        <v>3.415088770479846</v>
      </c>
      <c r="BA30" s="82">
        <f t="shared" si="72"/>
        <v>3.1567954973065424</v>
      </c>
      <c r="BB30" s="82">
        <f t="shared" ref="BB30:CG30" si="73">+$D30*AN11</f>
        <v>2.9044029976364647</v>
      </c>
      <c r="BC30" s="82">
        <f t="shared" si="73"/>
        <v>2.6591269151140167</v>
      </c>
      <c r="BD30" s="82">
        <f t="shared" si="73"/>
        <v>2.4221382555451232</v>
      </c>
      <c r="BE30" s="82">
        <f t="shared" si="73"/>
        <v>2.1945363225708174</v>
      </c>
      <c r="BF30" s="82">
        <f t="shared" si="73"/>
        <v>1.9773226349278281</v>
      </c>
      <c r="BG30" s="82">
        <f t="shared" si="73"/>
        <v>1.7713769553546079</v>
      </c>
      <c r="BH30" s="82">
        <f t="shared" si="73"/>
        <v>1.5774365016250189</v>
      </c>
      <c r="BI30" s="82">
        <f t="shared" si="73"/>
        <v>1.3960792820537598</v>
      </c>
      <c r="BJ30" s="82">
        <f t="shared" si="73"/>
        <v>1.2277123077888337</v>
      </c>
      <c r="BK30" s="82">
        <f t="shared" si="73"/>
        <v>1.0725651942297092</v>
      </c>
      <c r="BL30" s="82">
        <f t="shared" si="73"/>
        <v>0.93068939025669362</v>
      </c>
      <c r="BM30" s="82">
        <f t="shared" si="73"/>
        <v>0.80196298582576098</v>
      </c>
      <c r="BN30" s="82">
        <f t="shared" si="73"/>
        <v>0.68610076628152228</v>
      </c>
      <c r="BO30" s="82">
        <f t="shared" si="73"/>
        <v>0.5826689252432069</v>
      </c>
      <c r="BP30" s="82">
        <f t="shared" si="73"/>
        <v>0.49110363449390082</v>
      </c>
      <c r="BQ30" s="82">
        <f t="shared" si="73"/>
        <v>0.4107325124151523</v>
      </c>
      <c r="BR30" s="82">
        <f t="shared" si="73"/>
        <v>0.34079794063663649</v>
      </c>
      <c r="BS30" s="82">
        <f t="shared" si="73"/>
        <v>0.28048115466119394</v>
      </c>
      <c r="BT30" s="82">
        <f t="shared" si="73"/>
        <v>0.22892607571391188</v>
      </c>
      <c r="BU30" s="82">
        <f t="shared" si="73"/>
        <v>0.18526195042827548</v>
      </c>
      <c r="BV30" s="82">
        <f t="shared" si="73"/>
        <v>0.14862401074803022</v>
      </c>
      <c r="BW30" s="82">
        <f t="shared" si="73"/>
        <v>0.11817154447452821</v>
      </c>
      <c r="BX30" s="82">
        <f t="shared" si="73"/>
        <v>9.310296192830779E-2</v>
      </c>
      <c r="BY30" s="82">
        <f t="shared" si="73"/>
        <v>7.2667641179499046E-2</v>
      </c>
      <c r="BZ30" s="82">
        <f t="shared" si="73"/>
        <v>5.6174519719571832E-2</v>
      </c>
      <c r="CA30" s="82">
        <f t="shared" si="73"/>
        <v>4.2997563293340514E-2</v>
      </c>
      <c r="CB30" s="82">
        <f t="shared" si="73"/>
        <v>3.2578375022816373E-2</v>
      </c>
      <c r="CC30" s="82">
        <f t="shared" si="73"/>
        <v>2.4426305466029807E-2</v>
      </c>
      <c r="CD30" s="82">
        <f t="shared" si="73"/>
        <v>1.8116485691361799E-2</v>
      </c>
      <c r="CE30" s="82">
        <f t="shared" si="73"/>
        <v>1.3286232538318305E-2</v>
      </c>
      <c r="CF30" s="82">
        <f t="shared" si="73"/>
        <v>9.6302720017213544E-3</v>
      </c>
      <c r="CG30" s="82">
        <f t="shared" si="73"/>
        <v>6.8951987161423051E-3</v>
      </c>
      <c r="CH30" s="82">
        <f t="shared" ref="CH30:CJ30" si="74">+$D30*BT11</f>
        <v>4.8735432613116409E-3</v>
      </c>
      <c r="CI30" s="82">
        <f t="shared" si="74"/>
        <v>3.3977610319750233E-3</v>
      </c>
      <c r="CJ30" s="82">
        <f t="shared" si="74"/>
        <v>2.3343928639848687E-3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10.112615586507275</v>
      </c>
      <c r="DC30" s="82">
        <f t="shared" ref="DC30:FN30" si="75">+$D30*CO11</f>
        <v>9.6062703473610274</v>
      </c>
      <c r="DD30" s="82">
        <f t="shared" si="75"/>
        <v>9.125213791779256</v>
      </c>
      <c r="DE30" s="82">
        <f t="shared" si="75"/>
        <v>8.6681803424480304</v>
      </c>
      <c r="DF30" s="82">
        <f t="shared" si="75"/>
        <v>8.2339676551936716</v>
      </c>
      <c r="DG30" s="82">
        <f t="shared" si="75"/>
        <v>7.8214334554967531</v>
      </c>
      <c r="DH30" s="82">
        <f t="shared" si="75"/>
        <v>7.4294925331071928</v>
      </c>
      <c r="DI30" s="82">
        <f t="shared" si="75"/>
        <v>7.0571138868525196</v>
      </c>
      <c r="DJ30" s="82">
        <f t="shared" si="75"/>
        <v>6.7033180121266138</v>
      </c>
      <c r="DK30" s="82">
        <f t="shared" si="75"/>
        <v>6.3671743239216685</v>
      </c>
      <c r="DL30" s="82">
        <f t="shared" si="75"/>
        <v>6.0477987086230209</v>
      </c>
      <c r="DM30" s="82">
        <f t="shared" si="75"/>
        <v>5.7443511981252078</v>
      </c>
      <c r="DN30" s="82">
        <f t="shared" si="75"/>
        <v>5.4560337601496176</v>
      </c>
      <c r="DO30" s="82">
        <f t="shared" si="75"/>
        <v>5.1820881989500318</v>
      </c>
      <c r="DP30" s="82">
        <f t="shared" si="75"/>
        <v>4.9217941608827465</v>
      </c>
      <c r="DQ30" s="82">
        <f t="shared" si="75"/>
        <v>4.6744672395940317</v>
      </c>
      <c r="DR30" s="82">
        <f t="shared" si="75"/>
        <v>4.4394571758399675</v>
      </c>
      <c r="DS30" s="82">
        <f t="shared" si="75"/>
        <v>4.2161461472026343</v>
      </c>
      <c r="DT30" s="82">
        <f t="shared" si="75"/>
        <v>4.0039471432033507</v>
      </c>
      <c r="DU30" s="82">
        <f t="shared" si="75"/>
        <v>3.8023024215384695</v>
      </c>
      <c r="DV30" s="82">
        <f t="shared" si="75"/>
        <v>3.6106820413766427</v>
      </c>
      <c r="DW30" s="82">
        <f t="shared" si="75"/>
        <v>3.4285824698595113</v>
      </c>
      <c r="DX30" s="82">
        <f t="shared" si="75"/>
        <v>3.2555252581403051</v>
      </c>
      <c r="DY30" s="82">
        <f t="shared" si="75"/>
        <v>3.0910557834780077</v>
      </c>
      <c r="DZ30" s="82">
        <f t="shared" si="75"/>
        <v>2.9347420540786144</v>
      </c>
      <c r="EA30" s="82">
        <f t="shared" si="75"/>
        <v>2.786173573540172</v>
      </c>
      <c r="EB30" s="82">
        <f t="shared" si="75"/>
        <v>2.644960261915271</v>
      </c>
      <c r="EC30" s="82">
        <f t="shared" si="75"/>
        <v>2.5107314305536974</v>
      </c>
      <c r="ED30" s="82">
        <f t="shared" si="75"/>
        <v>2.3831348080295731</v>
      </c>
      <c r="EE30" s="82">
        <f t="shared" si="75"/>
        <v>2.2618356145917966</v>
      </c>
      <c r="EF30" s="82">
        <f t="shared" si="75"/>
        <v>2.1465156827044565</v>
      </c>
      <c r="EG30" s="82">
        <f t="shared" si="75"/>
        <v>2.0368726213651729</v>
      </c>
      <c r="EH30" s="82">
        <f t="shared" si="75"/>
        <v>1.9326190220046926</v>
      </c>
      <c r="EI30" s="82">
        <f t="shared" si="75"/>
        <v>1.8334817038805462</v>
      </c>
      <c r="EJ30" s="82">
        <f t="shared" si="75"/>
        <v>1.7392009969816506</v>
      </c>
      <c r="EK30" s="82">
        <f t="shared" si="75"/>
        <v>1.6495300605595047</v>
      </c>
      <c r="EL30" s="82">
        <f t="shared" si="75"/>
        <v>1.5642342354955452</v>
      </c>
      <c r="EM30" s="82">
        <f t="shared" si="75"/>
        <v>1.4830904288033426</v>
      </c>
      <c r="EN30" s="82">
        <f t="shared" si="75"/>
        <v>1.4058865286490541</v>
      </c>
      <c r="EO30" s="82">
        <f t="shared" si="75"/>
        <v>1.3324208483539157</v>
      </c>
      <c r="EP30" s="82">
        <f t="shared" si="75"/>
        <v>1.2625015979190259</v>
      </c>
      <c r="EQ30" s="82">
        <f t="shared" si="75"/>
        <v>1.1959463816851923</v>
      </c>
      <c r="ER30" s="82">
        <f t="shared" si="75"/>
        <v>1.1325817208095361</v>
      </c>
      <c r="ES30" s="82">
        <f t="shared" si="75"/>
        <v>1.072242599306007</v>
      </c>
      <c r="ET30" s="82">
        <f t="shared" si="75"/>
        <v>1.0147720324591314</v>
      </c>
      <c r="EU30" s="82">
        <f t="shared" si="75"/>
        <v>0.9600206564793371</v>
      </c>
      <c r="EV30" s="82">
        <f t="shared" si="75"/>
        <v>0.90784633832425865</v>
      </c>
      <c r="EW30" s="82">
        <f t="shared" si="75"/>
        <v>0.85811380466368981</v>
      </c>
      <c r="EX30" s="82">
        <f t="shared" si="75"/>
        <v>0.81069428901637508</v>
      </c>
      <c r="EY30" s="82">
        <f t="shared" si="75"/>
        <v>0.7654651961348613</v>
      </c>
      <c r="EZ30" s="82">
        <f t="shared" si="75"/>
        <v>0.7223097827601952</v>
      </c>
      <c r="FA30" s="82">
        <f t="shared" si="75"/>
        <v>0.68111685391154553</v>
      </c>
      <c r="FB30" s="82">
        <f t="shared" si="75"/>
        <v>0.64178047391690241</v>
      </c>
      <c r="FC30" s="82">
        <f t="shared" si="75"/>
        <v>0.60419969143002905</v>
      </c>
      <c r="FD30" s="82">
        <f t="shared" si="75"/>
        <v>0.56827827771585826</v>
      </c>
      <c r="FE30" s="82">
        <f t="shared" si="75"/>
        <v>0.53392447752168903</v>
      </c>
      <c r="FF30" s="82">
        <f t="shared" si="75"/>
        <v>0.50105077188489344</v>
      </c>
      <c r="FG30" s="82">
        <f t="shared" si="75"/>
        <v>0.46957365225950926</v>
      </c>
      <c r="FH30" s="82">
        <f t="shared" si="75"/>
        <v>0.43941340537414836</v>
      </c>
      <c r="FI30" s="82">
        <f t="shared" si="75"/>
        <v>0.41049390826216031</v>
      </c>
      <c r="FJ30" s="82">
        <f t="shared" si="75"/>
        <v>0.38274243293204052</v>
      </c>
      <c r="FK30" s="82">
        <f t="shared" si="75"/>
        <v>0.35608946017174614</v>
      </c>
      <c r="FL30" s="82">
        <f t="shared" si="75"/>
        <v>0.33046850200491873</v>
      </c>
      <c r="FM30" s="82">
        <f t="shared" si="75"/>
        <v>0.30581593234010318</v>
      </c>
      <c r="FN30" s="82">
        <f t="shared" si="75"/>
        <v>0.28207082537594558</v>
      </c>
      <c r="FO30" s="82">
        <f t="shared" ref="FO30:FP30" si="76">+$D30*FA11</f>
        <v>0.25917480134610976</v>
      </c>
      <c r="FP30" s="82">
        <f t="shared" si="76"/>
        <v>0.23707187920732417</v>
      </c>
    </row>
    <row r="31" spans="1:172">
      <c r="A31" s="79">
        <v>1967</v>
      </c>
      <c r="D31" s="98">
        <f>Data!CD31</f>
        <v>8.6246114529603322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8.6246114529603322</v>
      </c>
      <c r="X31" s="82">
        <f t="shared" si="77"/>
        <v>8.4930790839422894</v>
      </c>
      <c r="Y31" s="82">
        <f t="shared" si="77"/>
        <v>8.3578337190450132</v>
      </c>
      <c r="Z31" s="82">
        <f t="shared" si="77"/>
        <v>8.2187617134096254</v>
      </c>
      <c r="AA31" s="82">
        <f t="shared" si="77"/>
        <v>8.0757478842940902</v>
      </c>
      <c r="AB31" s="82">
        <f t="shared" si="77"/>
        <v>7.9286762491928604</v>
      </c>
      <c r="AC31" s="82">
        <f t="shared" si="77"/>
        <v>7.7774310213825366</v>
      </c>
      <c r="AD31" s="82">
        <f t="shared" si="77"/>
        <v>7.6218979217272915</v>
      </c>
      <c r="AE31" s="82">
        <f t="shared" si="77"/>
        <v>7.4619658716501895</v>
      </c>
      <c r="AF31" s="82">
        <f t="shared" si="77"/>
        <v>7.2975291362415726</v>
      </c>
      <c r="AG31" s="82">
        <f t="shared" si="77"/>
        <v>7.1284899874057119</v>
      </c>
      <c r="AH31" s="82">
        <f t="shared" si="77"/>
        <v>6.9547619534676173</v>
      </c>
      <c r="AI31" s="82">
        <f t="shared" si="77"/>
        <v>6.7762737124212569</v>
      </c>
      <c r="AJ31" s="82">
        <f t="shared" si="77"/>
        <v>6.5929736696861045</v>
      </c>
      <c r="AK31" s="82">
        <f t="shared" si="77"/>
        <v>6.4048352367243062</v>
      </c>
      <c r="AL31" s="82">
        <f t="shared" si="77"/>
        <v>6.211862793396894</v>
      </c>
      <c r="AM31" s="82">
        <f t="shared" si="77"/>
        <v>6.0140982743131044</v>
      </c>
      <c r="AN31" s="82">
        <f t="shared" si="77"/>
        <v>5.8116282682278921</v>
      </c>
      <c r="AO31" s="82">
        <f t="shared" si="77"/>
        <v>5.6045914612882592</v>
      </c>
      <c r="AP31" s="82">
        <f t="shared" si="77"/>
        <v>5.3931861922055822</v>
      </c>
      <c r="AQ31" s="82">
        <f t="shared" si="77"/>
        <v>5.1776778239275174</v>
      </c>
      <c r="AR31" s="82">
        <f t="shared" si="77"/>
        <v>4.9584055768195014</v>
      </c>
      <c r="AS31" s="82">
        <f t="shared" si="77"/>
        <v>4.7357884182811416</v>
      </c>
      <c r="AT31" s="82">
        <f t="shared" si="77"/>
        <v>4.5103295691264407</v>
      </c>
      <c r="AU31" s="82">
        <f t="shared" si="77"/>
        <v>4.2826191739395352</v>
      </c>
      <c r="AV31" s="82">
        <f t="shared" si="77"/>
        <v>4.0533346963588146</v>
      </c>
      <c r="AW31" s="82">
        <f t="shared" si="77"/>
        <v>3.8232386449570566</v>
      </c>
      <c r="AX31" s="82">
        <f t="shared" si="77"/>
        <v>3.5931733132746864</v>
      </c>
      <c r="AY31" s="82">
        <f t="shared" si="77"/>
        <v>3.3640523283562542</v>
      </c>
      <c r="AZ31" s="82">
        <f t="shared" si="77"/>
        <v>3.1368489426929327</v>
      </c>
      <c r="BA31" s="82">
        <f t="shared" si="77"/>
        <v>2.9125811686202487</v>
      </c>
      <c r="BB31" s="82">
        <f t="shared" si="77"/>
        <v>2.6922940329156777</v>
      </c>
      <c r="BC31" s="82">
        <f t="shared" ref="BC31:CH31" si="78">+$D31*AN11</f>
        <v>2.4770394111341272</v>
      </c>
      <c r="BD31" s="82">
        <f t="shared" si="78"/>
        <v>2.2678540730418901</v>
      </c>
      <c r="BE31" s="82">
        <f t="shared" si="78"/>
        <v>2.0657367187278677</v>
      </c>
      <c r="BF31" s="82">
        <f t="shared" si="78"/>
        <v>1.8716248966128051</v>
      </c>
      <c r="BG31" s="82">
        <f t="shared" si="78"/>
        <v>1.6863727586115318</v>
      </c>
      <c r="BH31" s="82">
        <f t="shared" si="78"/>
        <v>1.5107306162260561</v>
      </c>
      <c r="BI31" s="82">
        <f t="shared" si="78"/>
        <v>1.3453272105373955</v>
      </c>
      <c r="BJ31" s="82">
        <f t="shared" si="78"/>
        <v>1.1906554997805594</v>
      </c>
      <c r="BK31" s="82">
        <f t="shared" si="78"/>
        <v>1.0470626061197921</v>
      </c>
      <c r="BL31" s="82">
        <f t="shared" si="78"/>
        <v>0.9147443585754973</v>
      </c>
      <c r="BM31" s="82">
        <f t="shared" si="78"/>
        <v>0.79374463566738629</v>
      </c>
      <c r="BN31" s="82">
        <f t="shared" si="78"/>
        <v>0.68395946560369603</v>
      </c>
      <c r="BO31" s="82">
        <f t="shared" si="78"/>
        <v>0.58514560116886938</v>
      </c>
      <c r="BP31" s="82">
        <f t="shared" si="78"/>
        <v>0.49693306770620566</v>
      </c>
      <c r="BQ31" s="82">
        <f t="shared" si="78"/>
        <v>0.41884100057139012</v>
      </c>
      <c r="BR31" s="82">
        <f t="shared" si="78"/>
        <v>0.35029595462971436</v>
      </c>
      <c r="BS31" s="82">
        <f t="shared" si="78"/>
        <v>0.29065179001580116</v>
      </c>
      <c r="BT31" s="82">
        <f t="shared" si="78"/>
        <v>0.23921021798337408</v>
      </c>
      <c r="BU31" s="82">
        <f t="shared" si="78"/>
        <v>0.19524112605623054</v>
      </c>
      <c r="BV31" s="82">
        <f t="shared" si="78"/>
        <v>0.15800188643513258</v>
      </c>
      <c r="BW31" s="82">
        <f t="shared" si="78"/>
        <v>0.12675497593250071</v>
      </c>
      <c r="BX31" s="82">
        <f t="shared" si="78"/>
        <v>0.1007833875588893</v>
      </c>
      <c r="BY31" s="82">
        <f t="shared" si="78"/>
        <v>7.9403480225509859E-2</v>
      </c>
      <c r="BZ31" s="82">
        <f t="shared" si="78"/>
        <v>6.1975081027754293E-2</v>
      </c>
      <c r="CA31" s="82">
        <f t="shared" si="78"/>
        <v>4.7908812709580868E-2</v>
      </c>
      <c r="CB31" s="82">
        <f t="shared" si="78"/>
        <v>3.6670757793257749E-2</v>
      </c>
      <c r="CC31" s="82">
        <f t="shared" si="78"/>
        <v>2.778468378799151E-2</v>
      </c>
      <c r="CD31" s="82">
        <f t="shared" si="78"/>
        <v>2.0832137054325545E-2</v>
      </c>
      <c r="CE31" s="82">
        <f t="shared" si="78"/>
        <v>1.5450765298503377E-2</v>
      </c>
      <c r="CF31" s="82">
        <f t="shared" si="78"/>
        <v>1.1331251775214688E-2</v>
      </c>
      <c r="CG31" s="82">
        <f t="shared" si="78"/>
        <v>8.2132415190376892E-3</v>
      </c>
      <c r="CH31" s="82">
        <f t="shared" si="78"/>
        <v>5.8806160788929668E-3</v>
      </c>
      <c r="CI31" s="82">
        <f t="shared" ref="CI31:CJ31" si="79">+$D31*BT11</f>
        <v>4.1564337800091642E-3</v>
      </c>
      <c r="CJ31" s="82">
        <f t="shared" si="79"/>
        <v>2.8978030916050408E-3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8.6246114529603322</v>
      </c>
      <c r="DD31" s="82">
        <f t="shared" ref="DD31:FO31" si="80">+$D31*CO11</f>
        <v>8.1927715485028383</v>
      </c>
      <c r="DE31" s="82">
        <f t="shared" si="80"/>
        <v>7.7824992659958392</v>
      </c>
      <c r="DF31" s="82">
        <f t="shared" si="80"/>
        <v>7.3927152494109221</v>
      </c>
      <c r="DG31" s="82">
        <f t="shared" si="80"/>
        <v>7.0223940715238404</v>
      </c>
      <c r="DH31" s="82">
        <f t="shared" si="80"/>
        <v>6.6705615359144526</v>
      </c>
      <c r="DI31" s="82">
        <f t="shared" si="80"/>
        <v>6.3362921138042081</v>
      </c>
      <c r="DJ31" s="82">
        <f t="shared" si="80"/>
        <v>6.0187065089868943</v>
      </c>
      <c r="DK31" s="82">
        <f t="shared" si="80"/>
        <v>5.7169693444453653</v>
      </c>
      <c r="DL31" s="82">
        <f t="shared" si="80"/>
        <v>5.430286964567224</v>
      </c>
      <c r="DM31" s="82">
        <f t="shared" si="80"/>
        <v>5.1579053471767491</v>
      </c>
      <c r="DN31" s="82">
        <f t="shared" si="80"/>
        <v>4.8991081198893189</v>
      </c>
      <c r="DO31" s="82">
        <f t="shared" si="80"/>
        <v>4.6532146755691146</v>
      </c>
      <c r="DP31" s="82">
        <f t="shared" si="80"/>
        <v>4.4195783819318892</v>
      </c>
      <c r="DQ31" s="82">
        <f t="shared" si="80"/>
        <v>4.1975848805821787</v>
      </c>
      <c r="DR31" s="82">
        <f t="shared" si="80"/>
        <v>3.9866504710098281</v>
      </c>
      <c r="DS31" s="82">
        <f t="shared" si="80"/>
        <v>3.786220575294363</v>
      </c>
      <c r="DT31" s="82">
        <f t="shared" si="80"/>
        <v>3.5957682794780745</v>
      </c>
      <c r="DU31" s="82">
        <f t="shared" si="80"/>
        <v>3.4147929477705339</v>
      </c>
      <c r="DV31" s="82">
        <f t="shared" si="80"/>
        <v>3.2428189059390284</v>
      </c>
      <c r="DW31" s="82">
        <f t="shared" si="80"/>
        <v>3.0793941904213784</v>
      </c>
      <c r="DX31" s="82">
        <f t="shared" si="80"/>
        <v>2.9240893598707838</v>
      </c>
      <c r="DY31" s="82">
        <f t="shared" si="80"/>
        <v>2.7764963660065374</v>
      </c>
      <c r="DZ31" s="82">
        <f t="shared" si="80"/>
        <v>2.6362274808006734</v>
      </c>
      <c r="EA31" s="82">
        <f t="shared" si="80"/>
        <v>2.5029142771788817</v>
      </c>
      <c r="EB31" s="82">
        <f t="shared" si="80"/>
        <v>2.3762066605549101</v>
      </c>
      <c r="EC31" s="82">
        <f t="shared" si="80"/>
        <v>2.2557719486515357</v>
      </c>
      <c r="ED31" s="82">
        <f t="shared" si="80"/>
        <v>2.1412939971883032</v>
      </c>
      <c r="EE31" s="82">
        <f t="shared" si="80"/>
        <v>2.0324723691370084</v>
      </c>
      <c r="EF31" s="82">
        <f t="shared" si="80"/>
        <v>1.9290215453606026</v>
      </c>
      <c r="EG31" s="82">
        <f t="shared" si="80"/>
        <v>1.8306701745602345</v>
      </c>
      <c r="EH31" s="82">
        <f t="shared" si="80"/>
        <v>1.737160360558591</v>
      </c>
      <c r="EI31" s="82">
        <f t="shared" si="80"/>
        <v>1.6482469850460855</v>
      </c>
      <c r="EJ31" s="82">
        <f t="shared" si="80"/>
        <v>1.5636970640098213</v>
      </c>
      <c r="EK31" s="82">
        <f t="shared" si="80"/>
        <v>1.4832891361540119</v>
      </c>
      <c r="EL31" s="82">
        <f t="shared" si="80"/>
        <v>1.4068126817047799</v>
      </c>
      <c r="EM31" s="82">
        <f t="shared" si="80"/>
        <v>1.3340675700723494</v>
      </c>
      <c r="EN31" s="82">
        <f t="shared" si="80"/>
        <v>1.2648635349196518</v>
      </c>
      <c r="EO31" s="82">
        <f t="shared" si="80"/>
        <v>1.1990196752586262</v>
      </c>
      <c r="EP31" s="82">
        <f t="shared" si="80"/>
        <v>1.1363639812640511</v>
      </c>
      <c r="EQ31" s="82">
        <f t="shared" si="80"/>
        <v>1.0767328835599379</v>
      </c>
      <c r="ER31" s="82">
        <f t="shared" si="80"/>
        <v>1.0199708247953938</v>
      </c>
      <c r="ES31" s="82">
        <f t="shared" si="80"/>
        <v>0.96592985238561546</v>
      </c>
      <c r="ET31" s="82">
        <f t="shared" si="80"/>
        <v>0.91446923134952596</v>
      </c>
      <c r="EU31" s="82">
        <f t="shared" si="80"/>
        <v>0.8654550762285681</v>
      </c>
      <c r="EV31" s="82">
        <f t="shared" si="80"/>
        <v>0.81876000112151903</v>
      </c>
      <c r="EW31" s="82">
        <f t="shared" si="80"/>
        <v>0.77426278691799744</v>
      </c>
      <c r="EX31" s="82">
        <f t="shared" si="80"/>
        <v>0.73184806485875409</v>
      </c>
      <c r="EY31" s="82">
        <f t="shared" si="80"/>
        <v>0.69140601559393933</v>
      </c>
      <c r="EZ31" s="82">
        <f t="shared" si="80"/>
        <v>0.65283208295149042</v>
      </c>
      <c r="FA31" s="82">
        <f t="shared" si="80"/>
        <v>0.61602670166665363</v>
      </c>
      <c r="FB31" s="82">
        <f t="shared" si="80"/>
        <v>0.58089503836056844</v>
      </c>
      <c r="FC31" s="82">
        <f t="shared" si="80"/>
        <v>0.54734674509087688</v>
      </c>
      <c r="FD31" s="82">
        <f t="shared" si="80"/>
        <v>0.51529572483060371</v>
      </c>
      <c r="FE31" s="82">
        <f t="shared" si="80"/>
        <v>0.48465990826311506</v>
      </c>
      <c r="FF31" s="82">
        <f t="shared" si="80"/>
        <v>0.45536104131096228</v>
      </c>
      <c r="FG31" s="82">
        <f t="shared" si="80"/>
        <v>0.42732448284485752</v>
      </c>
      <c r="FH31" s="82">
        <f t="shared" si="80"/>
        <v>0.40047901204603575</v>
      </c>
      <c r="FI31" s="82">
        <f t="shared" si="80"/>
        <v>0.37475664492089167</v>
      </c>
      <c r="FJ31" s="82">
        <f t="shared" si="80"/>
        <v>0.35009245949109119</v>
      </c>
      <c r="FK31" s="82">
        <f t="shared" si="80"/>
        <v>0.32642442920543063</v>
      </c>
      <c r="FL31" s="82">
        <f t="shared" si="80"/>
        <v>0.3036932641416088</v>
      </c>
      <c r="FM31" s="82">
        <f t="shared" si="80"/>
        <v>0.28184225958683595</v>
      </c>
      <c r="FN31" s="82">
        <f t="shared" si="80"/>
        <v>0.26081715160589414</v>
      </c>
      <c r="FO31" s="82">
        <f t="shared" si="80"/>
        <v>0.24056597922393536</v>
      </c>
      <c r="FP31" s="82">
        <f t="shared" ref="FP31" si="81">+$D31*FA11</f>
        <v>0.22103895286900799</v>
      </c>
    </row>
    <row r="32" spans="1:172">
      <c r="A32" s="79">
        <v>1968</v>
      </c>
      <c r="D32" s="98">
        <f>Data!CD32</f>
        <v>5.1667922316669266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5.1667922316669266</v>
      </c>
      <c r="Y32" s="82">
        <f t="shared" si="82"/>
        <v>5.0879944300312481</v>
      </c>
      <c r="Z32" s="82">
        <f t="shared" si="82"/>
        <v>5.0069722640436591</v>
      </c>
      <c r="AA32" s="82">
        <f t="shared" si="82"/>
        <v>4.9236576518691457</v>
      </c>
      <c r="AB32" s="82">
        <f t="shared" si="82"/>
        <v>4.8379815903647803</v>
      </c>
      <c r="AC32" s="82">
        <f t="shared" si="82"/>
        <v>4.7498745972690202</v>
      </c>
      <c r="AD32" s="82">
        <f t="shared" si="82"/>
        <v>4.6592673076085855</v>
      </c>
      <c r="AE32" s="82">
        <f t="shared" si="82"/>
        <v>4.5660912595687675</v>
      </c>
      <c r="AF32" s="82">
        <f t="shared" si="82"/>
        <v>4.4702799087108334</v>
      </c>
      <c r="AG32" s="82">
        <f t="shared" si="82"/>
        <v>4.3717699118554636</v>
      </c>
      <c r="AH32" s="82">
        <f t="shared" si="82"/>
        <v>4.2705027225082928</v>
      </c>
      <c r="AI32" s="82">
        <f t="shared" si="82"/>
        <v>4.166426537619289</v>
      </c>
      <c r="AJ32" s="82">
        <f t="shared" si="82"/>
        <v>4.0594986299318432</v>
      </c>
      <c r="AK32" s="82">
        <f t="shared" si="82"/>
        <v>3.9496880904039293</v>
      </c>
      <c r="AL32" s="82">
        <f t="shared" si="82"/>
        <v>3.8369789904975966</v>
      </c>
      <c r="AM32" s="82">
        <f t="shared" si="82"/>
        <v>3.72137395407968</v>
      </c>
      <c r="AN32" s="82">
        <f t="shared" si="82"/>
        <v>3.6028981031414049</v>
      </c>
      <c r="AO32" s="82">
        <f t="shared" si="82"/>
        <v>3.4816033108725248</v>
      </c>
      <c r="AP32" s="82">
        <f t="shared" si="82"/>
        <v>3.357572660726813</v>
      </c>
      <c r="AQ32" s="82">
        <f t="shared" si="82"/>
        <v>3.2309249725396643</v>
      </c>
      <c r="AR32" s="82">
        <f t="shared" si="82"/>
        <v>3.1018192187151103</v>
      </c>
      <c r="AS32" s="82">
        <f t="shared" si="82"/>
        <v>2.9704586178165071</v>
      </c>
      <c r="AT32" s="82">
        <f t="shared" si="82"/>
        <v>2.8370941628906037</v>
      </c>
      <c r="AU32" s="82">
        <f t="shared" si="82"/>
        <v>2.7020273211289108</v>
      </c>
      <c r="AV32" s="82">
        <f t="shared" si="82"/>
        <v>2.5656116336120345</v>
      </c>
      <c r="AW32" s="82">
        <f t="shared" si="82"/>
        <v>2.4282529521146499</v>
      </c>
      <c r="AX32" s="82">
        <f t="shared" si="82"/>
        <v>2.2904080767363193</v>
      </c>
      <c r="AY32" s="82">
        <f t="shared" si="82"/>
        <v>2.1525816047850141</v>
      </c>
      <c r="AZ32" s="82">
        <f t="shared" si="82"/>
        <v>2.0153208677135375</v>
      </c>
      <c r="BA32" s="82">
        <f t="shared" si="82"/>
        <v>1.8792089171107382</v>
      </c>
      <c r="BB32" s="82">
        <f t="shared" si="82"/>
        <v>1.7448556190854403</v>
      </c>
      <c r="BC32" s="82">
        <f t="shared" si="82"/>
        <v>1.6128870234330688</v>
      </c>
      <c r="BD32" s="82">
        <f t="shared" ref="BD32:CI32" si="83">+$D32*AN11</f>
        <v>1.4839332828828702</v>
      </c>
      <c r="BE32" s="82">
        <f t="shared" si="83"/>
        <v>1.3586155006583032</v>
      </c>
      <c r="BF32" s="82">
        <f t="shared" si="83"/>
        <v>1.2375319733770462</v>
      </c>
      <c r="BG32" s="82">
        <f t="shared" si="83"/>
        <v>1.121244363199017</v>
      </c>
      <c r="BH32" s="82">
        <f t="shared" si="83"/>
        <v>1.0102643714921291</v>
      </c>
      <c r="BI32" s="82">
        <f t="shared" si="83"/>
        <v>0.90504149139135448</v>
      </c>
      <c r="BJ32" s="82">
        <f t="shared" si="83"/>
        <v>0.80595238618765408</v>
      </c>
      <c r="BK32" s="82">
        <f t="shared" si="83"/>
        <v>0.7132923750143102</v>
      </c>
      <c r="BL32" s="82">
        <f t="shared" si="83"/>
        <v>0.62726941020766125</v>
      </c>
      <c r="BM32" s="82">
        <f t="shared" si="83"/>
        <v>0.54800080810907259</v>
      </c>
      <c r="BN32" s="82">
        <f t="shared" si="83"/>
        <v>0.47551285525864129</v>
      </c>
      <c r="BO32" s="82">
        <f t="shared" si="83"/>
        <v>0.40974326471753841</v>
      </c>
      <c r="BP32" s="82">
        <f t="shared" si="83"/>
        <v>0.35054631307195344</v>
      </c>
      <c r="BQ32" s="82">
        <f t="shared" si="83"/>
        <v>0.2977003576203478</v>
      </c>
      <c r="BR32" s="82">
        <f t="shared" si="83"/>
        <v>0.2509173242016674</v>
      </c>
      <c r="BS32" s="82">
        <f t="shared" si="83"/>
        <v>0.20985367596402521</v>
      </c>
      <c r="BT32" s="82">
        <f t="shared" si="83"/>
        <v>0.17412232643341496</v>
      </c>
      <c r="BU32" s="82">
        <f t="shared" si="83"/>
        <v>0.14330494802610722</v>
      </c>
      <c r="BV32" s="82">
        <f t="shared" si="83"/>
        <v>0.11696414834583445</v>
      </c>
      <c r="BW32" s="82">
        <f t="shared" si="83"/>
        <v>9.4655037374646325E-2</v>
      </c>
      <c r="BX32" s="82">
        <f t="shared" si="83"/>
        <v>7.5935783141671584E-2</v>
      </c>
      <c r="BY32" s="82">
        <f t="shared" si="83"/>
        <v>6.0376844424870971E-2</v>
      </c>
      <c r="BZ32" s="82">
        <f t="shared" si="83"/>
        <v>4.7568668691232892E-2</v>
      </c>
      <c r="CA32" s="82">
        <f t="shared" si="83"/>
        <v>3.7127744125936099E-2</v>
      </c>
      <c r="CB32" s="82">
        <f t="shared" si="83"/>
        <v>2.8700989335732181E-2</v>
      </c>
      <c r="CC32" s="82">
        <f t="shared" si="83"/>
        <v>2.196854751416185E-2</v>
      </c>
      <c r="CD32" s="82">
        <f t="shared" si="83"/>
        <v>1.6645119509220496E-2</v>
      </c>
      <c r="CE32" s="82">
        <f t="shared" si="83"/>
        <v>1.2480020055206655E-2</v>
      </c>
      <c r="CF32" s="82">
        <f t="shared" si="83"/>
        <v>9.256172820424834E-3</v>
      </c>
      <c r="CG32" s="82">
        <f t="shared" si="83"/>
        <v>6.7882737635845351E-3</v>
      </c>
      <c r="CH32" s="82">
        <f t="shared" si="83"/>
        <v>4.9203506394253074E-3</v>
      </c>
      <c r="CI32" s="82">
        <f t="shared" si="83"/>
        <v>3.5229322085472909E-3</v>
      </c>
      <c r="CJ32" s="82">
        <f t="shared" ref="CJ32" si="84">+$D32*BT11</f>
        <v>2.4900170730147004E-3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5.1667922316669266</v>
      </c>
      <c r="DE32" s="82">
        <f t="shared" ref="DE32:FP32" si="85">+$D32*CO11</f>
        <v>4.9080875844090013</v>
      </c>
      <c r="DF32" s="82">
        <f t="shared" si="85"/>
        <v>4.6623035680869878</v>
      </c>
      <c r="DG32" s="82">
        <f t="shared" si="85"/>
        <v>4.4287935670970171</v>
      </c>
      <c r="DH32" s="82">
        <f t="shared" si="85"/>
        <v>4.2069432732531169</v>
      </c>
      <c r="DI32" s="82">
        <f t="shared" si="85"/>
        <v>3.9961690694818501</v>
      </c>
      <c r="DJ32" s="82">
        <f t="shared" si="85"/>
        <v>3.7959164942948034</v>
      </c>
      <c r="DK32" s="82">
        <f t="shared" si="85"/>
        <v>3.6056587829985896</v>
      </c>
      <c r="DL32" s="82">
        <f t="shared" si="85"/>
        <v>3.4248954818039308</v>
      </c>
      <c r="DM32" s="82">
        <f t="shared" si="85"/>
        <v>3.2531511311872143</v>
      </c>
      <c r="DN32" s="82">
        <f t="shared" si="85"/>
        <v>3.0899740150402697</v>
      </c>
      <c r="DO32" s="82">
        <f t="shared" si="85"/>
        <v>2.9349349723171714</v>
      </c>
      <c r="DP32" s="82">
        <f t="shared" si="85"/>
        <v>2.7876262680513846</v>
      </c>
      <c r="DQ32" s="82">
        <f t="shared" si="85"/>
        <v>2.6476605207728885</v>
      </c>
      <c r="DR32" s="82">
        <f t="shared" si="85"/>
        <v>2.5146696835032829</v>
      </c>
      <c r="DS32" s="82">
        <f t="shared" si="85"/>
        <v>2.3883040756479179</v>
      </c>
      <c r="DT32" s="82">
        <f t="shared" si="85"/>
        <v>2.2682314632381124</v>
      </c>
      <c r="DU32" s="82">
        <f t="shared" si="85"/>
        <v>2.154136185103702</v>
      </c>
      <c r="DV32" s="82">
        <f t="shared" si="85"/>
        <v>2.0457183226771098</v>
      </c>
      <c r="DW32" s="82">
        <f t="shared" si="85"/>
        <v>1.9426929112449929</v>
      </c>
      <c r="DX32" s="82">
        <f t="shared" si="85"/>
        <v>1.8447891905725509</v>
      </c>
      <c r="DY32" s="82">
        <f t="shared" si="85"/>
        <v>1.7517498929293236</v>
      </c>
      <c r="DZ32" s="82">
        <f t="shared" si="85"/>
        <v>1.663330566643674</v>
      </c>
      <c r="EA32" s="82">
        <f t="shared" si="85"/>
        <v>1.5792989334067382</v>
      </c>
      <c r="EB32" s="82">
        <f t="shared" si="85"/>
        <v>1.4994342776354597</v>
      </c>
      <c r="EC32" s="82">
        <f t="shared" si="85"/>
        <v>1.4235268662887075</v>
      </c>
      <c r="ED32" s="82">
        <f t="shared" si="85"/>
        <v>1.351377397610694</v>
      </c>
      <c r="EE32" s="82">
        <f t="shared" si="85"/>
        <v>1.2827964773520368</v>
      </c>
      <c r="EF32" s="82">
        <f t="shared" si="85"/>
        <v>1.2176041210911892</v>
      </c>
      <c r="EG32" s="82">
        <f t="shared" si="85"/>
        <v>1.1556292813476536</v>
      </c>
      <c r="EH32" s="82">
        <f t="shared" si="85"/>
        <v>1.0967093982437357</v>
      </c>
      <c r="EI32" s="82">
        <f t="shared" si="85"/>
        <v>1.0406899725335519</v>
      </c>
      <c r="EJ32" s="82">
        <f t="shared" si="85"/>
        <v>0.9874241598769582</v>
      </c>
      <c r="EK32" s="82">
        <f t="shared" si="85"/>
        <v>0.93677238529199691</v>
      </c>
      <c r="EL32" s="82">
        <f t="shared" si="85"/>
        <v>0.88860197677263919</v>
      </c>
      <c r="EM32" s="82">
        <f t="shared" si="85"/>
        <v>0.84278681710905878</v>
      </c>
      <c r="EN32" s="82">
        <f t="shared" si="85"/>
        <v>0.79920701299566033</v>
      </c>
      <c r="EO32" s="82">
        <f t="shared" si="85"/>
        <v>0.75774858055761318</v>
      </c>
      <c r="EP32" s="82">
        <f t="shared" si="85"/>
        <v>0.71830314646993809</v>
      </c>
      <c r="EQ32" s="82">
        <f t="shared" si="85"/>
        <v>0.68076766388425547</v>
      </c>
      <c r="ER32" s="82">
        <f t="shared" si="85"/>
        <v>0.64504414241736907</v>
      </c>
      <c r="ES32" s="82">
        <f t="shared" si="85"/>
        <v>0.61103939149291975</v>
      </c>
      <c r="ET32" s="82">
        <f t="shared" si="85"/>
        <v>0.57866477636255009</v>
      </c>
      <c r="EU32" s="82">
        <f t="shared" si="85"/>
        <v>0.54783598616647011</v>
      </c>
      <c r="EV32" s="82">
        <f t="shared" si="85"/>
        <v>0.51847281342507567</v>
      </c>
      <c r="EW32" s="82">
        <f t="shared" si="85"/>
        <v>0.49049894438342828</v>
      </c>
      <c r="EX32" s="82">
        <f t="shared" si="85"/>
        <v>0.46384175965904739</v>
      </c>
      <c r="EY32" s="82">
        <f t="shared" si="85"/>
        <v>0.4384321446706772</v>
      </c>
      <c r="EZ32" s="82">
        <f t="shared" si="85"/>
        <v>0.41420430935150881</v>
      </c>
      <c r="FA32" s="82">
        <f t="shared" si="85"/>
        <v>0.39109561667487364</v>
      </c>
      <c r="FB32" s="82">
        <f t="shared" si="85"/>
        <v>0.3690464195437077</v>
      </c>
      <c r="FC32" s="82">
        <f t="shared" si="85"/>
        <v>0.34799990561720329</v>
      </c>
      <c r="FD32" s="82">
        <f t="shared" si="85"/>
        <v>0.32790194966905106</v>
      </c>
      <c r="FE32" s="82">
        <f t="shared" si="85"/>
        <v>0.30870097309161493</v>
      </c>
      <c r="FF32" s="82">
        <f t="shared" si="85"/>
        <v>0.29034781017929129</v>
      </c>
      <c r="FG32" s="82">
        <f t="shared" si="85"/>
        <v>0.27279558084227401</v>
      </c>
      <c r="FH32" s="82">
        <f t="shared" si="85"/>
        <v>0.25599956941898555</v>
      </c>
      <c r="FI32" s="82">
        <f t="shared" si="85"/>
        <v>0.23991710927161464</v>
      </c>
      <c r="FJ32" s="82">
        <f t="shared" si="85"/>
        <v>0.22450747286455519</v>
      </c>
      <c r="FK32" s="82">
        <f t="shared" si="85"/>
        <v>0.20973176704010968</v>
      </c>
      <c r="FL32" s="82">
        <f t="shared" si="85"/>
        <v>0.19555283321963779</v>
      </c>
      <c r="FM32" s="82">
        <f t="shared" si="85"/>
        <v>0.18193515227145077</v>
      </c>
      <c r="FN32" s="82">
        <f t="shared" si="85"/>
        <v>0.16884475379918484</v>
      </c>
      <c r="FO32" s="82">
        <f t="shared" si="85"/>
        <v>0.15624912961618456</v>
      </c>
      <c r="FP32" s="82">
        <f t="shared" si="85"/>
        <v>0.14411715118261262</v>
      </c>
    </row>
    <row r="33" spans="1:172">
      <c r="A33" s="79">
        <v>1969</v>
      </c>
      <c r="D33" s="98">
        <f>Data!CD33</f>
        <v>10.596772407791223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10.596772407791223</v>
      </c>
      <c r="Z33" s="82">
        <f t="shared" si="86"/>
        <v>10.435162973401759</v>
      </c>
      <c r="AA33" s="82">
        <f t="shared" si="86"/>
        <v>10.268991504826998</v>
      </c>
      <c r="AB33" s="82">
        <f t="shared" si="86"/>
        <v>10.098118370419602</v>
      </c>
      <c r="AC33" s="82">
        <f t="shared" si="86"/>
        <v>9.9224020489864913</v>
      </c>
      <c r="AD33" s="82">
        <f t="shared" si="86"/>
        <v>9.7417000366918369</v>
      </c>
      <c r="AE33" s="82">
        <f t="shared" si="86"/>
        <v>9.5558700702508084</v>
      </c>
      <c r="AF33" s="82">
        <f t="shared" si="86"/>
        <v>9.3647717387011316</v>
      </c>
      <c r="AG33" s="82">
        <f t="shared" si="86"/>
        <v>9.1682685635004901</v>
      </c>
      <c r="AH33" s="82">
        <f t="shared" si="86"/>
        <v>8.9662306316923051</v>
      </c>
      <c r="AI33" s="82">
        <f t="shared" si="86"/>
        <v>8.7585378680251935</v>
      </c>
      <c r="AJ33" s="82">
        <f t="shared" si="86"/>
        <v>8.5450840276364612</v>
      </c>
      <c r="AK33" s="82">
        <f t="shared" si="86"/>
        <v>8.3257814795563334</v>
      </c>
      <c r="AL33" s="82">
        <f t="shared" si="86"/>
        <v>8.1005668312447145</v>
      </c>
      <c r="AM33" s="82">
        <f t="shared" si="86"/>
        <v>7.8694074142520387</v>
      </c>
      <c r="AN33" s="82">
        <f t="shared" si="86"/>
        <v>7.6323086099674606</v>
      </c>
      <c r="AO33" s="82">
        <f t="shared" si="86"/>
        <v>7.3893219420465677</v>
      </c>
      <c r="AP33" s="82">
        <f t="shared" si="86"/>
        <v>7.1405537992042998</v>
      </c>
      <c r="AQ33" s="82">
        <f t="shared" si="86"/>
        <v>6.8861745804834316</v>
      </c>
      <c r="AR33" s="82">
        <f t="shared" si="86"/>
        <v>6.6264279780428019</v>
      </c>
      <c r="AS33" s="82">
        <f t="shared" si="86"/>
        <v>6.3616400344846893</v>
      </c>
      <c r="AT33" s="82">
        <f t="shared" si="86"/>
        <v>6.0922275385569966</v>
      </c>
      <c r="AU33" s="82">
        <f t="shared" si="86"/>
        <v>5.8187052615284536</v>
      </c>
      <c r="AV33" s="82">
        <f t="shared" si="86"/>
        <v>5.5416914940276749</v>
      </c>
      <c r="AW33" s="82">
        <f t="shared" si="86"/>
        <v>5.2619113270201989</v>
      </c>
      <c r="AX33" s="82">
        <f t="shared" si="86"/>
        <v>4.9801971374808849</v>
      </c>
      <c r="AY33" s="82">
        <f t="shared" si="86"/>
        <v>4.6974857942586992</v>
      </c>
      <c r="AZ33" s="82">
        <f t="shared" si="86"/>
        <v>4.4148121953310318</v>
      </c>
      <c r="BA33" s="82">
        <f t="shared" si="86"/>
        <v>4.1332988837723743</v>
      </c>
      <c r="BB33" s="82">
        <f t="shared" si="86"/>
        <v>3.8541416624546021</v>
      </c>
      <c r="BC33" s="82">
        <f t="shared" si="86"/>
        <v>3.5785913291773328</v>
      </c>
      <c r="BD33" s="82">
        <f t="shared" si="86"/>
        <v>3.3079318734839043</v>
      </c>
      <c r="BE33" s="82">
        <f t="shared" ref="BE33:CJ33" si="87">+$D33*AN11</f>
        <v>3.0434556997820343</v>
      </c>
      <c r="BF33" s="82">
        <f t="shared" si="87"/>
        <v>2.7864366525008455</v>
      </c>
      <c r="BG33" s="82">
        <f t="shared" si="87"/>
        <v>2.5381018011267069</v>
      </c>
      <c r="BH33" s="82">
        <f t="shared" si="87"/>
        <v>2.2996030801311154</v>
      </c>
      <c r="BI33" s="82">
        <f t="shared" si="87"/>
        <v>2.0719899574805392</v>
      </c>
      <c r="BJ33" s="82">
        <f t="shared" si="87"/>
        <v>1.8561843158899385</v>
      </c>
      <c r="BK33" s="82">
        <f t="shared" si="87"/>
        <v>1.6529586685531321</v>
      </c>
      <c r="BL33" s="82">
        <f t="shared" si="87"/>
        <v>1.4629186968102517</v>
      </c>
      <c r="BM33" s="82">
        <f t="shared" si="87"/>
        <v>1.2864908980858194</v>
      </c>
      <c r="BN33" s="82">
        <f t="shared" si="87"/>
        <v>1.1239158809650893</v>
      </c>
      <c r="BO33" s="82">
        <f t="shared" si="87"/>
        <v>0.97524755752160852</v>
      </c>
      <c r="BP33" s="82">
        <f t="shared" si="87"/>
        <v>0.84035818108294447</v>
      </c>
      <c r="BQ33" s="82">
        <f t="shared" si="87"/>
        <v>0.71894888190915018</v>
      </c>
      <c r="BR33" s="82">
        <f t="shared" si="87"/>
        <v>0.61056508448049474</v>
      </c>
      <c r="BS33" s="82">
        <f t="shared" si="87"/>
        <v>0.51461596644833663</v>
      </c>
      <c r="BT33" s="82">
        <f t="shared" si="87"/>
        <v>0.43039695490362351</v>
      </c>
      <c r="BU33" s="82">
        <f t="shared" si="87"/>
        <v>0.35711415934655161</v>
      </c>
      <c r="BV33" s="82">
        <f t="shared" si="87"/>
        <v>0.29390961568684609</v>
      </c>
      <c r="BW33" s="82">
        <f t="shared" si="87"/>
        <v>0.23988625907879116</v>
      </c>
      <c r="BX33" s="82">
        <f t="shared" si="87"/>
        <v>0.19413164751672157</v>
      </c>
      <c r="BY33" s="82">
        <f t="shared" si="87"/>
        <v>0.15573961086104615</v>
      </c>
      <c r="BZ33" s="82">
        <f t="shared" si="87"/>
        <v>0.12382918654047792</v>
      </c>
      <c r="CA33" s="82">
        <f t="shared" si="87"/>
        <v>9.756040755290693E-2</v>
      </c>
      <c r="CB33" s="82">
        <f t="shared" si="87"/>
        <v>7.6146714804191246E-2</v>
      </c>
      <c r="CC33" s="82">
        <f t="shared" si="87"/>
        <v>5.8863960119231465E-2</v>
      </c>
      <c r="CD33" s="82">
        <f t="shared" si="87"/>
        <v>4.5056136902608811E-2</v>
      </c>
      <c r="CE33" s="82">
        <f t="shared" si="87"/>
        <v>3.4138114178202471E-2</v>
      </c>
      <c r="CF33" s="82">
        <f t="shared" si="87"/>
        <v>2.5595751917244933E-2</v>
      </c>
      <c r="CG33" s="82">
        <f t="shared" si="87"/>
        <v>1.898383994310146E-2</v>
      </c>
      <c r="CH33" s="82">
        <f t="shared" si="87"/>
        <v>1.3922331088447537E-2</v>
      </c>
      <c r="CI33" s="82">
        <f t="shared" si="87"/>
        <v>1.0091335891727638E-2</v>
      </c>
      <c r="CJ33" s="82">
        <f t="shared" si="87"/>
        <v>7.225316820995694E-3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10.596772407791223</v>
      </c>
      <c r="DF33" s="82">
        <f t="shared" ref="DF33:FP33" si="88">+$D33*CO11</f>
        <v>10.066185121732365</v>
      </c>
      <c r="DG33" s="82">
        <f t="shared" si="88"/>
        <v>9.5620972533496751</v>
      </c>
      <c r="DH33" s="82">
        <f t="shared" si="88"/>
        <v>9.0831826338942872</v>
      </c>
      <c r="DI33" s="82">
        <f t="shared" si="88"/>
        <v>8.6281813551401463</v>
      </c>
      <c r="DJ33" s="82">
        <f t="shared" si="88"/>
        <v>8.1958964544413337</v>
      </c>
      <c r="DK33" s="82">
        <f t="shared" si="88"/>
        <v>7.7851907654597943</v>
      </c>
      <c r="DL33" s="82">
        <f t="shared" si="88"/>
        <v>7.3949839262769501</v>
      </c>
      <c r="DM33" s="82">
        <f t="shared" si="88"/>
        <v>7.0242495370168605</v>
      </c>
      <c r="DN33" s="82">
        <f t="shared" si="88"/>
        <v>6.6720124595019223</v>
      </c>
      <c r="DO33" s="82">
        <f t="shared" si="88"/>
        <v>6.337346251836161</v>
      </c>
      <c r="DP33" s="82">
        <f t="shared" si="88"/>
        <v>6.0193707311660667</v>
      </c>
      <c r="DQ33" s="82">
        <f t="shared" si="88"/>
        <v>5.7172496582063443</v>
      </c>
      <c r="DR33" s="82">
        <f t="shared" si="88"/>
        <v>5.4301885374385481</v>
      </c>
      <c r="DS33" s="82">
        <f t="shared" si="88"/>
        <v>5.1574325271948496</v>
      </c>
      <c r="DT33" s="82">
        <f t="shared" si="88"/>
        <v>4.8982644541284621</v>
      </c>
      <c r="DU33" s="82">
        <f t="shared" si="88"/>
        <v>4.6520029268471266</v>
      </c>
      <c r="DV33" s="82">
        <f t="shared" si="88"/>
        <v>4.4180005437468637</v>
      </c>
      <c r="DW33" s="82">
        <f t="shared" si="88"/>
        <v>4.1956421903312933</v>
      </c>
      <c r="DX33" s="82">
        <f t="shared" si="88"/>
        <v>3.984343421537377</v>
      </c>
      <c r="DY33" s="82">
        <f t="shared" si="88"/>
        <v>3.7835489248120613</v>
      </c>
      <c r="DZ33" s="82">
        <f t="shared" si="88"/>
        <v>3.5927310598970741</v>
      </c>
      <c r="EA33" s="82">
        <f t="shared" si="88"/>
        <v>3.4113884714808611</v>
      </c>
      <c r="EB33" s="82">
        <f t="shared" si="88"/>
        <v>3.2390447710686017</v>
      </c>
      <c r="EC33" s="82">
        <f t="shared" si="88"/>
        <v>3.075247284603428</v>
      </c>
      <c r="ED33" s="82">
        <f t="shared" si="88"/>
        <v>2.9195658625450438</v>
      </c>
      <c r="EE33" s="82">
        <f t="shared" si="88"/>
        <v>2.7715917492764501</v>
      </c>
      <c r="EF33" s="82">
        <f t="shared" si="88"/>
        <v>2.6309365088656302</v>
      </c>
      <c r="EG33" s="82">
        <f t="shared" si="88"/>
        <v>2.4972310043574741</v>
      </c>
      <c r="EH33" s="82">
        <f t="shared" si="88"/>
        <v>2.3701244279121307</v>
      </c>
      <c r="EI33" s="82">
        <f t="shared" si="88"/>
        <v>2.2492833792399551</v>
      </c>
      <c r="EJ33" s="82">
        <f t="shared" si="88"/>
        <v>2.1343909899103251</v>
      </c>
      <c r="EK33" s="82">
        <f t="shared" si="88"/>
        <v>2.0251460912324726</v>
      </c>
      <c r="EL33" s="82">
        <f t="shared" si="88"/>
        <v>1.9212624235212179</v>
      </c>
      <c r="EM33" s="82">
        <f t="shared" si="88"/>
        <v>1.8224678846695408</v>
      </c>
      <c r="EN33" s="82">
        <f t="shared" si="88"/>
        <v>1.7285038160534225</v>
      </c>
      <c r="EO33" s="82">
        <f t="shared" si="88"/>
        <v>1.6391243238928062</v>
      </c>
      <c r="EP33" s="82">
        <f t="shared" si="88"/>
        <v>1.5540956342859011</v>
      </c>
      <c r="EQ33" s="82">
        <f t="shared" si="88"/>
        <v>1.4731954802228517</v>
      </c>
      <c r="ER33" s="82">
        <f t="shared" si="88"/>
        <v>1.3962125189690053</v>
      </c>
      <c r="ES33" s="82">
        <f t="shared" si="88"/>
        <v>1.322945778288142</v>
      </c>
      <c r="ET33" s="82">
        <f t="shared" si="88"/>
        <v>1.2532041300520249</v>
      </c>
      <c r="EU33" s="82">
        <f t="shared" si="88"/>
        <v>1.1868057898548461</v>
      </c>
      <c r="EV33" s="82">
        <f t="shared" si="88"/>
        <v>1.1235778413197433</v>
      </c>
      <c r="EW33" s="82">
        <f t="shared" si="88"/>
        <v>1.0633557838497005</v>
      </c>
      <c r="EX33" s="82">
        <f t="shared" si="88"/>
        <v>1.0059831026369981</v>
      </c>
      <c r="EY33" s="82">
        <f t="shared" si="88"/>
        <v>0.95131085980412189</v>
      </c>
      <c r="EZ33" s="82">
        <f t="shared" si="88"/>
        <v>0.89919730560484834</v>
      </c>
      <c r="FA33" s="82">
        <f t="shared" si="88"/>
        <v>0.84950750866717584</v>
      </c>
      <c r="FB33" s="82">
        <f t="shared" si="88"/>
        <v>0.80211300431009014</v>
      </c>
      <c r="FC33" s="82">
        <f t="shared" si="88"/>
        <v>0.75689146001390939</v>
      </c>
      <c r="FD33" s="82">
        <f t="shared" si="88"/>
        <v>0.71372635716931088</v>
      </c>
      <c r="FE33" s="82">
        <f t="shared" si="88"/>
        <v>0.6725066882731856</v>
      </c>
      <c r="FF33" s="82">
        <f t="shared" si="88"/>
        <v>0.6331266687803605</v>
      </c>
      <c r="FG33" s="82">
        <f t="shared" si="88"/>
        <v>0.59548546285901005</v>
      </c>
      <c r="FH33" s="82">
        <f t="shared" si="88"/>
        <v>0.55948692233443365</v>
      </c>
      <c r="FI33" s="82">
        <f t="shared" si="88"/>
        <v>0.52503933814082127</v>
      </c>
      <c r="FJ33" s="82">
        <f t="shared" si="88"/>
        <v>0.49205520363381394</v>
      </c>
      <c r="FK33" s="82">
        <f t="shared" si="88"/>
        <v>0.46045098914815802</v>
      </c>
      <c r="FL33" s="82">
        <f t="shared" si="88"/>
        <v>0.43014692721462644</v>
      </c>
      <c r="FM33" s="82">
        <f t="shared" si="88"/>
        <v>0.40106680787872662</v>
      </c>
      <c r="FN33" s="82">
        <f t="shared" si="88"/>
        <v>0.37313778359061495</v>
      </c>
      <c r="FO33" s="82">
        <f t="shared" si="88"/>
        <v>0.34629018316114174</v>
      </c>
      <c r="FP33" s="82">
        <f t="shared" si="88"/>
        <v>0.32045733430314466</v>
      </c>
    </row>
    <row r="34" spans="1:172">
      <c r="A34" s="79">
        <v>1970</v>
      </c>
      <c r="D34" s="98">
        <f>Data!CD34</f>
        <v>32.499030532492306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32.499030532492306</v>
      </c>
      <c r="AA34" s="82">
        <f t="shared" si="89"/>
        <v>32.003393772501084</v>
      </c>
      <c r="AB34" s="82">
        <f t="shared" si="89"/>
        <v>31.493765800603754</v>
      </c>
      <c r="AC34" s="82">
        <f t="shared" si="89"/>
        <v>30.969718383278302</v>
      </c>
      <c r="AD34" s="82">
        <f t="shared" si="89"/>
        <v>30.43081749199246</v>
      </c>
      <c r="AE34" s="82">
        <f t="shared" si="89"/>
        <v>29.876626084566464</v>
      </c>
      <c r="AF34" s="82">
        <f t="shared" si="89"/>
        <v>29.306707856561616</v>
      </c>
      <c r="AG34" s="82">
        <f t="shared" si="89"/>
        <v>28.720632184390436</v>
      </c>
      <c r="AH34" s="82">
        <f t="shared" si="89"/>
        <v>28.117980504725985</v>
      </c>
      <c r="AI34" s="82">
        <f t="shared" si="89"/>
        <v>27.498354390105632</v>
      </c>
      <c r="AJ34" s="82">
        <f t="shared" si="89"/>
        <v>26.86138558412916</v>
      </c>
      <c r="AK34" s="82">
        <f t="shared" si="89"/>
        <v>26.206748246540343</v>
      </c>
      <c r="AL34" s="82">
        <f t="shared" si="89"/>
        <v>25.534173623660898</v>
      </c>
      <c r="AM34" s="82">
        <f t="shared" si="89"/>
        <v>24.843467298170474</v>
      </c>
      <c r="AN34" s="82">
        <f t="shared" si="89"/>
        <v>24.134529079850847</v>
      </c>
      <c r="AO34" s="82">
        <f t="shared" si="89"/>
        <v>23.407375472777385</v>
      </c>
      <c r="AP34" s="82">
        <f t="shared" si="89"/>
        <v>22.662164493824626</v>
      </c>
      <c r="AQ34" s="82">
        <f t="shared" si="89"/>
        <v>21.899222424426398</v>
      </c>
      <c r="AR34" s="82">
        <f t="shared" si="89"/>
        <v>21.119071858017829</v>
      </c>
      <c r="AS34" s="82">
        <f t="shared" si="89"/>
        <v>20.322460169233931</v>
      </c>
      <c r="AT34" s="82">
        <f t="shared" si="89"/>
        <v>19.510387291646797</v>
      </c>
      <c r="AU34" s="82">
        <f t="shared" si="89"/>
        <v>18.684131466377636</v>
      </c>
      <c r="AV34" s="82">
        <f t="shared" si="89"/>
        <v>17.84527143519194</v>
      </c>
      <c r="AW34" s="82">
        <f t="shared" si="89"/>
        <v>16.9957034213211</v>
      </c>
      <c r="AX34" s="82">
        <f t="shared" si="89"/>
        <v>16.13765119182559</v>
      </c>
      <c r="AY34" s="82">
        <f t="shared" si="89"/>
        <v>15.273667547094011</v>
      </c>
      <c r="AZ34" s="82">
        <f t="shared" si="89"/>
        <v>14.406625751565365</v>
      </c>
      <c r="BA34" s="82">
        <f t="shared" si="89"/>
        <v>13.539699713262859</v>
      </c>
      <c r="BB34" s="82">
        <f t="shared" si="89"/>
        <v>12.676332137214782</v>
      </c>
      <c r="BC34" s="82">
        <f t="shared" si="89"/>
        <v>11.820190407464922</v>
      </c>
      <c r="BD34" s="82">
        <f t="shared" si="89"/>
        <v>10.975110570907121</v>
      </c>
      <c r="BE34" s="82">
        <f t="shared" si="89"/>
        <v>10.145030469533882</v>
      </c>
      <c r="BF34" s="82">
        <f t="shared" ref="BF34:CJ34" si="90">+$D34*AN11</f>
        <v>9.3339137527179012</v>
      </c>
      <c r="BG34" s="82">
        <f t="shared" si="90"/>
        <v>8.5456671486026661</v>
      </c>
      <c r="BH34" s="82">
        <f t="shared" si="90"/>
        <v>7.7840539321900764</v>
      </c>
      <c r="BI34" s="82">
        <f t="shared" si="90"/>
        <v>7.0526069483993101</v>
      </c>
      <c r="BJ34" s="82">
        <f t="shared" si="90"/>
        <v>6.3545447896632945</v>
      </c>
      <c r="BK34" s="82">
        <f t="shared" si="90"/>
        <v>5.692694759744712</v>
      </c>
      <c r="BL34" s="82">
        <f t="shared" si="90"/>
        <v>5.0694260639927533</v>
      </c>
      <c r="BM34" s="82">
        <f t="shared" si="90"/>
        <v>4.4865962544627411</v>
      </c>
      <c r="BN34" s="82">
        <f t="shared" si="90"/>
        <v>3.9455133476231041</v>
      </c>
      <c r="BO34" s="82">
        <f t="shared" si="90"/>
        <v>3.4469152611583636</v>
      </c>
      <c r="BP34" s="82">
        <f t="shared" si="90"/>
        <v>2.9909673369345944</v>
      </c>
      <c r="BQ34" s="82">
        <f t="shared" si="90"/>
        <v>2.5772777912229357</v>
      </c>
      <c r="BR34" s="82">
        <f t="shared" si="90"/>
        <v>2.2049300263623266</v>
      </c>
      <c r="BS34" s="82">
        <f t="shared" si="90"/>
        <v>1.8725299137326046</v>
      </c>
      <c r="BT34" s="82">
        <f t="shared" si="90"/>
        <v>1.5782654720239071</v>
      </c>
      <c r="BU34" s="82">
        <f t="shared" si="90"/>
        <v>1.3199758605950949</v>
      </c>
      <c r="BV34" s="82">
        <f t="shared" si="90"/>
        <v>1.0952263124624393</v>
      </c>
      <c r="BW34" s="82">
        <f t="shared" si="90"/>
        <v>0.90138555462198988</v>
      </c>
      <c r="BX34" s="82">
        <f t="shared" si="90"/>
        <v>0.73570239674063131</v>
      </c>
      <c r="BY34" s="82">
        <f t="shared" si="90"/>
        <v>0.59537848857924347</v>
      </c>
      <c r="BZ34" s="82">
        <f t="shared" si="90"/>
        <v>0.47763471496002408</v>
      </c>
      <c r="CA34" s="82">
        <f t="shared" si="90"/>
        <v>0.37976926929503652</v>
      </c>
      <c r="CB34" s="82">
        <f t="shared" si="90"/>
        <v>0.29920607349206957</v>
      </c>
      <c r="CC34" s="82">
        <f t="shared" si="90"/>
        <v>0.23353284510960046</v>
      </c>
      <c r="CD34" s="82">
        <f t="shared" si="90"/>
        <v>0.18052870851239322</v>
      </c>
      <c r="CE34" s="82">
        <f t="shared" si="90"/>
        <v>0.13818177012062957</v>
      </c>
      <c r="CF34" s="82">
        <f t="shared" si="90"/>
        <v>0.10469750338163242</v>
      </c>
      <c r="CG34" s="82">
        <f t="shared" si="90"/>
        <v>7.8499102467184972E-2</v>
      </c>
      <c r="CH34" s="82">
        <f t="shared" si="90"/>
        <v>5.8221161141593203E-2</v>
      </c>
      <c r="CI34" s="82">
        <f t="shared" si="90"/>
        <v>4.2698120306354108E-2</v>
      </c>
      <c r="CJ34" s="82">
        <f t="shared" si="90"/>
        <v>3.0948917334278316E-2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32.499030532492306</v>
      </c>
      <c r="DG34" s="82">
        <f t="shared" ref="DG34:FP34" si="91">+$D34*CO11</f>
        <v>30.871782938017144</v>
      </c>
      <c r="DH34" s="82">
        <f t="shared" si="91"/>
        <v>29.325805880551709</v>
      </c>
      <c r="DI34" s="82">
        <f t="shared" si="91"/>
        <v>27.857032159536988</v>
      </c>
      <c r="DJ34" s="82">
        <f t="shared" si="91"/>
        <v>26.461597787493503</v>
      </c>
      <c r="DK34" s="82">
        <f t="shared" si="91"/>
        <v>25.135831823489529</v>
      </c>
      <c r="DL34" s="82">
        <f t="shared" si="91"/>
        <v>23.876246714700585</v>
      </c>
      <c r="DM34" s="82">
        <f t="shared" si="91"/>
        <v>22.679529120646507</v>
      </c>
      <c r="DN34" s="82">
        <f t="shared" si="91"/>
        <v>21.54253119596239</v>
      </c>
      <c r="DO34" s="82">
        <f t="shared" si="91"/>
        <v>20.462262308766395</v>
      </c>
      <c r="DP34" s="82">
        <f t="shared" si="91"/>
        <v>19.435881172834268</v>
      </c>
      <c r="DQ34" s="82">
        <f t="shared" si="91"/>
        <v>18.460688372879009</v>
      </c>
      <c r="DR34" s="82">
        <f t="shared" si="91"/>
        <v>17.53411926326897</v>
      </c>
      <c r="DS34" s="82">
        <f t="shared" si="91"/>
        <v>16.65373722150078</v>
      </c>
      <c r="DT34" s="82">
        <f t="shared" si="91"/>
        <v>15.817227238676828</v>
      </c>
      <c r="DU34" s="82">
        <f t="shared" si="91"/>
        <v>15.022389830124112</v>
      </c>
      <c r="DV34" s="82">
        <f t="shared" si="91"/>
        <v>14.267135250134269</v>
      </c>
      <c r="DW34" s="82">
        <f t="shared" si="91"/>
        <v>13.54947799560458</v>
      </c>
      <c r="DX34" s="82">
        <f t="shared" si="91"/>
        <v>12.867531584120444</v>
      </c>
      <c r="DY34" s="82">
        <f t="shared" si="91"/>
        <v>12.219503592742372</v>
      </c>
      <c r="DZ34" s="82">
        <f t="shared" si="91"/>
        <v>11.603690944446319</v>
      </c>
      <c r="EA34" s="82">
        <f t="shared" si="91"/>
        <v>11.018475429818711</v>
      </c>
      <c r="EB34" s="82">
        <f t="shared" si="91"/>
        <v>10.462319452226275</v>
      </c>
      <c r="EC34" s="82">
        <f t="shared" si="91"/>
        <v>9.9337619852693901</v>
      </c>
      <c r="ED34" s="82">
        <f t="shared" si="91"/>
        <v>9.431414731886532</v>
      </c>
      <c r="EE34" s="82">
        <f t="shared" si="91"/>
        <v>8.9539584750080436</v>
      </c>
      <c r="EF34" s="82">
        <f t="shared" si="91"/>
        <v>8.5001396101621118</v>
      </c>
      <c r="EG34" s="82">
        <f t="shared" si="91"/>
        <v>8.0687668509146491</v>
      </c>
      <c r="EH34" s="82">
        <f t="shared" si="91"/>
        <v>7.6587080984799947</v>
      </c>
      <c r="EI34" s="82">
        <f t="shared" si="91"/>
        <v>7.2688874672715134</v>
      </c>
      <c r="EJ34" s="82">
        <f t="shared" si="91"/>
        <v>6.8982824585720754</v>
      </c>
      <c r="EK34" s="82">
        <f t="shared" si="91"/>
        <v>6.545921274894174</v>
      </c>
      <c r="EL34" s="82">
        <f t="shared" si="91"/>
        <v>6.2108802679702002</v>
      </c>
      <c r="EM34" s="82">
        <f t="shared" si="91"/>
        <v>5.8922815136652504</v>
      </c>
      <c r="EN34" s="82">
        <f t="shared" si="91"/>
        <v>5.5892905074392907</v>
      </c>
      <c r="EO34" s="82">
        <f t="shared" si="91"/>
        <v>5.3011139743029192</v>
      </c>
      <c r="EP34" s="82">
        <f t="shared" si="91"/>
        <v>5.0269977875127951</v>
      </c>
      <c r="EQ34" s="82">
        <f t="shared" si="91"/>
        <v>4.7662249905391736</v>
      </c>
      <c r="ER34" s="82">
        <f t="shared" si="91"/>
        <v>4.5181139171103162</v>
      </c>
      <c r="ES34" s="82">
        <f t="shared" si="91"/>
        <v>4.2820164043968285</v>
      </c>
      <c r="ET34" s="82">
        <f t="shared" si="91"/>
        <v>4.0573160946446931</v>
      </c>
      <c r="EU34" s="82">
        <f t="shared" si="91"/>
        <v>3.8434268207988711</v>
      </c>
      <c r="EV34" s="82">
        <f t="shared" si="91"/>
        <v>3.6397910718807989</v>
      </c>
      <c r="EW34" s="82">
        <f t="shared" si="91"/>
        <v>3.4458785340935063</v>
      </c>
      <c r="EX34" s="82">
        <f t="shared" si="91"/>
        <v>3.2611847038278459</v>
      </c>
      <c r="EY34" s="82">
        <f t="shared" si="91"/>
        <v>3.0852295689330305</v>
      </c>
      <c r="EZ34" s="82">
        <f t="shared" si="91"/>
        <v>2.9175563547948178</v>
      </c>
      <c r="FA34" s="82">
        <f t="shared" si="91"/>
        <v>2.7577303319358535</v>
      </c>
      <c r="FB34" s="82">
        <f t="shared" si="91"/>
        <v>2.6053376820150684</v>
      </c>
      <c r="FC34" s="82">
        <f t="shared" si="91"/>
        <v>2.4599844192573643</v>
      </c>
      <c r="FD34" s="82">
        <f t="shared" si="91"/>
        <v>2.3212953644912666</v>
      </c>
      <c r="FE34" s="82">
        <f t="shared" si="91"/>
        <v>2.1889131691113448</v>
      </c>
      <c r="FF34" s="82">
        <f t="shared" si="91"/>
        <v>2.0624973864142038</v>
      </c>
      <c r="FG34" s="82">
        <f t="shared" si="91"/>
        <v>1.9417235878822572</v>
      </c>
      <c r="FH34" s="82">
        <f t="shared" si="91"/>
        <v>1.8262825221084591</v>
      </c>
      <c r="FI34" s="82">
        <f t="shared" si="91"/>
        <v>1.7158793141681625</v>
      </c>
      <c r="FJ34" s="82">
        <f t="shared" si="91"/>
        <v>1.6102327033514865</v>
      </c>
      <c r="FK34" s="82">
        <f t="shared" si="91"/>
        <v>1.5090743172713141</v>
      </c>
      <c r="FL34" s="82">
        <f t="shared" si="91"/>
        <v>1.4121479804586452</v>
      </c>
      <c r="FM34" s="82">
        <f t="shared" si="91"/>
        <v>1.3192090556486462</v>
      </c>
      <c r="FN34" s="82">
        <f t="shared" si="91"/>
        <v>1.2300238160476649</v>
      </c>
      <c r="FO34" s="82">
        <f t="shared" si="91"/>
        <v>1.1443688469539903</v>
      </c>
      <c r="FP34" s="82">
        <f t="shared" si="91"/>
        <v>1.0620304751833476</v>
      </c>
    </row>
    <row r="35" spans="1:172">
      <c r="A35" s="79">
        <v>1971</v>
      </c>
      <c r="D35" s="98">
        <f>Data!CD35</f>
        <v>28.846217185721486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28.846217185721486</v>
      </c>
      <c r="AB35" s="82">
        <f t="shared" si="92"/>
        <v>28.406288812792337</v>
      </c>
      <c r="AC35" s="82">
        <f t="shared" si="92"/>
        <v>27.953941806730992</v>
      </c>
      <c r="AD35" s="82">
        <f t="shared" si="92"/>
        <v>27.488796066439669</v>
      </c>
      <c r="AE35" s="82">
        <f t="shared" si="92"/>
        <v>27.010466347155635</v>
      </c>
      <c r="AF35" s="82">
        <f t="shared" si="92"/>
        <v>26.518564729195433</v>
      </c>
      <c r="AG35" s="82">
        <f t="shared" si="92"/>
        <v>26.012703947696345</v>
      </c>
      <c r="AH35" s="82">
        <f t="shared" si="92"/>
        <v>25.492501780132759</v>
      </c>
      <c r="AI35" s="82">
        <f t="shared" si="92"/>
        <v>24.957586708695167</v>
      </c>
      <c r="AJ35" s="82">
        <f t="shared" si="92"/>
        <v>24.407605088215341</v>
      </c>
      <c r="AK35" s="82">
        <f t="shared" si="92"/>
        <v>23.842230053432178</v>
      </c>
      <c r="AL35" s="82">
        <f t="shared" si="92"/>
        <v>23.261172387755359</v>
      </c>
      <c r="AM35" s="82">
        <f t="shared" si="92"/>
        <v>22.664193544777632</v>
      </c>
      <c r="AN35" s="82">
        <f t="shared" si="92"/>
        <v>22.051120959220707</v>
      </c>
      <c r="AO35" s="82">
        <f t="shared" si="92"/>
        <v>21.421865702007409</v>
      </c>
      <c r="AP35" s="82">
        <f t="shared" si="92"/>
        <v>20.776442422194474</v>
      </c>
      <c r="AQ35" s="82">
        <f t="shared" si="92"/>
        <v>20.114991375937468</v>
      </c>
      <c r="AR35" s="82">
        <f t="shared" si="92"/>
        <v>19.437802171416994</v>
      </c>
      <c r="AS35" s="82">
        <f t="shared" si="92"/>
        <v>18.745338663815268</v>
      </c>
      <c r="AT35" s="82">
        <f t="shared" si="92"/>
        <v>18.038264224644838</v>
      </c>
      <c r="AU35" s="82">
        <f t="shared" si="92"/>
        <v>17.317466397334517</v>
      </c>
      <c r="AV35" s="82">
        <f t="shared" si="92"/>
        <v>16.584079751758971</v>
      </c>
      <c r="AW35" s="82">
        <f t="shared" si="92"/>
        <v>15.839505582883048</v>
      </c>
      <c r="AX35" s="82">
        <f t="shared" si="92"/>
        <v>15.085426982979627</v>
      </c>
      <c r="AY35" s="82">
        <f t="shared" si="92"/>
        <v>14.323817773007237</v>
      </c>
      <c r="AZ35" s="82">
        <f t="shared" si="92"/>
        <v>13.556943824692969</v>
      </c>
      <c r="BA35" s="82">
        <f t="shared" si="92"/>
        <v>12.787355454421075</v>
      </c>
      <c r="BB35" s="82">
        <f t="shared" si="92"/>
        <v>12.017869830539809</v>
      </c>
      <c r="BC35" s="82">
        <f t="shared" si="92"/>
        <v>11.251542706261654</v>
      </c>
      <c r="BD35" s="82">
        <f t="shared" si="92"/>
        <v>10.491629260430328</v>
      </c>
      <c r="BE35" s="82">
        <f t="shared" si="92"/>
        <v>9.741534377438418</v>
      </c>
      <c r="BF35" s="82">
        <f t="shared" si="92"/>
        <v>9.0047532952514135</v>
      </c>
      <c r="BG35" s="82">
        <f t="shared" ref="BG35:CJ35" si="93">+$D35*AN11</f>
        <v>8.2848041585271552</v>
      </c>
      <c r="BH35" s="82">
        <f t="shared" si="93"/>
        <v>7.5851545885043743</v>
      </c>
      <c r="BI35" s="82">
        <f t="shared" si="93"/>
        <v>6.9091448770704167</v>
      </c>
      <c r="BJ35" s="82">
        <f t="shared" si="93"/>
        <v>6.259910785820396</v>
      </c>
      <c r="BK35" s="82">
        <f t="shared" si="93"/>
        <v>5.6403091450914387</v>
      </c>
      <c r="BL35" s="82">
        <f t="shared" si="93"/>
        <v>5.0528494764616392</v>
      </c>
      <c r="BM35" s="82">
        <f t="shared" si="93"/>
        <v>4.4996346922622408</v>
      </c>
      <c r="BN35" s="82">
        <f t="shared" si="93"/>
        <v>3.9823135601378086</v>
      </c>
      <c r="BO35" s="82">
        <f t="shared" si="93"/>
        <v>3.5020470786323767</v>
      </c>
      <c r="BP35" s="82">
        <f t="shared" si="93"/>
        <v>3.0594902252466318</v>
      </c>
      <c r="BQ35" s="82">
        <f t="shared" si="93"/>
        <v>2.6547897578161317</v>
      </c>
      <c r="BR35" s="82">
        <f t="shared" si="93"/>
        <v>2.287597928166627</v>
      </c>
      <c r="BS35" s="82">
        <f t="shared" si="93"/>
        <v>1.9571011620231424</v>
      </c>
      <c r="BT35" s="82">
        <f t="shared" si="93"/>
        <v>1.6620620274899216</v>
      </c>
      <c r="BU35" s="82">
        <f t="shared" si="93"/>
        <v>1.4008722056250047</v>
      </c>
      <c r="BV35" s="82">
        <f t="shared" si="93"/>
        <v>1.1716137291100823</v>
      </c>
      <c r="BW35" s="82">
        <f t="shared" si="93"/>
        <v>0.97212549295037531</v>
      </c>
      <c r="BX35" s="82">
        <f t="shared" si="93"/>
        <v>0.80007197293783128</v>
      </c>
      <c r="BY35" s="82">
        <f t="shared" si="93"/>
        <v>0.65301120595638218</v>
      </c>
      <c r="BZ35" s="82">
        <f t="shared" si="93"/>
        <v>0.52845936964466045</v>
      </c>
      <c r="CA35" s="82">
        <f t="shared" si="93"/>
        <v>0.42394971472770321</v>
      </c>
      <c r="CB35" s="82">
        <f t="shared" si="93"/>
        <v>0.33708411121970955</v>
      </c>
      <c r="CC35" s="82">
        <f t="shared" si="93"/>
        <v>0.26557602604822333</v>
      </c>
      <c r="CD35" s="82">
        <f t="shared" si="93"/>
        <v>0.20728431155187368</v>
      </c>
      <c r="CE35" s="82">
        <f t="shared" si="93"/>
        <v>0.16023771320808505</v>
      </c>
      <c r="CF35" s="82">
        <f t="shared" si="93"/>
        <v>0.12265046946621759</v>
      </c>
      <c r="CG35" s="82">
        <f t="shared" si="93"/>
        <v>9.2929754268511994E-2</v>
      </c>
      <c r="CH35" s="82">
        <f t="shared" si="93"/>
        <v>6.9675990992675588E-2</v>
      </c>
      <c r="CI35" s="82">
        <f t="shared" si="93"/>
        <v>5.1677241800064562E-2</v>
      </c>
      <c r="CJ35" s="82">
        <f t="shared" si="93"/>
        <v>3.7898953648716725E-2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28.846217185721486</v>
      </c>
      <c r="DH35" s="82">
        <f t="shared" ref="DH35:FP35" si="94">+$D35*CO11</f>
        <v>27.401868331122788</v>
      </c>
      <c r="DI35" s="82">
        <f t="shared" si="94"/>
        <v>26.029655399441513</v>
      </c>
      <c r="DJ35" s="82">
        <f t="shared" si="94"/>
        <v>24.725968333739321</v>
      </c>
      <c r="DK35" s="82">
        <f t="shared" si="94"/>
        <v>23.487377449493014</v>
      </c>
      <c r="DL35" s="82">
        <f t="shared" si="94"/>
        <v>22.310624410756652</v>
      </c>
      <c r="DM35" s="82">
        <f t="shared" si="94"/>
        <v>21.192613657306648</v>
      </c>
      <c r="DN35" s="82">
        <f t="shared" si="94"/>
        <v>20.130404260212654</v>
      </c>
      <c r="DO35" s="82">
        <f t="shared" si="94"/>
        <v>19.121202184404225</v>
      </c>
      <c r="DP35" s="82">
        <f t="shared" si="94"/>
        <v>18.162352937874299</v>
      </c>
      <c r="DQ35" s="82">
        <f t="shared" si="94"/>
        <v>17.251334588178462</v>
      </c>
      <c r="DR35" s="82">
        <f t="shared" si="94"/>
        <v>16.38575112785535</v>
      </c>
      <c r="DS35" s="82">
        <f t="shared" si="94"/>
        <v>15.563326171311822</v>
      </c>
      <c r="DT35" s="82">
        <f t="shared" si="94"/>
        <v>14.781896966589432</v>
      </c>
      <c r="DU35" s="82">
        <f t="shared" si="94"/>
        <v>14.039408706256907</v>
      </c>
      <c r="DV35" s="82">
        <f t="shared" si="94"/>
        <v>13.333909122460879</v>
      </c>
      <c r="DW35" s="82">
        <f t="shared" si="94"/>
        <v>12.663543351915319</v>
      </c>
      <c r="DX35" s="82">
        <f t="shared" si="94"/>
        <v>12.026549057320144</v>
      </c>
      <c r="DY35" s="82">
        <f t="shared" si="94"/>
        <v>11.42125179237474</v>
      </c>
      <c r="DZ35" s="82">
        <f t="shared" si="94"/>
        <v>10.846060598193443</v>
      </c>
      <c r="EA35" s="82">
        <f t="shared" si="94"/>
        <v>10.299463819538705</v>
      </c>
      <c r="EB35" s="82">
        <f t="shared" si="94"/>
        <v>9.7800251298669014</v>
      </c>
      <c r="EC35" s="82">
        <f t="shared" si="94"/>
        <v>9.2863797547308948</v>
      </c>
      <c r="ED35" s="82">
        <f t="shared" si="94"/>
        <v>8.8172308836059745</v>
      </c>
      <c r="EE35" s="82">
        <f t="shared" si="94"/>
        <v>8.3713462607017686</v>
      </c>
      <c r="EF35" s="82">
        <f t="shared" si="94"/>
        <v>7.9475549457938195</v>
      </c>
      <c r="EG35" s="82">
        <f t="shared" si="94"/>
        <v>7.544744236556352</v>
      </c>
      <c r="EH35" s="82">
        <f t="shared" si="94"/>
        <v>7.1618567443028418</v>
      </c>
      <c r="EI35" s="82">
        <f t="shared" si="94"/>
        <v>6.7978876154449868</v>
      </c>
      <c r="EJ35" s="82">
        <f t="shared" si="94"/>
        <v>6.4518818913643141</v>
      </c>
      <c r="EK35" s="82">
        <f t="shared" si="94"/>
        <v>6.1229319997553366</v>
      </c>
      <c r="EL35" s="82">
        <f t="shared" si="94"/>
        <v>5.8101753708451769</v>
      </c>
      <c r="EM35" s="82">
        <f t="shared" si="94"/>
        <v>5.5127921722236337</v>
      </c>
      <c r="EN35" s="82">
        <f t="shared" si="94"/>
        <v>5.2300031563299925</v>
      </c>
      <c r="EO35" s="82">
        <f t="shared" si="94"/>
        <v>4.9610676149397346</v>
      </c>
      <c r="EP35" s="82">
        <f t="shared" si="94"/>
        <v>4.7052814352760386</v>
      </c>
      <c r="EQ35" s="82">
        <f t="shared" si="94"/>
        <v>4.4619752526388634</v>
      </c>
      <c r="ER35" s="82">
        <f t="shared" si="94"/>
        <v>4.2305126946986071</v>
      </c>
      <c r="ES35" s="82">
        <f t="shared" si="94"/>
        <v>4.0102887128430345</v>
      </c>
      <c r="ET35" s="82">
        <f t="shared" si="94"/>
        <v>3.8007279961954157</v>
      </c>
      <c r="EU35" s="82">
        <f t="shared" si="94"/>
        <v>3.6012834641399567</v>
      </c>
      <c r="EV35" s="82">
        <f t="shared" si="94"/>
        <v>3.4114348333974425</v>
      </c>
      <c r="EW35" s="82">
        <f t="shared" si="94"/>
        <v>3.230687255890635</v>
      </c>
      <c r="EX35" s="82">
        <f t="shared" si="94"/>
        <v>3.0585700238256912</v>
      </c>
      <c r="EY35" s="82">
        <f t="shared" si="94"/>
        <v>2.8946353385931762</v>
      </c>
      <c r="EZ35" s="82">
        <f t="shared" si="94"/>
        <v>2.738457140260639</v>
      </c>
      <c r="FA35" s="82">
        <f t="shared" si="94"/>
        <v>2.5896299945886123</v>
      </c>
      <c r="FB35" s="82">
        <f t="shared" si="94"/>
        <v>2.4477680346538278</v>
      </c>
      <c r="FC35" s="82">
        <f t="shared" si="94"/>
        <v>2.3125039543075681</v>
      </c>
      <c r="FD35" s="82">
        <f t="shared" si="94"/>
        <v>2.1834880508340797</v>
      </c>
      <c r="FE35" s="82">
        <f t="shared" si="94"/>
        <v>2.0603873143039406</v>
      </c>
      <c r="FF35" s="82">
        <f t="shared" si="94"/>
        <v>1.9428845612407717</v>
      </c>
      <c r="FG35" s="82">
        <f t="shared" si="94"/>
        <v>1.830677610336841</v>
      </c>
      <c r="FH35" s="82">
        <f t="shared" si="94"/>
        <v>1.7234784980644318</v>
      </c>
      <c r="FI35" s="82">
        <f t="shared" si="94"/>
        <v>1.6210127321354206</v>
      </c>
      <c r="FJ35" s="82">
        <f t="shared" si="94"/>
        <v>1.5230185808618277</v>
      </c>
      <c r="FK35" s="82">
        <f t="shared" si="94"/>
        <v>1.4292463965652424</v>
      </c>
      <c r="FL35" s="82">
        <f t="shared" si="94"/>
        <v>1.3394579712733468</v>
      </c>
      <c r="FM35" s="82">
        <f t="shared" si="94"/>
        <v>1.2534259230274996</v>
      </c>
      <c r="FN35" s="82">
        <f t="shared" si="94"/>
        <v>1.1709331112066581</v>
      </c>
      <c r="FO35" s="82">
        <f t="shared" si="94"/>
        <v>1.0917720793500805</v>
      </c>
      <c r="FP35" s="82">
        <f t="shared" si="94"/>
        <v>1.0157445240344813</v>
      </c>
    </row>
    <row r="36" spans="1:172">
      <c r="A36" s="79">
        <v>1972</v>
      </c>
      <c r="D36" s="98">
        <f>Data!CD36</f>
        <v>23.680221787579367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23.680221787579367</v>
      </c>
      <c r="AC36" s="82">
        <f t="shared" si="95"/>
        <v>23.319079063923812</v>
      </c>
      <c r="AD36" s="82">
        <f t="shared" si="95"/>
        <v>22.947741728441837</v>
      </c>
      <c r="AE36" s="82">
        <f t="shared" si="95"/>
        <v>22.565897751370954</v>
      </c>
      <c r="AF36" s="82">
        <f t="shared" si="95"/>
        <v>22.173230880449548</v>
      </c>
      <c r="AG36" s="82">
        <f t="shared" si="95"/>
        <v>21.76942266754001</v>
      </c>
      <c r="AH36" s="82">
        <f t="shared" si="95"/>
        <v>21.354155202055274</v>
      </c>
      <c r="AI36" s="82">
        <f t="shared" si="95"/>
        <v>20.927114712726134</v>
      </c>
      <c r="AJ36" s="82">
        <f t="shared" si="95"/>
        <v>20.487996215919175</v>
      </c>
      <c r="AK36" s="82">
        <f t="shared" si="95"/>
        <v>20.036509399876582</v>
      </c>
      <c r="AL36" s="82">
        <f t="shared" si="95"/>
        <v>19.572385936802444</v>
      </c>
      <c r="AM36" s="82">
        <f t="shared" si="95"/>
        <v>19.095388405167309</v>
      </c>
      <c r="AN36" s="82">
        <f t="shared" si="95"/>
        <v>18.605320979231038</v>
      </c>
      <c r="AO36" s="82">
        <f t="shared" si="95"/>
        <v>18.102041997990522</v>
      </c>
      <c r="AP36" s="82">
        <f t="shared" si="95"/>
        <v>17.585478458449987</v>
      </c>
      <c r="AQ36" s="82">
        <f t="shared" si="95"/>
        <v>17.055642386204006</v>
      </c>
      <c r="AR36" s="82">
        <f t="shared" si="95"/>
        <v>16.512648919291284</v>
      </c>
      <c r="AS36" s="82">
        <f t="shared" si="95"/>
        <v>15.956735800702656</v>
      </c>
      <c r="AT36" s="82">
        <f t="shared" si="95"/>
        <v>15.388283814979873</v>
      </c>
      <c r="AU36" s="82">
        <f t="shared" si="95"/>
        <v>14.807837532124733</v>
      </c>
      <c r="AV36" s="82">
        <f t="shared" si="95"/>
        <v>14.216125547679074</v>
      </c>
      <c r="AW36" s="82">
        <f t="shared" si="95"/>
        <v>13.614079244294999</v>
      </c>
      <c r="AX36" s="82">
        <f t="shared" si="95"/>
        <v>13.00284896259928</v>
      </c>
      <c r="AY36" s="82">
        <f t="shared" si="95"/>
        <v>12.383816374166187</v>
      </c>
      <c r="AZ36" s="82">
        <f t="shared" si="95"/>
        <v>11.75860181339749</v>
      </c>
      <c r="BA36" s="82">
        <f t="shared" si="95"/>
        <v>11.129065362836917</v>
      </c>
      <c r="BB36" s="82">
        <f t="shared" si="95"/>
        <v>10.497300609217822</v>
      </c>
      <c r="BC36" s="82">
        <f t="shared" si="95"/>
        <v>9.8656202014005459</v>
      </c>
      <c r="BD36" s="82">
        <f t="shared" si="95"/>
        <v>9.2365326455553731</v>
      </c>
      <c r="BE36" s="82">
        <f t="shared" si="95"/>
        <v>8.612710158856606</v>
      </c>
      <c r="BF36" s="82">
        <f t="shared" si="95"/>
        <v>7.9969478536428396</v>
      </c>
      <c r="BG36" s="82">
        <f t="shared" si="95"/>
        <v>7.3921150146348493</v>
      </c>
      <c r="BH36" s="82">
        <f t="shared" ref="BH36:CJ36" si="96">+$D36*AN11</f>
        <v>6.8010997309447037</v>
      </c>
      <c r="BI36" s="82">
        <f t="shared" si="96"/>
        <v>6.2267486163755157</v>
      </c>
      <c r="BJ36" s="82">
        <f t="shared" si="96"/>
        <v>5.6718037584675116</v>
      </c>
      <c r="BK36" s="82">
        <f t="shared" si="96"/>
        <v>5.1388393432766017</v>
      </c>
      <c r="BL36" s="82">
        <f t="shared" si="96"/>
        <v>4.6302005786876563</v>
      </c>
      <c r="BM36" s="82">
        <f t="shared" si="96"/>
        <v>4.1479475624655713</v>
      </c>
      <c r="BN36" s="82">
        <f t="shared" si="96"/>
        <v>3.6938066017404307</v>
      </c>
      <c r="BO36" s="82">
        <f t="shared" si="96"/>
        <v>3.2691311905682534</v>
      </c>
      <c r="BP36" s="82">
        <f t="shared" si="96"/>
        <v>2.8748744072275798</v>
      </c>
      <c r="BQ36" s="82">
        <f t="shared" si="96"/>
        <v>2.5115739309705032</v>
      </c>
      <c r="BR36" s="82">
        <f t="shared" si="96"/>
        <v>2.1793502371464499</v>
      </c>
      <c r="BS36" s="82">
        <f t="shared" si="96"/>
        <v>1.8779178549139768</v>
      </c>
      <c r="BT36" s="82">
        <f t="shared" si="96"/>
        <v>1.6066089109381489</v>
      </c>
      <c r="BU36" s="82">
        <f t="shared" si="96"/>
        <v>1.3644075818425472</v>
      </c>
      <c r="BV36" s="82">
        <f t="shared" si="96"/>
        <v>1.1499935784188644</v>
      </c>
      <c r="BW36" s="82">
        <f t="shared" si="96"/>
        <v>0.96179241721970554</v>
      </c>
      <c r="BX36" s="82">
        <f t="shared" si="96"/>
        <v>0.79803002002701051</v>
      </c>
      <c r="BY36" s="82">
        <f t="shared" si="96"/>
        <v>0.65678912570109937</v>
      </c>
      <c r="BZ36" s="82">
        <f t="shared" si="96"/>
        <v>0.53606509606660013</v>
      </c>
      <c r="CA36" s="82">
        <f t="shared" si="96"/>
        <v>0.43381893016822448</v>
      </c>
      <c r="CB36" s="82">
        <f t="shared" si="96"/>
        <v>0.34802564256162866</v>
      </c>
      <c r="CC36" s="82">
        <f t="shared" si="96"/>
        <v>0.27671657823830342</v>
      </c>
      <c r="CD36" s="82">
        <f t="shared" si="96"/>
        <v>0.21801469349675456</v>
      </c>
      <c r="CE36" s="82">
        <f t="shared" si="96"/>
        <v>0.17016229334443661</v>
      </c>
      <c r="CF36" s="82">
        <f t="shared" si="96"/>
        <v>0.1315411501990702</v>
      </c>
      <c r="CG36" s="82">
        <f t="shared" si="96"/>
        <v>0.10068530998748772</v>
      </c>
      <c r="CH36" s="82">
        <f t="shared" si="96"/>
        <v>7.6287201804501506E-2</v>
      </c>
      <c r="CI36" s="82">
        <f t="shared" si="96"/>
        <v>5.7197895632313318E-2</v>
      </c>
      <c r="CJ36" s="82">
        <f t="shared" si="96"/>
        <v>4.2422496486008092E-2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23.680221787579367</v>
      </c>
      <c r="DI36" s="82">
        <f t="shared" ref="DI36:FP36" si="97">+$D36*CO11</f>
        <v>22.494537682265786</v>
      </c>
      <c r="DJ36" s="82">
        <f t="shared" si="97"/>
        <v>21.368070861580495</v>
      </c>
      <c r="DK36" s="82">
        <f t="shared" si="97"/>
        <v>20.297857784466608</v>
      </c>
      <c r="DL36" s="82">
        <f t="shared" si="97"/>
        <v>19.281082979847007</v>
      </c>
      <c r="DM36" s="82">
        <f t="shared" si="97"/>
        <v>18.315071638842539</v>
      </c>
      <c r="DN36" s="82">
        <f t="shared" si="97"/>
        <v>17.397282577207811</v>
      </c>
      <c r="DO36" s="82">
        <f t="shared" si="97"/>
        <v>16.525301549467112</v>
      </c>
      <c r="DP36" s="82">
        <f t="shared" si="97"/>
        <v>15.696834897158251</v>
      </c>
      <c r="DQ36" s="82">
        <f t="shared" si="97"/>
        <v>14.909703514471406</v>
      </c>
      <c r="DR36" s="82">
        <f t="shared" si="97"/>
        <v>14.161837115405731</v>
      </c>
      <c r="DS36" s="82">
        <f t="shared" si="97"/>
        <v>13.451268787359668</v>
      </c>
      <c r="DT36" s="82">
        <f t="shared" si="97"/>
        <v>12.776129816824874</v>
      </c>
      <c r="DU36" s="82">
        <f t="shared" si="97"/>
        <v>12.134644773570143</v>
      </c>
      <c r="DV36" s="82">
        <f t="shared" si="97"/>
        <v>11.52512684038162</v>
      </c>
      <c r="DW36" s="82">
        <f t="shared" si="97"/>
        <v>10.94597337607212</v>
      </c>
      <c r="DX36" s="82">
        <f t="shared" si="97"/>
        <v>10.395661700086471</v>
      </c>
      <c r="DY36" s="82">
        <f t="shared" si="97"/>
        <v>9.8727450876128291</v>
      </c>
      <c r="DZ36" s="82">
        <f t="shared" si="97"/>
        <v>9.3758489646640886</v>
      </c>
      <c r="EA36" s="82">
        <f t="shared" si="97"/>
        <v>8.9036672931200691</v>
      </c>
      <c r="EB36" s="82">
        <f t="shared" si="97"/>
        <v>8.4549591362208165</v>
      </c>
      <c r="EC36" s="82">
        <f t="shared" si="97"/>
        <v>8.0285453954767974</v>
      </c>
      <c r="ED36" s="82">
        <f t="shared" si="97"/>
        <v>7.6233057104126623</v>
      </c>
      <c r="EE36" s="82">
        <f t="shared" si="97"/>
        <v>7.2381755129901144</v>
      </c>
      <c r="EF36" s="82">
        <f t="shared" si="97"/>
        <v>6.8721432289626208</v>
      </c>
      <c r="EG36" s="82">
        <f t="shared" si="97"/>
        <v>6.5242476188013834</v>
      </c>
      <c r="EH36" s="82">
        <f t="shared" si="97"/>
        <v>6.1935752511996833</v>
      </c>
      <c r="EI36" s="82">
        <f t="shared" si="97"/>
        <v>5.8792581025115984</v>
      </c>
      <c r="EJ36" s="82">
        <f t="shared" si="97"/>
        <v>5.5804712758128003</v>
      </c>
      <c r="EK36" s="82">
        <f t="shared" si="97"/>
        <v>5.2964308335860117</v>
      </c>
      <c r="EL36" s="82">
        <f t="shared" si="97"/>
        <v>5.0263917383331167</v>
      </c>
      <c r="EM36" s="82">
        <f t="shared" si="97"/>
        <v>4.7696458956999201</v>
      </c>
      <c r="EN36" s="82">
        <f t="shared" si="97"/>
        <v>4.5255202949697253</v>
      </c>
      <c r="EO36" s="82">
        <f t="shared" si="97"/>
        <v>4.2933752420382305</v>
      </c>
      <c r="EP36" s="82">
        <f t="shared" si="97"/>
        <v>4.0726026802259891</v>
      </c>
      <c r="EQ36" s="82">
        <f t="shared" si="97"/>
        <v>3.8626245945159456</v>
      </c>
      <c r="ER36" s="82">
        <f t="shared" si="97"/>
        <v>3.6628914950234588</v>
      </c>
      <c r="ES36" s="82">
        <f t="shared" si="97"/>
        <v>3.4728809757149248</v>
      </c>
      <c r="ET36" s="82">
        <f t="shared" si="97"/>
        <v>3.2920963445895248</v>
      </c>
      <c r="EU36" s="82">
        <f t="shared" si="97"/>
        <v>3.1200653217268104</v>
      </c>
      <c r="EV36" s="82">
        <f t="shared" si="97"/>
        <v>2.9563388017818997</v>
      </c>
      <c r="EW36" s="82">
        <f t="shared" si="97"/>
        <v>2.8004896776798911</v>
      </c>
      <c r="EX36" s="82">
        <f t="shared" si="97"/>
        <v>2.6521117224224682</v>
      </c>
      <c r="EY36" s="82">
        <f t="shared" si="97"/>
        <v>2.5108185260729798</v>
      </c>
      <c r="EZ36" s="82">
        <f t="shared" si="97"/>
        <v>2.3762424851318293</v>
      </c>
      <c r="FA36" s="82">
        <f t="shared" si="97"/>
        <v>2.2480338416522376</v>
      </c>
      <c r="FB36" s="82">
        <f t="shared" si="97"/>
        <v>2.1258597695777044</v>
      </c>
      <c r="FC36" s="82">
        <f t="shared" si="97"/>
        <v>2.0094035059072217</v>
      </c>
      <c r="FD36" s="82">
        <f t="shared" si="97"/>
        <v>1.8983635244125987</v>
      </c>
      <c r="FE36" s="82">
        <f t="shared" si="97"/>
        <v>1.7924527497447376</v>
      </c>
      <c r="FF36" s="82">
        <f t="shared" si="97"/>
        <v>1.6913978098723794</v>
      </c>
      <c r="FG36" s="82">
        <f t="shared" si="97"/>
        <v>1.5949383248982347</v>
      </c>
      <c r="FH36" s="82">
        <f t="shared" si="97"/>
        <v>1.5028262303935755</v>
      </c>
      <c r="FI36" s="82">
        <f t="shared" si="97"/>
        <v>1.4148251334837596</v>
      </c>
      <c r="FJ36" s="82">
        <f t="shared" si="97"/>
        <v>1.3307097000038295</v>
      </c>
      <c r="FK36" s="82">
        <f t="shared" si="97"/>
        <v>1.2502650711256653</v>
      </c>
      <c r="FL36" s="82">
        <f t="shared" si="97"/>
        <v>1.1732863079362912</v>
      </c>
      <c r="FM36" s="82">
        <f t="shared" si="97"/>
        <v>1.0995778625210624</v>
      </c>
      <c r="FN36" s="82">
        <f t="shared" si="97"/>
        <v>1.0289530741758575</v>
      </c>
      <c r="FO36" s="82">
        <f t="shared" si="97"/>
        <v>0.96123368943914733</v>
      </c>
      <c r="FP36" s="82">
        <f t="shared" si="97"/>
        <v>0.89624940469815617</v>
      </c>
    </row>
    <row r="37" spans="1:172">
      <c r="A37" s="79">
        <v>1973</v>
      </c>
      <c r="D37" s="98">
        <f>Data!CD37</f>
        <v>18.11941977124571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18.11941977124571</v>
      </c>
      <c r="AD37" s="82">
        <f t="shared" si="98"/>
        <v>17.843083820259039</v>
      </c>
      <c r="AE37" s="82">
        <f t="shared" si="98"/>
        <v>17.558947247608231</v>
      </c>
      <c r="AF37" s="82">
        <f t="shared" si="98"/>
        <v>17.266771297157536</v>
      </c>
      <c r="AG37" s="82">
        <f t="shared" si="98"/>
        <v>16.966313981837189</v>
      </c>
      <c r="AH37" s="82">
        <f t="shared" si="98"/>
        <v>16.657331634356716</v>
      </c>
      <c r="AI37" s="82">
        <f t="shared" si="98"/>
        <v>16.339580998743759</v>
      </c>
      <c r="AJ37" s="82">
        <f t="shared" si="98"/>
        <v>16.012821986312066</v>
      </c>
      <c r="AK37" s="82">
        <f t="shared" si="98"/>
        <v>15.676821232419758</v>
      </c>
      <c r="AL37" s="82">
        <f t="shared" si="98"/>
        <v>15.331356598919163</v>
      </c>
      <c r="AM37" s="82">
        <f t="shared" si="98"/>
        <v>14.976222769153448</v>
      </c>
      <c r="AN37" s="82">
        <f t="shared" si="98"/>
        <v>14.611238075045627</v>
      </c>
      <c r="AO37" s="82">
        <f t="shared" si="98"/>
        <v>14.236252676411787</v>
      </c>
      <c r="AP37" s="82">
        <f t="shared" si="98"/>
        <v>13.851158178355821</v>
      </c>
      <c r="AQ37" s="82">
        <f t="shared" si="98"/>
        <v>13.455898721100027</v>
      </c>
      <c r="AR37" s="82">
        <f t="shared" si="98"/>
        <v>13.050483506281029</v>
      </c>
      <c r="AS37" s="82">
        <f t="shared" si="98"/>
        <v>12.635000634190861</v>
      </c>
      <c r="AT37" s="82">
        <f t="shared" si="98"/>
        <v>12.209632018879455</v>
      </c>
      <c r="AU37" s="82">
        <f t="shared" si="98"/>
        <v>11.774669025648041</v>
      </c>
      <c r="AV37" s="82">
        <f t="shared" si="98"/>
        <v>11.330528343687536</v>
      </c>
      <c r="AW37" s="82">
        <f t="shared" si="98"/>
        <v>10.877767473201464</v>
      </c>
      <c r="AX37" s="82">
        <f t="shared" si="98"/>
        <v>10.417099081216021</v>
      </c>
      <c r="AY37" s="82">
        <f t="shared" si="98"/>
        <v>9.9494033750571145</v>
      </c>
      <c r="AZ37" s="82">
        <f t="shared" si="98"/>
        <v>9.4757375697907449</v>
      </c>
      <c r="BA37" s="82">
        <f t="shared" si="98"/>
        <v>8.9973414983652233</v>
      </c>
      <c r="BB37" s="82">
        <f t="shared" si="98"/>
        <v>8.5156384420623397</v>
      </c>
      <c r="BC37" s="82">
        <f t="shared" si="98"/>
        <v>8.0322303528059198</v>
      </c>
      <c r="BD37" s="82">
        <f t="shared" si="98"/>
        <v>7.548886802513822</v>
      </c>
      <c r="BE37" s="82">
        <f t="shared" si="98"/>
        <v>7.0675272274441125</v>
      </c>
      <c r="BF37" s="82">
        <f t="shared" si="98"/>
        <v>6.5901963307729474</v>
      </c>
      <c r="BG37" s="82">
        <f t="shared" si="98"/>
        <v>6.1190328514963186</v>
      </c>
      <c r="BH37" s="82">
        <f t="shared" si="98"/>
        <v>5.656232283168519</v>
      </c>
      <c r="BI37" s="82">
        <f t="shared" ref="BI37:CJ37" si="99">+$D37*AN11</f>
        <v>5.2040045079193629</v>
      </c>
      <c r="BJ37" s="82">
        <f t="shared" si="99"/>
        <v>4.7645276721736547</v>
      </c>
      <c r="BK37" s="82">
        <f t="shared" si="99"/>
        <v>4.3398999418876336</v>
      </c>
      <c r="BL37" s="82">
        <f t="shared" si="99"/>
        <v>3.9320910096653079</v>
      </c>
      <c r="BM37" s="82">
        <f t="shared" si="99"/>
        <v>3.5428953606469786</v>
      </c>
      <c r="BN37" s="82">
        <f t="shared" si="99"/>
        <v>3.1738893219678723</v>
      </c>
      <c r="BO37" s="82">
        <f t="shared" si="99"/>
        <v>2.82639381383831</v>
      </c>
      <c r="BP37" s="82">
        <f t="shared" si="99"/>
        <v>2.5014444907035438</v>
      </c>
      <c r="BQ37" s="82">
        <f t="shared" si="99"/>
        <v>2.1997706204546716</v>
      </c>
      <c r="BR37" s="82">
        <f t="shared" si="99"/>
        <v>1.9217836196805391</v>
      </c>
      <c r="BS37" s="82">
        <f t="shared" si="99"/>
        <v>1.6675756726287401</v>
      </c>
      <c r="BT37" s="82">
        <f t="shared" si="99"/>
        <v>1.4369283452805834</v>
      </c>
      <c r="BU37" s="82">
        <f t="shared" si="99"/>
        <v>1.2293306003063409</v>
      </c>
      <c r="BV37" s="82">
        <f t="shared" si="99"/>
        <v>1.0440051590835437</v>
      </c>
      <c r="BW37" s="82">
        <f t="shared" si="99"/>
        <v>0.8799417745545699</v>
      </c>
      <c r="BX37" s="82">
        <f t="shared" si="99"/>
        <v>0.73593569759324307</v>
      </c>
      <c r="BY37" s="82">
        <f t="shared" si="99"/>
        <v>0.61062945493650012</v>
      </c>
      <c r="BZ37" s="82">
        <f t="shared" si="99"/>
        <v>0.50255601389720717</v>
      </c>
      <c r="CA37" s="82">
        <f t="shared" si="99"/>
        <v>0.41018148341155308</v>
      </c>
      <c r="CB37" s="82">
        <f t="shared" si="99"/>
        <v>0.33194567901191552</v>
      </c>
      <c r="CC37" s="82">
        <f t="shared" si="99"/>
        <v>0.26629914049366171</v>
      </c>
      <c r="CD37" s="82">
        <f t="shared" si="99"/>
        <v>0.2117355100699464</v>
      </c>
      <c r="CE37" s="82">
        <f t="shared" si="99"/>
        <v>0.1668185282723644</v>
      </c>
      <c r="CF37" s="82">
        <f t="shared" si="99"/>
        <v>0.13020325780744604</v>
      </c>
      <c r="CG37" s="82">
        <f t="shared" si="99"/>
        <v>0.10065147780413058</v>
      </c>
      <c r="CH37" s="82">
        <f t="shared" si="99"/>
        <v>7.704148266965101E-2</v>
      </c>
      <c r="CI37" s="82">
        <f t="shared" si="99"/>
        <v>5.8372757023522584E-2</v>
      </c>
      <c r="CJ37" s="82">
        <f t="shared" si="99"/>
        <v>4.3766172896969664E-2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18.11941977124571</v>
      </c>
      <c r="DJ37" s="82">
        <f t="shared" ref="DJ37:FP37" si="100">+$D37*CO11</f>
        <v>17.212168639352203</v>
      </c>
      <c r="DK37" s="82">
        <f t="shared" si="100"/>
        <v>16.350228858320119</v>
      </c>
      <c r="DL37" s="82">
        <f t="shared" si="100"/>
        <v>15.531332812377073</v>
      </c>
      <c r="DM37" s="82">
        <f t="shared" si="100"/>
        <v>14.75332618461009</v>
      </c>
      <c r="DN37" s="82">
        <f t="shared" si="100"/>
        <v>14.014162288745531</v>
      </c>
      <c r="DO37" s="82">
        <f t="shared" si="100"/>
        <v>13.311896684208842</v>
      </c>
      <c r="DP37" s="82">
        <f t="shared" si="100"/>
        <v>12.644682060295008</v>
      </c>
      <c r="DQ37" s="82">
        <f t="shared" si="100"/>
        <v>12.010763375988738</v>
      </c>
      <c r="DR37" s="82">
        <f t="shared" si="100"/>
        <v>11.408473242646117</v>
      </c>
      <c r="DS37" s="82">
        <f t="shared" si="100"/>
        <v>10.83622753738889</v>
      </c>
      <c r="DT37" s="82">
        <f t="shared" si="100"/>
        <v>10.292521235669536</v>
      </c>
      <c r="DU37" s="82">
        <f t="shared" si="100"/>
        <v>9.7759244520421529</v>
      </c>
      <c r="DV37" s="82">
        <f t="shared" si="100"/>
        <v>9.2850786787223765</v>
      </c>
      <c r="DW37" s="82">
        <f t="shared" si="100"/>
        <v>8.8186932120398929</v>
      </c>
      <c r="DX37" s="82">
        <f t="shared" si="100"/>
        <v>8.3755417573816739</v>
      </c>
      <c r="DY37" s="82">
        <f t="shared" si="100"/>
        <v>7.9544592036941149</v>
      </c>
      <c r="DZ37" s="82">
        <f t="shared" si="100"/>
        <v>7.5543385590581984</v>
      </c>
      <c r="EA37" s="82">
        <f t="shared" si="100"/>
        <v>7.1741280392760221</v>
      </c>
      <c r="EB37" s="82">
        <f t="shared" si="100"/>
        <v>6.812828301809791</v>
      </c>
      <c r="EC37" s="82">
        <f t="shared" si="100"/>
        <v>6.4694898177967737</v>
      </c>
      <c r="ED37" s="82">
        <f t="shared" si="100"/>
        <v>6.1432103752275058</v>
      </c>
      <c r="EE37" s="82">
        <f t="shared" si="100"/>
        <v>5.8331327067195256</v>
      </c>
      <c r="EF37" s="82">
        <f t="shared" si="100"/>
        <v>5.5384422356470751</v>
      </c>
      <c r="EG37" s="82">
        <f t="shared" si="100"/>
        <v>5.2583649346987897</v>
      </c>
      <c r="EH37" s="82">
        <f t="shared" si="100"/>
        <v>4.9921652912312835</v>
      </c>
      <c r="EI37" s="82">
        <f t="shared" si="100"/>
        <v>4.7391443740678492</v>
      </c>
      <c r="EJ37" s="82">
        <f t="shared" si="100"/>
        <v>4.4986379966585082</v>
      </c>
      <c r="EK37" s="82">
        <f t="shared" si="100"/>
        <v>4.2700149717714009</v>
      </c>
      <c r="EL37" s="82">
        <f t="shared" si="100"/>
        <v>4.052675453126481</v>
      </c>
      <c r="EM37" s="82">
        <f t="shared" si="100"/>
        <v>3.8460493596115528</v>
      </c>
      <c r="EN37" s="82">
        <f t="shared" si="100"/>
        <v>3.6495948779380254</v>
      </c>
      <c r="EO37" s="82">
        <f t="shared" si="100"/>
        <v>3.4627970398004591</v>
      </c>
      <c r="EP37" s="82">
        <f t="shared" si="100"/>
        <v>3.2851663698001423</v>
      </c>
      <c r="EQ37" s="82">
        <f t="shared" si="100"/>
        <v>3.1162376005794297</v>
      </c>
      <c r="ER37" s="82">
        <f t="shared" si="100"/>
        <v>2.9555684517905232</v>
      </c>
      <c r="ES37" s="82">
        <f t="shared" si="100"/>
        <v>2.8027384696906683</v>
      </c>
      <c r="ET37" s="82">
        <f t="shared" si="100"/>
        <v>2.6573479243153897</v>
      </c>
      <c r="EU37" s="82">
        <f t="shared" si="100"/>
        <v>2.5190167613332468</v>
      </c>
      <c r="EV37" s="82">
        <f t="shared" si="100"/>
        <v>2.3873836058295574</v>
      </c>
      <c r="EW37" s="82">
        <f t="shared" si="100"/>
        <v>2.2621048154035694</v>
      </c>
      <c r="EX37" s="82">
        <f t="shared" si="100"/>
        <v>2.1428535800935</v>
      </c>
      <c r="EY37" s="82">
        <f t="shared" si="100"/>
        <v>2.0293190667673398</v>
      </c>
      <c r="EZ37" s="82">
        <f t="shared" si="100"/>
        <v>1.9212056057346283</v>
      </c>
      <c r="FA37" s="82">
        <f t="shared" si="100"/>
        <v>1.8182319174457775</v>
      </c>
      <c r="FB37" s="82">
        <f t="shared" si="100"/>
        <v>1.7201303772512853</v>
      </c>
      <c r="FC37" s="82">
        <f t="shared" si="100"/>
        <v>1.6266463162936289</v>
      </c>
      <c r="FD37" s="82">
        <f t="shared" si="100"/>
        <v>1.5375373567000519</v>
      </c>
      <c r="FE37" s="82">
        <f t="shared" si="100"/>
        <v>1.4525727793349976</v>
      </c>
      <c r="FF37" s="82">
        <f t="shared" si="100"/>
        <v>1.371532922456995</v>
      </c>
      <c r="FG37" s="82">
        <f t="shared" si="100"/>
        <v>1.2942086097064418</v>
      </c>
      <c r="FH37" s="82">
        <f t="shared" si="100"/>
        <v>1.2204006059283083</v>
      </c>
      <c r="FI37" s="82">
        <f t="shared" si="100"/>
        <v>1.1499190994073685</v>
      </c>
      <c r="FJ37" s="82">
        <f t="shared" si="100"/>
        <v>1.082583209163495</v>
      </c>
      <c r="FK37" s="82">
        <f t="shared" si="100"/>
        <v>1.018220516020875</v>
      </c>
      <c r="FL37" s="82">
        <f t="shared" si="100"/>
        <v>0.95666661622800797</v>
      </c>
      <c r="FM37" s="82">
        <f t="shared" si="100"/>
        <v>0.8977646964651117</v>
      </c>
      <c r="FN37" s="82">
        <f t="shared" si="100"/>
        <v>0.84136512913230066</v>
      </c>
      <c r="FO37" s="82">
        <f t="shared" si="100"/>
        <v>0.7873250868657472</v>
      </c>
      <c r="FP37" s="82">
        <f t="shared" si="100"/>
        <v>0.73550817528012435</v>
      </c>
    </row>
    <row r="38" spans="1:172">
      <c r="A38" s="79">
        <v>1974</v>
      </c>
      <c r="D38" s="98">
        <f>Data!CD38</f>
        <v>19.975853878529918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19.975853878529918</v>
      </c>
      <c r="AE38" s="82">
        <f t="shared" si="101"/>
        <v>19.671205791119622</v>
      </c>
      <c r="AF38" s="82">
        <f t="shared" si="101"/>
        <v>19.357957865497518</v>
      </c>
      <c r="AG38" s="82">
        <f t="shared" si="101"/>
        <v>19.035846883649977</v>
      </c>
      <c r="AH38" s="82">
        <f t="shared" si="101"/>
        <v>18.704606065602416</v>
      </c>
      <c r="AI38" s="82">
        <f t="shared" si="101"/>
        <v>18.363966779011683</v>
      </c>
      <c r="AJ38" s="82">
        <f t="shared" si="101"/>
        <v>18.013660844994568</v>
      </c>
      <c r="AK38" s="82">
        <f t="shared" si="101"/>
        <v>17.653423576459812</v>
      </c>
      <c r="AL38" s="82">
        <f t="shared" si="101"/>
        <v>17.282997699275821</v>
      </c>
      <c r="AM38" s="82">
        <f t="shared" si="101"/>
        <v>16.902138316021222</v>
      </c>
      <c r="AN38" s="82">
        <f t="shared" si="101"/>
        <v>16.510619074219647</v>
      </c>
      <c r="AO38" s="82">
        <f t="shared" si="101"/>
        <v>16.108239692901492</v>
      </c>
      <c r="AP38" s="82">
        <f t="shared" si="101"/>
        <v>15.694834979932756</v>
      </c>
      <c r="AQ38" s="82">
        <f t="shared" si="101"/>
        <v>15.270285434764679</v>
      </c>
      <c r="AR38" s="82">
        <f t="shared" si="101"/>
        <v>14.834529474478433</v>
      </c>
      <c r="AS38" s="82">
        <f t="shared" si="101"/>
        <v>14.387577243468867</v>
      </c>
      <c r="AT38" s="82">
        <f t="shared" si="101"/>
        <v>13.929525868386975</v>
      </c>
      <c r="AU38" s="82">
        <f t="shared" si="101"/>
        <v>13.460575901376576</v>
      </c>
      <c r="AV38" s="82">
        <f t="shared" si="101"/>
        <v>12.981048559714829</v>
      </c>
      <c r="AW38" s="82">
        <f t="shared" si="101"/>
        <v>12.491403224689638</v>
      </c>
      <c r="AX38" s="82">
        <f t="shared" si="101"/>
        <v>11.992254515463394</v>
      </c>
      <c r="AY38" s="82">
        <f t="shared" si="101"/>
        <v>11.484388115714662</v>
      </c>
      <c r="AZ38" s="82">
        <f t="shared" si="101"/>
        <v>10.968774414845923</v>
      </c>
      <c r="BA38" s="82">
        <f t="shared" si="101"/>
        <v>10.446578945415244</v>
      </c>
      <c r="BB38" s="82">
        <f t="shared" si="101"/>
        <v>9.9191685680683772</v>
      </c>
      <c r="BC38" s="82">
        <f t="shared" si="101"/>
        <v>9.3881123870742247</v>
      </c>
      <c r="BD38" s="82">
        <f t="shared" si="101"/>
        <v>8.855176483132654</v>
      </c>
      <c r="BE38" s="82">
        <f t="shared" si="101"/>
        <v>8.3223117305268914</v>
      </c>
      <c r="BF38" s="82">
        <f t="shared" si="101"/>
        <v>7.7916342223054071</v>
      </c>
      <c r="BG38" s="82">
        <f t="shared" si="101"/>
        <v>7.2653981527187632</v>
      </c>
      <c r="BH38" s="82">
        <f t="shared" si="101"/>
        <v>6.745961386323752</v>
      </c>
      <c r="BI38" s="82">
        <f t="shared" si="101"/>
        <v>6.2357443570517859</v>
      </c>
      <c r="BJ38" s="82">
        <f t="shared" ref="BJ38:CJ38" si="102">+$D38*AN11</f>
        <v>5.7371833615984116</v>
      </c>
      <c r="BK38" s="82">
        <f t="shared" si="102"/>
        <v>5.2526797094568289</v>
      </c>
      <c r="BL38" s="82">
        <f t="shared" si="102"/>
        <v>4.7845465352132353</v>
      </c>
      <c r="BM38" s="82">
        <f t="shared" si="102"/>
        <v>4.3349553373008067</v>
      </c>
      <c r="BN38" s="82">
        <f t="shared" si="102"/>
        <v>3.90588445572173</v>
      </c>
      <c r="BO38" s="82">
        <f t="shared" si="102"/>
        <v>3.4990717209868905</v>
      </c>
      <c r="BP38" s="82">
        <f t="shared" si="102"/>
        <v>3.1159733888395573</v>
      </c>
      <c r="BQ38" s="82">
        <f t="shared" si="102"/>
        <v>2.7577312222129922</v>
      </c>
      <c r="BR38" s="82">
        <f t="shared" si="102"/>
        <v>2.4251492065004787</v>
      </c>
      <c r="BS38" s="82">
        <f t="shared" si="102"/>
        <v>2.1186809101807955</v>
      </c>
      <c r="BT38" s="82">
        <f t="shared" si="102"/>
        <v>1.8384279622841813</v>
      </c>
      <c r="BU38" s="82">
        <f t="shared" si="102"/>
        <v>1.5841495490266095</v>
      </c>
      <c r="BV38" s="82">
        <f t="shared" si="102"/>
        <v>1.3552822744961797</v>
      </c>
      <c r="BW38" s="82">
        <f t="shared" si="102"/>
        <v>1.1509692236050271</v>
      </c>
      <c r="BX38" s="82">
        <f t="shared" si="102"/>
        <v>0.97009664393397654</v>
      </c>
      <c r="BY38" s="82">
        <f t="shared" si="102"/>
        <v>0.81133635318974218</v>
      </c>
      <c r="BZ38" s="82">
        <f t="shared" si="102"/>
        <v>0.67319179751522995</v>
      </c>
      <c r="CA38" s="82">
        <f t="shared" si="102"/>
        <v>0.55404563866433787</v>
      </c>
      <c r="CB38" s="82">
        <f t="shared" si="102"/>
        <v>0.45220683000626294</v>
      </c>
      <c r="CC38" s="82">
        <f t="shared" si="102"/>
        <v>0.36595533760270876</v>
      </c>
      <c r="CD38" s="82">
        <f t="shared" si="102"/>
        <v>0.29358295053803352</v>
      </c>
      <c r="CE38" s="82">
        <f t="shared" si="102"/>
        <v>0.23342897639389834</v>
      </c>
      <c r="CF38" s="82">
        <f t="shared" si="102"/>
        <v>0.1839100030282628</v>
      </c>
      <c r="CG38" s="82">
        <f t="shared" si="102"/>
        <v>0.14354329693258652</v>
      </c>
      <c r="CH38" s="82">
        <f t="shared" si="102"/>
        <v>0.11096377470453521</v>
      </c>
      <c r="CI38" s="82">
        <f t="shared" si="102"/>
        <v>8.4934805850487766E-2</v>
      </c>
      <c r="CJ38" s="82">
        <f t="shared" si="102"/>
        <v>6.435336669219692E-2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19.975853878529918</v>
      </c>
      <c r="DK38" s="82">
        <f t="shared" ref="DK38:FP38" si="103">+$D38*CO11</f>
        <v>18.975649883554553</v>
      </c>
      <c r="DL38" s="82">
        <f t="shared" si="103"/>
        <v>18.025399636285997</v>
      </c>
      <c r="DM38" s="82">
        <f t="shared" si="103"/>
        <v>17.122603191257252</v>
      </c>
      <c r="DN38" s="82">
        <f t="shared" si="103"/>
        <v>16.264885509951355</v>
      </c>
      <c r="DO38" s="82">
        <f t="shared" si="103"/>
        <v>15.449990211841033</v>
      </c>
      <c r="DP38" s="82">
        <f t="shared" si="103"/>
        <v>14.675773637731721</v>
      </c>
      <c r="DQ38" s="82">
        <f t="shared" si="103"/>
        <v>13.940199209787183</v>
      </c>
      <c r="DR38" s="82">
        <f t="shared" si="103"/>
        <v>13.241332073397562</v>
      </c>
      <c r="DS38" s="82">
        <f t="shared" si="103"/>
        <v>12.577334006791407</v>
      </c>
      <c r="DT38" s="82">
        <f t="shared" si="103"/>
        <v>11.946458584998098</v>
      </c>
      <c r="DU38" s="82">
        <f t="shared" si="103"/>
        <v>11.347046585436313</v>
      </c>
      <c r="DV38" s="82">
        <f t="shared" si="103"/>
        <v>10.777521623040142</v>
      </c>
      <c r="DW38" s="82">
        <f t="shared" si="103"/>
        <v>10.236386003438799</v>
      </c>
      <c r="DX38" s="82">
        <f t="shared" si="103"/>
        <v>9.7222167832795616</v>
      </c>
      <c r="DY38" s="82">
        <f t="shared" si="103"/>
        <v>9.2336620273287888</v>
      </c>
      <c r="DZ38" s="82">
        <f t="shared" si="103"/>
        <v>8.7694372525040798</v>
      </c>
      <c r="EA38" s="82">
        <f t="shared" si="103"/>
        <v>8.3283220494822814</v>
      </c>
      <c r="EB38" s="82">
        <f t="shared" si="103"/>
        <v>7.9091568729956991</v>
      </c>
      <c r="EC38" s="82">
        <f t="shared" si="103"/>
        <v>7.5108399923729561</v>
      </c>
      <c r="ED38" s="82">
        <f t="shared" si="103"/>
        <v>7.13232459430243</v>
      </c>
      <c r="EE38" s="82">
        <f t="shared" si="103"/>
        <v>6.7726160301973559</v>
      </c>
      <c r="EF38" s="82">
        <f t="shared" si="103"/>
        <v>6.4307692009219384</v>
      </c>
      <c r="EG38" s="82">
        <f t="shared" si="103"/>
        <v>6.1058860719996648</v>
      </c>
      <c r="EH38" s="82">
        <f t="shared" si="103"/>
        <v>5.7971133127684595</v>
      </c>
      <c r="EI38" s="82">
        <f t="shared" si="103"/>
        <v>5.5036400532735676</v>
      </c>
      <c r="EJ38" s="82">
        <f t="shared" si="103"/>
        <v>5.2246957529991604</v>
      </c>
      <c r="EK38" s="82">
        <f t="shared" si="103"/>
        <v>4.9595481758340414</v>
      </c>
      <c r="EL38" s="82">
        <f t="shared" si="103"/>
        <v>4.707501465946577</v>
      </c>
      <c r="EM38" s="82">
        <f t="shared" si="103"/>
        <v>4.4678943195096537</v>
      </c>
      <c r="EN38" s="82">
        <f t="shared" si="103"/>
        <v>4.2400982474689926</v>
      </c>
      <c r="EO38" s="82">
        <f t="shared" si="103"/>
        <v>4.0235159247877554</v>
      </c>
      <c r="EP38" s="82">
        <f t="shared" si="103"/>
        <v>3.8175796218282723</v>
      </c>
      <c r="EQ38" s="82">
        <f t="shared" si="103"/>
        <v>3.6217497137479571</v>
      </c>
      <c r="ER38" s="82">
        <f t="shared" si="103"/>
        <v>3.4355132639921013</v>
      </c>
      <c r="ES38" s="82">
        <f t="shared" si="103"/>
        <v>3.2583826781612992</v>
      </c>
      <c r="ET38" s="82">
        <f t="shared" si="103"/>
        <v>3.0898944247167925</v>
      </c>
      <c r="EU38" s="82">
        <f t="shared" si="103"/>
        <v>2.9296078191630506</v>
      </c>
      <c r="EV38" s="82">
        <f t="shared" si="103"/>
        <v>2.7771038685142808</v>
      </c>
      <c r="EW38" s="82">
        <f t="shared" si="103"/>
        <v>2.6319841730103266</v>
      </c>
      <c r="EX38" s="82">
        <f t="shared" si="103"/>
        <v>2.4938698821984384</v>
      </c>
      <c r="EY38" s="82">
        <f t="shared" si="103"/>
        <v>2.3624007026406892</v>
      </c>
      <c r="EZ38" s="82">
        <f t="shared" si="103"/>
        <v>2.2372339546429156</v>
      </c>
      <c r="FA38" s="82">
        <f t="shared" si="103"/>
        <v>2.118043675530402</v>
      </c>
      <c r="FB38" s="82">
        <f t="shared" si="103"/>
        <v>2.0045197671182975</v>
      </c>
      <c r="FC38" s="82">
        <f t="shared" si="103"/>
        <v>1.8963671851413759</v>
      </c>
      <c r="FD38" s="82">
        <f t="shared" si="103"/>
        <v>1.7933051685184593</v>
      </c>
      <c r="FE38" s="82">
        <f t="shared" si="103"/>
        <v>1.6950665064320549</v>
      </c>
      <c r="FF38" s="82">
        <f t="shared" si="103"/>
        <v>1.6013968413035513</v>
      </c>
      <c r="FG38" s="82">
        <f t="shared" si="103"/>
        <v>1.5120540058391978</v>
      </c>
      <c r="FH38" s="82">
        <f t="shared" si="103"/>
        <v>1.4268073924120943</v>
      </c>
      <c r="FI38" s="82">
        <f t="shared" si="103"/>
        <v>1.3454373531309407</v>
      </c>
      <c r="FJ38" s="82">
        <f t="shared" si="103"/>
        <v>1.2677346290274218</v>
      </c>
      <c r="FK38" s="82">
        <f t="shared" si="103"/>
        <v>1.1934998068712006</v>
      </c>
      <c r="FL38" s="82">
        <f t="shared" si="103"/>
        <v>1.1225428021945965</v>
      </c>
      <c r="FM38" s="82">
        <f t="shared" si="103"/>
        <v>1.0546823671785004</v>
      </c>
      <c r="FN38" s="82">
        <f t="shared" si="103"/>
        <v>0.98974562211695483</v>
      </c>
      <c r="FO38" s="82">
        <f t="shared" si="103"/>
        <v>0.92756760924038206</v>
      </c>
      <c r="FP38" s="82">
        <f t="shared" si="103"/>
        <v>0.86799086773680822</v>
      </c>
    </row>
    <row r="39" spans="1:172">
      <c r="A39" s="79">
        <v>1975</v>
      </c>
      <c r="D39" s="98">
        <f>Data!CD39</f>
        <v>27.84542230137794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27.84542230137794</v>
      </c>
      <c r="AF39" s="82">
        <f t="shared" si="104"/>
        <v>27.420756867858504</v>
      </c>
      <c r="AG39" s="82">
        <f t="shared" si="104"/>
        <v>26.984103655083803</v>
      </c>
      <c r="AH39" s="82">
        <f t="shared" si="104"/>
        <v>26.535095749239215</v>
      </c>
      <c r="AI39" s="82">
        <f t="shared" si="104"/>
        <v>26.073361271300236</v>
      </c>
      <c r="AJ39" s="82">
        <f t="shared" si="104"/>
        <v>25.598525760125732</v>
      </c>
      <c r="AK39" s="82">
        <f t="shared" si="104"/>
        <v>25.110215386676849</v>
      </c>
      <c r="AL39" s="82">
        <f t="shared" si="104"/>
        <v>24.608061189312274</v>
      </c>
      <c r="AM39" s="82">
        <f t="shared" si="104"/>
        <v>24.091704539715792</v>
      </c>
      <c r="AN39" s="82">
        <f t="shared" si="104"/>
        <v>23.560804062136455</v>
      </c>
      <c r="AO39" s="82">
        <f t="shared" si="104"/>
        <v>23.015044231624394</v>
      </c>
      <c r="AP39" s="82">
        <f t="shared" si="104"/>
        <v>22.454145865712047</v>
      </c>
      <c r="AQ39" s="82">
        <f t="shared" si="104"/>
        <v>21.877878694156148</v>
      </c>
      <c r="AR39" s="82">
        <f t="shared" si="104"/>
        <v>21.286076138683459</v>
      </c>
      <c r="AS39" s="82">
        <f t="shared" si="104"/>
        <v>20.678652355535224</v>
      </c>
      <c r="AT39" s="82">
        <f t="shared" si="104"/>
        <v>20.05562148553167</v>
      </c>
      <c r="AU39" s="82">
        <f t="shared" si="104"/>
        <v>19.41711891876075</v>
      </c>
      <c r="AV39" s="82">
        <f t="shared" si="104"/>
        <v>18.763424215694428</v>
      </c>
      <c r="AW39" s="82">
        <f t="shared" si="104"/>
        <v>18.094985138455289</v>
      </c>
      <c r="AX39" s="82">
        <f t="shared" si="104"/>
        <v>17.412442043447452</v>
      </c>
      <c r="AY39" s="82">
        <f t="shared" si="104"/>
        <v>16.716651681538007</v>
      </c>
      <c r="AZ39" s="82">
        <f t="shared" si="104"/>
        <v>16.008709259668201</v>
      </c>
      <c r="BA39" s="82">
        <f t="shared" si="104"/>
        <v>15.289967456070116</v>
      </c>
      <c r="BB39" s="82">
        <f t="shared" si="104"/>
        <v>14.562050969566778</v>
      </c>
      <c r="BC39" s="82">
        <f t="shared" si="104"/>
        <v>13.826865141083266</v>
      </c>
      <c r="BD39" s="82">
        <f t="shared" si="104"/>
        <v>13.086597229861068</v>
      </c>
      <c r="BE39" s="82">
        <f t="shared" si="104"/>
        <v>12.343709071234244</v>
      </c>
      <c r="BF39" s="82">
        <f t="shared" si="104"/>
        <v>11.60092009429972</v>
      </c>
      <c r="BG39" s="82">
        <f t="shared" si="104"/>
        <v>10.861180035520432</v>
      </c>
      <c r="BH39" s="82">
        <f t="shared" si="104"/>
        <v>10.12763113808848</v>
      </c>
      <c r="BI39" s="82">
        <f t="shared" si="104"/>
        <v>9.4035601568386049</v>
      </c>
      <c r="BJ39" s="82">
        <f t="shared" si="104"/>
        <v>8.6923410654383453</v>
      </c>
      <c r="BK39" s="82">
        <f t="shared" ref="BK39:CJ39" si="105">+$D39*AN11</f>
        <v>7.9973699495194577</v>
      </c>
      <c r="BL39" s="82">
        <f t="shared" si="105"/>
        <v>7.3219941241614901</v>
      </c>
      <c r="BM39" s="82">
        <f t="shared" si="105"/>
        <v>6.6694379926757748</v>
      </c>
      <c r="BN39" s="82">
        <f t="shared" si="105"/>
        <v>6.0427285240853257</v>
      </c>
      <c r="BO39" s="82">
        <f t="shared" si="105"/>
        <v>5.4446234334370969</v>
      </c>
      <c r="BP39" s="82">
        <f t="shared" si="105"/>
        <v>4.8775451765999627</v>
      </c>
      <c r="BQ39" s="82">
        <f t="shared" si="105"/>
        <v>4.3435237071567201</v>
      </c>
      <c r="BR39" s="82">
        <f t="shared" si="105"/>
        <v>3.844150590165766</v>
      </c>
      <c r="BS39" s="82">
        <f t="shared" si="105"/>
        <v>3.3805465443175904</v>
      </c>
      <c r="BT39" s="82">
        <f t="shared" si="105"/>
        <v>2.95334382322753</v>
      </c>
      <c r="BU39" s="82">
        <f t="shared" si="105"/>
        <v>2.562684093093301</v>
      </c>
      <c r="BV39" s="82">
        <f t="shared" si="105"/>
        <v>2.2082316705667471</v>
      </c>
      <c r="BW39" s="82">
        <f t="shared" si="105"/>
        <v>1.8892012076379594</v>
      </c>
      <c r="BX39" s="82">
        <f t="shared" si="105"/>
        <v>1.6043982040546281</v>
      </c>
      <c r="BY39" s="82">
        <f t="shared" si="105"/>
        <v>1.3522701401277466</v>
      </c>
      <c r="BZ39" s="82">
        <f t="shared" si="105"/>
        <v>1.1309655907780853</v>
      </c>
      <c r="CA39" s="82">
        <f t="shared" si="105"/>
        <v>0.9383984287041055</v>
      </c>
      <c r="CB39" s="82">
        <f t="shared" si="105"/>
        <v>0.77231415871672882</v>
      </c>
      <c r="CC39" s="82">
        <f t="shared" si="105"/>
        <v>0.63035553952592749</v>
      </c>
      <c r="CD39" s="82">
        <f t="shared" si="105"/>
        <v>0.51012492286716127</v>
      </c>
      <c r="CE39" s="82">
        <f t="shared" si="105"/>
        <v>0.40924114122613481</v>
      </c>
      <c r="CF39" s="82">
        <f t="shared" si="105"/>
        <v>0.32538926569004473</v>
      </c>
      <c r="CG39" s="82">
        <f t="shared" si="105"/>
        <v>0.25636209249977487</v>
      </c>
      <c r="CH39" s="82">
        <f t="shared" si="105"/>
        <v>0.20009275928454645</v>
      </c>
      <c r="CI39" s="82">
        <f t="shared" si="105"/>
        <v>0.15467840251493328</v>
      </c>
      <c r="CJ39" s="82">
        <f t="shared" si="105"/>
        <v>0.11839521611310606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27.84542230137794</v>
      </c>
      <c r="DL39" s="82">
        <f t="shared" ref="DL39:FP39" si="106">+$D39*CO11</f>
        <v>26.451183897504315</v>
      </c>
      <c r="DM39" s="82">
        <f t="shared" si="106"/>
        <v>25.126578722272175</v>
      </c>
      <c r="DN39" s="82">
        <f t="shared" si="106"/>
        <v>23.868121966587388</v>
      </c>
      <c r="DO39" s="82">
        <f t="shared" si="106"/>
        <v>22.672502935903978</v>
      </c>
      <c r="DP39" s="82">
        <f t="shared" si="106"/>
        <v>21.536576339460577</v>
      </c>
      <c r="DQ39" s="82">
        <f t="shared" si="106"/>
        <v>20.457354014853422</v>
      </c>
      <c r="DR39" s="82">
        <f t="shared" si="106"/>
        <v>19.43199706617126</v>
      </c>
      <c r="DS39" s="82">
        <f t="shared" si="106"/>
        <v>18.457808395005639</v>
      </c>
      <c r="DT39" s="82">
        <f t="shared" si="106"/>
        <v>17.532225604684012</v>
      </c>
      <c r="DU39" s="82">
        <f t="shared" si="106"/>
        <v>16.652814259055592</v>
      </c>
      <c r="DV39" s="82">
        <f t="shared" si="106"/>
        <v>15.81726147809284</v>
      </c>
      <c r="DW39" s="82">
        <f t="shared" si="106"/>
        <v>15.023369853457824</v>
      </c>
      <c r="DX39" s="82">
        <f t="shared" si="106"/>
        <v>14.269051668025337</v>
      </c>
      <c r="DY39" s="82">
        <f t="shared" si="106"/>
        <v>13.552323404154107</v>
      </c>
      <c r="DZ39" s="82">
        <f t="shared" si="106"/>
        <v>12.871300526257633</v>
      </c>
      <c r="EA39" s="82">
        <f t="shared" si="106"/>
        <v>12.224192523948426</v>
      </c>
      <c r="EB39" s="82">
        <f t="shared" si="106"/>
        <v>11.609298202714834</v>
      </c>
      <c r="EC39" s="82">
        <f t="shared" si="106"/>
        <v>11.025001209741463</v>
      </c>
      <c r="ED39" s="82">
        <f t="shared" si="106"/>
        <v>10.469765783103268</v>
      </c>
      <c r="EE39" s="82">
        <f t="shared" si="106"/>
        <v>9.9421327131509329</v>
      </c>
      <c r="EF39" s="82">
        <f t="shared" si="106"/>
        <v>9.4407155054643308</v>
      </c>
      <c r="EG39" s="82">
        <f t="shared" si="106"/>
        <v>8.9641967352808987</v>
      </c>
      <c r="EH39" s="82">
        <f t="shared" si="106"/>
        <v>8.5113245838102198</v>
      </c>
      <c r="EI39" s="82">
        <f t="shared" si="106"/>
        <v>8.0809095473248131</v>
      </c>
      <c r="EJ39" s="82">
        <f t="shared" si="106"/>
        <v>7.6718213103718842</v>
      </c>
      <c r="EK39" s="82">
        <f t="shared" si="106"/>
        <v>7.2829857748831328</v>
      </c>
      <c r="EL39" s="82">
        <f t="shared" si="106"/>
        <v>6.9133822373700067</v>
      </c>
      <c r="EM39" s="82">
        <f t="shared" si="106"/>
        <v>6.5620407067817865</v>
      </c>
      <c r="EN39" s="82">
        <f t="shared" si="106"/>
        <v>6.2280393559741869</v>
      </c>
      <c r="EO39" s="82">
        <f t="shared" si="106"/>
        <v>5.910502100088225</v>
      </c>
      <c r="EP39" s="82">
        <f t="shared" si="106"/>
        <v>5.6085962954730704</v>
      </c>
      <c r="EQ39" s="82">
        <f t="shared" si="106"/>
        <v>5.3215305531042469</v>
      </c>
      <c r="ER39" s="82">
        <f t="shared" si="106"/>
        <v>5.0485526607500555</v>
      </c>
      <c r="ES39" s="82">
        <f t="shared" si="106"/>
        <v>4.7889476084256142</v>
      </c>
      <c r="ET39" s="82">
        <f t="shared" si="106"/>
        <v>4.5420357119459158</v>
      </c>
      <c r="EU39" s="82">
        <f t="shared" si="106"/>
        <v>4.3071708296478706</v>
      </c>
      <c r="EV39" s="82">
        <f t="shared" si="106"/>
        <v>4.0837386675966929</v>
      </c>
      <c r="EW39" s="82">
        <f t="shared" si="106"/>
        <v>3.8711551688253252</v>
      </c>
      <c r="EX39" s="82">
        <f t="shared" si="106"/>
        <v>3.6688649823768666</v>
      </c>
      <c r="EY39" s="82">
        <f t="shared" si="106"/>
        <v>3.4763400081305402</v>
      </c>
      <c r="EZ39" s="82">
        <f t="shared" si="106"/>
        <v>3.2930780135914302</v>
      </c>
      <c r="FA39" s="82">
        <f t="shared" si="106"/>
        <v>3.1186013190139739</v>
      </c>
      <c r="FB39" s="82">
        <f t="shared" si="106"/>
        <v>2.952455547409476</v>
      </c>
      <c r="FC39" s="82">
        <f t="shared" si="106"/>
        <v>2.7942084361590491</v>
      </c>
      <c r="FD39" s="82">
        <f t="shared" si="106"/>
        <v>2.6434487071159465</v>
      </c>
      <c r="FE39" s="82">
        <f t="shared" si="106"/>
        <v>2.4997849922355919</v>
      </c>
      <c r="FF39" s="82">
        <f t="shared" si="106"/>
        <v>2.3628448119182734</v>
      </c>
      <c r="FG39" s="82">
        <f t="shared" si="106"/>
        <v>2.2322736033885988</v>
      </c>
      <c r="FH39" s="82">
        <f t="shared" si="106"/>
        <v>2.1077337965680591</v>
      </c>
      <c r="FI39" s="82">
        <f t="shared" si="106"/>
        <v>1.9889039350225008</v>
      </c>
      <c r="FJ39" s="82">
        <f t="shared" si="106"/>
        <v>1.8754778396855347</v>
      </c>
      <c r="FK39" s="82">
        <f t="shared" si="106"/>
        <v>1.7671638131719822</v>
      </c>
      <c r="FL39" s="82">
        <f t="shared" si="106"/>
        <v>1.663683882602937</v>
      </c>
      <c r="FM39" s="82">
        <f t="shared" si="106"/>
        <v>1.5647730789659264</v>
      </c>
      <c r="FN39" s="82">
        <f t="shared" si="106"/>
        <v>1.4701787511304911</v>
      </c>
      <c r="FO39" s="82">
        <f t="shared" si="106"/>
        <v>1.3796599127313427</v>
      </c>
      <c r="FP39" s="82">
        <f t="shared" si="106"/>
        <v>1.292986620218447</v>
      </c>
    </row>
    <row r="40" spans="1:172">
      <c r="A40" s="79">
        <v>1976</v>
      </c>
      <c r="D40" s="98">
        <f>Data!CD40</f>
        <v>39.534568826120918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39.534568826120918</v>
      </c>
      <c r="AG40" s="82">
        <f t="shared" si="107"/>
        <v>38.931634360705473</v>
      </c>
      <c r="AH40" s="82">
        <f t="shared" si="107"/>
        <v>38.311679802044175</v>
      </c>
      <c r="AI40" s="82">
        <f t="shared" si="107"/>
        <v>37.674184210669829</v>
      </c>
      <c r="AJ40" s="82">
        <f t="shared" si="107"/>
        <v>37.018619597574762</v>
      </c>
      <c r="AK40" s="82">
        <f t="shared" si="107"/>
        <v>36.344454307695649</v>
      </c>
      <c r="AL40" s="82">
        <f t="shared" si="107"/>
        <v>35.651157583419774</v>
      </c>
      <c r="AM40" s="82">
        <f t="shared" si="107"/>
        <v>34.938205577802222</v>
      </c>
      <c r="AN40" s="82">
        <f t="shared" si="107"/>
        <v>34.205089115018779</v>
      </c>
      <c r="AO40" s="82">
        <f t="shared" si="107"/>
        <v>33.451323514213286</v>
      </c>
      <c r="AP40" s="82">
        <f t="shared" si="107"/>
        <v>32.676460797161106</v>
      </c>
      <c r="AQ40" s="82">
        <f t="shared" si="107"/>
        <v>31.880104584221819</v>
      </c>
      <c r="AR40" s="82">
        <f t="shared" si="107"/>
        <v>31.061927940695629</v>
      </c>
      <c r="AS40" s="82">
        <f t="shared" si="107"/>
        <v>30.221694360914316</v>
      </c>
      <c r="AT40" s="82">
        <f t="shared" si="107"/>
        <v>29.359281965024444</v>
      </c>
      <c r="AU40" s="82">
        <f t="shared" si="107"/>
        <v>28.474710829978857</v>
      </c>
      <c r="AV40" s="82">
        <f t="shared" si="107"/>
        <v>27.5681731808655</v>
      </c>
      <c r="AW40" s="82">
        <f t="shared" si="107"/>
        <v>26.640065934010522</v>
      </c>
      <c r="AX40" s="82">
        <f t="shared" si="107"/>
        <v>25.691024816258398</v>
      </c>
      <c r="AY40" s="82">
        <f t="shared" si="107"/>
        <v>24.721958997312438</v>
      </c>
      <c r="AZ40" s="82">
        <f t="shared" si="107"/>
        <v>23.734084880923142</v>
      </c>
      <c r="BA40" s="82">
        <f t="shared" si="107"/>
        <v>22.728957427677173</v>
      </c>
      <c r="BB40" s="82">
        <f t="shared" si="107"/>
        <v>21.708497152554944</v>
      </c>
      <c r="BC40" s="82">
        <f t="shared" si="107"/>
        <v>20.675010781837909</v>
      </c>
      <c r="BD40" s="82">
        <f t="shared" si="107"/>
        <v>19.631203493818006</v>
      </c>
      <c r="BE40" s="82">
        <f t="shared" si="107"/>
        <v>18.58018073075025</v>
      </c>
      <c r="BF40" s="82">
        <f t="shared" si="107"/>
        <v>17.525437774458688</v>
      </c>
      <c r="BG40" s="82">
        <f t="shared" si="107"/>
        <v>16.470835635045319</v>
      </c>
      <c r="BH40" s="82">
        <f t="shared" si="107"/>
        <v>15.420562310018346</v>
      </c>
      <c r="BI40" s="82">
        <f t="shared" si="107"/>
        <v>14.379079115439051</v>
      </c>
      <c r="BJ40" s="82">
        <f t="shared" si="107"/>
        <v>13.351052543121506</v>
      </c>
      <c r="BK40" s="82">
        <f t="shared" si="107"/>
        <v>12.341272917045469</v>
      </c>
      <c r="BL40" s="82">
        <f t="shared" ref="BL40:CJ40" si="108">+$D40*AN11</f>
        <v>11.354561955470226</v>
      </c>
      <c r="BM40" s="82">
        <f t="shared" si="108"/>
        <v>10.395672132858648</v>
      </c>
      <c r="BN40" s="82">
        <f t="shared" si="108"/>
        <v>9.4691814151419127</v>
      </c>
      <c r="BO40" s="82">
        <f t="shared" si="108"/>
        <v>8.5793874536136414</v>
      </c>
      <c r="BP40" s="82">
        <f t="shared" si="108"/>
        <v>7.7302056162702879</v>
      </c>
      <c r="BQ40" s="82">
        <f t="shared" si="108"/>
        <v>6.9250752744828352</v>
      </c>
      <c r="BR40" s="82">
        <f t="shared" si="108"/>
        <v>6.1668785299757376</v>
      </c>
      <c r="BS40" s="82">
        <f t="shared" si="108"/>
        <v>5.4578750661418844</v>
      </c>
      <c r="BT40" s="82">
        <f t="shared" si="108"/>
        <v>4.7996560648180715</v>
      </c>
      <c r="BU40" s="82">
        <f t="shared" si="108"/>
        <v>4.1931191914733512</v>
      </c>
      <c r="BV40" s="82">
        <f t="shared" si="108"/>
        <v>3.6384655819347649</v>
      </c>
      <c r="BW40" s="82">
        <f t="shared" si="108"/>
        <v>3.1352186373456759</v>
      </c>
      <c r="BX40" s="82">
        <f t="shared" si="108"/>
        <v>2.6822633308045631</v>
      </c>
      <c r="BY40" s="82">
        <f t="shared" si="108"/>
        <v>2.2779037263717012</v>
      </c>
      <c r="BZ40" s="82">
        <f t="shared" si="108"/>
        <v>1.9199355767623973</v>
      </c>
      <c r="CA40" s="82">
        <f t="shared" si="108"/>
        <v>1.6057302527021873</v>
      </c>
      <c r="CB40" s="82">
        <f t="shared" si="108"/>
        <v>1.3323258977505368</v>
      </c>
      <c r="CC40" s="82">
        <f t="shared" si="108"/>
        <v>1.096521608927556</v>
      </c>
      <c r="CD40" s="82">
        <f t="shared" si="108"/>
        <v>0.89497060567406617</v>
      </c>
      <c r="CE40" s="82">
        <f t="shared" si="108"/>
        <v>0.72426873813342785</v>
      </c>
      <c r="CF40" s="82">
        <f t="shared" si="108"/>
        <v>0.58103525560408775</v>
      </c>
      <c r="CG40" s="82">
        <f t="shared" si="108"/>
        <v>0.46198345209034347</v>
      </c>
      <c r="CH40" s="82">
        <f t="shared" si="108"/>
        <v>0.36397956837017281</v>
      </c>
      <c r="CI40" s="82">
        <f t="shared" si="108"/>
        <v>0.2840891001014515</v>
      </c>
      <c r="CJ40" s="82">
        <f t="shared" si="108"/>
        <v>0.21961038636639585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39.534568826120918</v>
      </c>
      <c r="DM40" s="82">
        <f t="shared" ref="DM40:FP40" si="109">+$D40*CO11</f>
        <v>37.555047253728205</v>
      </c>
      <c r="DN40" s="82">
        <f t="shared" si="109"/>
        <v>35.674390034711649</v>
      </c>
      <c r="DO40" s="82">
        <f t="shared" si="109"/>
        <v>33.887649482392746</v>
      </c>
      <c r="DP40" s="82">
        <f t="shared" si="109"/>
        <v>32.190125115666433</v>
      </c>
      <c r="DQ40" s="82">
        <f t="shared" si="109"/>
        <v>30.577351291572175</v>
      </c>
      <c r="DR40" s="82">
        <f t="shared" si="109"/>
        <v>29.045085455950201</v>
      </c>
      <c r="DS40" s="82">
        <f t="shared" si="109"/>
        <v>27.589296981267584</v>
      </c>
      <c r="DT40" s="82">
        <f t="shared" si="109"/>
        <v>26.206156562243713</v>
      </c>
      <c r="DU40" s="82">
        <f t="shared" si="109"/>
        <v>24.892026141372604</v>
      </c>
      <c r="DV40" s="82">
        <f t="shared" si="109"/>
        <v>23.643449337834674</v>
      </c>
      <c r="DW40" s="82">
        <f t="shared" si="109"/>
        <v>22.457142354614888</v>
      </c>
      <c r="DX40" s="82">
        <f t="shared" si="109"/>
        <v>21.329985339902962</v>
      </c>
      <c r="DY40" s="82">
        <f t="shared" si="109"/>
        <v>20.259014180047377</v>
      </c>
      <c r="DZ40" s="82">
        <f t="shared" si="109"/>
        <v>19.241412702470178</v>
      </c>
      <c r="EA40" s="82">
        <f t="shared" si="109"/>
        <v>18.274505268028836</v>
      </c>
      <c r="EB40" s="82">
        <f t="shared" si="109"/>
        <v>17.35574973333684</v>
      </c>
      <c r="EC40" s="82">
        <f t="shared" si="109"/>
        <v>16.48273076452783</v>
      </c>
      <c r="ED40" s="82">
        <f t="shared" si="109"/>
        <v>15.653153484873569</v>
      </c>
      <c r="EE40" s="82">
        <f t="shared" si="109"/>
        <v>14.864837439544921</v>
      </c>
      <c r="EF40" s="82">
        <f t="shared" si="109"/>
        <v>14.115710861639304</v>
      </c>
      <c r="EG40" s="82">
        <f t="shared" si="109"/>
        <v>13.403805224391835</v>
      </c>
      <c r="EH40" s="82">
        <f t="shared" si="109"/>
        <v>12.727250065240121</v>
      </c>
      <c r="EI40" s="82">
        <f t="shared" si="109"/>
        <v>12.084268068128695</v>
      </c>
      <c r="EJ40" s="82">
        <f t="shared" si="109"/>
        <v>11.47317039111887</v>
      </c>
      <c r="EK40" s="82">
        <f t="shared" si="109"/>
        <v>10.892352227015405</v>
      </c>
      <c r="EL40" s="82">
        <f t="shared" si="109"/>
        <v>10.340288585335209</v>
      </c>
      <c r="EM40" s="82">
        <f t="shared" si="109"/>
        <v>9.8155302845258383</v>
      </c>
      <c r="EN40" s="82">
        <f t="shared" si="109"/>
        <v>9.3167001438952433</v>
      </c>
      <c r="EO40" s="82">
        <f t="shared" si="109"/>
        <v>8.8424893652400041</v>
      </c>
      <c r="EP40" s="82">
        <f t="shared" si="109"/>
        <v>8.3916540946591045</v>
      </c>
      <c r="EQ40" s="82">
        <f t="shared" si="109"/>
        <v>7.9630121555144937</v>
      </c>
      <c r="ER40" s="82">
        <f t="shared" si="109"/>
        <v>7.5554399439506517</v>
      </c>
      <c r="ES40" s="82">
        <f t="shared" si="109"/>
        <v>7.1678694788134729</v>
      </c>
      <c r="ET40" s="82">
        <f t="shared" si="109"/>
        <v>6.7992855982155671</v>
      </c>
      <c r="EU40" s="82">
        <f t="shared" si="109"/>
        <v>6.4487232953812654</v>
      </c>
      <c r="EV40" s="82">
        <f t="shared" si="109"/>
        <v>6.1152651867717447</v>
      </c>
      <c r="EW40" s="82">
        <f t="shared" si="109"/>
        <v>5.7980391058390754</v>
      </c>
      <c r="EX40" s="82">
        <f t="shared" si="109"/>
        <v>5.4962158160892791</v>
      </c>
      <c r="EY40" s="82">
        <f t="shared" si="109"/>
        <v>5.209006837448662</v>
      </c>
      <c r="EZ40" s="82">
        <f t="shared" si="109"/>
        <v>4.9356623802266251</v>
      </c>
      <c r="FA40" s="82">
        <f t="shared" si="109"/>
        <v>4.6754693812517054</v>
      </c>
      <c r="FB40" s="82">
        <f t="shared" si="109"/>
        <v>4.4277496370269898</v>
      </c>
      <c r="FC40" s="82">
        <f t="shared" si="109"/>
        <v>4.1918580290070269</v>
      </c>
      <c r="FD40" s="82">
        <f t="shared" si="109"/>
        <v>3.9671808363413144</v>
      </c>
      <c r="FE40" s="82">
        <f t="shared" si="109"/>
        <v>3.7531341316602744</v>
      </c>
      <c r="FF40" s="82">
        <f t="shared" si="109"/>
        <v>3.5491622556987266</v>
      </c>
      <c r="FG40" s="82">
        <f t="shared" si="109"/>
        <v>3.3547363667601151</v>
      </c>
      <c r="FH40" s="82">
        <f t="shared" si="109"/>
        <v>3.1693530612222869</v>
      </c>
      <c r="FI40" s="82">
        <f t="shared" si="109"/>
        <v>2.9925330614733587</v>
      </c>
      <c r="FJ40" s="82">
        <f t="shared" si="109"/>
        <v>2.8238199678443636</v>
      </c>
      <c r="FK40" s="82">
        <f t="shared" si="109"/>
        <v>2.6627790712746058</v>
      </c>
      <c r="FL40" s="82">
        <f t="shared" si="109"/>
        <v>2.5089962236062324</v>
      </c>
      <c r="FM40" s="82">
        <f t="shared" si="109"/>
        <v>2.3620767625570931</v>
      </c>
      <c r="FN40" s="82">
        <f t="shared" si="109"/>
        <v>2.2216444885656581</v>
      </c>
      <c r="FO40" s="82">
        <f t="shared" si="109"/>
        <v>2.0873406908392504</v>
      </c>
      <c r="FP40" s="82">
        <f t="shared" si="109"/>
        <v>1.9588232200672389</v>
      </c>
    </row>
    <row r="41" spans="1:172">
      <c r="A41" s="79">
        <v>1977</v>
      </c>
      <c r="D41" s="98">
        <f>Data!CD41</f>
        <v>38.075040987273894</v>
      </c>
      <c r="AG41" s="82">
        <f t="shared" ref="AG41:BL41" si="110">+$D41*H11</f>
        <v>38.075040987273894</v>
      </c>
      <c r="AH41" s="82">
        <f t="shared" si="110"/>
        <v>37.494365513505599</v>
      </c>
      <c r="AI41" s="82">
        <f t="shared" si="110"/>
        <v>36.897298290258675</v>
      </c>
      <c r="AJ41" s="82">
        <f t="shared" si="110"/>
        <v>36.283337609985686</v>
      </c>
      <c r="AK41" s="82">
        <f t="shared" si="110"/>
        <v>35.651974975851957</v>
      </c>
      <c r="AL41" s="82">
        <f t="shared" si="110"/>
        <v>35.002698360309736</v>
      </c>
      <c r="AM41" s="82">
        <f t="shared" si="110"/>
        <v>34.334996600130033</v>
      </c>
      <c r="AN41" s="82">
        <f t="shared" si="110"/>
        <v>33.648365187625231</v>
      </c>
      <c r="AO41" s="82">
        <f t="shared" si="110"/>
        <v>32.942313744603503</v>
      </c>
      <c r="AP41" s="82">
        <f t="shared" si="110"/>
        <v>32.216375483541597</v>
      </c>
      <c r="AQ41" s="82">
        <f t="shared" si="110"/>
        <v>31.47011896456878</v>
      </c>
      <c r="AR41" s="82">
        <f t="shared" si="110"/>
        <v>30.703162441494221</v>
      </c>
      <c r="AS41" s="82">
        <f t="shared" si="110"/>
        <v>29.915191049315858</v>
      </c>
      <c r="AT41" s="82">
        <f t="shared" si="110"/>
        <v>29.105977013625655</v>
      </c>
      <c r="AU41" s="82">
        <f t="shared" si="110"/>
        <v>28.275402954101715</v>
      </c>
      <c r="AV41" s="82">
        <f t="shared" si="110"/>
        <v>27.423488206500689</v>
      </c>
      <c r="AW41" s="82">
        <f t="shared" si="110"/>
        <v>26.550417899390307</v>
      </c>
      <c r="AX41" s="82">
        <f t="shared" si="110"/>
        <v>25.656574295833884</v>
      </c>
      <c r="AY41" s="82">
        <f t="shared" si="110"/>
        <v>24.742569653062983</v>
      </c>
      <c r="AZ41" s="82">
        <f t="shared" si="110"/>
        <v>23.809279576269351</v>
      </c>
      <c r="BA41" s="82">
        <f t="shared" si="110"/>
        <v>22.857875562298219</v>
      </c>
      <c r="BB41" s="82">
        <f t="shared" si="110"/>
        <v>21.889855166069971</v>
      </c>
      <c r="BC41" s="82">
        <f t="shared" si="110"/>
        <v>20.907068001448298</v>
      </c>
      <c r="BD41" s="82">
        <f t="shared" si="110"/>
        <v>19.91173563554069</v>
      </c>
      <c r="BE41" s="82">
        <f t="shared" si="110"/>
        <v>18.906463377508267</v>
      </c>
      <c r="BF41" s="82">
        <f t="shared" si="110"/>
        <v>17.894242023625118</v>
      </c>
      <c r="BG41" s="82">
        <f t="shared" si="110"/>
        <v>16.878437817729591</v>
      </c>
      <c r="BH41" s="82">
        <f t="shared" si="110"/>
        <v>15.862769230068141</v>
      </c>
      <c r="BI41" s="82">
        <f t="shared" si="110"/>
        <v>14.851269646649863</v>
      </c>
      <c r="BJ41" s="82">
        <f t="shared" si="110"/>
        <v>13.848235681727413</v>
      </c>
      <c r="BK41" s="82">
        <f t="shared" si="110"/>
        <v>12.858161550676423</v>
      </c>
      <c r="BL41" s="82">
        <f t="shared" si="110"/>
        <v>11.885660729431685</v>
      </c>
      <c r="BM41" s="82">
        <f t="shared" ref="BM41:CJ41" si="111">+$D41*AN11</f>
        <v>10.935376929200947</v>
      </c>
      <c r="BN41" s="82">
        <f t="shared" si="111"/>
        <v>10.011887173721606</v>
      </c>
      <c r="BO41" s="82">
        <f t="shared" si="111"/>
        <v>9.1196004206639589</v>
      </c>
      <c r="BP41" s="82">
        <f t="shared" si="111"/>
        <v>8.262655661650081</v>
      </c>
      <c r="BQ41" s="82">
        <f t="shared" si="111"/>
        <v>7.4448237180490109</v>
      </c>
      <c r="BR41" s="82">
        <f t="shared" si="111"/>
        <v>6.6694169873348841</v>
      </c>
      <c r="BS41" s="82">
        <f t="shared" si="111"/>
        <v>5.9392111704839925</v>
      </c>
      <c r="BT41" s="82">
        <f t="shared" si="111"/>
        <v>5.2563825284334689</v>
      </c>
      <c r="BU41" s="82">
        <f t="shared" si="111"/>
        <v>4.6224635001463019</v>
      </c>
      <c r="BV41" s="82">
        <f t="shared" si="111"/>
        <v>4.0383186112905829</v>
      </c>
      <c r="BW41" s="82">
        <f t="shared" si="111"/>
        <v>3.5041415722085767</v>
      </c>
      <c r="BX41" s="82">
        <f t="shared" si="111"/>
        <v>3.0194733790072399</v>
      </c>
      <c r="BY41" s="82">
        <f t="shared" si="111"/>
        <v>2.583240169083846</v>
      </c>
      <c r="BZ41" s="82">
        <f t="shared" si="111"/>
        <v>2.1938086166596098</v>
      </c>
      <c r="CA41" s="82">
        <f t="shared" si="111"/>
        <v>1.8490558503285002</v>
      </c>
      <c r="CB41" s="82">
        <f t="shared" si="111"/>
        <v>1.5464502839283969</v>
      </c>
      <c r="CC41" s="82">
        <f t="shared" si="111"/>
        <v>1.2831394061326247</v>
      </c>
      <c r="CD41" s="82">
        <f t="shared" si="111"/>
        <v>1.0560404841386171</v>
      </c>
      <c r="CE41" s="82">
        <f t="shared" si="111"/>
        <v>0.8619302930384054</v>
      </c>
      <c r="CF41" s="82">
        <f t="shared" si="111"/>
        <v>0.69753035657268325</v>
      </c>
      <c r="CG41" s="82">
        <f t="shared" si="111"/>
        <v>0.55958473379276974</v>
      </c>
      <c r="CH41" s="82">
        <f t="shared" si="111"/>
        <v>0.44492805653568135</v>
      </c>
      <c r="CI41" s="82">
        <f t="shared" si="111"/>
        <v>0.35054225695938551</v>
      </c>
      <c r="CJ41" s="82">
        <f t="shared" si="111"/>
        <v>0.27360116605733176</v>
      </c>
      <c r="DM41" s="82">
        <f>+$D41*CN11</f>
        <v>38.075040987273894</v>
      </c>
      <c r="DN41" s="82">
        <f t="shared" ref="DN41:FP41" si="112">+$D41*CO11</f>
        <v>36.16859892297478</v>
      </c>
      <c r="DO41" s="82">
        <f t="shared" si="112"/>
        <v>34.35737136129319</v>
      </c>
      <c r="DP41" s="82">
        <f t="shared" si="112"/>
        <v>32.636593273074396</v>
      </c>
      <c r="DQ41" s="82">
        <f t="shared" si="112"/>
        <v>31.001737708460361</v>
      </c>
      <c r="DR41" s="82">
        <f t="shared" si="112"/>
        <v>29.448503886038615</v>
      </c>
      <c r="DS41" s="82">
        <f t="shared" si="112"/>
        <v>27.972805877258015</v>
      </c>
      <c r="DT41" s="82">
        <f t="shared" si="112"/>
        <v>26.570761856337292</v>
      </c>
      <c r="DU41" s="82">
        <f t="shared" si="112"/>
        <v>25.238683887380315</v>
      </c>
      <c r="DV41" s="82">
        <f t="shared" si="112"/>
        <v>23.973068221825571</v>
      </c>
      <c r="DW41" s="82">
        <f t="shared" si="112"/>
        <v>22.770586080701111</v>
      </c>
      <c r="DX41" s="82">
        <f t="shared" si="112"/>
        <v>21.628074897431567</v>
      </c>
      <c r="DY41" s="82">
        <f t="shared" si="112"/>
        <v>20.542529998156116</v>
      </c>
      <c r="DZ41" s="82">
        <f t="shared" si="112"/>
        <v>19.511096697668275</v>
      </c>
      <c r="EA41" s="82">
        <f t="shared" si="112"/>
        <v>18.531062790181643</v>
      </c>
      <c r="EB41" s="82">
        <f t="shared" si="112"/>
        <v>17.599851415165208</v>
      </c>
      <c r="EC41" s="82">
        <f t="shared" si="112"/>
        <v>16.715014279479295</v>
      </c>
      <c r="ED41" s="82">
        <f t="shared" si="112"/>
        <v>15.874225217980577</v>
      </c>
      <c r="EE41" s="82">
        <f t="shared" si="112"/>
        <v>15.075274075655791</v>
      </c>
      <c r="EF41" s="82">
        <f t="shared" si="112"/>
        <v>14.31606089519023</v>
      </c>
      <c r="EG41" s="82">
        <f t="shared" si="112"/>
        <v>13.594590394680631</v>
      </c>
      <c r="EH41" s="82">
        <f t="shared" si="112"/>
        <v>12.908966720966513</v>
      </c>
      <c r="EI41" s="82">
        <f t="shared" si="112"/>
        <v>12.257388464778897</v>
      </c>
      <c r="EJ41" s="82">
        <f t="shared" si="112"/>
        <v>11.638143924595081</v>
      </c>
      <c r="EK41" s="82">
        <f t="shared" si="112"/>
        <v>11.049606606742664</v>
      </c>
      <c r="EL41" s="82">
        <f t="shared" si="112"/>
        <v>10.490230949917965</v>
      </c>
      <c r="EM41" s="82">
        <f t="shared" si="112"/>
        <v>9.9585482628749968</v>
      </c>
      <c r="EN41" s="82">
        <f t="shared" si="112"/>
        <v>9.4531628646022874</v>
      </c>
      <c r="EO41" s="82">
        <f t="shared" si="112"/>
        <v>8.9727484168380656</v>
      </c>
      <c r="EP41" s="82">
        <f t="shared" si="112"/>
        <v>8.5160444392806873</v>
      </c>
      <c r="EQ41" s="82">
        <f t="shared" si="112"/>
        <v>8.0818529983325593</v>
      </c>
      <c r="ER41" s="82">
        <f t="shared" si="112"/>
        <v>7.6690355606724703</v>
      </c>
      <c r="ES41" s="82">
        <f t="shared" si="112"/>
        <v>7.2765100033856527</v>
      </c>
      <c r="ET41" s="82">
        <f t="shared" si="112"/>
        <v>6.9032477727930441</v>
      </c>
      <c r="EU41" s="82">
        <f t="shared" si="112"/>
        <v>6.5482711845131334</v>
      </c>
      <c r="EV41" s="82">
        <f t="shared" si="112"/>
        <v>6.210650857661606</v>
      </c>
      <c r="EW41" s="82">
        <f t="shared" si="112"/>
        <v>5.8895032764476261</v>
      </c>
      <c r="EX41" s="82">
        <f t="shared" si="112"/>
        <v>5.5839884727611038</v>
      </c>
      <c r="EY41" s="82">
        <f t="shared" si="112"/>
        <v>5.2933078236643434</v>
      </c>
      <c r="EZ41" s="82">
        <f t="shared" si="112"/>
        <v>5.0167019580040773</v>
      </c>
      <c r="FA41" s="82">
        <f t="shared" si="112"/>
        <v>4.7534487666477379</v>
      </c>
      <c r="FB41" s="82">
        <f t="shared" si="112"/>
        <v>4.5028615111209689</v>
      </c>
      <c r="FC41" s="82">
        <f t="shared" si="112"/>
        <v>4.2642870256827656</v>
      </c>
      <c r="FD41" s="82">
        <f t="shared" si="112"/>
        <v>4.0371040081211875</v>
      </c>
      <c r="FE41" s="82">
        <f t="shared" si="112"/>
        <v>3.8207213947865881</v>
      </c>
      <c r="FF41" s="82">
        <f t="shared" si="112"/>
        <v>3.6145768156015783</v>
      </c>
      <c r="FG41" s="82">
        <f t="shared" si="112"/>
        <v>3.4181351249979905</v>
      </c>
      <c r="FH41" s="82">
        <f t="shared" si="112"/>
        <v>3.2308870049316423</v>
      </c>
      <c r="FI41" s="82">
        <f t="shared" si="112"/>
        <v>3.0523476363159534</v>
      </c>
      <c r="FJ41" s="82">
        <f t="shared" si="112"/>
        <v>2.8820554353962864</v>
      </c>
      <c r="FK41" s="82">
        <f t="shared" si="112"/>
        <v>2.7195708517584469</v>
      </c>
      <c r="FL41" s="82">
        <f t="shared" si="112"/>
        <v>2.5644752248277785</v>
      </c>
      <c r="FM41" s="82">
        <f t="shared" si="112"/>
        <v>2.4163696958699328</v>
      </c>
      <c r="FN41" s="82">
        <f t="shared" si="112"/>
        <v>2.2748741726513213</v>
      </c>
      <c r="FO41" s="82">
        <f t="shared" si="112"/>
        <v>2.1396263440566368</v>
      </c>
      <c r="FP41" s="82">
        <f t="shared" si="112"/>
        <v>2.0102807420932001</v>
      </c>
    </row>
    <row r="42" spans="1:172">
      <c r="A42" s="79">
        <v>1978</v>
      </c>
      <c r="D42" s="98">
        <f>Data!CD42</f>
        <v>28.069538938989297</v>
      </c>
      <c r="AH42" s="82">
        <f t="shared" ref="AH42:BM42" si="113">+$D42*H11</f>
        <v>28.069538938989297</v>
      </c>
      <c r="AI42" s="82">
        <f t="shared" si="113"/>
        <v>27.641455543693592</v>
      </c>
      <c r="AJ42" s="82">
        <f t="shared" si="113"/>
        <v>27.201287884314702</v>
      </c>
      <c r="AK42" s="82">
        <f t="shared" si="113"/>
        <v>26.748666093895849</v>
      </c>
      <c r="AL42" s="82">
        <f t="shared" si="113"/>
        <v>26.283215300307393</v>
      </c>
      <c r="AM42" s="82">
        <f t="shared" si="113"/>
        <v>25.804558028520638</v>
      </c>
      <c r="AN42" s="82">
        <f t="shared" si="113"/>
        <v>25.31231744069671</v>
      </c>
      <c r="AO42" s="82">
        <f t="shared" si="113"/>
        <v>24.806121605570002</v>
      </c>
      <c r="AP42" s="82">
        <f t="shared" si="113"/>
        <v>24.285609008368802</v>
      </c>
      <c r="AQ42" s="82">
        <f t="shared" si="113"/>
        <v>23.750435525745633</v>
      </c>
      <c r="AR42" s="82">
        <f t="shared" si="113"/>
        <v>23.200283093216843</v>
      </c>
      <c r="AS42" s="82">
        <f t="shared" si="113"/>
        <v>22.634870281287142</v>
      </c>
      <c r="AT42" s="82">
        <f t="shared" si="113"/>
        <v>22.053964966360422</v>
      </c>
      <c r="AU42" s="82">
        <f t="shared" si="113"/>
        <v>21.45739922944172</v>
      </c>
      <c r="AV42" s="82">
        <f t="shared" si="113"/>
        <v>20.845086535850292</v>
      </c>
      <c r="AW42" s="82">
        <f t="shared" si="113"/>
        <v>20.217041140220154</v>
      </c>
      <c r="AX42" s="82">
        <f t="shared" si="113"/>
        <v>19.573399522339788</v>
      </c>
      <c r="AY42" s="82">
        <f t="shared" si="113"/>
        <v>18.914443492751285</v>
      </c>
      <c r="AZ42" s="82">
        <f t="shared" si="113"/>
        <v>18.240624417434994</v>
      </c>
      <c r="BA42" s="82">
        <f t="shared" si="113"/>
        <v>17.552587806766937</v>
      </c>
      <c r="BB42" s="82">
        <f t="shared" si="113"/>
        <v>16.851197307258364</v>
      </c>
      <c r="BC42" s="82">
        <f t="shared" si="113"/>
        <v>16.137556940731997</v>
      </c>
      <c r="BD42" s="82">
        <f t="shared" si="113"/>
        <v>15.413030272584553</v>
      </c>
      <c r="BE42" s="82">
        <f t="shared" si="113"/>
        <v>14.679255078188358</v>
      </c>
      <c r="BF42" s="82">
        <f t="shared" si="113"/>
        <v>13.938152033793523</v>
      </c>
      <c r="BG42" s="82">
        <f t="shared" si="113"/>
        <v>13.191926003014041</v>
      </c>
      <c r="BH42" s="82">
        <f t="shared" si="113"/>
        <v>12.443058635509335</v>
      </c>
      <c r="BI42" s="82">
        <f t="shared" si="113"/>
        <v>11.694291247970598</v>
      </c>
      <c r="BJ42" s="82">
        <f t="shared" si="113"/>
        <v>10.94859731810666</v>
      </c>
      <c r="BK42" s="82">
        <f t="shared" si="113"/>
        <v>10.209144379764982</v>
      </c>
      <c r="BL42" s="82">
        <f t="shared" si="113"/>
        <v>9.4792456415519215</v>
      </c>
      <c r="BM42" s="82">
        <f t="shared" si="113"/>
        <v>8.7623022328960474</v>
      </c>
      <c r="BN42" s="82">
        <f t="shared" ref="BN42:CJ42" si="114">+$D42*AN11</f>
        <v>8.0617375731604781</v>
      </c>
      <c r="BO42" s="82">
        <f t="shared" si="114"/>
        <v>7.3809259186215073</v>
      </c>
      <c r="BP42" s="82">
        <f t="shared" si="114"/>
        <v>6.7231176245196762</v>
      </c>
      <c r="BQ42" s="82">
        <f t="shared" si="114"/>
        <v>6.0913640227377996</v>
      </c>
      <c r="BR42" s="82">
        <f t="shared" si="114"/>
        <v>5.4884450240653537</v>
      </c>
      <c r="BS42" s="82">
        <f t="shared" si="114"/>
        <v>4.9168025817470546</v>
      </c>
      <c r="BT42" s="82">
        <f t="shared" si="114"/>
        <v>4.3784829876480416</v>
      </c>
      <c r="BU42" s="82">
        <f t="shared" si="114"/>
        <v>3.8750906166956214</v>
      </c>
      <c r="BV42" s="82">
        <f t="shared" si="114"/>
        <v>3.4077552077955962</v>
      </c>
      <c r="BW42" s="82">
        <f t="shared" si="114"/>
        <v>2.9771141033191082</v>
      </c>
      <c r="BX42" s="82">
        <f t="shared" si="114"/>
        <v>2.5833101096782878</v>
      </c>
      <c r="BY42" s="82">
        <f t="shared" si="114"/>
        <v>2.226004841744325</v>
      </c>
      <c r="BZ42" s="82">
        <f t="shared" si="114"/>
        <v>1.9044066305561165</v>
      </c>
      <c r="CA42" s="82">
        <f t="shared" si="114"/>
        <v>1.6173113618078372</v>
      </c>
      <c r="CB42" s="82">
        <f t="shared" si="114"/>
        <v>1.3631540202020909</v>
      </c>
      <c r="CC42" s="82">
        <f t="shared" si="114"/>
        <v>1.1400682792816381</v>
      </c>
      <c r="CD42" s="82">
        <f t="shared" si="114"/>
        <v>0.94595122134286314</v>
      </c>
      <c r="CE42" s="82">
        <f t="shared" si="114"/>
        <v>0.77853020566900188</v>
      </c>
      <c r="CF42" s="82">
        <f t="shared" si="114"/>
        <v>0.63542901848017741</v>
      </c>
      <c r="CG42" s="82">
        <f t="shared" si="114"/>
        <v>0.51423071380246643</v>
      </c>
      <c r="CH42" s="82">
        <f t="shared" si="114"/>
        <v>0.41253495905913989</v>
      </c>
      <c r="CI42" s="82">
        <f t="shared" si="114"/>
        <v>0.32800819340290155</v>
      </c>
      <c r="CJ42" s="82">
        <f t="shared" si="114"/>
        <v>0.25842544817670488</v>
      </c>
      <c r="DN42" s="82">
        <f>+$D42*CN11</f>
        <v>28.069538938989297</v>
      </c>
      <c r="DO42" s="82">
        <f t="shared" ref="DO42:FP42" si="115">+$D42*CO11</f>
        <v>26.66407886931643</v>
      </c>
      <c r="DP42" s="82">
        <f t="shared" si="115"/>
        <v>25.328812478218264</v>
      </c>
      <c r="DQ42" s="82">
        <f t="shared" si="115"/>
        <v>24.060226908769735</v>
      </c>
      <c r="DR42" s="82">
        <f t="shared" si="115"/>
        <v>22.854984819972113</v>
      </c>
      <c r="DS42" s="82">
        <f t="shared" si="115"/>
        <v>21.70991560588001</v>
      </c>
      <c r="DT42" s="82">
        <f t="shared" si="115"/>
        <v>20.622007053568776</v>
      </c>
      <c r="DU42" s="82">
        <f t="shared" si="115"/>
        <v>19.588397417992411</v>
      </c>
      <c r="DV42" s="82">
        <f t="shared" si="115"/>
        <v>18.606367892878961</v>
      </c>
      <c r="DW42" s="82">
        <f t="shared" si="115"/>
        <v>17.673335457852623</v>
      </c>
      <c r="DX42" s="82">
        <f t="shared" si="115"/>
        <v>16.786846082962292</v>
      </c>
      <c r="DY42" s="82">
        <f t="shared" si="115"/>
        <v>15.944568272736582</v>
      </c>
      <c r="DZ42" s="82">
        <f t="shared" si="115"/>
        <v>15.144286932779051</v>
      </c>
      <c r="EA42" s="82">
        <f t="shared" si="115"/>
        <v>14.383897542766562</v>
      </c>
      <c r="EB42" s="82">
        <f t="shared" si="115"/>
        <v>13.661400620519771</v>
      </c>
      <c r="EC42" s="82">
        <f t="shared" si="115"/>
        <v>12.974896462580976</v>
      </c>
      <c r="ED42" s="82">
        <f t="shared" si="115"/>
        <v>12.322580147462602</v>
      </c>
      <c r="EE42" s="82">
        <f t="shared" si="115"/>
        <v>11.70273678842058</v>
      </c>
      <c r="EF42" s="82">
        <f t="shared" si="115"/>
        <v>11.113737023263894</v>
      </c>
      <c r="EG42" s="82">
        <f t="shared" si="115"/>
        <v>10.554032729335626</v>
      </c>
      <c r="EH42" s="82">
        <f t="shared" si="115"/>
        <v>10.022152952393165</v>
      </c>
      <c r="EI42" s="82">
        <f t="shared" si="115"/>
        <v>9.5167000386788043</v>
      </c>
      <c r="EJ42" s="82">
        <f t="shared" si="115"/>
        <v>9.036345960006372</v>
      </c>
      <c r="EK42" s="82">
        <f t="shared" si="115"/>
        <v>8.5798288221980155</v>
      </c>
      <c r="EL42" s="82">
        <f t="shared" si="115"/>
        <v>8.1459495476877581</v>
      </c>
      <c r="EM42" s="82">
        <f t="shared" si="115"/>
        <v>7.733568723567001</v>
      </c>
      <c r="EN42" s="82">
        <f t="shared" si="115"/>
        <v>7.3416036067828259</v>
      </c>
      <c r="EO42" s="82">
        <f t="shared" si="115"/>
        <v>6.9690252786136213</v>
      </c>
      <c r="EP42" s="82">
        <f t="shared" si="115"/>
        <v>6.614855940939683</v>
      </c>
      <c r="EQ42" s="82">
        <f t="shared" si="115"/>
        <v>6.2781663471997087</v>
      </c>
      <c r="ER42" s="82">
        <f t="shared" si="115"/>
        <v>5.9580733612790127</v>
      </c>
      <c r="ES42" s="82">
        <f t="shared" si="115"/>
        <v>5.653737637911922</v>
      </c>
      <c r="ET42" s="82">
        <f t="shared" si="115"/>
        <v>5.3643614185010637</v>
      </c>
      <c r="EU42" s="82">
        <f t="shared" si="115"/>
        <v>5.0891864365601345</v>
      </c>
      <c r="EV42" s="82">
        <f t="shared" si="115"/>
        <v>4.8274919272756174</v>
      </c>
      <c r="EW42" s="82">
        <f t="shared" si="115"/>
        <v>4.5785927359570637</v>
      </c>
      <c r="EX42" s="82">
        <f t="shared" si="115"/>
        <v>4.3418375204062514</v>
      </c>
      <c r="EY42" s="82">
        <f t="shared" si="115"/>
        <v>4.1166070424828574</v>
      </c>
      <c r="EZ42" s="82">
        <f t="shared" si="115"/>
        <v>3.9023125443795119</v>
      </c>
      <c r="FA42" s="82">
        <f t="shared" si="115"/>
        <v>3.6983942053421677</v>
      </c>
      <c r="FB42" s="82">
        <f t="shared" si="115"/>
        <v>3.5043196747839529</v>
      </c>
      <c r="FC42" s="82">
        <f t="shared" si="115"/>
        <v>3.3195826779420035</v>
      </c>
      <c r="FD42" s="82">
        <f t="shared" si="115"/>
        <v>3.1437016904180437</v>
      </c>
      <c r="FE42" s="82">
        <f t="shared" si="115"/>
        <v>2.9762186781252082</v>
      </c>
      <c r="FF42" s="82">
        <f t="shared" si="115"/>
        <v>2.8166978993361353</v>
      </c>
      <c r="FG42" s="82">
        <f t="shared" si="115"/>
        <v>2.6647247656912043</v>
      </c>
      <c r="FH42" s="82">
        <f t="shared" si="115"/>
        <v>2.5199047591813946</v>
      </c>
      <c r="FI42" s="82">
        <f t="shared" si="115"/>
        <v>2.381862402268065</v>
      </c>
      <c r="FJ42" s="82">
        <f t="shared" si="115"/>
        <v>2.2502402784422317</v>
      </c>
      <c r="FK42" s="82">
        <f t="shared" si="115"/>
        <v>2.1246981006591943</v>
      </c>
      <c r="FL42" s="82">
        <f t="shared" si="115"/>
        <v>2.0049118252108706</v>
      </c>
      <c r="FM42" s="82">
        <f t="shared" si="115"/>
        <v>1.8905728087183489</v>
      </c>
      <c r="FN42" s="82">
        <f t="shared" si="115"/>
        <v>1.7813870060411732</v>
      </c>
      <c r="FO42" s="82">
        <f t="shared" si="115"/>
        <v>1.6770742070082065</v>
      </c>
      <c r="FP42" s="82">
        <f t="shared" si="115"/>
        <v>1.5773673099776522</v>
      </c>
    </row>
    <row r="43" spans="1:172">
      <c r="A43" s="79">
        <v>1979</v>
      </c>
      <c r="D43" s="98">
        <f>Data!CD43</f>
        <v>25.52388187085749</v>
      </c>
      <c r="AI43" s="82">
        <f t="shared" ref="AI43:BN43" si="116">+$D43*H11</f>
        <v>25.52388187085749</v>
      </c>
      <c r="AJ43" s="82">
        <f t="shared" si="116"/>
        <v>25.134621825077893</v>
      </c>
      <c r="AK43" s="82">
        <f t="shared" si="116"/>
        <v>24.734373450290619</v>
      </c>
      <c r="AL43" s="82">
        <f t="shared" si="116"/>
        <v>24.322800423176165</v>
      </c>
      <c r="AM43" s="82">
        <f t="shared" si="116"/>
        <v>23.899561869166757</v>
      </c>
      <c r="AN43" s="82">
        <f t="shared" si="116"/>
        <v>23.464314546855306</v>
      </c>
      <c r="AO43" s="82">
        <f t="shared" si="116"/>
        <v>23.016715794237115</v>
      </c>
      <c r="AP43" s="82">
        <f t="shared" si="116"/>
        <v>22.556427410898269</v>
      </c>
      <c r="AQ43" s="82">
        <f t="shared" si="116"/>
        <v>22.083120668235576</v>
      </c>
      <c r="AR43" s="82">
        <f t="shared" si="116"/>
        <v>21.596482651822864</v>
      </c>
      <c r="AS43" s="82">
        <f t="shared" si="116"/>
        <v>21.09622414279103</v>
      </c>
      <c r="AT43" s="82">
        <f t="shared" si="116"/>
        <v>20.582089234792338</v>
      </c>
      <c r="AU43" s="82">
        <f t="shared" si="116"/>
        <v>20.053866855772498</v>
      </c>
      <c r="AV43" s="82">
        <f t="shared" si="116"/>
        <v>19.511404315493159</v>
      </c>
      <c r="AW43" s="82">
        <f t="shared" si="116"/>
        <v>18.954622927198045</v>
      </c>
      <c r="AX43" s="82">
        <f t="shared" si="116"/>
        <v>18.383535652752887</v>
      </c>
      <c r="AY43" s="82">
        <f t="shared" si="116"/>
        <v>17.798266594445455</v>
      </c>
      <c r="AZ43" s="82">
        <f t="shared" si="116"/>
        <v>17.199072005112747</v>
      </c>
      <c r="BA43" s="82">
        <f t="shared" si="116"/>
        <v>16.586362315862583</v>
      </c>
      <c r="BB43" s="82">
        <f t="shared" si="116"/>
        <v>15.960724495031711</v>
      </c>
      <c r="BC43" s="82">
        <f t="shared" si="116"/>
        <v>15.322943864088325</v>
      </c>
      <c r="BD43" s="82">
        <f t="shared" si="116"/>
        <v>14.674024319913212</v>
      </c>
      <c r="BE43" s="82">
        <f t="shared" si="116"/>
        <v>14.015205764671665</v>
      </c>
      <c r="BF43" s="82">
        <f t="shared" si="116"/>
        <v>13.347977442103131</v>
      </c>
      <c r="BG43" s="82">
        <f t="shared" si="116"/>
        <v>12.674085840236025</v>
      </c>
      <c r="BH43" s="82">
        <f t="shared" si="116"/>
        <v>11.995535861200986</v>
      </c>
      <c r="BI43" s="82">
        <f t="shared" si="116"/>
        <v>11.31458409114607</v>
      </c>
      <c r="BJ43" s="82">
        <f t="shared" si="116"/>
        <v>10.633723233765084</v>
      </c>
      <c r="BK43" s="82">
        <f t="shared" si="116"/>
        <v>9.9556570988338358</v>
      </c>
      <c r="BL43" s="82">
        <f t="shared" si="116"/>
        <v>9.2832659531041344</v>
      </c>
      <c r="BM43" s="82">
        <f t="shared" si="116"/>
        <v>8.6195625266840885</v>
      </c>
      <c r="BN43" s="82">
        <f t="shared" si="116"/>
        <v>7.96763949686886</v>
      </c>
      <c r="BO43" s="82">
        <f t="shared" ref="BO43:CJ43" si="117">+$D43*AN11</f>
        <v>7.3306098093897116</v>
      </c>
      <c r="BP43" s="82">
        <f t="shared" si="117"/>
        <v>6.7115417055449873</v>
      </c>
      <c r="BQ43" s="82">
        <f t="shared" si="117"/>
        <v>6.1133907623172048</v>
      </c>
      <c r="BR43" s="82">
        <f t="shared" si="117"/>
        <v>5.5389315829762999</v>
      </c>
      <c r="BS43" s="82">
        <f t="shared" si="117"/>
        <v>4.9906919651735393</v>
      </c>
      <c r="BT43" s="82">
        <f t="shared" si="117"/>
        <v>4.4708923987533691</v>
      </c>
      <c r="BU43" s="82">
        <f t="shared" si="117"/>
        <v>3.9813935951422432</v>
      </c>
      <c r="BV43" s="82">
        <f t="shared" si="117"/>
        <v>3.5236544267573464</v>
      </c>
      <c r="BW43" s="82">
        <f t="shared" si="117"/>
        <v>3.0987021752522623</v>
      </c>
      <c r="BX43" s="82">
        <f t="shared" si="117"/>
        <v>2.7071163817241106</v>
      </c>
      <c r="BY43" s="82">
        <f t="shared" si="117"/>
        <v>2.3490269013159177</v>
      </c>
      <c r="BZ43" s="82">
        <f t="shared" si="117"/>
        <v>2.024126037414876</v>
      </c>
      <c r="CA43" s="82">
        <f t="shared" si="117"/>
        <v>1.731693918380488</v>
      </c>
      <c r="CB43" s="82">
        <f t="shared" si="117"/>
        <v>1.4706356323452057</v>
      </c>
      <c r="CC43" s="82">
        <f t="shared" si="117"/>
        <v>1.2395280969540374</v>
      </c>
      <c r="CD43" s="82">
        <f t="shared" si="117"/>
        <v>1.0366742449295132</v>
      </c>
      <c r="CE43" s="82">
        <f t="shared" si="117"/>
        <v>0.86016187446568626</v>
      </c>
      <c r="CF43" s="82">
        <f t="shared" si="117"/>
        <v>0.70792445310843755</v>
      </c>
      <c r="CG43" s="82">
        <f t="shared" si="117"/>
        <v>0.57780126849447122</v>
      </c>
      <c r="CH43" s="82">
        <f t="shared" si="117"/>
        <v>0.46759457011350108</v>
      </c>
      <c r="CI43" s="82">
        <f t="shared" si="117"/>
        <v>0.37512171416534335</v>
      </c>
      <c r="CJ43" s="82">
        <f t="shared" si="117"/>
        <v>0.29826077297835696</v>
      </c>
      <c r="DO43" s="82">
        <f>+$D43*CN11</f>
        <v>25.52388187085749</v>
      </c>
      <c r="DP43" s="82">
        <f t="shared" ref="DP43:FP43" si="118">+$D43*CO11</f>
        <v>24.245884506151612</v>
      </c>
      <c r="DQ43" s="82">
        <f t="shared" si="118"/>
        <v>23.031714878834499</v>
      </c>
      <c r="DR43" s="82">
        <f t="shared" si="118"/>
        <v>21.878178716802886</v>
      </c>
      <c r="DS43" s="82">
        <f t="shared" si="118"/>
        <v>20.782241346149238</v>
      </c>
      <c r="DT43" s="82">
        <f t="shared" si="118"/>
        <v>19.741019706635736</v>
      </c>
      <c r="DU43" s="82">
        <f t="shared" si="118"/>
        <v>18.751774766209675</v>
      </c>
      <c r="DV43" s="82">
        <f t="shared" si="118"/>
        <v>17.81190431460114</v>
      </c>
      <c r="DW43" s="82">
        <f t="shared" si="118"/>
        <v>16.918936117041124</v>
      </c>
      <c r="DX43" s="82">
        <f t="shared" si="118"/>
        <v>16.070521410085906</v>
      </c>
      <c r="DY43" s="82">
        <f t="shared" si="118"/>
        <v>15.264428722434303</v>
      </c>
      <c r="DZ43" s="82">
        <f t="shared" si="118"/>
        <v>14.498538004479403</v>
      </c>
      <c r="EA43" s="82">
        <f t="shared" si="118"/>
        <v>13.770835051148918</v>
      </c>
      <c r="EB43" s="82">
        <f t="shared" si="118"/>
        <v>13.079406203360691</v>
      </c>
      <c r="EC43" s="82">
        <f t="shared" si="118"/>
        <v>12.422433314152658</v>
      </c>
      <c r="ED43" s="82">
        <f t="shared" si="118"/>
        <v>11.798188966243421</v>
      </c>
      <c r="EE43" s="82">
        <f t="shared" si="118"/>
        <v>11.205031928441576</v>
      </c>
      <c r="EF43" s="82">
        <f t="shared" si="118"/>
        <v>10.641402838950242</v>
      </c>
      <c r="EG43" s="82">
        <f t="shared" si="118"/>
        <v>10.105820104210695</v>
      </c>
      <c r="EH43" s="82">
        <f t="shared" si="118"/>
        <v>9.5968760024964546</v>
      </c>
      <c r="EI43" s="82">
        <f t="shared" si="118"/>
        <v>9.1132329820077764</v>
      </c>
      <c r="EJ43" s="82">
        <f t="shared" si="118"/>
        <v>8.6536201437289773</v>
      </c>
      <c r="EK43" s="82">
        <f t="shared" si="118"/>
        <v>8.2168298997969842</v>
      </c>
      <c r="EL43" s="82">
        <f t="shared" si="118"/>
        <v>7.8017147985917612</v>
      </c>
      <c r="EM43" s="82">
        <f t="shared" si="118"/>
        <v>7.4071845081981884</v>
      </c>
      <c r="EN43" s="82">
        <f t="shared" si="118"/>
        <v>7.0322029503057362</v>
      </c>
      <c r="EO43" s="82">
        <f t="shared" si="118"/>
        <v>6.6757855770086039</v>
      </c>
      <c r="EP43" s="82">
        <f t="shared" si="118"/>
        <v>6.3369967833450493</v>
      </c>
      <c r="EQ43" s="82">
        <f t="shared" si="118"/>
        <v>6.0149474487721548</v>
      </c>
      <c r="ER43" s="82">
        <f t="shared" si="118"/>
        <v>5.7087926011116776</v>
      </c>
      <c r="ES43" s="82">
        <f t="shared" si="118"/>
        <v>5.4177291968253494</v>
      </c>
      <c r="ET43" s="82">
        <f t="shared" si="118"/>
        <v>5.1409940117841053</v>
      </c>
      <c r="EU43" s="82">
        <f t="shared" si="118"/>
        <v>4.8778616369869283</v>
      </c>
      <c r="EV43" s="82">
        <f t="shared" si="118"/>
        <v>4.627642573961289</v>
      </c>
      <c r="EW43" s="82">
        <f t="shared" si="118"/>
        <v>4.3896814248398792</v>
      </c>
      <c r="EX43" s="82">
        <f t="shared" si="118"/>
        <v>4.1633551723576048</v>
      </c>
      <c r="EY43" s="82">
        <f t="shared" si="118"/>
        <v>3.9480715452498378</v>
      </c>
      <c r="EZ43" s="82">
        <f t="shared" si="118"/>
        <v>3.7432674647578592</v>
      </c>
      <c r="FA43" s="82">
        <f t="shared" si="118"/>
        <v>3.5484075681613021</v>
      </c>
      <c r="FB43" s="82">
        <f t="shared" si="118"/>
        <v>3.3629828054602284</v>
      </c>
      <c r="FC43" s="82">
        <f t="shared" si="118"/>
        <v>3.186509105522485</v>
      </c>
      <c r="FD43" s="82">
        <f t="shared" si="118"/>
        <v>3.0185261081950387</v>
      </c>
      <c r="FE43" s="82">
        <f t="shared" si="118"/>
        <v>2.8585959590519141</v>
      </c>
      <c r="FF43" s="82">
        <f t="shared" si="118"/>
        <v>2.7063021636166109</v>
      </c>
      <c r="FG43" s="82">
        <f t="shared" si="118"/>
        <v>2.5612484980537631</v>
      </c>
      <c r="FH43" s="82">
        <f t="shared" si="118"/>
        <v>2.423057973473778</v>
      </c>
      <c r="FI43" s="82">
        <f t="shared" si="118"/>
        <v>2.2913718511356995</v>
      </c>
      <c r="FJ43" s="82">
        <f t="shared" si="118"/>
        <v>2.1658487059679494</v>
      </c>
      <c r="FK43" s="82">
        <f t="shared" si="118"/>
        <v>2.0461635359541481</v>
      </c>
      <c r="FL43" s="82">
        <f t="shared" si="118"/>
        <v>1.9320069150524222</v>
      </c>
      <c r="FM43" s="82">
        <f t="shared" si="118"/>
        <v>1.8230841874316208</v>
      </c>
      <c r="FN43" s="82">
        <f t="shared" si="118"/>
        <v>1.7191147009171326</v>
      </c>
      <c r="FO43" s="82">
        <f t="shared" si="118"/>
        <v>1.6198310776426517</v>
      </c>
      <c r="FP43" s="82">
        <f t="shared" si="118"/>
        <v>1.5249785200027501</v>
      </c>
    </row>
    <row r="44" spans="1:172">
      <c r="A44" s="79">
        <v>1980</v>
      </c>
      <c r="D44" s="98">
        <f>Data!CD44</f>
        <v>25.265244125721374</v>
      </c>
      <c r="AJ44" s="82">
        <f t="shared" ref="AJ44:BO44" si="119">+$D44*H11</f>
        <v>25.265244125721374</v>
      </c>
      <c r="AK44" s="82">
        <f t="shared" si="119"/>
        <v>24.879928516803751</v>
      </c>
      <c r="AL44" s="82">
        <f t="shared" si="119"/>
        <v>24.483735925446013</v>
      </c>
      <c r="AM44" s="82">
        <f t="shared" si="119"/>
        <v>24.076333436348872</v>
      </c>
      <c r="AN44" s="82">
        <f t="shared" si="119"/>
        <v>23.657383629083299</v>
      </c>
      <c r="AO44" s="82">
        <f t="shared" si="119"/>
        <v>23.22654674036454</v>
      </c>
      <c r="AP44" s="82">
        <f t="shared" si="119"/>
        <v>22.78348358043905</v>
      </c>
      <c r="AQ44" s="82">
        <f t="shared" si="119"/>
        <v>22.327859375934032</v>
      </c>
      <c r="AR44" s="82">
        <f t="shared" si="119"/>
        <v>21.85934872930796</v>
      </c>
      <c r="AS44" s="82">
        <f t="shared" si="119"/>
        <v>21.377641896948649</v>
      </c>
      <c r="AT44" s="82">
        <f t="shared" si="119"/>
        <v>20.882452590689962</v>
      </c>
      <c r="AU44" s="82">
        <f t="shared" si="119"/>
        <v>20.373527497325785</v>
      </c>
      <c r="AV44" s="82">
        <f t="shared" si="119"/>
        <v>19.850657683630118</v>
      </c>
      <c r="AW44" s="82">
        <f t="shared" si="119"/>
        <v>19.313692006600203</v>
      </c>
      <c r="AX44" s="82">
        <f t="shared" si="119"/>
        <v>18.762552576825783</v>
      </c>
      <c r="AY44" s="82">
        <f t="shared" si="119"/>
        <v>18.197252224827835</v>
      </c>
      <c r="AZ44" s="82">
        <f t="shared" si="119"/>
        <v>17.617913795344986</v>
      </c>
      <c r="BA44" s="82">
        <f t="shared" si="119"/>
        <v>17.024790944561566</v>
      </c>
      <c r="BB44" s="82">
        <f t="shared" si="119"/>
        <v>16.418289944618639</v>
      </c>
      <c r="BC44" s="82">
        <f t="shared" si="119"/>
        <v>15.798991816005049</v>
      </c>
      <c r="BD44" s="82">
        <f t="shared" si="119"/>
        <v>15.167673922395794</v>
      </c>
      <c r="BE44" s="82">
        <f t="shared" si="119"/>
        <v>14.525329988017397</v>
      </c>
      <c r="BF44" s="82">
        <f t="shared" si="119"/>
        <v>13.873187350900045</v>
      </c>
      <c r="BG44" s="82">
        <f t="shared" si="119"/>
        <v>13.212720164028395</v>
      </c>
      <c r="BH44" s="82">
        <f t="shared" si="119"/>
        <v>12.545657217976846</v>
      </c>
      <c r="BI44" s="82">
        <f t="shared" si="119"/>
        <v>11.873983098868905</v>
      </c>
      <c r="BJ44" s="82">
        <f t="shared" si="119"/>
        <v>11.199931526489429</v>
      </c>
      <c r="BK44" s="82">
        <f t="shared" si="119"/>
        <v>10.525969945550615</v>
      </c>
      <c r="BL44" s="82">
        <f t="shared" si="119"/>
        <v>9.8547747676735931</v>
      </c>
      <c r="BM44" s="82">
        <f t="shared" si="119"/>
        <v>9.1891970733875592</v>
      </c>
      <c r="BN44" s="82">
        <f t="shared" si="119"/>
        <v>8.5322190643047726</v>
      </c>
      <c r="BO44" s="82">
        <f t="shared" si="119"/>
        <v>7.8869020791063793</v>
      </c>
      <c r="BP44" s="82">
        <f t="shared" ref="BP44:CJ44" si="120">+$D44*AN11</f>
        <v>7.2563275195261925</v>
      </c>
      <c r="BQ44" s="82">
        <f t="shared" si="120"/>
        <v>6.643532535862569</v>
      </c>
      <c r="BR44" s="82">
        <f t="shared" si="120"/>
        <v>6.0514427557443096</v>
      </c>
      <c r="BS44" s="82">
        <f t="shared" si="120"/>
        <v>5.4828046669244008</v>
      </c>
      <c r="BT44" s="82">
        <f t="shared" si="120"/>
        <v>4.9401204524595892</v>
      </c>
      <c r="BU44" s="82">
        <f t="shared" si="120"/>
        <v>4.4255881016009813</v>
      </c>
      <c r="BV44" s="82">
        <f t="shared" si="120"/>
        <v>3.9410494708763064</v>
      </c>
      <c r="BW44" s="82">
        <f t="shared" si="120"/>
        <v>3.4879486497056211</v>
      </c>
      <c r="BX44" s="82">
        <f t="shared" si="120"/>
        <v>3.0673025101264537</v>
      </c>
      <c r="BY44" s="82">
        <f t="shared" si="120"/>
        <v>2.679684720649484</v>
      </c>
      <c r="BZ44" s="82">
        <f t="shared" si="120"/>
        <v>2.3252238205739517</v>
      </c>
      <c r="CA44" s="82">
        <f t="shared" si="120"/>
        <v>2.0036152312280624</v>
      </c>
      <c r="CB44" s="82">
        <f t="shared" si="120"/>
        <v>1.7141463755505224</v>
      </c>
      <c r="CC44" s="82">
        <f t="shared" si="120"/>
        <v>1.4557334365980579</v>
      </c>
      <c r="CD44" s="82">
        <f t="shared" si="120"/>
        <v>1.2269677523461471</v>
      </c>
      <c r="CE44" s="82">
        <f t="shared" si="120"/>
        <v>1.0261694521826312</v>
      </c>
      <c r="CF44" s="82">
        <f t="shared" si="120"/>
        <v>0.85144571096087585</v>
      </c>
      <c r="CG44" s="82">
        <f t="shared" si="120"/>
        <v>0.7007509367442305</v>
      </c>
      <c r="CH44" s="82">
        <f t="shared" si="120"/>
        <v>0.57194631202757007</v>
      </c>
      <c r="CI44" s="82">
        <f t="shared" si="120"/>
        <v>0.46285635647249018</v>
      </c>
      <c r="CJ44" s="82">
        <f t="shared" si="120"/>
        <v>0.3713205433718797</v>
      </c>
      <c r="DP44" s="82">
        <f>+$D44*CN11</f>
        <v>25.265244125721374</v>
      </c>
      <c r="DQ44" s="82">
        <f t="shared" ref="DQ44:FP44" si="121">+$D44*CO11</f>
        <v>24.000196921119269</v>
      </c>
      <c r="DR44" s="82">
        <f t="shared" si="121"/>
        <v>22.798330676814622</v>
      </c>
      <c r="DS44" s="82">
        <f t="shared" si="121"/>
        <v>21.656483488795281</v>
      </c>
      <c r="DT44" s="82">
        <f t="shared" si="121"/>
        <v>20.571651434009748</v>
      </c>
      <c r="DU44" s="82">
        <f t="shared" si="121"/>
        <v>19.540980666749665</v>
      </c>
      <c r="DV44" s="82">
        <f t="shared" si="121"/>
        <v>18.561759910030204</v>
      </c>
      <c r="DW44" s="82">
        <f t="shared" si="121"/>
        <v>17.631413322211433</v>
      </c>
      <c r="DX44" s="82">
        <f t="shared" si="121"/>
        <v>16.747493720090926</v>
      </c>
      <c r="DY44" s="82">
        <f t="shared" si="121"/>
        <v>15.90767614063604</v>
      </c>
      <c r="DZ44" s="82">
        <f t="shared" si="121"/>
        <v>15.109751724415869</v>
      </c>
      <c r="EA44" s="82">
        <f t="shared" si="121"/>
        <v>14.351621904639185</v>
      </c>
      <c r="EB44" s="82">
        <f t="shared" si="121"/>
        <v>13.631292886509097</v>
      </c>
      <c r="EC44" s="82">
        <f t="shared" si="121"/>
        <v>12.946870402369582</v>
      </c>
      <c r="ED44" s="82">
        <f t="shared" si="121"/>
        <v>12.296554728844495</v>
      </c>
      <c r="EE44" s="82">
        <f t="shared" si="121"/>
        <v>11.678635952859391</v>
      </c>
      <c r="EF44" s="82">
        <f t="shared" si="121"/>
        <v>11.091489474091823</v>
      </c>
      <c r="EG44" s="82">
        <f t="shared" si="121"/>
        <v>10.533571732017656</v>
      </c>
      <c r="EH44" s="82">
        <f t="shared" si="121"/>
        <v>10.003416146312404</v>
      </c>
      <c r="EI44" s="82">
        <f t="shared" si="121"/>
        <v>9.4996292599282484</v>
      </c>
      <c r="EJ44" s="82">
        <f t="shared" si="121"/>
        <v>9.0208870747005587</v>
      </c>
      <c r="EK44" s="82">
        <f t="shared" si="121"/>
        <v>8.5659315698450023</v>
      </c>
      <c r="EL44" s="82">
        <f t="shared" si="121"/>
        <v>8.1335673941874038</v>
      </c>
      <c r="EM44" s="82">
        <f t="shared" si="121"/>
        <v>7.7226587234260657</v>
      </c>
      <c r="EN44" s="82">
        <f t="shared" si="121"/>
        <v>7.3321262741607187</v>
      </c>
      <c r="EO44" s="82">
        <f t="shared" si="121"/>
        <v>6.9609444668348779</v>
      </c>
      <c r="EP44" s="82">
        <f t="shared" si="121"/>
        <v>6.6081387301306176</v>
      </c>
      <c r="EQ44" s="82">
        <f t="shared" si="121"/>
        <v>6.2727829397270636</v>
      </c>
      <c r="ER44" s="82">
        <f t="shared" si="121"/>
        <v>5.953996984687814</v>
      </c>
      <c r="ES44" s="82">
        <f t="shared" si="121"/>
        <v>5.6509444550784087</v>
      </c>
      <c r="ET44" s="82">
        <f t="shared" si="121"/>
        <v>5.362830444734473</v>
      </c>
      <c r="EU44" s="82">
        <f t="shared" si="121"/>
        <v>5.0888994634041316</v>
      </c>
      <c r="EV44" s="82">
        <f t="shared" si="121"/>
        <v>4.8284334527765669</v>
      </c>
      <c r="EW44" s="82">
        <f t="shared" si="121"/>
        <v>4.5807499011820827</v>
      </c>
      <c r="EX44" s="82">
        <f t="shared" si="121"/>
        <v>4.3452000520090959</v>
      </c>
      <c r="EY44" s="82">
        <f t="shared" si="121"/>
        <v>4.1211672011302021</v>
      </c>
      <c r="EZ44" s="82">
        <f t="shared" si="121"/>
        <v>3.9080650788641202</v>
      </c>
      <c r="FA44" s="82">
        <f t="shared" si="121"/>
        <v>3.7053363122229555</v>
      </c>
      <c r="FB44" s="82">
        <f t="shared" si="121"/>
        <v>3.5124509634059322</v>
      </c>
      <c r="FC44" s="82">
        <f t="shared" si="121"/>
        <v>3.3289051407015275</v>
      </c>
      <c r="FD44" s="82">
        <f t="shared" si="121"/>
        <v>3.1542196781509757</v>
      </c>
      <c r="FE44" s="82">
        <f t="shared" si="121"/>
        <v>2.9879388805073317</v>
      </c>
      <c r="FF44" s="82">
        <f t="shared" si="121"/>
        <v>2.8296293301964277</v>
      </c>
      <c r="FG44" s="82">
        <f t="shared" si="121"/>
        <v>2.6788787531496485</v>
      </c>
      <c r="FH44" s="82">
        <f t="shared" si="121"/>
        <v>2.5352949405337277</v>
      </c>
      <c r="FI44" s="82">
        <f t="shared" si="121"/>
        <v>2.3985047235502668</v>
      </c>
      <c r="FJ44" s="82">
        <f t="shared" si="121"/>
        <v>2.2681529986177069</v>
      </c>
      <c r="FK44" s="82">
        <f t="shared" si="121"/>
        <v>2.1439018003815735</v>
      </c>
      <c r="FL44" s="82">
        <f t="shared" si="121"/>
        <v>2.0254294201250365</v>
      </c>
      <c r="FM44" s="82">
        <f t="shared" si="121"/>
        <v>1.9124295672718294</v>
      </c>
      <c r="FN44" s="82">
        <f t="shared" si="121"/>
        <v>1.8046105717874035</v>
      </c>
      <c r="FO44" s="82">
        <f t="shared" si="121"/>
        <v>1.7016946253923662</v>
      </c>
      <c r="FP44" s="82">
        <f t="shared" si="121"/>
        <v>1.6034170596048527</v>
      </c>
    </row>
    <row r="45" spans="1:172">
      <c r="A45" s="79">
        <v>1981</v>
      </c>
      <c r="D45" s="98">
        <f>Data!CD45</f>
        <v>22.922413920424855</v>
      </c>
      <c r="AK45" s="82">
        <f t="shared" ref="AK45:BP45" si="122">+$D45*H11</f>
        <v>22.922413920424855</v>
      </c>
      <c r="AL45" s="82">
        <f t="shared" si="122"/>
        <v>22.572828385701346</v>
      </c>
      <c r="AM45" s="82">
        <f t="shared" si="122"/>
        <v>22.2133744842818</v>
      </c>
      <c r="AN45" s="82">
        <f t="shared" si="122"/>
        <v>21.843750171893351</v>
      </c>
      <c r="AO45" s="82">
        <f t="shared" si="122"/>
        <v>21.463649316891242</v>
      </c>
      <c r="AP45" s="82">
        <f t="shared" si="122"/>
        <v>21.072763662026532</v>
      </c>
      <c r="AQ45" s="82">
        <f t="shared" si="122"/>
        <v>20.670785470398293</v>
      </c>
      <c r="AR45" s="82">
        <f t="shared" si="122"/>
        <v>20.257411011958141</v>
      </c>
      <c r="AS45" s="82">
        <f t="shared" si="122"/>
        <v>19.832345063074019</v>
      </c>
      <c r="AT45" s="82">
        <f t="shared" si="122"/>
        <v>19.395306602464188</v>
      </c>
      <c r="AU45" s="82">
        <f t="shared" si="122"/>
        <v>18.946035889284186</v>
      </c>
      <c r="AV45" s="82">
        <f t="shared" si="122"/>
        <v>18.484303099902267</v>
      </c>
      <c r="AW45" s="82">
        <f t="shared" si="122"/>
        <v>18.009918675339129</v>
      </c>
      <c r="AX45" s="82">
        <f t="shared" si="122"/>
        <v>17.522745487987653</v>
      </c>
      <c r="AY45" s="82">
        <f t="shared" si="122"/>
        <v>17.022712871073626</v>
      </c>
      <c r="AZ45" s="82">
        <f t="shared" si="122"/>
        <v>16.509832465351884</v>
      </c>
      <c r="BA45" s="82">
        <f t="shared" si="122"/>
        <v>15.984215724245667</v>
      </c>
      <c r="BB45" s="82">
        <f t="shared" si="122"/>
        <v>15.446092782560781</v>
      </c>
      <c r="BC45" s="82">
        <f t="shared" si="122"/>
        <v>14.895832239078048</v>
      </c>
      <c r="BD45" s="82">
        <f t="shared" si="122"/>
        <v>14.333961236621629</v>
      </c>
      <c r="BE45" s="82">
        <f t="shared" si="122"/>
        <v>13.761185054421611</v>
      </c>
      <c r="BF45" s="82">
        <f t="shared" si="122"/>
        <v>13.178405269281679</v>
      </c>
      <c r="BG45" s="82">
        <f t="shared" si="122"/>
        <v>12.586735408948021</v>
      </c>
      <c r="BH45" s="82">
        <f t="shared" si="122"/>
        <v>11.987512929125723</v>
      </c>
      <c r="BI45" s="82">
        <f t="shared" si="122"/>
        <v>11.382306310725985</v>
      </c>
      <c r="BJ45" s="82">
        <f t="shared" si="122"/>
        <v>10.772916110448655</v>
      </c>
      <c r="BK45" s="82">
        <f t="shared" si="122"/>
        <v>10.161368916647122</v>
      </c>
      <c r="BL45" s="82">
        <f t="shared" si="122"/>
        <v>9.5499033694365316</v>
      </c>
      <c r="BM45" s="82">
        <f t="shared" si="122"/>
        <v>8.940947698470854</v>
      </c>
      <c r="BN45" s="82">
        <f t="shared" si="122"/>
        <v>8.33708860537409</v>
      </c>
      <c r="BO45" s="82">
        <f t="shared" si="122"/>
        <v>7.7410317540776923</v>
      </c>
      <c r="BP45" s="82">
        <f t="shared" si="122"/>
        <v>7.1555546072513545</v>
      </c>
      <c r="BQ45" s="82">
        <f t="shared" ref="BQ45:CJ45" si="123">+$D45*AN11</f>
        <v>6.5834528301831723</v>
      </c>
      <c r="BR45" s="82">
        <f t="shared" si="123"/>
        <v>6.0274819401335789</v>
      </c>
      <c r="BS45" s="82">
        <f t="shared" si="123"/>
        <v>5.4902962731204932</v>
      </c>
      <c r="BT45" s="82">
        <f t="shared" si="123"/>
        <v>4.9743876368140914</v>
      </c>
      <c r="BU45" s="82">
        <f t="shared" si="123"/>
        <v>4.482026188409213</v>
      </c>
      <c r="BV45" s="82">
        <f t="shared" si="123"/>
        <v>4.0152060989954306</v>
      </c>
      <c r="BW45" s="82">
        <f t="shared" si="123"/>
        <v>3.5755984309025042</v>
      </c>
      <c r="BX45" s="82">
        <f t="shared" si="123"/>
        <v>3.164513364046365</v>
      </c>
      <c r="BY45" s="82">
        <f t="shared" si="123"/>
        <v>2.7828734765597374</v>
      </c>
      <c r="BZ45" s="82">
        <f t="shared" si="123"/>
        <v>2.4311992410329308</v>
      </c>
      <c r="CA45" s="82">
        <f t="shared" si="123"/>
        <v>2.1096072773967705</v>
      </c>
      <c r="CB45" s="82">
        <f t="shared" si="123"/>
        <v>1.8178212503682298</v>
      </c>
      <c r="CC45" s="82">
        <f t="shared" si="123"/>
        <v>1.5551946597089621</v>
      </c>
      <c r="CD45" s="82">
        <f t="shared" si="123"/>
        <v>1.3207441901395238</v>
      </c>
      <c r="CE45" s="82">
        <f t="shared" si="123"/>
        <v>1.1131918039794002</v>
      </c>
      <c r="CF45" s="82">
        <f t="shared" si="123"/>
        <v>0.93101340396228149</v>
      </c>
      <c r="CG45" s="82">
        <f t="shared" si="123"/>
        <v>0.77249168542749491</v>
      </c>
      <c r="CH45" s="82">
        <f t="shared" si="123"/>
        <v>0.63577074289275559</v>
      </c>
      <c r="CI45" s="82">
        <f t="shared" si="123"/>
        <v>0.51891009005566469</v>
      </c>
      <c r="CJ45" s="82">
        <f t="shared" si="123"/>
        <v>0.41993597750202649</v>
      </c>
      <c r="DQ45" s="82">
        <f>+$D45*CN11</f>
        <v>22.922413920424855</v>
      </c>
      <c r="DR45" s="82">
        <f t="shared" ref="DR45:FP45" si="124">+$D45*CO11</f>
        <v>21.774673747859321</v>
      </c>
      <c r="DS45" s="82">
        <f t="shared" si="124"/>
        <v>20.684255804860285</v>
      </c>
      <c r="DT45" s="82">
        <f t="shared" si="124"/>
        <v>19.648291388786976</v>
      </c>
      <c r="DU45" s="82">
        <f t="shared" si="124"/>
        <v>18.664055128484108</v>
      </c>
      <c r="DV45" s="82">
        <f t="shared" si="124"/>
        <v>17.728957813561845</v>
      </c>
      <c r="DW45" s="82">
        <f t="shared" si="124"/>
        <v>16.840539582045778</v>
      </c>
      <c r="DX45" s="82">
        <f t="shared" si="124"/>
        <v>15.996463448471991</v>
      </c>
      <c r="DY45" s="82">
        <f t="shared" si="124"/>
        <v>15.194509155398045</v>
      </c>
      <c r="DZ45" s="82">
        <f t="shared" si="124"/>
        <v>14.432567332151777</v>
      </c>
      <c r="EA45" s="82">
        <f t="shared" si="124"/>
        <v>13.708633945448755</v>
      </c>
      <c r="EB45" s="82">
        <f t="shared" si="124"/>
        <v>13.020805027277078</v>
      </c>
      <c r="EC45" s="82">
        <f t="shared" si="124"/>
        <v>12.367271666178013</v>
      </c>
      <c r="ED45" s="82">
        <f t="shared" si="124"/>
        <v>11.746315248744487</v>
      </c>
      <c r="EE45" s="82">
        <f t="shared" si="124"/>
        <v>11.156302938817666</v>
      </c>
      <c r="EF45" s="82">
        <f t="shared" si="124"/>
        <v>10.595683382487595</v>
      </c>
      <c r="EG45" s="82">
        <f t="shared" si="124"/>
        <v>10.062982627598457</v>
      </c>
      <c r="EH45" s="82">
        <f t="shared" si="124"/>
        <v>9.5568002470231903</v>
      </c>
      <c r="EI45" s="82">
        <f t="shared" si="124"/>
        <v>9.0758056555088658</v>
      </c>
      <c r="EJ45" s="82">
        <f t="shared" si="124"/>
        <v>8.6187346104037381</v>
      </c>
      <c r="EK45" s="82">
        <f t="shared" si="124"/>
        <v>8.184385887060678</v>
      </c>
      <c r="EL45" s="82">
        <f t="shared" si="124"/>
        <v>7.7716181201718584</v>
      </c>
      <c r="EM45" s="82">
        <f t="shared" si="124"/>
        <v>7.3793468027260474</v>
      </c>
      <c r="EN45" s="82">
        <f t="shared" si="124"/>
        <v>7.0065414346950332</v>
      </c>
      <c r="EO45" s="82">
        <f t="shared" si="124"/>
        <v>6.6522228139497841</v>
      </c>
      <c r="EP45" s="82">
        <f t="shared" si="124"/>
        <v>6.3154604622813784</v>
      </c>
      <c r="EQ45" s="82">
        <f t="shared" si="124"/>
        <v>5.9953701797575558</v>
      </c>
      <c r="ER45" s="82">
        <f t="shared" si="124"/>
        <v>5.69111172098353</v>
      </c>
      <c r="ES45" s="82">
        <f t="shared" si="124"/>
        <v>5.4018865871567661</v>
      </c>
      <c r="ET45" s="82">
        <f t="shared" si="124"/>
        <v>5.1269359281102345</v>
      </c>
      <c r="EU45" s="82">
        <f t="shared" si="124"/>
        <v>4.8655385488284821</v>
      </c>
      <c r="EV45" s="82">
        <f t="shared" si="124"/>
        <v>4.6170090151957659</v>
      </c>
      <c r="EW45" s="82">
        <f t="shared" si="124"/>
        <v>4.3806958539970369</v>
      </c>
      <c r="EX45" s="82">
        <f t="shared" si="124"/>
        <v>4.1559798424406846</v>
      </c>
      <c r="EY45" s="82">
        <f t="shared" si="124"/>
        <v>3.9422723827078894</v>
      </c>
      <c r="EZ45" s="82">
        <f t="shared" si="124"/>
        <v>3.7390139572573027</v>
      </c>
      <c r="FA45" s="82">
        <f t="shared" si="124"/>
        <v>3.5456726608266411</v>
      </c>
      <c r="FB45" s="82">
        <f t="shared" si="124"/>
        <v>3.3617428052747975</v>
      </c>
      <c r="FC45" s="82">
        <f t="shared" si="124"/>
        <v>3.1867435936001272</v>
      </c>
      <c r="FD45" s="82">
        <f t="shared" si="124"/>
        <v>3.0202178596527549</v>
      </c>
      <c r="FE45" s="82">
        <f t="shared" si="124"/>
        <v>2.8617308702320545</v>
      </c>
      <c r="FF45" s="82">
        <f t="shared" si="124"/>
        <v>2.7108691864248655</v>
      </c>
      <c r="FG45" s="82">
        <f t="shared" si="124"/>
        <v>2.5672395811962145</v>
      </c>
      <c r="FH45" s="82">
        <f t="shared" si="124"/>
        <v>2.4304680103926999</v>
      </c>
      <c r="FI45" s="82">
        <f t="shared" si="124"/>
        <v>2.3001986344596115</v>
      </c>
      <c r="FJ45" s="82">
        <f t="shared" si="124"/>
        <v>2.1760928883066404</v>
      </c>
      <c r="FK45" s="82">
        <f t="shared" si="124"/>
        <v>2.057828596884117</v>
      </c>
      <c r="FL45" s="82">
        <f t="shared" si="124"/>
        <v>1.9450991341524329</v>
      </c>
      <c r="FM45" s="82">
        <f t="shared" si="124"/>
        <v>1.8376126232418337</v>
      </c>
      <c r="FN45" s="82">
        <f t="shared" si="124"/>
        <v>1.735091175708646</v>
      </c>
      <c r="FO45" s="82">
        <f t="shared" si="124"/>
        <v>1.6372701678972734</v>
      </c>
      <c r="FP45" s="82">
        <f t="shared" si="124"/>
        <v>1.5438975525154324</v>
      </c>
    </row>
    <row r="46" spans="1:172">
      <c r="A46" s="79">
        <v>1982</v>
      </c>
      <c r="D46" s="98">
        <f>Data!CD46</f>
        <v>33.725526368125713</v>
      </c>
      <c r="AL46" s="82">
        <f t="shared" ref="AL46:BQ46" si="125">+$D46*H11</f>
        <v>33.725526368125713</v>
      </c>
      <c r="AM46" s="82">
        <f t="shared" si="125"/>
        <v>33.211184544870889</v>
      </c>
      <c r="AN46" s="82">
        <f t="shared" si="125"/>
        <v>32.682323488939574</v>
      </c>
      <c r="AO46" s="82">
        <f t="shared" si="125"/>
        <v>32.138498805508249</v>
      </c>
      <c r="AP46" s="82">
        <f t="shared" si="125"/>
        <v>31.579260086042563</v>
      </c>
      <c r="AQ46" s="82">
        <f t="shared" si="125"/>
        <v>31.004153794627268</v>
      </c>
      <c r="AR46" s="82">
        <f t="shared" si="125"/>
        <v>30.412727160930114</v>
      </c>
      <c r="AS46" s="82">
        <f t="shared" si="125"/>
        <v>29.804533309862325</v>
      </c>
      <c r="AT46" s="82">
        <f t="shared" si="125"/>
        <v>29.17913788174338</v>
      </c>
      <c r="AU46" s="82">
        <f t="shared" si="125"/>
        <v>28.536127412673693</v>
      </c>
      <c r="AV46" s="82">
        <f t="shared" si="125"/>
        <v>27.875119748455667</v>
      </c>
      <c r="AW46" s="82">
        <f t="shared" si="125"/>
        <v>27.195776751798029</v>
      </c>
      <c r="AX46" s="82">
        <f t="shared" si="125"/>
        <v>26.49781952640404</v>
      </c>
      <c r="AY46" s="82">
        <f t="shared" si="125"/>
        <v>25.781046317748817</v>
      </c>
      <c r="AZ46" s="82">
        <f t="shared" si="125"/>
        <v>25.045353154489494</v>
      </c>
      <c r="BA46" s="82">
        <f t="shared" si="125"/>
        <v>24.290757163556311</v>
      </c>
      <c r="BB46" s="82">
        <f t="shared" si="125"/>
        <v>23.517422325295197</v>
      </c>
      <c r="BC46" s="82">
        <f t="shared" si="125"/>
        <v>22.725687234824818</v>
      </c>
      <c r="BD46" s="82">
        <f t="shared" si="125"/>
        <v>21.916094207973913</v>
      </c>
      <c r="BE46" s="82">
        <f t="shared" si="125"/>
        <v>21.089418824892011</v>
      </c>
      <c r="BF46" s="82">
        <f t="shared" si="125"/>
        <v>20.246698756103417</v>
      </c>
      <c r="BG46" s="82">
        <f t="shared" si="125"/>
        <v>19.389260482857928</v>
      </c>
      <c r="BH46" s="82">
        <f t="shared" si="125"/>
        <v>18.518742327781432</v>
      </c>
      <c r="BI46" s="82">
        <f t="shared" si="125"/>
        <v>17.637112076544522</v>
      </c>
      <c r="BJ46" s="82">
        <f t="shared" si="125"/>
        <v>16.746677419973839</v>
      </c>
      <c r="BK46" s="82">
        <f t="shared" si="125"/>
        <v>15.850087499764006</v>
      </c>
      <c r="BL46" s="82">
        <f t="shared" si="125"/>
        <v>14.950324015799982</v>
      </c>
      <c r="BM46" s="82">
        <f t="shared" si="125"/>
        <v>14.05068065767721</v>
      </c>
      <c r="BN46" s="82">
        <f t="shared" si="125"/>
        <v>13.154730056249802</v>
      </c>
      <c r="BO46" s="82">
        <f t="shared" si="125"/>
        <v>12.266278000651901</v>
      </c>
      <c r="BP46" s="82">
        <f t="shared" si="125"/>
        <v>11.389305308112457</v>
      </c>
      <c r="BQ46" s="82">
        <f t="shared" si="125"/>
        <v>10.52789843265103</v>
      </c>
      <c r="BR46" s="82">
        <f t="shared" ref="BR46:CJ46" si="126">+$D46*AN11</f>
        <v>9.6861706096239626</v>
      </c>
      <c r="BS46" s="82">
        <f t="shared" si="126"/>
        <v>8.8681760049819776</v>
      </c>
      <c r="BT46" s="82">
        <f t="shared" si="126"/>
        <v>8.0778199176902241</v>
      </c>
      <c r="BU46" s="82">
        <f t="shared" si="126"/>
        <v>7.3187685203244417</v>
      </c>
      <c r="BV46" s="82">
        <f t="shared" si="126"/>
        <v>6.5943618732552425</v>
      </c>
      <c r="BW46" s="82">
        <f t="shared" si="126"/>
        <v>5.9075339811602063</v>
      </c>
      <c r="BX46" s="82">
        <f t="shared" si="126"/>
        <v>5.2607434619170457</v>
      </c>
      <c r="BY46" s="82">
        <f t="shared" si="126"/>
        <v>4.6559179705910223</v>
      </c>
      <c r="BZ46" s="82">
        <f t="shared" si="126"/>
        <v>4.0944148874846586</v>
      </c>
      <c r="CA46" s="82">
        <f t="shared" si="126"/>
        <v>3.5769999788967963</v>
      </c>
      <c r="CB46" s="82">
        <f t="shared" si="126"/>
        <v>3.1038448266061147</v>
      </c>
      <c r="CC46" s="82">
        <f t="shared" si="126"/>
        <v>2.6745428611777156</v>
      </c>
      <c r="CD46" s="82">
        <f t="shared" si="126"/>
        <v>2.2881428930505399</v>
      </c>
      <c r="CE46" s="82">
        <f t="shared" si="126"/>
        <v>1.943198179944295</v>
      </c>
      <c r="CF46" s="82">
        <f t="shared" si="126"/>
        <v>1.6378283573544705</v>
      </c>
      <c r="CG46" s="82">
        <f t="shared" si="126"/>
        <v>1.3697910356827916</v>
      </c>
      <c r="CH46" s="82">
        <f t="shared" si="126"/>
        <v>1.136559561156375</v>
      </c>
      <c r="CI46" s="82">
        <f t="shared" si="126"/>
        <v>0.93540335795118956</v>
      </c>
      <c r="CJ46" s="82">
        <f t="shared" si="126"/>
        <v>0.76346740729889251</v>
      </c>
      <c r="DR46" s="82">
        <f>+$D46*CN11</f>
        <v>33.725526368125713</v>
      </c>
      <c r="DS46" s="82">
        <f t="shared" ref="DS46:FP46" si="127">+$D46*CO11</f>
        <v>32.036867329510002</v>
      </c>
      <c r="DT46" s="82">
        <f t="shared" si="127"/>
        <v>30.432545934016684</v>
      </c>
      <c r="DU46" s="82">
        <f t="shared" si="127"/>
        <v>28.908341487137349</v>
      </c>
      <c r="DV46" s="82">
        <f t="shared" si="127"/>
        <v>27.460244176594824</v>
      </c>
      <c r="DW46" s="82">
        <f t="shared" si="127"/>
        <v>26.084444522131999</v>
      </c>
      <c r="DX46" s="82">
        <f t="shared" si="127"/>
        <v>24.777323352566999</v>
      </c>
      <c r="DY46" s="82">
        <f t="shared" si="127"/>
        <v>23.535442283741911</v>
      </c>
      <c r="DZ46" s="82">
        <f t="shared" si="127"/>
        <v>22.35553467231022</v>
      </c>
      <c r="EA46" s="82">
        <f t="shared" si="127"/>
        <v>21.234497021560326</v>
      </c>
      <c r="EB46" s="82">
        <f t="shared" si="127"/>
        <v>20.169380816662532</v>
      </c>
      <c r="EC46" s="82">
        <f t="shared" si="127"/>
        <v>19.157384767856851</v>
      </c>
      <c r="ED46" s="82">
        <f t="shared" si="127"/>
        <v>18.195847441172546</v>
      </c>
      <c r="EE46" s="82">
        <f t="shared" si="127"/>
        <v>17.282240257290795</v>
      </c>
      <c r="EF46" s="82">
        <f t="shared" si="127"/>
        <v>16.414160840130222</v>
      </c>
      <c r="EG46" s="82">
        <f t="shared" si="127"/>
        <v>15.589326697655832</v>
      </c>
      <c r="EH46" s="82">
        <f t="shared" si="127"/>
        <v>14.805569218286436</v>
      </c>
      <c r="EI46" s="82">
        <f t="shared" si="127"/>
        <v>14.060827967106055</v>
      </c>
      <c r="EJ46" s="82">
        <f t="shared" si="127"/>
        <v>13.353145266874037</v>
      </c>
      <c r="EK46" s="82">
        <f t="shared" si="127"/>
        <v>12.680661049578566</v>
      </c>
      <c r="EL46" s="82">
        <f t="shared" si="127"/>
        <v>12.041607964989794</v>
      </c>
      <c r="EM46" s="82">
        <f t="shared" si="127"/>
        <v>11.43430673334607</v>
      </c>
      <c r="EN46" s="82">
        <f t="shared" si="127"/>
        <v>10.857161729948762</v>
      </c>
      <c r="EO46" s="82">
        <f t="shared" si="127"/>
        <v>10.308656790052112</v>
      </c>
      <c r="EP46" s="82">
        <f t="shared" si="127"/>
        <v>9.787351223014328</v>
      </c>
      <c r="EQ46" s="82">
        <f t="shared" si="127"/>
        <v>9.2918760252270296</v>
      </c>
      <c r="ER46" s="82">
        <f t="shared" si="127"/>
        <v>8.8209302818636317</v>
      </c>
      <c r="ES46" s="82">
        <f t="shared" si="127"/>
        <v>8.3732777479843161</v>
      </c>
      <c r="ET46" s="82">
        <f t="shared" si="127"/>
        <v>7.947743600007529</v>
      </c>
      <c r="EU46" s="82">
        <f t="shared" si="127"/>
        <v>7.5432113490064765</v>
      </c>
      <c r="EV46" s="82">
        <f t="shared" si="127"/>
        <v>7.1586199077154484</v>
      </c>
      <c r="EW46" s="82">
        <f t="shared" si="127"/>
        <v>6.7929608035353422</v>
      </c>
      <c r="EX46" s="82">
        <f t="shared" si="127"/>
        <v>6.4452755302124727</v>
      </c>
      <c r="EY46" s="82">
        <f t="shared" si="127"/>
        <v>6.1146530312298983</v>
      </c>
      <c r="EZ46" s="82">
        <f t="shared" si="127"/>
        <v>5.8002273082975746</v>
      </c>
      <c r="FA46" s="82">
        <f t="shared" si="127"/>
        <v>5.5011751486570324</v>
      </c>
      <c r="FB46" s="82">
        <f t="shared" si="127"/>
        <v>5.2167139652294967</v>
      </c>
      <c r="FC46" s="82">
        <f t="shared" si="127"/>
        <v>4.9460997439335443</v>
      </c>
      <c r="FD46" s="82">
        <f t="shared" si="127"/>
        <v>4.688625092781014</v>
      </c>
      <c r="FE46" s="82">
        <f t="shared" si="127"/>
        <v>4.4436173876278779</v>
      </c>
      <c r="FF46" s="82">
        <f t="shared" si="127"/>
        <v>4.210437009711832</v>
      </c>
      <c r="FG46" s="82">
        <f t="shared" si="127"/>
        <v>3.9884756703502013</v>
      </c>
      <c r="FH46" s="82">
        <f t="shared" si="127"/>
        <v>3.7771548184016126</v>
      </c>
      <c r="FI46" s="82">
        <f t="shared" si="127"/>
        <v>3.5759241263132115</v>
      </c>
      <c r="FJ46" s="82">
        <f t="shared" si="127"/>
        <v>3.3842600507824949</v>
      </c>
      <c r="FK46" s="82">
        <f t="shared" si="127"/>
        <v>3.2016644642597134</v>
      </c>
      <c r="FL46" s="82">
        <f t="shared" si="127"/>
        <v>3.0276633537037236</v>
      </c>
      <c r="FM46" s="82">
        <f t="shared" si="127"/>
        <v>2.8618055831818134</v>
      </c>
      <c r="FN46" s="82">
        <f t="shared" si="127"/>
        <v>2.7036617170725297</v>
      </c>
      <c r="FO46" s="82">
        <f t="shared" si="127"/>
        <v>2.5528229007907037</v>
      </c>
      <c r="FP46" s="82">
        <f t="shared" si="127"/>
        <v>2.4088997961058403</v>
      </c>
    </row>
    <row r="47" spans="1:172">
      <c r="A47" s="79">
        <v>1983</v>
      </c>
      <c r="D47" s="98">
        <f>Data!CD47</f>
        <v>39.017257363257777</v>
      </c>
      <c r="AM47" s="82">
        <f t="shared" ref="AM47:BR47" si="128">+$D47*H11</f>
        <v>39.017257363257777</v>
      </c>
      <c r="AN47" s="82">
        <f t="shared" si="128"/>
        <v>38.422212320177671</v>
      </c>
      <c r="AO47" s="82">
        <f t="shared" si="128"/>
        <v>37.81036989247346</v>
      </c>
      <c r="AP47" s="82">
        <f t="shared" si="128"/>
        <v>37.181215957192371</v>
      </c>
      <c r="AQ47" s="82">
        <f t="shared" si="128"/>
        <v>36.534229434084658</v>
      </c>
      <c r="AR47" s="82">
        <f t="shared" si="128"/>
        <v>35.868885624815405</v>
      </c>
      <c r="AS47" s="82">
        <f t="shared" si="128"/>
        <v>35.184660716757151</v>
      </c>
      <c r="AT47" s="82">
        <f t="shared" si="128"/>
        <v>34.48103771752384</v>
      </c>
      <c r="AU47" s="82">
        <f t="shared" si="128"/>
        <v>33.757514113877924</v>
      </c>
      <c r="AV47" s="82">
        <f t="shared" si="128"/>
        <v>33.013611567032207</v>
      </c>
      <c r="AW47" s="82">
        <f t="shared" si="128"/>
        <v>32.248887960575594</v>
      </c>
      <c r="AX47" s="82">
        <f t="shared" si="128"/>
        <v>31.462952101511615</v>
      </c>
      <c r="AY47" s="82">
        <f t="shared" si="128"/>
        <v>30.655481333094489</v>
      </c>
      <c r="AZ47" s="82">
        <f t="shared" si="128"/>
        <v>29.826242244342406</v>
      </c>
      <c r="BA47" s="82">
        <f t="shared" si="128"/>
        <v>28.975114550204847</v>
      </c>
      <c r="BB47" s="82">
        <f t="shared" si="128"/>
        <v>28.102118064926898</v>
      </c>
      <c r="BC47" s="82">
        <f t="shared" si="128"/>
        <v>27.207442498323307</v>
      </c>
      <c r="BD47" s="82">
        <f t="shared" si="128"/>
        <v>26.291479573053724</v>
      </c>
      <c r="BE47" s="82">
        <f t="shared" si="128"/>
        <v>25.354856697450668</v>
      </c>
      <c r="BF47" s="82">
        <f t="shared" si="128"/>
        <v>24.39847114469439</v>
      </c>
      <c r="BG47" s="82">
        <f t="shared" si="128"/>
        <v>23.423523401842179</v>
      </c>
      <c r="BH47" s="82">
        <f t="shared" si="128"/>
        <v>22.431548082757313</v>
      </c>
      <c r="BI47" s="82">
        <f t="shared" si="128"/>
        <v>21.424440572402521</v>
      </c>
      <c r="BJ47" s="82">
        <f t="shared" si="128"/>
        <v>20.404477413450767</v>
      </c>
      <c r="BK47" s="82">
        <f t="shared" si="128"/>
        <v>19.374328386824523</v>
      </c>
      <c r="BL47" s="82">
        <f t="shared" si="128"/>
        <v>18.337058299938882</v>
      </c>
      <c r="BM47" s="82">
        <f t="shared" si="128"/>
        <v>17.296116698711124</v>
      </c>
      <c r="BN47" s="82">
        <f t="shared" si="128"/>
        <v>16.255314071766907</v>
      </c>
      <c r="BO47" s="82">
        <f t="shared" si="128"/>
        <v>15.218783616494385</v>
      </c>
      <c r="BP47" s="82">
        <f t="shared" si="128"/>
        <v>14.190928272450272</v>
      </c>
      <c r="BQ47" s="82">
        <f t="shared" si="128"/>
        <v>13.176353470210875</v>
      </c>
      <c r="BR47" s="82">
        <f t="shared" si="128"/>
        <v>12.179786852169206</v>
      </c>
      <c r="BS47" s="82">
        <f t="shared" ref="BS47:CJ47" si="129">+$D47*AN11</f>
        <v>11.205987044202354</v>
      </c>
      <c r="BT47" s="82">
        <f t="shared" si="129"/>
        <v>10.259644334448931</v>
      </c>
      <c r="BU47" s="82">
        <f t="shared" si="129"/>
        <v>9.3452767859671795</v>
      </c>
      <c r="BV47" s="82">
        <f t="shared" si="129"/>
        <v>8.4671258151063764</v>
      </c>
      <c r="BW47" s="82">
        <f t="shared" si="129"/>
        <v>7.6290555571113394</v>
      </c>
      <c r="BX47" s="82">
        <f t="shared" si="129"/>
        <v>6.8344603790368748</v>
      </c>
      <c r="BY47" s="82">
        <f t="shared" si="129"/>
        <v>6.0861846701875599</v>
      </c>
      <c r="BZ47" s="82">
        <f t="shared" si="129"/>
        <v>5.3864585459059366</v>
      </c>
      <c r="CA47" s="82">
        <f t="shared" si="129"/>
        <v>4.7368523673488703</v>
      </c>
      <c r="CB47" s="82">
        <f t="shared" si="129"/>
        <v>4.1382520539957461</v>
      </c>
      <c r="CC47" s="82">
        <f t="shared" si="129"/>
        <v>3.5908561098030174</v>
      </c>
      <c r="CD47" s="82">
        <f t="shared" si="129"/>
        <v>3.0941941722297321</v>
      </c>
      <c r="CE47" s="82">
        <f t="shared" si="129"/>
        <v>2.6471658045473427</v>
      </c>
      <c r="CF47" s="82">
        <f t="shared" si="129"/>
        <v>2.2480972622078079</v>
      </c>
      <c r="CG47" s="82">
        <f t="shared" si="129"/>
        <v>1.8948131405930235</v>
      </c>
      <c r="CH47" s="82">
        <f t="shared" si="129"/>
        <v>1.5847192061509436</v>
      </c>
      <c r="CI47" s="82">
        <f t="shared" si="129"/>
        <v>1.3148923584546586</v>
      </c>
      <c r="CJ47" s="82">
        <f t="shared" si="129"/>
        <v>1.0821735784717244</v>
      </c>
      <c r="DS47" s="82">
        <f>+$D47*CN11</f>
        <v>39.017257363257777</v>
      </c>
      <c r="DT47" s="82">
        <f t="shared" ref="DT47:FP47" si="130">+$D47*CO11</f>
        <v>37.063637912243635</v>
      </c>
      <c r="DU47" s="82">
        <f t="shared" si="130"/>
        <v>35.207589170466136</v>
      </c>
      <c r="DV47" s="82">
        <f t="shared" si="130"/>
        <v>33.444228191930932</v>
      </c>
      <c r="DW47" s="82">
        <f t="shared" si="130"/>
        <v>31.76891600152199</v>
      </c>
      <c r="DX47" s="82">
        <f t="shared" si="130"/>
        <v>30.177245389401005</v>
      </c>
      <c r="DY47" s="82">
        <f t="shared" si="130"/>
        <v>28.665029315404279</v>
      </c>
      <c r="DZ47" s="82">
        <f t="shared" si="130"/>
        <v>27.22828989292632</v>
      </c>
      <c r="EA47" s="82">
        <f t="shared" si="130"/>
        <v>25.863247923303966</v>
      </c>
      <c r="EB47" s="82">
        <f t="shared" si="130"/>
        <v>24.566312953163681</v>
      </c>
      <c r="EC47" s="82">
        <f t="shared" si="130"/>
        <v>23.33407382857138</v>
      </c>
      <c r="ED47" s="82">
        <f t="shared" si="130"/>
        <v>22.163289721131353</v>
      </c>
      <c r="EE47" s="82">
        <f t="shared" si="130"/>
        <v>21.050881602422862</v>
      </c>
      <c r="EF47" s="82">
        <f t="shared" si="130"/>
        <v>19.993924144343712</v>
      </c>
      <c r="EG47" s="82">
        <f t="shared" si="130"/>
        <v>18.989638024050219</v>
      </c>
      <c r="EH47" s="82">
        <f t="shared" si="130"/>
        <v>18.035382613248341</v>
      </c>
      <c r="EI47" s="82">
        <f t="shared" si="130"/>
        <v>17.128649032602574</v>
      </c>
      <c r="EJ47" s="82">
        <f t="shared" si="130"/>
        <v>16.267053552989772</v>
      </c>
      <c r="EK47" s="82">
        <f t="shared" si="130"/>
        <v>15.448331326238286</v>
      </c>
      <c r="EL47" s="82">
        <f t="shared" si="130"/>
        <v>14.670330428860311</v>
      </c>
      <c r="EM47" s="82">
        <f t="shared" si="130"/>
        <v>13.931006203108588</v>
      </c>
      <c r="EN47" s="82">
        <f t="shared" si="130"/>
        <v>13.228415880472104</v>
      </c>
      <c r="EO47" s="82">
        <f t="shared" si="130"/>
        <v>12.560713473468205</v>
      </c>
      <c r="EP47" s="82">
        <f t="shared" si="130"/>
        <v>11.926144922295279</v>
      </c>
      <c r="EQ47" s="82">
        <f t="shared" si="130"/>
        <v>11.323043483581023</v>
      </c>
      <c r="ER47" s="82">
        <f t="shared" si="130"/>
        <v>10.749825349098501</v>
      </c>
      <c r="ES47" s="82">
        <f t="shared" si="130"/>
        <v>10.204985482927967</v>
      </c>
      <c r="ET47" s="82">
        <f t="shared" si="130"/>
        <v>9.6870936661173275</v>
      </c>
      <c r="EU47" s="82">
        <f t="shared" si="130"/>
        <v>9.1947907384406609</v>
      </c>
      <c r="EV47" s="82">
        <f t="shared" si="130"/>
        <v>8.7267850273729941</v>
      </c>
      <c r="EW47" s="82">
        <f t="shared" si="130"/>
        <v>8.2818489548928831</v>
      </c>
      <c r="EX47" s="82">
        <f t="shared" si="130"/>
        <v>7.8588158131923169</v>
      </c>
      <c r="EY47" s="82">
        <f t="shared" si="130"/>
        <v>7.4565767008185473</v>
      </c>
      <c r="EZ47" s="82">
        <f t="shared" si="130"/>
        <v>7.0740776111948955</v>
      </c>
      <c r="FA47" s="82">
        <f t="shared" si="130"/>
        <v>6.7103166658691187</v>
      </c>
      <c r="FB47" s="82">
        <f t="shared" si="130"/>
        <v>6.3643414852189863</v>
      </c>
      <c r="FC47" s="82">
        <f t="shared" si="130"/>
        <v>6.0352466897071002</v>
      </c>
      <c r="FD47" s="82">
        <f t="shared" si="130"/>
        <v>5.722171525120765</v>
      </c>
      <c r="FE47" s="82">
        <f t="shared" si="130"/>
        <v>5.4242976055597101</v>
      </c>
      <c r="FF47" s="82">
        <f t="shared" si="130"/>
        <v>5.1408467682445105</v>
      </c>
      <c r="FG47" s="82">
        <f t="shared" si="130"/>
        <v>4.8710790345135786</v>
      </c>
      <c r="FH47" s="82">
        <f t="shared" si="130"/>
        <v>4.6142906716564429</v>
      </c>
      <c r="FI47" s="82">
        <f t="shared" si="130"/>
        <v>4.3698123504969093</v>
      </c>
      <c r="FJ47" s="82">
        <f t="shared" si="130"/>
        <v>4.1370073938922847</v>
      </c>
      <c r="FK47" s="82">
        <f t="shared" si="130"/>
        <v>3.9152701115546971</v>
      </c>
      <c r="FL47" s="82">
        <f t="shared" si="130"/>
        <v>3.7040242168282713</v>
      </c>
      <c r="FM47" s="82">
        <f t="shared" si="130"/>
        <v>3.5027213212722184</v>
      </c>
      <c r="FN47" s="82">
        <f t="shared" si="130"/>
        <v>3.3108395031053828</v>
      </c>
      <c r="FO47" s="82">
        <f t="shared" si="130"/>
        <v>3.12788194576276</v>
      </c>
      <c r="FP47" s="82">
        <f t="shared" si="130"/>
        <v>2.9533756429997755</v>
      </c>
    </row>
    <row r="48" spans="1:172">
      <c r="A48" s="79">
        <v>1984</v>
      </c>
      <c r="D48" s="98">
        <f>Data!CD48</f>
        <v>50.882174831665203</v>
      </c>
      <c r="AN48" s="82">
        <f t="shared" ref="AN48:BS48" si="131">+$D48*H11</f>
        <v>50.882174831665203</v>
      </c>
      <c r="AO48" s="82">
        <f t="shared" si="131"/>
        <v>50.106180106233026</v>
      </c>
      <c r="AP48" s="82">
        <f t="shared" si="131"/>
        <v>49.308280010743673</v>
      </c>
      <c r="AQ48" s="82">
        <f t="shared" si="131"/>
        <v>48.487804080491628</v>
      </c>
      <c r="AR48" s="82">
        <f t="shared" si="131"/>
        <v>47.644072777801483</v>
      </c>
      <c r="AS48" s="82">
        <f t="shared" si="131"/>
        <v>46.776401846674375</v>
      </c>
      <c r="AT48" s="82">
        <f t="shared" si="131"/>
        <v>45.884108186157242</v>
      </c>
      <c r="AU48" s="82">
        <f t="shared" si="131"/>
        <v>44.966517589533595</v>
      </c>
      <c r="AV48" s="82">
        <f t="shared" si="131"/>
        <v>44.022974732258966</v>
      </c>
      <c r="AW48" s="82">
        <f t="shared" si="131"/>
        <v>43.052855815546764</v>
      </c>
      <c r="AX48" s="82">
        <f t="shared" si="131"/>
        <v>42.055584277997106</v>
      </c>
      <c r="AY48" s="82">
        <f t="shared" si="131"/>
        <v>41.030649967134273</v>
      </c>
      <c r="AZ48" s="82">
        <f t="shared" si="131"/>
        <v>39.977632108202201</v>
      </c>
      <c r="BA48" s="82">
        <f t="shared" si="131"/>
        <v>38.896226311318401</v>
      </c>
      <c r="BB48" s="82">
        <f t="shared" si="131"/>
        <v>37.786275713459069</v>
      </c>
      <c r="BC48" s="82">
        <f t="shared" si="131"/>
        <v>36.647806154264174</v>
      </c>
      <c r="BD48" s="82">
        <f t="shared" si="131"/>
        <v>35.481065033182411</v>
      </c>
      <c r="BE48" s="82">
        <f t="shared" si="131"/>
        <v>34.286563193420115</v>
      </c>
      <c r="BF48" s="82">
        <f t="shared" si="131"/>
        <v>33.065118834477282</v>
      </c>
      <c r="BG48" s="82">
        <f t="shared" si="131"/>
        <v>31.817902085007621</v>
      </c>
      <c r="BH48" s="82">
        <f t="shared" si="131"/>
        <v>30.546478493090614</v>
      </c>
      <c r="BI48" s="82">
        <f t="shared" si="131"/>
        <v>29.252849339599578</v>
      </c>
      <c r="BJ48" s="82">
        <f t="shared" si="131"/>
        <v>27.939486384867358</v>
      </c>
      <c r="BK48" s="82">
        <f t="shared" si="131"/>
        <v>26.609358454745017</v>
      </c>
      <c r="BL48" s="82">
        <f t="shared" si="131"/>
        <v>25.265947194761736</v>
      </c>
      <c r="BM48" s="82">
        <f t="shared" si="131"/>
        <v>23.913249402162069</v>
      </c>
      <c r="BN48" s="82">
        <f t="shared" si="131"/>
        <v>22.555763609398447</v>
      </c>
      <c r="BO48" s="82">
        <f t="shared" si="131"/>
        <v>21.198459052176993</v>
      </c>
      <c r="BP48" s="82">
        <f t="shared" si="131"/>
        <v>19.846725808794602</v>
      </c>
      <c r="BQ48" s="82">
        <f t="shared" si="131"/>
        <v>18.506305726716665</v>
      </c>
      <c r="BR48" s="82">
        <f t="shared" si="131"/>
        <v>17.183204720751014</v>
      </c>
      <c r="BS48" s="82">
        <f t="shared" si="131"/>
        <v>15.883588081413663</v>
      </c>
      <c r="BT48" s="82">
        <f t="shared" ref="BT48:CJ48" si="132">+$D48*AN11</f>
        <v>14.613661504599188</v>
      </c>
      <c r="BU48" s="82">
        <f t="shared" si="132"/>
        <v>13.379541567361112</v>
      </c>
      <c r="BV48" s="82">
        <f t="shared" si="132"/>
        <v>12.187120249043085</v>
      </c>
      <c r="BW48" s="82">
        <f t="shared" si="132"/>
        <v>11.04192875564989</v>
      </c>
      <c r="BX48" s="82">
        <f t="shared" si="132"/>
        <v>9.9490062831267778</v>
      </c>
      <c r="BY48" s="82">
        <f t="shared" si="132"/>
        <v>8.9127794054975897</v>
      </c>
      <c r="BZ48" s="82">
        <f t="shared" si="132"/>
        <v>7.9369574740510984</v>
      </c>
      <c r="CA48" s="82">
        <f t="shared" si="132"/>
        <v>7.0244487690310304</v>
      </c>
      <c r="CB48" s="82">
        <f t="shared" si="132"/>
        <v>6.1773011891450942</v>
      </c>
      <c r="CC48" s="82">
        <f t="shared" si="132"/>
        <v>5.3966700567527548</v>
      </c>
      <c r="CD48" s="82">
        <f t="shared" si="132"/>
        <v>4.6828142396909556</v>
      </c>
      <c r="CE48" s="82">
        <f t="shared" si="132"/>
        <v>4.0351203409487235</v>
      </c>
      <c r="CF48" s="82">
        <f t="shared" si="132"/>
        <v>3.4521532874892267</v>
      </c>
      <c r="CG48" s="82">
        <f t="shared" si="132"/>
        <v>2.9317303589350661</v>
      </c>
      <c r="CH48" s="82">
        <f t="shared" si="132"/>
        <v>2.4710146229750483</v>
      </c>
      <c r="CI48" s="82">
        <f t="shared" si="132"/>
        <v>2.0666229549594721</v>
      </c>
      <c r="CJ48" s="82">
        <f t="shared" si="132"/>
        <v>1.7147433568899186</v>
      </c>
      <c r="DT48" s="82">
        <f>+$D48*CN11</f>
        <v>50.882174831665203</v>
      </c>
      <c r="DU48" s="82">
        <f t="shared" ref="DU48:FP48" si="133">+$D48*CO11</f>
        <v>48.334471246670226</v>
      </c>
      <c r="DV48" s="82">
        <f t="shared" si="133"/>
        <v>45.914009047188515</v>
      </c>
      <c r="DW48" s="82">
        <f t="shared" si="133"/>
        <v>43.61442041219501</v>
      </c>
      <c r="DX48" s="82">
        <f t="shared" si="133"/>
        <v>41.429655681645784</v>
      </c>
      <c r="DY48" s="82">
        <f t="shared" si="133"/>
        <v>39.353967439226444</v>
      </c>
      <c r="DZ48" s="82">
        <f t="shared" si="133"/>
        <v>37.381895390594593</v>
      </c>
      <c r="EA48" s="82">
        <f t="shared" si="133"/>
        <v>35.508251997327513</v>
      </c>
      <c r="EB48" s="82">
        <f t="shared" si="133"/>
        <v>33.728108828774317</v>
      </c>
      <c r="EC48" s="82">
        <f t="shared" si="133"/>
        <v>32.036783595901298</v>
      </c>
      <c r="ED48" s="82">
        <f t="shared" si="133"/>
        <v>30.429827833014528</v>
      </c>
      <c r="EE48" s="82">
        <f t="shared" si="133"/>
        <v>28.903015194948452</v>
      </c>
      <c r="EF48" s="82">
        <f t="shared" si="133"/>
        <v>27.452330338929059</v>
      </c>
      <c r="EG48" s="82">
        <f t="shared" si="133"/>
        <v>26.073958361859749</v>
      </c>
      <c r="EH48" s="82">
        <f t="shared" si="133"/>
        <v>24.764274765239012</v>
      </c>
      <c r="EI48" s="82">
        <f t="shared" si="133"/>
        <v>23.519835921308196</v>
      </c>
      <c r="EJ48" s="82">
        <f t="shared" si="133"/>
        <v>22.337370015347155</v>
      </c>
      <c r="EK48" s="82">
        <f t="shared" si="133"/>
        <v>21.213768440288352</v>
      </c>
      <c r="EL48" s="82">
        <f t="shared" si="133"/>
        <v>20.146077621010811</v>
      </c>
      <c r="EM48" s="82">
        <f t="shared" si="133"/>
        <v>19.131491246806643</v>
      </c>
      <c r="EN48" s="82">
        <f t="shared" si="133"/>
        <v>18.167342891586536</v>
      </c>
      <c r="EO48" s="82">
        <f t="shared" si="133"/>
        <v>17.251099002412243</v>
      </c>
      <c r="EP48" s="82">
        <f t="shared" si="133"/>
        <v>16.38035223791287</v>
      </c>
      <c r="EQ48" s="82">
        <f t="shared" si="133"/>
        <v>15.5528151390633</v>
      </c>
      <c r="ER48" s="82">
        <f t="shared" si="133"/>
        <v>14.766314115678059</v>
      </c>
      <c r="ES48" s="82">
        <f t="shared" si="133"/>
        <v>14.018783732804799</v>
      </c>
      <c r="ET48" s="82">
        <f t="shared" si="133"/>
        <v>13.308261281991626</v>
      </c>
      <c r="EU48" s="82">
        <f t="shared" si="133"/>
        <v>12.632881623152187</v>
      </c>
      <c r="EV48" s="82">
        <f t="shared" si="133"/>
        <v>11.990872283465137</v>
      </c>
      <c r="EW48" s="82">
        <f t="shared" si="133"/>
        <v>11.380548800421259</v>
      </c>
      <c r="EX48" s="82">
        <f t="shared" si="133"/>
        <v>10.80031029677475</v>
      </c>
      <c r="EY48" s="82">
        <f t="shared" si="133"/>
        <v>10.248635275765546</v>
      </c>
      <c r="EZ48" s="82">
        <f t="shared" si="133"/>
        <v>9.7240776255599872</v>
      </c>
      <c r="FA48" s="82">
        <f t="shared" si="133"/>
        <v>9.2252628224080127</v>
      </c>
      <c r="FB48" s="82">
        <f t="shared" si="133"/>
        <v>8.7508843225386759</v>
      </c>
      <c r="FC48" s="82">
        <f t="shared" si="133"/>
        <v>8.2997001333128466</v>
      </c>
      <c r="FD48" s="82">
        <f t="shared" si="133"/>
        <v>7.8705295546243628</v>
      </c>
      <c r="FE48" s="82">
        <f t="shared" si="133"/>
        <v>7.4622500819893807</v>
      </c>
      <c r="FF48" s="82">
        <f t="shared" si="133"/>
        <v>7.0737944631900005</v>
      </c>
      <c r="FG48" s="82">
        <f t="shared" si="133"/>
        <v>6.7041479007425968</v>
      </c>
      <c r="FH48" s="82">
        <f t="shared" si="133"/>
        <v>6.3523453928460416</v>
      </c>
      <c r="FI48" s="82">
        <f t="shared" si="133"/>
        <v>6.0174692058299364</v>
      </c>
      <c r="FJ48" s="82">
        <f t="shared" si="133"/>
        <v>5.6986464714696874</v>
      </c>
      <c r="FK48" s="82">
        <f t="shared" si="133"/>
        <v>5.3950469028647019</v>
      </c>
      <c r="FL48" s="82">
        <f t="shared" si="133"/>
        <v>5.1058806228887024</v>
      </c>
      <c r="FM48" s="82">
        <f t="shared" si="133"/>
        <v>4.830396099518194</v>
      </c>
      <c r="FN48" s="82">
        <f t="shared" si="133"/>
        <v>4.5678781826271662</v>
      </c>
      <c r="FO48" s="82">
        <f t="shared" si="133"/>
        <v>4.3176462371040865</v>
      </c>
      <c r="FP48" s="82">
        <f t="shared" si="133"/>
        <v>4.0790523674014914</v>
      </c>
    </row>
    <row r="49" spans="1:172">
      <c r="A49" s="79">
        <v>1985</v>
      </c>
      <c r="D49" s="98">
        <f>Data!CD49</f>
        <v>61.140172114200148</v>
      </c>
      <c r="AO49" s="82">
        <f t="shared" ref="AO49:CJ49" si="134">+$D49*H11</f>
        <v>61.140172114200148</v>
      </c>
      <c r="AP49" s="82">
        <f t="shared" si="134"/>
        <v>60.20773455174146</v>
      </c>
      <c r="AQ49" s="82">
        <f t="shared" si="134"/>
        <v>59.24897543168521</v>
      </c>
      <c r="AR49" s="82">
        <f t="shared" si="134"/>
        <v>58.263089121653692</v>
      </c>
      <c r="AS49" s="82">
        <f t="shared" si="134"/>
        <v>57.249259087161725</v>
      </c>
      <c r="AT49" s="82">
        <f t="shared" si="134"/>
        <v>56.206663124172621</v>
      </c>
      <c r="AU49" s="82">
        <f t="shared" si="134"/>
        <v>55.134480416556201</v>
      </c>
      <c r="AV49" s="82">
        <f t="shared" si="134"/>
        <v>54.031900835523274</v>
      </c>
      <c r="AW49" s="82">
        <f t="shared" si="134"/>
        <v>52.898136941158555</v>
      </c>
      <c r="AX49" s="82">
        <f t="shared" si="134"/>
        <v>51.73243917499088</v>
      </c>
      <c r="AY49" s="82">
        <f t="shared" si="134"/>
        <v>50.53411473913296</v>
      </c>
      <c r="AZ49" s="82">
        <f t="shared" si="134"/>
        <v>49.302550632857674</v>
      </c>
      <c r="BA49" s="82">
        <f t="shared" si="134"/>
        <v>48.037241251970769</v>
      </c>
      <c r="BB49" s="82">
        <f t="shared" si="134"/>
        <v>46.737820840687114</v>
      </c>
      <c r="BC49" s="82">
        <f t="shared" si="134"/>
        <v>45.404100911932289</v>
      </c>
      <c r="BD49" s="82">
        <f t="shared" si="134"/>
        <v>44.036112514694295</v>
      </c>
      <c r="BE49" s="82">
        <f t="shared" si="134"/>
        <v>42.634152924884056</v>
      </c>
      <c r="BF49" s="82">
        <f t="shared" si="134"/>
        <v>41.198835973212688</v>
      </c>
      <c r="BG49" s="82">
        <f t="shared" si="134"/>
        <v>39.731144810624869</v>
      </c>
      <c r="BH49" s="82">
        <f t="shared" si="134"/>
        <v>38.232485467179643</v>
      </c>
      <c r="BI49" s="82">
        <f t="shared" si="134"/>
        <v>36.70473911009028</v>
      </c>
      <c r="BJ49" s="82">
        <f t="shared" si="134"/>
        <v>35.150310484386814</v>
      </c>
      <c r="BK49" s="82">
        <f t="shared" si="134"/>
        <v>33.572169664612538</v>
      </c>
      <c r="BL49" s="82">
        <f t="shared" si="134"/>
        <v>31.973884000710949</v>
      </c>
      <c r="BM49" s="82">
        <f t="shared" si="134"/>
        <v>30.359637048270997</v>
      </c>
      <c r="BN49" s="82">
        <f t="shared" si="134"/>
        <v>28.734231370709953</v>
      </c>
      <c r="BO49" s="82">
        <f t="shared" si="134"/>
        <v>27.103072417958227</v>
      </c>
      <c r="BP49" s="82">
        <f t="shared" si="134"/>
        <v>25.47213123837123</v>
      </c>
      <c r="BQ49" s="82">
        <f t="shared" si="134"/>
        <v>23.847884566008997</v>
      </c>
      <c r="BR49" s="82">
        <f t="shared" si="134"/>
        <v>22.237231821807239</v>
      </c>
      <c r="BS49" s="82">
        <f t="shared" si="134"/>
        <v>20.647389730803127</v>
      </c>
      <c r="BT49" s="82">
        <f t="shared" si="134"/>
        <v>19.085766524357265</v>
      </c>
      <c r="BU49" s="82">
        <f t="shared" si="134"/>
        <v>17.5598189850529</v>
      </c>
      <c r="BV49" s="82">
        <f t="shared" si="134"/>
        <v>16.076896810009689</v>
      </c>
      <c r="BW49" s="82">
        <f t="shared" si="134"/>
        <v>14.644079819073303</v>
      </c>
      <c r="BX49" s="82">
        <f t="shared" si="134"/>
        <v>13.268014325775944</v>
      </c>
      <c r="BY49" s="82">
        <f t="shared" si="134"/>
        <v>11.954755442903751</v>
      </c>
      <c r="BZ49" s="82">
        <f t="shared" si="134"/>
        <v>10.709622154926027</v>
      </c>
      <c r="CA49" s="82">
        <f t="shared" si="134"/>
        <v>9.5370716293474569</v>
      </c>
      <c r="CB49" s="82">
        <f t="shared" si="134"/>
        <v>8.4405984643302894</v>
      </c>
      <c r="CC49" s="82">
        <f t="shared" si="134"/>
        <v>7.4226634210325484</v>
      </c>
      <c r="CD49" s="82">
        <f t="shared" si="134"/>
        <v>6.4846547382262409</v>
      </c>
      <c r="CE49" s="82">
        <f t="shared" si="134"/>
        <v>5.6268834722716283</v>
      </c>
      <c r="CF49" s="82">
        <f t="shared" si="134"/>
        <v>4.8486125635019564</v>
      </c>
      <c r="CG49" s="82">
        <f t="shared" si="134"/>
        <v>4.1481176239019995</v>
      </c>
      <c r="CH49" s="82">
        <f t="shared" si="134"/>
        <v>3.5227758901957609</v>
      </c>
      <c r="CI49" s="82">
        <f t="shared" si="134"/>
        <v>2.9691784961082321</v>
      </c>
      <c r="CJ49" s="82">
        <f t="shared" si="134"/>
        <v>2.4832602690313088</v>
      </c>
      <c r="DU49" s="82">
        <f>+$D49*CN11</f>
        <v>61.140172114200148</v>
      </c>
      <c r="DV49" s="82">
        <f t="shared" ref="DV49:FP49" si="135">+$D49*CO11</f>
        <v>58.078843933989972</v>
      </c>
      <c r="DW49" s="82">
        <f t="shared" si="135"/>
        <v>55.17040937981028</v>
      </c>
      <c r="DX49" s="82">
        <f t="shared" si="135"/>
        <v>52.407216859040425</v>
      </c>
      <c r="DY49" s="82">
        <f t="shared" si="135"/>
        <v>49.781997082237844</v>
      </c>
      <c r="DZ49" s="82">
        <f t="shared" si="135"/>
        <v>47.287843936921384</v>
      </c>
      <c r="EA49" s="82">
        <f t="shared" si="135"/>
        <v>44.918196317222566</v>
      </c>
      <c r="EB49" s="82">
        <f t="shared" si="135"/>
        <v>42.666820861594573</v>
      </c>
      <c r="EC49" s="82">
        <f t="shared" si="135"/>
        <v>40.52779555315734</v>
      </c>
      <c r="ED49" s="82">
        <f t="shared" si="135"/>
        <v>38.495494139527651</v>
      </c>
      <c r="EE49" s="82">
        <f t="shared" si="135"/>
        <v>36.564571331140542</v>
      </c>
      <c r="EF49" s="82">
        <f t="shared" si="135"/>
        <v>34.729948739116388</v>
      </c>
      <c r="EG49" s="82">
        <f t="shared" si="135"/>
        <v>32.986801515674749</v>
      </c>
      <c r="EH49" s="82">
        <f t="shared" si="135"/>
        <v>31.330545661945742</v>
      </c>
      <c r="EI49" s="82">
        <f t="shared" si="135"/>
        <v>29.75682596978541</v>
      </c>
      <c r="EJ49" s="82">
        <f t="shared" si="135"/>
        <v>28.261504565870563</v>
      </c>
      <c r="EK49" s="82">
        <f t="shared" si="135"/>
        <v>26.840650027934419</v>
      </c>
      <c r="EL49" s="82">
        <f t="shared" si="135"/>
        <v>25.490527044509395</v>
      </c>
      <c r="EM49" s="82">
        <f t="shared" si="135"/>
        <v>24.207586590974465</v>
      </c>
      <c r="EN49" s="82">
        <f t="shared" si="135"/>
        <v>22.988456596063926</v>
      </c>
      <c r="EO49" s="82">
        <f t="shared" si="135"/>
        <v>21.829933074284437</v>
      </c>
      <c r="EP49" s="82">
        <f t="shared" si="135"/>
        <v>20.728971700914876</v>
      </c>
      <c r="EQ49" s="82">
        <f t="shared" si="135"/>
        <v>19.682679807427579</v>
      </c>
      <c r="ER49" s="82">
        <f t="shared" si="135"/>
        <v>18.688308776276969</v>
      </c>
      <c r="ES49" s="82">
        <f t="shared" si="135"/>
        <v>17.743246815052728</v>
      </c>
      <c r="ET49" s="82">
        <f t="shared" si="135"/>
        <v>16.845012090993286</v>
      </c>
      <c r="EU49" s="82">
        <f t="shared" si="135"/>
        <v>15.991246207804544</v>
      </c>
      <c r="EV49" s="82">
        <f t="shared" si="135"/>
        <v>15.179708007629664</v>
      </c>
      <c r="EW49" s="82">
        <f t="shared" si="135"/>
        <v>14.408267681872157</v>
      </c>
      <c r="EX49" s="82">
        <f t="shared" si="135"/>
        <v>13.674901175387483</v>
      </c>
      <c r="EY49" s="82">
        <f t="shared" si="135"/>
        <v>12.977684869331396</v>
      </c>
      <c r="EZ49" s="82">
        <f t="shared" si="135"/>
        <v>12.314790528686643</v>
      </c>
      <c r="FA49" s="82">
        <f t="shared" si="135"/>
        <v>11.684480501187007</v>
      </c>
      <c r="FB49" s="82">
        <f t="shared" si="135"/>
        <v>11.085103155019736</v>
      </c>
      <c r="FC49" s="82">
        <f t="shared" si="135"/>
        <v>10.51508854331651</v>
      </c>
      <c r="FD49" s="82">
        <f t="shared" si="135"/>
        <v>9.9729442840403522</v>
      </c>
      <c r="FE49" s="82">
        <f t="shared" si="135"/>
        <v>9.4572516444436001</v>
      </c>
      <c r="FF49" s="82">
        <f t="shared" si="135"/>
        <v>8.9666618198108878</v>
      </c>
      <c r="FG49" s="82">
        <f t="shared" si="135"/>
        <v>8.4998923967133937</v>
      </c>
      <c r="FH49" s="82">
        <f t="shared" si="135"/>
        <v>8.0557239914865004</v>
      </c>
      <c r="FI49" s="82">
        <f t="shared" si="135"/>
        <v>7.6329970551052968</v>
      </c>
      <c r="FJ49" s="82">
        <f t="shared" si="135"/>
        <v>7.2306088360708767</v>
      </c>
      <c r="FK49" s="82">
        <f t="shared" si="135"/>
        <v>6.8475104933370146</v>
      </c>
      <c r="FL49" s="82">
        <f t="shared" si="135"/>
        <v>6.482704351702635</v>
      </c>
      <c r="FM49" s="82">
        <f t="shared" si="135"/>
        <v>6.1352412924712691</v>
      </c>
      <c r="FN49" s="82">
        <f t="shared" si="135"/>
        <v>5.8042182725356248</v>
      </c>
      <c r="FO49" s="82">
        <f t="shared" si="135"/>
        <v>5.4887759653842769</v>
      </c>
      <c r="FP49" s="82">
        <f t="shared" si="135"/>
        <v>5.1880965178495142</v>
      </c>
    </row>
    <row r="50" spans="1:172">
      <c r="A50" s="79">
        <v>1986</v>
      </c>
      <c r="D50" s="98">
        <f>Data!CD50</f>
        <v>59.963271553304239</v>
      </c>
      <c r="AP50" s="82">
        <f t="shared" ref="AP50:CJ50" si="136">+$D50*H11</f>
        <v>59.963271553304239</v>
      </c>
      <c r="AQ50" s="82">
        <f t="shared" si="136"/>
        <v>59.048782685661266</v>
      </c>
      <c r="AR50" s="82">
        <f t="shared" si="136"/>
        <v>58.108478929846555</v>
      </c>
      <c r="AS50" s="82">
        <f t="shared" si="136"/>
        <v>57.141570161276462</v>
      </c>
      <c r="AT50" s="82">
        <f t="shared" si="136"/>
        <v>56.147255563116893</v>
      </c>
      <c r="AU50" s="82">
        <f t="shared" si="136"/>
        <v>55.12472875811671</v>
      </c>
      <c r="AV50" s="82">
        <f t="shared" si="136"/>
        <v>54.073184730215154</v>
      </c>
      <c r="AW50" s="82">
        <f t="shared" si="136"/>
        <v>52.991828944969498</v>
      </c>
      <c r="AX50" s="82">
        <f t="shared" si="136"/>
        <v>51.879889120067801</v>
      </c>
      <c r="AY50" s="82">
        <f t="shared" si="136"/>
        <v>50.736630125454042</v>
      </c>
      <c r="AZ50" s="82">
        <f t="shared" si="136"/>
        <v>49.561372499059175</v>
      </c>
      <c r="BA50" s="82">
        <f t="shared" si="136"/>
        <v>48.3535150399413</v>
      </c>
      <c r="BB50" s="82">
        <f t="shared" si="136"/>
        <v>47.112561876392007</v>
      </c>
      <c r="BC50" s="82">
        <f t="shared" si="136"/>
        <v>45.838154293139368</v>
      </c>
      <c r="BD50" s="82">
        <f t="shared" si="136"/>
        <v>44.530107431337939</v>
      </c>
      <c r="BE50" s="82">
        <f t="shared" si="136"/>
        <v>43.188451742306931</v>
      </c>
      <c r="BF50" s="82">
        <f t="shared" si="136"/>
        <v>41.813478779628191</v>
      </c>
      <c r="BG50" s="82">
        <f t="shared" si="136"/>
        <v>40.405790558251034</v>
      </c>
      <c r="BH50" s="82">
        <f t="shared" si="136"/>
        <v>38.966351304232354</v>
      </c>
      <c r="BI50" s="82">
        <f t="shared" si="136"/>
        <v>37.496539982650695</v>
      </c>
      <c r="BJ50" s="82">
        <f t="shared" si="136"/>
        <v>35.998201549719717</v>
      </c>
      <c r="BK50" s="82">
        <f t="shared" si="136"/>
        <v>34.473694461005813</v>
      </c>
      <c r="BL50" s="82">
        <f t="shared" si="136"/>
        <v>32.925931619437023</v>
      </c>
      <c r="BM50" s="82">
        <f t="shared" si="136"/>
        <v>31.35841170625665</v>
      </c>
      <c r="BN50" s="82">
        <f t="shared" si="136"/>
        <v>29.775237746876034</v>
      </c>
      <c r="BO50" s="82">
        <f t="shared" si="136"/>
        <v>28.181119859117608</v>
      </c>
      <c r="BP50" s="82">
        <f t="shared" si="136"/>
        <v>26.581359442222439</v>
      </c>
      <c r="BQ50" s="82">
        <f t="shared" si="136"/>
        <v>24.981812606528667</v>
      </c>
      <c r="BR50" s="82">
        <f t="shared" si="136"/>
        <v>23.388831414024196</v>
      </c>
      <c r="BS50" s="82">
        <f t="shared" si="136"/>
        <v>21.809182477180368</v>
      </c>
      <c r="BT50" s="82">
        <f t="shared" si="136"/>
        <v>20.249943604713881</v>
      </c>
      <c r="BU50" s="82">
        <f t="shared" si="136"/>
        <v>18.718380425317687</v>
      </c>
      <c r="BV50" s="82">
        <f t="shared" si="136"/>
        <v>17.221806184334277</v>
      </c>
      <c r="BW50" s="82">
        <f t="shared" si="136"/>
        <v>15.767429102954093</v>
      </c>
      <c r="BX50" s="82">
        <f t="shared" si="136"/>
        <v>14.362192720020323</v>
      </c>
      <c r="BY50" s="82">
        <f t="shared" si="136"/>
        <v>13.012615412720644</v>
      </c>
      <c r="BZ50" s="82">
        <f t="shared" si="136"/>
        <v>11.724635737649288</v>
      </c>
      <c r="CA50" s="82">
        <f t="shared" si="136"/>
        <v>10.503470292978809</v>
      </c>
      <c r="CB50" s="82">
        <f t="shared" si="136"/>
        <v>9.3534904492206081</v>
      </c>
      <c r="CC50" s="82">
        <f t="shared" si="136"/>
        <v>8.2781235362516963</v>
      </c>
      <c r="CD50" s="82">
        <f t="shared" si="136"/>
        <v>7.2797829474997338</v>
      </c>
      <c r="CE50" s="82">
        <f t="shared" si="136"/>
        <v>6.3598301992246196</v>
      </c>
      <c r="CF50" s="82">
        <f t="shared" si="136"/>
        <v>5.5185703601946283</v>
      </c>
      <c r="CG50" s="82">
        <f t="shared" si="136"/>
        <v>4.7552805585659241</v>
      </c>
      <c r="CH50" s="82">
        <f t="shared" si="136"/>
        <v>4.0682695994457747</v>
      </c>
      <c r="CI50" s="82">
        <f t="shared" si="136"/>
        <v>3.45496520570279</v>
      </c>
      <c r="CJ50" s="82">
        <f t="shared" si="136"/>
        <v>2.9120241290753293</v>
      </c>
      <c r="DV50" s="82">
        <f>+$D50*CN11</f>
        <v>59.963271553304239</v>
      </c>
      <c r="DW50" s="82">
        <f t="shared" ref="DW50:FP50" si="137">+$D50*CO11</f>
        <v>56.960871549574271</v>
      </c>
      <c r="DX50" s="82">
        <f t="shared" si="137"/>
        <v>54.108422088988192</v>
      </c>
      <c r="DY50" s="82">
        <f t="shared" si="137"/>
        <v>51.398418866107178</v>
      </c>
      <c r="DZ50" s="82">
        <f t="shared" si="137"/>
        <v>48.823732519632912</v>
      </c>
      <c r="EA50" s="82">
        <f t="shared" si="137"/>
        <v>46.377589874355614</v>
      </c>
      <c r="EB50" s="82">
        <f t="shared" si="137"/>
        <v>44.053556120570363</v>
      </c>
      <c r="EC50" s="82">
        <f t="shared" si="137"/>
        <v>41.845517884071661</v>
      </c>
      <c r="ED50" s="82">
        <f t="shared" si="137"/>
        <v>39.747667142179125</v>
      </c>
      <c r="EE50" s="82">
        <f t="shared" si="137"/>
        <v>37.75448594347364</v>
      </c>
      <c r="EF50" s="82">
        <f t="shared" si="137"/>
        <v>35.860731891039535</v>
      </c>
      <c r="EG50" s="82">
        <f t="shared" si="137"/>
        <v>34.061424351016747</v>
      </c>
      <c r="EH50" s="82">
        <f t="shared" si="137"/>
        <v>32.351831350176262</v>
      </c>
      <c r="EI50" s="82">
        <f t="shared" si="137"/>
        <v>30.727457128046197</v>
      </c>
      <c r="EJ50" s="82">
        <f t="shared" si="137"/>
        <v>29.184030310837819</v>
      </c>
      <c r="EK50" s="82">
        <f t="shared" si="137"/>
        <v>27.717492676057606</v>
      </c>
      <c r="EL50" s="82">
        <f t="shared" si="137"/>
        <v>26.323988478246857</v>
      </c>
      <c r="EM50" s="82">
        <f t="shared" si="137"/>
        <v>24.999854307766348</v>
      </c>
      <c r="EN50" s="82">
        <f t="shared" si="137"/>
        <v>23.741609455947113</v>
      </c>
      <c r="EO50" s="82">
        <f t="shared" si="137"/>
        <v>22.545946761261625</v>
      </c>
      <c r="EP50" s="82">
        <f t="shared" si="137"/>
        <v>21.409723912434885</v>
      </c>
      <c r="EQ50" s="82">
        <f t="shared" si="137"/>
        <v>20.329955185618935</v>
      </c>
      <c r="ER50" s="82">
        <f t="shared" si="137"/>
        <v>19.303803593896017</v>
      </c>
      <c r="ES50" s="82">
        <f t="shared" si="137"/>
        <v>18.328573428461549</v>
      </c>
      <c r="ET50" s="82">
        <f t="shared" si="137"/>
        <v>17.401703171869229</v>
      </c>
      <c r="EU50" s="82">
        <f t="shared" si="137"/>
        <v>16.520758764699757</v>
      </c>
      <c r="EV50" s="82">
        <f t="shared" si="137"/>
        <v>15.683427207945714</v>
      </c>
      <c r="EW50" s="82">
        <f t="shared" si="137"/>
        <v>14.887510484288603</v>
      </c>
      <c r="EX50" s="82">
        <f t="shared" si="137"/>
        <v>14.13091978228397</v>
      </c>
      <c r="EY50" s="82">
        <f t="shared" si="137"/>
        <v>13.411670008267956</v>
      </c>
      <c r="EZ50" s="82">
        <f t="shared" si="137"/>
        <v>12.727874571556667</v>
      </c>
      <c r="FA50" s="82">
        <f t="shared" si="137"/>
        <v>12.077740429229026</v>
      </c>
      <c r="FB50" s="82">
        <f t="shared" si="137"/>
        <v>11.459563377467783</v>
      </c>
      <c r="FC50" s="82">
        <f t="shared" si="137"/>
        <v>10.871723577082602</v>
      </c>
      <c r="FD50" s="82">
        <f t="shared" si="137"/>
        <v>10.312681301456209</v>
      </c>
      <c r="FE50" s="82">
        <f t="shared" si="137"/>
        <v>9.7809728957402413</v>
      </c>
      <c r="FF50" s="82">
        <f t="shared" si="137"/>
        <v>9.2752069366843575</v>
      </c>
      <c r="FG50" s="82">
        <f t="shared" si="137"/>
        <v>8.7940605830105021</v>
      </c>
      <c r="FH50" s="82">
        <f t="shared" si="137"/>
        <v>8.3362761067467588</v>
      </c>
      <c r="FI50" s="82">
        <f t="shared" si="137"/>
        <v>7.9006575964116799</v>
      </c>
      <c r="FJ50" s="82">
        <f t="shared" si="137"/>
        <v>7.4860678233934381</v>
      </c>
      <c r="FK50" s="82">
        <f t="shared" si="137"/>
        <v>7.0914252632982002</v>
      </c>
      <c r="FL50" s="82">
        <f t="shared" si="137"/>
        <v>6.715701264450705</v>
      </c>
      <c r="FM50" s="82">
        <f t="shared" si="137"/>
        <v>6.3579173561182838</v>
      </c>
      <c r="FN50" s="82">
        <f t="shared" si="137"/>
        <v>6.0171426893980833</v>
      </c>
      <c r="FO50" s="82">
        <f t="shared" si="137"/>
        <v>5.6924916040573246</v>
      </c>
      <c r="FP50" s="82">
        <f t="shared" si="137"/>
        <v>5.3831213149487667</v>
      </c>
    </row>
    <row r="51" spans="1:172">
      <c r="A51" s="79">
        <v>1987</v>
      </c>
      <c r="D51" s="98">
        <f>Data!CD51</f>
        <v>70.199026414162418</v>
      </c>
      <c r="AQ51" s="82">
        <f t="shared" ref="AQ51:CJ51" si="138">+$D51*H11</f>
        <v>70.199026414162418</v>
      </c>
      <c r="AR51" s="82">
        <f t="shared" si="138"/>
        <v>69.128433924590539</v>
      </c>
      <c r="AS51" s="82">
        <f t="shared" si="138"/>
        <v>68.027619934928637</v>
      </c>
      <c r="AT51" s="82">
        <f t="shared" si="138"/>
        <v>66.895659446005027</v>
      </c>
      <c r="AU51" s="82">
        <f t="shared" si="138"/>
        <v>65.731614941226098</v>
      </c>
      <c r="AV51" s="82">
        <f t="shared" si="138"/>
        <v>64.534542394415709</v>
      </c>
      <c r="AW51" s="82">
        <f t="shared" si="138"/>
        <v>63.303499372943868</v>
      </c>
      <c r="AX51" s="82">
        <f t="shared" si="138"/>
        <v>62.037555715015081</v>
      </c>
      <c r="AY51" s="82">
        <f t="shared" si="138"/>
        <v>60.735807309412408</v>
      </c>
      <c r="AZ51" s="82">
        <f t="shared" si="138"/>
        <v>59.39739353908007</v>
      </c>
      <c r="BA51" s="82">
        <f t="shared" si="138"/>
        <v>58.021518957497257</v>
      </c>
      <c r="BB51" s="82">
        <f t="shared" si="138"/>
        <v>56.607479738476584</v>
      </c>
      <c r="BC51" s="82">
        <f t="shared" si="138"/>
        <v>55.154695364807189</v>
      </c>
      <c r="BD51" s="82">
        <f t="shared" si="138"/>
        <v>53.662745888374211</v>
      </c>
      <c r="BE51" s="82">
        <f t="shared" si="138"/>
        <v>52.131414894852043</v>
      </c>
      <c r="BF51" s="82">
        <f t="shared" si="138"/>
        <v>50.560738033612488</v>
      </c>
      <c r="BG51" s="82">
        <f t="shared" si="138"/>
        <v>48.951056626552472</v>
      </c>
      <c r="BH51" s="82">
        <f t="shared" si="138"/>
        <v>47.303075452818227</v>
      </c>
      <c r="BI51" s="82">
        <f t="shared" si="138"/>
        <v>45.617923332246981</v>
      </c>
      <c r="BJ51" s="82">
        <f t="shared" si="138"/>
        <v>43.897214619817497</v>
      </c>
      <c r="BK51" s="82">
        <f t="shared" si="138"/>
        <v>42.143109206520037</v>
      </c>
      <c r="BL51" s="82">
        <f t="shared" si="138"/>
        <v>40.358368137246138</v>
      </c>
      <c r="BM51" s="82">
        <f t="shared" si="138"/>
        <v>38.546401548639295</v>
      </c>
      <c r="BN51" s="82">
        <f t="shared" si="138"/>
        <v>36.711305348255095</v>
      </c>
      <c r="BO51" s="82">
        <f t="shared" si="138"/>
        <v>34.857882949612645</v>
      </c>
      <c r="BP51" s="82">
        <f t="shared" si="138"/>
        <v>32.991648489563808</v>
      </c>
      <c r="BQ51" s="82">
        <f t="shared" si="138"/>
        <v>31.118808318357917</v>
      </c>
      <c r="BR51" s="82">
        <f t="shared" si="138"/>
        <v>29.246218186751438</v>
      </c>
      <c r="BS51" s="82">
        <f t="shared" si="138"/>
        <v>27.381314456299069</v>
      </c>
      <c r="BT51" s="82">
        <f t="shared" si="138"/>
        <v>25.53201880297522</v>
      </c>
      <c r="BU51" s="82">
        <f t="shared" si="138"/>
        <v>23.706617220325377</v>
      </c>
      <c r="BV51" s="82">
        <f t="shared" si="138"/>
        <v>21.913615582817698</v>
      </c>
      <c r="BW51" s="82">
        <f t="shared" si="138"/>
        <v>20.161575509751334</v>
      </c>
      <c r="BX51" s="82">
        <f t="shared" si="138"/>
        <v>18.458935668607875</v>
      </c>
      <c r="BY51" s="82">
        <f t="shared" si="138"/>
        <v>16.813824863137256</v>
      </c>
      <c r="BZ51" s="82">
        <f t="shared" si="138"/>
        <v>15.233874160166252</v>
      </c>
      <c r="CA51" s="82">
        <f t="shared" si="138"/>
        <v>13.726035830316883</v>
      </c>
      <c r="CB51" s="82">
        <f t="shared" si="138"/>
        <v>12.296416947193059</v>
      </c>
      <c r="CC51" s="82">
        <f t="shared" si="138"/>
        <v>10.950135076031748</v>
      </c>
      <c r="CD51" s="82">
        <f t="shared" si="138"/>
        <v>9.6912025933149799</v>
      </c>
      <c r="CE51" s="82">
        <f t="shared" si="138"/>
        <v>8.5224448597108395</v>
      </c>
      <c r="CF51" s="82">
        <f t="shared" si="138"/>
        <v>7.445455802858965</v>
      </c>
      <c r="CG51" s="82">
        <f t="shared" si="138"/>
        <v>6.4605925668905435</v>
      </c>
      <c r="CH51" s="82">
        <f t="shared" si="138"/>
        <v>5.5670088854437694</v>
      </c>
      <c r="CI51" s="82">
        <f t="shared" si="138"/>
        <v>4.7627248759693579</v>
      </c>
      <c r="CJ51" s="82">
        <f t="shared" si="138"/>
        <v>4.0447291725826036</v>
      </c>
      <c r="DW51" s="82">
        <f>+$D51*CN11</f>
        <v>70.199026414162418</v>
      </c>
      <c r="DX51" s="82">
        <f t="shared" ref="DX51:FP51" si="139">+$D51*CO11</f>
        <v>66.684115507735939</v>
      </c>
      <c r="DY51" s="82">
        <f t="shared" si="139"/>
        <v>63.344751763202041</v>
      </c>
      <c r="DZ51" s="82">
        <f t="shared" si="139"/>
        <v>60.172149887129009</v>
      </c>
      <c r="EA51" s="82">
        <f t="shared" si="139"/>
        <v>57.157963533343072</v>
      </c>
      <c r="EB51" s="82">
        <f t="shared" si="139"/>
        <v>54.294263342869257</v>
      </c>
      <c r="EC51" s="82">
        <f t="shared" si="139"/>
        <v>51.573516081366876</v>
      </c>
      <c r="ED51" s="82">
        <f t="shared" si="139"/>
        <v>48.988564819165255</v>
      </c>
      <c r="EE51" s="82">
        <f t="shared" si="139"/>
        <v>46.532610101748411</v>
      </c>
      <c r="EF51" s="82">
        <f t="shared" si="139"/>
        <v>44.199192061144053</v>
      </c>
      <c r="EG51" s="82">
        <f t="shared" si="139"/>
        <v>41.982173421149199</v>
      </c>
      <c r="EH51" s="82">
        <f t="shared" si="139"/>
        <v>39.875723351676612</v>
      </c>
      <c r="EI51" s="82">
        <f t="shared" si="139"/>
        <v>37.874302129741039</v>
      </c>
      <c r="EJ51" s="82">
        <f t="shared" si="139"/>
        <v>35.972646566728166</v>
      </c>
      <c r="EK51" s="82">
        <f t="shared" si="139"/>
        <v>34.165756163604932</v>
      </c>
      <c r="EL51" s="82">
        <f t="shared" si="139"/>
        <v>32.448879957646383</v>
      </c>
      <c r="EM51" s="82">
        <f t="shared" si="139"/>
        <v>30.817504026074609</v>
      </c>
      <c r="EN51" s="82">
        <f t="shared" si="139"/>
        <v>29.267339613733864</v>
      </c>
      <c r="EO51" s="82">
        <f t="shared" si="139"/>
        <v>27.794311853568647</v>
      </c>
      <c r="EP51" s="82">
        <f t="shared" si="139"/>
        <v>26.394549050232577</v>
      </c>
      <c r="EQ51" s="82">
        <f t="shared" si="139"/>
        <v>25.064372498636999</v>
      </c>
      <c r="ER51" s="82">
        <f t="shared" si="139"/>
        <v>23.800286810657848</v>
      </c>
      <c r="ES51" s="82">
        <f t="shared" si="139"/>
        <v>22.598970724555763</v>
      </c>
      <c r="ET51" s="82">
        <f t="shared" si="139"/>
        <v>21.457268372935996</v>
      </c>
      <c r="EU51" s="82">
        <f t="shared" si="139"/>
        <v>20.372180986281549</v>
      </c>
      <c r="EV51" s="82">
        <f t="shared" si="139"/>
        <v>19.340859010239519</v>
      </c>
      <c r="EW51" s="82">
        <f t="shared" si="139"/>
        <v>18.360594615930474</v>
      </c>
      <c r="EX51" s="82">
        <f t="shared" si="139"/>
        <v>17.428814583584984</v>
      </c>
      <c r="EY51" s="82">
        <f t="shared" si="139"/>
        <v>16.543073540794829</v>
      </c>
      <c r="EZ51" s="82">
        <f t="shared" si="139"/>
        <v>15.701047537599742</v>
      </c>
      <c r="FA51" s="82">
        <f t="shared" si="139"/>
        <v>14.90052794151819</v>
      </c>
      <c r="FB51" s="82">
        <f t="shared" si="139"/>
        <v>14.139415636472652</v>
      </c>
      <c r="FC51" s="82">
        <f t="shared" si="139"/>
        <v>13.415715510360615</v>
      </c>
      <c r="FD51" s="82">
        <f t="shared" si="139"/>
        <v>12.727531216782635</v>
      </c>
      <c r="FE51" s="82">
        <f t="shared" si="139"/>
        <v>12.073060197161157</v>
      </c>
      <c r="FF51" s="82">
        <f t="shared" si="139"/>
        <v>11.450588950169454</v>
      </c>
      <c r="FG51" s="82">
        <f t="shared" si="139"/>
        <v>10.858488536042003</v>
      </c>
      <c r="FH51" s="82">
        <f t="shared" si="139"/>
        <v>10.295210303956155</v>
      </c>
      <c r="FI51" s="82">
        <f t="shared" si="139"/>
        <v>9.7592818312632552</v>
      </c>
      <c r="FJ51" s="82">
        <f t="shared" si="139"/>
        <v>9.2493030639052005</v>
      </c>
      <c r="FK51" s="82">
        <f t="shared" si="139"/>
        <v>8.7639426478832458</v>
      </c>
      <c r="FL51" s="82">
        <f t="shared" si="139"/>
        <v>8.3019344421493209</v>
      </c>
      <c r="FM51" s="82">
        <f t="shared" si="139"/>
        <v>7.8620742037685041</v>
      </c>
      <c r="FN51" s="82">
        <f t="shared" si="139"/>
        <v>7.4432164366557974</v>
      </c>
      <c r="FO51" s="82">
        <f t="shared" si="139"/>
        <v>7.0442713956217489</v>
      </c>
      <c r="FP51" s="82">
        <f t="shared" si="139"/>
        <v>6.664202237871355</v>
      </c>
    </row>
    <row r="52" spans="1:172">
      <c r="A52" s="79">
        <v>1988</v>
      </c>
      <c r="D52" s="98">
        <f>Data!CD52</f>
        <v>70.798780161026926</v>
      </c>
      <c r="AR52" s="82">
        <f t="shared" ref="AR52:CJ52" si="140">+$D52*H11</f>
        <v>70.798780161026926</v>
      </c>
      <c r="AS52" s="82">
        <f t="shared" si="140"/>
        <v>69.719040936951956</v>
      </c>
      <c r="AT52" s="82">
        <f t="shared" si="140"/>
        <v>68.608822011799845</v>
      </c>
      <c r="AU52" s="82">
        <f t="shared" si="140"/>
        <v>67.467190483558269</v>
      </c>
      <c r="AV52" s="82">
        <f t="shared" si="140"/>
        <v>66.293200825848885</v>
      </c>
      <c r="AW52" s="82">
        <f t="shared" si="140"/>
        <v>65.085900947095411</v>
      </c>
      <c r="AX52" s="82">
        <f t="shared" si="140"/>
        <v>63.84434036288242</v>
      </c>
      <c r="AY52" s="82">
        <f t="shared" si="140"/>
        <v>62.567580964466252</v>
      </c>
      <c r="AZ52" s="82">
        <f t="shared" si="140"/>
        <v>61.254710916248072</v>
      </c>
      <c r="BA52" s="82">
        <f t="shared" si="140"/>
        <v>59.904862248387722</v>
      </c>
      <c r="BB52" s="82">
        <f t="shared" si="140"/>
        <v>58.517232718372277</v>
      </c>
      <c r="BC52" s="82">
        <f t="shared" si="140"/>
        <v>57.091112486791431</v>
      </c>
      <c r="BD52" s="82">
        <f t="shared" si="140"/>
        <v>55.625916076716379</v>
      </c>
      <c r="BE52" s="82">
        <f t="shared" si="140"/>
        <v>54.121219952155485</v>
      </c>
      <c r="BF52" s="82">
        <f t="shared" si="140"/>
        <v>52.576805849821582</v>
      </c>
      <c r="BG52" s="82">
        <f t="shared" si="140"/>
        <v>50.992709723661115</v>
      </c>
      <c r="BH52" s="82">
        <f t="shared" si="140"/>
        <v>49.36927581169531</v>
      </c>
      <c r="BI52" s="82">
        <f t="shared" si="140"/>
        <v>47.707214914435013</v>
      </c>
      <c r="BJ52" s="82">
        <f t="shared" si="140"/>
        <v>46.007665495924243</v>
      </c>
      <c r="BK52" s="82">
        <f t="shared" si="140"/>
        <v>44.27225570357588</v>
      </c>
      <c r="BL52" s="82">
        <f t="shared" si="140"/>
        <v>42.503163881666239</v>
      </c>
      <c r="BM52" s="82">
        <f t="shared" si="140"/>
        <v>40.703174664402866</v>
      </c>
      <c r="BN52" s="82">
        <f t="shared" si="140"/>
        <v>38.875727323338019</v>
      </c>
      <c r="BO52" s="82">
        <f t="shared" si="140"/>
        <v>37.024952759901552</v>
      </c>
      <c r="BP52" s="82">
        <f t="shared" si="140"/>
        <v>35.155695426148313</v>
      </c>
      <c r="BQ52" s="82">
        <f t="shared" si="140"/>
        <v>33.273516569615424</v>
      </c>
      <c r="BR52" s="82">
        <f t="shared" si="140"/>
        <v>31.384675565245093</v>
      </c>
      <c r="BS52" s="82">
        <f t="shared" si="140"/>
        <v>29.496086736717288</v>
      </c>
      <c r="BT52" s="82">
        <f t="shared" si="140"/>
        <v>27.615249979027741</v>
      </c>
      <c r="BU52" s="82">
        <f t="shared" si="140"/>
        <v>25.750154647933464</v>
      </c>
      <c r="BV52" s="82">
        <f t="shared" si="140"/>
        <v>23.909157529353141</v>
      </c>
      <c r="BW52" s="82">
        <f t="shared" si="140"/>
        <v>22.100837168706985</v>
      </c>
      <c r="BX52" s="82">
        <f t="shared" si="140"/>
        <v>20.333828332508798</v>
      </c>
      <c r="BY52" s="82">
        <f t="shared" si="140"/>
        <v>18.61664178500132</v>
      </c>
      <c r="BZ52" s="82">
        <f t="shared" si="140"/>
        <v>16.957475779337937</v>
      </c>
      <c r="CA52" s="82">
        <f t="shared" si="140"/>
        <v>15.364026579274144</v>
      </c>
      <c r="CB52" s="82">
        <f t="shared" si="140"/>
        <v>13.843305852984436</v>
      </c>
      <c r="CC52" s="82">
        <f t="shared" si="140"/>
        <v>12.401472850583756</v>
      </c>
      <c r="CD52" s="82">
        <f t="shared" si="140"/>
        <v>11.043688859837467</v>
      </c>
      <c r="CE52" s="82">
        <f t="shared" si="140"/>
        <v>9.7740005374441754</v>
      </c>
      <c r="CF52" s="82">
        <f t="shared" si="140"/>
        <v>8.5952573828774934</v>
      </c>
      <c r="CG52" s="82">
        <f t="shared" si="140"/>
        <v>7.5090669416877773</v>
      </c>
      <c r="CH52" s="82">
        <f t="shared" si="140"/>
        <v>6.5157894093096553</v>
      </c>
      <c r="CI52" s="82">
        <f t="shared" si="140"/>
        <v>5.6145712892038206</v>
      </c>
      <c r="CJ52" s="82">
        <f t="shared" si="140"/>
        <v>4.8034157834585134</v>
      </c>
      <c r="DX52" s="82">
        <f>+$D52*CN11</f>
        <v>70.798780161026926</v>
      </c>
      <c r="DY52" s="82">
        <f t="shared" ref="DY52:FP52" si="141">+$D52*CO11</f>
        <v>67.253839194445675</v>
      </c>
      <c r="DZ52" s="82">
        <f t="shared" si="141"/>
        <v>63.885945197852266</v>
      </c>
      <c r="EA52" s="82">
        <f t="shared" si="141"/>
        <v>60.686237819613751</v>
      </c>
      <c r="EB52" s="82">
        <f t="shared" si="141"/>
        <v>57.646299405553279</v>
      </c>
      <c r="EC52" s="82">
        <f t="shared" si="141"/>
        <v>54.758132851272649</v>
      </c>
      <c r="ED52" s="82">
        <f t="shared" si="141"/>
        <v>52.01414056134594</v>
      </c>
      <c r="EE52" s="82">
        <f t="shared" si="141"/>
        <v>49.407104460021039</v>
      </c>
      <c r="EF52" s="82">
        <f t="shared" si="141"/>
        <v>46.930167000832107</v>
      </c>
      <c r="EG52" s="82">
        <f t="shared" si="141"/>
        <v>44.576813125155098</v>
      </c>
      <c r="EH52" s="82">
        <f t="shared" si="141"/>
        <v>42.340853122236474</v>
      </c>
      <c r="EI52" s="82">
        <f t="shared" si="141"/>
        <v>40.216406345597392</v>
      </c>
      <c r="EJ52" s="82">
        <f t="shared" si="141"/>
        <v>38.197885742969156</v>
      </c>
      <c r="EK52" s="82">
        <f t="shared" si="141"/>
        <v>36.279983159058382</v>
      </c>
      <c r="EL52" s="82">
        <f t="shared" si="141"/>
        <v>34.457655372472701</v>
      </c>
      <c r="EM52" s="82">
        <f t="shared" si="141"/>
        <v>32.726110830070972</v>
      </c>
      <c r="EN52" s="82">
        <f t="shared" si="141"/>
        <v>31.080797043838192</v>
      </c>
      <c r="EO52" s="82">
        <f t="shared" si="141"/>
        <v>29.517388617127899</v>
      </c>
      <c r="EP52" s="82">
        <f t="shared" si="141"/>
        <v>28.031775868772357</v>
      </c>
      <c r="EQ52" s="82">
        <f t="shared" si="141"/>
        <v>26.620054025134657</v>
      </c>
      <c r="ER52" s="82">
        <f t="shared" si="141"/>
        <v>25.278512951670869</v>
      </c>
      <c r="ES52" s="82">
        <f t="shared" si="141"/>
        <v>24.003627396991995</v>
      </c>
      <c r="ET52" s="82">
        <f t="shared" si="141"/>
        <v>22.79204772376325</v>
      </c>
      <c r="EU52" s="82">
        <f t="shared" si="141"/>
        <v>21.64059110206076</v>
      </c>
      <c r="EV52" s="82">
        <f t="shared" si="141"/>
        <v>20.546233142022832</v>
      </c>
      <c r="EW52" s="82">
        <f t="shared" si="141"/>
        <v>19.506099943789408</v>
      </c>
      <c r="EX52" s="82">
        <f t="shared" si="141"/>
        <v>18.517460543822359</v>
      </c>
      <c r="EY52" s="82">
        <f t="shared" si="141"/>
        <v>17.577719737742548</v>
      </c>
      <c r="EZ52" s="82">
        <f t="shared" si="141"/>
        <v>16.684411260811203</v>
      </c>
      <c r="FA52" s="82">
        <f t="shared" si="141"/>
        <v>15.835191308124646</v>
      </c>
      <c r="FB52" s="82">
        <f t="shared" si="141"/>
        <v>15.027832377486577</v>
      </c>
      <c r="FC52" s="82">
        <f t="shared" si="141"/>
        <v>14.260217418771134</v>
      </c>
      <c r="FD52" s="82">
        <f t="shared" si="141"/>
        <v>13.530334274397829</v>
      </c>
      <c r="FE52" s="82">
        <f t="shared" si="141"/>
        <v>12.836270396305791</v>
      </c>
      <c r="FF52" s="82">
        <f t="shared" si="141"/>
        <v>12.17620782554347</v>
      </c>
      <c r="FG52" s="82">
        <f t="shared" si="141"/>
        <v>11.548418421281378</v>
      </c>
      <c r="FH52" s="82">
        <f t="shared" si="141"/>
        <v>10.951259326713007</v>
      </c>
      <c r="FI52" s="82">
        <f t="shared" si="141"/>
        <v>10.383168659932872</v>
      </c>
      <c r="FJ52" s="82">
        <f t="shared" si="141"/>
        <v>9.842661418473968</v>
      </c>
      <c r="FK52" s="82">
        <f t="shared" si="141"/>
        <v>9.3283255867495249</v>
      </c>
      <c r="FL52" s="82">
        <f t="shared" si="141"/>
        <v>8.8388184361792685</v>
      </c>
      <c r="FM52" s="82">
        <f t="shared" si="141"/>
        <v>8.3728630082882098</v>
      </c>
      <c r="FN52" s="82">
        <f t="shared" si="141"/>
        <v>7.9292447715484249</v>
      </c>
      <c r="FO52" s="82">
        <f t="shared" si="141"/>
        <v>7.5068084431926163</v>
      </c>
      <c r="FP52" s="82">
        <f t="shared" si="141"/>
        <v>7.1044549676634583</v>
      </c>
    </row>
    <row r="53" spans="1:172">
      <c r="A53" s="79">
        <v>1989</v>
      </c>
      <c r="D53" s="98">
        <f>Data!CD53</f>
        <v>61.332116105679127</v>
      </c>
      <c r="AR53" s="82"/>
      <c r="AS53" s="82">
        <f t="shared" ref="AS53:CJ53" si="142">+$D53*H11</f>
        <v>61.332116105679127</v>
      </c>
      <c r="AT53" s="82">
        <f t="shared" si="142"/>
        <v>60.396751240575476</v>
      </c>
      <c r="AU53" s="82">
        <f t="shared" si="142"/>
        <v>59.434982183745959</v>
      </c>
      <c r="AV53" s="82">
        <f t="shared" si="142"/>
        <v>58.446000773603529</v>
      </c>
      <c r="AW53" s="82">
        <f t="shared" si="142"/>
        <v>57.428987912227491</v>
      </c>
      <c r="AX53" s="82">
        <f t="shared" si="142"/>
        <v>56.383118814346616</v>
      </c>
      <c r="AY53" s="82">
        <f t="shared" si="142"/>
        <v>55.307570086953369</v>
      </c>
      <c r="AZ53" s="82">
        <f t="shared" si="142"/>
        <v>54.201529057933172</v>
      </c>
      <c r="BA53" s="82">
        <f t="shared" si="142"/>
        <v>53.064205815274946</v>
      </c>
      <c r="BB53" s="82">
        <f t="shared" si="142"/>
        <v>51.894848447337118</v>
      </c>
      <c r="BC53" s="82">
        <f t="shared" si="142"/>
        <v>50.692761981256659</v>
      </c>
      <c r="BD53" s="82">
        <f t="shared" si="142"/>
        <v>49.457331491846574</v>
      </c>
      <c r="BE53" s="82">
        <f t="shared" si="142"/>
        <v>48.188049787614396</v>
      </c>
      <c r="BF53" s="82">
        <f t="shared" si="142"/>
        <v>46.884549964518079</v>
      </c>
      <c r="BG53" s="82">
        <f t="shared" si="142"/>
        <v>45.546642943745226</v>
      </c>
      <c r="BH53" s="82">
        <f t="shared" si="142"/>
        <v>44.1743598717593</v>
      </c>
      <c r="BI53" s="82">
        <f t="shared" si="142"/>
        <v>42.767998957741838</v>
      </c>
      <c r="BJ53" s="82">
        <f t="shared" si="142"/>
        <v>41.328175959469441</v>
      </c>
      <c r="BK53" s="82">
        <f t="shared" si="142"/>
        <v>39.855877114399483</v>
      </c>
      <c r="BL53" s="82">
        <f t="shared" si="142"/>
        <v>38.352512866694084</v>
      </c>
      <c r="BM53" s="82">
        <f t="shared" si="142"/>
        <v>36.819970289319315</v>
      </c>
      <c r="BN53" s="82">
        <f t="shared" si="142"/>
        <v>35.26066167678281</v>
      </c>
      <c r="BO53" s="82">
        <f t="shared" si="142"/>
        <v>33.677566427905887</v>
      </c>
      <c r="BP53" s="82">
        <f t="shared" si="142"/>
        <v>32.074263092001679</v>
      </c>
      <c r="BQ53" s="82">
        <f t="shared" si="142"/>
        <v>30.454948358550162</v>
      </c>
      <c r="BR53" s="82">
        <f t="shared" si="142"/>
        <v>28.824439868178242</v>
      </c>
      <c r="BS53" s="82">
        <f t="shared" si="142"/>
        <v>27.188160040733145</v>
      </c>
      <c r="BT53" s="82">
        <f t="shared" si="142"/>
        <v>25.552098670131759</v>
      </c>
      <c r="BU53" s="82">
        <f t="shared" si="142"/>
        <v>23.922752823549715</v>
      </c>
      <c r="BV53" s="82">
        <f t="shared" si="142"/>
        <v>22.307043582025191</v>
      </c>
      <c r="BW53" s="82">
        <f t="shared" si="142"/>
        <v>20.712210326845121</v>
      </c>
      <c r="BX53" s="82">
        <f t="shared" si="142"/>
        <v>19.145684546836467</v>
      </c>
      <c r="BY53" s="82">
        <f t="shared" si="142"/>
        <v>17.614946434470998</v>
      </c>
      <c r="BZ53" s="82">
        <f t="shared" si="142"/>
        <v>16.127368760571834</v>
      </c>
      <c r="CA53" s="82">
        <f t="shared" si="142"/>
        <v>14.690053571433037</v>
      </c>
      <c r="CB53" s="82">
        <f t="shared" si="142"/>
        <v>13.309668046081685</v>
      </c>
      <c r="CC53" s="82">
        <f t="shared" si="142"/>
        <v>11.992286306777997</v>
      </c>
      <c r="CD53" s="82">
        <f t="shared" si="142"/>
        <v>10.743244036457675</v>
      </c>
      <c r="CE53" s="82">
        <f t="shared" si="142"/>
        <v>9.5670123954960804</v>
      </c>
      <c r="CF53" s="82">
        <f t="shared" si="142"/>
        <v>8.4670969530275197</v>
      </c>
      <c r="CG53" s="82">
        <f t="shared" si="142"/>
        <v>7.4459661955451368</v>
      </c>
      <c r="CH53" s="82">
        <f t="shared" si="142"/>
        <v>6.5050127200698853</v>
      </c>
      <c r="CI53" s="82">
        <f t="shared" si="142"/>
        <v>5.6445485594950915</v>
      </c>
      <c r="CJ53" s="82">
        <f t="shared" si="142"/>
        <v>4.8638343402224304</v>
      </c>
      <c r="DX53" s="82"/>
      <c r="DY53" s="82">
        <f>+$D53*CN11</f>
        <v>61.332116105679127</v>
      </c>
      <c r="DZ53" s="82">
        <f t="shared" ref="DZ53:FP53" si="143">+$D53*CO11</f>
        <v>58.261177164985007</v>
      </c>
      <c r="EA53" s="82">
        <f t="shared" si="143"/>
        <v>55.343611845909173</v>
      </c>
      <c r="EB53" s="82">
        <f t="shared" si="143"/>
        <v>52.571744534354117</v>
      </c>
      <c r="EC53" s="82">
        <f t="shared" si="143"/>
        <v>49.938283119606396</v>
      </c>
      <c r="ED53" s="82">
        <f t="shared" si="143"/>
        <v>47.436299808074871</v>
      </c>
      <c r="EE53" s="82">
        <f t="shared" si="143"/>
        <v>45.059212895897879</v>
      </c>
      <c r="EF53" s="82">
        <f t="shared" si="143"/>
        <v>42.800769452458795</v>
      </c>
      <c r="EG53" s="82">
        <f t="shared" si="143"/>
        <v>40.655028869245939</v>
      </c>
      <c r="EH53" s="82">
        <f t="shared" si="143"/>
        <v>38.616347230770103</v>
      </c>
      <c r="EI53" s="82">
        <f t="shared" si="143"/>
        <v>36.679362466417487</v>
      </c>
      <c r="EJ53" s="82">
        <f t="shared" si="143"/>
        <v>34.838980244169967</v>
      </c>
      <c r="EK53" s="82">
        <f t="shared" si="143"/>
        <v>33.090360569077752</v>
      </c>
      <c r="EL53" s="82">
        <f t="shared" si="143"/>
        <v>31.428905051224785</v>
      </c>
      <c r="EM53" s="82">
        <f t="shared" si="143"/>
        <v>29.850244809688537</v>
      </c>
      <c r="EN53" s="82">
        <f t="shared" si="143"/>
        <v>28.350228980670085</v>
      </c>
      <c r="EO53" s="82">
        <f t="shared" si="143"/>
        <v>26.924913799561185</v>
      </c>
      <c r="EP53" s="82">
        <f t="shared" si="143"/>
        <v>25.570552228224727</v>
      </c>
      <c r="EQ53" s="82">
        <f t="shared" si="143"/>
        <v>24.283584100200734</v>
      </c>
      <c r="ER53" s="82">
        <f t="shared" si="143"/>
        <v>23.060626757913454</v>
      </c>
      <c r="ES53" s="82">
        <f t="shared" si="143"/>
        <v>21.898466157249441</v>
      </c>
      <c r="ET53" s="82">
        <f t="shared" si="143"/>
        <v>20.794048416107902</v>
      </c>
      <c r="EU53" s="82">
        <f t="shared" si="143"/>
        <v>19.744471784692276</v>
      </c>
      <c r="EV53" s="82">
        <f t="shared" si="143"/>
        <v>18.746979016423008</v>
      </c>
      <c r="EW53" s="82">
        <f t="shared" si="143"/>
        <v>17.798950119405824</v>
      </c>
      <c r="EX53" s="82">
        <f t="shared" si="143"/>
        <v>16.89789546939166</v>
      </c>
      <c r="EY53" s="82">
        <f t="shared" si="143"/>
        <v>16.041449266116448</v>
      </c>
      <c r="EZ53" s="82">
        <f t="shared" si="143"/>
        <v>15.227363315812761</v>
      </c>
      <c r="FA53" s="82">
        <f t="shared" si="143"/>
        <v>14.45350112354436</v>
      </c>
      <c r="FB53" s="82">
        <f t="shared" si="143"/>
        <v>13.717832279830265</v>
      </c>
      <c r="FC53" s="82">
        <f t="shared" si="143"/>
        <v>13.018427126800397</v>
      </c>
      <c r="FD53" s="82">
        <f t="shared" si="143"/>
        <v>12.353451689860487</v>
      </c>
      <c r="FE53" s="82">
        <f t="shared" si="143"/>
        <v>11.721162861543583</v>
      </c>
      <c r="FF53" s="82">
        <f t="shared" si="143"/>
        <v>11.119903824889562</v>
      </c>
      <c r="FG53" s="82">
        <f t="shared" si="143"/>
        <v>10.548099704325169</v>
      </c>
      <c r="FH53" s="82">
        <f t="shared" si="143"/>
        <v>10.004253432616197</v>
      </c>
      <c r="FI53" s="82">
        <f t="shared" si="143"/>
        <v>9.486941823032975</v>
      </c>
      <c r="FJ53" s="82">
        <f t="shared" si="143"/>
        <v>8.9948118364108076</v>
      </c>
      <c r="FK53" s="82">
        <f t="shared" si="143"/>
        <v>8.5265770333009314</v>
      </c>
      <c r="FL53" s="82">
        <f t="shared" si="143"/>
        <v>8.0810142018949822</v>
      </c>
      <c r="FM53" s="82">
        <f t="shared" si="143"/>
        <v>7.6569601528696865</v>
      </c>
      <c r="FN53" s="82">
        <f t="shared" si="143"/>
        <v>7.2533086727384326</v>
      </c>
      <c r="FO53" s="82">
        <f t="shared" si="143"/>
        <v>6.8690076277142342</v>
      </c>
      <c r="FP53" s="82">
        <f t="shared" si="143"/>
        <v>6.5030562104857568</v>
      </c>
    </row>
    <row r="54" spans="1:172">
      <c r="A54" s="79">
        <v>1990</v>
      </c>
      <c r="D54" s="98">
        <f>Data!CD54</f>
        <v>65.268389319481088</v>
      </c>
      <c r="AR54" s="82"/>
      <c r="AS54" s="82"/>
      <c r="AT54" s="82">
        <f t="shared" ref="AT54:CJ54" si="144">+$D54*H11</f>
        <v>65.268389319481088</v>
      </c>
      <c r="AU54" s="82">
        <f t="shared" si="144"/>
        <v>64.272993072820427</v>
      </c>
      <c r="AV54" s="82">
        <f t="shared" si="144"/>
        <v>63.249498022879266</v>
      </c>
      <c r="AW54" s="82">
        <f t="shared" si="144"/>
        <v>62.197044140549771</v>
      </c>
      <c r="AX54" s="82">
        <f t="shared" si="144"/>
        <v>61.114759758500469</v>
      </c>
      <c r="AY54" s="82">
        <f t="shared" si="144"/>
        <v>60.001767157037257</v>
      </c>
      <c r="AZ54" s="82">
        <f t="shared" si="144"/>
        <v>58.857190098084708</v>
      </c>
      <c r="BA54" s="82">
        <f t="shared" si="144"/>
        <v>57.680163752523391</v>
      </c>
      <c r="BB54" s="82">
        <f t="shared" si="144"/>
        <v>56.469847512072683</v>
      </c>
      <c r="BC54" s="82">
        <f t="shared" si="144"/>
        <v>55.225441207671544</v>
      </c>
      <c r="BD54" s="82">
        <f t="shared" si="144"/>
        <v>53.946205263347856</v>
      </c>
      <c r="BE54" s="82">
        <f t="shared" si="144"/>
        <v>52.631485288236675</v>
      </c>
      <c r="BF54" s="82">
        <f t="shared" si="144"/>
        <v>51.280741539477468</v>
      </c>
      <c r="BG54" s="82">
        <f t="shared" si="144"/>
        <v>49.893583565258346</v>
      </c>
      <c r="BH54" s="82">
        <f t="shared" si="144"/>
        <v>48.469810151756583</v>
      </c>
      <c r="BI54" s="82">
        <f t="shared" si="144"/>
        <v>47.009454444404469</v>
      </c>
      <c r="BJ54" s="82">
        <f t="shared" si="144"/>
        <v>45.512833791341862</v>
      </c>
      <c r="BK54" s="82">
        <f t="shared" si="144"/>
        <v>43.980603469458622</v>
      </c>
      <c r="BL54" s="82">
        <f t="shared" si="144"/>
        <v>42.413813012578387</v>
      </c>
      <c r="BM54" s="82">
        <f t="shared" si="144"/>
        <v>40.813963386663737</v>
      </c>
      <c r="BN54" s="82">
        <f t="shared" si="144"/>
        <v>39.183062776346866</v>
      </c>
      <c r="BO54" s="82">
        <f t="shared" si="144"/>
        <v>37.523678296331695</v>
      </c>
      <c r="BP54" s="82">
        <f t="shared" si="144"/>
        <v>35.838980562187281</v>
      </c>
      <c r="BQ54" s="82">
        <f t="shared" si="144"/>
        <v>34.132777793238155</v>
      </c>
      <c r="BR54" s="82">
        <f t="shared" si="144"/>
        <v>32.409536020989918</v>
      </c>
      <c r="BS54" s="82">
        <f t="shared" si="144"/>
        <v>30.674382080516963</v>
      </c>
      <c r="BT54" s="82">
        <f t="shared" si="144"/>
        <v>28.93308640062747</v>
      </c>
      <c r="BU54" s="82">
        <f t="shared" si="144"/>
        <v>27.192023198063559</v>
      </c>
      <c r="BV54" s="82">
        <f t="shared" si="144"/>
        <v>25.458106519441912</v>
      </c>
      <c r="BW54" s="82">
        <f t="shared" si="144"/>
        <v>23.738701638299368</v>
      </c>
      <c r="BX54" s="82">
        <f t="shared" si="144"/>
        <v>22.041512556817313</v>
      </c>
      <c r="BY54" s="82">
        <f t="shared" si="144"/>
        <v>20.3744477141102</v>
      </c>
      <c r="BZ54" s="82">
        <f t="shared" si="144"/>
        <v>18.74546737871972</v>
      </c>
      <c r="CA54" s="82">
        <f t="shared" si="144"/>
        <v>17.162417503256048</v>
      </c>
      <c r="CB54" s="82">
        <f t="shared" si="144"/>
        <v>15.632855940797127</v>
      </c>
      <c r="CC54" s="82">
        <f t="shared" si="144"/>
        <v>14.163877767528684</v>
      </c>
      <c r="CD54" s="82">
        <f t="shared" si="144"/>
        <v>12.761946940699012</v>
      </c>
      <c r="CE54" s="82">
        <f t="shared" si="144"/>
        <v>11.432741585460883</v>
      </c>
      <c r="CF54" s="82">
        <f t="shared" si="144"/>
        <v>10.181019819658893</v>
      </c>
      <c r="CG54" s="82">
        <f t="shared" si="144"/>
        <v>9.0105121985970484</v>
      </c>
      <c r="CH54" s="82">
        <f t="shared" si="144"/>
        <v>7.9238456353462565</v>
      </c>
      <c r="CI54" s="82">
        <f t="shared" si="144"/>
        <v>6.9225021033048</v>
      </c>
      <c r="CJ54" s="82">
        <f t="shared" si="144"/>
        <v>6.0068136615251779</v>
      </c>
      <c r="DX54" s="82"/>
      <c r="DY54" s="82"/>
      <c r="DZ54" s="82">
        <f>+$D54*CN11</f>
        <v>65.268389319481088</v>
      </c>
      <c r="EA54" s="82">
        <f t="shared" ref="EA54:FP54" si="145">+$D54*CO11</f>
        <v>62.000358619020403</v>
      </c>
      <c r="EB54" s="82">
        <f t="shared" si="145"/>
        <v>58.895545004203271</v>
      </c>
      <c r="EC54" s="82">
        <f t="shared" si="145"/>
        <v>55.945780242772408</v>
      </c>
      <c r="ED54" s="82">
        <f t="shared" si="145"/>
        <v>53.143304218964218</v>
      </c>
      <c r="EE54" s="82">
        <f t="shared" si="145"/>
        <v>50.480744515879664</v>
      </c>
      <c r="EF54" s="82">
        <f t="shared" si="145"/>
        <v>47.951097018263894</v>
      </c>
      <c r="EG54" s="82">
        <f t="shared" si="145"/>
        <v>45.547707484656037</v>
      </c>
      <c r="EH54" s="82">
        <f t="shared" si="145"/>
        <v>43.264254040420816</v>
      </c>
      <c r="EI54" s="82">
        <f t="shared" si="145"/>
        <v>41.094730545597244</v>
      </c>
      <c r="EJ54" s="82">
        <f t="shared" si="145"/>
        <v>39.033430793802708</v>
      </c>
      <c r="EK54" s="82">
        <f t="shared" si="145"/>
        <v>37.074933500617348</v>
      </c>
      <c r="EL54" s="82">
        <f t="shared" si="145"/>
        <v>35.214088041951442</v>
      </c>
      <c r="EM54" s="82">
        <f t="shared" si="145"/>
        <v>33.446000904873408</v>
      </c>
      <c r="EN54" s="82">
        <f t="shared" si="145"/>
        <v>31.766022815250096</v>
      </c>
      <c r="EO54" s="82">
        <f t="shared" si="145"/>
        <v>30.16973650833275</v>
      </c>
      <c r="EP54" s="82">
        <f t="shared" si="145"/>
        <v>28.652945110115066</v>
      </c>
      <c r="EQ54" s="82">
        <f t="shared" si="145"/>
        <v>27.21166109889624</v>
      </c>
      <c r="ER54" s="82">
        <f t="shared" si="145"/>
        <v>25.842095818009806</v>
      </c>
      <c r="ES54" s="82">
        <f t="shared" si="145"/>
        <v>24.540649512130052</v>
      </c>
      <c r="ET54" s="82">
        <f t="shared" si="145"/>
        <v>23.303901860945114</v>
      </c>
      <c r="EU54" s="82">
        <f t="shared" si="145"/>
        <v>22.128602985296286</v>
      </c>
      <c r="EV54" s="82">
        <f t="shared" si="145"/>
        <v>21.01166490212584</v>
      </c>
      <c r="EW54" s="82">
        <f t="shared" si="145"/>
        <v>19.950153405757671</v>
      </c>
      <c r="EX54" s="82">
        <f t="shared" si="145"/>
        <v>18.941280354157445</v>
      </c>
      <c r="EY54" s="82">
        <f t="shared" si="145"/>
        <v>17.982396339884744</v>
      </c>
      <c r="EZ54" s="82">
        <f t="shared" si="145"/>
        <v>17.07098372646308</v>
      </c>
      <c r="FA54" s="82">
        <f t="shared" si="145"/>
        <v>16.20465003185539</v>
      </c>
      <c r="FB54" s="82">
        <f t="shared" si="145"/>
        <v>15.381121641646722</v>
      </c>
      <c r="FC54" s="82">
        <f t="shared" si="145"/>
        <v>14.598237835403845</v>
      </c>
      <c r="FD54" s="82">
        <f t="shared" si="145"/>
        <v>13.85394511050669</v>
      </c>
      <c r="FE54" s="82">
        <f t="shared" si="145"/>
        <v>13.146291788529311</v>
      </c>
      <c r="FF54" s="82">
        <f t="shared" si="145"/>
        <v>12.473422889992726</v>
      </c>
      <c r="FG54" s="82">
        <f t="shared" si="145"/>
        <v>11.83357526401856</v>
      </c>
      <c r="FH54" s="82">
        <f t="shared" si="145"/>
        <v>11.22507296008412</v>
      </c>
      <c r="FI54" s="82">
        <f t="shared" si="145"/>
        <v>10.646322829717059</v>
      </c>
      <c r="FJ54" s="82">
        <f t="shared" si="145"/>
        <v>10.095810346573847</v>
      </c>
      <c r="FK54" s="82">
        <f t="shared" si="145"/>
        <v>9.5720956339214922</v>
      </c>
      <c r="FL54" s="82">
        <f t="shared" si="145"/>
        <v>9.0738096890888134</v>
      </c>
      <c r="FM54" s="82">
        <f t="shared" si="145"/>
        <v>8.5996507949723089</v>
      </c>
      <c r="FN54" s="82">
        <f t="shared" si="145"/>
        <v>8.1483811091751406</v>
      </c>
      <c r="FO54" s="82">
        <f t="shared" si="145"/>
        <v>7.7188234218258858</v>
      </c>
      <c r="FP54" s="82">
        <f t="shared" si="145"/>
        <v>7.3098580735684777</v>
      </c>
    </row>
    <row r="55" spans="1:172">
      <c r="A55" s="79">
        <v>1991</v>
      </c>
      <c r="D55" s="98">
        <f>Data!CD55</f>
        <v>74.193746665927151</v>
      </c>
      <c r="AR55" s="82"/>
      <c r="AS55" s="82"/>
      <c r="AT55" s="82"/>
      <c r="AU55" s="82">
        <f t="shared" ref="AU55:CJ55" si="146">+$D55*H11</f>
        <v>74.193746665927151</v>
      </c>
      <c r="AV55" s="82">
        <f t="shared" si="146"/>
        <v>73.062231429731298</v>
      </c>
      <c r="AW55" s="82">
        <f t="shared" si="146"/>
        <v>71.898774919758864</v>
      </c>
      <c r="AX55" s="82">
        <f t="shared" si="146"/>
        <v>70.702399499171932</v>
      </c>
      <c r="AY55" s="82">
        <f t="shared" si="146"/>
        <v>69.472114301398747</v>
      </c>
      <c r="AZ55" s="82">
        <f t="shared" si="146"/>
        <v>68.20692157985313</v>
      </c>
      <c r="BA55" s="82">
        <f t="shared" si="146"/>
        <v>66.905825272176813</v>
      </c>
      <c r="BB55" s="82">
        <f t="shared" si="146"/>
        <v>65.567842285125636</v>
      </c>
      <c r="BC55" s="82">
        <f t="shared" si="146"/>
        <v>64.192017058458759</v>
      </c>
      <c r="BD55" s="82">
        <f t="shared" si="146"/>
        <v>62.777440001159398</v>
      </c>
      <c r="BE55" s="82">
        <f t="shared" si="146"/>
        <v>61.323270401316499</v>
      </c>
      <c r="BF55" s="82">
        <f t="shared" si="146"/>
        <v>59.828764381065774</v>
      </c>
      <c r="BG55" s="82">
        <f t="shared" si="146"/>
        <v>58.293308388495213</v>
      </c>
      <c r="BH55" s="82">
        <f t="shared" si="146"/>
        <v>56.716458578075347</v>
      </c>
      <c r="BI55" s="82">
        <f t="shared" si="146"/>
        <v>55.097986220285712</v>
      </c>
      <c r="BJ55" s="82">
        <f t="shared" si="146"/>
        <v>53.43792899314829</v>
      </c>
      <c r="BK55" s="82">
        <f t="shared" si="146"/>
        <v>51.736647641699669</v>
      </c>
      <c r="BL55" s="82">
        <f t="shared" si="146"/>
        <v>49.994887050991693</v>
      </c>
      <c r="BM55" s="82">
        <f t="shared" si="146"/>
        <v>48.213840277072492</v>
      </c>
      <c r="BN55" s="82">
        <f t="shared" si="146"/>
        <v>46.395213540817778</v>
      </c>
      <c r="BO55" s="82">
        <f t="shared" si="146"/>
        <v>44.54128964318852</v>
      </c>
      <c r="BP55" s="82">
        <f t="shared" si="146"/>
        <v>42.654986748092114</v>
      </c>
      <c r="BQ55" s="82">
        <f t="shared" si="146"/>
        <v>40.739909048166943</v>
      </c>
      <c r="BR55" s="82">
        <f t="shared" si="146"/>
        <v>38.800385531193463</v>
      </c>
      <c r="BS55" s="82">
        <f t="shared" si="146"/>
        <v>36.841492951992521</v>
      </c>
      <c r="BT55" s="82">
        <f t="shared" si="146"/>
        <v>34.869059232881114</v>
      </c>
      <c r="BU55" s="82">
        <f t="shared" si="146"/>
        <v>32.889643900417354</v>
      </c>
      <c r="BV55" s="82">
        <f t="shared" si="146"/>
        <v>30.910492836215465</v>
      </c>
      <c r="BW55" s="82">
        <f t="shared" si="146"/>
        <v>28.939465572714685</v>
      </c>
      <c r="BX55" s="82">
        <f t="shared" si="146"/>
        <v>26.984934573899732</v>
      </c>
      <c r="BY55" s="82">
        <f t="shared" si="146"/>
        <v>25.055657353049533</v>
      </c>
      <c r="BZ55" s="82">
        <f t="shared" si="146"/>
        <v>23.16062381682945</v>
      </c>
      <c r="CA55" s="82">
        <f t="shared" si="146"/>
        <v>21.308882788930905</v>
      </c>
      <c r="CB55" s="82">
        <f t="shared" si="146"/>
        <v>19.509353144576373</v>
      </c>
      <c r="CC55" s="82">
        <f t="shared" si="146"/>
        <v>17.770626262263914</v>
      </c>
      <c r="CD55" s="82">
        <f t="shared" si="146"/>
        <v>16.100767459532214</v>
      </c>
      <c r="CE55" s="82">
        <f t="shared" si="146"/>
        <v>14.507124630385386</v>
      </c>
      <c r="CF55" s="82">
        <f t="shared" si="146"/>
        <v>12.99615237533548</v>
      </c>
      <c r="CG55" s="82">
        <f t="shared" si="146"/>
        <v>11.573259477924569</v>
      </c>
      <c r="CH55" s="82">
        <f t="shared" si="146"/>
        <v>10.242686641470666</v>
      </c>
      <c r="CI55" s="82">
        <f t="shared" si="146"/>
        <v>9.0074200055878872</v>
      </c>
      <c r="CJ55" s="82">
        <f t="shared" si="146"/>
        <v>7.8691442013821025</v>
      </c>
      <c r="DX55" s="82"/>
      <c r="DY55" s="82"/>
      <c r="DZ55" s="82"/>
      <c r="EA55" s="82">
        <f>+$D55*CN11</f>
        <v>74.193746665927151</v>
      </c>
      <c r="EB55" s="82">
        <f t="shared" ref="EB55:FP55" si="147">+$D55*CO11</f>
        <v>70.478817518532338</v>
      </c>
      <c r="EC55" s="82">
        <f t="shared" si="147"/>
        <v>66.949425155943317</v>
      </c>
      <c r="ED55" s="82">
        <f t="shared" si="147"/>
        <v>63.5962843520173</v>
      </c>
      <c r="EE55" s="82">
        <f t="shared" si="147"/>
        <v>60.4105738064424</v>
      </c>
      <c r="EF55" s="82">
        <f t="shared" si="147"/>
        <v>57.383912935027283</v>
      </c>
      <c r="EG55" s="82">
        <f t="shared" si="147"/>
        <v>54.508339819939216</v>
      </c>
      <c r="EH55" s="82">
        <f t="shared" si="147"/>
        <v>51.77629026187207</v>
      </c>
      <c r="EI55" s="82">
        <f t="shared" si="147"/>
        <v>49.18057787902552</v>
      </c>
      <c r="EJ55" s="82">
        <f t="shared" si="147"/>
        <v>46.714375200531158</v>
      </c>
      <c r="EK55" s="82">
        <f t="shared" si="147"/>
        <v>44.371195704579748</v>
      </c>
      <c r="EL55" s="82">
        <f t="shared" si="147"/>
        <v>42.144876753988953</v>
      </c>
      <c r="EM55" s="82">
        <f t="shared" si="147"/>
        <v>40.029563384313214</v>
      </c>
      <c r="EN55" s="82">
        <f t="shared" si="147"/>
        <v>38.019692901842191</v>
      </c>
      <c r="EO55" s="82">
        <f t="shared" si="147"/>
        <v>36.109980250964547</v>
      </c>
      <c r="EP55" s="82">
        <f t="shared" si="147"/>
        <v>34.295404112399353</v>
      </c>
      <c r="EQ55" s="82">
        <f t="shared" si="147"/>
        <v>32.571193695721718</v>
      </c>
      <c r="ER55" s="82">
        <f t="shared" si="147"/>
        <v>30.932816191435684</v>
      </c>
      <c r="ES55" s="82">
        <f t="shared" si="147"/>
        <v>29.375964849583919</v>
      </c>
      <c r="ET55" s="82">
        <f t="shared" si="147"/>
        <v>27.896547653533574</v>
      </c>
      <c r="EU55" s="82">
        <f t="shared" si="147"/>
        <v>26.490676559142894</v>
      </c>
      <c r="EV55" s="82">
        <f t="shared" si="147"/>
        <v>25.154657271003188</v>
      </c>
      <c r="EW55" s="82">
        <f t="shared" si="147"/>
        <v>23.884979528863173</v>
      </c>
      <c r="EX55" s="82">
        <f t="shared" si="147"/>
        <v>22.678307878686542</v>
      </c>
      <c r="EY55" s="82">
        <f t="shared" si="147"/>
        <v>21.531472904069414</v>
      </c>
      <c r="EZ55" s="82">
        <f t="shared" si="147"/>
        <v>20.441462894955833</v>
      </c>
      <c r="FA55" s="82">
        <f t="shared" si="147"/>
        <v>19.405415931741526</v>
      </c>
      <c r="FB55" s="82">
        <f t="shared" si="147"/>
        <v>18.42061236394926</v>
      </c>
      <c r="FC55" s="82">
        <f t="shared" si="147"/>
        <v>17.484467663698421</v>
      </c>
      <c r="FD55" s="82">
        <f t="shared" si="147"/>
        <v>16.59452563517798</v>
      </c>
      <c r="FE55" s="82">
        <f t="shared" si="147"/>
        <v>15.74845196227014</v>
      </c>
      <c r="FF55" s="82">
        <f t="shared" si="147"/>
        <v>14.944028077361732</v>
      </c>
      <c r="FG55" s="82">
        <f t="shared" si="147"/>
        <v>14.179145335226957</v>
      </c>
      <c r="FH55" s="82">
        <f t="shared" si="147"/>
        <v>13.451799476668246</v>
      </c>
      <c r="FI55" s="82">
        <f t="shared" si="147"/>
        <v>12.760085367365575</v>
      </c>
      <c r="FJ55" s="82">
        <f t="shared" si="147"/>
        <v>12.102191998109264</v>
      </c>
      <c r="FK55" s="82">
        <f t="shared" si="147"/>
        <v>11.476397733280258</v>
      </c>
      <c r="FL55" s="82">
        <f t="shared" si="147"/>
        <v>10.881065795095752</v>
      </c>
      <c r="FM55" s="82">
        <f t="shared" si="147"/>
        <v>10.314639971759656</v>
      </c>
      <c r="FN55" s="82">
        <f t="shared" si="147"/>
        <v>9.7756405382471172</v>
      </c>
      <c r="FO55" s="82">
        <f t="shared" si="147"/>
        <v>9.2626603790132158</v>
      </c>
      <c r="FP55" s="82">
        <f t="shared" si="147"/>
        <v>8.7743613024481455</v>
      </c>
    </row>
    <row r="56" spans="1:172">
      <c r="A56" s="79">
        <v>1992</v>
      </c>
      <c r="D56" s="98">
        <f>Data!CD56</f>
        <v>87.727355886017151</v>
      </c>
      <c r="AR56" s="82"/>
      <c r="AS56" s="82"/>
      <c r="AT56" s="82"/>
      <c r="AU56" s="82"/>
      <c r="AV56" s="82">
        <f t="shared" ref="AV56:CJ56" si="148">+$D56*H11</f>
        <v>87.727355886017151</v>
      </c>
      <c r="AW56" s="82">
        <f t="shared" si="148"/>
        <v>86.389442055311633</v>
      </c>
      <c r="AX56" s="82">
        <f t="shared" si="148"/>
        <v>85.01376057412385</v>
      </c>
      <c r="AY56" s="82">
        <f t="shared" si="148"/>
        <v>83.599155475830386</v>
      </c>
      <c r="AZ56" s="82">
        <f t="shared" si="148"/>
        <v>82.144455150851215</v>
      </c>
      <c r="BA56" s="82">
        <f t="shared" si="148"/>
        <v>80.648479854615061</v>
      </c>
      <c r="BB56" s="82">
        <f t="shared" si="148"/>
        <v>79.110051833996948</v>
      </c>
      <c r="BC56" s="82">
        <f t="shared" si="148"/>
        <v>77.52800867066955</v>
      </c>
      <c r="BD56" s="82">
        <f t="shared" si="148"/>
        <v>75.9012205015772</v>
      </c>
      <c r="BE56" s="82">
        <f t="shared" si="148"/>
        <v>74.228611818089774</v>
      </c>
      <c r="BF56" s="82">
        <f t="shared" si="148"/>
        <v>72.509188554853623</v>
      </c>
      <c r="BG56" s="82">
        <f t="shared" si="148"/>
        <v>70.7420711439662</v>
      </c>
      <c r="BH56" s="82">
        <f t="shared" si="148"/>
        <v>68.926534116107547</v>
      </c>
      <c r="BI56" s="82">
        <f t="shared" si="148"/>
        <v>67.062052664316539</v>
      </c>
      <c r="BJ56" s="82">
        <f t="shared" si="148"/>
        <v>65.148356336743177</v>
      </c>
      <c r="BK56" s="82">
        <f t="shared" si="148"/>
        <v>63.185489684220833</v>
      </c>
      <c r="BL56" s="82">
        <f t="shared" si="148"/>
        <v>61.173879254937603</v>
      </c>
      <c r="BM56" s="82">
        <f t="shared" si="148"/>
        <v>59.114405807703669</v>
      </c>
      <c r="BN56" s="82">
        <f t="shared" si="148"/>
        <v>57.008480022761375</v>
      </c>
      <c r="BO56" s="82">
        <f t="shared" si="148"/>
        <v>54.858119351078081</v>
      </c>
      <c r="BP56" s="82">
        <f t="shared" si="148"/>
        <v>52.666022997119391</v>
      </c>
      <c r="BQ56" s="82">
        <f t="shared" si="148"/>
        <v>50.435641424234859</v>
      </c>
      <c r="BR56" s="82">
        <f t="shared" si="148"/>
        <v>48.171236262339114</v>
      </c>
      <c r="BS56" s="82">
        <f t="shared" si="148"/>
        <v>45.877926145666279</v>
      </c>
      <c r="BT56" s="82">
        <f t="shared" si="148"/>
        <v>43.561713874949959</v>
      </c>
      <c r="BU56" s="82">
        <f t="shared" si="148"/>
        <v>41.229490438152787</v>
      </c>
      <c r="BV56" s="82">
        <f t="shared" si="148"/>
        <v>38.889011878697133</v>
      </c>
      <c r="BW56" s="82">
        <f t="shared" si="148"/>
        <v>36.548845792420146</v>
      </c>
      <c r="BX56" s="82">
        <f t="shared" si="148"/>
        <v>34.218285361434603</v>
      </c>
      <c r="BY56" s="82">
        <f t="shared" si="148"/>
        <v>31.907230262743433</v>
      </c>
      <c r="BZ56" s="82">
        <f t="shared" si="148"/>
        <v>29.626035459111304</v>
      </c>
      <c r="CA56" s="82">
        <f t="shared" si="148"/>
        <v>27.385330697341079</v>
      </c>
      <c r="CB56" s="82">
        <f t="shared" si="148"/>
        <v>25.195815388259135</v>
      </c>
      <c r="CC56" s="82">
        <f t="shared" si="148"/>
        <v>23.068035290448986</v>
      </c>
      <c r="CD56" s="82">
        <f t="shared" si="148"/>
        <v>21.012148927410522</v>
      </c>
      <c r="CE56" s="82">
        <f t="shared" si="148"/>
        <v>19.03769280341594</v>
      </c>
      <c r="CF56" s="82">
        <f t="shared" si="148"/>
        <v>17.153355134673195</v>
      </c>
      <c r="CG56" s="82">
        <f t="shared" si="148"/>
        <v>15.366767899100484</v>
      </c>
      <c r="CH56" s="82">
        <f t="shared" si="148"/>
        <v>13.684326491188964</v>
      </c>
      <c r="CI56" s="82">
        <f t="shared" si="148"/>
        <v>12.111045156827331</v>
      </c>
      <c r="CJ56" s="82">
        <f t="shared" si="148"/>
        <v>10.650454734454467</v>
      </c>
      <c r="DX56" s="82"/>
      <c r="DY56" s="82"/>
      <c r="DZ56" s="82"/>
      <c r="EA56" s="82"/>
      <c r="EB56" s="82">
        <f>+$D56*CN11</f>
        <v>87.727355886017151</v>
      </c>
      <c r="EC56" s="82">
        <f t="shared" ref="EC56:FP56" si="149">+$D56*CO11</f>
        <v>83.334790123402684</v>
      </c>
      <c r="ED56" s="82">
        <f t="shared" si="149"/>
        <v>79.161604730186369</v>
      </c>
      <c r="EE56" s="82">
        <f t="shared" si="149"/>
        <v>75.196820771149106</v>
      </c>
      <c r="EF56" s="82">
        <f t="shared" si="149"/>
        <v>71.430007861162537</v>
      </c>
      <c r="EG56" s="82">
        <f t="shared" si="149"/>
        <v>67.851256721818132</v>
      </c>
      <c r="EH56" s="82">
        <f t="shared" si="149"/>
        <v>64.451153109589512</v>
      </c>
      <c r="EI56" s="82">
        <f t="shared" si="149"/>
        <v>61.220753046926809</v>
      </c>
      <c r="EJ56" s="82">
        <f t="shared" si="149"/>
        <v>58.151559291109955</v>
      </c>
      <c r="EK56" s="82">
        <f t="shared" si="149"/>
        <v>55.235498978945103</v>
      </c>
      <c r="EL56" s="82">
        <f t="shared" si="149"/>
        <v>52.464902388484063</v>
      </c>
      <c r="EM56" s="82">
        <f t="shared" si="149"/>
        <v>49.832482761885572</v>
      </c>
      <c r="EN56" s="82">
        <f t="shared" si="149"/>
        <v>47.331317136330021</v>
      </c>
      <c r="EO56" s="82">
        <f t="shared" si="149"/>
        <v>44.954828132553779</v>
      </c>
      <c r="EP56" s="82">
        <f t="shared" si="149"/>
        <v>42.696766653088005</v>
      </c>
      <c r="EQ56" s="82">
        <f t="shared" si="149"/>
        <v>40.55119544468198</v>
      </c>
      <c r="ER56" s="82">
        <f t="shared" si="149"/>
        <v>38.512473481666177</v>
      </c>
      <c r="ES56" s="82">
        <f t="shared" si="149"/>
        <v>36.57524112916991</v>
      </c>
      <c r="ET56" s="82">
        <f t="shared" si="149"/>
        <v>34.734406047161912</v>
      </c>
      <c r="EU56" s="82">
        <f t="shared" si="149"/>
        <v>32.985129798232357</v>
      </c>
      <c r="EV56" s="82">
        <f t="shared" si="149"/>
        <v>31.322815123886421</v>
      </c>
      <c r="EW56" s="82">
        <f t="shared" si="149"/>
        <v>29.743093855880414</v>
      </c>
      <c r="EX56" s="82">
        <f t="shared" si="149"/>
        <v>28.241815430802241</v>
      </c>
      <c r="EY56" s="82">
        <f t="shared" si="149"/>
        <v>26.815035977686588</v>
      </c>
      <c r="EZ56" s="82">
        <f t="shared" si="149"/>
        <v>25.459007949963706</v>
      </c>
      <c r="FA56" s="82">
        <f t="shared" si="149"/>
        <v>24.170170274473435</v>
      </c>
      <c r="FB56" s="82">
        <f t="shared" si="149"/>
        <v>22.945138991637986</v>
      </c>
      <c r="FC56" s="82">
        <f t="shared" si="149"/>
        <v>21.780698362179827</v>
      </c>
      <c r="FD56" s="82">
        <f t="shared" si="149"/>
        <v>20.673792416999547</v>
      </c>
      <c r="FE56" s="82">
        <f t="shared" si="149"/>
        <v>19.621516927995422</v>
      </c>
      <c r="FF56" s="82">
        <f t="shared" si="149"/>
        <v>18.621111778715335</v>
      </c>
      <c r="FG56" s="82">
        <f t="shared" si="149"/>
        <v>17.66995371478404</v>
      </c>
      <c r="FH56" s="82">
        <f t="shared" si="149"/>
        <v>16.765549455049495</v>
      </c>
      <c r="FI56" s="82">
        <f t="shared" si="149"/>
        <v>15.905529145341855</v>
      </c>
      <c r="FJ56" s="82">
        <f t="shared" si="149"/>
        <v>15.087640137641392</v>
      </c>
      <c r="FK56" s="82">
        <f t="shared" si="149"/>
        <v>14.309741078308612</v>
      </c>
      <c r="FL56" s="82">
        <f t="shared" si="149"/>
        <v>13.569796289844458</v>
      </c>
      <c r="FM56" s="82">
        <f t="shared" si="149"/>
        <v>12.865870431421548</v>
      </c>
      <c r="FN56" s="82">
        <f t="shared" si="149"/>
        <v>12.196123424162563</v>
      </c>
      <c r="FO56" s="82">
        <f t="shared" si="149"/>
        <v>11.558805627839018</v>
      </c>
      <c r="FP56" s="82">
        <f t="shared" si="149"/>
        <v>10.952253256327023</v>
      </c>
    </row>
    <row r="57" spans="1:172">
      <c r="A57" s="79">
        <v>1993</v>
      </c>
      <c r="D57" s="98">
        <f>Data!CD57</f>
        <v>112.670175855452</v>
      </c>
      <c r="AR57" s="82"/>
      <c r="AS57" s="82"/>
      <c r="AT57" s="82"/>
      <c r="AU57" s="82"/>
      <c r="AV57" s="82"/>
      <c r="AW57" s="82">
        <f t="shared" ref="AW57:CJ57" si="150">+$D57*H11</f>
        <v>112.670175855452</v>
      </c>
      <c r="AX57" s="82">
        <f t="shared" si="150"/>
        <v>110.95186364755997</v>
      </c>
      <c r="AY57" s="82">
        <f t="shared" si="150"/>
        <v>109.18504561410751</v>
      </c>
      <c r="AZ57" s="82">
        <f t="shared" si="150"/>
        <v>107.3682371216935</v>
      </c>
      <c r="BA57" s="82">
        <f t="shared" si="150"/>
        <v>105.49993344632293</v>
      </c>
      <c r="BB57" s="82">
        <f t="shared" si="150"/>
        <v>103.57861941605242</v>
      </c>
      <c r="BC57" s="82">
        <f t="shared" si="150"/>
        <v>101.60278241659688</v>
      </c>
      <c r="BD57" s="82">
        <f t="shared" si="150"/>
        <v>99.570929528489657</v>
      </c>
      <c r="BE57" s="82">
        <f t="shared" si="150"/>
        <v>97.481609643716766</v>
      </c>
      <c r="BF57" s="82">
        <f t="shared" si="150"/>
        <v>95.333441462850374</v>
      </c>
      <c r="BG57" s="82">
        <f t="shared" si="150"/>
        <v>93.125148285856866</v>
      </c>
      <c r="BH57" s="82">
        <f t="shared" si="150"/>
        <v>90.85560046430156</v>
      </c>
      <c r="BI57" s="82">
        <f t="shared" si="150"/>
        <v>88.523866261954268</v>
      </c>
      <c r="BJ57" s="82">
        <f t="shared" si="150"/>
        <v>86.129271657672973</v>
      </c>
      <c r="BK57" s="82">
        <f t="shared" si="150"/>
        <v>83.671469304188506</v>
      </c>
      <c r="BL57" s="82">
        <f t="shared" si="150"/>
        <v>81.150516419117622</v>
      </c>
      <c r="BM57" s="82">
        <f t="shared" si="150"/>
        <v>78.566960827695439</v>
      </c>
      <c r="BN57" s="82">
        <f t="shared" si="150"/>
        <v>75.921933707865577</v>
      </c>
      <c r="BO57" s="82">
        <f t="shared" si="150"/>
        <v>73.217246827341484</v>
      </c>
      <c r="BP57" s="82">
        <f t="shared" si="150"/>
        <v>70.455491242846293</v>
      </c>
      <c r="BQ57" s="82">
        <f t="shared" si="150"/>
        <v>67.640133602140438</v>
      </c>
      <c r="BR57" s="82">
        <f t="shared" si="150"/>
        <v>64.775605411319688</v>
      </c>
      <c r="BS57" s="82">
        <f t="shared" si="150"/>
        <v>61.867379975569932</v>
      </c>
      <c r="BT57" s="82">
        <f t="shared" si="150"/>
        <v>58.922031269604886</v>
      </c>
      <c r="BU57" s="82">
        <f t="shared" si="150"/>
        <v>55.947268822652354</v>
      </c>
      <c r="BV57" s="82">
        <f t="shared" si="150"/>
        <v>52.951942882365728</v>
      </c>
      <c r="BW57" s="82">
        <f t="shared" si="150"/>
        <v>49.946014706183057</v>
      </c>
      <c r="BX57" s="82">
        <f t="shared" si="150"/>
        <v>46.940487846187743</v>
      </c>
      <c r="BY57" s="82">
        <f t="shared" si="150"/>
        <v>43.947297740902094</v>
      </c>
      <c r="BZ57" s="82">
        <f t="shared" si="150"/>
        <v>40.97915876359734</v>
      </c>
      <c r="CA57" s="82">
        <f t="shared" si="150"/>
        <v>38.049370021078751</v>
      </c>
      <c r="CB57" s="82">
        <f t="shared" si="150"/>
        <v>35.171583531345512</v>
      </c>
      <c r="CC57" s="82">
        <f t="shared" si="150"/>
        <v>32.359540783436962</v>
      </c>
      <c r="CD57" s="82">
        <f t="shared" si="150"/>
        <v>29.626785927431865</v>
      </c>
      <c r="CE57" s="82">
        <f t="shared" si="150"/>
        <v>26.986365778860058</v>
      </c>
      <c r="CF57" s="82">
        <f t="shared" si="150"/>
        <v>24.450528280253742</v>
      </c>
      <c r="CG57" s="82">
        <f t="shared" si="150"/>
        <v>22.030431899095884</v>
      </c>
      <c r="CH57" s="82">
        <f t="shared" si="150"/>
        <v>19.735878552764294</v>
      </c>
      <c r="CI57" s="82">
        <f t="shared" si="150"/>
        <v>17.575081987298681</v>
      </c>
      <c r="CJ57" s="82">
        <f t="shared" si="150"/>
        <v>15.55448210916102</v>
      </c>
      <c r="DX57" s="82"/>
      <c r="DY57" s="82"/>
      <c r="DZ57" s="82"/>
      <c r="EA57" s="82"/>
      <c r="EB57" s="82"/>
      <c r="EC57" s="82">
        <f>+$D57*CN11</f>
        <v>112.670175855452</v>
      </c>
      <c r="ED57" s="82">
        <f t="shared" ref="ED57:FP57" si="151">+$D57*CO11</f>
        <v>107.02870687542894</v>
      </c>
      <c r="EE57" s="82">
        <f t="shared" si="151"/>
        <v>101.66899293691698</v>
      </c>
      <c r="EF57" s="82">
        <f t="shared" si="151"/>
        <v>96.576933551541089</v>
      </c>
      <c r="EG57" s="82">
        <f t="shared" si="151"/>
        <v>91.739132745892732</v>
      </c>
      <c r="EH57" s="82">
        <f t="shared" si="151"/>
        <v>87.142863815403942</v>
      </c>
      <c r="EI57" s="82">
        <f t="shared" si="151"/>
        <v>82.776035839711867</v>
      </c>
      <c r="EJ57" s="82">
        <f t="shared" si="151"/>
        <v>78.62716187140748</v>
      </c>
      <c r="EK57" s="82">
        <f t="shared" si="151"/>
        <v>74.685328714465641</v>
      </c>
      <c r="EL57" s="82">
        <f t="shared" si="151"/>
        <v>70.940168212835985</v>
      </c>
      <c r="EM57" s="82">
        <f t="shared" si="151"/>
        <v>67.381829973651506</v>
      </c>
      <c r="EN57" s="82">
        <f t="shared" si="151"/>
        <v>64.00095545328459</v>
      </c>
      <c r="EO57" s="82">
        <f t="shared" si="151"/>
        <v>60.788653338068649</v>
      </c>
      <c r="EP57" s="82">
        <f t="shared" si="151"/>
        <v>57.736476154911401</v>
      </c>
      <c r="EQ57" s="82">
        <f t="shared" si="151"/>
        <v>54.83639805026192</v>
      </c>
      <c r="ER57" s="82">
        <f t="shared" si="151"/>
        <v>52.080793678968739</v>
      </c>
      <c r="ES57" s="82">
        <f t="shared" si="151"/>
        <v>49.462418147488989</v>
      </c>
      <c r="ET57" s="82">
        <f t="shared" si="151"/>
        <v>46.974387958682001</v>
      </c>
      <c r="EU57" s="82">
        <f t="shared" si="151"/>
        <v>44.610162908058022</v>
      </c>
      <c r="EV57" s="82">
        <f t="shared" si="151"/>
        <v>42.363528883857683</v>
      </c>
      <c r="EW57" s="82">
        <f t="shared" si="151"/>
        <v>40.228581525715455</v>
      </c>
      <c r="EX57" s="82">
        <f t="shared" si="151"/>
        <v>38.199710698922374</v>
      </c>
      <c r="EY57" s="82">
        <f t="shared" si="151"/>
        <v>36.271585743448661</v>
      </c>
      <c r="EZ57" s="82">
        <f t="shared" si="151"/>
        <v>34.439141458927494</v>
      </c>
      <c r="FA57" s="82">
        <f t="shared" si="151"/>
        <v>32.697564788738454</v>
      </c>
      <c r="FB57" s="82">
        <f t="shared" si="151"/>
        <v>31.042282168169162</v>
      </c>
      <c r="FC57" s="82">
        <f t="shared" si="151"/>
        <v>29.468947503383042</v>
      </c>
      <c r="FD57" s="82">
        <f t="shared" si="151"/>
        <v>27.973430749581098</v>
      </c>
      <c r="FE57" s="82">
        <f t="shared" si="151"/>
        <v>26.55180705832397</v>
      </c>
      <c r="FF57" s="82">
        <f t="shared" si="151"/>
        <v>25.200346465478567</v>
      </c>
      <c r="FG57" s="82">
        <f t="shared" si="151"/>
        <v>23.915504092678262</v>
      </c>
      <c r="FH57" s="82">
        <f t="shared" si="151"/>
        <v>22.693910836536912</v>
      </c>
      <c r="FI57" s="82">
        <f t="shared" si="151"/>
        <v>21.532364521142348</v>
      </c>
      <c r="FJ57" s="82">
        <f t="shared" si="151"/>
        <v>20.427821490574793</v>
      </c>
      <c r="FK57" s="82">
        <f t="shared" si="151"/>
        <v>19.377388619355195</v>
      </c>
      <c r="FL57" s="82">
        <f t="shared" si="151"/>
        <v>18.378315719828937</v>
      </c>
      <c r="FM57" s="82">
        <f t="shared" si="151"/>
        <v>17.427988326536671</v>
      </c>
      <c r="FN57" s="82">
        <f t="shared" si="151"/>
        <v>16.52392083861697</v>
      </c>
      <c r="FO57" s="82">
        <f t="shared" si="151"/>
        <v>15.663750002229547</v>
      </c>
      <c r="FP57" s="82">
        <f t="shared" si="151"/>
        <v>14.845228715883239</v>
      </c>
    </row>
    <row r="58" spans="1:172">
      <c r="A58" s="79">
        <v>1994</v>
      </c>
      <c r="D58" s="98">
        <f>Data!CD58</f>
        <v>142.83617505673797</v>
      </c>
      <c r="AR58" s="82"/>
      <c r="AS58" s="82"/>
      <c r="AT58" s="82"/>
      <c r="AU58" s="82"/>
      <c r="AV58" s="82"/>
      <c r="AW58" s="82"/>
      <c r="AX58" s="82">
        <f t="shared" ref="AX58:CJ58" si="152">+$D58*H11</f>
        <v>142.83617505673797</v>
      </c>
      <c r="AY58" s="82">
        <f t="shared" si="152"/>
        <v>140.6578067222155</v>
      </c>
      <c r="AZ58" s="82">
        <f t="shared" si="152"/>
        <v>138.41794574744091</v>
      </c>
      <c r="BA58" s="82">
        <f t="shared" si="152"/>
        <v>136.11471000739959</v>
      </c>
      <c r="BB58" s="82">
        <f t="shared" si="152"/>
        <v>133.74619190748342</v>
      </c>
      <c r="BC58" s="82">
        <f t="shared" si="152"/>
        <v>131.31047060783121</v>
      </c>
      <c r="BD58" s="82">
        <f t="shared" si="152"/>
        <v>128.80562851102039</v>
      </c>
      <c r="BE58" s="82">
        <f t="shared" si="152"/>
        <v>126.22977298748278</v>
      </c>
      <c r="BF58" s="82">
        <f t="shared" si="152"/>
        <v>123.58106441358466</v>
      </c>
      <c r="BG58" s="82">
        <f t="shared" si="152"/>
        <v>120.85775166463505</v>
      </c>
      <c r="BH58" s="82">
        <f t="shared" si="152"/>
        <v>118.05821622048778</v>
      </c>
      <c r="BI58" s="82">
        <f t="shared" si="152"/>
        <v>115.18102598378127</v>
      </c>
      <c r="BJ58" s="82">
        <f t="shared" si="152"/>
        <v>112.2249997578211</v>
      </c>
      <c r="BK58" s="82">
        <f t="shared" si="152"/>
        <v>109.1892830609212</v>
      </c>
      <c r="BL58" s="82">
        <f t="shared" si="152"/>
        <v>106.07343554802161</v>
      </c>
      <c r="BM58" s="82">
        <f t="shared" si="152"/>
        <v>102.87752975602449</v>
      </c>
      <c r="BN58" s="82">
        <f t="shared" si="152"/>
        <v>99.602260183368202</v>
      </c>
      <c r="BO58" s="82">
        <f t="shared" si="152"/>
        <v>96.249060866429758</v>
      </c>
      <c r="BP58" s="82">
        <f t="shared" si="152"/>
        <v>92.820228650566051</v>
      </c>
      <c r="BQ58" s="82">
        <f t="shared" si="152"/>
        <v>89.3190483148136</v>
      </c>
      <c r="BR58" s="82">
        <f t="shared" si="152"/>
        <v>85.749914657552807</v>
      </c>
      <c r="BS58" s="82">
        <f t="shared" si="152"/>
        <v>82.118445663983877</v>
      </c>
      <c r="BT58" s="82">
        <f t="shared" si="152"/>
        <v>78.431580046785058</v>
      </c>
      <c r="BU58" s="82">
        <f t="shared" si="152"/>
        <v>74.697651878357476</v>
      </c>
      <c r="BV58" s="82">
        <f t="shared" si="152"/>
        <v>70.926434815820514</v>
      </c>
      <c r="BW58" s="82">
        <f t="shared" si="152"/>
        <v>67.129148647494489</v>
      </c>
      <c r="BX58" s="82">
        <f t="shared" si="152"/>
        <v>63.318421630151029</v>
      </c>
      <c r="BY58" s="82">
        <f t="shared" si="152"/>
        <v>59.508203376273634</v>
      </c>
      <c r="BZ58" s="82">
        <f t="shared" si="152"/>
        <v>55.713624885465428</v>
      </c>
      <c r="CA58" s="82">
        <f t="shared" si="152"/>
        <v>51.950804641899488</v>
      </c>
      <c r="CB58" s="82">
        <f t="shared" si="152"/>
        <v>48.236602418211419</v>
      </c>
      <c r="CC58" s="82">
        <f t="shared" si="152"/>
        <v>44.588325385691263</v>
      </c>
      <c r="CD58" s="82">
        <f t="shared" si="152"/>
        <v>41.023394141396416</v>
      </c>
      <c r="CE58" s="82">
        <f t="shared" si="152"/>
        <v>37.558979108439786</v>
      </c>
      <c r="CF58" s="82">
        <f t="shared" si="152"/>
        <v>34.211620220417863</v>
      </c>
      <c r="CG58" s="82">
        <f t="shared" si="152"/>
        <v>30.99684464989722</v>
      </c>
      <c r="CH58" s="82">
        <f t="shared" si="152"/>
        <v>27.928798401378693</v>
      </c>
      <c r="CI58" s="82">
        <f t="shared" si="152"/>
        <v>25.019907730309559</v>
      </c>
      <c r="CJ58" s="82">
        <f t="shared" si="152"/>
        <v>22.280585508226512</v>
      </c>
      <c r="DX58" s="82"/>
      <c r="DY58" s="82"/>
      <c r="DZ58" s="82"/>
      <c r="EA58" s="82"/>
      <c r="EB58" s="82"/>
      <c r="EC58" s="82"/>
      <c r="ED58" s="82">
        <f>+$D58*CN11</f>
        <v>142.83617505673797</v>
      </c>
      <c r="EE58" s="82">
        <f t="shared" ref="EE58:FP58" si="153">+$D58*CO11</f>
        <v>135.68427487827793</v>
      </c>
      <c r="EF58" s="82">
        <f t="shared" si="153"/>
        <v>128.88956605171592</v>
      </c>
      <c r="EG58" s="82">
        <f t="shared" si="153"/>
        <v>122.43417286317622</v>
      </c>
      <c r="EH58" s="82">
        <f t="shared" si="153"/>
        <v>116.30111273862526</v>
      </c>
      <c r="EI58" s="82">
        <f t="shared" si="153"/>
        <v>110.47425156104617</v>
      </c>
      <c r="EJ58" s="82">
        <f t="shared" si="153"/>
        <v>104.93826122072016</v>
      </c>
      <c r="EK58" s="82">
        <f t="shared" si="153"/>
        <v>99.678579286919472</v>
      </c>
      <c r="EL58" s="82">
        <f t="shared" si="153"/>
        <v>94.681370694898305</v>
      </c>
      <c r="EM58" s="82">
        <f t="shared" si="153"/>
        <v>89.933491347371159</v>
      </c>
      <c r="EN58" s="82">
        <f t="shared" si="153"/>
        <v>85.422453534708993</v>
      </c>
      <c r="EO58" s="82">
        <f t="shared" si="153"/>
        <v>81.136393082868267</v>
      </c>
      <c r="EP58" s="82">
        <f t="shared" si="153"/>
        <v>77.064038142615345</v>
      </c>
      <c r="EQ58" s="82">
        <f t="shared" si="153"/>
        <v>73.194679537930668</v>
      </c>
      <c r="ER58" s="82">
        <f t="shared" si="153"/>
        <v>69.518142595578126</v>
      </c>
      <c r="ES58" s="82">
        <f t="shared" si="153"/>
        <v>66.02476038172496</v>
      </c>
      <c r="ET58" s="82">
        <f t="shared" si="153"/>
        <v>62.705348275201445</v>
      </c>
      <c r="EU58" s="82">
        <f t="shared" si="153"/>
        <v>59.551179810506646</v>
      </c>
      <c r="EV58" s="82">
        <f t="shared" si="153"/>
        <v>56.553963727009148</v>
      </c>
      <c r="EW58" s="82">
        <f t="shared" si="153"/>
        <v>53.705822163967689</v>
      </c>
      <c r="EX58" s="82">
        <f t="shared" si="153"/>
        <v>50.999269944010656</v>
      </c>
      <c r="EY58" s="82">
        <f t="shared" si="153"/>
        <v>48.427194890581134</v>
      </c>
      <c r="EZ58" s="82">
        <f t="shared" si="153"/>
        <v>45.982839127573932</v>
      </c>
      <c r="FA58" s="82">
        <f t="shared" si="153"/>
        <v>43.65978131197793</v>
      </c>
      <c r="FB58" s="82">
        <f t="shared" si="153"/>
        <v>41.451919752793046</v>
      </c>
      <c r="FC58" s="82">
        <f t="shared" si="153"/>
        <v>39.353456371823981</v>
      </c>
      <c r="FD58" s="82">
        <f t="shared" si="153"/>
        <v>37.358881464170189</v>
      </c>
      <c r="FE58" s="82">
        <f t="shared" si="153"/>
        <v>35.462959218336557</v>
      </c>
      <c r="FF58" s="82">
        <f t="shared" si="153"/>
        <v>33.660713957889641</v>
      </c>
      <c r="FG58" s="82">
        <f t="shared" si="153"/>
        <v>31.947417068483851</v>
      </c>
      <c r="FH58" s="82">
        <f t="shared" si="153"/>
        <v>30.318574575887897</v>
      </c>
      <c r="FI58" s="82">
        <f t="shared" si="153"/>
        <v>28.769915342354867</v>
      </c>
      <c r="FJ58" s="82">
        <f t="shared" si="153"/>
        <v>27.29737985030896</v>
      </c>
      <c r="FK58" s="82">
        <f t="shared" si="153"/>
        <v>25.897109543868204</v>
      </c>
      <c r="FL58" s="82">
        <f t="shared" si="153"/>
        <v>24.565436700192475</v>
      </c>
      <c r="FM58" s="82">
        <f t="shared" si="153"/>
        <v>23.298874804041233</v>
      </c>
      <c r="FN58" s="82">
        <f t="shared" si="153"/>
        <v>22.094109400251909</v>
      </c>
      <c r="FO58" s="82">
        <f t="shared" si="153"/>
        <v>20.947989400108543</v>
      </c>
      <c r="FP58" s="82">
        <f t="shared" si="153"/>
        <v>19.857518818767122</v>
      </c>
    </row>
    <row r="59" spans="1:172">
      <c r="A59" s="79">
        <v>1995</v>
      </c>
      <c r="D59" s="98">
        <f>Data!CD59</f>
        <v>183.89072257171094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183.89072257171094</v>
      </c>
      <c r="AZ59" s="82">
        <f t="shared" si="154"/>
        <v>181.0862388552886</v>
      </c>
      <c r="BA59" s="82">
        <f t="shared" si="154"/>
        <v>178.20258803680466</v>
      </c>
      <c r="BB59" s="82">
        <f t="shared" si="154"/>
        <v>175.2373470233083</v>
      </c>
      <c r="BC59" s="82">
        <f t="shared" si="154"/>
        <v>172.18805993168218</v>
      </c>
      <c r="BD59" s="82">
        <f t="shared" si="154"/>
        <v>169.05225382655203</v>
      </c>
      <c r="BE59" s="82">
        <f t="shared" si="154"/>
        <v>165.8274599469371</v>
      </c>
      <c r="BF59" s="82">
        <f t="shared" si="154"/>
        <v>162.51124167607182</v>
      </c>
      <c r="BG59" s="82">
        <f t="shared" si="154"/>
        <v>159.10123063830403</v>
      </c>
      <c r="BH59" s="82">
        <f t="shared" si="154"/>
        <v>155.59517239364598</v>
      </c>
      <c r="BI59" s="82">
        <f t="shared" si="154"/>
        <v>151.99098322038603</v>
      </c>
      <c r="BJ59" s="82">
        <f t="shared" si="154"/>
        <v>148.28681940198314</v>
      </c>
      <c r="BK59" s="82">
        <f t="shared" si="154"/>
        <v>144.48116023744151</v>
      </c>
      <c r="BL59" s="82">
        <f t="shared" si="154"/>
        <v>140.57290564651464</v>
      </c>
      <c r="BM59" s="82">
        <f t="shared" si="154"/>
        <v>136.56148871839559</v>
      </c>
      <c r="BN59" s="82">
        <f t="shared" si="154"/>
        <v>132.44700283883449</v>
      </c>
      <c r="BO59" s="82">
        <f t="shared" si="154"/>
        <v>128.23034212180215</v>
      </c>
      <c r="BP59" s="82">
        <f t="shared" si="154"/>
        <v>123.91335278017465</v>
      </c>
      <c r="BQ59" s="82">
        <f t="shared" si="154"/>
        <v>119.49899182783274</v>
      </c>
      <c r="BR59" s="82">
        <f t="shared" si="154"/>
        <v>114.99148816820563</v>
      </c>
      <c r="BS59" s="82">
        <f t="shared" si="154"/>
        <v>110.39649977028759</v>
      </c>
      <c r="BT59" s="82">
        <f t="shared" si="154"/>
        <v>105.72125936316461</v>
      </c>
      <c r="BU59" s="82">
        <f t="shared" si="154"/>
        <v>100.97470001220061</v>
      </c>
      <c r="BV59" s="82">
        <f t="shared" si="154"/>
        <v>96.167551202382214</v>
      </c>
      <c r="BW59" s="82">
        <f t="shared" si="154"/>
        <v>91.312395774639782</v>
      </c>
      <c r="BX59" s="82">
        <f t="shared" si="154"/>
        <v>86.423678353946741</v>
      </c>
      <c r="BY59" s="82">
        <f t="shared" si="154"/>
        <v>81.517656861390876</v>
      </c>
      <c r="BZ59" s="82">
        <f t="shared" si="154"/>
        <v>76.612290363141284</v>
      </c>
      <c r="CA59" s="82">
        <f t="shared" si="154"/>
        <v>71.727058871520782</v>
      </c>
      <c r="CB59" s="82">
        <f t="shared" si="154"/>
        <v>66.882713710206133</v>
      </c>
      <c r="CC59" s="82">
        <f t="shared" si="154"/>
        <v>62.100960555445809</v>
      </c>
      <c r="CD59" s="82">
        <f t="shared" si="154"/>
        <v>57.404081075262184</v>
      </c>
      <c r="CE59" s="82">
        <f t="shared" si="154"/>
        <v>52.814502964734899</v>
      </c>
      <c r="CF59" s="82">
        <f t="shared" si="154"/>
        <v>48.354331838998498</v>
      </c>
      <c r="CG59" s="82">
        <f t="shared" si="154"/>
        <v>44.044861605840268</v>
      </c>
      <c r="CH59" s="82">
        <f t="shared" si="154"/>
        <v>39.906082320171912</v>
      </c>
      <c r="CI59" s="82">
        <f t="shared" si="154"/>
        <v>35.956205887962845</v>
      </c>
      <c r="CJ59" s="82">
        <f t="shared" si="154"/>
        <v>32.211230168943978</v>
      </c>
      <c r="DX59" s="82"/>
      <c r="DY59" s="82"/>
      <c r="DZ59" s="82"/>
      <c r="EA59" s="82"/>
      <c r="EB59" s="82"/>
      <c r="EC59" s="82"/>
      <c r="ED59" s="82"/>
      <c r="EE59" s="82">
        <f>+$D59*CN11</f>
        <v>183.89072257171094</v>
      </c>
      <c r="EF59" s="82">
        <f t="shared" ref="EF59:FP59" si="155">+$D59*CO11</f>
        <v>174.68319449939068</v>
      </c>
      <c r="EG59" s="82">
        <f t="shared" si="155"/>
        <v>165.93552315293701</v>
      </c>
      <c r="EH59" s="82">
        <f t="shared" si="155"/>
        <v>157.62469490894679</v>
      </c>
      <c r="EI59" s="82">
        <f t="shared" si="155"/>
        <v>149.72884599370227</v>
      </c>
      <c r="EJ59" s="82">
        <f t="shared" si="155"/>
        <v>142.22720495742806</v>
      </c>
      <c r="EK59" s="82">
        <f t="shared" si="155"/>
        <v>135.10003802350406</v>
      </c>
      <c r="EL59" s="82">
        <f t="shared" si="155"/>
        <v>128.32859716883414</v>
      </c>
      <c r="EM59" s="82">
        <f t="shared" si="155"/>
        <v>121.89507079875801</v>
      </c>
      <c r="EN59" s="82">
        <f t="shared" si="155"/>
        <v>115.78253688672027</v>
      </c>
      <c r="EO59" s="82">
        <f t="shared" si="155"/>
        <v>109.9749184554003</v>
      </c>
      <c r="EP59" s="82">
        <f t="shared" si="155"/>
        <v>104.45694128216708</v>
      </c>
      <c r="EQ59" s="82">
        <f t="shared" si="155"/>
        <v>99.214093717576958</v>
      </c>
      <c r="ER59" s="82">
        <f t="shared" si="155"/>
        <v>94.232588511197036</v>
      </c>
      <c r="ES59" s="82">
        <f t="shared" si="155"/>
        <v>89.499326544316162</v>
      </c>
      <c r="ET59" s="82">
        <f t="shared" si="155"/>
        <v>85.001862374126461</v>
      </c>
      <c r="EU59" s="82">
        <f t="shared" si="155"/>
        <v>80.728371498727242</v>
      </c>
      <c r="EV59" s="82">
        <f t="shared" si="155"/>
        <v>76.667619256830321</v>
      </c>
      <c r="EW59" s="82">
        <f t="shared" si="155"/>
        <v>72.808931280349753</v>
      </c>
      <c r="EX59" s="82">
        <f t="shared" si="155"/>
        <v>69.142165422147727</v>
      </c>
      <c r="EY59" s="82">
        <f t="shared" si="155"/>
        <v>65.657685085088389</v>
      </c>
      <c r="EZ59" s="82">
        <f t="shared" si="155"/>
        <v>62.346333882243961</v>
      </c>
      <c r="FA59" s="82">
        <f t="shared" si="155"/>
        <v>59.199411561598161</v>
      </c>
      <c r="FB59" s="82">
        <f t="shared" si="155"/>
        <v>56.208651131923254</v>
      </c>
      <c r="FC59" s="82">
        <f t="shared" si="155"/>
        <v>53.366197129668315</v>
      </c>
      <c r="FD59" s="82">
        <f t="shared" si="155"/>
        <v>50.664584969699789</v>
      </c>
      <c r="FE59" s="82">
        <f t="shared" si="155"/>
        <v>48.096721325590273</v>
      </c>
      <c r="FF59" s="82">
        <f t="shared" si="155"/>
        <v>45.65586548786122</v>
      </c>
      <c r="FG59" s="82">
        <f t="shared" si="155"/>
        <v>43.335611651160683</v>
      </c>
      <c r="FH59" s="82">
        <f t="shared" si="155"/>
        <v>41.129872083802873</v>
      </c>
      <c r="FI59" s="82">
        <f t="shared" si="155"/>
        <v>39.032861135420944</v>
      </c>
      <c r="FJ59" s="82">
        <f t="shared" si="155"/>
        <v>37.039080040690436</v>
      </c>
      <c r="FK59" s="82">
        <f t="shared" si="155"/>
        <v>35.143302479178104</v>
      </c>
      <c r="FL59" s="82">
        <f t="shared" si="155"/>
        <v>33.340560853362248</v>
      </c>
      <c r="FM59" s="82">
        <f t="shared" si="155"/>
        <v>31.626133248762915</v>
      </c>
      <c r="FN59" s="82">
        <f t="shared" si="155"/>
        <v>29.995531041916283</v>
      </c>
      <c r="FO59" s="82">
        <f t="shared" si="155"/>
        <v>28.444487123635678</v>
      </c>
      <c r="FP59" s="82">
        <f t="shared" si="155"/>
        <v>26.968944706621684</v>
      </c>
    </row>
    <row r="60" spans="1:172">
      <c r="A60" s="79">
        <v>1996</v>
      </c>
      <c r="D60" s="98">
        <f>Data!CD60</f>
        <v>221.79344960869088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221.79344960869088</v>
      </c>
      <c r="BA60" s="82">
        <f t="shared" si="156"/>
        <v>218.41091834698383</v>
      </c>
      <c r="BB60" s="82">
        <f t="shared" si="156"/>
        <v>214.93290241690303</v>
      </c>
      <c r="BC60" s="82">
        <f t="shared" si="156"/>
        <v>211.35647928849829</v>
      </c>
      <c r="BD60" s="82">
        <f t="shared" si="156"/>
        <v>207.67868688309144</v>
      </c>
      <c r="BE60" s="82">
        <f t="shared" si="156"/>
        <v>203.89654255501324</v>
      </c>
      <c r="BF60" s="82">
        <f t="shared" si="156"/>
        <v>200.00706869339481</v>
      </c>
      <c r="BG60" s="82">
        <f t="shared" si="156"/>
        <v>196.00732645700356</v>
      </c>
      <c r="BH60" s="82">
        <f t="shared" si="156"/>
        <v>191.89445931127088</v>
      </c>
      <c r="BI60" s="82">
        <f t="shared" si="156"/>
        <v>187.66574814119838</v>
      </c>
      <c r="BJ60" s="82">
        <f t="shared" si="156"/>
        <v>183.31867973774541</v>
      </c>
      <c r="BK60" s="82">
        <f t="shared" si="156"/>
        <v>178.85103036582618</v>
      </c>
      <c r="BL60" s="82">
        <f t="shared" si="156"/>
        <v>174.26096588440865</v>
      </c>
      <c r="BM60" s="82">
        <f t="shared" si="156"/>
        <v>169.5471594696634</v>
      </c>
      <c r="BN60" s="82">
        <f t="shared" si="156"/>
        <v>164.7089273616827</v>
      </c>
      <c r="BO60" s="82">
        <f t="shared" si="156"/>
        <v>159.74638219446666</v>
      </c>
      <c r="BP60" s="82">
        <f t="shared" si="156"/>
        <v>154.6606023727285</v>
      </c>
      <c r="BQ60" s="82">
        <f t="shared" si="156"/>
        <v>149.45381464242237</v>
      </c>
      <c r="BR60" s="82">
        <f t="shared" si="156"/>
        <v>144.12958550380438</v>
      </c>
      <c r="BS60" s="82">
        <f t="shared" si="156"/>
        <v>138.69301550282117</v>
      </c>
      <c r="BT60" s="82">
        <f t="shared" si="156"/>
        <v>133.15092880353851</v>
      </c>
      <c r="BU60" s="82">
        <f t="shared" si="156"/>
        <v>127.51204891256751</v>
      </c>
      <c r="BV60" s="82">
        <f t="shared" si="156"/>
        <v>121.78715013844825</v>
      </c>
      <c r="BW60" s="82">
        <f t="shared" si="156"/>
        <v>115.98917347926059</v>
      </c>
      <c r="BX60" s="82">
        <f t="shared" si="156"/>
        <v>110.13329529440315</v>
      </c>
      <c r="BY60" s="82">
        <f t="shared" si="156"/>
        <v>104.2369374698545</v>
      </c>
      <c r="BZ60" s="82">
        <f t="shared" si="156"/>
        <v>98.319708936131093</v>
      </c>
      <c r="CA60" s="82">
        <f t="shared" si="156"/>
        <v>92.403270401188649</v>
      </c>
      <c r="CB60" s="82">
        <f t="shared" si="156"/>
        <v>86.511117009703725</v>
      </c>
      <c r="CC60" s="82">
        <f t="shared" si="156"/>
        <v>80.668277254673924</v>
      </c>
      <c r="CD60" s="82">
        <f t="shared" si="156"/>
        <v>74.900930688519935</v>
      </c>
      <c r="CE60" s="82">
        <f t="shared" si="156"/>
        <v>69.235951576265052</v>
      </c>
      <c r="CF60" s="82">
        <f t="shared" si="156"/>
        <v>63.700390308428794</v>
      </c>
      <c r="CG60" s="82">
        <f t="shared" si="156"/>
        <v>58.320908809918805</v>
      </c>
      <c r="CH60" s="82">
        <f t="shared" si="156"/>
        <v>53.123189992834916</v>
      </c>
      <c r="CI60" s="82">
        <f t="shared" si="156"/>
        <v>48.131344172122525</v>
      </c>
      <c r="CJ60" s="82">
        <f t="shared" si="156"/>
        <v>43.367337009737881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221.79344960869088</v>
      </c>
      <c r="EG60" s="82">
        <f t="shared" ref="EG60:FP60" si="157">+$D60*CO11</f>
        <v>210.68810734362694</v>
      </c>
      <c r="EH60" s="82">
        <f t="shared" si="157"/>
        <v>200.13740540043096</v>
      </c>
      <c r="EI60" s="82">
        <f t="shared" si="157"/>
        <v>190.11358669135439</v>
      </c>
      <c r="EJ60" s="82">
        <f t="shared" si="157"/>
        <v>180.5902809801693</v>
      </c>
      <c r="EK60" s="82">
        <f t="shared" si="157"/>
        <v>171.54243549947878</v>
      </c>
      <c r="EL60" s="82">
        <f t="shared" si="157"/>
        <v>162.94624903555558</v>
      </c>
      <c r="EM60" s="82">
        <f t="shared" si="157"/>
        <v>154.77910930727052</v>
      </c>
      <c r="EN60" s="82">
        <f t="shared" si="157"/>
        <v>147.01953347433954</v>
      </c>
      <c r="EO60" s="82">
        <f t="shared" si="157"/>
        <v>139.64711161835234</v>
      </c>
      <c r="EP60" s="82">
        <f t="shared" si="157"/>
        <v>132.64245304787357</v>
      </c>
      <c r="EQ60" s="82">
        <f t="shared" si="157"/>
        <v>125.98713528633643</v>
      </c>
      <c r="ER60" s="82">
        <f t="shared" si="157"/>
        <v>119.66365560851035</v>
      </c>
      <c r="ES60" s="82">
        <f t="shared" si="157"/>
        <v>113.65538499803517</v>
      </c>
      <c r="ET60" s="82">
        <f t="shared" si="157"/>
        <v>107.94652440488187</v>
      </c>
      <c r="EU60" s="82">
        <f t="shared" si="157"/>
        <v>102.52206318765614</v>
      </c>
      <c r="EV60" s="82">
        <f t="shared" si="157"/>
        <v>97.367739631412377</v>
      </c>
      <c r="EW60" s="82">
        <f t="shared" si="157"/>
        <v>92.470003437106428</v>
      </c>
      <c r="EX60" s="82">
        <f t="shared" si="157"/>
        <v>87.81598008400627</v>
      </c>
      <c r="EY60" s="82">
        <f t="shared" si="157"/>
        <v>83.393436971311417</v>
      </c>
      <c r="EZ60" s="82">
        <f t="shared" si="157"/>
        <v>79.1907512499115</v>
      </c>
      <c r="FA60" s="82">
        <f t="shared" si="157"/>
        <v>75.196879259668222</v>
      </c>
      <c r="FB60" s="82">
        <f t="shared" si="157"/>
        <v>71.401327491827203</v>
      </c>
      <c r="FC60" s="82">
        <f t="shared" si="157"/>
        <v>67.794125000183882</v>
      </c>
      <c r="FD60" s="82">
        <f t="shared" si="157"/>
        <v>64.365797188440666</v>
      </c>
      <c r="FE60" s="82">
        <f t="shared" si="157"/>
        <v>61.10734090481526</v>
      </c>
      <c r="FF60" s="82">
        <f t="shared" si="157"/>
        <v>58.010200778402989</v>
      </c>
      <c r="FG60" s="82">
        <f t="shared" si="157"/>
        <v>55.066246735064432</v>
      </c>
      <c r="FH60" s="82">
        <f t="shared" si="157"/>
        <v>52.267752633716121</v>
      </c>
      <c r="FI60" s="82">
        <f t="shared" si="157"/>
        <v>49.607375966851407</v>
      </c>
      <c r="FJ60" s="82">
        <f t="shared" si="157"/>
        <v>47.078138571922771</v>
      </c>
      <c r="FK60" s="82">
        <f t="shared" si="157"/>
        <v>44.673408302877114</v>
      </c>
      <c r="FL60" s="82">
        <f t="shared" si="157"/>
        <v>42.386881613665786</v>
      </c>
      <c r="FM60" s="82">
        <f t="shared" si="157"/>
        <v>40.212567007952295</v>
      </c>
      <c r="FN60" s="82">
        <f t="shared" si="157"/>
        <v>38.144769311523277</v>
      </c>
      <c r="FO60" s="82">
        <f t="shared" si="157"/>
        <v>36.178074726074442</v>
      </c>
      <c r="FP60" s="82">
        <f t="shared" si="157"/>
        <v>34.307336625103176</v>
      </c>
    </row>
    <row r="61" spans="1:172">
      <c r="A61" s="79">
        <v>1997</v>
      </c>
      <c r="D61" s="98">
        <f>Data!CD61</f>
        <v>237.83145270684122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237.83145270684122</v>
      </c>
      <c r="BB61" s="82">
        <f t="shared" si="158"/>
        <v>234.2043287984597</v>
      </c>
      <c r="BC61" s="82">
        <f t="shared" si="158"/>
        <v>230.47481567420812</v>
      </c>
      <c r="BD61" s="82">
        <f t="shared" si="158"/>
        <v>226.63977947443064</v>
      </c>
      <c r="BE61" s="82">
        <f t="shared" si="158"/>
        <v>222.69604393095398</v>
      </c>
      <c r="BF61" s="82">
        <f t="shared" si="158"/>
        <v>218.64041072140341</v>
      </c>
      <c r="BG61" s="82">
        <f t="shared" si="158"/>
        <v>214.46968692227392</v>
      </c>
      <c r="BH61" s="82">
        <f t="shared" si="158"/>
        <v>210.18072118314976</v>
      </c>
      <c r="BI61" s="82">
        <f t="shared" si="158"/>
        <v>205.77045041191812</v>
      </c>
      <c r="BJ61" s="82">
        <f t="shared" si="158"/>
        <v>201.23595887291921</v>
      </c>
      <c r="BK61" s="82">
        <f t="shared" si="158"/>
        <v>196.57455162562098</v>
      </c>
      <c r="BL61" s="82">
        <f t="shared" si="158"/>
        <v>191.78384413546289</v>
      </c>
      <c r="BM61" s="82">
        <f t="shared" si="158"/>
        <v>186.86186963369281</v>
      </c>
      <c r="BN61" s="82">
        <f t="shared" si="158"/>
        <v>181.80720535313975</v>
      </c>
      <c r="BO61" s="82">
        <f t="shared" si="158"/>
        <v>176.619118090851</v>
      </c>
      <c r="BP61" s="82">
        <f t="shared" si="158"/>
        <v>171.2977286254515</v>
      </c>
      <c r="BQ61" s="82">
        <f t="shared" si="158"/>
        <v>165.84419334167669</v>
      </c>
      <c r="BR61" s="82">
        <f t="shared" si="158"/>
        <v>160.26090000267294</v>
      </c>
      <c r="BS61" s="82">
        <f t="shared" si="158"/>
        <v>154.55167300423957</v>
      </c>
      <c r="BT61" s="82">
        <f t="shared" si="158"/>
        <v>148.7219817155316</v>
      </c>
      <c r="BU61" s="82">
        <f t="shared" si="158"/>
        <v>142.77914375957241</v>
      </c>
      <c r="BV61" s="82">
        <f t="shared" si="158"/>
        <v>136.73251344440698</v>
      </c>
      <c r="BW61" s="82">
        <f t="shared" si="158"/>
        <v>130.59364417459494</v>
      </c>
      <c r="BX61" s="82">
        <f t="shared" si="158"/>
        <v>124.3764127187164</v>
      </c>
      <c r="BY61" s="82">
        <f t="shared" si="158"/>
        <v>118.09709284684418</v>
      </c>
      <c r="BZ61" s="82">
        <f t="shared" si="158"/>
        <v>111.77436623086027</v>
      </c>
      <c r="CA61" s="82">
        <f t="shared" si="158"/>
        <v>105.42925973354617</v>
      </c>
      <c r="CB61" s="82">
        <f t="shared" si="158"/>
        <v>99.085000360247889</v>
      </c>
      <c r="CC61" s="82">
        <f t="shared" si="158"/>
        <v>92.766782202133768</v>
      </c>
      <c r="CD61" s="82">
        <f t="shared" si="158"/>
        <v>86.501443575931305</v>
      </c>
      <c r="CE61" s="82">
        <f t="shared" si="158"/>
        <v>80.317057091514286</v>
      </c>
      <c r="CF61" s="82">
        <f t="shared" si="158"/>
        <v>74.242440306399374</v>
      </c>
      <c r="CG61" s="82">
        <f t="shared" si="158"/>
        <v>68.306599639328425</v>
      </c>
      <c r="CH61" s="82">
        <f t="shared" si="158"/>
        <v>62.538124953274959</v>
      </c>
      <c r="CI61" s="82">
        <f t="shared" si="158"/>
        <v>56.964556305464427</v>
      </c>
      <c r="CJ61" s="82">
        <f t="shared" si="158"/>
        <v>51.611747440625521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237.83145270684122</v>
      </c>
      <c r="EH61" s="82">
        <f t="shared" ref="EH61:FP61" si="159">+$D61*CO11</f>
        <v>225.92307719635298</v>
      </c>
      <c r="EI61" s="82">
        <f t="shared" si="159"/>
        <v>214.60944834638326</v>
      </c>
      <c r="EJ61" s="82">
        <f t="shared" si="159"/>
        <v>203.86080193930613</v>
      </c>
      <c r="EK61" s="82">
        <f t="shared" si="159"/>
        <v>193.64886089299242</v>
      </c>
      <c r="EL61" s="82">
        <f t="shared" si="159"/>
        <v>183.94676086102044</v>
      </c>
      <c r="EM61" s="82">
        <f t="shared" si="159"/>
        <v>174.72897955115425</v>
      </c>
      <c r="EN61" s="82">
        <f t="shared" si="159"/>
        <v>165.97126957610871</v>
      </c>
      <c r="EO61" s="82">
        <f t="shared" si="159"/>
        <v>157.65059465991607</v>
      </c>
      <c r="EP61" s="82">
        <f t="shared" si="159"/>
        <v>149.74506903203749</v>
      </c>
      <c r="EQ61" s="82">
        <f t="shared" si="159"/>
        <v>142.23389984975739</v>
      </c>
      <c r="ER61" s="82">
        <f t="shared" si="159"/>
        <v>135.09733249736431</v>
      </c>
      <c r="ES61" s="82">
        <f t="shared" si="159"/>
        <v>128.31659861819463</v>
      </c>
      <c r="ET61" s="82">
        <f t="shared" si="159"/>
        <v>121.87386674281133</v>
      </c>
      <c r="EU61" s="82">
        <f t="shared" si="159"/>
        <v>115.75219538341838</v>
      </c>
      <c r="EV61" s="82">
        <f t="shared" si="159"/>
        <v>109.93548847110493</v>
      </c>
      <c r="EW61" s="82">
        <f t="shared" si="159"/>
        <v>104.4084530186814</v>
      </c>
      <c r="EX61" s="82">
        <f t="shared" si="159"/>
        <v>99.156558897724381</v>
      </c>
      <c r="EY61" s="82">
        <f t="shared" si="159"/>
        <v>94.166000624014202</v>
      </c>
      <c r="EZ61" s="82">
        <f t="shared" si="159"/>
        <v>89.423661050836671</v>
      </c>
      <c r="FA61" s="82">
        <f t="shared" si="159"/>
        <v>84.917076874638909</v>
      </c>
      <c r="FB61" s="82">
        <f t="shared" si="159"/>
        <v>80.634405862304817</v>
      </c>
      <c r="FC61" s="82">
        <f t="shared" si="159"/>
        <v>76.564395713843354</v>
      </c>
      <c r="FD61" s="82">
        <f t="shared" si="159"/>
        <v>72.696354478591047</v>
      </c>
      <c r="FE61" s="82">
        <f t="shared" si="159"/>
        <v>69.020122447118979</v>
      </c>
      <c r="FF61" s="82">
        <f t="shared" si="159"/>
        <v>65.526045444918836</v>
      </c>
      <c r="FG61" s="82">
        <f t="shared" si="159"/>
        <v>62.204949457634925</v>
      </c>
      <c r="FH61" s="82">
        <f t="shared" si="159"/>
        <v>59.048116521113641</v>
      </c>
      <c r="FI61" s="82">
        <f t="shared" si="159"/>
        <v>56.047261812872904</v>
      </c>
      <c r="FJ61" s="82">
        <f t="shared" si="159"/>
        <v>53.194511884756793</v>
      </c>
      <c r="FK61" s="82">
        <f t="shared" si="159"/>
        <v>50.482383979547571</v>
      </c>
      <c r="FL61" s="82">
        <f t="shared" si="159"/>
        <v>47.903766377159947</v>
      </c>
      <c r="FM61" s="82">
        <f t="shared" si="159"/>
        <v>45.451899718755328</v>
      </c>
      <c r="FN61" s="82">
        <f t="shared" si="159"/>
        <v>43.120359259689046</v>
      </c>
      <c r="FO61" s="82">
        <f t="shared" si="159"/>
        <v>40.903038004650945</v>
      </c>
      <c r="FP61" s="82">
        <f t="shared" si="159"/>
        <v>38.794130680682585</v>
      </c>
    </row>
    <row r="62" spans="1:172">
      <c r="A62" s="79">
        <v>1998</v>
      </c>
      <c r="D62" s="98">
        <f>Data!CD62</f>
        <v>262.16195748565491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262.16195748565491</v>
      </c>
      <c r="BC62" s="82">
        <f t="shared" si="160"/>
        <v>258.16377350686713</v>
      </c>
      <c r="BD62" s="82">
        <f t="shared" si="160"/>
        <v>254.05272574596634</v>
      </c>
      <c r="BE62" s="82">
        <f t="shared" si="160"/>
        <v>249.82535974487945</v>
      </c>
      <c r="BF62" s="82">
        <f t="shared" si="160"/>
        <v>245.47817429856252</v>
      </c>
      <c r="BG62" s="82">
        <f t="shared" si="160"/>
        <v>241.00764389159326</v>
      </c>
      <c r="BH62" s="82">
        <f t="shared" si="160"/>
        <v>236.41024895973132</v>
      </c>
      <c r="BI62" s="82">
        <f t="shared" si="160"/>
        <v>231.6825157648133</v>
      </c>
      <c r="BJ62" s="82">
        <f t="shared" si="160"/>
        <v>226.82106785593211</v>
      </c>
      <c r="BK62" s="82">
        <f t="shared" si="160"/>
        <v>221.82269121341372</v>
      </c>
      <c r="BL62" s="82">
        <f t="shared" si="160"/>
        <v>216.68441520037578</v>
      </c>
      <c r="BM62" s="82">
        <f t="shared" si="160"/>
        <v>211.40361134089153</v>
      </c>
      <c r="BN62" s="82">
        <f t="shared" si="160"/>
        <v>205.97811166289455</v>
      </c>
      <c r="BO62" s="82">
        <f t="shared" si="160"/>
        <v>200.40634784805539</v>
      </c>
      <c r="BP62" s="82">
        <f t="shared" si="160"/>
        <v>194.687511685689</v>
      </c>
      <c r="BQ62" s="82">
        <f t="shared" si="160"/>
        <v>188.82173631025</v>
      </c>
      <c r="BR62" s="82">
        <f t="shared" si="160"/>
        <v>182.81029640632025</v>
      </c>
      <c r="BS62" s="82">
        <f t="shared" si="160"/>
        <v>176.65582400870142</v>
      </c>
      <c r="BT62" s="82">
        <f t="shared" si="160"/>
        <v>170.36253475446566</v>
      </c>
      <c r="BU62" s="82">
        <f t="shared" si="160"/>
        <v>163.93645753721631</v>
      </c>
      <c r="BV62" s="82">
        <f t="shared" si="160"/>
        <v>157.38565858349364</v>
      </c>
      <c r="BW62" s="82">
        <f t="shared" si="160"/>
        <v>150.72044916071039</v>
      </c>
      <c r="BX62" s="82">
        <f t="shared" si="160"/>
        <v>143.95356460357726</v>
      </c>
      <c r="BY62" s="82">
        <f t="shared" si="160"/>
        <v>137.10030129435637</v>
      </c>
      <c r="BZ62" s="82">
        <f t="shared" si="160"/>
        <v>130.17859783355402</v>
      </c>
      <c r="CA62" s="82">
        <f t="shared" si="160"/>
        <v>123.20904705535574</v>
      </c>
      <c r="CB62" s="82">
        <f t="shared" si="160"/>
        <v>116.21482690129888</v>
      </c>
      <c r="CC62" s="82">
        <f t="shared" si="160"/>
        <v>109.2215405332812</v>
      </c>
      <c r="CD62" s="82">
        <f t="shared" si="160"/>
        <v>102.25695943477386</v>
      </c>
      <c r="CE62" s="82">
        <f t="shared" si="160"/>
        <v>95.350667521481967</v>
      </c>
      <c r="CF62" s="82">
        <f t="shared" si="160"/>
        <v>88.533609272247475</v>
      </c>
      <c r="CG62" s="82">
        <f t="shared" si="160"/>
        <v>81.837550322786541</v>
      </c>
      <c r="CH62" s="82">
        <f t="shared" si="160"/>
        <v>75.294464490819479</v>
      </c>
      <c r="CI62" s="82">
        <f t="shared" si="160"/>
        <v>68.935866424035169</v>
      </c>
      <c r="CJ62" s="82">
        <f t="shared" si="160"/>
        <v>62.79211356771394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262.16195748565491</v>
      </c>
      <c r="EI62" s="82">
        <f t="shared" ref="EI62:FP62" si="161">+$D62*CO11</f>
        <v>249.03533777757107</v>
      </c>
      <c r="EJ62" s="82">
        <f t="shared" si="161"/>
        <v>236.56430818153933</v>
      </c>
      <c r="EK62" s="82">
        <f t="shared" si="161"/>
        <v>224.71605955702324</v>
      </c>
      <c r="EL62" s="82">
        <f t="shared" si="161"/>
        <v>213.45942203511527</v>
      </c>
      <c r="EM62" s="82">
        <f t="shared" si="161"/>
        <v>202.76478300754042</v>
      </c>
      <c r="EN62" s="82">
        <f t="shared" si="161"/>
        <v>192.60400921431162</v>
      </c>
      <c r="EO62" s="82">
        <f t="shared" si="161"/>
        <v>182.95037272503015</v>
      </c>
      <c r="EP62" s="82">
        <f t="shared" si="161"/>
        <v>173.77848061907025</v>
      </c>
      <c r="EQ62" s="82">
        <f t="shared" si="161"/>
        <v>165.06420817961992</v>
      </c>
      <c r="ER62" s="82">
        <f t="shared" si="161"/>
        <v>156.78463542580212</v>
      </c>
      <c r="ES62" s="82">
        <f t="shared" si="161"/>
        <v>148.91798681588185</v>
      </c>
      <c r="ET62" s="82">
        <f t="shared" si="161"/>
        <v>141.44357396291235</v>
      </c>
      <c r="EU62" s="82">
        <f t="shared" si="161"/>
        <v>134.34174121210427</v>
      </c>
      <c r="EV62" s="82">
        <f t="shared" si="161"/>
        <v>127.59381393673021</v>
      </c>
      <c r="EW62" s="82">
        <f t="shared" si="161"/>
        <v>121.18204941653407</v>
      </c>
      <c r="EX62" s="82">
        <f t="shared" si="161"/>
        <v>115.08959016941328</v>
      </c>
      <c r="EY62" s="82">
        <f t="shared" si="161"/>
        <v>109.30041961359684</v>
      </c>
      <c r="EZ62" s="82">
        <f t="shared" si="161"/>
        <v>103.79931994367729</v>
      </c>
      <c r="FA62" s="82">
        <f t="shared" si="161"/>
        <v>98.571832109684223</v>
      </c>
      <c r="FB62" s="82">
        <f t="shared" si="161"/>
        <v>93.604217793918423</v>
      </c>
      <c r="FC62" s="82">
        <f t="shared" si="161"/>
        <v>88.883423285529673</v>
      </c>
      <c r="FD62" s="82">
        <f t="shared" si="161"/>
        <v>84.397045157812641</v>
      </c>
      <c r="FE62" s="82">
        <f t="shared" si="161"/>
        <v>80.133297657943771</v>
      </c>
      <c r="FF62" s="82">
        <f t="shared" si="161"/>
        <v>76.080981723389257</v>
      </c>
      <c r="FG62" s="82">
        <f t="shared" si="161"/>
        <v>72.229455543496186</v>
      </c>
      <c r="FH62" s="82">
        <f t="shared" si="161"/>
        <v>68.568606588848823</v>
      </c>
      <c r="FI62" s="82">
        <f t="shared" si="161"/>
        <v>65.088825034834869</v>
      </c>
      <c r="FJ62" s="82">
        <f t="shared" si="161"/>
        <v>61.780978509538826</v>
      </c>
      <c r="FK62" s="82">
        <f t="shared" si="161"/>
        <v>58.636388099565394</v>
      </c>
      <c r="FL62" s="82">
        <f t="shared" si="161"/>
        <v>55.646805550710766</v>
      </c>
      <c r="FM62" s="82">
        <f t="shared" si="161"/>
        <v>52.804391603543806</v>
      </c>
      <c r="FN62" s="82">
        <f t="shared" si="161"/>
        <v>50.101695406949965</v>
      </c>
      <c r="FO62" s="82">
        <f t="shared" si="161"/>
        <v>47.531634955529128</v>
      </c>
      <c r="FP62" s="82">
        <f t="shared" si="161"/>
        <v>45.087478499436394</v>
      </c>
    </row>
    <row r="63" spans="1:172">
      <c r="A63" s="79">
        <v>1999</v>
      </c>
      <c r="D63" s="98">
        <f>Data!CD63</f>
        <v>278.16408741271749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278.16408741271749</v>
      </c>
      <c r="BD63" s="82">
        <f t="shared" si="162"/>
        <v>273.9218578824146</v>
      </c>
      <c r="BE63" s="82">
        <f t="shared" si="162"/>
        <v>269.55987546632116</v>
      </c>
      <c r="BF63" s="82">
        <f t="shared" si="162"/>
        <v>265.07447484935244</v>
      </c>
      <c r="BG63" s="82">
        <f t="shared" si="162"/>
        <v>260.4619411160599</v>
      </c>
      <c r="BH63" s="82">
        <f t="shared" si="162"/>
        <v>255.71853355673292</v>
      </c>
      <c r="BI63" s="82">
        <f t="shared" si="162"/>
        <v>250.84051777609776</v>
      </c>
      <c r="BJ63" s="82">
        <f t="shared" si="162"/>
        <v>245.82420800214004</v>
      </c>
      <c r="BK63" s="82">
        <f t="shared" si="162"/>
        <v>240.66602168842823</v>
      </c>
      <c r="BL63" s="82">
        <f t="shared" si="162"/>
        <v>235.36254863442019</v>
      </c>
      <c r="BM63" s="82">
        <f t="shared" si="162"/>
        <v>229.910636878232</v>
      </c>
      <c r="BN63" s="82">
        <f t="shared" si="162"/>
        <v>224.30749750413202</v>
      </c>
      <c r="BO63" s="82">
        <f t="shared" si="162"/>
        <v>218.55083020899025</v>
      </c>
      <c r="BP63" s="82">
        <f t="shared" si="162"/>
        <v>212.6389709457379</v>
      </c>
      <c r="BQ63" s="82">
        <f t="shared" si="162"/>
        <v>206.57106217123717</v>
      </c>
      <c r="BR63" s="82">
        <f t="shared" si="162"/>
        <v>200.34724514634996</v>
      </c>
      <c r="BS63" s="82">
        <f t="shared" si="162"/>
        <v>193.96887236125767</v>
      </c>
      <c r="BT63" s="82">
        <f t="shared" si="162"/>
        <v>187.43873650779742</v>
      </c>
      <c r="BU63" s="82">
        <f t="shared" si="162"/>
        <v>180.76131054173391</v>
      </c>
      <c r="BV63" s="82">
        <f t="shared" si="162"/>
        <v>173.94299135490974</v>
      </c>
      <c r="BW63" s="82">
        <f t="shared" si="162"/>
        <v>166.99233752907327</v>
      </c>
      <c r="BX63" s="82">
        <f t="shared" si="162"/>
        <v>159.92028972211941</v>
      </c>
      <c r="BY63" s="82">
        <f t="shared" si="162"/>
        <v>152.74036062212733</v>
      </c>
      <c r="BZ63" s="82">
        <f t="shared" si="162"/>
        <v>145.46878028876486</v>
      </c>
      <c r="CA63" s="82">
        <f t="shared" si="162"/>
        <v>138.12458227856771</v>
      </c>
      <c r="CB63" s="82">
        <f t="shared" si="162"/>
        <v>130.72961639378559</v>
      </c>
      <c r="CC63" s="82">
        <f t="shared" si="162"/>
        <v>123.30847533664607</v>
      </c>
      <c r="CD63" s="82">
        <f t="shared" si="162"/>
        <v>115.8883250630051</v>
      </c>
      <c r="CE63" s="82">
        <f t="shared" si="162"/>
        <v>108.49863220268931</v>
      </c>
      <c r="CF63" s="82">
        <f t="shared" si="162"/>
        <v>101.17078644699156</v>
      </c>
      <c r="CG63" s="82">
        <f t="shared" si="162"/>
        <v>93.937621097890869</v>
      </c>
      <c r="CH63" s="82">
        <f t="shared" si="162"/>
        <v>86.832840736916935</v>
      </c>
      <c r="CI63" s="82">
        <f t="shared" si="162"/>
        <v>79.890370834845854</v>
      </c>
      <c r="CJ63" s="82">
        <f t="shared" si="162"/>
        <v>73.143649665096774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278.16408741271749</v>
      </c>
      <c r="EJ63" s="82">
        <f t="shared" ref="EJ63:FP63" si="163">+$D63*CO11</f>
        <v>264.2362306522158</v>
      </c>
      <c r="EK63" s="82">
        <f t="shared" si="163"/>
        <v>251.00398063414451</v>
      </c>
      <c r="EL63" s="82">
        <f t="shared" si="163"/>
        <v>238.43252557755861</v>
      </c>
      <c r="EM63" s="82">
        <f t="shared" si="163"/>
        <v>226.48879303280668</v>
      </c>
      <c r="EN63" s="82">
        <f t="shared" si="163"/>
        <v>215.1413628646574</v>
      </c>
      <c r="EO63" s="82">
        <f t="shared" si="163"/>
        <v>204.36038458425529</v>
      </c>
      <c r="EP63" s="82">
        <f t="shared" si="163"/>
        <v>194.11749881238649</v>
      </c>
      <c r="EQ63" s="82">
        <f t="shared" si="163"/>
        <v>184.385762667405</v>
      </c>
      <c r="ER63" s="82">
        <f t="shared" si="163"/>
        <v>175.13957888149804</v>
      </c>
      <c r="ES63" s="82">
        <f t="shared" si="163"/>
        <v>166.35462845878482</v>
      </c>
      <c r="ET63" s="82">
        <f t="shared" si="163"/>
        <v>158.00780669806184</v>
      </c>
      <c r="EU63" s="82">
        <f t="shared" si="163"/>
        <v>150.07716241186364</v>
      </c>
      <c r="EV63" s="82">
        <f t="shared" si="163"/>
        <v>142.54184018192348</v>
      </c>
      <c r="EW63" s="82">
        <f t="shared" si="163"/>
        <v>135.38202549910662</v>
      </c>
      <c r="EX63" s="82">
        <f t="shared" si="163"/>
        <v>128.57889264348168</v>
      </c>
      <c r="EY63" s="82">
        <f t="shared" si="163"/>
        <v>122.11455516741117</v>
      </c>
      <c r="EZ63" s="82">
        <f t="shared" si="163"/>
        <v>115.9720188513884</v>
      </c>
      <c r="FA63" s="82">
        <f t="shared" si="163"/>
        <v>110.13513700886055</v>
      </c>
      <c r="FB63" s="82">
        <f t="shared" si="163"/>
        <v>104.58856802246088</v>
      </c>
      <c r="FC63" s="82">
        <f t="shared" si="163"/>
        <v>99.3177349999429</v>
      </c>
      <c r="FD63" s="82">
        <f t="shared" si="163"/>
        <v>94.308787443695039</v>
      </c>
      <c r="FE63" s="82">
        <f t="shared" si="163"/>
        <v>89.54856483300955</v>
      </c>
      <c r="FF63" s="82">
        <f t="shared" si="163"/>
        <v>85.024562023318225</v>
      </c>
      <c r="FG63" s="82">
        <f t="shared" si="163"/>
        <v>80.724896371389875</v>
      </c>
      <c r="FH63" s="82">
        <f t="shared" si="163"/>
        <v>76.638276500027459</v>
      </c>
      <c r="FI63" s="82">
        <f t="shared" si="163"/>
        <v>72.753972620121445</v>
      </c>
      <c r="FJ63" s="82">
        <f t="shared" si="163"/>
        <v>69.061788332014487</v>
      </c>
      <c r="FK63" s="82">
        <f t="shared" si="163"/>
        <v>65.552033832028926</v>
      </c>
      <c r="FL63" s="82">
        <f t="shared" si="163"/>
        <v>62.215500453707222</v>
      </c>
      <c r="FM63" s="82">
        <f t="shared" si="163"/>
        <v>59.043436476832781</v>
      </c>
      <c r="FN63" s="82">
        <f t="shared" si="163"/>
        <v>56.02752414063449</v>
      </c>
      <c r="FO63" s="82">
        <f t="shared" si="163"/>
        <v>53.159857800751887</v>
      </c>
      <c r="FP63" s="82">
        <f t="shared" si="163"/>
        <v>50.432923172549344</v>
      </c>
    </row>
    <row r="64" spans="1:172">
      <c r="A64" s="79">
        <v>2000</v>
      </c>
      <c r="D64" s="98">
        <f>Data!CD64</f>
        <v>300.8564518493456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300.8564518493456</v>
      </c>
      <c r="BE64" s="82">
        <f t="shared" si="164"/>
        <v>296.2681452268456</v>
      </c>
      <c r="BF64" s="82">
        <f t="shared" si="164"/>
        <v>291.55031639084643</v>
      </c>
      <c r="BG64" s="82">
        <f t="shared" si="164"/>
        <v>286.6990010133087</v>
      </c>
      <c r="BH64" s="82">
        <f t="shared" si="164"/>
        <v>281.71018111947802</v>
      </c>
      <c r="BI64" s="82">
        <f t="shared" si="164"/>
        <v>276.57981083606654</v>
      </c>
      <c r="BJ64" s="82">
        <f t="shared" si="164"/>
        <v>271.30385111934896</v>
      </c>
      <c r="BK64" s="82">
        <f t="shared" si="164"/>
        <v>265.87831551549908</v>
      </c>
      <c r="BL64" s="82">
        <f t="shared" si="164"/>
        <v>260.29932921731944</v>
      </c>
      <c r="BM64" s="82">
        <f t="shared" si="164"/>
        <v>254.56320382331748</v>
      </c>
      <c r="BN64" s="82">
        <f t="shared" si="164"/>
        <v>248.66653023752545</v>
      </c>
      <c r="BO64" s="82">
        <f t="shared" si="164"/>
        <v>242.60629202709134</v>
      </c>
      <c r="BP64" s="82">
        <f t="shared" si="164"/>
        <v>236.38000123232089</v>
      </c>
      <c r="BQ64" s="82">
        <f t="shared" si="164"/>
        <v>229.9858580547517</v>
      </c>
      <c r="BR64" s="82">
        <f t="shared" si="164"/>
        <v>223.42293499368392</v>
      </c>
      <c r="BS64" s="82">
        <f t="shared" si="164"/>
        <v>216.69138483390759</v>
      </c>
      <c r="BT64" s="82">
        <f t="shared" si="164"/>
        <v>209.79267040048012</v>
      </c>
      <c r="BU64" s="82">
        <f t="shared" si="164"/>
        <v>202.72981221041013</v>
      </c>
      <c r="BV64" s="82">
        <f t="shared" si="164"/>
        <v>195.50764811898364</v>
      </c>
      <c r="BW64" s="82">
        <f t="shared" si="164"/>
        <v>188.13309687045876</v>
      </c>
      <c r="BX64" s="82">
        <f t="shared" si="164"/>
        <v>180.6154152476274</v>
      </c>
      <c r="BY64" s="82">
        <f t="shared" si="164"/>
        <v>172.96643643695796</v>
      </c>
      <c r="BZ64" s="82">
        <f t="shared" si="164"/>
        <v>165.2007754789046</v>
      </c>
      <c r="CA64" s="82">
        <f t="shared" si="164"/>
        <v>157.33598646612677</v>
      </c>
      <c r="CB64" s="82">
        <f t="shared" si="164"/>
        <v>149.39265569478752</v>
      </c>
      <c r="CC64" s="82">
        <f t="shared" si="164"/>
        <v>141.39441545343857</v>
      </c>
      <c r="CD64" s="82">
        <f t="shared" si="164"/>
        <v>133.36786469380795</v>
      </c>
      <c r="CE64" s="82">
        <f t="shared" si="164"/>
        <v>125.34238554486119</v>
      </c>
      <c r="CF64" s="82">
        <f t="shared" si="164"/>
        <v>117.34984849635143</v>
      </c>
      <c r="CG64" s="82">
        <f t="shared" si="164"/>
        <v>109.42420398104252</v>
      </c>
      <c r="CH64" s="82">
        <f t="shared" si="164"/>
        <v>101.60096381078546</v>
      </c>
      <c r="CI64" s="82">
        <f t="shared" si="164"/>
        <v>93.916582155147623</v>
      </c>
      <c r="CJ64" s="82">
        <f t="shared" si="164"/>
        <v>86.407752092879534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300.8564518493456</v>
      </c>
      <c r="EK64" s="82">
        <f t="shared" ref="EK64:FP64" si="165">+$D64*CO11</f>
        <v>285.79237364354458</v>
      </c>
      <c r="EL64" s="82">
        <f t="shared" si="165"/>
        <v>271.48064912350014</v>
      </c>
      <c r="EM64" s="82">
        <f t="shared" si="165"/>
        <v>257.8836265959435</v>
      </c>
      <c r="EN64" s="82">
        <f t="shared" si="165"/>
        <v>244.96553559190926</v>
      </c>
      <c r="EO64" s="82">
        <f t="shared" si="165"/>
        <v>232.69239275110726</v>
      </c>
      <c r="EP64" s="82">
        <f t="shared" si="165"/>
        <v>221.03191240989716</v>
      </c>
      <c r="EQ64" s="82">
        <f t="shared" si="165"/>
        <v>209.95342165760135</v>
      </c>
      <c r="ER64" s="82">
        <f t="shared" si="165"/>
        <v>199.42777963764843</v>
      </c>
      <c r="ES64" s="82">
        <f t="shared" si="165"/>
        <v>189.42730088121019</v>
      </c>
      <c r="ET64" s="82">
        <f t="shared" si="165"/>
        <v>179.92568247161142</v>
      </c>
      <c r="EU64" s="82">
        <f t="shared" si="165"/>
        <v>170.89793484787123</v>
      </c>
      <c r="EV64" s="82">
        <f t="shared" si="165"/>
        <v>162.32031606531163</v>
      </c>
      <c r="EW64" s="82">
        <f t="shared" si="165"/>
        <v>154.17026934027328</v>
      </c>
      <c r="EX64" s="82">
        <f t="shared" si="165"/>
        <v>146.42636371461612</v>
      </c>
      <c r="EY64" s="82">
        <f t="shared" si="165"/>
        <v>139.06823768389603</v>
      </c>
      <c r="EZ64" s="82">
        <f t="shared" si="165"/>
        <v>132.07654564091229</v>
      </c>
      <c r="FA64" s="82">
        <f t="shared" si="165"/>
        <v>125.43290699372625</v>
      </c>
      <c r="FB64" s="82">
        <f t="shared" si="165"/>
        <v>119.11985782429379</v>
      </c>
      <c r="FC64" s="82">
        <f t="shared" si="165"/>
        <v>113.12080496054321</v>
      </c>
      <c r="FD64" s="82">
        <f t="shared" si="165"/>
        <v>107.41998234107871</v>
      </c>
      <c r="FE64" s="82">
        <f t="shared" si="165"/>
        <v>102.00240955772995</v>
      </c>
      <c r="FF64" s="82">
        <f t="shared" si="165"/>
        <v>96.853852466896853</v>
      </c>
      <c r="FG64" s="82">
        <f t="shared" si="165"/>
        <v>91.960785766087469</v>
      </c>
      <c r="FH64" s="82">
        <f t="shared" si="165"/>
        <v>87.310357437219992</v>
      </c>
      <c r="FI64" s="82">
        <f t="shared" si="165"/>
        <v>82.890354963173394</v>
      </c>
      <c r="FJ64" s="82">
        <f t="shared" si="165"/>
        <v>78.689173228741694</v>
      </c>
      <c r="FK64" s="82">
        <f t="shared" si="165"/>
        <v>74.695784021580607</v>
      </c>
      <c r="FL64" s="82">
        <f t="shared" si="165"/>
        <v>70.899707052948699</v>
      </c>
      <c r="FM64" s="82">
        <f t="shared" si="165"/>
        <v>67.290982422046241</v>
      </c>
      <c r="FN64" s="82">
        <f t="shared" si="165"/>
        <v>63.860144451558689</v>
      </c>
      <c r="FO64" s="82">
        <f t="shared" si="165"/>
        <v>60.5981968256201</v>
      </c>
      <c r="FP64" s="82">
        <f t="shared" si="165"/>
        <v>57.496588964844058</v>
      </c>
    </row>
    <row r="65" spans="1:16379">
      <c r="A65" s="79">
        <v>2001</v>
      </c>
      <c r="D65" s="98">
        <f>Data!CD65</f>
        <v>326.02165006735117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326.02165006735117</v>
      </c>
      <c r="BF65" s="82">
        <f t="shared" si="166"/>
        <v>321.04955361774114</v>
      </c>
      <c r="BG65" s="82">
        <f t="shared" si="166"/>
        <v>315.93710104312265</v>
      </c>
      <c r="BH65" s="82">
        <f t="shared" si="166"/>
        <v>310.67999641844273</v>
      </c>
      <c r="BI65" s="82">
        <f t="shared" si="166"/>
        <v>305.27388568464352</v>
      </c>
      <c r="BJ65" s="82">
        <f t="shared" si="166"/>
        <v>299.71438455055488</v>
      </c>
      <c r="BK65" s="82">
        <f t="shared" si="166"/>
        <v>293.99711612582962</v>
      </c>
      <c r="BL65" s="82">
        <f t="shared" si="166"/>
        <v>288.11776050891217</v>
      </c>
      <c r="BM65" s="82">
        <f t="shared" si="166"/>
        <v>282.07211878358044</v>
      </c>
      <c r="BN65" s="82">
        <f t="shared" si="166"/>
        <v>275.85619403125963</v>
      </c>
      <c r="BO65" s="82">
        <f t="shared" si="166"/>
        <v>269.46629200146657</v>
      </c>
      <c r="BP65" s="82">
        <f t="shared" si="166"/>
        <v>262.89914395121866</v>
      </c>
      <c r="BQ65" s="82">
        <f t="shared" si="166"/>
        <v>256.15205381493428</v>
      </c>
      <c r="BR65" s="82">
        <f t="shared" si="166"/>
        <v>249.22307124964803</v>
      </c>
      <c r="BS65" s="82">
        <f t="shared" si="166"/>
        <v>242.11119117367804</v>
      </c>
      <c r="BT65" s="82">
        <f t="shared" si="166"/>
        <v>234.81657915152869</v>
      </c>
      <c r="BU65" s="82">
        <f t="shared" si="166"/>
        <v>227.34082036655263</v>
      </c>
      <c r="BV65" s="82">
        <f t="shared" si="166"/>
        <v>219.68718798750905</v>
      </c>
      <c r="BW65" s="82">
        <f t="shared" si="166"/>
        <v>211.86092453305901</v>
      </c>
      <c r="BX65" s="82">
        <f t="shared" si="166"/>
        <v>203.86952746721093</v>
      </c>
      <c r="BY65" s="82">
        <f t="shared" si="166"/>
        <v>195.72302785820875</v>
      </c>
      <c r="BZ65" s="82">
        <f t="shared" si="166"/>
        <v>187.43424868177479</v>
      </c>
      <c r="CA65" s="82">
        <f t="shared" si="166"/>
        <v>179.01902745635147</v>
      </c>
      <c r="CB65" s="82">
        <f t="shared" si="166"/>
        <v>170.4963865901972</v>
      </c>
      <c r="CC65" s="82">
        <f t="shared" si="166"/>
        <v>161.88863432434391</v>
      </c>
      <c r="CD65" s="82">
        <f t="shared" si="166"/>
        <v>153.22137967485602</v>
      </c>
      <c r="CE65" s="82">
        <f t="shared" si="166"/>
        <v>144.52344646811028</v>
      </c>
      <c r="CF65" s="82">
        <f t="shared" si="166"/>
        <v>135.82667450713882</v>
      </c>
      <c r="CG65" s="82">
        <f t="shared" si="166"/>
        <v>127.16560009519829</v>
      </c>
      <c r="CH65" s="82">
        <f t="shared" si="166"/>
        <v>118.577013455806</v>
      </c>
      <c r="CI65" s="82">
        <f t="shared" si="166"/>
        <v>110.09939679343313</v>
      </c>
      <c r="CJ65" s="82">
        <f t="shared" si="166"/>
        <v>101.77225349396733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326.02165006735117</v>
      </c>
      <c r="EL65" s="82">
        <f t="shared" ref="EL65:FP65" si="167">+$D65*CO11</f>
        <v>309.69753402061212</v>
      </c>
      <c r="EM65" s="82">
        <f t="shared" si="167"/>
        <v>294.18870243447509</v>
      </c>
      <c r="EN65" s="82">
        <f t="shared" si="167"/>
        <v>279.45435423224086</v>
      </c>
      <c r="EO65" s="82">
        <f t="shared" si="167"/>
        <v>265.45572691689779</v>
      </c>
      <c r="EP65" s="82">
        <f t="shared" si="167"/>
        <v>252.15599458317266</v>
      </c>
      <c r="EQ65" s="82">
        <f t="shared" si="167"/>
        <v>239.52017102661861</v>
      </c>
      <c r="ER65" s="82">
        <f t="shared" si="167"/>
        <v>227.51501769479643</v>
      </c>
      <c r="ES65" s="82">
        <f t="shared" si="167"/>
        <v>216.10895623834585</v>
      </c>
      <c r="ET65" s="82">
        <f t="shared" si="167"/>
        <v>205.27198543184932</v>
      </c>
      <c r="EU65" s="82">
        <f t="shared" si="167"/>
        <v>194.97560224589424</v>
      </c>
      <c r="EV65" s="82">
        <f t="shared" si="167"/>
        <v>185.19272686266257</v>
      </c>
      <c r="EW65" s="82">
        <f t="shared" si="167"/>
        <v>175.89763143775497</v>
      </c>
      <c r="EX65" s="82">
        <f t="shared" si="167"/>
        <v>167.06587242082171</v>
      </c>
      <c r="EY65" s="82">
        <f t="shared" si="167"/>
        <v>158.67422625693345</v>
      </c>
      <c r="EZ65" s="82">
        <f t="shared" si="167"/>
        <v>150.70062829952565</v>
      </c>
      <c r="FA65" s="82">
        <f t="shared" si="167"/>
        <v>143.12411477420574</v>
      </c>
      <c r="FB65" s="82">
        <f t="shared" si="167"/>
        <v>135.92476764073814</v>
      </c>
      <c r="FC65" s="82">
        <f t="shared" si="167"/>
        <v>129.08366220815353</v>
      </c>
      <c r="FD65" s="82">
        <f t="shared" si="167"/>
        <v>122.58281736517634</v>
      </c>
      <c r="FE65" s="82">
        <f t="shared" si="167"/>
        <v>116.40514829504522</v>
      </c>
      <c r="FF65" s="82">
        <f t="shared" si="167"/>
        <v>110.53442155034577</v>
      </c>
      <c r="FG65" s="82">
        <f t="shared" si="167"/>
        <v>104.95521236968342</v>
      </c>
      <c r="FH65" s="82">
        <f t="shared" si="167"/>
        <v>99.65286412392831</v>
      </c>
      <c r="FI65" s="82">
        <f t="shared" si="167"/>
        <v>94.613449785370136</v>
      </c>
      <c r="FJ65" s="82">
        <f t="shared" si="167"/>
        <v>89.823735318445443</v>
      </c>
      <c r="FK65" s="82">
        <f t="shared" si="167"/>
        <v>85.271144895760713</v>
      </c>
      <c r="FL65" s="82">
        <f t="shared" si="167"/>
        <v>80.94372784793967</v>
      </c>
      <c r="FM65" s="82">
        <f t="shared" si="167"/>
        <v>76.830127260388437</v>
      </c>
      <c r="FN65" s="82">
        <f t="shared" si="167"/>
        <v>72.919550134408581</v>
      </c>
      <c r="FO65" s="82">
        <f t="shared" si="167"/>
        <v>69.201739034209282</v>
      </c>
      <c r="FP65" s="82">
        <f t="shared" si="167"/>
        <v>65.666945145280792</v>
      </c>
    </row>
    <row r="66" spans="1:16379">
      <c r="A66" s="79">
        <v>2002</v>
      </c>
      <c r="D66" s="98">
        <f>Data!CD66</f>
        <v>339.96152385681989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339.96152385681989</v>
      </c>
      <c r="BG66" s="82">
        <f t="shared" si="168"/>
        <v>334.77683294619078</v>
      </c>
      <c r="BH66" s="82">
        <f t="shared" si="168"/>
        <v>329.44578463220921</v>
      </c>
      <c r="BI66" s="82">
        <f t="shared" si="168"/>
        <v>323.96389930676628</v>
      </c>
      <c r="BJ66" s="82">
        <f t="shared" si="168"/>
        <v>318.32663674208254</v>
      </c>
      <c r="BK66" s="82">
        <f t="shared" si="168"/>
        <v>312.52942518561679</v>
      </c>
      <c r="BL66" s="82">
        <f t="shared" si="168"/>
        <v>306.56770060209124</v>
      </c>
      <c r="BM66" s="82">
        <f t="shared" si="168"/>
        <v>300.4369583817188</v>
      </c>
      <c r="BN66" s="82">
        <f t="shared" si="168"/>
        <v>294.13282007307714</v>
      </c>
      <c r="BO66" s="82">
        <f t="shared" si="168"/>
        <v>287.6511178593077</v>
      </c>
      <c r="BP66" s="82">
        <f t="shared" si="168"/>
        <v>280.98799953297731</v>
      </c>
      <c r="BQ66" s="82">
        <f t="shared" si="168"/>
        <v>274.14005658779433</v>
      </c>
      <c r="BR66" s="82">
        <f t="shared" si="168"/>
        <v>267.10447768112761</v>
      </c>
      <c r="BS66" s="82">
        <f t="shared" si="168"/>
        <v>259.87922907820376</v>
      </c>
      <c r="BT66" s="82">
        <f t="shared" si="168"/>
        <v>252.46326272255149</v>
      </c>
      <c r="BU66" s="82">
        <f t="shared" si="168"/>
        <v>244.85675125780105</v>
      </c>
      <c r="BV66" s="82">
        <f t="shared" si="168"/>
        <v>237.06134764579724</v>
      </c>
      <c r="BW66" s="82">
        <f t="shared" si="168"/>
        <v>229.08046500784349</v>
      </c>
      <c r="BX66" s="82">
        <f t="shared" si="168"/>
        <v>220.91957001964215</v>
      </c>
      <c r="BY66" s="82">
        <f t="shared" si="168"/>
        <v>212.58648071808997</v>
      </c>
      <c r="BZ66" s="82">
        <f t="shared" si="168"/>
        <v>204.0916570749263</v>
      </c>
      <c r="CA66" s="82">
        <f t="shared" si="168"/>
        <v>195.4484703443793</v>
      </c>
      <c r="CB66" s="82">
        <f t="shared" si="168"/>
        <v>186.67343521773614</v>
      </c>
      <c r="CC66" s="82">
        <f t="shared" si="168"/>
        <v>177.78638745405647</v>
      </c>
      <c r="CD66" s="82">
        <f t="shared" si="168"/>
        <v>168.81058913919932</v>
      </c>
      <c r="CE66" s="82">
        <f t="shared" si="168"/>
        <v>159.77274426697596</v>
      </c>
      <c r="CF66" s="82">
        <f t="shared" si="168"/>
        <v>150.70290909879233</v>
      </c>
      <c r="CG66" s="82">
        <f t="shared" si="168"/>
        <v>141.63428482836017</v>
      </c>
      <c r="CH66" s="82">
        <f t="shared" si="168"/>
        <v>132.6028844452496</v>
      </c>
      <c r="CI66" s="82">
        <f t="shared" si="168"/>
        <v>123.6470712313083</v>
      </c>
      <c r="CJ66" s="82">
        <f t="shared" si="168"/>
        <v>114.80697279422949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339.96152385681989</v>
      </c>
      <c r="EM66" s="82">
        <f t="shared" ref="EM66:FP66" si="169">+$D66*CO11</f>
        <v>322.93942926365861</v>
      </c>
      <c r="EN66" s="82">
        <f t="shared" si="169"/>
        <v>306.76747866414252</v>
      </c>
      <c r="EO66" s="82">
        <f t="shared" si="169"/>
        <v>291.40312642914915</v>
      </c>
      <c r="EP66" s="82">
        <f t="shared" si="169"/>
        <v>276.80595267383381</v>
      </c>
      <c r="EQ66" s="82">
        <f t="shared" si="169"/>
        <v>262.93755690892993</v>
      </c>
      <c r="ER66" s="82">
        <f t="shared" si="169"/>
        <v>249.76145700702287</v>
      </c>
      <c r="ES66" s="82">
        <f t="shared" si="169"/>
        <v>237.24299321795269</v>
      </c>
      <c r="ET66" s="82">
        <f t="shared" si="169"/>
        <v>225.3492369807874</v>
      </c>
      <c r="EU66" s="82">
        <f t="shared" si="169"/>
        <v>214.0489042924296</v>
      </c>
      <c r="EV66" s="82">
        <f t="shared" si="169"/>
        <v>203.31227340491677</v>
      </c>
      <c r="EW66" s="82">
        <f t="shared" si="169"/>
        <v>193.11110663486406</v>
      </c>
      <c r="EX66" s="82">
        <f t="shared" si="169"/>
        <v>183.4185760793217</v>
      </c>
      <c r="EY66" s="82">
        <f t="shared" si="169"/>
        <v>174.2091930426044</v>
      </c>
      <c r="EZ66" s="82">
        <f t="shared" si="169"/>
        <v>165.45874098841313</v>
      </c>
      <c r="FA66" s="82">
        <f t="shared" si="169"/>
        <v>157.1442118408489</v>
      </c>
      <c r="FB66" s="82">
        <f t="shared" si="169"/>
        <v>149.24374546673704</v>
      </c>
      <c r="FC66" s="82">
        <f t="shared" si="169"/>
        <v>141.73657218004809</v>
      </c>
      <c r="FD66" s="82">
        <f t="shared" si="169"/>
        <v>134.60295811715937</v>
      </c>
      <c r="FE66" s="82">
        <f t="shared" si="169"/>
        <v>127.82415333925979</v>
      </c>
      <c r="FF66" s="82">
        <f t="shared" si="169"/>
        <v>121.38234252537349</v>
      </c>
      <c r="FG66" s="82">
        <f t="shared" si="169"/>
        <v>115.26059812630457</v>
      </c>
      <c r="FH66" s="82">
        <f t="shared" si="169"/>
        <v>109.44283585627711</v>
      </c>
      <c r="FI66" s="82">
        <f t="shared" si="169"/>
        <v>103.91377240520244</v>
      </c>
      <c r="FJ66" s="82">
        <f t="shared" si="169"/>
        <v>98.658885260351113</v>
      </c>
      <c r="FK66" s="82">
        <f t="shared" si="169"/>
        <v>93.664374531758725</v>
      </c>
      <c r="FL66" s="82">
        <f t="shared" si="169"/>
        <v>88.917126680972956</v>
      </c>
      <c r="FM66" s="82">
        <f t="shared" si="169"/>
        <v>84.404680057758497</v>
      </c>
      <c r="FN66" s="82">
        <f t="shared" si="169"/>
        <v>80.115192154138228</v>
      </c>
      <c r="FO66" s="82">
        <f t="shared" si="169"/>
        <v>76.037408489669644</v>
      </c>
      <c r="FP66" s="82">
        <f t="shared" si="169"/>
        <v>72.160633046154018</v>
      </c>
    </row>
    <row r="67" spans="1:16379">
      <c r="A67" s="79">
        <v>2003</v>
      </c>
      <c r="D67" s="98">
        <f>Data!CD67</f>
        <v>346.85574342505993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346.85574342505993</v>
      </c>
      <c r="BH67" s="82">
        <f t="shared" si="170"/>
        <v>341.5659100349942</v>
      </c>
      <c r="BI67" s="82">
        <f t="shared" si="170"/>
        <v>336.12675119959687</v>
      </c>
      <c r="BJ67" s="82">
        <f t="shared" si="170"/>
        <v>330.53369646694347</v>
      </c>
      <c r="BK67" s="82">
        <f t="shared" si="170"/>
        <v>324.78211353610817</v>
      </c>
      <c r="BL67" s="82">
        <f t="shared" si="170"/>
        <v>318.86733794209965</v>
      </c>
      <c r="BM67" s="82">
        <f t="shared" si="170"/>
        <v>312.78471309369144</v>
      </c>
      <c r="BN67" s="82">
        <f t="shared" si="170"/>
        <v>306.52964303026187</v>
      </c>
      <c r="BO67" s="82">
        <f t="shared" si="170"/>
        <v>300.0976605079714</v>
      </c>
      <c r="BP67" s="82">
        <f t="shared" si="170"/>
        <v>293.48451318908917</v>
      </c>
      <c r="BQ67" s="82">
        <f t="shared" si="170"/>
        <v>286.68627074568303</v>
      </c>
      <c r="BR67" s="82">
        <f t="shared" si="170"/>
        <v>279.69945554896032</v>
      </c>
      <c r="BS67" s="82">
        <f t="shared" si="170"/>
        <v>272.52119924391639</v>
      </c>
      <c r="BT67" s="82">
        <f t="shared" si="170"/>
        <v>265.14942685283393</v>
      </c>
      <c r="BU67" s="82">
        <f t="shared" si="170"/>
        <v>257.58306906527338</v>
      </c>
      <c r="BV67" s="82">
        <f t="shared" si="170"/>
        <v>249.82230202597614</v>
      </c>
      <c r="BW67" s="82">
        <f t="shared" si="170"/>
        <v>241.86881221788025</v>
      </c>
      <c r="BX67" s="82">
        <f t="shared" si="170"/>
        <v>233.72608197837971</v>
      </c>
      <c r="BY67" s="82">
        <f t="shared" si="170"/>
        <v>225.39968884414199</v>
      </c>
      <c r="BZ67" s="82">
        <f t="shared" si="170"/>
        <v>216.8976093972496</v>
      </c>
      <c r="CA67" s="82">
        <f t="shared" si="170"/>
        <v>208.23051573151091</v>
      </c>
      <c r="CB67" s="82">
        <f t="shared" si="170"/>
        <v>199.41205026231822</v>
      </c>
      <c r="CC67" s="82">
        <f t="shared" si="170"/>
        <v>190.45906258917577</v>
      </c>
      <c r="CD67" s="82">
        <f t="shared" si="170"/>
        <v>181.39179072865963</v>
      </c>
      <c r="CE67" s="82">
        <f t="shared" si="170"/>
        <v>172.23396850803567</v>
      </c>
      <c r="CF67" s="82">
        <f t="shared" si="170"/>
        <v>163.01284146238891</v>
      </c>
      <c r="CG67" s="82">
        <f t="shared" si="170"/>
        <v>153.75907537641254</v>
      </c>
      <c r="CH67" s="82">
        <f t="shared" si="170"/>
        <v>144.50654474448118</v>
      </c>
      <c r="CI67" s="82">
        <f t="shared" si="170"/>
        <v>135.29199287839259</v>
      </c>
      <c r="CJ67" s="82">
        <f t="shared" si="170"/>
        <v>126.15456104476579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346.85574342505993</v>
      </c>
      <c r="EN67" s="82">
        <f t="shared" ref="EN67:FP67" si="171">+$D67*CO11</f>
        <v>329.48845077446782</v>
      </c>
      <c r="EO67" s="82">
        <f t="shared" si="171"/>
        <v>312.98854253723164</v>
      </c>
      <c r="EP67" s="82">
        <f t="shared" si="171"/>
        <v>297.31261028391702</v>
      </c>
      <c r="EQ67" s="82">
        <f t="shared" si="171"/>
        <v>282.41941443820986</v>
      </c>
      <c r="ER67" s="82">
        <f t="shared" si="171"/>
        <v>268.26977577152758</v>
      </c>
      <c r="ES67" s="82">
        <f t="shared" si="171"/>
        <v>254.82647232038866</v>
      </c>
      <c r="ET67" s="82">
        <f t="shared" si="171"/>
        <v>242.05414145530412</v>
      </c>
      <c r="EU67" s="82">
        <f t="shared" si="171"/>
        <v>229.91918684351137</v>
      </c>
      <c r="EV67" s="82">
        <f t="shared" si="171"/>
        <v>218.38969006074709</v>
      </c>
      <c r="EW67" s="82">
        <f t="shared" si="171"/>
        <v>207.43532661949726</v>
      </c>
      <c r="EX67" s="82">
        <f t="shared" si="171"/>
        <v>197.02728619278159</v>
      </c>
      <c r="EY67" s="82">
        <f t="shared" si="171"/>
        <v>187.13819682357203</v>
      </c>
      <c r="EZ67" s="82">
        <f t="shared" si="171"/>
        <v>177.74205292044007</v>
      </c>
      <c r="FA67" s="82">
        <f t="shared" si="171"/>
        <v>168.81414684998674</v>
      </c>
      <c r="FB67" s="82">
        <f t="shared" si="171"/>
        <v>160.33100394607877</v>
      </c>
      <c r="FC67" s="82">
        <f t="shared" si="171"/>
        <v>152.27032076490977</v>
      </c>
      <c r="FD67" s="82">
        <f t="shared" si="171"/>
        <v>144.6109064234447</v>
      </c>
      <c r="FE67" s="82">
        <f t="shared" si="171"/>
        <v>137.33262686692399</v>
      </c>
      <c r="FF67" s="82">
        <f t="shared" si="171"/>
        <v>130.41635191881548</v>
      </c>
      <c r="FG67" s="82">
        <f t="shared" si="171"/>
        <v>123.84390497392189</v>
      </c>
      <c r="FH67" s="82">
        <f t="shared" si="171"/>
        <v>117.59801520231488</v>
      </c>
      <c r="FI67" s="82">
        <f t="shared" si="171"/>
        <v>111.6622721383718</v>
      </c>
      <c r="FJ67" s="82">
        <f t="shared" si="171"/>
        <v>106.02108253547269</v>
      </c>
      <c r="FK67" s="82">
        <f t="shared" si="171"/>
        <v>100.65962937287935</v>
      </c>
      <c r="FL67" s="82">
        <f t="shared" si="171"/>
        <v>95.563832906982924</v>
      </c>
      <c r="FM67" s="82">
        <f t="shared" si="171"/>
        <v>90.720313664491201</v>
      </c>
      <c r="FN67" s="82">
        <f t="shared" si="171"/>
        <v>86.11635728023829</v>
      </c>
      <c r="FO67" s="82">
        <f t="shared" si="171"/>
        <v>81.739881087156988</v>
      </c>
      <c r="FP67" s="82">
        <f t="shared" si="171"/>
        <v>77.579402370566967</v>
      </c>
    </row>
    <row r="68" spans="1:16379">
      <c r="A68" s="79">
        <v>2004</v>
      </c>
      <c r="D68" s="98">
        <f>Data!CD68</f>
        <v>425.49495177720235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425.49495177720235</v>
      </c>
      <c r="BI68" s="82">
        <f t="shared" si="172"/>
        <v>419.00580622928743</v>
      </c>
      <c r="BJ68" s="82">
        <f t="shared" si="172"/>
        <v>412.33348013913013</v>
      </c>
      <c r="BK68" s="82">
        <f t="shared" si="172"/>
        <v>405.47236684096794</v>
      </c>
      <c r="BL68" s="82">
        <f t="shared" si="172"/>
        <v>398.41678379761811</v>
      </c>
      <c r="BM68" s="82">
        <f t="shared" si="172"/>
        <v>391.16100901558866</v>
      </c>
      <c r="BN68" s="82">
        <f t="shared" si="172"/>
        <v>383.69933016029404</v>
      </c>
      <c r="BO68" s="82">
        <f t="shared" si="172"/>
        <v>376.02610927393727</v>
      </c>
      <c r="BP68" s="82">
        <f t="shared" si="172"/>
        <v>368.13586629819974</v>
      </c>
      <c r="BQ68" s="82">
        <f t="shared" si="172"/>
        <v>360.02338480443058</v>
      </c>
      <c r="BR68" s="82">
        <f t="shared" si="172"/>
        <v>351.68384337990813</v>
      </c>
      <c r="BS68" s="82">
        <f t="shared" si="172"/>
        <v>343.11297594709583</v>
      </c>
      <c r="BT68" s="82">
        <f t="shared" si="172"/>
        <v>334.30726383692866</v>
      </c>
      <c r="BU68" s="82">
        <f t="shared" si="172"/>
        <v>325.26416163229749</v>
      </c>
      <c r="BV68" s="82">
        <f t="shared" si="172"/>
        <v>315.98235758847107</v>
      </c>
      <c r="BW68" s="82">
        <f t="shared" si="172"/>
        <v>306.46206778576436</v>
      </c>
      <c r="BX68" s="82">
        <f t="shared" si="172"/>
        <v>296.70536106688769</v>
      </c>
      <c r="BY68" s="82">
        <f t="shared" si="172"/>
        <v>286.71650928551418</v>
      </c>
      <c r="BZ68" s="82">
        <f t="shared" si="172"/>
        <v>276.50235451861766</v>
      </c>
      <c r="CA68" s="82">
        <f t="shared" si="172"/>
        <v>266.07268180067683</v>
      </c>
      <c r="CB68" s="82">
        <f t="shared" si="172"/>
        <v>255.44058280489145</v>
      </c>
      <c r="CC68" s="82">
        <f t="shared" si="172"/>
        <v>244.62279295799001</v>
      </c>
      <c r="CD68" s="82">
        <f t="shared" si="172"/>
        <v>233.63998200428099</v>
      </c>
      <c r="CE68" s="82">
        <f t="shared" si="172"/>
        <v>222.51697632778814</v>
      </c>
      <c r="CF68" s="82">
        <f t="shared" si="172"/>
        <v>211.28289069417232</v>
      </c>
      <c r="CG68" s="82">
        <f t="shared" si="172"/>
        <v>199.9711477520618</v>
      </c>
      <c r="CH68" s="82">
        <f t="shared" si="172"/>
        <v>188.61936583941568</v>
      </c>
      <c r="CI68" s="82">
        <f t="shared" si="172"/>
        <v>177.26909948321995</v>
      </c>
      <c r="CJ68" s="82">
        <f t="shared" si="172"/>
        <v>165.96542244678361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425.49495177720235</v>
      </c>
      <c r="EO68" s="82">
        <f t="shared" ref="EO68:FP68" si="173">+$D68*CO11</f>
        <v>404.19014282148487</v>
      </c>
      <c r="EP68" s="82">
        <f t="shared" si="173"/>
        <v>383.94937185887886</v>
      </c>
      <c r="EQ68" s="82">
        <f t="shared" si="173"/>
        <v>364.71938889154222</v>
      </c>
      <c r="ER68" s="82">
        <f t="shared" si="173"/>
        <v>346.44960449759651</v>
      </c>
      <c r="ES68" s="82">
        <f t="shared" si="173"/>
        <v>329.09195672537334</v>
      </c>
      <c r="ET68" s="82">
        <f t="shared" si="173"/>
        <v>312.6007846398677</v>
      </c>
      <c r="EU68" s="82">
        <f t="shared" si="173"/>
        <v>296.93270818866779</v>
      </c>
      <c r="EV68" s="82">
        <f t="shared" si="173"/>
        <v>282.04651407125982</v>
      </c>
      <c r="EW68" s="82">
        <f t="shared" si="173"/>
        <v>267.90304731140316</v>
      </c>
      <c r="EX68" s="82">
        <f t="shared" si="173"/>
        <v>254.46510824728733</v>
      </c>
      <c r="EY68" s="82">
        <f t="shared" si="173"/>
        <v>241.69735466843571</v>
      </c>
      <c r="EZ68" s="82">
        <f t="shared" si="173"/>
        <v>229.56620884186714</v>
      </c>
      <c r="FA68" s="82">
        <f t="shared" si="173"/>
        <v>218.03976918290098</v>
      </c>
      <c r="FB68" s="82">
        <f t="shared" si="173"/>
        <v>207.08772633820848</v>
      </c>
      <c r="FC68" s="82">
        <f t="shared" si="173"/>
        <v>196.68128346032861</v>
      </c>
      <c r="FD68" s="82">
        <f t="shared" si="173"/>
        <v>186.79308046390389</v>
      </c>
      <c r="FE68" s="82">
        <f t="shared" si="173"/>
        <v>177.39712206436414</v>
      </c>
      <c r="FF68" s="82">
        <f t="shared" si="173"/>
        <v>168.46870940974745</v>
      </c>
      <c r="FG68" s="82">
        <f t="shared" si="173"/>
        <v>159.98437512580583</v>
      </c>
      <c r="FH68" s="82">
        <f t="shared" si="173"/>
        <v>151.92182160352309</v>
      </c>
      <c r="FI68" s="82">
        <f t="shared" si="173"/>
        <v>144.25986236671477</v>
      </c>
      <c r="FJ68" s="82">
        <f t="shared" si="173"/>
        <v>136.97836636548163</v>
      </c>
      <c r="FK68" s="82">
        <f t="shared" si="173"/>
        <v>130.05820504899413</v>
      </c>
      <c r="FL68" s="82">
        <f t="shared" si="173"/>
        <v>123.48120207840252</v>
      </c>
      <c r="FM68" s="82">
        <f t="shared" si="173"/>
        <v>117.23008554761485</v>
      </c>
      <c r="FN68" s="82">
        <f t="shared" si="173"/>
        <v>111.28844258629184</v>
      </c>
      <c r="FO68" s="82">
        <f t="shared" si="173"/>
        <v>105.6406762256772</v>
      </c>
      <c r="FP68" s="82">
        <f t="shared" si="173"/>
        <v>100.27196441384142</v>
      </c>
    </row>
    <row r="69" spans="1:16379">
      <c r="A69" s="79">
        <v>2005</v>
      </c>
      <c r="D69" s="98">
        <f>Data!CD69</f>
        <v>483.81727183406394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483.81727183406394</v>
      </c>
      <c r="BJ69" s="82">
        <f t="shared" si="174"/>
        <v>476.4386632691137</v>
      </c>
      <c r="BK69" s="82">
        <f t="shared" si="174"/>
        <v>468.85176572251834</v>
      </c>
      <c r="BL69" s="82">
        <f t="shared" si="174"/>
        <v>461.05020402643646</v>
      </c>
      <c r="BM69" s="82">
        <f t="shared" si="174"/>
        <v>453.02751674195929</v>
      </c>
      <c r="BN69" s="82">
        <f t="shared" si="174"/>
        <v>444.77719756561788</v>
      </c>
      <c r="BO69" s="82">
        <f t="shared" si="174"/>
        <v>436.29275117679009</v>
      </c>
      <c r="BP69" s="82">
        <f t="shared" si="174"/>
        <v>427.56776682642061</v>
      </c>
      <c r="BQ69" s="82">
        <f t="shared" si="174"/>
        <v>418.59601330811307</v>
      </c>
      <c r="BR69" s="82">
        <f t="shared" si="174"/>
        <v>409.37155918068805</v>
      </c>
      <c r="BS69" s="82">
        <f t="shared" si="174"/>
        <v>399.88892216347534</v>
      </c>
      <c r="BT69" s="82">
        <f t="shared" si="174"/>
        <v>390.14325143042754</v>
      </c>
      <c r="BU69" s="82">
        <f t="shared" si="174"/>
        <v>380.13054601076828</v>
      </c>
      <c r="BV69" s="82">
        <f t="shared" si="174"/>
        <v>369.84791158869837</v>
      </c>
      <c r="BW69" s="82">
        <f t="shared" si="174"/>
        <v>359.29385661947771</v>
      </c>
      <c r="BX69" s="82">
        <f t="shared" si="174"/>
        <v>348.46862680141146</v>
      </c>
      <c r="BY69" s="82">
        <f t="shared" si="174"/>
        <v>337.37457455215298</v>
      </c>
      <c r="BZ69" s="82">
        <f t="shared" si="174"/>
        <v>326.01655726561773</v>
      </c>
      <c r="CA69" s="82">
        <f t="shared" si="174"/>
        <v>314.4023548578806</v>
      </c>
      <c r="CB69" s="82">
        <f t="shared" si="174"/>
        <v>302.5430935918186</v>
      </c>
      <c r="CC69" s="82">
        <f t="shared" si="174"/>
        <v>290.45365960787774</v>
      </c>
      <c r="CD69" s="82">
        <f t="shared" si="174"/>
        <v>278.1530822469914</v>
      </c>
      <c r="CE69" s="82">
        <f t="shared" si="174"/>
        <v>265.66486444205935</v>
      </c>
      <c r="CF69" s="82">
        <f t="shared" si="174"/>
        <v>253.01723551363563</v>
      </c>
      <c r="CG69" s="82">
        <f t="shared" si="174"/>
        <v>240.24330096963135</v>
      </c>
      <c r="CH69" s="82">
        <f t="shared" si="174"/>
        <v>227.38106467967924</v>
      </c>
      <c r="CI69" s="82">
        <f t="shared" si="174"/>
        <v>214.4733013031879</v>
      </c>
      <c r="CJ69" s="82">
        <f t="shared" si="174"/>
        <v>201.56726121949728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483.81727183406394</v>
      </c>
      <c r="EP69" s="82">
        <f t="shared" ref="EP69:FP69" si="175">+$D69*CO11</f>
        <v>459.59222638323462</v>
      </c>
      <c r="EQ69" s="82">
        <f t="shared" si="175"/>
        <v>436.57706593058157</v>
      </c>
      <c r="ER69" s="82">
        <f t="shared" si="175"/>
        <v>414.71124153522192</v>
      </c>
      <c r="ES69" s="82">
        <f t="shared" si="175"/>
        <v>393.93722951567679</v>
      </c>
      <c r="ET69" s="82">
        <f t="shared" si="175"/>
        <v>374.20038009939759</v>
      </c>
      <c r="EU69" s="82">
        <f t="shared" si="175"/>
        <v>355.44877363631258</v>
      </c>
      <c r="EV69" s="82">
        <f t="shared" si="175"/>
        <v>337.6330839980572</v>
      </c>
      <c r="EW69" s="82">
        <f t="shared" si="175"/>
        <v>320.70644880345725</v>
      </c>
      <c r="EX69" s="82">
        <f t="shared" si="175"/>
        <v>304.62434612879929</v>
      </c>
      <c r="EY69" s="82">
        <f t="shared" si="175"/>
        <v>289.3444773784945</v>
      </c>
      <c r="EZ69" s="82">
        <f t="shared" si="175"/>
        <v>274.82665600795065</v>
      </c>
      <c r="FA69" s="82">
        <f t="shared" si="175"/>
        <v>261.03270180586912</v>
      </c>
      <c r="FB69" s="82">
        <f t="shared" si="175"/>
        <v>247.92634045782421</v>
      </c>
      <c r="FC69" s="82">
        <f t="shared" si="175"/>
        <v>235.47310812687178</v>
      </c>
      <c r="FD69" s="82">
        <f t="shared" si="175"/>
        <v>223.6402608001444</v>
      </c>
      <c r="FE69" s="82">
        <f t="shared" si="175"/>
        <v>212.39668816293795</v>
      </c>
      <c r="FF69" s="82">
        <f t="shared" si="175"/>
        <v>201.71283177370395</v>
      </c>
      <c r="FG69" s="82">
        <f t="shared" si="175"/>
        <v>191.56060732468799</v>
      </c>
      <c r="FH69" s="82">
        <f t="shared" si="175"/>
        <v>181.9133307837098</v>
      </c>
      <c r="FI69" s="82">
        <f t="shared" si="175"/>
        <v>172.74564822279072</v>
      </c>
      <c r="FJ69" s="82">
        <f t="shared" si="175"/>
        <v>164.03346914904827</v>
      </c>
      <c r="FK69" s="82">
        <f t="shared" si="175"/>
        <v>155.75390316248883</v>
      </c>
      <c r="FL69" s="82">
        <f t="shared" si="175"/>
        <v>147.88519977409297</v>
      </c>
      <c r="FM69" s="82">
        <f t="shared" si="175"/>
        <v>140.40669122590609</v>
      </c>
      <c r="FN69" s="82">
        <f t="shared" si="175"/>
        <v>133.29873816274932</v>
      </c>
      <c r="FO69" s="82">
        <f t="shared" si="175"/>
        <v>126.54267801267589</v>
      </c>
      <c r="FP69" s="82">
        <f t="shared" si="175"/>
        <v>120.12077594042862</v>
      </c>
    </row>
    <row r="70" spans="1:16379">
      <c r="A70" s="79">
        <v>2006</v>
      </c>
      <c r="D70" s="98">
        <f>Data!CD70</f>
        <v>622.10243131945549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622.10243131945549</v>
      </c>
      <c r="BK70" s="82">
        <f t="shared" si="176"/>
        <v>612.61486112459806</v>
      </c>
      <c r="BL70" s="82">
        <f t="shared" si="176"/>
        <v>602.85946857315696</v>
      </c>
      <c r="BM70" s="82">
        <f t="shared" si="176"/>
        <v>592.82805634013971</v>
      </c>
      <c r="BN70" s="82">
        <f t="shared" si="176"/>
        <v>582.51231617139945</v>
      </c>
      <c r="BO70" s="82">
        <f t="shared" si="176"/>
        <v>571.90388212499408</v>
      </c>
      <c r="BP70" s="82">
        <f t="shared" si="176"/>
        <v>560.99440238095622</v>
      </c>
      <c r="BQ70" s="82">
        <f t="shared" si="176"/>
        <v>549.77563386321992</v>
      </c>
      <c r="BR70" s="82">
        <f t="shared" si="176"/>
        <v>538.23956435544869</v>
      </c>
      <c r="BS70" s="82">
        <f t="shared" si="176"/>
        <v>526.37856708573145</v>
      </c>
      <c r="BT70" s="82">
        <f t="shared" si="176"/>
        <v>514.18559282219348</v>
      </c>
      <c r="BU70" s="82">
        <f t="shared" si="176"/>
        <v>501.6544042706048</v>
      </c>
      <c r="BV70" s="82">
        <f t="shared" si="176"/>
        <v>488.77985689853028</v>
      </c>
      <c r="BW70" s="82">
        <f t="shared" si="176"/>
        <v>475.55822913379683</v>
      </c>
      <c r="BX70" s="82">
        <f t="shared" si="176"/>
        <v>461.98760311678438</v>
      </c>
      <c r="BY70" s="82">
        <f t="shared" si="176"/>
        <v>448.06829477154491</v>
      </c>
      <c r="BZ70" s="82">
        <f t="shared" si="176"/>
        <v>433.8033288862099</v>
      </c>
      <c r="CA70" s="82">
        <f t="shared" si="176"/>
        <v>419.19895120011239</v>
      </c>
      <c r="CB70" s="82">
        <f t="shared" si="176"/>
        <v>404.26516529309004</v>
      </c>
      <c r="CC70" s="82">
        <f t="shared" si="176"/>
        <v>389.01627754813137</v>
      </c>
      <c r="CD70" s="82">
        <f t="shared" si="176"/>
        <v>373.47142887793933</v>
      </c>
      <c r="CE70" s="82">
        <f t="shared" si="176"/>
        <v>357.6550876096083</v>
      </c>
      <c r="CF70" s="82">
        <f t="shared" si="176"/>
        <v>341.59747430894117</v>
      </c>
      <c r="CG70" s="82">
        <f t="shared" si="176"/>
        <v>325.33488683046602</v>
      </c>
      <c r="CH70" s="82">
        <f t="shared" si="176"/>
        <v>308.90989293304654</v>
      </c>
      <c r="CI70" s="82">
        <f t="shared" si="176"/>
        <v>292.37135879214702</v>
      </c>
      <c r="CJ70" s="82">
        <f t="shared" si="176"/>
        <v>275.77428496513915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622.10243131945549</v>
      </c>
      <c r="EQ70" s="82">
        <f t="shared" ref="EQ70:FP70" si="177">+$D70*CO11</f>
        <v>590.95335799957206</v>
      </c>
      <c r="ER70" s="82">
        <f t="shared" si="177"/>
        <v>561.35998027552614</v>
      </c>
      <c r="ES70" s="82">
        <f t="shared" si="177"/>
        <v>533.24444304472047</v>
      </c>
      <c r="ET70" s="82">
        <f t="shared" si="177"/>
        <v>506.53278114677346</v>
      </c>
      <c r="EU70" s="82">
        <f t="shared" si="177"/>
        <v>481.15472475389538</v>
      </c>
      <c r="EV70" s="82">
        <f t="shared" si="177"/>
        <v>457.0435144872398</v>
      </c>
      <c r="EW70" s="82">
        <f t="shared" si="177"/>
        <v>434.13572577275846</v>
      </c>
      <c r="EX70" s="82">
        <f t="shared" si="177"/>
        <v>412.37110197439677</v>
      </c>
      <c r="EY70" s="82">
        <f t="shared" si="177"/>
        <v>391.69239586556404</v>
      </c>
      <c r="EZ70" s="82">
        <f t="shared" si="177"/>
        <v>372.04521902176805</v>
      </c>
      <c r="FA70" s="82">
        <f t="shared" si="177"/>
        <v>353.37789873814148</v>
      </c>
      <c r="FB70" s="82">
        <f t="shared" si="177"/>
        <v>335.64134209539463</v>
      </c>
      <c r="FC70" s="82">
        <f t="shared" si="177"/>
        <v>318.78890681655139</v>
      </c>
      <c r="FD70" s="82">
        <f t="shared" si="177"/>
        <v>302.77627857468775</v>
      </c>
      <c r="FE70" s="82">
        <f t="shared" si="177"/>
        <v>287.56135442887569</v>
      </c>
      <c r="FF70" s="82">
        <f t="shared" si="177"/>
        <v>273.10413208167097</v>
      </c>
      <c r="FG70" s="82">
        <f t="shared" si="177"/>
        <v>259.36660466679621</v>
      </c>
      <c r="FH70" s="82">
        <f t="shared" si="177"/>
        <v>246.31266079023331</v>
      </c>
      <c r="FI70" s="82">
        <f t="shared" si="177"/>
        <v>233.90798956176988</v>
      </c>
      <c r="FJ70" s="82">
        <f t="shared" si="177"/>
        <v>222.11999036717148</v>
      </c>
      <c r="FK70" s="82">
        <f t="shared" si="177"/>
        <v>210.91768714364267</v>
      </c>
      <c r="FL70" s="82">
        <f t="shared" si="177"/>
        <v>200.27164693308347</v>
      </c>
      <c r="FM70" s="82">
        <f t="shared" si="177"/>
        <v>190.15390249891701</v>
      </c>
      <c r="FN70" s="82">
        <f t="shared" si="177"/>
        <v>180.53787880295846</v>
      </c>
      <c r="FO70" s="82">
        <f t="shared" si="177"/>
        <v>171.39832314895736</v>
      </c>
      <c r="FP70" s="82">
        <f t="shared" si="177"/>
        <v>162.71123880910216</v>
      </c>
    </row>
    <row r="71" spans="1:16379">
      <c r="A71" s="79">
        <v>2007</v>
      </c>
      <c r="D71" s="98">
        <f>Data!CD71</f>
        <v>743.69353435390633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743.69353435390633</v>
      </c>
      <c r="BL71" s="82">
        <f t="shared" si="178"/>
        <v>732.35160052529375</v>
      </c>
      <c r="BM71" s="82">
        <f t="shared" si="178"/>
        <v>720.68949795127969</v>
      </c>
      <c r="BN71" s="82">
        <f t="shared" si="178"/>
        <v>708.69742712411596</v>
      </c>
      <c r="BO71" s="82">
        <f t="shared" si="178"/>
        <v>696.36545592558616</v>
      </c>
      <c r="BP71" s="82">
        <f t="shared" si="178"/>
        <v>683.68358327448834</v>
      </c>
      <c r="BQ71" s="82">
        <f t="shared" si="178"/>
        <v>670.64182497176353</v>
      </c>
      <c r="BR71" s="82">
        <f t="shared" si="178"/>
        <v>657.23032681645532</v>
      </c>
      <c r="BS71" s="82">
        <f t="shared" si="178"/>
        <v>643.43951058931032</v>
      </c>
      <c r="BT71" s="82">
        <f t="shared" si="178"/>
        <v>629.26025885134629</v>
      </c>
      <c r="BU71" s="82">
        <f t="shared" si="178"/>
        <v>614.68414458491554</v>
      </c>
      <c r="BV71" s="82">
        <f t="shared" si="178"/>
        <v>599.70371140477152</v>
      </c>
      <c r="BW71" s="82">
        <f t="shared" si="178"/>
        <v>584.31280926983322</v>
      </c>
      <c r="BX71" s="82">
        <f t="shared" si="178"/>
        <v>568.50698921957041</v>
      </c>
      <c r="BY71" s="82">
        <f t="shared" si="178"/>
        <v>552.28395854505345</v>
      </c>
      <c r="BZ71" s="82">
        <f t="shared" si="178"/>
        <v>535.64409491829122</v>
      </c>
      <c r="CA71" s="82">
        <f t="shared" si="178"/>
        <v>518.59101432800662</v>
      </c>
      <c r="CB71" s="82">
        <f t="shared" si="178"/>
        <v>501.1321832551605</v>
      </c>
      <c r="CC71" s="82">
        <f t="shared" si="178"/>
        <v>483.27956049829032</v>
      </c>
      <c r="CD71" s="82">
        <f t="shared" si="178"/>
        <v>465.05024865014087</v>
      </c>
      <c r="CE71" s="82">
        <f t="shared" si="178"/>
        <v>446.46712975119669</v>
      </c>
      <c r="CF71" s="82">
        <f t="shared" si="178"/>
        <v>427.55945450960536</v>
      </c>
      <c r="CG71" s="82">
        <f t="shared" si="178"/>
        <v>408.36335015821578</v>
      </c>
      <c r="CH71" s="82">
        <f t="shared" si="178"/>
        <v>388.92220903623837</v>
      </c>
      <c r="CI71" s="82">
        <f t="shared" si="178"/>
        <v>369.28691885194291</v>
      </c>
      <c r="CJ71" s="82">
        <f t="shared" si="178"/>
        <v>349.51589676769976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743.69353435390633</v>
      </c>
      <c r="ER71" s="82">
        <f t="shared" ref="ER71:FP71" si="179">+$D71*CO11</f>
        <v>706.45631542843091</v>
      </c>
      <c r="ES71" s="82">
        <f t="shared" si="179"/>
        <v>671.07885576091792</v>
      </c>
      <c r="ET71" s="82">
        <f t="shared" si="179"/>
        <v>637.46808332093747</v>
      </c>
      <c r="EU71" s="82">
        <f t="shared" si="179"/>
        <v>605.53557631687829</v>
      </c>
      <c r="EV71" s="82">
        <f t="shared" si="179"/>
        <v>575.19733054950154</v>
      </c>
      <c r="EW71" s="82">
        <f t="shared" si="179"/>
        <v>546.37353839243258</v>
      </c>
      <c r="EX71" s="82">
        <f t="shared" si="179"/>
        <v>518.9883788180332</v>
      </c>
      <c r="EY71" s="82">
        <f t="shared" si="179"/>
        <v>492.96981791616298</v>
      </c>
      <c r="EZ71" s="82">
        <f t="shared" si="179"/>
        <v>468.24941938094736</v>
      </c>
      <c r="FA71" s="82">
        <f t="shared" si="179"/>
        <v>444.76216446691581</v>
      </c>
      <c r="FB71" s="82">
        <f t="shared" si="179"/>
        <v>422.44628094078683</v>
      </c>
      <c r="FC71" s="82">
        <f t="shared" si="179"/>
        <v>401.24308057885293</v>
      </c>
      <c r="FD71" s="82">
        <f t="shared" si="179"/>
        <v>381.09680478241972</v>
      </c>
      <c r="FE71" s="82">
        <f t="shared" si="179"/>
        <v>361.954477905109</v>
      </c>
      <c r="FF71" s="82">
        <f t="shared" si="179"/>
        <v>343.76576790613603</v>
      </c>
      <c r="FG71" s="82">
        <f t="shared" si="179"/>
        <v>326.48285396296291</v>
      </c>
      <c r="FH71" s="82">
        <f t="shared" si="179"/>
        <v>310.0603006950339</v>
      </c>
      <c r="FI71" s="82">
        <f t="shared" si="179"/>
        <v>294.45493866770988</v>
      </c>
      <c r="FJ71" s="82">
        <f t="shared" si="179"/>
        <v>279.62575086204941</v>
      </c>
      <c r="FK71" s="82">
        <f t="shared" si="179"/>
        <v>265.53376481178094</v>
      </c>
      <c r="FL71" s="82">
        <f t="shared" si="179"/>
        <v>252.14195012373926</v>
      </c>
      <c r="FM71" s="82">
        <f t="shared" si="179"/>
        <v>239.4151211122016</v>
      </c>
      <c r="FN71" s="82">
        <f t="shared" si="179"/>
        <v>227.31984429102661</v>
      </c>
      <c r="FO71" s="82">
        <f t="shared" si="179"/>
        <v>215.82435048028785</v>
      </c>
      <c r="FP71" s="82">
        <f t="shared" si="179"/>
        <v>204.89845129623859</v>
      </c>
    </row>
    <row r="72" spans="1:16379">
      <c r="A72" s="79">
        <v>2008</v>
      </c>
      <c r="D72" s="98">
        <f>Data!CD72</f>
        <v>843.8759032844805</v>
      </c>
      <c r="BL72" s="82">
        <f t="shared" ref="BL72:CJ72" si="180">+$D72*H11</f>
        <v>843.8759032844805</v>
      </c>
      <c r="BM72" s="82">
        <f t="shared" si="180"/>
        <v>831.00610650329918</v>
      </c>
      <c r="BN72" s="82">
        <f t="shared" si="180"/>
        <v>817.77301129776913</v>
      </c>
      <c r="BO72" s="82">
        <f t="shared" si="180"/>
        <v>804.16549807618924</v>
      </c>
      <c r="BP72" s="82">
        <f t="shared" si="180"/>
        <v>790.17229677253874</v>
      </c>
      <c r="BQ72" s="82">
        <f t="shared" si="180"/>
        <v>775.78205906786206</v>
      </c>
      <c r="BR72" s="82">
        <f t="shared" si="180"/>
        <v>760.98345579952638</v>
      </c>
      <c r="BS72" s="82">
        <f t="shared" si="180"/>
        <v>745.7653053149437</v>
      </c>
      <c r="BT72" s="82">
        <f t="shared" si="180"/>
        <v>730.11673912050628</v>
      </c>
      <c r="BU72" s="82">
        <f t="shared" si="180"/>
        <v>714.02741157422383</v>
      </c>
      <c r="BV72" s="82">
        <f t="shared" si="180"/>
        <v>697.48776046155388</v>
      </c>
      <c r="BW72" s="82">
        <f t="shared" si="180"/>
        <v>680.48932495347947</v>
      </c>
      <c r="BX72" s="82">
        <f t="shared" si="180"/>
        <v>663.02512654174041</v>
      </c>
      <c r="BY72" s="82">
        <f t="shared" si="180"/>
        <v>645.09011694984554</v>
      </c>
      <c r="BZ72" s="82">
        <f t="shared" si="180"/>
        <v>626.68169461985531</v>
      </c>
      <c r="CA72" s="82">
        <f t="shared" si="180"/>
        <v>607.80028809967655</v>
      </c>
      <c r="CB72" s="82">
        <f t="shared" si="180"/>
        <v>588.45000048501879</v>
      </c>
      <c r="CC72" s="82">
        <f t="shared" si="180"/>
        <v>568.63930406059887</v>
      </c>
      <c r="CD72" s="82">
        <f t="shared" si="180"/>
        <v>548.38176858526469</v>
      </c>
      <c r="CE72" s="82">
        <f t="shared" si="180"/>
        <v>527.6968005285288</v>
      </c>
      <c r="CF72" s="82">
        <f t="shared" si="180"/>
        <v>506.61036435248593</v>
      </c>
      <c r="CG72" s="82">
        <f t="shared" si="180"/>
        <v>485.1556511050872</v>
      </c>
      <c r="CH72" s="82">
        <f t="shared" si="180"/>
        <v>463.37365469019937</v>
      </c>
      <c r="CI72" s="82">
        <f t="shared" si="180"/>
        <v>441.31361279479341</v>
      </c>
      <c r="CJ72" s="82">
        <f t="shared" si="180"/>
        <v>419.03326817014852</v>
      </c>
      <c r="ER72" s="82">
        <f>+$D72*CN11</f>
        <v>843.8759032844805</v>
      </c>
      <c r="ES72" s="82">
        <f t="shared" ref="ES72:FP72" si="181">+$D72*CO11</f>
        <v>801.62248799314386</v>
      </c>
      <c r="ET72" s="82">
        <f t="shared" si="181"/>
        <v>761.47935866128944</v>
      </c>
      <c r="EU72" s="82">
        <f t="shared" si="181"/>
        <v>723.34090559874039</v>
      </c>
      <c r="EV72" s="82">
        <f t="shared" si="181"/>
        <v>687.10679578413908</v>
      </c>
      <c r="EW72" s="82">
        <f t="shared" si="181"/>
        <v>652.6817088788813</v>
      </c>
      <c r="EX72" s="82">
        <f t="shared" si="181"/>
        <v>619.97508643424442</v>
      </c>
      <c r="EY72" s="82">
        <f t="shared" si="181"/>
        <v>588.90089363181164</v>
      </c>
      <c r="EZ72" s="82">
        <f t="shared" si="181"/>
        <v>559.37739293027221</v>
      </c>
      <c r="FA72" s="82">
        <f t="shared" si="181"/>
        <v>531.32692902301142</v>
      </c>
      <c r="FB72" s="82">
        <f t="shared" si="181"/>
        <v>504.67572454068335</v>
      </c>
      <c r="FC72" s="82">
        <f t="shared" si="181"/>
        <v>479.35368596122504</v>
      </c>
      <c r="FD72" s="82">
        <f t="shared" si="181"/>
        <v>455.29421921664255</v>
      </c>
      <c r="FE72" s="82">
        <f t="shared" si="181"/>
        <v>432.43405451142814</v>
      </c>
      <c r="FF72" s="82">
        <f t="shared" si="181"/>
        <v>410.71307989169964</v>
      </c>
      <c r="FG72" s="82">
        <f t="shared" si="181"/>
        <v>390.07418312719108</v>
      </c>
      <c r="FH72" s="82">
        <f t="shared" si="181"/>
        <v>370.46310149011083</v>
      </c>
      <c r="FI72" s="82">
        <f t="shared" si="181"/>
        <v>351.82827903565601</v>
      </c>
      <c r="FJ72" s="82">
        <f t="shared" si="181"/>
        <v>334.12073100872561</v>
      </c>
      <c r="FK72" s="82">
        <f t="shared" si="181"/>
        <v>317.29391502013613</v>
      </c>
      <c r="FL72" s="82">
        <f t="shared" si="181"/>
        <v>301.30360865344994</v>
      </c>
      <c r="FM72" s="82">
        <f t="shared" si="181"/>
        <v>286.10779318047094</v>
      </c>
      <c r="FN72" s="82">
        <f t="shared" si="181"/>
        <v>271.66654307952865</v>
      </c>
      <c r="FO72" s="82">
        <f t="shared" si="181"/>
        <v>257.94192106595654</v>
      </c>
      <c r="FP72" s="82">
        <f t="shared" si="181"/>
        <v>244.89787835867926</v>
      </c>
    </row>
    <row r="73" spans="1:16379">
      <c r="A73" s="79">
        <v>2009</v>
      </c>
      <c r="D73" s="98">
        <f>Data!CD73</f>
        <v>995.50538910836224</v>
      </c>
      <c r="BM73" s="82">
        <f t="shared" ref="BM73:CJ73" si="182">+$D73*H11</f>
        <v>995.50538910836224</v>
      </c>
      <c r="BN73" s="82">
        <f t="shared" si="182"/>
        <v>980.32311882130989</v>
      </c>
      <c r="BO73" s="82">
        <f t="shared" si="182"/>
        <v>964.71227184675388</v>
      </c>
      <c r="BP73" s="82">
        <f t="shared" si="182"/>
        <v>948.65973060020121</v>
      </c>
      <c r="BQ73" s="82">
        <f t="shared" si="182"/>
        <v>932.15219998528062</v>
      </c>
      <c r="BR73" s="82">
        <f t="shared" si="182"/>
        <v>915.17629259202658</v>
      </c>
      <c r="BS73" s="82">
        <f t="shared" si="182"/>
        <v>897.71864360884615</v>
      </c>
      <c r="BT73" s="82">
        <f t="shared" si="182"/>
        <v>879.76606223912211</v>
      </c>
      <c r="BU73" s="82">
        <f t="shared" si="182"/>
        <v>861.30572711431421</v>
      </c>
      <c r="BV73" s="82">
        <f t="shared" si="182"/>
        <v>842.32543366463358</v>
      </c>
      <c r="BW73" s="82">
        <f t="shared" si="182"/>
        <v>822.81390151571236</v>
      </c>
      <c r="BX73" s="82">
        <f t="shared" si="182"/>
        <v>802.76114957809193</v>
      </c>
      <c r="BY73" s="82">
        <f t="shared" si="182"/>
        <v>782.15894542973751</v>
      </c>
      <c r="BZ73" s="82">
        <f t="shared" si="182"/>
        <v>761.00133370868957</v>
      </c>
      <c r="CA73" s="82">
        <f t="shared" si="182"/>
        <v>739.28524540333342</v>
      </c>
      <c r="CB73" s="82">
        <f t="shared" si="182"/>
        <v>717.01118606401008</v>
      </c>
      <c r="CC73" s="82">
        <f t="shared" si="182"/>
        <v>694.18399603972671</v>
      </c>
      <c r="CD73" s="82">
        <f t="shared" si="182"/>
        <v>670.81366993402753</v>
      </c>
      <c r="CE73" s="82">
        <f t="shared" si="182"/>
        <v>646.91621574999601</v>
      </c>
      <c r="CF73" s="82">
        <f t="shared" si="182"/>
        <v>622.51452695444209</v>
      </c>
      <c r="CG73" s="82">
        <f t="shared" si="182"/>
        <v>597.63923336134644</v>
      </c>
      <c r="CH73" s="82">
        <f t="shared" si="182"/>
        <v>572.32948985945166</v>
      </c>
      <c r="CI73" s="82">
        <f t="shared" si="182"/>
        <v>546.63365622779759</v>
      </c>
      <c r="CJ73" s="82">
        <f t="shared" si="182"/>
        <v>520.60981728968102</v>
      </c>
      <c r="ES73" s="82">
        <f>+$D73*CN11</f>
        <v>995.50538910836224</v>
      </c>
      <c r="ET73" s="82">
        <f t="shared" ref="ET73:FP73" si="183">+$D73*CO11</f>
        <v>945.65978684973356</v>
      </c>
      <c r="EU73" s="82">
        <f t="shared" si="183"/>
        <v>898.30365139190747</v>
      </c>
      <c r="EV73" s="82">
        <f t="shared" si="183"/>
        <v>853.31239686236006</v>
      </c>
      <c r="EW73" s="82">
        <f t="shared" si="183"/>
        <v>810.56766218089138</v>
      </c>
      <c r="EX73" s="82">
        <f t="shared" si="183"/>
        <v>769.95699963996219</v>
      </c>
      <c r="EY73" s="82">
        <f t="shared" si="183"/>
        <v>731.37357904880423</v>
      </c>
      <c r="EZ73" s="82">
        <f t="shared" si="183"/>
        <v>694.7159066628376</v>
      </c>
      <c r="FA73" s="82">
        <f t="shared" si="183"/>
        <v>659.88755815882882</v>
      </c>
      <c r="FB73" s="82">
        <f t="shared" si="183"/>
        <v>626.79692495318545</v>
      </c>
      <c r="FC73" s="82">
        <f t="shared" si="183"/>
        <v>595.35697319591577</v>
      </c>
      <c r="FD73" s="82">
        <f t="shared" si="183"/>
        <v>565.48501480612549</v>
      </c>
      <c r="FE73" s="82">
        <f t="shared" si="183"/>
        <v>537.10248994662493</v>
      </c>
      <c r="FF73" s="82">
        <f t="shared" si="183"/>
        <v>510.13476036533137</v>
      </c>
      <c r="FG73" s="82">
        <f t="shared" si="183"/>
        <v>484.5109130597445</v>
      </c>
      <c r="FH73" s="82">
        <f t="shared" si="183"/>
        <v>460.16357374794404</v>
      </c>
      <c r="FI73" s="82">
        <f t="shared" si="183"/>
        <v>437.0287296553808</v>
      </c>
      <c r="FJ73" s="82">
        <f t="shared" si="183"/>
        <v>415.04556115123933</v>
      </c>
      <c r="FK73" s="82">
        <f t="shared" si="183"/>
        <v>394.15628179144966</v>
      </c>
      <c r="FL73" s="82">
        <f t="shared" si="183"/>
        <v>374.30598634756075</v>
      </c>
      <c r="FM73" s="82">
        <f t="shared" si="183"/>
        <v>355.44250642169357</v>
      </c>
      <c r="FN73" s="82">
        <f t="shared" si="183"/>
        <v>337.51627326778021</v>
      </c>
      <c r="FO73" s="82">
        <f t="shared" si="183"/>
        <v>320.48018745824942</v>
      </c>
      <c r="FP73" s="82">
        <f t="shared" si="183"/>
        <v>304.28949505334919</v>
      </c>
    </row>
    <row r="74" spans="1:16379">
      <c r="A74" s="79">
        <v>2010</v>
      </c>
      <c r="D74" s="98">
        <f>Data!CD74</f>
        <v>1225.2919695857447</v>
      </c>
      <c r="BN74" s="82">
        <f t="shared" ref="BN74:CJ74" si="184">+$D74*H11</f>
        <v>1225.2919695857447</v>
      </c>
      <c r="BO74" s="82">
        <f t="shared" si="184"/>
        <v>1206.6052662626544</v>
      </c>
      <c r="BP74" s="82">
        <f t="shared" si="184"/>
        <v>1187.3910604475684</v>
      </c>
      <c r="BQ74" s="82">
        <f t="shared" si="184"/>
        <v>1167.6332067020837</v>
      </c>
      <c r="BR74" s="82">
        <f t="shared" si="184"/>
        <v>1147.3153411019093</v>
      </c>
      <c r="BS74" s="82">
        <f t="shared" si="184"/>
        <v>1126.4209861009629</v>
      </c>
      <c r="BT74" s="82">
        <f t="shared" si="184"/>
        <v>1104.9336919677821</v>
      </c>
      <c r="BU74" s="82">
        <f t="shared" si="184"/>
        <v>1082.8372231527217</v>
      </c>
      <c r="BV74" s="82">
        <f t="shared" si="184"/>
        <v>1060.1157988070956</v>
      </c>
      <c r="BW74" s="82">
        <f t="shared" si="184"/>
        <v>1036.7543972529518</v>
      </c>
      <c r="BX74" s="82">
        <f t="shared" si="184"/>
        <v>1012.7391343342848</v>
      </c>
      <c r="BY74" s="82">
        <f t="shared" si="184"/>
        <v>988.05772508619611</v>
      </c>
      <c r="BZ74" s="82">
        <f t="shared" si="184"/>
        <v>962.70003684569883</v>
      </c>
      <c r="CA74" s="82">
        <f t="shared" si="184"/>
        <v>936.65873961009811</v>
      </c>
      <c r="CB74" s="82">
        <f t="shared" si="184"/>
        <v>909.93005596610487</v>
      </c>
      <c r="CC74" s="82">
        <f t="shared" si="184"/>
        <v>882.51460815723476</v>
      </c>
      <c r="CD74" s="82">
        <f t="shared" si="184"/>
        <v>854.41835380143061</v>
      </c>
      <c r="CE74" s="82">
        <f t="shared" si="184"/>
        <v>825.6535944970525</v>
      </c>
      <c r="CF74" s="82">
        <f t="shared" si="184"/>
        <v>796.240033279204</v>
      </c>
      <c r="CG74" s="82">
        <f t="shared" si="184"/>
        <v>766.2058479773018</v>
      </c>
      <c r="CH74" s="82">
        <f t="shared" si="184"/>
        <v>735.58873850287978</v>
      </c>
      <c r="CI74" s="82">
        <f t="shared" si="184"/>
        <v>704.43689763447139</v>
      </c>
      <c r="CJ74" s="82">
        <f t="shared" si="184"/>
        <v>672.80984775091736</v>
      </c>
      <c r="ET74" s="82">
        <f>+$D74*CN11</f>
        <v>1225.2919695857447</v>
      </c>
      <c r="EU74" s="82">
        <f t="shared" ref="EU74:FP74" si="185">+$D74*CO11</f>
        <v>1163.9408038011318</v>
      </c>
      <c r="EV74" s="82">
        <f t="shared" si="185"/>
        <v>1105.6537336135359</v>
      </c>
      <c r="EW74" s="82">
        <f t="shared" si="185"/>
        <v>1050.2774157354195</v>
      </c>
      <c r="EX74" s="82">
        <f t="shared" si="185"/>
        <v>997.66616850331047</v>
      </c>
      <c r="EY74" s="82">
        <f t="shared" si="185"/>
        <v>947.6815885749935</v>
      </c>
      <c r="EZ74" s="82">
        <f t="shared" si="185"/>
        <v>900.19218678296659</v>
      </c>
      <c r="FA74" s="82">
        <f t="shared" si="185"/>
        <v>855.07304218600973</v>
      </c>
      <c r="FB74" s="82">
        <f t="shared" si="185"/>
        <v>812.205473408589</v>
      </c>
      <c r="FC74" s="82">
        <f t="shared" si="185"/>
        <v>771.47672640331427</v>
      </c>
      <c r="FD74" s="82">
        <f t="shared" si="185"/>
        <v>732.77967781490872</v>
      </c>
      <c r="FE74" s="82">
        <f t="shared" si="185"/>
        <v>696.01255316519439</v>
      </c>
      <c r="FF74" s="82">
        <f t="shared" si="185"/>
        <v>661.078659117607</v>
      </c>
      <c r="FG74" s="82">
        <f t="shared" si="185"/>
        <v>627.88612911682549</v>
      </c>
      <c r="FH74" s="82">
        <f t="shared" si="185"/>
        <v>596.34768173428779</v>
      </c>
      <c r="FI74" s="82">
        <f t="shared" si="185"/>
        <v>566.38039108380872</v>
      </c>
      <c r="FJ74" s="82">
        <f t="shared" si="185"/>
        <v>537.90546870330286</v>
      </c>
      <c r="FK74" s="82">
        <f t="shared" si="185"/>
        <v>510.84805632876999</v>
      </c>
      <c r="FL74" s="82">
        <f t="shared" si="185"/>
        <v>485.13702901538852</v>
      </c>
      <c r="FM74" s="82">
        <f t="shared" si="185"/>
        <v>460.70480808779888</v>
      </c>
      <c r="FN74" s="82">
        <f t="shared" si="185"/>
        <v>437.48718342751584</v>
      </c>
      <c r="FO74" s="82">
        <f t="shared" si="185"/>
        <v>415.42314463001128</v>
      </c>
      <c r="FP74" s="82">
        <f t="shared" si="185"/>
        <v>394.45472058733685</v>
      </c>
    </row>
    <row r="75" spans="1:16379">
      <c r="A75" s="79">
        <v>2011</v>
      </c>
      <c r="D75" s="98">
        <f>Data!CD75</f>
        <v>1496.3455416022875</v>
      </c>
      <c r="BO75" s="82">
        <f t="shared" ref="BO75:CJ75" si="186">+$D75*H11</f>
        <v>1496.3455416022875</v>
      </c>
      <c r="BP75" s="82">
        <f t="shared" si="186"/>
        <v>1473.5250499163717</v>
      </c>
      <c r="BQ75" s="82">
        <f t="shared" si="186"/>
        <v>1450.0603640125271</v>
      </c>
      <c r="BR75" s="82">
        <f t="shared" si="186"/>
        <v>1425.9317668311699</v>
      </c>
      <c r="BS75" s="82">
        <f t="shared" si="186"/>
        <v>1401.1192744943646</v>
      </c>
      <c r="BT75" s="82">
        <f t="shared" si="186"/>
        <v>1375.6027643674827</v>
      </c>
      <c r="BU75" s="82">
        <f t="shared" si="186"/>
        <v>1349.3621477835416</v>
      </c>
      <c r="BV75" s="82">
        <f t="shared" si="186"/>
        <v>1322.3775976377112</v>
      </c>
      <c r="BW75" s="82">
        <f t="shared" si="186"/>
        <v>1294.6298421130211</v>
      </c>
      <c r="BX75" s="82">
        <f t="shared" si="186"/>
        <v>1266.1005365035651</v>
      </c>
      <c r="BY75" s="82">
        <f t="shared" si="186"/>
        <v>1236.772725262867</v>
      </c>
      <c r="BZ75" s="82">
        <f t="shared" si="186"/>
        <v>1206.6314058014123</v>
      </c>
      <c r="CA75" s="82">
        <f t="shared" si="186"/>
        <v>1175.6642039541355</v>
      </c>
      <c r="CB75" s="82">
        <f t="shared" si="186"/>
        <v>1143.862168208153</v>
      </c>
      <c r="CC75" s="82">
        <f t="shared" si="186"/>
        <v>1111.2206855278175</v>
      </c>
      <c r="CD75" s="82">
        <f t="shared" si="186"/>
        <v>1077.740515806553</v>
      </c>
      <c r="CE75" s="82">
        <f t="shared" si="186"/>
        <v>1043.4289345797172</v>
      </c>
      <c r="CF75" s="82">
        <f t="shared" si="186"/>
        <v>1008.3009647498641</v>
      </c>
      <c r="CG75" s="82">
        <f t="shared" si="186"/>
        <v>972.38066796880071</v>
      </c>
      <c r="CH75" s="82">
        <f t="shared" si="186"/>
        <v>935.7024554384825</v>
      </c>
      <c r="CI75" s="82">
        <f t="shared" si="186"/>
        <v>898.31236687510966</v>
      </c>
      <c r="CJ75" s="82">
        <f t="shared" si="186"/>
        <v>860.26925604667053</v>
      </c>
      <c r="EU75" s="82">
        <f>+$D75*CN11</f>
        <v>1496.3455416022875</v>
      </c>
      <c r="EV75" s="82">
        <f t="shared" ref="EV75:FP75" si="187">+$D75*CO11</f>
        <v>1421.4225471873763</v>
      </c>
      <c r="EW75" s="82">
        <f t="shared" si="187"/>
        <v>1350.2414737998181</v>
      </c>
      <c r="EX75" s="82">
        <f t="shared" si="187"/>
        <v>1282.6150562405114</v>
      </c>
      <c r="EY75" s="82">
        <f t="shared" si="187"/>
        <v>1218.3653858043967</v>
      </c>
      <c r="EZ75" s="82">
        <f t="shared" si="187"/>
        <v>1157.3234421851243</v>
      </c>
      <c r="FA75" s="82">
        <f t="shared" si="187"/>
        <v>1099.3286487736539</v>
      </c>
      <c r="FB75" s="82">
        <f t="shared" si="187"/>
        <v>1044.228450180668</v>
      </c>
      <c r="FC75" s="82">
        <f t="shared" si="187"/>
        <v>991.87791087116011</v>
      </c>
      <c r="FD75" s="82">
        <f t="shared" si="187"/>
        <v>942.13933385510825</v>
      </c>
      <c r="FE75" s="82">
        <f t="shared" si="187"/>
        <v>894.88189843095836</v>
      </c>
      <c r="FF75" s="82">
        <f t="shared" si="187"/>
        <v>849.98131602876094</v>
      </c>
      <c r="FG75" s="82">
        <f t="shared" si="187"/>
        <v>807.31950324744719</v>
      </c>
      <c r="FH75" s="82">
        <f t="shared" si="187"/>
        <v>766.78427122600385</v>
      </c>
      <c r="FI75" s="82">
        <f t="shared" si="187"/>
        <v>728.26903053127057</v>
      </c>
      <c r="FJ75" s="82">
        <f t="shared" si="187"/>
        <v>691.67251078593642</v>
      </c>
      <c r="FK75" s="82">
        <f t="shared" si="187"/>
        <v>656.89849429911771</v>
      </c>
      <c r="FL75" s="82">
        <f t="shared" si="187"/>
        <v>623.85556299873952</v>
      </c>
      <c r="FM75" s="82">
        <f t="shared" si="187"/>
        <v>592.45685799996272</v>
      </c>
      <c r="FN75" s="82">
        <f t="shared" si="187"/>
        <v>562.61985117717177</v>
      </c>
      <c r="FO75" s="82">
        <f t="shared" si="187"/>
        <v>534.26612813860856</v>
      </c>
      <c r="FP75" s="82">
        <f t="shared" si="187"/>
        <v>507.32118203278532</v>
      </c>
    </row>
    <row r="76" spans="1:16379">
      <c r="A76" s="79">
        <v>2012</v>
      </c>
      <c r="D76" s="98">
        <f>Data!CD76</f>
        <v>1748.2289026952644</v>
      </c>
      <c r="BP76" s="82">
        <f t="shared" ref="BP76:CJ76" si="188">+$D76*H11</f>
        <v>1748.2289026952644</v>
      </c>
      <c r="BQ76" s="82">
        <f t="shared" si="188"/>
        <v>1721.5669840208418</v>
      </c>
      <c r="BR76" s="82">
        <f t="shared" si="188"/>
        <v>1694.1524324020752</v>
      </c>
      <c r="BS76" s="82">
        <f t="shared" si="188"/>
        <v>1665.9622117604101</v>
      </c>
      <c r="BT76" s="82">
        <f t="shared" si="188"/>
        <v>1636.972974284781</v>
      </c>
      <c r="BU76" s="82">
        <f t="shared" si="188"/>
        <v>1607.1612100501882</v>
      </c>
      <c r="BV76" s="82">
        <f t="shared" si="188"/>
        <v>1576.5034488171323</v>
      </c>
      <c r="BW76" s="82">
        <f t="shared" si="188"/>
        <v>1544.9765259376381</v>
      </c>
      <c r="BX76" s="82">
        <f t="shared" si="188"/>
        <v>1512.5579255245</v>
      </c>
      <c r="BY76" s="82">
        <f t="shared" si="188"/>
        <v>1479.2262148643606</v>
      </c>
      <c r="BZ76" s="82">
        <f t="shared" si="188"/>
        <v>1444.9615842437634</v>
      </c>
      <c r="CA76" s="82">
        <f t="shared" si="188"/>
        <v>1409.7465056520487</v>
      </c>
      <c r="CB76" s="82">
        <f t="shared" si="188"/>
        <v>1373.5665219518692</v>
      </c>
      <c r="CC76" s="82">
        <f t="shared" si="188"/>
        <v>1336.4111748011428</v>
      </c>
      <c r="CD76" s="82">
        <f t="shared" si="188"/>
        <v>1298.2750746410927</v>
      </c>
      <c r="CE76" s="82">
        <f t="shared" si="188"/>
        <v>1259.1591092797883</v>
      </c>
      <c r="CF76" s="82">
        <f t="shared" si="188"/>
        <v>1219.0717789605494</v>
      </c>
      <c r="CG76" s="82">
        <f t="shared" si="188"/>
        <v>1178.0306354264187</v>
      </c>
      <c r="CH76" s="82">
        <f t="shared" si="188"/>
        <v>1136.0637906835902</v>
      </c>
      <c r="CI76" s="82">
        <f t="shared" si="188"/>
        <v>1093.2114484525036</v>
      </c>
      <c r="CJ76" s="82">
        <f t="shared" si="188"/>
        <v>1049.5273984229698</v>
      </c>
      <c r="EV76" s="82">
        <f>+$D76*CN11</f>
        <v>1748.2289026952644</v>
      </c>
      <c r="EW76" s="82">
        <f t="shared" ref="EW76:FP76" si="189">+$D76*CO11</f>
        <v>1660.693944578326</v>
      </c>
      <c r="EX76" s="82">
        <f t="shared" si="189"/>
        <v>1577.5307938479468</v>
      </c>
      <c r="EY76" s="82">
        <f t="shared" si="189"/>
        <v>1498.5206625140295</v>
      </c>
      <c r="EZ76" s="82">
        <f t="shared" si="189"/>
        <v>1423.4556940811465</v>
      </c>
      <c r="FA76" s="82">
        <f t="shared" si="189"/>
        <v>1352.1384166576204</v>
      </c>
      <c r="FB76" s="82">
        <f t="shared" si="189"/>
        <v>1284.381223396492</v>
      </c>
      <c r="FC76" s="82">
        <f t="shared" si="189"/>
        <v>1220.0058789012901</v>
      </c>
      <c r="FD76" s="82">
        <f t="shared" si="189"/>
        <v>1158.8430502978342</v>
      </c>
      <c r="FE76" s="82">
        <f t="shared" si="189"/>
        <v>1100.7318617382148</v>
      </c>
      <c r="FF76" s="82">
        <f t="shared" si="189"/>
        <v>1045.5194711647862</v>
      </c>
      <c r="FG76" s="82">
        <f t="shared" si="189"/>
        <v>993.06066822056937</v>
      </c>
      <c r="FH76" s="82">
        <f t="shared" si="189"/>
        <v>943.21749224812402</v>
      </c>
      <c r="FI76" s="82">
        <f t="shared" si="189"/>
        <v>895.85886937184387</v>
      </c>
      <c r="FJ76" s="82">
        <f t="shared" si="189"/>
        <v>850.8602677088237</v>
      </c>
      <c r="FK76" s="82">
        <f t="shared" si="189"/>
        <v>808.10336980117711</v>
      </c>
      <c r="FL76" s="82">
        <f t="shared" si="189"/>
        <v>767.47576140802425</v>
      </c>
      <c r="FM76" s="82">
        <f t="shared" si="189"/>
        <v>728.87063583840563</v>
      </c>
      <c r="FN76" s="82">
        <f t="shared" si="189"/>
        <v>692.1865130472986</v>
      </c>
      <c r="FO76" s="82">
        <f t="shared" si="189"/>
        <v>657.32697275578016</v>
      </c>
      <c r="FP76" s="82">
        <f t="shared" si="189"/>
        <v>624.20040089327131</v>
      </c>
    </row>
    <row r="77" spans="1:16379">
      <c r="A77" s="79">
        <v>2013</v>
      </c>
      <c r="D77" s="98">
        <f>Data!CD77</f>
        <v>2013.6788882719659</v>
      </c>
      <c r="BQ77" s="82">
        <f t="shared" ref="BQ77:CJ77" si="190">+$D77*H11</f>
        <v>2013.6788882719659</v>
      </c>
      <c r="BR77" s="82">
        <f t="shared" si="190"/>
        <v>1982.9686405047905</v>
      </c>
      <c r="BS77" s="82">
        <f t="shared" si="190"/>
        <v>1951.3914804766937</v>
      </c>
      <c r="BT77" s="82">
        <f t="shared" si="190"/>
        <v>1918.9208743253296</v>
      </c>
      <c r="BU77" s="82">
        <f t="shared" si="190"/>
        <v>1885.5299291225704</v>
      </c>
      <c r="BV77" s="82">
        <f t="shared" si="190"/>
        <v>1851.1915652110772</v>
      </c>
      <c r="BW77" s="82">
        <f t="shared" si="190"/>
        <v>1815.8787486448311</v>
      </c>
      <c r="BX77" s="82">
        <f t="shared" si="190"/>
        <v>1779.5647974701651</v>
      </c>
      <c r="BY77" s="82">
        <f t="shared" si="190"/>
        <v>1742.2237770016113</v>
      </c>
      <c r="BZ77" s="82">
        <f t="shared" si="190"/>
        <v>1703.8310001959919</v>
      </c>
      <c r="CA77" s="82">
        <f t="shared" si="190"/>
        <v>1664.3636494453215</v>
      </c>
      <c r="CB77" s="82">
        <f t="shared" si="190"/>
        <v>1623.8015352967404</v>
      </c>
      <c r="CC77" s="82">
        <f t="shared" si="190"/>
        <v>1582.1280054501885</v>
      </c>
      <c r="CD77" s="82">
        <f t="shared" si="190"/>
        <v>1539.3310135754493</v>
      </c>
      <c r="CE77" s="82">
        <f t="shared" si="190"/>
        <v>1495.4043517665043</v>
      </c>
      <c r="CF77" s="82">
        <f t="shared" si="190"/>
        <v>1450.3490426356461</v>
      </c>
      <c r="CG77" s="82">
        <f t="shared" si="190"/>
        <v>1404.1748770978356</v>
      </c>
      <c r="CH77" s="82">
        <f t="shared" si="190"/>
        <v>1356.9020719418254</v>
      </c>
      <c r="CI77" s="82">
        <f t="shared" si="190"/>
        <v>1308.563007683287</v>
      </c>
      <c r="CJ77" s="82">
        <f t="shared" si="190"/>
        <v>1259.2039925504807</v>
      </c>
      <c r="EW77" s="82">
        <f>+$D77*CN11</f>
        <v>2013.6788882719659</v>
      </c>
      <c r="EX77" s="82">
        <f t="shared" ref="EX77:FP77" si="191">+$D77*CO11</f>
        <v>1912.852676742059</v>
      </c>
      <c r="EY77" s="82">
        <f t="shared" si="191"/>
        <v>1817.0620851039944</v>
      </c>
      <c r="EZ77" s="82">
        <f t="shared" si="191"/>
        <v>1726.0551047357962</v>
      </c>
      <c r="FA77" s="82">
        <f t="shared" si="191"/>
        <v>1639.592318341487</v>
      </c>
      <c r="FB77" s="82">
        <f t="shared" si="191"/>
        <v>1557.4462700205925</v>
      </c>
      <c r="FC77" s="82">
        <f t="shared" si="191"/>
        <v>1479.4008668195904</v>
      </c>
      <c r="FD77" s="82">
        <f t="shared" si="191"/>
        <v>1405.2508101906392</v>
      </c>
      <c r="FE77" s="82">
        <f t="shared" si="191"/>
        <v>1334.8010558616179</v>
      </c>
      <c r="FF77" s="82">
        <f t="shared" si="191"/>
        <v>1267.8663006962674</v>
      </c>
      <c r="FG77" s="82">
        <f t="shared" si="191"/>
        <v>1204.2704951942924</v>
      </c>
      <c r="FH77" s="82">
        <f t="shared" si="191"/>
        <v>1143.8463803487309</v>
      </c>
      <c r="FI77" s="82">
        <f t="shared" si="191"/>
        <v>1086.4350476420132</v>
      </c>
      <c r="FJ77" s="82">
        <f t="shared" si="191"/>
        <v>1031.8855210230597</v>
      </c>
      <c r="FK77" s="82">
        <f t="shared" si="191"/>
        <v>980.0543597655809</v>
      </c>
      <c r="FL77" s="82">
        <f t="shared" si="191"/>
        <v>930.80528116272262</v>
      </c>
      <c r="FM77" s="82">
        <f t="shared" si="191"/>
        <v>884.00880206542365</v>
      </c>
      <c r="FN77" s="82">
        <f t="shared" si="191"/>
        <v>839.54189832142356</v>
      </c>
      <c r="FO77" s="82">
        <f t="shared" si="191"/>
        <v>797.28768121899361</v>
      </c>
      <c r="FP77" s="82">
        <f t="shared" si="191"/>
        <v>757.13509008423148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349</v>
      </c>
      <c r="D95" s="98"/>
      <c r="H95" s="90">
        <f>+SUM(H16:H94)</f>
        <v>10.69702729276036</v>
      </c>
      <c r="I95" s="90">
        <f t="shared" ref="I95:BT95" si="223">+SUM(I16:I94)</f>
        <v>14.604364441599367</v>
      </c>
      <c r="J95" s="90">
        <f t="shared" si="223"/>
        <v>19.188270903485233</v>
      </c>
      <c r="K95" s="90">
        <f t="shared" si="223"/>
        <v>24.412987080042825</v>
      </c>
      <c r="L95" s="90">
        <f t="shared" si="223"/>
        <v>32.763951187081361</v>
      </c>
      <c r="M95" s="90">
        <f t="shared" si="223"/>
        <v>43.473971065415</v>
      </c>
      <c r="N95" s="90">
        <f t="shared" si="223"/>
        <v>57.78817386671642</v>
      </c>
      <c r="O95" s="90">
        <f t="shared" si="223"/>
        <v>73.070210945397875</v>
      </c>
      <c r="P95" s="90">
        <f t="shared" si="223"/>
        <v>92.954738830752518</v>
      </c>
      <c r="Q95" s="90">
        <f t="shared" si="223"/>
        <v>95.313025188970698</v>
      </c>
      <c r="R95" s="90">
        <f t="shared" si="223"/>
        <v>97.233334101649589</v>
      </c>
      <c r="S95" s="90">
        <f t="shared" si="223"/>
        <v>99.260629947066931</v>
      </c>
      <c r="T95" s="90">
        <f t="shared" si="223"/>
        <v>101.06699629568458</v>
      </c>
      <c r="U95" s="90">
        <f t="shared" si="223"/>
        <v>104.69783134019548</v>
      </c>
      <c r="V95" s="90">
        <f t="shared" si="223"/>
        <v>112.61409129899909</v>
      </c>
      <c r="W95" s="90">
        <f t="shared" si="223"/>
        <v>118.82715213659623</v>
      </c>
      <c r="X95" s="90">
        <f t="shared" si="223"/>
        <v>121.38443854408983</v>
      </c>
      <c r="Y95" s="90">
        <f t="shared" si="223"/>
        <v>129.22173326118235</v>
      </c>
      <c r="Z95" s="90">
        <f t="shared" si="223"/>
        <v>158.72537356511035</v>
      </c>
      <c r="AA95" s="90">
        <f t="shared" si="223"/>
        <v>184.00103382640086</v>
      </c>
      <c r="AB95" s="90">
        <f t="shared" si="223"/>
        <v>203.57682214138703</v>
      </c>
      <c r="AC95" s="90">
        <f t="shared" si="223"/>
        <v>217.12389687750138</v>
      </c>
      <c r="AD95" s="90">
        <f t="shared" si="223"/>
        <v>232.13385619810208</v>
      </c>
      <c r="AE95" s="90">
        <f t="shared" si="223"/>
        <v>254.58377837755398</v>
      </c>
      <c r="AF95" s="90">
        <f t="shared" si="223"/>
        <v>288.1651548950453</v>
      </c>
      <c r="AG95" s="90">
        <f t="shared" si="223"/>
        <v>319.54013313169321</v>
      </c>
      <c r="AH95" s="90">
        <f t="shared" si="223"/>
        <v>340.16960020668313</v>
      </c>
      <c r="AI95" s="90">
        <f t="shared" si="223"/>
        <v>357.65171076250141</v>
      </c>
      <c r="AJ95" s="90">
        <f t="shared" si="223"/>
        <v>374.30293046350096</v>
      </c>
      <c r="AK95" s="90">
        <f t="shared" si="223"/>
        <v>388.03554726709655</v>
      </c>
      <c r="AL95" s="90">
        <f t="shared" si="223"/>
        <v>412.02481393486471</v>
      </c>
      <c r="AM95" s="90">
        <f t="shared" si="223"/>
        <v>440.59019051071664</v>
      </c>
      <c r="AN95" s="90">
        <f t="shared" si="223"/>
        <v>480.21620903798583</v>
      </c>
      <c r="AO95" s="90">
        <f t="shared" si="223"/>
        <v>529.10578003019896</v>
      </c>
      <c r="AP95" s="90">
        <f t="shared" si="223"/>
        <v>575.65421119215489</v>
      </c>
      <c r="AQ95" s="90">
        <f t="shared" si="223"/>
        <v>631.27518281850689</v>
      </c>
      <c r="AR95" s="90">
        <f t="shared" si="223"/>
        <v>686.16089564182687</v>
      </c>
      <c r="AS95" s="90">
        <f t="shared" si="223"/>
        <v>730.21642947733585</v>
      </c>
      <c r="AT95" s="90">
        <f t="shared" si="223"/>
        <v>776.97010035894527</v>
      </c>
      <c r="AU95" s="90">
        <f t="shared" si="223"/>
        <v>831.33666166480032</v>
      </c>
      <c r="AV95" s="90">
        <f t="shared" si="223"/>
        <v>897.77301825253596</v>
      </c>
      <c r="AW95" s="90">
        <f t="shared" si="223"/>
        <v>987.46366342023441</v>
      </c>
      <c r="AX95" s="90">
        <f t="shared" si="223"/>
        <v>1105.2279229152418</v>
      </c>
      <c r="AY95" s="90">
        <f t="shared" si="223"/>
        <v>1261.46068523031</v>
      </c>
      <c r="AZ95" s="90">
        <f t="shared" si="223"/>
        <v>1452.3377870916431</v>
      </c>
      <c r="BA95" s="90">
        <f t="shared" si="223"/>
        <v>1655.3526481253116</v>
      </c>
      <c r="BB95" s="90">
        <f t="shared" si="223"/>
        <v>1878.4727574247524</v>
      </c>
      <c r="BC95" s="90">
        <f t="shared" si="223"/>
        <v>2112.9107449967137</v>
      </c>
      <c r="BD95" s="90">
        <f t="shared" si="223"/>
        <v>2365.0137823590076</v>
      </c>
      <c r="BE95" s="90">
        <f t="shared" si="223"/>
        <v>2636.8020446055216</v>
      </c>
      <c r="BF95" s="90">
        <f t="shared" si="223"/>
        <v>2916.5494743727818</v>
      </c>
      <c r="BG95" s="90">
        <f t="shared" si="223"/>
        <v>3196.8694944967247</v>
      </c>
      <c r="BH95" s="90">
        <f t="shared" si="223"/>
        <v>3549.2671279578931</v>
      </c>
      <c r="BI95" s="90">
        <f t="shared" si="223"/>
        <v>3952.0881516814347</v>
      </c>
      <c r="BJ95" s="90">
        <f t="shared" si="223"/>
        <v>4484.2342562309259</v>
      </c>
      <c r="BK95" s="90">
        <f t="shared" si="223"/>
        <v>5126.7053788977519</v>
      </c>
      <c r="BL95" s="90">
        <f t="shared" si="223"/>
        <v>5855.9814983907108</v>
      </c>
      <c r="BM95" s="90">
        <f t="shared" si="223"/>
        <v>6721.6712066496966</v>
      </c>
      <c r="BN95" s="90">
        <f t="shared" si="223"/>
        <v>7799.2632230724857</v>
      </c>
      <c r="BO95" s="90">
        <f t="shared" si="223"/>
        <v>9126.0965206073815</v>
      </c>
      <c r="BP95" s="90">
        <f t="shared" si="223"/>
        <v>10678.341384799445</v>
      </c>
      <c r="BQ95" s="90">
        <f t="shared" si="223"/>
        <v>12465.075771807184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10.69702729276036</v>
      </c>
      <c r="CO95" s="90">
        <f t="shared" ref="CO95:EZ95" si="225">+SUM(CO16:CO94)</f>
        <v>14.231895731520286</v>
      </c>
      <c r="CP95" s="90">
        <f t="shared" si="225"/>
        <v>18.332955522834553</v>
      </c>
      <c r="CQ95" s="90">
        <f t="shared" si="225"/>
        <v>22.949300826131495</v>
      </c>
      <c r="CR95" s="90">
        <f t="shared" si="225"/>
        <v>30.553799795246206</v>
      </c>
      <c r="CS95" s="90">
        <f t="shared" si="225"/>
        <v>40.281350239728958</v>
      </c>
      <c r="CT95" s="90">
        <f t="shared" si="225"/>
        <v>53.313013853734063</v>
      </c>
      <c r="CU95" s="90">
        <f t="shared" si="225"/>
        <v>66.910051303637459</v>
      </c>
      <c r="CV95" s="90">
        <f t="shared" si="225"/>
        <v>84.704369050482939</v>
      </c>
      <c r="CW95" s="90">
        <f t="shared" si="225"/>
        <v>84.439164553388622</v>
      </c>
      <c r="CX95" s="90">
        <f t="shared" si="225"/>
        <v>83.855088648153185</v>
      </c>
      <c r="CY95" s="90">
        <f t="shared" si="225"/>
        <v>83.510954325805258</v>
      </c>
      <c r="CZ95" s="90">
        <f t="shared" si="225"/>
        <v>83.07287136513952</v>
      </c>
      <c r="DA95" s="90">
        <f t="shared" si="225"/>
        <v>84.592157384495295</v>
      </c>
      <c r="DB95" s="90">
        <f t="shared" si="225"/>
        <v>90.464114002528078</v>
      </c>
      <c r="DC95" s="90">
        <f t="shared" si="225"/>
        <v>94.553312152321467</v>
      </c>
      <c r="DD95" s="90">
        <f t="shared" si="225"/>
        <v>94.979133537400656</v>
      </c>
      <c r="DE95" s="90">
        <f t="shared" si="225"/>
        <v>100.81274678411673</v>
      </c>
      <c r="DF95" s="90">
        <f t="shared" si="225"/>
        <v>128.25562072816058</v>
      </c>
      <c r="DG95" s="90">
        <f t="shared" si="225"/>
        <v>150.67062079041119</v>
      </c>
      <c r="DH95" s="90">
        <f t="shared" si="225"/>
        <v>166.79610001261199</v>
      </c>
      <c r="DI95" s="90">
        <f t="shared" si="225"/>
        <v>176.55198178040015</v>
      </c>
      <c r="DJ95" s="90">
        <f t="shared" si="225"/>
        <v>187.67427410363888</v>
      </c>
      <c r="DK95" s="90">
        <f t="shared" si="225"/>
        <v>206.10757043386394</v>
      </c>
      <c r="DL95" s="90">
        <f t="shared" si="225"/>
        <v>235.30524469287718</v>
      </c>
      <c r="DM95" s="90">
        <f t="shared" si="225"/>
        <v>261.57945362718948</v>
      </c>
      <c r="DN95" s="90">
        <f t="shared" si="225"/>
        <v>276.53033725883347</v>
      </c>
      <c r="DO95" s="90">
        <f t="shared" si="225"/>
        <v>288.18444921300062</v>
      </c>
      <c r="DP95" s="90">
        <f t="shared" si="225"/>
        <v>298.99368443101031</v>
      </c>
      <c r="DQ95" s="90">
        <f t="shared" si="225"/>
        <v>306.91597122662449</v>
      </c>
      <c r="DR95" s="90">
        <f t="shared" si="225"/>
        <v>325.24161893748419</v>
      </c>
      <c r="DS95" s="90">
        <f t="shared" si="225"/>
        <v>347.93816933388621</v>
      </c>
      <c r="DT95" s="90">
        <f t="shared" si="225"/>
        <v>381.35970805522493</v>
      </c>
      <c r="DU95" s="90">
        <f t="shared" si="225"/>
        <v>423.36202317387466</v>
      </c>
      <c r="DV95" s="90">
        <f t="shared" si="225"/>
        <v>462.08020753748434</v>
      </c>
      <c r="DW95" s="90">
        <f t="shared" si="225"/>
        <v>509.09092167646685</v>
      </c>
      <c r="DX95" s="90">
        <f t="shared" si="225"/>
        <v>554.34252219371433</v>
      </c>
      <c r="DY95" s="90">
        <f t="shared" si="225"/>
        <v>587.85617132882328</v>
      </c>
      <c r="DZ95" s="90">
        <f t="shared" si="225"/>
        <v>623.62202445113337</v>
      </c>
      <c r="EA95" s="90">
        <f t="shared" si="225"/>
        <v>666.51594192405832</v>
      </c>
      <c r="EB95" s="90">
        <f t="shared" si="225"/>
        <v>720.7887818105105</v>
      </c>
      <c r="EC95" s="90">
        <f t="shared" si="225"/>
        <v>797.27945294762708</v>
      </c>
      <c r="ED95" s="90">
        <f t="shared" si="225"/>
        <v>900.09802691681068</v>
      </c>
      <c r="EE95" s="90">
        <f t="shared" si="225"/>
        <v>1038.8139831392782</v>
      </c>
      <c r="EF95" s="90">
        <f t="shared" si="225"/>
        <v>1208.4770820437313</v>
      </c>
      <c r="EG95" s="90">
        <f t="shared" si="225"/>
        <v>1385.6717732545922</v>
      </c>
      <c r="EH95" s="90">
        <f t="shared" si="225"/>
        <v>1578.3119155128256</v>
      </c>
      <c r="EI95" s="90">
        <f t="shared" si="225"/>
        <v>1777.2941296888212</v>
      </c>
      <c r="EJ95" s="90">
        <f t="shared" si="225"/>
        <v>1988.9892941043361</v>
      </c>
      <c r="EK95" s="90">
        <f t="shared" si="225"/>
        <v>2215.2317796657717</v>
      </c>
      <c r="EL95" s="90">
        <f t="shared" si="225"/>
        <v>2444.0657932032045</v>
      </c>
      <c r="EM95" s="90">
        <f t="shared" si="225"/>
        <v>2668.313670378242</v>
      </c>
      <c r="EN95" s="90">
        <f t="shared" si="225"/>
        <v>2959.947673503736</v>
      </c>
      <c r="EO95" s="90">
        <f t="shared" si="225"/>
        <v>3295.2744245576487</v>
      </c>
      <c r="EP95" s="90">
        <f t="shared" si="225"/>
        <v>3752.0660902009313</v>
      </c>
      <c r="EQ95" s="90">
        <f t="shared" si="225"/>
        <v>4307.5434420646598</v>
      </c>
      <c r="ER95" s="90">
        <f t="shared" si="225"/>
        <v>4935.3522379387896</v>
      </c>
      <c r="ES95" s="90">
        <f t="shared" si="225"/>
        <v>5683.3128623036982</v>
      </c>
      <c r="ET95" s="90">
        <f t="shared" si="225"/>
        <v>6623.560617010673</v>
      </c>
      <c r="EU95" s="90">
        <f t="shared" si="225"/>
        <v>7787.7278458229721</v>
      </c>
      <c r="EV95" s="90">
        <f t="shared" si="225"/>
        <v>9145.4243456752592</v>
      </c>
      <c r="EW95" s="90">
        <f t="shared" si="225"/>
        <v>10700.516652707383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410</v>
      </c>
      <c r="B96" s="102"/>
      <c r="C96" s="102"/>
      <c r="D96" s="98"/>
      <c r="E96" s="102"/>
      <c r="F96" s="102"/>
      <c r="G96" s="102"/>
      <c r="H96" s="98">
        <f>+D16</f>
        <v>10.69702729276036</v>
      </c>
      <c r="I96" s="98">
        <f>+D17</f>
        <v>4.0704755521098566</v>
      </c>
      <c r="J96" s="98">
        <f>+D18</f>
        <v>4.8137281370691802</v>
      </c>
      <c r="K96" s="98">
        <f>+D19</f>
        <v>5.5344496725577885</v>
      </c>
      <c r="L96" s="98">
        <f>+D20</f>
        <v>8.7538698780662703</v>
      </c>
      <c r="M96" s="98">
        <f>+D21</f>
        <v>11.257841000558171</v>
      </c>
      <c r="N96" s="98">
        <f>+D22</f>
        <v>15.049231085353298</v>
      </c>
      <c r="O96" s="98">
        <f>+D23</f>
        <v>16.26739133375526</v>
      </c>
      <c r="P96" s="98">
        <f>+D24</f>
        <v>21.1458609277148</v>
      </c>
      <c r="Q96" s="98">
        <f>+D25</f>
        <v>3.9777901582000474</v>
      </c>
      <c r="R96" s="98">
        <f>+D26</f>
        <v>3.6462506055781008</v>
      </c>
      <c r="S96" s="98">
        <f>+D27</f>
        <v>3.8575807334075574</v>
      </c>
      <c r="T96" s="98">
        <f>+D28</f>
        <v>3.7470563433315389</v>
      </c>
      <c r="U96" s="98">
        <f>+D29</f>
        <v>5.6831695696665285</v>
      </c>
      <c r="V96" s="98">
        <f>+D30</f>
        <v>10.112615586507275</v>
      </c>
      <c r="W96" s="98">
        <f>+D31</f>
        <v>8.6246114529603322</v>
      </c>
      <c r="X96" s="98">
        <f>+D32</f>
        <v>5.1667922316669266</v>
      </c>
      <c r="Y96" s="98">
        <f>+D33</f>
        <v>10.596772407791223</v>
      </c>
      <c r="Z96" s="98">
        <f>+D34</f>
        <v>32.499030532492306</v>
      </c>
      <c r="AA96" s="98">
        <f>+D35</f>
        <v>28.846217185721486</v>
      </c>
      <c r="AB96" s="98">
        <f>+D36</f>
        <v>23.680221787579367</v>
      </c>
      <c r="AC96" s="98">
        <f>+D37</f>
        <v>18.11941977124571</v>
      </c>
      <c r="AD96" s="98">
        <f>+D38</f>
        <v>19.975853878529918</v>
      </c>
      <c r="AE96" s="98">
        <f>+D39</f>
        <v>27.84542230137794</v>
      </c>
      <c r="AF96" s="98">
        <f>+D40</f>
        <v>39.534568826120918</v>
      </c>
      <c r="AG96" s="98">
        <f>+D41</f>
        <v>38.075040987273894</v>
      </c>
      <c r="AH96" s="98">
        <f>+D42</f>
        <v>28.069538938989297</v>
      </c>
      <c r="AI96" s="98">
        <f>+D43</f>
        <v>25.52388187085749</v>
      </c>
      <c r="AJ96" s="98">
        <f>+D44</f>
        <v>25.265244125721374</v>
      </c>
      <c r="AK96" s="98">
        <f>+D45</f>
        <v>22.922413920424855</v>
      </c>
      <c r="AL96" s="98">
        <f>+D46</f>
        <v>33.725526368125713</v>
      </c>
      <c r="AM96" s="98">
        <f>+D47</f>
        <v>39.017257363257777</v>
      </c>
      <c r="AN96" s="98">
        <f>+D48</f>
        <v>50.882174831665203</v>
      </c>
      <c r="AO96" s="98">
        <f>+D49</f>
        <v>61.140172114200148</v>
      </c>
      <c r="AP96" s="98">
        <f>+D50</f>
        <v>59.963271553304239</v>
      </c>
      <c r="AQ96" s="98">
        <f>+D51</f>
        <v>70.199026414162418</v>
      </c>
      <c r="AR96" s="98">
        <f>+D52</f>
        <v>70.798780161026926</v>
      </c>
      <c r="AS96" s="98">
        <f>+D53</f>
        <v>61.332116105679127</v>
      </c>
      <c r="AT96" s="98">
        <f>+D54</f>
        <v>65.268389319481088</v>
      </c>
      <c r="AU96" s="98">
        <f>+D55</f>
        <v>74.193746665927151</v>
      </c>
      <c r="AV96" s="98">
        <f>+D56</f>
        <v>87.727355886017151</v>
      </c>
      <c r="AW96" s="98">
        <f>+D57</f>
        <v>112.670175855452</v>
      </c>
      <c r="AX96" s="98">
        <f>+D58</f>
        <v>142.83617505673797</v>
      </c>
      <c r="AY96" s="98">
        <f>+D59</f>
        <v>183.89072257171094</v>
      </c>
      <c r="AZ96" s="98">
        <f>+D60</f>
        <v>221.79344960869088</v>
      </c>
      <c r="BA96" s="98">
        <f>+D61</f>
        <v>237.83145270684122</v>
      </c>
      <c r="BB96" s="98">
        <f>+D62</f>
        <v>262.16195748565491</v>
      </c>
      <c r="BC96" s="98">
        <f>+D63</f>
        <v>278.16408741271749</v>
      </c>
      <c r="BD96" s="98">
        <f>+D64</f>
        <v>300.8564518493456</v>
      </c>
      <c r="BE96" s="98">
        <f>+D65</f>
        <v>326.02165006735117</v>
      </c>
      <c r="BF96" s="98">
        <f>+D66</f>
        <v>339.96152385681989</v>
      </c>
      <c r="BG96" s="98">
        <f>+D67</f>
        <v>346.85574342505993</v>
      </c>
      <c r="BH96" s="98">
        <f>+D68</f>
        <v>425.49495177720235</v>
      </c>
      <c r="BI96" s="98">
        <f>+D69</f>
        <v>483.81727183406394</v>
      </c>
      <c r="BJ96" s="98">
        <f>+D70</f>
        <v>622.10243131945549</v>
      </c>
      <c r="BK96" s="98">
        <f>+D71</f>
        <v>743.69353435390633</v>
      </c>
      <c r="BL96" s="98">
        <f>+D72</f>
        <v>843.8759032844805</v>
      </c>
      <c r="BM96" s="98">
        <f>+D73</f>
        <v>995.50538910836224</v>
      </c>
      <c r="BN96" s="98">
        <f>+D74</f>
        <v>1225.2919695857447</v>
      </c>
      <c r="BO96" s="98">
        <f>+D75</f>
        <v>1496.3455416022875</v>
      </c>
      <c r="BP96" s="98">
        <f>+D76</f>
        <v>1748.2289026952644</v>
      </c>
      <c r="BQ96" s="98">
        <f>+D77</f>
        <v>2013.6788882719659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188</v>
      </c>
      <c r="CN96" s="98">
        <f>+H96</f>
        <v>10.69702729276036</v>
      </c>
      <c r="CO96" s="98">
        <f t="shared" ref="CO96:EZ96" si="227">+I96</f>
        <v>4.0704755521098566</v>
      </c>
      <c r="CP96" s="98">
        <f t="shared" si="227"/>
        <v>4.8137281370691802</v>
      </c>
      <c r="CQ96" s="98">
        <f t="shared" si="227"/>
        <v>5.5344496725577885</v>
      </c>
      <c r="CR96" s="98">
        <f t="shared" si="227"/>
        <v>8.7538698780662703</v>
      </c>
      <c r="CS96" s="98">
        <f t="shared" si="227"/>
        <v>11.257841000558171</v>
      </c>
      <c r="CT96" s="98">
        <f t="shared" si="227"/>
        <v>15.049231085353298</v>
      </c>
      <c r="CU96" s="98">
        <f t="shared" si="227"/>
        <v>16.26739133375526</v>
      </c>
      <c r="CV96" s="98">
        <f t="shared" si="227"/>
        <v>21.1458609277148</v>
      </c>
      <c r="CW96" s="98">
        <f t="shared" si="227"/>
        <v>3.9777901582000474</v>
      </c>
      <c r="CX96" s="98">
        <f t="shared" si="227"/>
        <v>3.6462506055781008</v>
      </c>
      <c r="CY96" s="98">
        <f t="shared" si="227"/>
        <v>3.8575807334075574</v>
      </c>
      <c r="CZ96" s="98">
        <f t="shared" si="227"/>
        <v>3.7470563433315389</v>
      </c>
      <c r="DA96" s="98">
        <f t="shared" si="227"/>
        <v>5.6831695696665285</v>
      </c>
      <c r="DB96" s="98">
        <f t="shared" si="227"/>
        <v>10.112615586507275</v>
      </c>
      <c r="DC96" s="98">
        <f t="shared" si="227"/>
        <v>8.6246114529603322</v>
      </c>
      <c r="DD96" s="98">
        <f t="shared" si="227"/>
        <v>5.1667922316669266</v>
      </c>
      <c r="DE96" s="98">
        <f t="shared" si="227"/>
        <v>10.596772407791223</v>
      </c>
      <c r="DF96" s="98">
        <f t="shared" si="227"/>
        <v>32.499030532492306</v>
      </c>
      <c r="DG96" s="98">
        <f t="shared" si="227"/>
        <v>28.846217185721486</v>
      </c>
      <c r="DH96" s="98">
        <f t="shared" si="227"/>
        <v>23.680221787579367</v>
      </c>
      <c r="DI96" s="98">
        <f t="shared" si="227"/>
        <v>18.11941977124571</v>
      </c>
      <c r="DJ96" s="98">
        <f t="shared" si="227"/>
        <v>19.975853878529918</v>
      </c>
      <c r="DK96" s="98">
        <f t="shared" si="227"/>
        <v>27.84542230137794</v>
      </c>
      <c r="DL96" s="98">
        <f t="shared" si="227"/>
        <v>39.534568826120918</v>
      </c>
      <c r="DM96" s="98">
        <f t="shared" si="227"/>
        <v>38.075040987273894</v>
      </c>
      <c r="DN96" s="98">
        <f t="shared" si="227"/>
        <v>28.069538938989297</v>
      </c>
      <c r="DO96" s="98">
        <f t="shared" si="227"/>
        <v>25.52388187085749</v>
      </c>
      <c r="DP96" s="98">
        <f t="shared" si="227"/>
        <v>25.265244125721374</v>
      </c>
      <c r="DQ96" s="98">
        <f t="shared" si="227"/>
        <v>22.922413920424855</v>
      </c>
      <c r="DR96" s="98">
        <f t="shared" si="227"/>
        <v>33.725526368125713</v>
      </c>
      <c r="DS96" s="98">
        <f t="shared" si="227"/>
        <v>39.017257363257777</v>
      </c>
      <c r="DT96" s="98">
        <f t="shared" si="227"/>
        <v>50.882174831665203</v>
      </c>
      <c r="DU96" s="98">
        <f t="shared" si="227"/>
        <v>61.140172114200148</v>
      </c>
      <c r="DV96" s="98">
        <f t="shared" si="227"/>
        <v>59.963271553304239</v>
      </c>
      <c r="DW96" s="98">
        <f t="shared" si="227"/>
        <v>70.199026414162418</v>
      </c>
      <c r="DX96" s="98">
        <f t="shared" si="227"/>
        <v>70.798780161026926</v>
      </c>
      <c r="DY96" s="98">
        <f t="shared" si="227"/>
        <v>61.332116105679127</v>
      </c>
      <c r="DZ96" s="98">
        <f t="shared" si="227"/>
        <v>65.268389319481088</v>
      </c>
      <c r="EA96" s="98">
        <f t="shared" si="227"/>
        <v>74.193746665927151</v>
      </c>
      <c r="EB96" s="98">
        <f t="shared" si="227"/>
        <v>87.727355886017151</v>
      </c>
      <c r="EC96" s="98">
        <f t="shared" si="227"/>
        <v>112.670175855452</v>
      </c>
      <c r="ED96" s="98">
        <f t="shared" si="227"/>
        <v>142.83617505673797</v>
      </c>
      <c r="EE96" s="98">
        <f t="shared" si="227"/>
        <v>183.89072257171094</v>
      </c>
      <c r="EF96" s="98">
        <f t="shared" si="227"/>
        <v>221.79344960869088</v>
      </c>
      <c r="EG96" s="98">
        <f t="shared" si="227"/>
        <v>237.83145270684122</v>
      </c>
      <c r="EH96" s="98">
        <f t="shared" si="227"/>
        <v>262.16195748565491</v>
      </c>
      <c r="EI96" s="98">
        <f t="shared" si="227"/>
        <v>278.16408741271749</v>
      </c>
      <c r="EJ96" s="98">
        <f t="shared" si="227"/>
        <v>300.8564518493456</v>
      </c>
      <c r="EK96" s="98">
        <f t="shared" si="227"/>
        <v>326.02165006735117</v>
      </c>
      <c r="EL96" s="98">
        <f t="shared" si="227"/>
        <v>339.96152385681989</v>
      </c>
      <c r="EM96" s="98">
        <f t="shared" si="227"/>
        <v>346.85574342505993</v>
      </c>
      <c r="EN96" s="98">
        <f t="shared" si="227"/>
        <v>425.49495177720235</v>
      </c>
      <c r="EO96" s="98">
        <f t="shared" si="227"/>
        <v>483.81727183406394</v>
      </c>
      <c r="EP96" s="98">
        <f t="shared" si="227"/>
        <v>622.10243131945549</v>
      </c>
      <c r="EQ96" s="98">
        <f t="shared" si="227"/>
        <v>743.69353435390633</v>
      </c>
      <c r="ER96" s="98">
        <f t="shared" si="227"/>
        <v>843.8759032844805</v>
      </c>
      <c r="ES96" s="98">
        <f t="shared" si="227"/>
        <v>995.50538910836224</v>
      </c>
      <c r="ET96" s="98">
        <f t="shared" si="227"/>
        <v>1225.2919695857447</v>
      </c>
      <c r="EU96" s="98">
        <f t="shared" si="227"/>
        <v>1496.3455416022875</v>
      </c>
      <c r="EV96" s="98">
        <f t="shared" si="227"/>
        <v>1748.2289026952644</v>
      </c>
      <c r="EW96" s="98">
        <f t="shared" si="227"/>
        <v>2013.6788882719659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347</v>
      </c>
      <c r="H97" s="240"/>
      <c r="I97" s="90">
        <f>+I95-H95</f>
        <v>3.907337148839007</v>
      </c>
      <c r="J97" s="90">
        <f t="shared" ref="J97:BU97" si="229">+J95-I95</f>
        <v>4.5839064618858654</v>
      </c>
      <c r="K97" s="90">
        <f t="shared" si="229"/>
        <v>5.2247161765575925</v>
      </c>
      <c r="L97" s="90">
        <f t="shared" si="229"/>
        <v>8.3509641070385356</v>
      </c>
      <c r="M97" s="90">
        <f t="shared" si="229"/>
        <v>10.71001987833364</v>
      </c>
      <c r="N97" s="90">
        <f t="shared" si="229"/>
        <v>14.31420280130142</v>
      </c>
      <c r="O97" s="90">
        <f t="shared" si="229"/>
        <v>15.282037078681455</v>
      </c>
      <c r="P97" s="90">
        <f t="shared" si="229"/>
        <v>19.884527885354643</v>
      </c>
      <c r="Q97" s="90">
        <f t="shared" si="229"/>
        <v>2.3582863582181801</v>
      </c>
      <c r="R97" s="90">
        <f t="shared" si="229"/>
        <v>1.920308912678891</v>
      </c>
      <c r="S97" s="90">
        <f t="shared" si="229"/>
        <v>2.027295845417342</v>
      </c>
      <c r="T97" s="90">
        <f t="shared" si="229"/>
        <v>1.8063663486176438</v>
      </c>
      <c r="U97" s="90">
        <f t="shared" si="229"/>
        <v>3.6308350445109028</v>
      </c>
      <c r="V97" s="90">
        <f t="shared" si="229"/>
        <v>7.9162599588036073</v>
      </c>
      <c r="W97" s="90">
        <f t="shared" si="229"/>
        <v>6.2130608375971406</v>
      </c>
      <c r="X97" s="90">
        <f t="shared" si="229"/>
        <v>2.5572864074936064</v>
      </c>
      <c r="Y97" s="90">
        <f t="shared" si="229"/>
        <v>7.8372947170925187</v>
      </c>
      <c r="Z97" s="90">
        <f t="shared" si="229"/>
        <v>29.503640303927995</v>
      </c>
      <c r="AA97" s="90">
        <f t="shared" si="229"/>
        <v>25.275660261290511</v>
      </c>
      <c r="AB97" s="90">
        <f t="shared" si="229"/>
        <v>19.57578831498617</v>
      </c>
      <c r="AC97" s="90">
        <f t="shared" si="229"/>
        <v>13.547074736114354</v>
      </c>
      <c r="AD97" s="90">
        <f t="shared" si="229"/>
        <v>15.0099593206007</v>
      </c>
      <c r="AE97" s="90">
        <f t="shared" si="229"/>
        <v>22.449922179451903</v>
      </c>
      <c r="AF97" s="90">
        <f t="shared" si="229"/>
        <v>33.581376517491321</v>
      </c>
      <c r="AG97" s="90">
        <f t="shared" si="229"/>
        <v>31.374978236647905</v>
      </c>
      <c r="AH97" s="90">
        <f t="shared" si="229"/>
        <v>20.629467074989918</v>
      </c>
      <c r="AI97" s="90">
        <f t="shared" si="229"/>
        <v>17.482110555818281</v>
      </c>
      <c r="AJ97" s="90">
        <f t="shared" si="229"/>
        <v>16.651219700999548</v>
      </c>
      <c r="AK97" s="90">
        <f t="shared" si="229"/>
        <v>13.73261680359559</v>
      </c>
      <c r="AL97" s="90">
        <f t="shared" si="229"/>
        <v>23.989266667768163</v>
      </c>
      <c r="AM97" s="90">
        <f t="shared" si="229"/>
        <v>28.565376575851928</v>
      </c>
      <c r="AN97" s="90">
        <f t="shared" si="229"/>
        <v>39.626018527269196</v>
      </c>
      <c r="AO97" s="90">
        <f t="shared" si="229"/>
        <v>48.889570992213123</v>
      </c>
      <c r="AP97" s="90">
        <f t="shared" si="229"/>
        <v>46.548431161955932</v>
      </c>
      <c r="AQ97" s="90">
        <f t="shared" si="229"/>
        <v>55.620971626352002</v>
      </c>
      <c r="AR97" s="90">
        <f t="shared" si="229"/>
        <v>54.885712823319977</v>
      </c>
      <c r="AS97" s="90">
        <f t="shared" si="229"/>
        <v>44.055533835508982</v>
      </c>
      <c r="AT97" s="90">
        <f t="shared" si="229"/>
        <v>46.753670881609423</v>
      </c>
      <c r="AU97" s="90">
        <f t="shared" si="229"/>
        <v>54.366561305855043</v>
      </c>
      <c r="AV97" s="90">
        <f t="shared" si="229"/>
        <v>66.436356587735645</v>
      </c>
      <c r="AW97" s="90">
        <f t="shared" si="229"/>
        <v>89.690645167698449</v>
      </c>
      <c r="AX97" s="90">
        <f t="shared" si="229"/>
        <v>117.76425949500742</v>
      </c>
      <c r="AY97" s="90">
        <f t="shared" si="229"/>
        <v>156.23276231506816</v>
      </c>
      <c r="AZ97" s="90">
        <f t="shared" si="229"/>
        <v>190.87710186133313</v>
      </c>
      <c r="BA97" s="90">
        <f t="shared" si="229"/>
        <v>203.01486103366847</v>
      </c>
      <c r="BB97" s="90">
        <f t="shared" si="229"/>
        <v>223.12010929944086</v>
      </c>
      <c r="BC97" s="90">
        <f t="shared" si="229"/>
        <v>234.43798757196123</v>
      </c>
      <c r="BD97" s="90">
        <f t="shared" si="229"/>
        <v>252.10303736229389</v>
      </c>
      <c r="BE97" s="90">
        <f t="shared" si="229"/>
        <v>271.78826224651402</v>
      </c>
      <c r="BF97" s="90">
        <f t="shared" si="229"/>
        <v>279.7474297672602</v>
      </c>
      <c r="BG97" s="90">
        <f t="shared" si="229"/>
        <v>280.32002012394287</v>
      </c>
      <c r="BH97" s="90">
        <f t="shared" si="229"/>
        <v>352.39763346116843</v>
      </c>
      <c r="BI97" s="90">
        <f t="shared" si="229"/>
        <v>402.82102372354166</v>
      </c>
      <c r="BJ97" s="90">
        <f t="shared" si="229"/>
        <v>532.14610454949116</v>
      </c>
      <c r="BK97" s="90">
        <f t="shared" si="229"/>
        <v>642.47112266682598</v>
      </c>
      <c r="BL97" s="90">
        <f t="shared" si="229"/>
        <v>729.27611949295897</v>
      </c>
      <c r="BM97" s="90">
        <f t="shared" si="229"/>
        <v>865.68970825898577</v>
      </c>
      <c r="BN97" s="90">
        <f t="shared" si="229"/>
        <v>1077.5920164227891</v>
      </c>
      <c r="BO97" s="90">
        <f t="shared" si="229"/>
        <v>1326.8332975348958</v>
      </c>
      <c r="BP97" s="90">
        <f t="shared" si="229"/>
        <v>1552.2448641920637</v>
      </c>
      <c r="BQ97" s="90">
        <f t="shared" si="229"/>
        <v>1786.7343870077384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3.5348684387599256</v>
      </c>
      <c r="CP97" s="90">
        <f t="shared" ref="CP97:FA97" si="231">+CP95-CO95</f>
        <v>4.1010597913142668</v>
      </c>
      <c r="CQ97" s="90">
        <f t="shared" si="231"/>
        <v>4.6163453032969421</v>
      </c>
      <c r="CR97" s="90">
        <f t="shared" si="231"/>
        <v>7.6044989691147116</v>
      </c>
      <c r="CS97" s="90">
        <f t="shared" si="231"/>
        <v>9.7275504444827519</v>
      </c>
      <c r="CT97" s="90">
        <f t="shared" si="231"/>
        <v>13.031663614005105</v>
      </c>
      <c r="CU97" s="90">
        <f t="shared" si="231"/>
        <v>13.597037449903397</v>
      </c>
      <c r="CV97" s="90">
        <f t="shared" si="231"/>
        <v>17.794317746845479</v>
      </c>
      <c r="CW97" s="90">
        <f t="shared" si="231"/>
        <v>-0.26520449709431659</v>
      </c>
      <c r="CX97" s="90">
        <f t="shared" si="231"/>
        <v>-0.58407590523543718</v>
      </c>
      <c r="CY97" s="90">
        <f t="shared" si="231"/>
        <v>-0.34413432234792651</v>
      </c>
      <c r="CZ97" s="90">
        <f t="shared" si="231"/>
        <v>-0.4380829606657386</v>
      </c>
      <c r="DA97" s="90">
        <f t="shared" si="231"/>
        <v>1.5192860193557749</v>
      </c>
      <c r="DB97" s="90">
        <f t="shared" si="231"/>
        <v>5.8719566180327831</v>
      </c>
      <c r="DC97" s="90">
        <f t="shared" si="231"/>
        <v>4.0891981497933898</v>
      </c>
      <c r="DD97" s="90">
        <f t="shared" si="231"/>
        <v>0.42582138507918899</v>
      </c>
      <c r="DE97" s="90">
        <f t="shared" si="231"/>
        <v>5.8336132467160695</v>
      </c>
      <c r="DF97" s="90">
        <f t="shared" si="231"/>
        <v>27.442873944043853</v>
      </c>
      <c r="DG97" s="90">
        <f t="shared" si="231"/>
        <v>22.415000062250613</v>
      </c>
      <c r="DH97" s="90">
        <f t="shared" si="231"/>
        <v>16.125479222200795</v>
      </c>
      <c r="DI97" s="90">
        <f t="shared" si="231"/>
        <v>9.7558817677881677</v>
      </c>
      <c r="DJ97" s="90">
        <f t="shared" si="231"/>
        <v>11.122292323238725</v>
      </c>
      <c r="DK97" s="90">
        <f t="shared" si="231"/>
        <v>18.433296330225062</v>
      </c>
      <c r="DL97" s="90">
        <f t="shared" si="231"/>
        <v>29.19767425901324</v>
      </c>
      <c r="DM97" s="90">
        <f t="shared" si="231"/>
        <v>26.274208934312298</v>
      </c>
      <c r="DN97" s="90">
        <f t="shared" si="231"/>
        <v>14.95088363164399</v>
      </c>
      <c r="DO97" s="90">
        <f t="shared" si="231"/>
        <v>11.654111954167149</v>
      </c>
      <c r="DP97" s="90">
        <f t="shared" si="231"/>
        <v>10.80923521800969</v>
      </c>
      <c r="DQ97" s="90">
        <f t="shared" si="231"/>
        <v>7.922286795614184</v>
      </c>
      <c r="DR97" s="90">
        <f t="shared" si="231"/>
        <v>18.325647710859698</v>
      </c>
      <c r="DS97" s="90">
        <f t="shared" si="231"/>
        <v>22.696550396402017</v>
      </c>
      <c r="DT97" s="90">
        <f t="shared" si="231"/>
        <v>33.42153872133872</v>
      </c>
      <c r="DU97" s="90">
        <f t="shared" si="231"/>
        <v>42.002315118649733</v>
      </c>
      <c r="DV97" s="90">
        <f t="shared" si="231"/>
        <v>38.71818436360968</v>
      </c>
      <c r="DW97" s="90">
        <f t="shared" si="231"/>
        <v>47.010714138982507</v>
      </c>
      <c r="DX97" s="90">
        <f t="shared" si="231"/>
        <v>45.251600517247482</v>
      </c>
      <c r="DY97" s="90">
        <f t="shared" si="231"/>
        <v>33.513649135108949</v>
      </c>
      <c r="DZ97" s="90">
        <f t="shared" si="231"/>
        <v>35.765853122310091</v>
      </c>
      <c r="EA97" s="90">
        <f t="shared" si="231"/>
        <v>42.893917472924954</v>
      </c>
      <c r="EB97" s="90">
        <f t="shared" si="231"/>
        <v>54.272839886452175</v>
      </c>
      <c r="EC97" s="90">
        <f t="shared" si="231"/>
        <v>76.490671137116578</v>
      </c>
      <c r="ED97" s="90">
        <f t="shared" si="231"/>
        <v>102.8185739691836</v>
      </c>
      <c r="EE97" s="90">
        <f t="shared" si="231"/>
        <v>138.71595622246753</v>
      </c>
      <c r="EF97" s="90">
        <f t="shared" si="231"/>
        <v>169.66309890445314</v>
      </c>
      <c r="EG97" s="90">
        <f t="shared" si="231"/>
        <v>177.19469121086081</v>
      </c>
      <c r="EH97" s="90">
        <f t="shared" si="231"/>
        <v>192.64014225823348</v>
      </c>
      <c r="EI97" s="90">
        <f t="shared" si="231"/>
        <v>198.98221417599552</v>
      </c>
      <c r="EJ97" s="90">
        <f t="shared" si="231"/>
        <v>211.69516441551491</v>
      </c>
      <c r="EK97" s="90">
        <f t="shared" si="231"/>
        <v>226.24248556143561</v>
      </c>
      <c r="EL97" s="90">
        <f t="shared" si="231"/>
        <v>228.83401353743284</v>
      </c>
      <c r="EM97" s="90">
        <f t="shared" si="231"/>
        <v>224.2478771750375</v>
      </c>
      <c r="EN97" s="90">
        <f t="shared" si="231"/>
        <v>291.63400312549402</v>
      </c>
      <c r="EO97" s="90">
        <f t="shared" si="231"/>
        <v>335.32675105391263</v>
      </c>
      <c r="EP97" s="90">
        <f t="shared" si="231"/>
        <v>456.79166564328261</v>
      </c>
      <c r="EQ97" s="90">
        <f t="shared" si="231"/>
        <v>555.47735186372847</v>
      </c>
      <c r="ER97" s="90">
        <f t="shared" si="231"/>
        <v>627.80879587412983</v>
      </c>
      <c r="ES97" s="90">
        <f t="shared" si="231"/>
        <v>747.96062436490865</v>
      </c>
      <c r="ET97" s="90">
        <f t="shared" si="231"/>
        <v>940.24775470697477</v>
      </c>
      <c r="EU97" s="90">
        <f t="shared" si="231"/>
        <v>1164.1672288122991</v>
      </c>
      <c r="EV97" s="90">
        <f t="shared" si="231"/>
        <v>1357.6964998522872</v>
      </c>
      <c r="EW97" s="90">
        <f t="shared" si="231"/>
        <v>1555.0923070321242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348</v>
      </c>
      <c r="B98" s="261"/>
      <c r="C98" s="261"/>
      <c r="D98" s="261"/>
      <c r="E98" s="261"/>
      <c r="F98" s="261"/>
      <c r="G98" s="261"/>
      <c r="H98" s="263"/>
      <c r="I98" s="263">
        <f>+I97-I96</f>
        <v>-0.16313840327084961</v>
      </c>
      <c r="J98" s="263">
        <f t="shared" ref="J98:BU98" si="233">+J97-J96</f>
        <v>-0.22982167518331487</v>
      </c>
      <c r="K98" s="263">
        <f t="shared" si="233"/>
        <v>-0.30973349600019606</v>
      </c>
      <c r="L98" s="263">
        <f t="shared" si="233"/>
        <v>-0.40290577102773462</v>
      </c>
      <c r="M98" s="263">
        <f t="shared" si="233"/>
        <v>-0.54782112222453172</v>
      </c>
      <c r="N98" s="263">
        <f t="shared" si="233"/>
        <v>-0.7350282840518787</v>
      </c>
      <c r="O98" s="263">
        <f t="shared" si="233"/>
        <v>-0.98535425507380481</v>
      </c>
      <c r="P98" s="263">
        <f t="shared" si="233"/>
        <v>-1.2613330423601568</v>
      </c>
      <c r="Q98" s="263">
        <f t="shared" si="233"/>
        <v>-1.6195037999818673</v>
      </c>
      <c r="R98" s="263">
        <f t="shared" si="233"/>
        <v>-1.7259416928992097</v>
      </c>
      <c r="S98" s="263">
        <f t="shared" si="233"/>
        <v>-1.8302848879902154</v>
      </c>
      <c r="T98" s="263">
        <f t="shared" si="233"/>
        <v>-1.9406899947138951</v>
      </c>
      <c r="U98" s="263">
        <f t="shared" si="233"/>
        <v>-2.0523345251556258</v>
      </c>
      <c r="V98" s="263">
        <f t="shared" si="233"/>
        <v>-2.1963556277036673</v>
      </c>
      <c r="W98" s="263">
        <f t="shared" si="233"/>
        <v>-2.4115506153631916</v>
      </c>
      <c r="X98" s="263">
        <f t="shared" si="233"/>
        <v>-2.6095058241733202</v>
      </c>
      <c r="Y98" s="263">
        <f t="shared" si="233"/>
        <v>-2.759477690698704</v>
      </c>
      <c r="Z98" s="263">
        <f t="shared" si="233"/>
        <v>-2.995390228564311</v>
      </c>
      <c r="AA98" s="263">
        <f t="shared" si="233"/>
        <v>-3.5705569244309743</v>
      </c>
      <c r="AB98" s="263">
        <f t="shared" si="233"/>
        <v>-4.1044334725931968</v>
      </c>
      <c r="AC98" s="263">
        <f t="shared" si="233"/>
        <v>-4.5723450351313559</v>
      </c>
      <c r="AD98" s="263">
        <f t="shared" si="233"/>
        <v>-4.965894557929218</v>
      </c>
      <c r="AE98" s="263">
        <f t="shared" si="233"/>
        <v>-5.3955001219260375</v>
      </c>
      <c r="AF98" s="263">
        <f t="shared" si="233"/>
        <v>-5.9531923086295961</v>
      </c>
      <c r="AG98" s="263">
        <f t="shared" si="233"/>
        <v>-6.7000627506259889</v>
      </c>
      <c r="AH98" s="263">
        <f t="shared" si="233"/>
        <v>-7.4400718639993784</v>
      </c>
      <c r="AI98" s="263">
        <f t="shared" si="233"/>
        <v>-8.0417713150392096</v>
      </c>
      <c r="AJ98" s="263">
        <f t="shared" si="233"/>
        <v>-8.6140244247218263</v>
      </c>
      <c r="AK98" s="263">
        <f t="shared" si="233"/>
        <v>-9.1897971168292649</v>
      </c>
      <c r="AL98" s="263">
        <f t="shared" si="233"/>
        <v>-9.7362597003575502</v>
      </c>
      <c r="AM98" s="263">
        <f t="shared" si="233"/>
        <v>-10.451880787405848</v>
      </c>
      <c r="AN98" s="263">
        <f t="shared" si="233"/>
        <v>-11.256156304396008</v>
      </c>
      <c r="AO98" s="263">
        <f t="shared" si="233"/>
        <v>-12.250601121987025</v>
      </c>
      <c r="AP98" s="263">
        <f t="shared" si="233"/>
        <v>-13.414840391348307</v>
      </c>
      <c r="AQ98" s="263">
        <f t="shared" si="233"/>
        <v>-14.578054787810416</v>
      </c>
      <c r="AR98" s="263">
        <f t="shared" si="233"/>
        <v>-15.913067337706948</v>
      </c>
      <c r="AS98" s="263">
        <f t="shared" si="233"/>
        <v>-17.276582270170145</v>
      </c>
      <c r="AT98" s="263">
        <f t="shared" si="233"/>
        <v>-18.514718437871664</v>
      </c>
      <c r="AU98" s="263">
        <f t="shared" si="233"/>
        <v>-19.827185360072107</v>
      </c>
      <c r="AV98" s="263">
        <f t="shared" si="233"/>
        <v>-21.290999298281506</v>
      </c>
      <c r="AW98" s="263">
        <f t="shared" si="233"/>
        <v>-22.979530687753552</v>
      </c>
      <c r="AX98" s="263">
        <f t="shared" si="233"/>
        <v>-25.071915561730549</v>
      </c>
      <c r="AY98" s="263">
        <f t="shared" si="233"/>
        <v>-27.657960256642781</v>
      </c>
      <c r="AZ98" s="263">
        <f t="shared" si="233"/>
        <v>-30.916347747357747</v>
      </c>
      <c r="BA98" s="263">
        <f t="shared" si="233"/>
        <v>-34.816591673172752</v>
      </c>
      <c r="BB98" s="263">
        <f t="shared" si="233"/>
        <v>-39.041848186214054</v>
      </c>
      <c r="BC98" s="263">
        <f t="shared" si="233"/>
        <v>-43.726099840756262</v>
      </c>
      <c r="BD98" s="263">
        <f t="shared" si="233"/>
        <v>-48.753414487051714</v>
      </c>
      <c r="BE98" s="263">
        <f t="shared" si="233"/>
        <v>-54.233387820837152</v>
      </c>
      <c r="BF98" s="263">
        <f t="shared" si="233"/>
        <v>-60.214094089559694</v>
      </c>
      <c r="BG98" s="263">
        <f t="shared" si="233"/>
        <v>-66.535723301117059</v>
      </c>
      <c r="BH98" s="263">
        <f t="shared" si="233"/>
        <v>-73.09731831603392</v>
      </c>
      <c r="BI98" s="263">
        <f t="shared" si="233"/>
        <v>-80.996248110522288</v>
      </c>
      <c r="BJ98" s="263">
        <f t="shared" si="233"/>
        <v>-89.956326769964335</v>
      </c>
      <c r="BK98" s="263">
        <f t="shared" si="233"/>
        <v>-101.22241168708035</v>
      </c>
      <c r="BL98" s="263">
        <f t="shared" si="233"/>
        <v>-114.59978379152153</v>
      </c>
      <c r="BM98" s="263">
        <f t="shared" si="233"/>
        <v>-129.81568084937646</v>
      </c>
      <c r="BN98" s="263">
        <f t="shared" si="233"/>
        <v>-147.69995316295558</v>
      </c>
      <c r="BO98" s="263">
        <f t="shared" si="233"/>
        <v>-169.51224406739175</v>
      </c>
      <c r="BP98" s="263">
        <f t="shared" si="233"/>
        <v>-195.98403850320074</v>
      </c>
      <c r="BQ98" s="263">
        <f t="shared" si="233"/>
        <v>-226.94450126422748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-0.53560711334993094</v>
      </c>
      <c r="CP98" s="263">
        <f t="shared" ref="CP98" si="235">+CP97-CP96</f>
        <v>-0.71266834575491345</v>
      </c>
      <c r="CQ98" s="263">
        <f t="shared" ref="CQ98" si="236">+CQ97-CQ96</f>
        <v>-0.91810436926084638</v>
      </c>
      <c r="CR98" s="263">
        <f t="shared" ref="CR98" si="237">+CR97-CR96</f>
        <v>-1.1493709089515587</v>
      </c>
      <c r="CS98" s="263">
        <f t="shared" ref="CS98" si="238">+CS97-CS96</f>
        <v>-1.5302905560754194</v>
      </c>
      <c r="CT98" s="263">
        <f t="shared" ref="CT98" si="239">+CT97-CT96</f>
        <v>-2.0175674713481939</v>
      </c>
      <c r="CU98" s="263">
        <f t="shared" ref="CU98" si="240">+CU97-CU96</f>
        <v>-2.6703538838518632</v>
      </c>
      <c r="CV98" s="263">
        <f t="shared" ref="CV98" si="241">+CV97-CV96</f>
        <v>-3.3515431808693208</v>
      </c>
      <c r="CW98" s="263">
        <f t="shared" ref="CW98" si="242">+CW97-CW96</f>
        <v>-4.242994655294364</v>
      </c>
      <c r="CX98" s="263">
        <f t="shared" ref="CX98" si="243">+CX97-CX96</f>
        <v>-4.2303265108135379</v>
      </c>
      <c r="CY98" s="263">
        <f t="shared" ref="CY98" si="244">+CY97-CY96</f>
        <v>-4.2017150557554839</v>
      </c>
      <c r="CZ98" s="263">
        <f t="shared" ref="CZ98" si="245">+CZ97-CZ96</f>
        <v>-4.1851393039972775</v>
      </c>
      <c r="DA98" s="263">
        <f t="shared" ref="DA98" si="246">+DA97-DA96</f>
        <v>-4.1638835503107536</v>
      </c>
      <c r="DB98" s="263">
        <f t="shared" ref="DB98" si="247">+DB97-DB96</f>
        <v>-4.2406589684744915</v>
      </c>
      <c r="DC98" s="263">
        <f t="shared" ref="DC98" si="248">+DC97-DC96</f>
        <v>-4.5354133031669424</v>
      </c>
      <c r="DD98" s="263">
        <f t="shared" ref="DD98" si="249">+DD97-DD96</f>
        <v>-4.7409708465877376</v>
      </c>
      <c r="DE98" s="263">
        <f t="shared" ref="DE98" si="250">+DE97-DE96</f>
        <v>-4.7631591610751531</v>
      </c>
      <c r="DF98" s="263">
        <f t="shared" ref="DF98" si="251">+DF97-DF96</f>
        <v>-5.0561565884484523</v>
      </c>
      <c r="DG98" s="263">
        <f t="shared" ref="DG98" si="252">+DG97-DG96</f>
        <v>-6.4312171234708728</v>
      </c>
      <c r="DH98" s="263">
        <f t="shared" ref="DH98" si="253">+DH97-DH96</f>
        <v>-7.5547425653785716</v>
      </c>
      <c r="DI98" s="263">
        <f t="shared" ref="DI98" si="254">+DI97-DI96</f>
        <v>-8.3635380034575419</v>
      </c>
      <c r="DJ98" s="263">
        <f t="shared" ref="DJ98" si="255">+DJ97-DJ96</f>
        <v>-8.8535615552911935</v>
      </c>
      <c r="DK98" s="263">
        <f t="shared" ref="DK98" si="256">+DK97-DK96</f>
        <v>-9.4121259711528786</v>
      </c>
      <c r="DL98" s="263">
        <f t="shared" ref="DL98" si="257">+DL97-DL96</f>
        <v>-10.336894567107677</v>
      </c>
      <c r="DM98" s="263">
        <f t="shared" ref="DM98" si="258">+DM97-DM96</f>
        <v>-11.800832052961596</v>
      </c>
      <c r="DN98" s="263">
        <f t="shared" ref="DN98" si="259">+DN97-DN96</f>
        <v>-13.118655307345307</v>
      </c>
      <c r="DO98" s="263">
        <f t="shared" ref="DO98" si="260">+DO97-DO96</f>
        <v>-13.869769916690341</v>
      </c>
      <c r="DP98" s="263">
        <f t="shared" ref="DP98" si="261">+DP97-DP96</f>
        <v>-14.456008907711684</v>
      </c>
      <c r="DQ98" s="263">
        <f t="shared" ref="DQ98" si="262">+DQ97-DQ96</f>
        <v>-15.000127124810671</v>
      </c>
      <c r="DR98" s="263">
        <f t="shared" ref="DR98" si="263">+DR97-DR96</f>
        <v>-15.399878657266015</v>
      </c>
      <c r="DS98" s="263">
        <f t="shared" ref="DS98" si="264">+DS97-DS96</f>
        <v>-16.320706966855759</v>
      </c>
      <c r="DT98" s="263">
        <f t="shared" ref="DT98" si="265">+DT97-DT96</f>
        <v>-17.460636110326483</v>
      </c>
      <c r="DU98" s="263">
        <f t="shared" ref="DU98" si="266">+DU97-DU96</f>
        <v>-19.137856995550415</v>
      </c>
      <c r="DV98" s="263">
        <f t="shared" ref="DV98" si="267">+DV97-DV96</f>
        <v>-21.245087189694559</v>
      </c>
      <c r="DW98" s="263">
        <f t="shared" ref="DW98" si="268">+DW97-DW96</f>
        <v>-23.188312275179911</v>
      </c>
      <c r="DX98" s="263">
        <f t="shared" ref="DX98" si="269">+DX97-DX96</f>
        <v>-25.547179643779444</v>
      </c>
      <c r="DY98" s="263">
        <f t="shared" ref="DY98" si="270">+DY97-DY96</f>
        <v>-27.818466970570178</v>
      </c>
      <c r="DZ98" s="263">
        <f t="shared" ref="DZ98" si="271">+DZ97-DZ96</f>
        <v>-29.502536197170997</v>
      </c>
      <c r="EA98" s="263">
        <f t="shared" ref="EA98" si="272">+EA97-EA96</f>
        <v>-31.299829193002196</v>
      </c>
      <c r="EB98" s="263">
        <f t="shared" ref="EB98" si="273">+EB97-EB96</f>
        <v>-33.454515999564975</v>
      </c>
      <c r="EC98" s="263">
        <f t="shared" ref="EC98" si="274">+EC97-EC96</f>
        <v>-36.179504718335423</v>
      </c>
      <c r="ED98" s="263">
        <f t="shared" ref="ED98" si="275">+ED97-ED96</f>
        <v>-40.017601087554368</v>
      </c>
      <c r="EE98" s="263">
        <f t="shared" ref="EE98" si="276">+EE97-EE96</f>
        <v>-45.174766349243413</v>
      </c>
      <c r="EF98" s="263">
        <f t="shared" ref="EF98" si="277">+EF97-EF96</f>
        <v>-52.130350704237742</v>
      </c>
      <c r="EG98" s="263">
        <f t="shared" ref="EG98" si="278">+EG97-EG96</f>
        <v>-60.636761495980409</v>
      </c>
      <c r="EH98" s="263">
        <f t="shared" ref="EH98" si="279">+EH97-EH96</f>
        <v>-69.521815227421428</v>
      </c>
      <c r="EI98" s="263">
        <f t="shared" ref="EI98" si="280">+EI97-EI96</f>
        <v>-79.18187323672197</v>
      </c>
      <c r="EJ98" s="263">
        <f t="shared" ref="EJ98" si="281">+EJ97-EJ96</f>
        <v>-89.161287433830694</v>
      </c>
      <c r="EK98" s="263">
        <f t="shared" ref="EK98" si="282">+EK97-EK96</f>
        <v>-99.77916450591556</v>
      </c>
      <c r="EL98" s="263">
        <f t="shared" ref="EL98" si="283">+EL97-EL96</f>
        <v>-111.12751031938706</v>
      </c>
      <c r="EM98" s="263">
        <f t="shared" ref="EM98" si="284">+EM97-EM96</f>
        <v>-122.60786625002243</v>
      </c>
      <c r="EN98" s="263">
        <f t="shared" ref="EN98" si="285">+EN97-EN96</f>
        <v>-133.86094865170833</v>
      </c>
      <c r="EO98" s="263">
        <f t="shared" ref="EO98" si="286">+EO97-EO96</f>
        <v>-148.49052078015131</v>
      </c>
      <c r="EP98" s="263">
        <f t="shared" ref="EP98" si="287">+EP97-EP96</f>
        <v>-165.31076567617288</v>
      </c>
      <c r="EQ98" s="263">
        <f t="shared" ref="EQ98" si="288">+EQ97-EQ96</f>
        <v>-188.21618249017786</v>
      </c>
      <c r="ER98" s="263">
        <f t="shared" ref="ER98" si="289">+ER97-ER96</f>
        <v>-216.06710741035067</v>
      </c>
      <c r="ES98" s="263">
        <f t="shared" ref="ES98" si="290">+ES97-ES96</f>
        <v>-247.54476474345358</v>
      </c>
      <c r="ET98" s="263">
        <f t="shared" ref="ET98" si="291">+ET97-ET96</f>
        <v>-285.04421487876994</v>
      </c>
      <c r="EU98" s="263">
        <f t="shared" ref="EU98" si="292">+EU97-EU96</f>
        <v>-332.17831278998847</v>
      </c>
      <c r="EV98" s="263">
        <f t="shared" ref="EV98" si="293">+EV97-EV96</f>
        <v>-390.53240284297726</v>
      </c>
      <c r="EW98" s="263">
        <f t="shared" ref="EW98" si="294">+EW97-EW96</f>
        <v>-458.58658123984173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350</v>
      </c>
      <c r="B99" s="261"/>
      <c r="C99" s="261"/>
      <c r="D99" s="261"/>
      <c r="E99" s="261"/>
      <c r="F99" s="261"/>
      <c r="G99" s="261"/>
      <c r="H99" s="262"/>
      <c r="I99" s="263">
        <f>+(-I98)/I95</f>
        <v>1.1170523984334633E-2</v>
      </c>
      <c r="J99" s="263">
        <f t="shared" ref="J99:BU99" si="312">+(-J98)/J95</f>
        <v>1.1977195670172218E-2</v>
      </c>
      <c r="K99" s="263">
        <f t="shared" si="312"/>
        <v>1.2687242859084524E-2</v>
      </c>
      <c r="L99" s="263">
        <f t="shared" si="312"/>
        <v>1.2297227789382071E-2</v>
      </c>
      <c r="M99" s="263">
        <f t="shared" si="312"/>
        <v>1.2601129107810943E-2</v>
      </c>
      <c r="N99" s="263">
        <f t="shared" si="312"/>
        <v>1.2719354754956608E-2</v>
      </c>
      <c r="O99" s="263">
        <f t="shared" si="312"/>
        <v>1.3485033672752311E-2</v>
      </c>
      <c r="P99" s="263">
        <f t="shared" si="312"/>
        <v>1.3569324794260686E-2</v>
      </c>
      <c r="Q99" s="263">
        <f t="shared" si="312"/>
        <v>1.6991421652717314E-2</v>
      </c>
      <c r="R99" s="263">
        <f t="shared" si="312"/>
        <v>1.775051435647447E-2</v>
      </c>
      <c r="S99" s="263">
        <f t="shared" si="312"/>
        <v>1.8439182674603798E-2</v>
      </c>
      <c r="T99" s="263">
        <f t="shared" si="312"/>
        <v>1.9202015156719959E-2</v>
      </c>
      <c r="U99" s="263">
        <f t="shared" si="312"/>
        <v>1.960245497814524E-2</v>
      </c>
      <c r="V99" s="263">
        <f t="shared" si="312"/>
        <v>1.9503381880267311E-2</v>
      </c>
      <c r="W99" s="263">
        <f t="shared" si="312"/>
        <v>2.0294609203383284E-2</v>
      </c>
      <c r="X99" s="263">
        <f t="shared" si="312"/>
        <v>2.1497861303081969E-2</v>
      </c>
      <c r="Y99" s="263">
        <f t="shared" si="312"/>
        <v>2.1354594316741294E-2</v>
      </c>
      <c r="Z99" s="263">
        <f t="shared" si="312"/>
        <v>1.887152735120563E-2</v>
      </c>
      <c r="AA99" s="263">
        <f t="shared" si="312"/>
        <v>1.9405091646385431E-2</v>
      </c>
      <c r="AB99" s="263">
        <f t="shared" si="312"/>
        <v>2.0161595163041737E-2</v>
      </c>
      <c r="AC99" s="263">
        <f t="shared" si="312"/>
        <v>2.1058690917430505E-2</v>
      </c>
      <c r="AD99" s="263">
        <f t="shared" si="312"/>
        <v>2.1392375240996058E-2</v>
      </c>
      <c r="AE99" s="263">
        <f t="shared" si="312"/>
        <v>2.1193416785276784E-2</v>
      </c>
      <c r="AF99" s="263">
        <f t="shared" si="312"/>
        <v>2.0658959653875746E-2</v>
      </c>
      <c r="AG99" s="263">
        <f t="shared" si="312"/>
        <v>2.0967828625973153E-2</v>
      </c>
      <c r="AH99" s="263">
        <f t="shared" si="312"/>
        <v>2.1871654196844389E-2</v>
      </c>
      <c r="AI99" s="263">
        <f t="shared" si="312"/>
        <v>2.2484923385084399E-2</v>
      </c>
      <c r="AJ99" s="263">
        <f t="shared" si="312"/>
        <v>2.3013510511539523E-2</v>
      </c>
      <c r="AK99" s="263">
        <f t="shared" si="312"/>
        <v>2.3682874369506283E-2</v>
      </c>
      <c r="AL99" s="263">
        <f t="shared" si="312"/>
        <v>2.3630275097695243E-2</v>
      </c>
      <c r="AM99" s="263">
        <f t="shared" si="312"/>
        <v>2.3722454590490077E-2</v>
      </c>
      <c r="AN99" s="263">
        <f t="shared" si="312"/>
        <v>2.3439767530849066E-2</v>
      </c>
      <c r="AO99" s="263">
        <f t="shared" si="312"/>
        <v>2.315340634019877E-2</v>
      </c>
      <c r="AP99" s="263">
        <f t="shared" si="312"/>
        <v>2.330364328190487E-2</v>
      </c>
      <c r="AQ99" s="263">
        <f t="shared" si="312"/>
        <v>2.3093026915334387E-2</v>
      </c>
      <c r="AR99" s="263">
        <f t="shared" si="312"/>
        <v>2.3191451799103258E-2</v>
      </c>
      <c r="AS99" s="263">
        <f t="shared" si="312"/>
        <v>2.3659536505548275E-2</v>
      </c>
      <c r="AT99" s="263">
        <f t="shared" si="312"/>
        <v>2.3829383433568704E-2</v>
      </c>
      <c r="AU99" s="263">
        <f t="shared" si="312"/>
        <v>2.3849766616050601E-2</v>
      </c>
      <c r="AV99" s="263">
        <f t="shared" si="312"/>
        <v>2.3715347716423047E-2</v>
      </c>
      <c r="AW99" s="263">
        <f t="shared" si="312"/>
        <v>2.3271267125071077E-2</v>
      </c>
      <c r="AX99" s="263">
        <f t="shared" si="312"/>
        <v>2.2684837255648377E-2</v>
      </c>
      <c r="AY99" s="263">
        <f t="shared" si="312"/>
        <v>2.1925344626648555E-2</v>
      </c>
      <c r="AZ99" s="263">
        <f t="shared" si="312"/>
        <v>2.1287298328351564E-2</v>
      </c>
      <c r="BA99" s="263">
        <f t="shared" si="312"/>
        <v>2.1032733848344989E-2</v>
      </c>
      <c r="BB99" s="263">
        <f t="shared" si="312"/>
        <v>2.078382453612878E-2</v>
      </c>
      <c r="BC99" s="263">
        <f t="shared" si="312"/>
        <v>2.0694721698158752E-2</v>
      </c>
      <c r="BD99" s="263">
        <f t="shared" si="312"/>
        <v>2.0614431446747052E-2</v>
      </c>
      <c r="BE99" s="263">
        <f t="shared" si="312"/>
        <v>2.0567864748053444E-2</v>
      </c>
      <c r="BF99" s="263">
        <f t="shared" si="312"/>
        <v>2.0645661806408762E-2</v>
      </c>
      <c r="BG99" s="263">
        <f t="shared" si="312"/>
        <v>2.0812774314264468E-2</v>
      </c>
      <c r="BH99" s="263">
        <f t="shared" si="312"/>
        <v>2.0595045591310906E-2</v>
      </c>
      <c r="BI99" s="263">
        <f t="shared" si="312"/>
        <v>2.0494544909394809E-2</v>
      </c>
      <c r="BJ99" s="263">
        <f t="shared" si="312"/>
        <v>2.0060577041658419E-2</v>
      </c>
      <c r="BK99" s="263">
        <f t="shared" si="312"/>
        <v>1.9744144476046194E-2</v>
      </c>
      <c r="BL99" s="263">
        <f t="shared" si="312"/>
        <v>1.9569697039345982E-2</v>
      </c>
      <c r="BM99" s="263">
        <f t="shared" si="312"/>
        <v>1.9313006670268373E-2</v>
      </c>
      <c r="BN99" s="263">
        <f t="shared" si="312"/>
        <v>1.8937680257542305E-2</v>
      </c>
      <c r="BO99" s="263">
        <f t="shared" si="312"/>
        <v>1.8574452251805679E-2</v>
      </c>
      <c r="BP99" s="263">
        <f t="shared" si="312"/>
        <v>1.8353415707628794E-2</v>
      </c>
      <c r="BQ99" s="263">
        <f t="shared" si="312"/>
        <v>1.8206427736084684E-2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3.763427750272845E-2</v>
      </c>
      <c r="CP99" s="263">
        <f t="shared" ref="CP99" si="314">+(-CP98)/CP95</f>
        <v>3.887361996090874E-2</v>
      </c>
      <c r="CQ99" s="263">
        <f t="shared" ref="CQ99" si="315">+(-CQ98)/CQ95</f>
        <v>4.0005766459579276E-2</v>
      </c>
      <c r="CR99" s="263">
        <f t="shared" ref="CR99" si="316">+(-CR98)/CR95</f>
        <v>3.7617936775588438E-2</v>
      </c>
      <c r="CS99" s="263">
        <f t="shared" ref="CS99" si="317">+(-CS98)/CS95</f>
        <v>3.7990051151912833E-2</v>
      </c>
      <c r="CT99" s="263">
        <f t="shared" ref="CT99" si="318">+(-CT98)/CT95</f>
        <v>3.7843808209444961E-2</v>
      </c>
      <c r="CU99" s="263">
        <f t="shared" ref="CU99" si="319">+(-CU98)/CU95</f>
        <v>3.9909607477863249E-2</v>
      </c>
      <c r="CV99" s="263">
        <f t="shared" ref="CV99" si="320">+(-CV98)/CV95</f>
        <v>3.9567536107515719E-2</v>
      </c>
      <c r="CW99" s="263">
        <f t="shared" ref="CW99" si="321">+(-CW98)/CW95</f>
        <v>5.024913116722788E-2</v>
      </c>
      <c r="CX99" s="263">
        <f t="shared" ref="CX99" si="322">+(-CX98)/CX95</f>
        <v>5.0448059611069365E-2</v>
      </c>
      <c r="CY99" s="263">
        <f t="shared" ref="CY99" si="323">+(-CY98)/CY95</f>
        <v>5.0313340204006449E-2</v>
      </c>
      <c r="CZ99" s="263">
        <f t="shared" ref="CZ99" si="324">+(-CZ98)/CZ95</f>
        <v>5.0379133828200841E-2</v>
      </c>
      <c r="DA99" s="263">
        <f t="shared" ref="DA99" si="325">+(-DA98)/DA95</f>
        <v>4.9223044772161613E-2</v>
      </c>
      <c r="DB99" s="263">
        <f t="shared" ref="DB99" si="326">+(-DB98)/DB95</f>
        <v>4.6876698182839481E-2</v>
      </c>
      <c r="DC99" s="263">
        <f t="shared" ref="DC99" si="327">+(-DC98)/DC95</f>
        <v>4.7966731148038254E-2</v>
      </c>
      <c r="DD99" s="263">
        <f t="shared" ref="DD99" si="328">+(-DD98)/DD95</f>
        <v>4.9915920160725089E-2</v>
      </c>
      <c r="DE99" s="263">
        <f t="shared" ref="DE99" si="329">+(-DE98)/DE95</f>
        <v>4.7247588355816918E-2</v>
      </c>
      <c r="DF99" s="263">
        <f t="shared" ref="DF99" si="330">+(-DF98)/DF95</f>
        <v>3.9422495168184794E-2</v>
      </c>
      <c r="DG99" s="263">
        <f t="shared" ref="DG99" si="331">+(-DG98)/DG95</f>
        <v>4.2683949198144944E-2</v>
      </c>
      <c r="DH99" s="263">
        <f t="shared" ref="DH99" si="332">+(-DH98)/DH95</f>
        <v>4.5293280627108988E-2</v>
      </c>
      <c r="DI99" s="263">
        <f t="shared" ref="DI99" si="333">+(-DI98)/DI95</f>
        <v>4.7371532843286476E-2</v>
      </c>
      <c r="DJ99" s="263">
        <f t="shared" ref="DJ99" si="334">+(-DJ98)/DJ95</f>
        <v>4.7175147460019023E-2</v>
      </c>
      <c r="DK99" s="263">
        <f t="shared" ref="DK99" si="335">+(-DK98)/DK95</f>
        <v>4.5666085682054332E-2</v>
      </c>
      <c r="DL99" s="263">
        <f t="shared" ref="DL99" si="336">+(-DL98)/DL95</f>
        <v>4.3929724475965243E-2</v>
      </c>
      <c r="DM99" s="263">
        <f t="shared" ref="DM99" si="337">+(-DM98)/DM95</f>
        <v>4.5113757557504797E-2</v>
      </c>
      <c r="DN99" s="263">
        <f t="shared" ref="DN99" si="338">+(-DN98)/DN95</f>
        <v>4.7440202899207383E-2</v>
      </c>
      <c r="DO99" s="263">
        <f t="shared" ref="DO99" si="339">+(-DO98)/DO95</f>
        <v>4.8128099745031787E-2</v>
      </c>
      <c r="DP99" s="263">
        <f t="shared" ref="DP99" si="340">+(-DP98)/DP95</f>
        <v>4.8348877118330094E-2</v>
      </c>
      <c r="DQ99" s="263">
        <f t="shared" ref="DQ99" si="341">+(-DQ98)/DQ95</f>
        <v>4.887372613703015E-2</v>
      </c>
      <c r="DR99" s="263">
        <f t="shared" ref="DR99" si="342">+(-DR98)/DR95</f>
        <v>4.7349040714946382E-2</v>
      </c>
      <c r="DS99" s="263">
        <f t="shared" ref="DS99" si="343">+(-DS98)/DS95</f>
        <v>4.6906917393113562E-2</v>
      </c>
      <c r="DT99" s="263">
        <f t="shared" ref="DT99" si="344">+(-DT98)/DT95</f>
        <v>4.578521469761037E-2</v>
      </c>
      <c r="DU99" s="263">
        <f t="shared" ref="DU99" si="345">+(-DU98)/DU95</f>
        <v>4.5204472645130243E-2</v>
      </c>
      <c r="DV99" s="263">
        <f t="shared" ref="DV99" si="346">+(-DV98)/DV95</f>
        <v>4.5977055158700209E-2</v>
      </c>
      <c r="DW99" s="263">
        <f t="shared" ref="DW99" si="347">+(-DW98)/DW95</f>
        <v>4.5548469414499498E-2</v>
      </c>
      <c r="DX99" s="263">
        <f t="shared" ref="DX99" si="348">+(-DX98)/DX95</f>
        <v>4.6085549314674464E-2</v>
      </c>
      <c r="DY99" s="263">
        <f t="shared" ref="DY99" si="349">+(-DY98)/DY95</f>
        <v>4.7321893223792724E-2</v>
      </c>
      <c r="DZ99" s="263">
        <f t="shared" ref="DZ99" si="350">+(-DZ98)/DZ95</f>
        <v>4.7308361540208552E-2</v>
      </c>
      <c r="EA99" s="263">
        <f t="shared" ref="EA99" si="351">+(-EA98)/EA95</f>
        <v>4.6960360921972435E-2</v>
      </c>
      <c r="EB99" s="263">
        <f t="shared" ref="EB99" si="352">+(-EB98)/EB95</f>
        <v>4.6413757877213878E-2</v>
      </c>
      <c r="EC99" s="263">
        <f t="shared" ref="EC99" si="353">+(-EC98)/EC95</f>
        <v>4.5378699506899295E-2</v>
      </c>
      <c r="ED99" s="263">
        <f t="shared" ref="ED99" si="354">+(-ED98)/ED95</f>
        <v>4.4459158770329021E-2</v>
      </c>
      <c r="EE99" s="263">
        <f t="shared" ref="EE99" si="355">+(-EE98)/EE95</f>
        <v>4.3486867795835819E-2</v>
      </c>
      <c r="EF99" s="263">
        <f t="shared" ref="EF99" si="356">+(-EF98)/EF95</f>
        <v>4.3137227406974767E-2</v>
      </c>
      <c r="EG99" s="263">
        <f t="shared" ref="EG99" si="357">+(-EG98)/EG95</f>
        <v>4.3759830189482755E-2</v>
      </c>
      <c r="EH99" s="263">
        <f t="shared" ref="EH99" si="358">+(-EH98)/EH95</f>
        <v>4.404821033416096E-2</v>
      </c>
      <c r="EI99" s="263">
        <f t="shared" ref="EI99" si="359">+(-EI98)/EI95</f>
        <v>4.4551924137950977E-2</v>
      </c>
      <c r="EJ99" s="263">
        <f t="shared" ref="EJ99" si="360">+(-EJ98)/EJ95</f>
        <v>4.4827434565946726E-2</v>
      </c>
      <c r="EK99" s="263">
        <f t="shared" ref="EK99" si="361">+(-EK98)/EK95</f>
        <v>4.5042313595270819E-2</v>
      </c>
      <c r="EL99" s="263">
        <f t="shared" ref="EL99" si="362">+(-EL98)/EL95</f>
        <v>4.5468297387257647E-2</v>
      </c>
      <c r="EM99" s="263">
        <f t="shared" ref="EM99" si="363">+(-EM98)/EM95</f>
        <v>4.5949570176523652E-2</v>
      </c>
      <c r="EN99" s="263">
        <f t="shared" ref="EN99" si="364">+(-EN98)/EN95</f>
        <v>4.52240929290669E-2</v>
      </c>
      <c r="EO99" s="263">
        <f t="shared" ref="EO99" si="365">+(-EO98)/EO95</f>
        <v>4.5061655464425969E-2</v>
      </c>
      <c r="EP99" s="263">
        <f t="shared" ref="EP99" si="366">+(-EP98)/EP95</f>
        <v>4.4058596437814915E-2</v>
      </c>
      <c r="EQ99" s="263">
        <f t="shared" ref="EQ99" si="367">+(-EQ98)/EQ95</f>
        <v>4.3694552364157577E-2</v>
      </c>
      <c r="ER99" s="263">
        <f t="shared" ref="ER99" si="368">+(-ER98)/ER95</f>
        <v>4.3779470439700444E-2</v>
      </c>
      <c r="ES99" s="263">
        <f t="shared" ref="ES99" si="369">+(-ES98)/ES95</f>
        <v>4.3556420478867097E-2</v>
      </c>
      <c r="ET99" s="263">
        <f t="shared" ref="ET99" si="370">+(-ET98)/ET95</f>
        <v>4.3034891859631733E-2</v>
      </c>
      <c r="EU99" s="263">
        <f t="shared" ref="EU99" si="371">+(-EU98)/EU95</f>
        <v>4.2654073096321118E-2</v>
      </c>
      <c r="EV99" s="263">
        <f t="shared" ref="EV99" si="372">+(-EV98)/EV95</f>
        <v>4.2702491222034379E-2</v>
      </c>
      <c r="EW99" s="263">
        <f t="shared" ref="EW99" si="373">+(-EW98)/EW95</f>
        <v>4.2856489655928226E-2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344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343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346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345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1.9911837968259156</v>
      </c>
      <c r="H116" s="82">
        <f>+$D116*H111</f>
        <v>1.9911837968259156</v>
      </c>
      <c r="I116" s="82">
        <f t="shared" ref="I116:BT116" si="393">+$D116*I111</f>
        <v>1.8660433781160384</v>
      </c>
      <c r="J116" s="82">
        <f t="shared" si="393"/>
        <v>1.739335964202245</v>
      </c>
      <c r="K116" s="82">
        <f t="shared" si="393"/>
        <v>1.6111492602860147</v>
      </c>
      <c r="L116" s="82">
        <f t="shared" si="393"/>
        <v>1.4816221755313419</v>
      </c>
      <c r="M116" s="82">
        <f t="shared" si="393"/>
        <v>1.3509817997345572</v>
      </c>
      <c r="N116" s="82">
        <f t="shared" si="393"/>
        <v>1.219599013486957</v>
      </c>
      <c r="O116" s="82">
        <f t="shared" si="393"/>
        <v>1.0880626456303908</v>
      </c>
      <c r="P116" s="82">
        <f t="shared" si="393"/>
        <v>0.9572639904491832</v>
      </c>
      <c r="Q116" s="82">
        <f t="shared" si="393"/>
        <v>0.82847207835957182</v>
      </c>
      <c r="R116" s="82">
        <f t="shared" si="393"/>
        <v>0.70336903034655796</v>
      </c>
      <c r="S116" s="82">
        <f t="shared" si="393"/>
        <v>0.58401048194217231</v>
      </c>
      <c r="T116" s="82">
        <f t="shared" si="393"/>
        <v>0.47268506915482128</v>
      </c>
      <c r="U116" s="82">
        <f t="shared" si="393"/>
        <v>0.37167195070657022</v>
      </c>
      <c r="V116" s="82">
        <f t="shared" si="393"/>
        <v>0.28293104519342555</v>
      </c>
      <c r="W116" s="82">
        <f t="shared" si="393"/>
        <v>0.20779371549599501</v>
      </c>
      <c r="X116" s="82">
        <f t="shared" si="393"/>
        <v>0.1467357309187827</v>
      </c>
      <c r="Y116" s="82">
        <f t="shared" si="393"/>
        <v>9.9299050349286627E-2</v>
      </c>
      <c r="Z116" s="82">
        <f t="shared" si="393"/>
        <v>6.4186968746159534E-2</v>
      </c>
      <c r="AA116" s="82">
        <f t="shared" si="393"/>
        <v>3.9504577282140615E-2</v>
      </c>
      <c r="AB116" s="82">
        <f t="shared" si="393"/>
        <v>2.3075150606185958E-2</v>
      </c>
      <c r="AC116" s="82">
        <f t="shared" si="393"/>
        <v>1.274915252890982E-2</v>
      </c>
      <c r="AD116" s="82">
        <f t="shared" si="393"/>
        <v>6.6385504476912894E-3</v>
      </c>
      <c r="AE116" s="82">
        <f t="shared" si="393"/>
        <v>3.2440870196950369E-3</v>
      </c>
      <c r="AF116" s="82">
        <f t="shared" si="393"/>
        <v>1.4800458003513298E-3</v>
      </c>
      <c r="AG116" s="82">
        <f t="shared" si="393"/>
        <v>6.2600780992141979E-4</v>
      </c>
      <c r="AH116" s="82">
        <f t="shared" si="393"/>
        <v>2.4295702315736049E-4</v>
      </c>
      <c r="AI116" s="82">
        <f t="shared" si="393"/>
        <v>8.5076346835449951E-5</v>
      </c>
      <c r="AJ116" s="82">
        <f t="shared" si="393"/>
        <v>2.6051356510597202E-5</v>
      </c>
      <c r="AK116" s="82">
        <f t="shared" si="393"/>
        <v>6.5075445339932974E-6</v>
      </c>
      <c r="AL116" s="82">
        <f t="shared" si="393"/>
        <v>1.0722873224454864E-6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1.9911837968259156</v>
      </c>
      <c r="CO116" s="82">
        <f t="shared" ref="CO116:EZ116" si="395">+$D116*CO111</f>
        <v>1.7407267456613005</v>
      </c>
      <c r="CP116" s="82">
        <f t="shared" si="395"/>
        <v>1.5215144628298078</v>
      </c>
      <c r="CQ116" s="82">
        <f t="shared" si="395"/>
        <v>1.3296388577672993</v>
      </c>
      <c r="CR116" s="82">
        <f t="shared" si="395"/>
        <v>1.1616802514492517</v>
      </c>
      <c r="CS116" s="82">
        <f t="shared" si="395"/>
        <v>1.014646320957076</v>
      </c>
      <c r="CT116" s="82">
        <f t="shared" si="395"/>
        <v>0.88591867581398043</v>
      </c>
      <c r="CU116" s="82">
        <f t="shared" si="395"/>
        <v>0.77320611211283385</v>
      </c>
      <c r="CV116" s="82">
        <f t="shared" si="395"/>
        <v>0.67450370970535423</v>
      </c>
      <c r="CW116" s="82">
        <f t="shared" si="395"/>
        <v>0.58805704206307485</v>
      </c>
      <c r="CX116" s="82">
        <f t="shared" si="395"/>
        <v>0.51233085971891568</v>
      </c>
      <c r="CY116" s="82">
        <f t="shared" si="395"/>
        <v>0.44598168808432592</v>
      </c>
      <c r="CZ116" s="82">
        <f t="shared" si="395"/>
        <v>0.38783385033727075</v>
      </c>
      <c r="DA116" s="82">
        <f t="shared" si="395"/>
        <v>0.33685848723913675</v>
      </c>
      <c r="DB116" s="82">
        <f t="shared" si="395"/>
        <v>0.29215519925603045</v>
      </c>
      <c r="DC116" s="82">
        <f t="shared" si="395"/>
        <v>0.25293598318768395</v>
      </c>
      <c r="DD116" s="82">
        <f t="shared" si="395"/>
        <v>0.21851117648142704</v>
      </c>
      <c r="DE116" s="82">
        <f t="shared" si="395"/>
        <v>0.18827715826114036</v>
      </c>
      <c r="DF116" s="82">
        <f t="shared" si="395"/>
        <v>0.16170558747198521</v>
      </c>
      <c r="DG116" s="82">
        <f t="shared" si="395"/>
        <v>0.13833398599121394</v>
      </c>
      <c r="DH116" s="82">
        <f t="shared" si="395"/>
        <v>0.11775749857366817</v>
      </c>
      <c r="DI116" s="82">
        <f t="shared" si="395"/>
        <v>9.9621682516569846E-2</v>
      </c>
      <c r="DJ116" s="82">
        <f t="shared" si="395"/>
        <v>8.3616198317193247E-2</v>
      </c>
      <c r="DK116" s="82">
        <f t="shared" si="395"/>
        <v>6.9469288687346475E-2</v>
      </c>
      <c r="DL116" s="82">
        <f t="shared" si="395"/>
        <v>5.6942947367622662E-2</v>
      </c>
      <c r="DM116" s="82">
        <f t="shared" si="395"/>
        <v>4.5828691503512105E-2</v>
      </c>
      <c r="DN116" s="82">
        <f t="shared" si="395"/>
        <v>3.5943862124689051E-2</v>
      </c>
      <c r="DO116" s="82">
        <f t="shared" si="395"/>
        <v>2.7128386700583519E-2</v>
      </c>
      <c r="DP116" s="82">
        <f t="shared" si="395"/>
        <v>1.9241945998150402E-2</v>
      </c>
      <c r="DQ116" s="82">
        <f t="shared" si="395"/>
        <v>1.216149468892702E-2</v>
      </c>
      <c r="DR116" s="82">
        <f t="shared" si="395"/>
        <v>5.7790914709783744E-3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1.1090374967089682</v>
      </c>
      <c r="I117" s="82">
        <f>+$D117*H111</f>
        <v>1.1090374967089682</v>
      </c>
      <c r="J117" s="82">
        <f t="shared" ref="J117:BU117" si="397">+$D117*I111</f>
        <v>1.0393375438847499</v>
      </c>
      <c r="K117" s="82">
        <f t="shared" si="397"/>
        <v>0.96876481555830185</v>
      </c>
      <c r="L117" s="82">
        <f t="shared" si="397"/>
        <v>0.89736816124178487</v>
      </c>
      <c r="M117" s="82">
        <f t="shared" si="397"/>
        <v>0.82522494972041682</v>
      </c>
      <c r="N117" s="82">
        <f t="shared" si="397"/>
        <v>0.75246166409417703</v>
      </c>
      <c r="O117" s="82">
        <f t="shared" si="397"/>
        <v>0.67928487518952774</v>
      </c>
      <c r="P117" s="82">
        <f t="shared" si="397"/>
        <v>0.60602254533008582</v>
      </c>
      <c r="Q117" s="82">
        <f t="shared" si="397"/>
        <v>0.53317110221051911</v>
      </c>
      <c r="R117" s="82">
        <f t="shared" si="397"/>
        <v>0.46143736270946806</v>
      </c>
      <c r="S117" s="82">
        <f t="shared" si="397"/>
        <v>0.39175822438974972</v>
      </c>
      <c r="T117" s="82">
        <f t="shared" si="397"/>
        <v>0.32527862268536273</v>
      </c>
      <c r="U117" s="82">
        <f t="shared" si="397"/>
        <v>0.26327326822507296</v>
      </c>
      <c r="V117" s="82">
        <f t="shared" si="397"/>
        <v>0.20701159303607528</v>
      </c>
      <c r="W117" s="82">
        <f t="shared" si="397"/>
        <v>0.15758522071280279</v>
      </c>
      <c r="X117" s="82">
        <f t="shared" si="397"/>
        <v>0.11573568569254565</v>
      </c>
      <c r="Y117" s="82">
        <f t="shared" si="397"/>
        <v>8.1727979082262037E-2</v>
      </c>
      <c r="Z117" s="82">
        <f t="shared" si="397"/>
        <v>5.5306983916050177E-2</v>
      </c>
      <c r="AA117" s="82">
        <f t="shared" si="397"/>
        <v>3.5750469270115881E-2</v>
      </c>
      <c r="AB117" s="82">
        <f t="shared" si="397"/>
        <v>2.2003020297458549E-2</v>
      </c>
      <c r="AC117" s="82">
        <f t="shared" si="397"/>
        <v>1.2852257689752726E-2</v>
      </c>
      <c r="AD117" s="82">
        <f t="shared" si="397"/>
        <v>7.1009457933325698E-3</v>
      </c>
      <c r="AE117" s="82">
        <f t="shared" si="397"/>
        <v>3.6974996391693844E-3</v>
      </c>
      <c r="AF117" s="82">
        <f t="shared" si="397"/>
        <v>1.8068719488194937E-3</v>
      </c>
      <c r="AG117" s="82">
        <f t="shared" si="397"/>
        <v>8.2434694981588686E-4</v>
      </c>
      <c r="AH117" s="82">
        <f t="shared" si="397"/>
        <v>3.4867004017520792E-4</v>
      </c>
      <c r="AI117" s="82">
        <f t="shared" si="397"/>
        <v>1.3532073191827962E-4</v>
      </c>
      <c r="AJ117" s="82">
        <f t="shared" si="397"/>
        <v>4.7385308615877816E-5</v>
      </c>
      <c r="AK117" s="82">
        <f t="shared" si="397"/>
        <v>1.4509926836709566E-5</v>
      </c>
      <c r="AL117" s="82">
        <f t="shared" si="397"/>
        <v>3.6245327584558636E-6</v>
      </c>
      <c r="AM117" s="82">
        <f t="shared" si="397"/>
        <v>5.972361013249417E-7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1.1090374967089682</v>
      </c>
      <c r="CP117" s="82">
        <f t="shared" ref="CP117:FA117" si="399">+$D117*CO111</f>
        <v>0.96953944459570107</v>
      </c>
      <c r="CQ117" s="82">
        <f t="shared" si="399"/>
        <v>0.84744391439560673</v>
      </c>
      <c r="CR117" s="82">
        <f t="shared" si="399"/>
        <v>0.74057420148549946</v>
      </c>
      <c r="CS117" s="82">
        <f t="shared" si="399"/>
        <v>0.64702563374472855</v>
      </c>
      <c r="CT117" s="82">
        <f t="shared" si="399"/>
        <v>0.56513156526935138</v>
      </c>
      <c r="CU117" s="82">
        <f t="shared" si="399"/>
        <v>0.49343362078310438</v>
      </c>
      <c r="CV117" s="82">
        <f t="shared" si="399"/>
        <v>0.43065565940453537</v>
      </c>
      <c r="CW117" s="82">
        <f t="shared" si="399"/>
        <v>0.37568099284706008</v>
      </c>
      <c r="CX117" s="82">
        <f t="shared" si="399"/>
        <v>0.32753245124399299</v>
      </c>
      <c r="CY117" s="82">
        <f t="shared" si="399"/>
        <v>0.28535494064142169</v>
      </c>
      <c r="CZ117" s="82">
        <f t="shared" si="399"/>
        <v>0.24840018069628922</v>
      </c>
      <c r="DA117" s="82">
        <f t="shared" si="399"/>
        <v>0.21601335004970007</v>
      </c>
      <c r="DB117" s="82">
        <f t="shared" si="399"/>
        <v>0.18762140091155236</v>
      </c>
      <c r="DC117" s="82">
        <f t="shared" si="399"/>
        <v>0.16272283420039568</v>
      </c>
      <c r="DD117" s="82">
        <f t="shared" si="399"/>
        <v>0.14087875266424513</v>
      </c>
      <c r="DE117" s="82">
        <f t="shared" si="399"/>
        <v>0.12170503222966934</v>
      </c>
      <c r="DF117" s="82">
        <f t="shared" si="399"/>
        <v>0.1048654717953537</v>
      </c>
      <c r="DG117" s="82">
        <f t="shared" si="399"/>
        <v>9.006579915910326E-2</v>
      </c>
      <c r="DH117" s="82">
        <f t="shared" si="399"/>
        <v>7.7048426055910862E-2</v>
      </c>
      <c r="DI117" s="82">
        <f t="shared" si="399"/>
        <v>6.558785866228535E-2</v>
      </c>
      <c r="DJ117" s="82">
        <f t="shared" si="399"/>
        <v>5.548668162739754E-2</v>
      </c>
      <c r="DK117" s="82">
        <f t="shared" si="399"/>
        <v>4.6572043933786639E-2</v>
      </c>
      <c r="DL117" s="82">
        <f t="shared" si="399"/>
        <v>3.8692583852269639E-2</v>
      </c>
      <c r="DM117" s="82">
        <f t="shared" si="399"/>
        <v>3.1715738097350531E-2</v>
      </c>
      <c r="DN117" s="82">
        <f t="shared" si="399"/>
        <v>2.5525387150860886E-2</v>
      </c>
      <c r="DO117" s="82">
        <f t="shared" si="399"/>
        <v>2.0019794725309615E-2</v>
      </c>
      <c r="DP117" s="82">
        <f t="shared" si="399"/>
        <v>1.5109804591684508E-2</v>
      </c>
      <c r="DQ117" s="82">
        <f t="shared" si="399"/>
        <v>1.0717262593044081E-2</v>
      </c>
      <c r="DR117" s="82">
        <f t="shared" si="399"/>
        <v>6.7736356872465141E-3</v>
      </c>
      <c r="DS117" s="82">
        <f t="shared" si="399"/>
        <v>3.2188033814069595E-3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1.3210073581275836</v>
      </c>
      <c r="J118" s="82">
        <f>+$D118*H111</f>
        <v>1.3210073581275836</v>
      </c>
      <c r="K118" s="82">
        <f t="shared" ref="K118:BV118" si="401">+$D118*I111</f>
        <v>1.2379856831930887</v>
      </c>
      <c r="L118" s="82">
        <f t="shared" si="401"/>
        <v>1.1539244195486897</v>
      </c>
      <c r="M118" s="82">
        <f t="shared" si="401"/>
        <v>1.0688817532928701</v>
      </c>
      <c r="N118" s="82">
        <f t="shared" si="401"/>
        <v>0.98294984067360669</v>
      </c>
      <c r="O118" s="82">
        <f t="shared" si="401"/>
        <v>0.89627933945156746</v>
      </c>
      <c r="P118" s="82">
        <f t="shared" si="401"/>
        <v>0.8091163022467418</v>
      </c>
      <c r="Q118" s="82">
        <f t="shared" si="401"/>
        <v>0.72185137468109617</v>
      </c>
      <c r="R118" s="82">
        <f t="shared" si="401"/>
        <v>0.63507586646181446</v>
      </c>
      <c r="S118" s="82">
        <f t="shared" si="401"/>
        <v>0.5496316880746136</v>
      </c>
      <c r="T118" s="82">
        <f t="shared" si="401"/>
        <v>0.4666348059119429</v>
      </c>
      <c r="U118" s="82">
        <f t="shared" si="401"/>
        <v>0.38744898642658793</v>
      </c>
      <c r="V118" s="82">
        <f t="shared" si="401"/>
        <v>0.31359257514345684</v>
      </c>
      <c r="W118" s="82">
        <f t="shared" si="401"/>
        <v>0.24657763008903047</v>
      </c>
      <c r="X118" s="82">
        <f t="shared" si="401"/>
        <v>0.18770441640748217</v>
      </c>
      <c r="Y118" s="82">
        <f t="shared" si="401"/>
        <v>0.13785619769528373</v>
      </c>
      <c r="Z118" s="82">
        <f t="shared" si="401"/>
        <v>9.7348612696092574E-2</v>
      </c>
      <c r="AA118" s="82">
        <f t="shared" si="401"/>
        <v>6.5877784047655819E-2</v>
      </c>
      <c r="AB118" s="82">
        <f t="shared" si="401"/>
        <v>4.2583441139258681E-2</v>
      </c>
      <c r="AC118" s="82">
        <f t="shared" si="401"/>
        <v>2.6208448136538352E-2</v>
      </c>
      <c r="AD118" s="82">
        <f t="shared" si="401"/>
        <v>1.5308704193588226E-2</v>
      </c>
      <c r="AE118" s="82">
        <f t="shared" si="401"/>
        <v>8.4581465193859229E-3</v>
      </c>
      <c r="AF118" s="82">
        <f t="shared" si="401"/>
        <v>4.4042011604758253E-3</v>
      </c>
      <c r="AG118" s="82">
        <f t="shared" si="401"/>
        <v>2.1522186099819868E-3</v>
      </c>
      <c r="AH118" s="82">
        <f t="shared" si="401"/>
        <v>9.8190402902362988E-4</v>
      </c>
      <c r="AI118" s="82">
        <f t="shared" si="401"/>
        <v>4.1531119551583439E-4</v>
      </c>
      <c r="AJ118" s="82">
        <f t="shared" si="401"/>
        <v>1.6118452541209917E-4</v>
      </c>
      <c r="AK118" s="82">
        <f t="shared" si="401"/>
        <v>5.6442042342547965E-5</v>
      </c>
      <c r="AL118" s="82">
        <f t="shared" si="401"/>
        <v>1.7283202934135052E-5</v>
      </c>
      <c r="AM118" s="82">
        <f t="shared" si="401"/>
        <v>4.3172881511247333E-6</v>
      </c>
      <c r="AN118" s="82">
        <f t="shared" si="401"/>
        <v>7.1138558139907044E-7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1.3210073581275836</v>
      </c>
      <c r="CQ118" s="82">
        <f t="shared" ref="CQ118:FB118" si="403">+$D118*CO111</f>
        <v>1.1548471031020056</v>
      </c>
      <c r="CR118" s="82">
        <f t="shared" si="403"/>
        <v>1.0094155065442396</v>
      </c>
      <c r="CS118" s="82">
        <f t="shared" si="403"/>
        <v>0.88211983120939452</v>
      </c>
      <c r="CT118" s="82">
        <f t="shared" si="403"/>
        <v>0.7706913658107315</v>
      </c>
      <c r="CU118" s="82">
        <f t="shared" si="403"/>
        <v>0.67314491912700269</v>
      </c>
      <c r="CV118" s="82">
        <f t="shared" si="403"/>
        <v>0.5877433772404439</v>
      </c>
      <c r="CW118" s="82">
        <f t="shared" si="403"/>
        <v>0.51296669100987791</v>
      </c>
      <c r="CX118" s="82">
        <f t="shared" si="403"/>
        <v>0.4474847399951119</v>
      </c>
      <c r="CY118" s="82">
        <f t="shared" si="403"/>
        <v>0.39013358827165068</v>
      </c>
      <c r="CZ118" s="82">
        <f t="shared" si="403"/>
        <v>0.339894708144659</v>
      </c>
      <c r="DA118" s="82">
        <f t="shared" si="403"/>
        <v>0.29587680076982009</v>
      </c>
      <c r="DB118" s="82">
        <f t="shared" si="403"/>
        <v>0.25729988906256585</v>
      </c>
      <c r="DC118" s="82">
        <f t="shared" si="403"/>
        <v>0.22348139885427715</v>
      </c>
      <c r="DD118" s="82">
        <f t="shared" si="403"/>
        <v>0.19382397975900578</v>
      </c>
      <c r="DE118" s="82">
        <f t="shared" si="403"/>
        <v>0.16780484828110395</v>
      </c>
      <c r="DF118" s="82">
        <f t="shared" si="403"/>
        <v>0.1449664628776188</v>
      </c>
      <c r="DG118" s="82">
        <f t="shared" si="403"/>
        <v>0.12490836447483536</v>
      </c>
      <c r="DH118" s="82">
        <f t="shared" si="403"/>
        <v>0.10728003675067664</v>
      </c>
      <c r="DI118" s="82">
        <f t="shared" si="403"/>
        <v>9.1774658705445586E-2</v>
      </c>
      <c r="DJ118" s="82">
        <f t="shared" si="403"/>
        <v>7.8123637977812549E-2</v>
      </c>
      <c r="DK118" s="82">
        <f t="shared" si="403"/>
        <v>6.6091827305555545E-2</v>
      </c>
      <c r="DL118" s="82">
        <f t="shared" si="403"/>
        <v>5.5473338730329468E-2</v>
      </c>
      <c r="DM118" s="82">
        <f t="shared" si="403"/>
        <v>4.6087880820525368E-2</v>
      </c>
      <c r="DN118" s="82">
        <f t="shared" si="403"/>
        <v>3.7777553526706274E-2</v>
      </c>
      <c r="DO118" s="82">
        <f t="shared" si="403"/>
        <v>3.0404043456964427E-2</v>
      </c>
      <c r="DP118" s="82">
        <f t="shared" si="403"/>
        <v>2.3846169510784162E-2</v>
      </c>
      <c r="DQ118" s="82">
        <f t="shared" si="403"/>
        <v>1.7997735067314048E-2</v>
      </c>
      <c r="DR118" s="82">
        <f t="shared" si="403"/>
        <v>1.276564839909281E-2</v>
      </c>
      <c r="DS118" s="82">
        <f t="shared" si="403"/>
        <v>8.0682777730069506E-3</v>
      </c>
      <c r="DT118" s="82">
        <f t="shared" si="403"/>
        <v>3.8340118921338508E-3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1.5297722865404746</v>
      </c>
      <c r="K119" s="82">
        <f>+$D119*H111</f>
        <v>1.5297722865404746</v>
      </c>
      <c r="L119" s="82">
        <f t="shared" ref="L119:BW119" si="405">+$D119*I111</f>
        <v>1.4336303107100143</v>
      </c>
      <c r="M119" s="82">
        <f t="shared" si="405"/>
        <v>1.3362844551373052</v>
      </c>
      <c r="N119" s="82">
        <f t="shared" si="405"/>
        <v>1.2378021013402274</v>
      </c>
      <c r="O119" s="82">
        <f t="shared" si="405"/>
        <v>1.1382899694466586</v>
      </c>
      <c r="P119" s="82">
        <f t="shared" si="405"/>
        <v>1.037922526362937</v>
      </c>
      <c r="Q119" s="82">
        <f t="shared" si="405"/>
        <v>0.93698470954741497</v>
      </c>
      <c r="R119" s="82">
        <f t="shared" si="405"/>
        <v>0.83592890016410837</v>
      </c>
      <c r="S119" s="82">
        <f t="shared" si="405"/>
        <v>0.73543985533964984</v>
      </c>
      <c r="T119" s="82">
        <f t="shared" si="405"/>
        <v>0.63649253658418803</v>
      </c>
      <c r="U119" s="82">
        <f t="shared" si="405"/>
        <v>0.54037927164243693</v>
      </c>
      <c r="V119" s="82">
        <f t="shared" si="405"/>
        <v>0.44867934931392456</v>
      </c>
      <c r="W119" s="82">
        <f t="shared" si="405"/>
        <v>0.36315106631903366</v>
      </c>
      <c r="X119" s="82">
        <f t="shared" si="405"/>
        <v>0.28554543823714001</v>
      </c>
      <c r="Y119" s="82">
        <f t="shared" si="405"/>
        <v>0.21736821715241855</v>
      </c>
      <c r="Z119" s="82">
        <f t="shared" si="405"/>
        <v>0.15964225290993586</v>
      </c>
      <c r="AA119" s="82">
        <f t="shared" si="405"/>
        <v>0.11273306611003882</v>
      </c>
      <c r="AB119" s="82">
        <f t="shared" si="405"/>
        <v>7.6288756239515837E-2</v>
      </c>
      <c r="AC119" s="82">
        <f t="shared" si="405"/>
        <v>4.9313100127390749E-2</v>
      </c>
      <c r="AD119" s="82">
        <f t="shared" si="405"/>
        <v>3.0350290924448825E-2</v>
      </c>
      <c r="AE119" s="82">
        <f t="shared" si="405"/>
        <v>1.7728009820771499E-2</v>
      </c>
      <c r="AF119" s="82">
        <f t="shared" si="405"/>
        <v>9.7948266989181295E-3</v>
      </c>
      <c r="AG119" s="82">
        <f t="shared" si="405"/>
        <v>5.1002175258092778E-3</v>
      </c>
      <c r="AH119" s="82">
        <f t="shared" si="405"/>
        <v>2.4923437132052095E-3</v>
      </c>
      <c r="AI119" s="82">
        <f t="shared" si="405"/>
        <v>1.1370788833242138E-3</v>
      </c>
      <c r="AJ119" s="82">
        <f t="shared" si="405"/>
        <v>4.8094475271556769E-4</v>
      </c>
      <c r="AK119" s="82">
        <f t="shared" si="405"/>
        <v>1.866572646076009E-4</v>
      </c>
      <c r="AL119" s="82">
        <f t="shared" si="405"/>
        <v>6.5361840447095205E-5</v>
      </c>
      <c r="AM119" s="82">
        <f t="shared" si="405"/>
        <v>2.0014547768129302E-5</v>
      </c>
      <c r="AN119" s="82">
        <f t="shared" si="405"/>
        <v>4.9995692499105046E-6</v>
      </c>
      <c r="AO119" s="82">
        <f t="shared" si="405"/>
        <v>8.2380914895984736E-7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1.5297722865404746</v>
      </c>
      <c r="CR119" s="82">
        <f t="shared" ref="CR119:FC119" si="407">+$D119*CO111</f>
        <v>1.3373529546580873</v>
      </c>
      <c r="CS119" s="82">
        <f t="shared" si="407"/>
        <v>1.1689381274184056</v>
      </c>
      <c r="CT119" s="82">
        <f t="shared" si="407"/>
        <v>1.0215253252673882</v>
      </c>
      <c r="CU119" s="82">
        <f t="shared" si="407"/>
        <v>0.89248730193629799</v>
      </c>
      <c r="CV119" s="82">
        <f t="shared" si="407"/>
        <v>0.77952513721468852</v>
      </c>
      <c r="CW119" s="82">
        <f t="shared" si="407"/>
        <v>0.68062719300409658</v>
      </c>
      <c r="CX119" s="82">
        <f t="shared" si="407"/>
        <v>0.5940331997374787</v>
      </c>
      <c r="CY119" s="82">
        <f t="shared" si="407"/>
        <v>0.51820283186354354</v>
      </c>
      <c r="CZ119" s="82">
        <f t="shared" si="407"/>
        <v>0.45178821125758056</v>
      </c>
      <c r="DA119" s="82">
        <f t="shared" si="407"/>
        <v>0.39360984756244188</v>
      </c>
      <c r="DB119" s="82">
        <f t="shared" si="407"/>
        <v>0.34263558583767817</v>
      </c>
      <c r="DC119" s="82">
        <f t="shared" si="407"/>
        <v>0.29796218559733162</v>
      </c>
      <c r="DD119" s="82">
        <f t="shared" si="407"/>
        <v>0.25879920230660275</v>
      </c>
      <c r="DE119" s="82">
        <f t="shared" si="407"/>
        <v>0.22445488352357246</v>
      </c>
      <c r="DF119" s="82">
        <f t="shared" si="407"/>
        <v>0.19432382784863284</v>
      </c>
      <c r="DG119" s="82">
        <f t="shared" si="407"/>
        <v>0.16787618632368093</v>
      </c>
      <c r="DH119" s="82">
        <f t="shared" si="407"/>
        <v>0.14464821346759307</v>
      </c>
      <c r="DI119" s="82">
        <f t="shared" si="407"/>
        <v>0.12423399923589111</v>
      </c>
      <c r="DJ119" s="82">
        <f t="shared" si="407"/>
        <v>0.10627823428122177</v>
      </c>
      <c r="DK119" s="82">
        <f t="shared" si="407"/>
        <v>9.046987934387879E-2</v>
      </c>
      <c r="DL119" s="82">
        <f t="shared" si="407"/>
        <v>7.6536625747616063E-2</v>
      </c>
      <c r="DM119" s="82">
        <f t="shared" si="407"/>
        <v>6.4240048103755082E-2</v>
      </c>
      <c r="DN119" s="82">
        <f t="shared" si="407"/>
        <v>5.3371362688360333E-2</v>
      </c>
      <c r="DO119" s="82">
        <f t="shared" si="407"/>
        <v>4.3747715773792939E-2</v>
      </c>
      <c r="DP119" s="82">
        <f t="shared" si="407"/>
        <v>3.5208935660405567E-2</v>
      </c>
      <c r="DQ119" s="82">
        <f t="shared" si="407"/>
        <v>2.7614690435525082E-2</v>
      </c>
      <c r="DR119" s="82">
        <f t="shared" si="407"/>
        <v>2.0842000733061469E-2</v>
      </c>
      <c r="DS119" s="82">
        <f t="shared" si="407"/>
        <v>1.4783063107484886E-2</v>
      </c>
      <c r="DT119" s="82">
        <f t="shared" si="407"/>
        <v>9.3433451837476224E-3</v>
      </c>
      <c r="DU119" s="82">
        <f t="shared" si="407"/>
        <v>4.4399185990654502E-3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2.4371781272908648</v>
      </c>
      <c r="L120" s="82">
        <f>+$D120*H111</f>
        <v>2.4371781272908648</v>
      </c>
      <c r="M120" s="82">
        <f t="shared" ref="M120:BX120" si="409">+$D120*I111</f>
        <v>2.2840081930005658</v>
      </c>
      <c r="N120" s="82">
        <f t="shared" si="409"/>
        <v>2.1289202808507435</v>
      </c>
      <c r="O120" s="82">
        <f t="shared" si="409"/>
        <v>1.9720217406496048</v>
      </c>
      <c r="P120" s="82">
        <f t="shared" si="409"/>
        <v>1.8134825950624145</v>
      </c>
      <c r="Q120" s="82">
        <f t="shared" si="409"/>
        <v>1.6535807984826492</v>
      </c>
      <c r="R120" s="82">
        <f t="shared" si="409"/>
        <v>1.4927703030097508</v>
      </c>
      <c r="S120" s="82">
        <f t="shared" si="409"/>
        <v>1.3317718260261939</v>
      </c>
      <c r="T120" s="82">
        <f t="shared" si="409"/>
        <v>1.1716762979313713</v>
      </c>
      <c r="U120" s="82">
        <f t="shared" si="409"/>
        <v>1.0140369922996515</v>
      </c>
      <c r="V120" s="82">
        <f t="shared" si="409"/>
        <v>0.86091279916350527</v>
      </c>
      <c r="W120" s="82">
        <f t="shared" si="409"/>
        <v>0.71481978457586759</v>
      </c>
      <c r="X120" s="82">
        <f t="shared" si="409"/>
        <v>0.57855920356397839</v>
      </c>
      <c r="Y120" s="82">
        <f t="shared" si="409"/>
        <v>0.45492071110338389</v>
      </c>
      <c r="Z120" s="82">
        <f t="shared" si="409"/>
        <v>0.34630321719981627</v>
      </c>
      <c r="AA120" s="82">
        <f t="shared" si="409"/>
        <v>0.25433628939861036</v>
      </c>
      <c r="AB120" s="82">
        <f t="shared" si="409"/>
        <v>0.17960226195962814</v>
      </c>
      <c r="AC120" s="82">
        <f t="shared" si="409"/>
        <v>0.12154049965543888</v>
      </c>
      <c r="AD120" s="82">
        <f t="shared" si="409"/>
        <v>7.8563855599172047E-2</v>
      </c>
      <c r="AE120" s="82">
        <f t="shared" si="409"/>
        <v>4.8352990735150203E-2</v>
      </c>
      <c r="AF120" s="82">
        <f t="shared" si="409"/>
        <v>2.8243626947440318E-2</v>
      </c>
      <c r="AG120" s="82">
        <f t="shared" si="409"/>
        <v>1.560476523286543E-2</v>
      </c>
      <c r="AH120" s="82">
        <f t="shared" si="409"/>
        <v>8.1254829282064057E-3</v>
      </c>
      <c r="AI120" s="82">
        <f t="shared" si="409"/>
        <v>3.9707122667592652E-3</v>
      </c>
      <c r="AJ120" s="82">
        <f t="shared" si="409"/>
        <v>1.8115531362574292E-3</v>
      </c>
      <c r="AK120" s="82">
        <f t="shared" si="409"/>
        <v>7.6622386355584089E-4</v>
      </c>
      <c r="AL120" s="82">
        <f t="shared" si="409"/>
        <v>2.9737563335675713E-4</v>
      </c>
      <c r="AM120" s="82">
        <f t="shared" si="409"/>
        <v>1.0413213083980202E-4</v>
      </c>
      <c r="AN120" s="82">
        <f t="shared" si="409"/>
        <v>3.1886456878111542E-5</v>
      </c>
      <c r="AO120" s="82">
        <f t="shared" si="409"/>
        <v>7.9651337188971179E-6</v>
      </c>
      <c r="AP120" s="82">
        <f t="shared" si="409"/>
        <v>1.3124630747805879E-6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2.4371781272908648</v>
      </c>
      <c r="CS120" s="82">
        <f t="shared" ref="CS120:FD120" si="411">+$D120*CO111</f>
        <v>2.1306225758158068</v>
      </c>
      <c r="CT120" s="82">
        <f t="shared" si="411"/>
        <v>1.8623101368525832</v>
      </c>
      <c r="CU120" s="82">
        <f t="shared" si="411"/>
        <v>1.6274573680803137</v>
      </c>
      <c r="CV120" s="82">
        <f t="shared" si="411"/>
        <v>1.4218786353379487</v>
      </c>
      <c r="CW120" s="82">
        <f t="shared" si="411"/>
        <v>1.2419113817190877</v>
      </c>
      <c r="CX120" s="82">
        <f t="shared" si="411"/>
        <v>1.0843507378345185</v>
      </c>
      <c r="CY120" s="82">
        <f t="shared" si="411"/>
        <v>0.94639230558873366</v>
      </c>
      <c r="CZ120" s="82">
        <f t="shared" si="411"/>
        <v>0.82558209377301262</v>
      </c>
      <c r="DA120" s="82">
        <f t="shared" si="411"/>
        <v>0.71977271148957189</v>
      </c>
      <c r="DB120" s="82">
        <f t="shared" si="411"/>
        <v>0.62708503716908837</v>
      </c>
      <c r="DC120" s="82">
        <f t="shared" si="411"/>
        <v>0.54587467872329432</v>
      </c>
      <c r="DD120" s="82">
        <f t="shared" si="411"/>
        <v>0.47470262593123813</v>
      </c>
      <c r="DE120" s="82">
        <f t="shared" si="411"/>
        <v>0.412309571020123</v>
      </c>
      <c r="DF120" s="82">
        <f t="shared" si="411"/>
        <v>0.35759343890610878</v>
      </c>
      <c r="DG120" s="82">
        <f t="shared" si="411"/>
        <v>0.30958972587688649</v>
      </c>
      <c r="DH120" s="82">
        <f t="shared" si="411"/>
        <v>0.2674542956496786</v>
      </c>
      <c r="DI120" s="82">
        <f t="shared" si="411"/>
        <v>0.23044832562116782</v>
      </c>
      <c r="DJ120" s="82">
        <f t="shared" si="411"/>
        <v>0.19792513452332886</v>
      </c>
      <c r="DK120" s="82">
        <f t="shared" si="411"/>
        <v>0.16931865629691203</v>
      </c>
      <c r="DL120" s="82">
        <f t="shared" si="411"/>
        <v>0.1441333543923573</v>
      </c>
      <c r="DM120" s="82">
        <f t="shared" si="411"/>
        <v>0.12193539643117428</v>
      </c>
      <c r="DN120" s="82">
        <f t="shared" si="411"/>
        <v>0.1023449316686536</v>
      </c>
      <c r="DO120" s="82">
        <f t="shared" si="411"/>
        <v>8.5029333393103049E-2</v>
      </c>
      <c r="DP120" s="82">
        <f t="shared" si="411"/>
        <v>6.9697285629317568E-2</v>
      </c>
      <c r="DQ120" s="82">
        <f t="shared" si="411"/>
        <v>5.6093608592419367E-2</v>
      </c>
      <c r="DR120" s="82">
        <f t="shared" si="411"/>
        <v>4.399473053180409E-2</v>
      </c>
      <c r="DS120" s="82">
        <f t="shared" si="411"/>
        <v>3.3204725149303213E-2</v>
      </c>
      <c r="DT120" s="82">
        <f t="shared" si="411"/>
        <v>2.3551843876973934E-2</v>
      </c>
      <c r="DU120" s="82">
        <f t="shared" si="411"/>
        <v>1.4885481138539157E-2</v>
      </c>
      <c r="DV120" s="82">
        <f t="shared" si="411"/>
        <v>7.0735184522562047E-3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3.1570641339194383</v>
      </c>
      <c r="M121" s="82">
        <f>+$D121*H111</f>
        <v>3.1570641339194383</v>
      </c>
      <c r="N121" s="82">
        <f t="shared" ref="N121:BY121" si="413">+$D121*I111</f>
        <v>2.958651346389531</v>
      </c>
      <c r="O121" s="82">
        <f t="shared" si="413"/>
        <v>2.7577540547348947</v>
      </c>
      <c r="P121" s="82">
        <f t="shared" si="413"/>
        <v>2.5545113174123077</v>
      </c>
      <c r="Q121" s="82">
        <f t="shared" si="413"/>
        <v>2.3491433778469215</v>
      </c>
      <c r="R121" s="82">
        <f t="shared" si="413"/>
        <v>2.1420102917263719</v>
      </c>
      <c r="S121" s="82">
        <f t="shared" si="413"/>
        <v>1.9337000980928676</v>
      </c>
      <c r="T121" s="82">
        <f t="shared" si="413"/>
        <v>1.7251463975615724</v>
      </c>
      <c r="U121" s="82">
        <f t="shared" si="413"/>
        <v>1.5177623561206264</v>
      </c>
      <c r="V121" s="82">
        <f t="shared" si="413"/>
        <v>1.3135600484054004</v>
      </c>
      <c r="W121" s="82">
        <f t="shared" si="413"/>
        <v>1.1152065129078343</v>
      </c>
      <c r="X121" s="82">
        <f t="shared" si="413"/>
        <v>0.92596100335474629</v>
      </c>
      <c r="Y121" s="82">
        <f t="shared" si="413"/>
        <v>0.74945220066913965</v>
      </c>
      <c r="Z121" s="82">
        <f t="shared" si="413"/>
        <v>0.58929375933555428</v>
      </c>
      <c r="AA121" s="82">
        <f t="shared" si="413"/>
        <v>0.44859317184901565</v>
      </c>
      <c r="AB121" s="82">
        <f t="shared" si="413"/>
        <v>0.3294613422889458</v>
      </c>
      <c r="AC121" s="82">
        <f t="shared" si="413"/>
        <v>0.23265261297656273</v>
      </c>
      <c r="AD121" s="82">
        <f t="shared" si="413"/>
        <v>0.15744075001500288</v>
      </c>
      <c r="AE121" s="82">
        <f t="shared" si="413"/>
        <v>0.10176980006392888</v>
      </c>
      <c r="AF121" s="82">
        <f t="shared" si="413"/>
        <v>6.2635344995225786E-2</v>
      </c>
      <c r="AG121" s="82">
        <f t="shared" si="413"/>
        <v>3.658614060625974E-2</v>
      </c>
      <c r="AH121" s="82">
        <f t="shared" si="413"/>
        <v>2.0214051686765735E-2</v>
      </c>
      <c r="AI121" s="82">
        <f t="shared" si="413"/>
        <v>1.0525562508609211E-2</v>
      </c>
      <c r="AJ121" s="82">
        <f t="shared" si="413"/>
        <v>5.1435687622202048E-3</v>
      </c>
      <c r="AK121" s="82">
        <f t="shared" si="413"/>
        <v>2.3466440015711852E-3</v>
      </c>
      <c r="AL121" s="82">
        <f t="shared" si="413"/>
        <v>9.9254865744026477E-4</v>
      </c>
      <c r="AM121" s="82">
        <f t="shared" si="413"/>
        <v>3.8521351224163103E-4</v>
      </c>
      <c r="AN121" s="82">
        <f t="shared" si="413"/>
        <v>1.3489035199424728E-4</v>
      </c>
      <c r="AO121" s="82">
        <f t="shared" si="413"/>
        <v>4.130497817964397E-5</v>
      </c>
      <c r="AP121" s="82">
        <f t="shared" si="413"/>
        <v>1.0317849854394884E-5</v>
      </c>
      <c r="AQ121" s="82">
        <f t="shared" si="413"/>
        <v>1.7001342881282597E-6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3.1570641339194383</v>
      </c>
      <c r="CT121" s="82">
        <f t="shared" ref="CT121:FE121" si="415">+$D121*CO111</f>
        <v>2.7599591682304463</v>
      </c>
      <c r="CU121" s="82">
        <f t="shared" si="415"/>
        <v>2.4123934452946165</v>
      </c>
      <c r="CV121" s="82">
        <f t="shared" si="415"/>
        <v>2.1081706046494859</v>
      </c>
      <c r="CW121" s="82">
        <f t="shared" si="415"/>
        <v>1.8418686726856626</v>
      </c>
      <c r="CX121" s="82">
        <f t="shared" si="415"/>
        <v>1.6087432579620133</v>
      </c>
      <c r="CY121" s="82">
        <f t="shared" si="415"/>
        <v>1.4046428468533012</v>
      </c>
      <c r="CZ121" s="82">
        <f t="shared" si="415"/>
        <v>1.2259346869786405</v>
      </c>
      <c r="DA121" s="82">
        <f t="shared" si="415"/>
        <v>1.0694399349275918</v>
      </c>
      <c r="DB121" s="82">
        <f t="shared" si="415"/>
        <v>0.93237691023577596</v>
      </c>
      <c r="DC121" s="82">
        <f t="shared" si="415"/>
        <v>0.81231144231740182</v>
      </c>
      <c r="DD121" s="82">
        <f t="shared" si="415"/>
        <v>0.70711342372326913</v>
      </c>
      <c r="DE121" s="82">
        <f t="shared" si="415"/>
        <v>0.61491879392122462</v>
      </c>
      <c r="DF121" s="82">
        <f t="shared" si="415"/>
        <v>0.53409627477096999</v>
      </c>
      <c r="DG121" s="82">
        <f t="shared" si="415"/>
        <v>0.46321826371809299</v>
      </c>
      <c r="DH121" s="82">
        <f t="shared" si="415"/>
        <v>0.40103536497856557</v>
      </c>
      <c r="DI121" s="82">
        <f t="shared" si="415"/>
        <v>0.34645410395048842</v>
      </c>
      <c r="DJ121" s="82">
        <f t="shared" si="415"/>
        <v>0.29851742693469063</v>
      </c>
      <c r="DK121" s="82">
        <f t="shared" si="415"/>
        <v>0.25638763798498815</v>
      </c>
      <c r="DL121" s="82">
        <f t="shared" si="415"/>
        <v>0.21933146823068375</v>
      </c>
      <c r="DM121" s="82">
        <f t="shared" si="415"/>
        <v>0.18670701109542023</v>
      </c>
      <c r="DN121" s="82">
        <f t="shared" si="415"/>
        <v>0.15795229015780748</v>
      </c>
      <c r="DO121" s="82">
        <f t="shared" si="415"/>
        <v>0.13257525555536898</v>
      </c>
      <c r="DP121" s="82">
        <f t="shared" si="415"/>
        <v>0.11014503034492674</v>
      </c>
      <c r="DQ121" s="82">
        <f t="shared" si="415"/>
        <v>9.0284250555148965E-2</v>
      </c>
      <c r="DR121" s="82">
        <f t="shared" si="415"/>
        <v>7.2662362199226921E-2</v>
      </c>
      <c r="DS121" s="82">
        <f t="shared" si="415"/>
        <v>5.6989755606333993E-2</v>
      </c>
      <c r="DT121" s="82">
        <f t="shared" si="415"/>
        <v>4.3012632384833105E-2</v>
      </c>
      <c r="DU121" s="82">
        <f t="shared" si="415"/>
        <v>3.0508513415191455E-2</v>
      </c>
      <c r="DV121" s="82">
        <f t="shared" si="415"/>
        <v>1.9282307719893511E-2</v>
      </c>
      <c r="DW121" s="82">
        <f t="shared" si="415"/>
        <v>9.1628720757718513E-3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4.2509900130701048</v>
      </c>
      <c r="M122" s="82"/>
      <c r="N122" s="82">
        <f>+$D122*H111</f>
        <v>4.2509900130701048</v>
      </c>
      <c r="O122" s="82">
        <f t="shared" ref="O122:BZ122" si="417">+$D122*I111</f>
        <v>3.9838269962681916</v>
      </c>
      <c r="P122" s="82">
        <f t="shared" si="417"/>
        <v>3.7133185921780756</v>
      </c>
      <c r="Q122" s="82">
        <f t="shared" si="417"/>
        <v>3.4396520431508537</v>
      </c>
      <c r="R122" s="82">
        <f t="shared" si="417"/>
        <v>3.1631239071787136</v>
      </c>
      <c r="S122" s="82">
        <f t="shared" si="417"/>
        <v>2.8842189996050762</v>
      </c>
      <c r="T122" s="82">
        <f t="shared" si="417"/>
        <v>2.6037291155882558</v>
      </c>
      <c r="U122" s="82">
        <f t="shared" si="417"/>
        <v>2.3229113492900777</v>
      </c>
      <c r="V122" s="82">
        <f t="shared" si="417"/>
        <v>2.0436685301265962</v>
      </c>
      <c r="W122" s="82">
        <f t="shared" si="417"/>
        <v>1.7687099186062119</v>
      </c>
      <c r="X122" s="82">
        <f t="shared" si="417"/>
        <v>1.5016266847250921</v>
      </c>
      <c r="Y122" s="82">
        <f t="shared" si="417"/>
        <v>1.2468074168853249</v>
      </c>
      <c r="Z122" s="82">
        <f t="shared" si="417"/>
        <v>1.009138137578051</v>
      </c>
      <c r="AA122" s="82">
        <f t="shared" si="417"/>
        <v>0.79348463617999576</v>
      </c>
      <c r="AB122" s="82">
        <f t="shared" si="417"/>
        <v>0.60403115444289179</v>
      </c>
      <c r="AC122" s="82">
        <f t="shared" si="417"/>
        <v>0.44362002682037333</v>
      </c>
      <c r="AD122" s="82">
        <f t="shared" si="417"/>
        <v>0.31326697600222708</v>
      </c>
      <c r="AE122" s="82">
        <f t="shared" si="417"/>
        <v>0.21199412732016512</v>
      </c>
      <c r="AF122" s="82">
        <f t="shared" si="417"/>
        <v>0.13703313754567603</v>
      </c>
      <c r="AG122" s="82">
        <f t="shared" si="417"/>
        <v>8.4338554665136178E-2</v>
      </c>
      <c r="AH122" s="82">
        <f t="shared" si="417"/>
        <v>4.9263274908800919E-2</v>
      </c>
      <c r="AI122" s="82">
        <f t="shared" si="417"/>
        <v>2.7218240808254926E-2</v>
      </c>
      <c r="AJ122" s="82">
        <f t="shared" si="417"/>
        <v>1.4172680442349435E-2</v>
      </c>
      <c r="AK122" s="82">
        <f t="shared" si="417"/>
        <v>6.925820481382532E-3</v>
      </c>
      <c r="AL122" s="82">
        <f t="shared" si="417"/>
        <v>3.159758494524309E-3</v>
      </c>
      <c r="AM122" s="82">
        <f t="shared" si="417"/>
        <v>1.3364677596924531E-3</v>
      </c>
      <c r="AN122" s="82">
        <f t="shared" si="417"/>
        <v>5.1869037940824379E-4</v>
      </c>
      <c r="AO122" s="82">
        <f t="shared" si="417"/>
        <v>1.8162999383708079E-4</v>
      </c>
      <c r="AP122" s="82">
        <f t="shared" si="417"/>
        <v>5.5617194419727211E-5</v>
      </c>
      <c r="AQ122" s="82">
        <f t="shared" si="417"/>
        <v>1.3892995145758014E-5</v>
      </c>
      <c r="AR122" s="82">
        <f t="shared" si="417"/>
        <v>2.2892325189285205E-6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4.2509900130701048</v>
      </c>
      <c r="CU122" s="82">
        <f t="shared" ref="CU122:FF122" si="419">+$D122*CO111</f>
        <v>3.7162877797047287</v>
      </c>
      <c r="CV122" s="82">
        <f t="shared" si="419"/>
        <v>3.2482901862407605</v>
      </c>
      <c r="CW122" s="82">
        <f t="shared" si="419"/>
        <v>2.8386538271197552</v>
      </c>
      <c r="CX122" s="82">
        <f t="shared" si="419"/>
        <v>2.4800780094552368</v>
      </c>
      <c r="CY122" s="82">
        <f t="shared" si="419"/>
        <v>2.1661744054278036</v>
      </c>
      <c r="CZ122" s="82">
        <f t="shared" si="419"/>
        <v>1.8913529977899761</v>
      </c>
      <c r="DA122" s="82">
        <f t="shared" si="419"/>
        <v>1.6507222818285043</v>
      </c>
      <c r="DB122" s="82">
        <f t="shared" si="419"/>
        <v>1.4400019417127066</v>
      </c>
      <c r="DC122" s="82">
        <f t="shared" si="419"/>
        <v>1.2554464419158948</v>
      </c>
      <c r="DD122" s="82">
        <f t="shared" si="419"/>
        <v>1.093778169310375</v>
      </c>
      <c r="DE122" s="82">
        <f t="shared" si="419"/>
        <v>0.95212893208590466</v>
      </c>
      <c r="DF122" s="82">
        <f t="shared" si="419"/>
        <v>0.82798877087206613</v>
      </c>
      <c r="DG122" s="82">
        <f t="shared" si="419"/>
        <v>0.71916116802183294</v>
      </c>
      <c r="DH122" s="82">
        <f t="shared" si="419"/>
        <v>0.62372385526822993</v>
      </c>
      <c r="DI122" s="82">
        <f t="shared" si="419"/>
        <v>0.53999451993879244</v>
      </c>
      <c r="DJ122" s="82">
        <f t="shared" si="419"/>
        <v>0.46650079738869832</v>
      </c>
      <c r="DK122" s="82">
        <f t="shared" si="419"/>
        <v>0.40195401385505608</v>
      </c>
      <c r="DL122" s="82">
        <f t="shared" si="419"/>
        <v>0.34522621090871702</v>
      </c>
      <c r="DM122" s="82">
        <f t="shared" si="419"/>
        <v>0.29533004128209195</v>
      </c>
      <c r="DN122" s="82">
        <f t="shared" si="419"/>
        <v>0.2514011771282737</v>
      </c>
      <c r="DO122" s="82">
        <f t="shared" si="419"/>
        <v>0.21268291663394037</v>
      </c>
      <c r="DP122" s="82">
        <f t="shared" si="419"/>
        <v>0.17851271416726683</v>
      </c>
      <c r="DQ122" s="82">
        <f t="shared" si="419"/>
        <v>0.14831039349343017</v>
      </c>
      <c r="DR122" s="82">
        <f t="shared" si="419"/>
        <v>0.12156783364770601</v>
      </c>
      <c r="DS122" s="82">
        <f t="shared" si="419"/>
        <v>9.7839943356335543E-2</v>
      </c>
      <c r="DT122" s="82">
        <f t="shared" si="419"/>
        <v>7.6736762907970074E-2</v>
      </c>
      <c r="DU122" s="82">
        <f t="shared" si="419"/>
        <v>5.7916552514497364E-2</v>
      </c>
      <c r="DV122" s="82">
        <f t="shared" si="419"/>
        <v>4.1079743819009674E-2</v>
      </c>
      <c r="DW122" s="82">
        <f t="shared" si="419"/>
        <v>2.5963646625210935E-2</v>
      </c>
      <c r="DX122" s="82">
        <f t="shared" si="419"/>
        <v>1.233781641198013E-2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4.6285785831950328</v>
      </c>
      <c r="M123" s="82"/>
      <c r="N123" s="82"/>
      <c r="O123" s="82">
        <f>+$D123*H111</f>
        <v>4.6285785831950328</v>
      </c>
      <c r="P123" s="82">
        <f t="shared" ref="P123:CA123" si="421">+$D123*I111</f>
        <v>4.3376851644880725</v>
      </c>
      <c r="Q123" s="82">
        <f t="shared" si="421"/>
        <v>4.0431492088880443</v>
      </c>
      <c r="R123" s="82">
        <f t="shared" si="421"/>
        <v>3.745174590300437</v>
      </c>
      <c r="S123" s="82">
        <f t="shared" si="421"/>
        <v>3.4440842080891851</v>
      </c>
      <c r="T123" s="82">
        <f t="shared" si="421"/>
        <v>3.1404059406798943</v>
      </c>
      <c r="U123" s="82">
        <f t="shared" si="421"/>
        <v>2.8350019133894393</v>
      </c>
      <c r="V123" s="82">
        <f t="shared" si="421"/>
        <v>2.5292408801072894</v>
      </c>
      <c r="W123" s="82">
        <f t="shared" si="421"/>
        <v>2.225194686557745</v>
      </c>
      <c r="X123" s="82">
        <f t="shared" si="421"/>
        <v>1.9258132397335117</v>
      </c>
      <c r="Y123" s="82">
        <f t="shared" si="421"/>
        <v>1.635006690559849</v>
      </c>
      <c r="Z123" s="82">
        <f t="shared" si="421"/>
        <v>1.3575534380040344</v>
      </c>
      <c r="AA123" s="82">
        <f t="shared" si="421"/>
        <v>1.0987734990479876</v>
      </c>
      <c r="AB123" s="82">
        <f t="shared" si="421"/>
        <v>0.86396486037956322</v>
      </c>
      <c r="AC123" s="82">
        <f t="shared" si="421"/>
        <v>0.65768342349451514</v>
      </c>
      <c r="AD123" s="82">
        <f t="shared" si="421"/>
        <v>0.48302398944810782</v>
      </c>
      <c r="AE123" s="82">
        <f t="shared" si="421"/>
        <v>0.34109250115574624</v>
      </c>
      <c r="AF123" s="82">
        <f t="shared" si="421"/>
        <v>0.23082422552401685</v>
      </c>
      <c r="AG123" s="82">
        <f t="shared" si="421"/>
        <v>0.14920492489556814</v>
      </c>
      <c r="AH123" s="82">
        <f t="shared" si="421"/>
        <v>9.182981532782894E-2</v>
      </c>
      <c r="AI123" s="82">
        <f t="shared" si="421"/>
        <v>5.3639020199966962E-2</v>
      </c>
      <c r="AJ123" s="82">
        <f t="shared" si="421"/>
        <v>2.9635865078485233E-2</v>
      </c>
      <c r="AK123" s="82">
        <f t="shared" si="421"/>
        <v>1.5431550053101446E-2</v>
      </c>
      <c r="AL123" s="82">
        <f t="shared" si="421"/>
        <v>7.5409973330022124E-3</v>
      </c>
      <c r="AM123" s="82">
        <f t="shared" si="421"/>
        <v>3.4404198671032274E-3</v>
      </c>
      <c r="AN123" s="82">
        <f t="shared" si="421"/>
        <v>1.455177742272696E-3</v>
      </c>
      <c r="AO123" s="82">
        <f t="shared" si="421"/>
        <v>5.6476236689731094E-4</v>
      </c>
      <c r="AP123" s="82">
        <f t="shared" si="421"/>
        <v>1.9776303801123367E-4</v>
      </c>
      <c r="AQ123" s="82">
        <f t="shared" si="421"/>
        <v>6.0557318214593113E-5</v>
      </c>
      <c r="AR123" s="82">
        <f t="shared" si="421"/>
        <v>1.5127022079651171E-5</v>
      </c>
      <c r="AS123" s="82">
        <f t="shared" si="421"/>
        <v>2.4925705721462551E-6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4.6285785831950328</v>
      </c>
      <c r="CV123" s="82">
        <f t="shared" ref="CV123:FG123" si="423">+$D123*CO111</f>
        <v>4.0463821305728986</v>
      </c>
      <c r="CW123" s="82">
        <f t="shared" si="423"/>
        <v>3.5368152693396224</v>
      </c>
      <c r="CX123" s="82">
        <f t="shared" si="423"/>
        <v>3.0907935019640411</v>
      </c>
      <c r="CY123" s="82">
        <f t="shared" si="423"/>
        <v>2.7003676611620797</v>
      </c>
      <c r="CZ123" s="82">
        <f t="shared" si="423"/>
        <v>2.3585819843381075</v>
      </c>
      <c r="DA123" s="82">
        <f t="shared" si="423"/>
        <v>2.0593499283499814</v>
      </c>
      <c r="DB123" s="82">
        <f t="shared" si="423"/>
        <v>1.7973455070425375</v>
      </c>
      <c r="DC123" s="82">
        <f t="shared" si="423"/>
        <v>1.5679082111879754</v>
      </c>
      <c r="DD123" s="82">
        <f t="shared" si="423"/>
        <v>1.3669598130162643</v>
      </c>
      <c r="DE123" s="82">
        <f t="shared" si="423"/>
        <v>1.190931569745088</v>
      </c>
      <c r="DF123" s="82">
        <f t="shared" si="423"/>
        <v>1.0367005262170439</v>
      </c>
      <c r="DG123" s="82">
        <f t="shared" si="423"/>
        <v>0.90153377923760891</v>
      </c>
      <c r="DH123" s="82">
        <f t="shared" si="423"/>
        <v>0.7830397083825108</v>
      </c>
      <c r="DI123" s="82">
        <f t="shared" si="423"/>
        <v>0.67912530244628388</v>
      </c>
      <c r="DJ123" s="82">
        <f t="shared" si="423"/>
        <v>0.58795881955654905</v>
      </c>
      <c r="DK123" s="82">
        <f t="shared" si="423"/>
        <v>0.50793711422467314</v>
      </c>
      <c r="DL123" s="82">
        <f t="shared" si="423"/>
        <v>0.43765704794378923</v>
      </c>
      <c r="DM123" s="82">
        <f t="shared" si="423"/>
        <v>0.37589047286790395</v>
      </c>
      <c r="DN123" s="82">
        <f t="shared" si="423"/>
        <v>0.32156234191318783</v>
      </c>
      <c r="DO123" s="82">
        <f t="shared" si="423"/>
        <v>0.27373155445396213</v>
      </c>
      <c r="DP123" s="82">
        <f t="shared" si="423"/>
        <v>0.23157419563833648</v>
      </c>
      <c r="DQ123" s="82">
        <f t="shared" si="423"/>
        <v>0.19436887009430892</v>
      </c>
      <c r="DR123" s="82">
        <f t="shared" si="423"/>
        <v>0.1614838681997153</v>
      </c>
      <c r="DS123" s="82">
        <f t="shared" si="423"/>
        <v>0.13236593581663375</v>
      </c>
      <c r="DT123" s="82">
        <f t="shared" si="423"/>
        <v>0.10653044702711267</v>
      </c>
      <c r="DU123" s="82">
        <f t="shared" si="423"/>
        <v>8.3552804463784047E-2</v>
      </c>
      <c r="DV123" s="82">
        <f t="shared" si="423"/>
        <v>6.3060913753473932E-2</v>
      </c>
      <c r="DW123" s="82">
        <f t="shared" si="423"/>
        <v>4.4728597775859094E-2</v>
      </c>
      <c r="DX123" s="82">
        <f t="shared" si="423"/>
        <v>2.8269833225108891E-2</v>
      </c>
      <c r="DY123" s="82">
        <f t="shared" si="423"/>
        <v>1.3433706650051743E-2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6.0606001079278871</v>
      </c>
      <c r="M124" s="82"/>
      <c r="N124" s="82"/>
      <c r="O124" s="82"/>
      <c r="P124" s="82">
        <f>+$D124*H111</f>
        <v>6.0606001079278871</v>
      </c>
      <c r="Q124" s="82">
        <f t="shared" ref="Q124:CB124" si="425">+$D124*I111</f>
        <v>5.6797080796037278</v>
      </c>
      <c r="R124" s="82">
        <f t="shared" si="425"/>
        <v>5.2940465612319318</v>
      </c>
      <c r="S124" s="82">
        <f t="shared" si="425"/>
        <v>4.9038825026311947</v>
      </c>
      <c r="T124" s="82">
        <f t="shared" si="425"/>
        <v>4.5096387039948675</v>
      </c>
      <c r="U124" s="82">
        <f t="shared" si="425"/>
        <v>4.1120063624120107</v>
      </c>
      <c r="V124" s="82">
        <f t="shared" si="425"/>
        <v>3.7121143334685431</v>
      </c>
      <c r="W124" s="82">
        <f t="shared" si="425"/>
        <v>3.3117548455605346</v>
      </c>
      <c r="X124" s="82">
        <f t="shared" si="425"/>
        <v>2.9136407463137965</v>
      </c>
      <c r="Y124" s="82">
        <f t="shared" si="425"/>
        <v>2.521634605266045</v>
      </c>
      <c r="Z124" s="82">
        <f t="shared" si="425"/>
        <v>2.1408563227697717</v>
      </c>
      <c r="AA124" s="82">
        <f t="shared" si="425"/>
        <v>1.7775626717794113</v>
      </c>
      <c r="AB124" s="82">
        <f t="shared" si="425"/>
        <v>1.4387196127761928</v>
      </c>
      <c r="AC124" s="82">
        <f t="shared" si="425"/>
        <v>1.1312642600631524</v>
      </c>
      <c r="AD124" s="82">
        <f t="shared" si="425"/>
        <v>0.86116205132284906</v>
      </c>
      <c r="AE124" s="82">
        <f t="shared" si="425"/>
        <v>0.63246527847869305</v>
      </c>
      <c r="AF124" s="82">
        <f t="shared" si="425"/>
        <v>0.44662204868323452</v>
      </c>
      <c r="AG124" s="82">
        <f t="shared" si="425"/>
        <v>0.30223821438450477</v>
      </c>
      <c r="AH124" s="82">
        <f t="shared" si="425"/>
        <v>0.19536697231599096</v>
      </c>
      <c r="AI124" s="82">
        <f t="shared" si="425"/>
        <v>0.1202407561378519</v>
      </c>
      <c r="AJ124" s="82">
        <f t="shared" si="425"/>
        <v>7.0234229746762827E-2</v>
      </c>
      <c r="AK124" s="82">
        <f t="shared" si="425"/>
        <v>3.8804813154802539E-2</v>
      </c>
      <c r="AL124" s="82">
        <f t="shared" si="425"/>
        <v>2.0205869304429698E-2</v>
      </c>
      <c r="AM124" s="82">
        <f t="shared" si="425"/>
        <v>9.8740830319292323E-3</v>
      </c>
      <c r="AN124" s="82">
        <f t="shared" si="425"/>
        <v>4.5048406639538897E-3</v>
      </c>
      <c r="AO124" s="82">
        <f t="shared" si="425"/>
        <v>1.9053906557603209E-3</v>
      </c>
      <c r="AP124" s="82">
        <f t="shared" si="425"/>
        <v>7.3949243817499348E-4</v>
      </c>
      <c r="AQ124" s="82">
        <f t="shared" si="425"/>
        <v>2.5894832894630932E-4</v>
      </c>
      <c r="AR124" s="82">
        <f t="shared" si="425"/>
        <v>7.9292958455907386E-5</v>
      </c>
      <c r="AS124" s="82">
        <f t="shared" si="425"/>
        <v>1.9807124368897937E-5</v>
      </c>
      <c r="AT124" s="82">
        <f t="shared" si="425"/>
        <v>3.2637392251293949E-6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6.0606001079278871</v>
      </c>
      <c r="CW124" s="82">
        <f t="shared" ref="CW124:FH124" si="427">+$D124*CO111</f>
        <v>5.2982797064967206</v>
      </c>
      <c r="CX124" s="82">
        <f t="shared" si="427"/>
        <v>4.6310595397268441</v>
      </c>
      <c r="CY124" s="82">
        <f t="shared" si="427"/>
        <v>4.0470444856648928</v>
      </c>
      <c r="CZ124" s="82">
        <f t="shared" si="427"/>
        <v>3.5358260088968381</v>
      </c>
      <c r="DA124" s="82">
        <f t="shared" si="427"/>
        <v>3.0882963250823963</v>
      </c>
      <c r="DB124" s="82">
        <f t="shared" si="427"/>
        <v>2.6964857944366631</v>
      </c>
      <c r="DC124" s="82">
        <f t="shared" si="427"/>
        <v>2.353420640521231</v>
      </c>
      <c r="DD124" s="82">
        <f t="shared" si="427"/>
        <v>2.0529984536607926</v>
      </c>
      <c r="DE124" s="82">
        <f t="shared" si="427"/>
        <v>1.7898792558860983</v>
      </c>
      <c r="DF124" s="82">
        <f t="shared" si="427"/>
        <v>1.559390182190556</v>
      </c>
      <c r="DG124" s="82">
        <f t="shared" si="427"/>
        <v>1.3574420760385668</v>
      </c>
      <c r="DH124" s="82">
        <f t="shared" si="427"/>
        <v>1.1804565098204494</v>
      </c>
      <c r="DI124" s="82">
        <f t="shared" si="427"/>
        <v>1.0253019271110642</v>
      </c>
      <c r="DJ124" s="82">
        <f t="shared" si="427"/>
        <v>0.88923776648107888</v>
      </c>
      <c r="DK124" s="82">
        <f t="shared" si="427"/>
        <v>0.76986556914019777</v>
      </c>
      <c r="DL124" s="82">
        <f t="shared" si="427"/>
        <v>0.66508619740569708</v>
      </c>
      <c r="DM124" s="82">
        <f t="shared" si="427"/>
        <v>0.57306240011432974</v>
      </c>
      <c r="DN124" s="82">
        <f t="shared" si="427"/>
        <v>0.49218605657975728</v>
      </c>
      <c r="DO124" s="82">
        <f t="shared" si="427"/>
        <v>0.42104951424619502</v>
      </c>
      <c r="DP124" s="82">
        <f t="shared" si="427"/>
        <v>0.35842050829388444</v>
      </c>
      <c r="DQ124" s="82">
        <f t="shared" si="427"/>
        <v>0.30322021541875116</v>
      </c>
      <c r="DR124" s="82">
        <f t="shared" si="427"/>
        <v>0.25450404997947368</v>
      </c>
      <c r="DS124" s="82">
        <f t="shared" si="427"/>
        <v>0.21144485967962848</v>
      </c>
      <c r="DT124" s="82">
        <f t="shared" si="427"/>
        <v>0.17331822080516754</v>
      </c>
      <c r="DU124" s="82">
        <f t="shared" si="427"/>
        <v>0.13948957053343392</v>
      </c>
      <c r="DV124" s="82">
        <f t="shared" si="427"/>
        <v>0.10940294663882347</v>
      </c>
      <c r="DW124" s="82">
        <f t="shared" si="427"/>
        <v>8.257113362792208E-2</v>
      </c>
      <c r="DX124" s="82">
        <f t="shared" si="427"/>
        <v>5.8567039456141431E-2</v>
      </c>
      <c r="DY124" s="82">
        <f t="shared" si="427"/>
        <v>3.7016148957101751E-2</v>
      </c>
      <c r="DZ124" s="82">
        <f t="shared" si="427"/>
        <v>1.7589919347761142E-2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1.1484162747923785</v>
      </c>
      <c r="M125" s="82"/>
      <c r="N125" s="82"/>
      <c r="O125" s="82"/>
      <c r="P125" s="82"/>
      <c r="Q125" s="82">
        <f>+$D125*H111</f>
        <v>1.1484162747923785</v>
      </c>
      <c r="R125" s="82">
        <f t="shared" ref="R125:CC125" si="429">+$D125*I111</f>
        <v>1.0762414741989603</v>
      </c>
      <c r="S125" s="82">
        <f t="shared" si="429"/>
        <v>1.0031629083189988</v>
      </c>
      <c r="T125" s="82">
        <f t="shared" si="429"/>
        <v>0.92923116117237359</v>
      </c>
      <c r="U125" s="82">
        <f t="shared" si="429"/>
        <v>0.85452634869057387</v>
      </c>
      <c r="V125" s="82">
        <f t="shared" si="429"/>
        <v>0.77917944502995895</v>
      </c>
      <c r="W125" s="82">
        <f t="shared" si="429"/>
        <v>0.70340435576154037</v>
      </c>
      <c r="X125" s="82">
        <f t="shared" si="429"/>
        <v>0.62754068822147924</v>
      </c>
      <c r="Y125" s="82">
        <f t="shared" si="429"/>
        <v>0.5521024968448206</v>
      </c>
      <c r="Z125" s="82">
        <f t="shared" si="429"/>
        <v>0.47782169557418325</v>
      </c>
      <c r="AA125" s="82">
        <f t="shared" si="429"/>
        <v>0.40566844854932393</v>
      </c>
      <c r="AB125" s="82">
        <f t="shared" si="429"/>
        <v>0.33682834461632966</v>
      </c>
      <c r="AC125" s="82">
        <f t="shared" si="429"/>
        <v>0.27262135576538982</v>
      </c>
      <c r="AD125" s="82">
        <f t="shared" si="429"/>
        <v>0.21436198795694247</v>
      </c>
      <c r="AE125" s="82">
        <f t="shared" si="429"/>
        <v>0.16318062524519178</v>
      </c>
      <c r="AF125" s="82">
        <f t="shared" si="429"/>
        <v>0.11984513185351171</v>
      </c>
      <c r="AG125" s="82">
        <f t="shared" si="429"/>
        <v>8.4629907971985177E-2</v>
      </c>
      <c r="AH125" s="82">
        <f t="shared" si="429"/>
        <v>5.7270778154347612E-2</v>
      </c>
      <c r="AI125" s="82">
        <f t="shared" si="429"/>
        <v>3.7019867103771913E-2</v>
      </c>
      <c r="AJ125" s="82">
        <f t="shared" si="429"/>
        <v>2.2784285183478688E-2</v>
      </c>
      <c r="AK125" s="82">
        <f t="shared" si="429"/>
        <v>1.33086049322377E-2</v>
      </c>
      <c r="AL125" s="82">
        <f t="shared" si="429"/>
        <v>7.3530802517325347E-3</v>
      </c>
      <c r="AM125" s="82">
        <f t="shared" si="429"/>
        <v>3.8287873712671834E-3</v>
      </c>
      <c r="AN125" s="82">
        <f t="shared" si="429"/>
        <v>1.8710288503749814E-3</v>
      </c>
      <c r="AO125" s="82">
        <f t="shared" si="429"/>
        <v>8.5361717349801227E-4</v>
      </c>
      <c r="AP125" s="82">
        <f t="shared" si="429"/>
        <v>3.6105032504126264E-4</v>
      </c>
      <c r="AQ125" s="82">
        <f t="shared" si="429"/>
        <v>1.4012558755941668E-4</v>
      </c>
      <c r="AR125" s="82">
        <f t="shared" si="429"/>
        <v>4.9067826617240067E-5</v>
      </c>
      <c r="AS125" s="82">
        <f t="shared" si="429"/>
        <v>1.5025133212152115E-5</v>
      </c>
      <c r="AT125" s="82">
        <f t="shared" si="429"/>
        <v>3.7532296434348027E-6</v>
      </c>
      <c r="AU125" s="82">
        <f t="shared" si="429"/>
        <v>6.1844226249376258E-7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1.1484162747923785</v>
      </c>
      <c r="CX125" s="82">
        <f t="shared" ref="CX125:FI125" si="431">+$D125*CO111</f>
        <v>1.0039650422379294</v>
      </c>
      <c r="CY125" s="82">
        <f t="shared" si="431"/>
        <v>0.87753424582457051</v>
      </c>
      <c r="CZ125" s="82">
        <f t="shared" si="431"/>
        <v>0.76686989231753733</v>
      </c>
      <c r="DA125" s="82">
        <f t="shared" si="431"/>
        <v>0.66999968008772404</v>
      </c>
      <c r="DB125" s="82">
        <f t="shared" si="431"/>
        <v>0.58519778535903333</v>
      </c>
      <c r="DC125" s="82">
        <f t="shared" si="431"/>
        <v>0.51095405008271932</v>
      </c>
      <c r="DD125" s="82">
        <f t="shared" si="431"/>
        <v>0.44594702123168756</v>
      </c>
      <c r="DE125" s="82">
        <f t="shared" si="431"/>
        <v>0.38902036008340679</v>
      </c>
      <c r="DF125" s="82">
        <f t="shared" si="431"/>
        <v>0.33916220023888854</v>
      </c>
      <c r="DG125" s="82">
        <f t="shared" si="431"/>
        <v>0.29548708578157112</v>
      </c>
      <c r="DH125" s="82">
        <f t="shared" si="431"/>
        <v>0.25722016705432044</v>
      </c>
      <c r="DI125" s="82">
        <f t="shared" si="431"/>
        <v>0.22368337184779388</v>
      </c>
      <c r="DJ125" s="82">
        <f t="shared" si="431"/>
        <v>0.19428330506909358</v>
      </c>
      <c r="DK125" s="82">
        <f t="shared" si="431"/>
        <v>0.16850066082582174</v>
      </c>
      <c r="DL125" s="82">
        <f t="shared" si="431"/>
        <v>0.14588095786857352</v>
      </c>
      <c r="DM125" s="82">
        <f t="shared" si="431"/>
        <v>0.12602643296682053</v>
      </c>
      <c r="DN125" s="82">
        <f t="shared" si="431"/>
        <v>0.10858894747105938</v>
      </c>
      <c r="DO125" s="82">
        <f t="shared" si="431"/>
        <v>9.326378040727204E-2</v>
      </c>
      <c r="DP125" s="82">
        <f t="shared" si="431"/>
        <v>7.9784197281261918E-2</v>
      </c>
      <c r="DQ125" s="82">
        <f t="shared" si="431"/>
        <v>6.7916697622999025E-2</v>
      </c>
      <c r="DR125" s="82">
        <f t="shared" si="431"/>
        <v>5.7456856422094776E-2</v>
      </c>
      <c r="DS125" s="82">
        <f t="shared" si="431"/>
        <v>4.8225685211382402E-2</v>
      </c>
      <c r="DT125" s="82">
        <f t="shared" si="431"/>
        <v>4.0066447835691035E-2</v>
      </c>
      <c r="DU125" s="82">
        <f t="shared" si="431"/>
        <v>3.2841874062990356E-2</v>
      </c>
      <c r="DV125" s="82">
        <f t="shared" si="431"/>
        <v>2.6431721300147686E-2</v>
      </c>
      <c r="DW125" s="82">
        <f t="shared" si="431"/>
        <v>2.0730640892461596E-2</v>
      </c>
      <c r="DX125" s="82">
        <f t="shared" si="431"/>
        <v>1.5646310925929559E-2</v>
      </c>
      <c r="DY125" s="82">
        <f t="shared" si="431"/>
        <v>1.1097802211015056E-2</v>
      </c>
      <c r="DZ125" s="82">
        <f t="shared" si="431"/>
        <v>7.014148291497933E-3</v>
      </c>
      <c r="EA125" s="82">
        <f t="shared" si="431"/>
        <v>3.3330939661948399E-3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1.0604201779806621</v>
      </c>
      <c r="M126" s="82"/>
      <c r="N126" s="82"/>
      <c r="O126" s="82"/>
      <c r="P126" s="82"/>
      <c r="Q126" s="82"/>
      <c r="R126" s="82">
        <f>+$D126*H111</f>
        <v>1.0604201779806621</v>
      </c>
      <c r="S126" s="82">
        <f t="shared" ref="S126:CD126" si="433">+$D126*I111</f>
        <v>0.99377568976594388</v>
      </c>
      <c r="T126" s="82">
        <f t="shared" si="433"/>
        <v>0.92629668625651485</v>
      </c>
      <c r="U126" s="82">
        <f t="shared" si="433"/>
        <v>0.85802987552900289</v>
      </c>
      <c r="V126" s="82">
        <f t="shared" si="433"/>
        <v>0.78904923472235478</v>
      </c>
      <c r="W126" s="82">
        <f t="shared" si="433"/>
        <v>0.71947570224648827</v>
      </c>
      <c r="X126" s="82">
        <f t="shared" si="433"/>
        <v>0.64950679340022166</v>
      </c>
      <c r="Y126" s="82">
        <f t="shared" si="433"/>
        <v>0.57945609349208826</v>
      </c>
      <c r="Z126" s="82">
        <f t="shared" si="433"/>
        <v>0.5097982681180635</v>
      </c>
      <c r="AA126" s="82">
        <f t="shared" si="433"/>
        <v>0.4412091491435905</v>
      </c>
      <c r="AB126" s="82">
        <f t="shared" si="433"/>
        <v>0.37458456297964343</v>
      </c>
      <c r="AC126" s="82">
        <f t="shared" si="433"/>
        <v>0.31101925406930891</v>
      </c>
      <c r="AD126" s="82">
        <f t="shared" si="433"/>
        <v>0.25173205304350904</v>
      </c>
      <c r="AE126" s="82">
        <f t="shared" si="433"/>
        <v>0.1979367433317552</v>
      </c>
      <c r="AF126" s="82">
        <f t="shared" si="433"/>
        <v>0.15067709458992629</v>
      </c>
      <c r="AG126" s="82">
        <f t="shared" si="433"/>
        <v>0.11066213431466099</v>
      </c>
      <c r="AH126" s="82">
        <f t="shared" si="433"/>
        <v>7.8145237092154762E-2</v>
      </c>
      <c r="AI126" s="82">
        <f t="shared" si="433"/>
        <v>5.2882469620611959E-2</v>
      </c>
      <c r="AJ126" s="82">
        <f t="shared" si="433"/>
        <v>3.4183261701075635E-2</v>
      </c>
      <c r="AK126" s="82">
        <f t="shared" si="433"/>
        <v>2.103846512780801E-2</v>
      </c>
      <c r="AL126" s="82">
        <f t="shared" si="433"/>
        <v>1.2288848147392589E-2</v>
      </c>
      <c r="AM126" s="82">
        <f t="shared" si="433"/>
        <v>6.7896588026480085E-3</v>
      </c>
      <c r="AN126" s="82">
        <f t="shared" si="433"/>
        <v>3.5354108739213794E-3</v>
      </c>
      <c r="AO126" s="82">
        <f t="shared" si="433"/>
        <v>1.7276633831058267E-3</v>
      </c>
      <c r="AP126" s="82">
        <f t="shared" si="433"/>
        <v>7.8820972404954927E-4</v>
      </c>
      <c r="AQ126" s="82">
        <f t="shared" si="433"/>
        <v>3.3338525266846255E-4</v>
      </c>
      <c r="AR126" s="82">
        <f t="shared" si="433"/>
        <v>1.2938862306376261E-4</v>
      </c>
      <c r="AS126" s="82">
        <f t="shared" si="433"/>
        <v>4.5308059957601093E-5</v>
      </c>
      <c r="AT126" s="82">
        <f t="shared" si="433"/>
        <v>1.3873849391322857E-5</v>
      </c>
      <c r="AU126" s="82">
        <f t="shared" si="433"/>
        <v>3.4656426714372124E-6</v>
      </c>
      <c r="AV126" s="82">
        <f t="shared" si="433"/>
        <v>5.7105482433446213E-7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1.0604201779806621</v>
      </c>
      <c r="CY126" s="82">
        <f t="shared" ref="CY126:FJ126" si="435">+$D126*CO111</f>
        <v>0.92703735757208849</v>
      </c>
      <c r="CZ126" s="82">
        <f t="shared" si="435"/>
        <v>0.81029417778814716</v>
      </c>
      <c r="DA126" s="82">
        <f t="shared" si="435"/>
        <v>0.70810935507370165</v>
      </c>
      <c r="DB126" s="82">
        <f t="shared" si="435"/>
        <v>0.61866171317892416</v>
      </c>
      <c r="DC126" s="82">
        <f t="shared" si="435"/>
        <v>0.54035766762057191</v>
      </c>
      <c r="DD126" s="82">
        <f t="shared" si="435"/>
        <v>0.47180277450057367</v>
      </c>
      <c r="DE126" s="82">
        <f t="shared" si="435"/>
        <v>0.41177683563387846</v>
      </c>
      <c r="DF126" s="82">
        <f t="shared" si="435"/>
        <v>0.35921211544335496</v>
      </c>
      <c r="DG126" s="82">
        <f t="shared" si="435"/>
        <v>0.31317428064719549</v>
      </c>
      <c r="DH126" s="82">
        <f t="shared" si="435"/>
        <v>0.27284572238592619</v>
      </c>
      <c r="DI126" s="82">
        <f t="shared" si="435"/>
        <v>0.23751096298010102</v>
      </c>
      <c r="DJ126" s="82">
        <f t="shared" si="435"/>
        <v>0.20654388673570057</v>
      </c>
      <c r="DK126" s="82">
        <f t="shared" si="435"/>
        <v>0.17939656678697458</v>
      </c>
      <c r="DL126" s="82">
        <f t="shared" si="435"/>
        <v>0.15558948846756879</v>
      </c>
      <c r="DM126" s="82">
        <f t="shared" si="435"/>
        <v>0.1347029946392474</v>
      </c>
      <c r="DN126" s="82">
        <f t="shared" si="435"/>
        <v>0.11636980022867116</v>
      </c>
      <c r="DO126" s="82">
        <f t="shared" si="435"/>
        <v>0.10026844231619013</v>
      </c>
      <c r="DP126" s="82">
        <f t="shared" si="435"/>
        <v>8.6117548827413348E-2</v>
      </c>
      <c r="DQ126" s="82">
        <f t="shared" si="435"/>
        <v>7.3670823496763543E-2</v>
      </c>
      <c r="DR126" s="82">
        <f t="shared" si="435"/>
        <v>6.2712657563356047E-2</v>
      </c>
      <c r="DS126" s="82">
        <f t="shared" si="435"/>
        <v>5.3054289851771998E-2</v>
      </c>
      <c r="DT126" s="82">
        <f t="shared" si="435"/>
        <v>4.4530446683489384E-2</v>
      </c>
      <c r="DU126" s="82">
        <f t="shared" si="435"/>
        <v>3.6996401633769646E-2</v>
      </c>
      <c r="DV126" s="82">
        <f t="shared" si="435"/>
        <v>3.0325402646693533E-2</v>
      </c>
      <c r="DW126" s="82">
        <f t="shared" si="435"/>
        <v>2.4406420581687738E-2</v>
      </c>
      <c r="DX126" s="82">
        <f t="shared" si="435"/>
        <v>1.91421790054409E-2</v>
      </c>
      <c r="DY126" s="82">
        <f t="shared" si="435"/>
        <v>1.4447430066083485E-2</v>
      </c>
      <c r="DZ126" s="82">
        <f t="shared" si="435"/>
        <v>1.0247445681598653E-2</v>
      </c>
      <c r="EA126" s="82">
        <f t="shared" si="435"/>
        <v>6.4766971201254504E-3</v>
      </c>
      <c r="EB126" s="82">
        <f t="shared" si="435"/>
        <v>3.0776994147854618E-3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1.1301273517908288</v>
      </c>
      <c r="M127" s="82"/>
      <c r="N127" s="82"/>
      <c r="O127" s="82"/>
      <c r="P127" s="82"/>
      <c r="Q127" s="82"/>
      <c r="R127" s="82"/>
      <c r="S127" s="82">
        <f>+$D127*H111</f>
        <v>1.1301273517908288</v>
      </c>
      <c r="T127" s="82">
        <f t="shared" ref="T127:CE127" si="437">+$D127*I111</f>
        <v>1.0591019596477078</v>
      </c>
      <c r="U127" s="82">
        <f t="shared" si="437"/>
        <v>0.98718719499015928</v>
      </c>
      <c r="V127" s="82">
        <f t="shared" si="437"/>
        <v>0.91443283627019945</v>
      </c>
      <c r="W127" s="82">
        <f t="shared" si="437"/>
        <v>0.84091772354563443</v>
      </c>
      <c r="X127" s="82">
        <f t="shared" si="437"/>
        <v>0.76677074516446853</v>
      </c>
      <c r="Y127" s="82">
        <f t="shared" si="437"/>
        <v>0.69220240017814072</v>
      </c>
      <c r="Z127" s="82">
        <f t="shared" si="437"/>
        <v>0.61754688755952236</v>
      </c>
      <c r="AA127" s="82">
        <f t="shared" si="437"/>
        <v>0.54331007525049602</v>
      </c>
      <c r="AB127" s="82">
        <f t="shared" si="437"/>
        <v>0.47021222121314982</v>
      </c>
      <c r="AC127" s="82">
        <f t="shared" si="437"/>
        <v>0.39920803939061705</v>
      </c>
      <c r="AD127" s="82">
        <f t="shared" si="437"/>
        <v>0.33146423772003786</v>
      </c>
      <c r="AE127" s="82">
        <f t="shared" si="437"/>
        <v>0.26827976718500096</v>
      </c>
      <c r="AF127" s="82">
        <f t="shared" si="437"/>
        <v>0.21094819978774185</v>
      </c>
      <c r="AG127" s="82">
        <f t="shared" si="437"/>
        <v>0.16058191782875988</v>
      </c>
      <c r="AH127" s="82">
        <f t="shared" si="437"/>
        <v>0.11793655703034865</v>
      </c>
      <c r="AI127" s="82">
        <f t="shared" si="437"/>
        <v>8.3282147665464185E-2</v>
      </c>
      <c r="AJ127" s="82">
        <f t="shared" si="437"/>
        <v>5.6358721372417153E-2</v>
      </c>
      <c r="AK127" s="82">
        <f t="shared" si="437"/>
        <v>3.6430313024950714E-2</v>
      </c>
      <c r="AL127" s="82">
        <f t="shared" si="437"/>
        <v>2.242143762853497E-2</v>
      </c>
      <c r="AM127" s="82">
        <f t="shared" si="437"/>
        <v>1.3096660834782494E-2</v>
      </c>
      <c r="AN127" s="82">
        <f t="shared" si="437"/>
        <v>7.2359799271377234E-3</v>
      </c>
      <c r="AO127" s="82">
        <f t="shared" si="437"/>
        <v>3.767812619376741E-3</v>
      </c>
      <c r="AP127" s="82">
        <f t="shared" si="437"/>
        <v>1.841232074302322E-3</v>
      </c>
      <c r="AQ127" s="82">
        <f t="shared" si="437"/>
        <v>8.4002302727979709E-4</v>
      </c>
      <c r="AR127" s="82">
        <f t="shared" si="437"/>
        <v>3.553004748002793E-4</v>
      </c>
      <c r="AS127" s="82">
        <f t="shared" si="437"/>
        <v>1.3789403952437651E-4</v>
      </c>
      <c r="AT127" s="82">
        <f t="shared" si="437"/>
        <v>4.8286404651569703E-5</v>
      </c>
      <c r="AU127" s="82">
        <f t="shared" si="437"/>
        <v>1.4785852813191593E-5</v>
      </c>
      <c r="AV127" s="82">
        <f t="shared" si="437"/>
        <v>3.6934581742710425E-6</v>
      </c>
      <c r="AW127" s="82">
        <f t="shared" si="437"/>
        <v>6.0859335738163549E-7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1.1301273517908288</v>
      </c>
      <c r="CZ127" s="82">
        <f t="shared" ref="CZ127:FK127" si="439">+$D127*CO111</f>
        <v>0.9879765546513557</v>
      </c>
      <c r="DA127" s="82">
        <f t="shared" si="439"/>
        <v>0.86355921202769215</v>
      </c>
      <c r="DB127" s="82">
        <f t="shared" si="439"/>
        <v>0.75465722630029741</v>
      </c>
      <c r="DC127" s="82">
        <f t="shared" si="439"/>
        <v>0.65932970541986891</v>
      </c>
      <c r="DD127" s="82">
        <f t="shared" si="439"/>
        <v>0.57587830994577893</v>
      </c>
      <c r="DE127" s="82">
        <f t="shared" si="439"/>
        <v>0.50281693161408547</v>
      </c>
      <c r="DF127" s="82">
        <f t="shared" si="439"/>
        <v>0.43884516199031509</v>
      </c>
      <c r="DG127" s="82">
        <f t="shared" si="439"/>
        <v>0.38282507744263539</v>
      </c>
      <c r="DH127" s="82">
        <f t="shared" si="439"/>
        <v>0.33376092589146023</v>
      </c>
      <c r="DI127" s="82">
        <f t="shared" si="439"/>
        <v>0.29078135260934795</v>
      </c>
      <c r="DJ127" s="82">
        <f t="shared" si="439"/>
        <v>0.25312384768567275</v>
      </c>
      <c r="DK127" s="82">
        <f t="shared" si="439"/>
        <v>0.22012113744355669</v>
      </c>
      <c r="DL127" s="82">
        <f t="shared" si="439"/>
        <v>0.19118927681044873</v>
      </c>
      <c r="DM127" s="82">
        <f t="shared" si="439"/>
        <v>0.16581723001837273</v>
      </c>
      <c r="DN127" s="82">
        <f t="shared" si="439"/>
        <v>0.14355775358767547</v>
      </c>
      <c r="DO127" s="82">
        <f t="shared" si="439"/>
        <v>0.12401941880367934</v>
      </c>
      <c r="DP127" s="82">
        <f t="shared" si="439"/>
        <v>0.10685963124426123</v>
      </c>
      <c r="DQ127" s="82">
        <f t="shared" si="439"/>
        <v>9.1778522721412084E-2</v>
      </c>
      <c r="DR127" s="82">
        <f t="shared" si="439"/>
        <v>7.8513606579226403E-2</v>
      </c>
      <c r="DS127" s="82">
        <f t="shared" si="439"/>
        <v>6.6835100922733578E-2</v>
      </c>
      <c r="DT127" s="82">
        <f t="shared" si="439"/>
        <v>5.6541836279938772E-2</v>
      </c>
      <c r="DU127" s="82">
        <f t="shared" si="439"/>
        <v>4.7457674636395206E-2</v>
      </c>
      <c r="DV127" s="82">
        <f t="shared" si="439"/>
        <v>3.9428375913952513E-2</v>
      </c>
      <c r="DW127" s="82">
        <f t="shared" si="439"/>
        <v>3.2318855956099443E-2</v>
      </c>
      <c r="DX127" s="82">
        <f t="shared" si="439"/>
        <v>2.6010787074233641E-2</v>
      </c>
      <c r="DY127" s="82">
        <f t="shared" si="439"/>
        <v>2.0400498327106924E-2</v>
      </c>
      <c r="DZ127" s="82">
        <f t="shared" si="439"/>
        <v>1.5397138058857151E-2</v>
      </c>
      <c r="EA127" s="82">
        <f t="shared" si="439"/>
        <v>1.0921065905044143E-2</v>
      </c>
      <c r="EB127" s="82">
        <f t="shared" si="439"/>
        <v>6.9024455745995252E-3</v>
      </c>
      <c r="EC127" s="82">
        <f t="shared" si="439"/>
        <v>3.2800133017679206E-3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1.1058353810828967</v>
      </c>
      <c r="M128" s="82"/>
      <c r="N128" s="82"/>
      <c r="O128" s="82"/>
      <c r="P128" s="82"/>
      <c r="Q128" s="82"/>
      <c r="R128" s="82"/>
      <c r="S128" s="82"/>
      <c r="T128" s="82">
        <f>+$D128*H111</f>
        <v>1.1058353810828967</v>
      </c>
      <c r="U128" s="82">
        <f t="shared" ref="U128:CF128" si="441">+$D128*I111</f>
        <v>1.0363366724084362</v>
      </c>
      <c r="V128" s="82">
        <f t="shared" si="441"/>
        <v>0.96596770818989186</v>
      </c>
      <c r="W128" s="82">
        <f t="shared" si="441"/>
        <v>0.89477719689659507</v>
      </c>
      <c r="X128" s="82">
        <f t="shared" si="441"/>
        <v>0.82284228392745196</v>
      </c>
      <c r="Y128" s="82">
        <f t="shared" si="441"/>
        <v>0.75028908718873799</v>
      </c>
      <c r="Z128" s="82">
        <f t="shared" si="441"/>
        <v>0.67732358107652157</v>
      </c>
      <c r="AA128" s="82">
        <f t="shared" si="441"/>
        <v>0.60427278099126802</v>
      </c>
      <c r="AB128" s="82">
        <f t="shared" si="441"/>
        <v>0.53163168129569494</v>
      </c>
      <c r="AC128" s="82">
        <f t="shared" si="441"/>
        <v>0.46010505808138297</v>
      </c>
      <c r="AD128" s="82">
        <f t="shared" si="441"/>
        <v>0.39062710381386029</v>
      </c>
      <c r="AE128" s="82">
        <f t="shared" si="441"/>
        <v>0.32433944816365479</v>
      </c>
      <c r="AF128" s="82">
        <f t="shared" si="441"/>
        <v>0.26251312129711779</v>
      </c>
      <c r="AG128" s="82">
        <f t="shared" si="441"/>
        <v>0.20641389001989607</v>
      </c>
      <c r="AH128" s="82">
        <f t="shared" si="441"/>
        <v>0.15713022608982585</v>
      </c>
      <c r="AI128" s="82">
        <f t="shared" si="441"/>
        <v>0.11540152291739157</v>
      </c>
      <c r="AJ128" s="82">
        <f t="shared" si="441"/>
        <v>8.1492006502720621E-2</v>
      </c>
      <c r="AK128" s="82">
        <f t="shared" si="441"/>
        <v>5.5147296477208833E-2</v>
      </c>
      <c r="AL128" s="82">
        <f t="shared" si="441"/>
        <v>3.5647247208978237E-2</v>
      </c>
      <c r="AM128" s="82">
        <f t="shared" si="441"/>
        <v>2.1939491142380984E-2</v>
      </c>
      <c r="AN128" s="82">
        <f t="shared" si="441"/>
        <v>1.2815149462753387E-2</v>
      </c>
      <c r="AO128" s="82">
        <f t="shared" si="441"/>
        <v>7.0804432859311595E-3</v>
      </c>
      <c r="AP128" s="82">
        <f t="shared" si="441"/>
        <v>3.6868238762604545E-3</v>
      </c>
      <c r="AQ128" s="82">
        <f t="shared" si="441"/>
        <v>1.8016549810264348E-3</v>
      </c>
      <c r="AR128" s="82">
        <f t="shared" si="441"/>
        <v>8.2196681906544517E-4</v>
      </c>
      <c r="AS128" s="82">
        <f t="shared" si="441"/>
        <v>3.4766332778964732E-4</v>
      </c>
      <c r="AT128" s="82">
        <f t="shared" si="441"/>
        <v>1.34930021386406E-4</v>
      </c>
      <c r="AU128" s="82">
        <f t="shared" si="441"/>
        <v>4.7248493370572416E-5</v>
      </c>
      <c r="AV128" s="82">
        <f t="shared" si="441"/>
        <v>1.4468032434045222E-5</v>
      </c>
      <c r="AW128" s="82">
        <f t="shared" si="441"/>
        <v>3.6140676722730244E-6</v>
      </c>
      <c r="AX128" s="82">
        <f t="shared" si="441"/>
        <v>5.9551170601984001E-7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1.1058353810828967</v>
      </c>
      <c r="DA128" s="82">
        <f t="shared" ref="DA128:FL128" si="443">+$D128*CO111</f>
        <v>0.96674010064669547</v>
      </c>
      <c r="DB128" s="82">
        <f t="shared" si="443"/>
        <v>0.84499709595298611</v>
      </c>
      <c r="DC128" s="82">
        <f t="shared" si="443"/>
        <v>0.73843594716147598</v>
      </c>
      <c r="DD128" s="82">
        <f t="shared" si="443"/>
        <v>0.64515748149700836</v>
      </c>
      <c r="DE128" s="82">
        <f t="shared" si="443"/>
        <v>0.56349986514982864</v>
      </c>
      <c r="DF128" s="82">
        <f t="shared" si="443"/>
        <v>0.49200893359964365</v>
      </c>
      <c r="DG128" s="82">
        <f t="shared" si="443"/>
        <v>0.42941223055697381</v>
      </c>
      <c r="DH128" s="82">
        <f t="shared" si="443"/>
        <v>0.37459629194092892</v>
      </c>
      <c r="DI128" s="82">
        <f t="shared" si="443"/>
        <v>0.32658676926003283</v>
      </c>
      <c r="DJ128" s="82">
        <f t="shared" si="443"/>
        <v>0.28453103746671743</v>
      </c>
      <c r="DK128" s="82">
        <f t="shared" si="443"/>
        <v>0.24768297672213424</v>
      </c>
      <c r="DL128" s="82">
        <f t="shared" si="443"/>
        <v>0.21538965632817417</v>
      </c>
      <c r="DM128" s="82">
        <f t="shared" si="443"/>
        <v>0.18707968305131129</v>
      </c>
      <c r="DN128" s="82">
        <f t="shared" si="443"/>
        <v>0.16225300578462259</v>
      </c>
      <c r="DO128" s="82">
        <f t="shared" si="443"/>
        <v>0.14047199450085904</v>
      </c>
      <c r="DP128" s="82">
        <f t="shared" si="443"/>
        <v>0.12135363420513849</v>
      </c>
      <c r="DQ128" s="82">
        <f t="shared" si="443"/>
        <v>0.10456269450705848</v>
      </c>
      <c r="DR128" s="82">
        <f t="shared" si="443"/>
        <v>8.9805752854340976E-2</v>
      </c>
      <c r="DS128" s="82">
        <f t="shared" si="443"/>
        <v>7.6825964714639733E-2</v>
      </c>
      <c r="DT128" s="82">
        <f t="shared" si="443"/>
        <v>6.5398487331084817E-2</v>
      </c>
      <c r="DU128" s="82">
        <f t="shared" si="443"/>
        <v>5.5326475348705259E-2</v>
      </c>
      <c r="DV128" s="82">
        <f t="shared" si="443"/>
        <v>4.6437576821483403E-2</v>
      </c>
      <c r="DW128" s="82">
        <f t="shared" si="443"/>
        <v>3.8580867045818916E-2</v>
      </c>
      <c r="DX128" s="82">
        <f t="shared" si="443"/>
        <v>3.1624165485193333E-2</v>
      </c>
      <c r="DY128" s="82">
        <f t="shared" si="443"/>
        <v>2.5451687892450021E-2</v>
      </c>
      <c r="DZ128" s="82">
        <f t="shared" si="443"/>
        <v>1.9961991722515851E-2</v>
      </c>
      <c r="EA128" s="82">
        <f t="shared" si="443"/>
        <v>1.5066178166488338E-2</v>
      </c>
      <c r="EB128" s="82">
        <f t="shared" si="443"/>
        <v>1.0686318721335743E-2</v>
      </c>
      <c r="EC128" s="82">
        <f t="shared" si="443"/>
        <v>6.7540782198535609E-3</v>
      </c>
      <c r="ED128" s="82">
        <f t="shared" si="443"/>
        <v>3.2095097546040417E-3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1.6896076954305472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1.6896076954305472</v>
      </c>
      <c r="V129" s="82">
        <f t="shared" ref="V129:CG129" si="445">+$D129*I111</f>
        <v>1.5834205042738814</v>
      </c>
      <c r="W129" s="82">
        <f t="shared" si="445"/>
        <v>1.4759036482417478</v>
      </c>
      <c r="X129" s="82">
        <f t="shared" si="445"/>
        <v>1.3671315490844567</v>
      </c>
      <c r="Y129" s="82">
        <f t="shared" si="445"/>
        <v>1.2572220773837319</v>
      </c>
      <c r="Z129" s="82">
        <f t="shared" si="445"/>
        <v>1.1463679288957589</v>
      </c>
      <c r="AA129" s="82">
        <f t="shared" si="445"/>
        <v>1.0348838122386668</v>
      </c>
      <c r="AB129" s="82">
        <f t="shared" si="445"/>
        <v>0.92326937478004978</v>
      </c>
      <c r="AC129" s="82">
        <f t="shared" si="445"/>
        <v>0.81228091921988421</v>
      </c>
      <c r="AD129" s="82">
        <f t="shared" si="445"/>
        <v>0.70299527410630713</v>
      </c>
      <c r="AE129" s="82">
        <f t="shared" si="445"/>
        <v>0.59683979364209683</v>
      </c>
      <c r="AF129" s="82">
        <f t="shared" si="445"/>
        <v>0.49555877567633005</v>
      </c>
      <c r="AG129" s="82">
        <f t="shared" si="445"/>
        <v>0.40109422928823213</v>
      </c>
      <c r="AH129" s="82">
        <f t="shared" si="445"/>
        <v>0.31538012165956109</v>
      </c>
      <c r="AI129" s="82">
        <f t="shared" si="445"/>
        <v>0.24007953057726383</v>
      </c>
      <c r="AJ129" s="82">
        <f t="shared" si="445"/>
        <v>0.17632217644790019</v>
      </c>
      <c r="AK129" s="82">
        <f t="shared" si="445"/>
        <v>0.12451177061113707</v>
      </c>
      <c r="AL129" s="82">
        <f t="shared" si="445"/>
        <v>8.4259644883886292E-2</v>
      </c>
      <c r="AM129" s="82">
        <f t="shared" si="445"/>
        <v>5.4465487572141376E-2</v>
      </c>
      <c r="AN129" s="82">
        <f t="shared" si="445"/>
        <v>3.3521384558791237E-2</v>
      </c>
      <c r="AO129" s="82">
        <f t="shared" si="445"/>
        <v>1.9580287916956804E-2</v>
      </c>
      <c r="AP129" s="82">
        <f t="shared" si="445"/>
        <v>1.0818220928375272E-2</v>
      </c>
      <c r="AQ129" s="82">
        <f t="shared" si="445"/>
        <v>5.6331042572780347E-3</v>
      </c>
      <c r="AR129" s="82">
        <f t="shared" si="445"/>
        <v>2.7527516052815162E-3</v>
      </c>
      <c r="AS129" s="82">
        <f t="shared" si="445"/>
        <v>1.255884453182852E-3</v>
      </c>
      <c r="AT129" s="82">
        <f t="shared" si="445"/>
        <v>5.3119536967351439E-4</v>
      </c>
      <c r="AU129" s="82">
        <f t="shared" si="445"/>
        <v>2.0615980134025926E-4</v>
      </c>
      <c r="AV129" s="82">
        <f t="shared" si="445"/>
        <v>7.2191050641048308E-5</v>
      </c>
      <c r="AW129" s="82">
        <f t="shared" si="445"/>
        <v>2.2105730524161141E-5</v>
      </c>
      <c r="AX129" s="82">
        <f t="shared" si="445"/>
        <v>5.5219399336812469E-6</v>
      </c>
      <c r="AY129" s="82">
        <f t="shared" si="445"/>
        <v>9.0988331393845056E-7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1.6896076954305472</v>
      </c>
      <c r="DB129" s="82">
        <f t="shared" ref="DB129:FM129" si="447">+$D129*CO111</f>
        <v>1.4770837879453895</v>
      </c>
      <c r="DC129" s="82">
        <f t="shared" si="447"/>
        <v>1.2910724510736233</v>
      </c>
      <c r="DD129" s="82">
        <f t="shared" si="447"/>
        <v>1.1282574967756849</v>
      </c>
      <c r="DE129" s="82">
        <f t="shared" si="447"/>
        <v>0.98573717584843845</v>
      </c>
      <c r="DF129" s="82">
        <f t="shared" si="447"/>
        <v>0.86097236968388724</v>
      </c>
      <c r="DG129" s="82">
        <f t="shared" si="447"/>
        <v>0.7517412579225643</v>
      </c>
      <c r="DH129" s="82">
        <f t="shared" si="447"/>
        <v>0.65609965250937363</v>
      </c>
      <c r="DI129" s="82">
        <f t="shared" si="447"/>
        <v>0.57234628984591673</v>
      </c>
      <c r="DJ129" s="82">
        <f t="shared" si="447"/>
        <v>0.49899246127140073</v>
      </c>
      <c r="DK129" s="82">
        <f t="shared" si="447"/>
        <v>0.43473543957494792</v>
      </c>
      <c r="DL129" s="82">
        <f t="shared" si="447"/>
        <v>0.37843522702905097</v>
      </c>
      <c r="DM129" s="82">
        <f t="shared" si="447"/>
        <v>0.32909420974742992</v>
      </c>
      <c r="DN129" s="82">
        <f t="shared" si="447"/>
        <v>0.28583935506989183</v>
      </c>
      <c r="DO129" s="82">
        <f t="shared" si="447"/>
        <v>0.24790663408868158</v>
      </c>
      <c r="DP129" s="82">
        <f t="shared" si="447"/>
        <v>0.2146273911662237</v>
      </c>
      <c r="DQ129" s="82">
        <f t="shared" si="447"/>
        <v>0.18541641706261819</v>
      </c>
      <c r="DR129" s="82">
        <f t="shared" si="447"/>
        <v>0.15976151271365019</v>
      </c>
      <c r="DS129" s="82">
        <f t="shared" si="447"/>
        <v>0.13721435731965761</v>
      </c>
      <c r="DT129" s="82">
        <f t="shared" si="447"/>
        <v>0.11738251769772264</v>
      </c>
      <c r="DU129" s="82">
        <f t="shared" si="447"/>
        <v>9.9922456230250437E-2</v>
      </c>
      <c r="DV129" s="82">
        <f t="shared" si="447"/>
        <v>8.4533412576001971E-2</v>
      </c>
      <c r="DW129" s="82">
        <f t="shared" si="447"/>
        <v>7.0952049913515905E-2</v>
      </c>
      <c r="DX129" s="82">
        <f t="shared" si="447"/>
        <v>5.8947770140221137E-2</v>
      </c>
      <c r="DY129" s="82">
        <f t="shared" si="447"/>
        <v>4.831861439722402E-2</v>
      </c>
      <c r="DZ129" s="82">
        <f t="shared" si="447"/>
        <v>3.8887675743082759E-2</v>
      </c>
      <c r="EA129" s="82">
        <f t="shared" si="447"/>
        <v>3.0499959946529619E-2</v>
      </c>
      <c r="EB129" s="82">
        <f t="shared" si="447"/>
        <v>2.3019638371398914E-2</v>
      </c>
      <c r="EC129" s="82">
        <f t="shared" si="447"/>
        <v>1.6327643929886965E-2</v>
      </c>
      <c r="ED129" s="82">
        <f t="shared" si="447"/>
        <v>1.0319567207760528E-2</v>
      </c>
      <c r="EE129" s="82">
        <f t="shared" si="447"/>
        <v>4.9038152266642713E-3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3.0287330189222788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3.0287330189222788</v>
      </c>
      <c r="W130" s="82">
        <f t="shared" ref="W130:CH130" si="449">+$D130*I111</f>
        <v>2.8383854885975826</v>
      </c>
      <c r="X130" s="82">
        <f t="shared" si="449"/>
        <v>2.6456544464533551</v>
      </c>
      <c r="Y130" s="82">
        <f t="shared" si="449"/>
        <v>2.4506732983761226</v>
      </c>
      <c r="Z130" s="82">
        <f t="shared" si="449"/>
        <v>2.253653335142904</v>
      </c>
      <c r="AA130" s="82">
        <f t="shared" si="449"/>
        <v>2.0549399765815952</v>
      </c>
      <c r="AB130" s="82">
        <f t="shared" si="449"/>
        <v>1.855097358607086</v>
      </c>
      <c r="AC130" s="82">
        <f t="shared" si="449"/>
        <v>1.6550211320169799</v>
      </c>
      <c r="AD130" s="82">
        <f t="shared" si="449"/>
        <v>1.4560670191874912</v>
      </c>
      <c r="AE130" s="82">
        <f t="shared" si="449"/>
        <v>1.2601653061774969</v>
      </c>
      <c r="AF130" s="82">
        <f t="shared" si="449"/>
        <v>1.0698746193565047</v>
      </c>
      <c r="AG130" s="82">
        <f t="shared" si="449"/>
        <v>0.88832172744403548</v>
      </c>
      <c r="AH130" s="82">
        <f t="shared" si="449"/>
        <v>0.71898780955474617</v>
      </c>
      <c r="AI130" s="82">
        <f t="shared" si="449"/>
        <v>0.56533962917269542</v>
      </c>
      <c r="AJ130" s="82">
        <f t="shared" si="449"/>
        <v>0.43035836270941596</v>
      </c>
      <c r="AK130" s="82">
        <f t="shared" si="449"/>
        <v>0.31606910836181579</v>
      </c>
      <c r="AL130" s="82">
        <f t="shared" si="449"/>
        <v>0.22319554528208466</v>
      </c>
      <c r="AM130" s="82">
        <f t="shared" si="449"/>
        <v>0.15104096016647334</v>
      </c>
      <c r="AN130" s="82">
        <f t="shared" si="449"/>
        <v>9.7632971871266239E-2</v>
      </c>
      <c r="AO130" s="82">
        <f t="shared" si="449"/>
        <v>6.0089288494469817E-2</v>
      </c>
      <c r="AP130" s="82">
        <f t="shared" si="449"/>
        <v>3.5098955038187281E-2</v>
      </c>
      <c r="AQ130" s="82">
        <f t="shared" si="449"/>
        <v>1.9392373164716724E-2</v>
      </c>
      <c r="AR130" s="82">
        <f t="shared" si="449"/>
        <v>1.0097710201717625E-2</v>
      </c>
      <c r="AS130" s="82">
        <f t="shared" si="449"/>
        <v>4.9344884628279963E-3</v>
      </c>
      <c r="AT130" s="82">
        <f t="shared" si="449"/>
        <v>2.2512555557086182E-3</v>
      </c>
      <c r="AU130" s="82">
        <f t="shared" si="449"/>
        <v>9.5220266809854391E-4</v>
      </c>
      <c r="AV130" s="82">
        <f t="shared" si="449"/>
        <v>3.6955501515669283E-4</v>
      </c>
      <c r="AW130" s="82">
        <f t="shared" si="449"/>
        <v>1.2940721052499552E-4</v>
      </c>
      <c r="AX130" s="82">
        <f t="shared" si="449"/>
        <v>3.9625977158481213E-5</v>
      </c>
      <c r="AY130" s="82">
        <f t="shared" si="449"/>
        <v>9.8984408338553078E-6</v>
      </c>
      <c r="AZ130" s="82">
        <f t="shared" si="449"/>
        <v>1.6310257367699651E-6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3.0287330189222788</v>
      </c>
      <c r="DC130" s="82">
        <f t="shared" ref="DC130:FN130" si="451">+$D130*CO111</f>
        <v>2.6477699245593249</v>
      </c>
      <c r="DD130" s="82">
        <f t="shared" si="451"/>
        <v>2.3143323583118338</v>
      </c>
      <c r="DE130" s="82">
        <f t="shared" si="451"/>
        <v>2.0224758348181777</v>
      </c>
      <c r="DF130" s="82">
        <f t="shared" si="451"/>
        <v>1.7669987776130398</v>
      </c>
      <c r="DG130" s="82">
        <f t="shared" si="451"/>
        <v>1.543349649444431</v>
      </c>
      <c r="DH130" s="82">
        <f t="shared" si="451"/>
        <v>1.3475456910582178</v>
      </c>
      <c r="DI130" s="82">
        <f t="shared" si="451"/>
        <v>1.1761018173820557</v>
      </c>
      <c r="DJ130" s="82">
        <f t="shared" si="451"/>
        <v>1.0259684014236576</v>
      </c>
      <c r="DK130" s="82">
        <f t="shared" si="451"/>
        <v>0.89447683490863439</v>
      </c>
      <c r="DL130" s="82">
        <f t="shared" si="451"/>
        <v>0.77929189355450579</v>
      </c>
      <c r="DM130" s="82">
        <f t="shared" si="451"/>
        <v>0.67837005639002201</v>
      </c>
      <c r="DN130" s="82">
        <f t="shared" si="451"/>
        <v>0.58992303485229181</v>
      </c>
      <c r="DO130" s="82">
        <f t="shared" si="451"/>
        <v>0.51238586042721845</v>
      </c>
      <c r="DP130" s="82">
        <f t="shared" si="451"/>
        <v>0.44438896100253783</v>
      </c>
      <c r="DQ130" s="82">
        <f t="shared" si="451"/>
        <v>0.38473372733109124</v>
      </c>
      <c r="DR130" s="82">
        <f t="shared" si="451"/>
        <v>0.33237113332673024</v>
      </c>
      <c r="DS130" s="82">
        <f t="shared" si="451"/>
        <v>0.28638302844939539</v>
      </c>
      <c r="DT130" s="82">
        <f t="shared" si="451"/>
        <v>0.24596576815326768</v>
      </c>
      <c r="DU130" s="82">
        <f t="shared" si="451"/>
        <v>0.21041589012455778</v>
      </c>
      <c r="DV130" s="82">
        <f t="shared" si="451"/>
        <v>0.17911758056905458</v>
      </c>
      <c r="DW130" s="82">
        <f t="shared" si="451"/>
        <v>0.15153170677639191</v>
      </c>
      <c r="DX130" s="82">
        <f t="shared" si="451"/>
        <v>0.1271862201589509</v>
      </c>
      <c r="DY130" s="82">
        <f t="shared" si="451"/>
        <v>0.10566775843787428</v>
      </c>
      <c r="DZ130" s="82">
        <f t="shared" si="451"/>
        <v>8.661429706388396E-2</v>
      </c>
      <c r="EA130" s="82">
        <f t="shared" si="451"/>
        <v>6.9708718698872171E-2</v>
      </c>
      <c r="EB130" s="82">
        <f t="shared" si="451"/>
        <v>5.4673185980205805E-2</v>
      </c>
      <c r="EC130" s="82">
        <f t="shared" si="451"/>
        <v>4.1264217136120447E-2</v>
      </c>
      <c r="ED130" s="82">
        <f t="shared" si="451"/>
        <v>2.9268376573683367E-2</v>
      </c>
      <c r="EE130" s="82">
        <f t="shared" si="451"/>
        <v>1.8498503544734042E-2</v>
      </c>
      <c r="EF130" s="82">
        <f t="shared" si="451"/>
        <v>8.7904116061138272E-3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2.6022354890014316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2.6022354890014316</v>
      </c>
      <c r="X131" s="82">
        <f t="shared" ref="X131:CI131" si="453">+$D131*I111</f>
        <v>2.43869215402932</v>
      </c>
      <c r="Y131" s="82">
        <f t="shared" si="453"/>
        <v>2.2731009465618492</v>
      </c>
      <c r="Z131" s="82">
        <f t="shared" si="453"/>
        <v>2.1055764866497757</v>
      </c>
      <c r="AA131" s="82">
        <f t="shared" si="453"/>
        <v>1.9363003117066075</v>
      </c>
      <c r="AB131" s="82">
        <f t="shared" si="453"/>
        <v>1.7655692005270209</v>
      </c>
      <c r="AC131" s="82">
        <f t="shared" si="453"/>
        <v>1.5938678490182405</v>
      </c>
      <c r="AD131" s="82">
        <f t="shared" si="453"/>
        <v>1.4219657849916369</v>
      </c>
      <c r="AE131" s="82">
        <f t="shared" si="453"/>
        <v>1.2510278218720241</v>
      </c>
      <c r="AF131" s="82">
        <f t="shared" si="453"/>
        <v>1.0827124283507497</v>
      </c>
      <c r="AG131" s="82">
        <f t="shared" si="453"/>
        <v>0.91921793234256588</v>
      </c>
      <c r="AH131" s="82">
        <f t="shared" si="453"/>
        <v>0.76323079992982545</v>
      </c>
      <c r="AI131" s="82">
        <f t="shared" si="453"/>
        <v>0.61774200053080841</v>
      </c>
      <c r="AJ131" s="82">
        <f t="shared" si="453"/>
        <v>0.48573011790110793</v>
      </c>
      <c r="AK131" s="82">
        <f t="shared" si="453"/>
        <v>0.36975652770790834</v>
      </c>
      <c r="AL131" s="82">
        <f t="shared" si="453"/>
        <v>0.27156115960621163</v>
      </c>
      <c r="AM131" s="82">
        <f t="shared" si="453"/>
        <v>0.19176578631771804</v>
      </c>
      <c r="AN131" s="82">
        <f t="shared" si="453"/>
        <v>0.12977180371543817</v>
      </c>
      <c r="AO131" s="82">
        <f t="shared" si="453"/>
        <v>8.3884575732756969E-2</v>
      </c>
      <c r="AP131" s="82">
        <f t="shared" si="453"/>
        <v>5.162768657793252E-2</v>
      </c>
      <c r="AQ131" s="82">
        <f t="shared" si="453"/>
        <v>3.0156420475693415E-2</v>
      </c>
      <c r="AR131" s="82">
        <f t="shared" si="453"/>
        <v>1.6661594584240186E-2</v>
      </c>
      <c r="AS131" s="82">
        <f t="shared" si="453"/>
        <v>8.6757795026487609E-3</v>
      </c>
      <c r="AT131" s="82">
        <f t="shared" si="453"/>
        <v>4.2396278964886352E-3</v>
      </c>
      <c r="AU131" s="82">
        <f t="shared" si="453"/>
        <v>1.9342401807212371E-3</v>
      </c>
      <c r="AV131" s="82">
        <f t="shared" si="453"/>
        <v>8.1811620904426348E-4</v>
      </c>
      <c r="AW131" s="82">
        <f t="shared" si="453"/>
        <v>3.175153338280708E-4</v>
      </c>
      <c r="AX131" s="82">
        <f t="shared" si="453"/>
        <v>1.1118445688575377E-4</v>
      </c>
      <c r="AY131" s="82">
        <f t="shared" si="453"/>
        <v>3.4045960275776292E-5</v>
      </c>
      <c r="AZ131" s="82">
        <f t="shared" si="453"/>
        <v>8.5045706778092842E-6</v>
      </c>
      <c r="BA131" s="82">
        <f t="shared" si="453"/>
        <v>1.4013493527428093E-6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2.6022354890014316</v>
      </c>
      <c r="DD131" s="82">
        <f t="shared" ref="DD131:FO131" si="455">+$D131*CO111</f>
        <v>2.2749185290853555</v>
      </c>
      <c r="DE131" s="82">
        <f t="shared" si="455"/>
        <v>1.9884346882071533</v>
      </c>
      <c r="DF131" s="82">
        <f t="shared" si="455"/>
        <v>1.7376765664490266</v>
      </c>
      <c r="DG131" s="82">
        <f t="shared" si="455"/>
        <v>1.5181750584813745</v>
      </c>
      <c r="DH131" s="82">
        <f t="shared" si="455"/>
        <v>1.3260195615232195</v>
      </c>
      <c r="DI131" s="82">
        <f t="shared" si="455"/>
        <v>1.1577881570989135</v>
      </c>
      <c r="DJ131" s="82">
        <f t="shared" si="455"/>
        <v>1.0104865198582902</v>
      </c>
      <c r="DK131" s="82">
        <f t="shared" si="455"/>
        <v>0.88149446256861375</v>
      </c>
      <c r="DL131" s="82">
        <f t="shared" si="455"/>
        <v>0.7685191627478517</v>
      </c>
      <c r="DM131" s="82">
        <f t="shared" si="455"/>
        <v>0.66955423572469719</v>
      </c>
      <c r="DN131" s="82">
        <f t="shared" si="455"/>
        <v>0.58284392331225054</v>
      </c>
      <c r="DO131" s="82">
        <f t="shared" si="455"/>
        <v>0.50685175863348531</v>
      </c>
      <c r="DP131" s="82">
        <f t="shared" si="455"/>
        <v>0.44023314756897614</v>
      </c>
      <c r="DQ131" s="82">
        <f t="shared" si="455"/>
        <v>0.38181137723811764</v>
      </c>
      <c r="DR131" s="82">
        <f t="shared" si="455"/>
        <v>0.33055662312322714</v>
      </c>
      <c r="DS131" s="82">
        <f t="shared" si="455"/>
        <v>0.28556757999429289</v>
      </c>
      <c r="DT131" s="82">
        <f t="shared" si="455"/>
        <v>0.2460553886469341</v>
      </c>
      <c r="DU131" s="82">
        <f t="shared" si="455"/>
        <v>0.21132957146407236</v>
      </c>
      <c r="DV131" s="82">
        <f t="shared" si="455"/>
        <v>0.18078572568498849</v>
      </c>
      <c r="DW131" s="82">
        <f t="shared" si="455"/>
        <v>0.15389475465444713</v>
      </c>
      <c r="DX131" s="82">
        <f t="shared" si="455"/>
        <v>0.13019344478992673</v>
      </c>
      <c r="DY131" s="82">
        <f t="shared" si="455"/>
        <v>0.10927622003716281</v>
      </c>
      <c r="DZ131" s="82">
        <f t="shared" si="455"/>
        <v>9.0787926612333439E-2</v>
      </c>
      <c r="EA131" s="82">
        <f t="shared" si="455"/>
        <v>7.4417519228800383E-2</v>
      </c>
      <c r="EB131" s="82">
        <f t="shared" si="455"/>
        <v>5.9892536105929317E-2</v>
      </c>
      <c r="EC131" s="82">
        <f t="shared" si="455"/>
        <v>4.6974264144646276E-2</v>
      </c>
      <c r="ED131" s="82">
        <f t="shared" si="455"/>
        <v>3.5453507980601949E-2</v>
      </c>
      <c r="EE131" s="82">
        <f t="shared" si="455"/>
        <v>2.5146887411224617E-2</v>
      </c>
      <c r="EF131" s="82">
        <f t="shared" si="455"/>
        <v>1.5893597130147371E-2</v>
      </c>
      <c r="EG131" s="82">
        <f t="shared" si="455"/>
        <v>7.5525709600178098E-3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1.5705257620334552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1.5705257620334552</v>
      </c>
      <c r="Y132" s="82">
        <f t="shared" ref="Y132:CJ132" si="457">+$D132*I111</f>
        <v>1.4718225424869684</v>
      </c>
      <c r="Z132" s="82">
        <f t="shared" si="457"/>
        <v>1.3718833715729299</v>
      </c>
      <c r="AA132" s="82">
        <f t="shared" si="457"/>
        <v>1.2707774258679112</v>
      </c>
      <c r="AB132" s="82">
        <f t="shared" si="457"/>
        <v>1.1686142685478391</v>
      </c>
      <c r="AC132" s="82">
        <f t="shared" si="457"/>
        <v>1.0655730143564159</v>
      </c>
      <c r="AD132" s="82">
        <f t="shared" si="457"/>
        <v>0.96194619154954553</v>
      </c>
      <c r="AE132" s="82">
        <f t="shared" si="457"/>
        <v>0.85819823282652274</v>
      </c>
      <c r="AF132" s="82">
        <f t="shared" si="457"/>
        <v>0.75503213739682162</v>
      </c>
      <c r="AG132" s="82">
        <f t="shared" si="457"/>
        <v>0.65344883996304548</v>
      </c>
      <c r="AH132" s="82">
        <f t="shared" si="457"/>
        <v>0.55477509616975751</v>
      </c>
      <c r="AI132" s="82">
        <f t="shared" si="457"/>
        <v>0.46063226742294777</v>
      </c>
      <c r="AJ132" s="82">
        <f t="shared" si="457"/>
        <v>0.37282549186046599</v>
      </c>
      <c r="AK132" s="82">
        <f t="shared" si="457"/>
        <v>0.29315243250793199</v>
      </c>
      <c r="AL132" s="82">
        <f t="shared" si="457"/>
        <v>0.22315895502145605</v>
      </c>
      <c r="AM132" s="82">
        <f t="shared" si="457"/>
        <v>0.16389515819450098</v>
      </c>
      <c r="AN132" s="82">
        <f t="shared" si="457"/>
        <v>0.11573630017787108</v>
      </c>
      <c r="AO132" s="82">
        <f t="shared" si="457"/>
        <v>7.8321105750061654E-2</v>
      </c>
      <c r="AP132" s="82">
        <f t="shared" si="457"/>
        <v>5.0626812132246936E-2</v>
      </c>
      <c r="AQ132" s="82">
        <f t="shared" si="457"/>
        <v>3.1158829455494849E-2</v>
      </c>
      <c r="AR132" s="82">
        <f t="shared" si="457"/>
        <v>1.820028796316352E-2</v>
      </c>
      <c r="AS132" s="82">
        <f t="shared" si="457"/>
        <v>1.005576307052352E-2</v>
      </c>
      <c r="AT132" s="82">
        <f t="shared" si="457"/>
        <v>5.2360884601801621E-3</v>
      </c>
      <c r="AU132" s="82">
        <f t="shared" si="457"/>
        <v>2.5587403065608738E-3</v>
      </c>
      <c r="AV132" s="82">
        <f t="shared" si="457"/>
        <v>1.1673709188205132E-3</v>
      </c>
      <c r="AW132" s="82">
        <f t="shared" si="457"/>
        <v>4.9375722837990109E-4</v>
      </c>
      <c r="AX132" s="82">
        <f t="shared" si="457"/>
        <v>1.9162985583944724E-4</v>
      </c>
      <c r="AY132" s="82">
        <f t="shared" si="457"/>
        <v>6.7103094479655E-5</v>
      </c>
      <c r="AZ132" s="82">
        <f t="shared" si="457"/>
        <v>2.0547739792293985E-5</v>
      </c>
      <c r="BA132" s="82">
        <f t="shared" si="457"/>
        <v>5.1327588917247513E-6</v>
      </c>
      <c r="BB132" s="82">
        <f t="shared" si="457"/>
        <v>8.457556087424027E-7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1.5705257620334552</v>
      </c>
      <c r="DE132" s="82">
        <f t="shared" ref="DE132:FP132" si="458">+$D132*CO111</f>
        <v>1.3729803361596684</v>
      </c>
      <c r="DF132" s="82">
        <f t="shared" si="458"/>
        <v>1.2000789002953212</v>
      </c>
      <c r="DG132" s="82">
        <f t="shared" si="458"/>
        <v>1.0487389881602425</v>
      </c>
      <c r="DH132" s="82">
        <f t="shared" si="458"/>
        <v>0.91626336305812106</v>
      </c>
      <c r="DI132" s="82">
        <f t="shared" si="458"/>
        <v>0.80029186103048211</v>
      </c>
      <c r="DJ132" s="82">
        <f t="shared" si="458"/>
        <v>0.6987592534904824</v>
      </c>
      <c r="DK132" s="82">
        <f t="shared" si="458"/>
        <v>0.60985837689653544</v>
      </c>
      <c r="DL132" s="82">
        <f t="shared" si="458"/>
        <v>0.53200787108052594</v>
      </c>
      <c r="DM132" s="82">
        <f t="shared" si="458"/>
        <v>0.46382395014336025</v>
      </c>
      <c r="DN132" s="82">
        <f t="shared" si="458"/>
        <v>0.40409570184125604</v>
      </c>
      <c r="DO132" s="82">
        <f t="shared" si="458"/>
        <v>0.35176347439554784</v>
      </c>
      <c r="DP132" s="82">
        <f t="shared" si="458"/>
        <v>0.30589996479193104</v>
      </c>
      <c r="DQ132" s="82">
        <f t="shared" si="458"/>
        <v>0.26569367087659929</v>
      </c>
      <c r="DR132" s="82">
        <f t="shared" si="458"/>
        <v>0.23043441176803037</v>
      </c>
      <c r="DS132" s="82">
        <f t="shared" si="458"/>
        <v>0.19950065803807285</v>
      </c>
      <c r="DT132" s="82">
        <f t="shared" si="458"/>
        <v>0.17234844543400188</v>
      </c>
      <c r="DU132" s="82">
        <f t="shared" si="458"/>
        <v>0.14850167419146729</v>
      </c>
      <c r="DV132" s="82">
        <f t="shared" si="458"/>
        <v>0.12754362073171815</v>
      </c>
      <c r="DW132" s="82">
        <f t="shared" si="458"/>
        <v>0.10910951018700503</v>
      </c>
      <c r="DX132" s="82">
        <f t="shared" si="458"/>
        <v>9.2880017142251123E-2</v>
      </c>
      <c r="DY132" s="82">
        <f t="shared" si="458"/>
        <v>7.8575578557236306E-2</v>
      </c>
      <c r="DZ132" s="82">
        <f t="shared" si="458"/>
        <v>6.5951417337659038E-2</v>
      </c>
      <c r="EA132" s="82">
        <f t="shared" si="458"/>
        <v>5.4793187714531982E-2</v>
      </c>
      <c r="EB132" s="82">
        <f t="shared" si="458"/>
        <v>4.4913164696059042E-2</v>
      </c>
      <c r="EC132" s="82">
        <f t="shared" si="458"/>
        <v>3.6146909572728952E-2</v>
      </c>
      <c r="ED132" s="82">
        <f t="shared" si="458"/>
        <v>2.8350351958362219E-2</v>
      </c>
      <c r="EE132" s="82">
        <f t="shared" si="458"/>
        <v>2.1397236289080301E-2</v>
      </c>
      <c r="EF132" s="82">
        <f t="shared" si="458"/>
        <v>1.5176887211479159E-2</v>
      </c>
      <c r="EG132" s="82">
        <f t="shared" si="458"/>
        <v>9.5922539869195134E-3</v>
      </c>
      <c r="EH132" s="82">
        <f t="shared" si="458"/>
        <v>4.5581990225048337E-3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3.2450563707170677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3.2450563707170677</v>
      </c>
      <c r="Z133" s="82">
        <f t="shared" ref="Z133:CJ133" si="459">+$D133*I111</f>
        <v>3.0411135133997167</v>
      </c>
      <c r="AA133" s="82">
        <f t="shared" si="459"/>
        <v>2.8346169050035068</v>
      </c>
      <c r="AB133" s="82">
        <f t="shared" si="459"/>
        <v>2.6257094797584464</v>
      </c>
      <c r="AC133" s="82">
        <f t="shared" si="459"/>
        <v>2.414617619612947</v>
      </c>
      <c r="AD133" s="82">
        <f t="shared" si="459"/>
        <v>2.2017114155608599</v>
      </c>
      <c r="AE133" s="82">
        <f t="shared" si="459"/>
        <v>1.9875952961976169</v>
      </c>
      <c r="AF133" s="82">
        <f t="shared" si="459"/>
        <v>1.7732288830245329</v>
      </c>
      <c r="AG133" s="82">
        <f t="shared" si="459"/>
        <v>1.560064729140997</v>
      </c>
      <c r="AH133" s="82">
        <f t="shared" si="459"/>
        <v>1.3501709887994744</v>
      </c>
      <c r="AI133" s="82">
        <f t="shared" si="459"/>
        <v>1.1462890349598076</v>
      </c>
      <c r="AJ133" s="82">
        <f t="shared" si="459"/>
        <v>0.95176896176685766</v>
      </c>
      <c r="AK133" s="82">
        <f t="shared" si="459"/>
        <v>0.77034058706625497</v>
      </c>
      <c r="AL133" s="82">
        <f t="shared" si="459"/>
        <v>0.60571828345519707</v>
      </c>
      <c r="AM133" s="82">
        <f t="shared" si="459"/>
        <v>0.46109615402763027</v>
      </c>
      <c r="AN133" s="82">
        <f t="shared" si="459"/>
        <v>0.33864393700879492</v>
      </c>
      <c r="AO133" s="82">
        <f t="shared" si="459"/>
        <v>0.23913699940149283</v>
      </c>
      <c r="AP133" s="82">
        <f t="shared" si="459"/>
        <v>0.16182886605232821</v>
      </c>
      <c r="AQ133" s="82">
        <f t="shared" si="459"/>
        <v>0.10460628103682416</v>
      </c>
      <c r="AR133" s="82">
        <f t="shared" si="459"/>
        <v>6.4381088469204178E-2</v>
      </c>
      <c r="AS133" s="82">
        <f t="shared" si="459"/>
        <v>3.7605852658716736E-2</v>
      </c>
      <c r="AT133" s="82">
        <f t="shared" si="459"/>
        <v>2.0777448420950292E-2</v>
      </c>
      <c r="AU133" s="82">
        <f t="shared" si="459"/>
        <v>1.0818926136777251E-2</v>
      </c>
      <c r="AV133" s="82">
        <f t="shared" si="459"/>
        <v>5.286927940656749E-3</v>
      </c>
      <c r="AW133" s="82">
        <f t="shared" si="459"/>
        <v>2.4120485818733407E-3</v>
      </c>
      <c r="AX133" s="82">
        <f t="shared" si="459"/>
        <v>1.0202125162641356E-3</v>
      </c>
      <c r="AY133" s="82">
        <f t="shared" si="459"/>
        <v>3.9595000575236977E-4</v>
      </c>
      <c r="AZ133" s="82">
        <f t="shared" si="459"/>
        <v>1.3864995372893168E-4</v>
      </c>
      <c r="BA133" s="82">
        <f t="shared" si="459"/>
        <v>4.2456211498554077E-5</v>
      </c>
      <c r="BB133" s="82">
        <f t="shared" si="459"/>
        <v>1.0605424211176534E-5</v>
      </c>
      <c r="BC133" s="82">
        <f t="shared" si="459"/>
        <v>1.74751964760242E-6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3.2450563707170677</v>
      </c>
      <c r="DF133" s="82">
        <f t="shared" ref="DF133:FP133" si="460">+$D133*CO111</f>
        <v>2.8368834784063126</v>
      </c>
      <c r="DG133" s="82">
        <f t="shared" si="460"/>
        <v>2.479630563795558</v>
      </c>
      <c r="DH133" s="82">
        <f t="shared" si="460"/>
        <v>2.1669285643187504</v>
      </c>
      <c r="DI133" s="82">
        <f t="shared" si="460"/>
        <v>1.893204387616447</v>
      </c>
      <c r="DJ133" s="82">
        <f t="shared" si="460"/>
        <v>1.6535814087554352</v>
      </c>
      <c r="DK133" s="82">
        <f t="shared" si="460"/>
        <v>1.4437924050356901</v>
      </c>
      <c r="DL133" s="82">
        <f t="shared" si="460"/>
        <v>1.2601033736759013</v>
      </c>
      <c r="DM133" s="82">
        <f t="shared" si="460"/>
        <v>1.0992468720068724</v>
      </c>
      <c r="DN133" s="82">
        <f t="shared" si="460"/>
        <v>0.95836368984809084</v>
      </c>
      <c r="DO133" s="82">
        <f t="shared" si="460"/>
        <v>0.83495181253283968</v>
      </c>
      <c r="DP133" s="82">
        <f t="shared" si="460"/>
        <v>0.72682176323862591</v>
      </c>
      <c r="DQ133" s="82">
        <f t="shared" si="460"/>
        <v>0.63205752719708452</v>
      </c>
      <c r="DR133" s="82">
        <f t="shared" si="460"/>
        <v>0.54898236003526701</v>
      </c>
      <c r="DS133" s="82">
        <f t="shared" si="460"/>
        <v>0.4761288697181893</v>
      </c>
      <c r="DT133" s="82">
        <f t="shared" si="460"/>
        <v>0.4122128378782397</v>
      </c>
      <c r="DU133" s="82">
        <f t="shared" si="460"/>
        <v>0.35611031309327673</v>
      </c>
      <c r="DV133" s="82">
        <f t="shared" si="460"/>
        <v>0.30683756710442678</v>
      </c>
      <c r="DW133" s="82">
        <f t="shared" si="460"/>
        <v>0.26353355609009549</v>
      </c>
      <c r="DX133" s="82">
        <f t="shared" si="460"/>
        <v>0.22544457384750444</v>
      </c>
      <c r="DY133" s="82">
        <f t="shared" si="460"/>
        <v>0.19191082287598416</v>
      </c>
      <c r="DZ133" s="82">
        <f t="shared" si="460"/>
        <v>0.16235466360628059</v>
      </c>
      <c r="EA133" s="82">
        <f t="shared" si="460"/>
        <v>0.1362703319888818</v>
      </c>
      <c r="EB133" s="82">
        <f t="shared" si="460"/>
        <v>0.11321494187699326</v>
      </c>
      <c r="EC133" s="82">
        <f t="shared" si="460"/>
        <v>9.2800611584559684E-2</v>
      </c>
      <c r="ED133" s="82">
        <f t="shared" si="460"/>
        <v>7.4687574076367919E-2</v>
      </c>
      <c r="EE133" s="82">
        <f t="shared" si="460"/>
        <v>5.8578147814295246E-2</v>
      </c>
      <c r="EF133" s="82">
        <f t="shared" si="460"/>
        <v>4.4211460654880588E-2</v>
      </c>
      <c r="EG133" s="82">
        <f t="shared" si="460"/>
        <v>3.1358832643087656E-2</v>
      </c>
      <c r="EH133" s="82">
        <f t="shared" si="460"/>
        <v>1.9819735315571529E-2</v>
      </c>
      <c r="EI133" s="82">
        <f t="shared" si="460"/>
        <v>9.4182554241097078E-3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10.026544687611974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10.026544687611974</v>
      </c>
      <c r="AA134" s="82">
        <f t="shared" ref="AA134:CJ134" si="461">+$D134*I111</f>
        <v>9.3964039630735474</v>
      </c>
      <c r="AB134" s="82">
        <f t="shared" si="461"/>
        <v>8.7583726824436212</v>
      </c>
      <c r="AC134" s="82">
        <f t="shared" si="461"/>
        <v>8.1128924825632414</v>
      </c>
      <c r="AD134" s="82">
        <f t="shared" si="461"/>
        <v>7.4606628362497958</v>
      </c>
      <c r="AE134" s="82">
        <f t="shared" si="461"/>
        <v>6.8028272471791587</v>
      </c>
      <c r="AF134" s="82">
        <f t="shared" si="461"/>
        <v>6.1412532731470142</v>
      </c>
      <c r="AG134" s="82">
        <f t="shared" si="461"/>
        <v>5.4789059436526824</v>
      </c>
      <c r="AH134" s="82">
        <f t="shared" si="461"/>
        <v>4.8202733436162202</v>
      </c>
      <c r="AI134" s="82">
        <f t="shared" si="461"/>
        <v>4.1717456366170156</v>
      </c>
      <c r="AJ134" s="82">
        <f t="shared" si="461"/>
        <v>3.5417930910717614</v>
      </c>
      <c r="AK134" s="82">
        <f t="shared" si="461"/>
        <v>2.940766796395812</v>
      </c>
      <c r="AL134" s="82">
        <f t="shared" si="461"/>
        <v>2.3801911087277321</v>
      </c>
      <c r="AM134" s="82">
        <f t="shared" si="461"/>
        <v>1.8715426616225861</v>
      </c>
      <c r="AN134" s="82">
        <f t="shared" si="461"/>
        <v>1.4246905648121144</v>
      </c>
      <c r="AO134" s="82">
        <f t="shared" si="461"/>
        <v>1.0463388550804253</v>
      </c>
      <c r="AP134" s="82">
        <f t="shared" si="461"/>
        <v>0.73888325410836442</v>
      </c>
      <c r="AQ134" s="82">
        <f t="shared" si="461"/>
        <v>0.50001730997994809</v>
      </c>
      <c r="AR134" s="82">
        <f t="shared" si="461"/>
        <v>0.32321150439332741</v>
      </c>
      <c r="AS134" s="82">
        <f t="shared" si="461"/>
        <v>0.19892408230521236</v>
      </c>
      <c r="AT134" s="82">
        <f t="shared" si="461"/>
        <v>0.11619421024573937</v>
      </c>
      <c r="AU134" s="82">
        <f t="shared" si="461"/>
        <v>6.4197964931246063E-2</v>
      </c>
      <c r="AV134" s="82">
        <f t="shared" si="461"/>
        <v>3.3428216335853661E-2</v>
      </c>
      <c r="AW134" s="82">
        <f t="shared" si="461"/>
        <v>1.6335500281452916E-2</v>
      </c>
      <c r="AX134" s="82">
        <f t="shared" si="461"/>
        <v>7.4527250475775342E-3</v>
      </c>
      <c r="AY134" s="82">
        <f t="shared" si="461"/>
        <v>3.1522430480685425E-3</v>
      </c>
      <c r="AZ134" s="82">
        <f t="shared" si="461"/>
        <v>1.2234026079057268E-3</v>
      </c>
      <c r="BA134" s="82">
        <f t="shared" si="461"/>
        <v>4.2839932444417741E-4</v>
      </c>
      <c r="BB134" s="82">
        <f t="shared" si="461"/>
        <v>1.3118080342095639E-4</v>
      </c>
      <c r="BC134" s="82">
        <f t="shared" si="461"/>
        <v>3.2768540091938751E-5</v>
      </c>
      <c r="BD134" s="82">
        <f t="shared" si="461"/>
        <v>5.3994697895783568E-6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10.026544687611974</v>
      </c>
      <c r="DG134" s="82">
        <f t="shared" ref="DG134:FP134" si="462">+$D134*CO111</f>
        <v>8.7653759196496246</v>
      </c>
      <c r="DH134" s="82">
        <f t="shared" si="462"/>
        <v>7.6615392204021386</v>
      </c>
      <c r="DI134" s="82">
        <f t="shared" si="462"/>
        <v>6.6953555201889401</v>
      </c>
      <c r="DJ134" s="82">
        <f t="shared" si="462"/>
        <v>5.8496051305958687</v>
      </c>
      <c r="DK134" s="82">
        <f t="shared" si="462"/>
        <v>5.1092203017191578</v>
      </c>
      <c r="DL134" s="82">
        <f t="shared" si="462"/>
        <v>4.4610162089499426</v>
      </c>
      <c r="DM134" s="82">
        <f t="shared" si="462"/>
        <v>3.8934555655747096</v>
      </c>
      <c r="DN134" s="82">
        <f t="shared" si="462"/>
        <v>3.3964426579311184</v>
      </c>
      <c r="DO134" s="82">
        <f t="shared" si="462"/>
        <v>2.9611431252651075</v>
      </c>
      <c r="DP134" s="82">
        <f t="shared" si="462"/>
        <v>2.5798262661653615</v>
      </c>
      <c r="DQ134" s="82">
        <f t="shared" si="462"/>
        <v>2.2457270557154221</v>
      </c>
      <c r="DR134" s="82">
        <f t="shared" si="462"/>
        <v>1.9529254094845536</v>
      </c>
      <c r="DS134" s="82">
        <f t="shared" si="462"/>
        <v>1.6962405384618853</v>
      </c>
      <c r="DT134" s="82">
        <f t="shared" si="462"/>
        <v>1.4711385085235664</v>
      </c>
      <c r="DU134" s="82">
        <f t="shared" si="462"/>
        <v>1.2736513538223146</v>
      </c>
      <c r="DV134" s="82">
        <f t="shared" si="462"/>
        <v>1.1003062998132869</v>
      </c>
      <c r="DW134" s="82">
        <f t="shared" si="462"/>
        <v>0.94806383216413792</v>
      </c>
      <c r="DX134" s="82">
        <f t="shared" si="462"/>
        <v>0.81426350576423323</v>
      </c>
      <c r="DY134" s="82">
        <f t="shared" si="462"/>
        <v>0.69657652626914102</v>
      </c>
      <c r="DZ134" s="82">
        <f t="shared" si="462"/>
        <v>0.59296425755995297</v>
      </c>
      <c r="EA134" s="82">
        <f t="shared" si="462"/>
        <v>0.50164191432239147</v>
      </c>
      <c r="EB134" s="82">
        <f t="shared" si="462"/>
        <v>0.4210467915478226</v>
      </c>
      <c r="EC134" s="82">
        <f t="shared" si="462"/>
        <v>0.34981046378070385</v>
      </c>
      <c r="ED134" s="82">
        <f t="shared" si="462"/>
        <v>0.28673445783152945</v>
      </c>
      <c r="EE134" s="82">
        <f t="shared" si="462"/>
        <v>0.23076896470693839</v>
      </c>
      <c r="EF134" s="82">
        <f t="shared" si="462"/>
        <v>0.18099421078709516</v>
      </c>
      <c r="EG134" s="82">
        <f t="shared" si="462"/>
        <v>0.13660415577397331</v>
      </c>
      <c r="EH134" s="82">
        <f t="shared" si="462"/>
        <v>9.6892226490902289E-2</v>
      </c>
      <c r="EI134" s="82">
        <f t="shared" si="462"/>
        <v>6.1238831975762187E-2</v>
      </c>
      <c r="EJ134" s="82">
        <f t="shared" si="462"/>
        <v>2.9100437126863492E-2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8.9662284714811573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8.9662284714811573</v>
      </c>
      <c r="AB135" s="82">
        <f t="shared" ref="AB135:CJ135" si="463">+$D135*I111</f>
        <v>8.4027257014414545</v>
      </c>
      <c r="AC135" s="82">
        <f t="shared" si="463"/>
        <v>7.8321668087904577</v>
      </c>
      <c r="AD135" s="82">
        <f t="shared" si="463"/>
        <v>7.2549467268717649</v>
      </c>
      <c r="AE135" s="82">
        <f t="shared" si="463"/>
        <v>6.6716909586164173</v>
      </c>
      <c r="AF135" s="82">
        <f t="shared" si="463"/>
        <v>6.0834220811469724</v>
      </c>
      <c r="AG135" s="82">
        <f t="shared" si="463"/>
        <v>5.4918101563243713</v>
      </c>
      <c r="AH135" s="82">
        <f t="shared" si="463"/>
        <v>4.899506659082788</v>
      </c>
      <c r="AI135" s="82">
        <f t="shared" si="463"/>
        <v>4.3105250552817393</v>
      </c>
      <c r="AJ135" s="82">
        <f t="shared" si="463"/>
        <v>3.7305797428926133</v>
      </c>
      <c r="AK135" s="82">
        <f t="shared" si="463"/>
        <v>3.1672452517464764</v>
      </c>
      <c r="AL135" s="82">
        <f t="shared" si="463"/>
        <v>2.6297780341425416</v>
      </c>
      <c r="AM135" s="82">
        <f t="shared" si="463"/>
        <v>2.1284837350806014</v>
      </c>
      <c r="AN135" s="82">
        <f t="shared" si="463"/>
        <v>1.673625323683539</v>
      </c>
      <c r="AO135" s="82">
        <f t="shared" si="463"/>
        <v>1.274028242356676</v>
      </c>
      <c r="AP135" s="82">
        <f t="shared" si="463"/>
        <v>0.93568756989937196</v>
      </c>
      <c r="AQ135" s="82">
        <f t="shared" si="463"/>
        <v>0.66074567824670427</v>
      </c>
      <c r="AR135" s="82">
        <f t="shared" si="463"/>
        <v>0.44714002486966542</v>
      </c>
      <c r="AS135" s="82">
        <f t="shared" si="463"/>
        <v>0.28903159396299705</v>
      </c>
      <c r="AT135" s="82">
        <f t="shared" si="463"/>
        <v>0.17788767975391695</v>
      </c>
      <c r="AU135" s="82">
        <f t="shared" si="463"/>
        <v>0.10390656687680386</v>
      </c>
      <c r="AV135" s="82">
        <f t="shared" si="463"/>
        <v>5.7408971775578001E-2</v>
      </c>
      <c r="AW135" s="82">
        <f t="shared" si="463"/>
        <v>2.9893152067798565E-2</v>
      </c>
      <c r="AX135" s="82">
        <f t="shared" si="463"/>
        <v>1.4608006275623142E-2</v>
      </c>
      <c r="AY135" s="82">
        <f t="shared" si="463"/>
        <v>6.6645925983127166E-3</v>
      </c>
      <c r="AZ135" s="82">
        <f t="shared" si="463"/>
        <v>2.818890479941829E-3</v>
      </c>
      <c r="BA135" s="82">
        <f t="shared" si="463"/>
        <v>1.0940266698897237E-3</v>
      </c>
      <c r="BB135" s="82">
        <f t="shared" si="463"/>
        <v>3.8309570641424228E-4</v>
      </c>
      <c r="BC135" s="82">
        <f t="shared" si="463"/>
        <v>1.173083141990052E-4</v>
      </c>
      <c r="BD135" s="82">
        <f t="shared" si="463"/>
        <v>2.930323718640802E-5</v>
      </c>
      <c r="BE135" s="82">
        <f t="shared" si="463"/>
        <v>4.8284709505194805E-6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8.9662284714811573</v>
      </c>
      <c r="DH135" s="82">
        <f t="shared" ref="DH135:FP135" si="464">+$D135*CO111</f>
        <v>7.838429447295086</v>
      </c>
      <c r="DI135" s="82">
        <f t="shared" si="464"/>
        <v>6.8513244825222381</v>
      </c>
      <c r="DJ135" s="82">
        <f t="shared" si="464"/>
        <v>5.9873155869915617</v>
      </c>
      <c r="DK135" s="82">
        <f t="shared" si="464"/>
        <v>5.231004069993598</v>
      </c>
      <c r="DL135" s="82">
        <f t="shared" si="464"/>
        <v>4.5689156098754253</v>
      </c>
      <c r="DM135" s="82">
        <f t="shared" si="464"/>
        <v>3.9892596892172603</v>
      </c>
      <c r="DN135" s="82">
        <f t="shared" si="464"/>
        <v>3.481719099864419</v>
      </c>
      <c r="DO135" s="82">
        <f t="shared" si="464"/>
        <v>3.0372657590526533</v>
      </c>
      <c r="DP135" s="82">
        <f t="shared" si="464"/>
        <v>2.6479995477092113</v>
      </c>
      <c r="DQ135" s="82">
        <f t="shared" si="464"/>
        <v>2.3070072931252237</v>
      </c>
      <c r="DR135" s="82">
        <f t="shared" si="464"/>
        <v>2.008239377919423</v>
      </c>
      <c r="DS135" s="82">
        <f t="shared" si="464"/>
        <v>1.7464017719717415</v>
      </c>
      <c r="DT135" s="82">
        <f t="shared" si="464"/>
        <v>1.5168615594192092</v>
      </c>
      <c r="DU135" s="82">
        <f t="shared" si="464"/>
        <v>1.3155642737935005</v>
      </c>
      <c r="DV135" s="82">
        <f t="shared" si="464"/>
        <v>1.1389615652430736</v>
      </c>
      <c r="DW135" s="82">
        <f t="shared" si="464"/>
        <v>0.98394790828840051</v>
      </c>
      <c r="DX135" s="82">
        <f t="shared" si="464"/>
        <v>0.84780522000108971</v>
      </c>
      <c r="DY135" s="82">
        <f t="shared" si="464"/>
        <v>0.72815439975964258</v>
      </c>
      <c r="DZ135" s="82">
        <f t="shared" si="464"/>
        <v>0.62291292533872378</v>
      </c>
      <c r="EA135" s="82">
        <f t="shared" si="464"/>
        <v>0.53025774824238137</v>
      </c>
      <c r="EB135" s="82">
        <f t="shared" si="464"/>
        <v>0.44859282582592158</v>
      </c>
      <c r="EC135" s="82">
        <f t="shared" si="464"/>
        <v>0.37652071055607295</v>
      </c>
      <c r="ED135" s="82">
        <f t="shared" si="464"/>
        <v>0.31281768921329089</v>
      </c>
      <c r="EE135" s="82">
        <f t="shared" si="464"/>
        <v>0.25641202823742576</v>
      </c>
      <c r="EF135" s="82">
        <f t="shared" si="464"/>
        <v>0.20636493689057561</v>
      </c>
      <c r="EG135" s="82">
        <f t="shared" si="464"/>
        <v>0.16185390844939485</v>
      </c>
      <c r="EH135" s="82">
        <f t="shared" si="464"/>
        <v>0.12215814211016732</v>
      </c>
      <c r="EI135" s="82">
        <f t="shared" si="464"/>
        <v>8.664578545202109E-2</v>
      </c>
      <c r="EJ135" s="82">
        <f t="shared" si="464"/>
        <v>5.4762769820368151E-2</v>
      </c>
      <c r="EK135" s="82">
        <f t="shared" si="464"/>
        <v>2.6023039444665805E-2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7.4157427423302611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7.4157427423302611</v>
      </c>
      <c r="AC136" s="82">
        <f t="shared" ref="AC136:CJ136" si="465">+$D136*I111</f>
        <v>6.9496837309525805</v>
      </c>
      <c r="AD136" s="82">
        <f t="shared" si="465"/>
        <v>6.4777887774939975</v>
      </c>
      <c r="AE136" s="82">
        <f t="shared" si="465"/>
        <v>6.0003845214201261</v>
      </c>
      <c r="AF136" s="82">
        <f t="shared" si="465"/>
        <v>5.5179883005208668</v>
      </c>
      <c r="AG136" s="82">
        <f t="shared" si="465"/>
        <v>5.0314458626933645</v>
      </c>
      <c r="AH136" s="82">
        <f t="shared" si="465"/>
        <v>4.5421384742263262</v>
      </c>
      <c r="AI136" s="82">
        <f t="shared" si="465"/>
        <v>4.0522591035525934</v>
      </c>
      <c r="AJ136" s="82">
        <f t="shared" si="465"/>
        <v>3.5651271876476947</v>
      </c>
      <c r="AK136" s="82">
        <f t="shared" si="465"/>
        <v>3.0854689617863511</v>
      </c>
      <c r="AL136" s="82">
        <f t="shared" si="465"/>
        <v>2.6195491296619782</v>
      </c>
      <c r="AM136" s="82">
        <f t="shared" si="465"/>
        <v>2.1750234708675165</v>
      </c>
      <c r="AN136" s="82">
        <f t="shared" si="465"/>
        <v>1.760415525970255</v>
      </c>
      <c r="AO136" s="82">
        <f t="shared" si="465"/>
        <v>1.3842135393897788</v>
      </c>
      <c r="AP136" s="82">
        <f t="shared" si="465"/>
        <v>1.053716813243281</v>
      </c>
      <c r="AQ136" s="82">
        <f t="shared" si="465"/>
        <v>0.77388372688027918</v>
      </c>
      <c r="AR136" s="82">
        <f t="shared" si="465"/>
        <v>0.54648618240871694</v>
      </c>
      <c r="AS136" s="82">
        <f t="shared" si="465"/>
        <v>0.36981830262070431</v>
      </c>
      <c r="AT136" s="82">
        <f t="shared" si="465"/>
        <v>0.2390507839558956</v>
      </c>
      <c r="AU136" s="82">
        <f t="shared" si="465"/>
        <v>0.14712643942555725</v>
      </c>
      <c r="AV136" s="82">
        <f t="shared" si="465"/>
        <v>8.5938516026886791E-2</v>
      </c>
      <c r="AW136" s="82">
        <f t="shared" si="465"/>
        <v>4.7481521036799743E-2</v>
      </c>
      <c r="AX136" s="82">
        <f t="shared" si="465"/>
        <v>2.4723876510312937E-2</v>
      </c>
      <c r="AY136" s="82">
        <f t="shared" si="465"/>
        <v>1.208191569765699E-2</v>
      </c>
      <c r="AZ136" s="82">
        <f t="shared" si="465"/>
        <v>5.5121174247036771E-3</v>
      </c>
      <c r="BA136" s="82">
        <f t="shared" si="465"/>
        <v>2.3314336328303783E-3</v>
      </c>
      <c r="BB136" s="82">
        <f t="shared" si="465"/>
        <v>9.0484202616021993E-4</v>
      </c>
      <c r="BC136" s="82">
        <f t="shared" si="465"/>
        <v>3.1684885272502975E-4</v>
      </c>
      <c r="BD136" s="82">
        <f t="shared" si="465"/>
        <v>9.7022765190876828E-5</v>
      </c>
      <c r="BE136" s="82">
        <f t="shared" si="465"/>
        <v>2.4235972703915519E-5</v>
      </c>
      <c r="BF136" s="82">
        <f t="shared" si="465"/>
        <v>3.9935072502064319E-6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7.4157427423302611</v>
      </c>
      <c r="DI136" s="82">
        <f t="shared" ref="DI136:FP136" si="466">+$D136*CO111</f>
        <v>6.4829684487667354</v>
      </c>
      <c r="DJ136" s="82">
        <f t="shared" si="466"/>
        <v>5.6665586838677617</v>
      </c>
      <c r="DK136" s="82">
        <f t="shared" si="466"/>
        <v>4.9519585912290376</v>
      </c>
      <c r="DL136" s="82">
        <f t="shared" si="466"/>
        <v>4.3264322998839395</v>
      </c>
      <c r="DM136" s="82">
        <f t="shared" si="466"/>
        <v>3.7788355362593244</v>
      </c>
      <c r="DN136" s="82">
        <f t="shared" si="466"/>
        <v>3.2994166590422176</v>
      </c>
      <c r="DO136" s="82">
        <f t="shared" si="466"/>
        <v>2.8796425640698637</v>
      </c>
      <c r="DP136" s="82">
        <f t="shared" si="466"/>
        <v>2.5120463504653689</v>
      </c>
      <c r="DQ136" s="82">
        <f t="shared" si="466"/>
        <v>2.1900940278376071</v>
      </c>
      <c r="DR136" s="82">
        <f t="shared" si="466"/>
        <v>1.9080678843855303</v>
      </c>
      <c r="DS136" s="82">
        <f t="shared" si="466"/>
        <v>1.6609644332660698</v>
      </c>
      <c r="DT136" s="82">
        <f t="shared" si="466"/>
        <v>1.4444051149136909</v>
      </c>
      <c r="DU136" s="82">
        <f t="shared" si="466"/>
        <v>1.2545581607875942</v>
      </c>
      <c r="DV136" s="82">
        <f t="shared" si="466"/>
        <v>1.0880702233367838</v>
      </c>
      <c r="DW136" s="82">
        <f t="shared" si="466"/>
        <v>0.94200655137323053</v>
      </c>
      <c r="DX136" s="82">
        <f t="shared" si="466"/>
        <v>0.81379864264326329</v>
      </c>
      <c r="DY136" s="82">
        <f t="shared" si="466"/>
        <v>0.70119843891220923</v>
      </c>
      <c r="DZ136" s="82">
        <f t="shared" si="466"/>
        <v>0.60223824571151119</v>
      </c>
      <c r="EA136" s="82">
        <f t="shared" si="466"/>
        <v>0.51519566112743354</v>
      </c>
      <c r="EB136" s="82">
        <f t="shared" si="466"/>
        <v>0.43856288746156002</v>
      </c>
      <c r="EC136" s="82">
        <f t="shared" si="466"/>
        <v>0.3710198778629229</v>
      </c>
      <c r="ED136" s="82">
        <f t="shared" si="466"/>
        <v>0.31141083851747781</v>
      </c>
      <c r="EE136" s="82">
        <f t="shared" si="466"/>
        <v>0.25872366690571008</v>
      </c>
      <c r="EF136" s="82">
        <f t="shared" si="466"/>
        <v>0.21207195907353008</v>
      </c>
      <c r="EG136" s="82">
        <f t="shared" si="466"/>
        <v>0.17067926474161388</v>
      </c>
      <c r="EH136" s="82">
        <f t="shared" si="466"/>
        <v>0.13386530922327822</v>
      </c>
      <c r="EI136" s="82">
        <f t="shared" si="466"/>
        <v>0.10103393624770915</v>
      </c>
      <c r="EJ136" s="82">
        <f t="shared" si="466"/>
        <v>7.1662556521179838E-2</v>
      </c>
      <c r="EK136" s="82">
        <f t="shared" si="466"/>
        <v>4.5292913752644076E-2</v>
      </c>
      <c r="EL136" s="82">
        <f t="shared" si="466"/>
        <v>2.1523003402039741E-2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5.7170128396845072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5.7170128396845072</v>
      </c>
      <c r="AD137" s="82">
        <f t="shared" ref="AD137:CJ137" si="467">+$D137*I111</f>
        <v>5.3577143250680725</v>
      </c>
      <c r="AE137" s="82">
        <f t="shared" si="467"/>
        <v>4.9939167121188808</v>
      </c>
      <c r="AF137" s="82">
        <f t="shared" si="467"/>
        <v>4.6258718167485338</v>
      </c>
      <c r="AG137" s="82">
        <f t="shared" si="467"/>
        <v>4.253978469780872</v>
      </c>
      <c r="AH137" s="82">
        <f t="shared" si="467"/>
        <v>3.8788886829907252</v>
      </c>
      <c r="AI137" s="82">
        <f t="shared" si="467"/>
        <v>3.5016673149340005</v>
      </c>
      <c r="AJ137" s="82">
        <f t="shared" si="467"/>
        <v>3.1240049890752895</v>
      </c>
      <c r="AK137" s="82">
        <f t="shared" si="467"/>
        <v>2.7484607564050361</v>
      </c>
      <c r="AL137" s="82">
        <f t="shared" si="467"/>
        <v>2.3786782098427612</v>
      </c>
      <c r="AM137" s="82">
        <f t="shared" si="467"/>
        <v>2.0194869925808634</v>
      </c>
      <c r="AN137" s="82">
        <f t="shared" si="467"/>
        <v>1.676789168883358</v>
      </c>
      <c r="AO137" s="82">
        <f t="shared" si="467"/>
        <v>1.3571557853137413</v>
      </c>
      <c r="AP137" s="82">
        <f t="shared" si="467"/>
        <v>1.0671306776035503</v>
      </c>
      <c r="AQ137" s="82">
        <f t="shared" si="467"/>
        <v>0.81234109111103181</v>
      </c>
      <c r="AR137" s="82">
        <f t="shared" si="467"/>
        <v>0.5966095854084601</v>
      </c>
      <c r="AS137" s="82">
        <f t="shared" si="467"/>
        <v>0.42130217162294126</v>
      </c>
      <c r="AT137" s="82">
        <f t="shared" si="467"/>
        <v>0.2851037391527057</v>
      </c>
      <c r="AU137" s="82">
        <f t="shared" si="467"/>
        <v>0.18429123672419301</v>
      </c>
      <c r="AV137" s="82">
        <f t="shared" si="467"/>
        <v>0.11342407260862827</v>
      </c>
      <c r="AW137" s="82">
        <f t="shared" si="467"/>
        <v>6.6252513958535583E-2</v>
      </c>
      <c r="AX137" s="82">
        <f t="shared" si="467"/>
        <v>3.6604892435876925E-2</v>
      </c>
      <c r="AY137" s="82">
        <f t="shared" si="467"/>
        <v>1.9060359072248189E-2</v>
      </c>
      <c r="AZ137" s="82">
        <f t="shared" si="467"/>
        <v>9.3143019615842364E-3</v>
      </c>
      <c r="BA137" s="82">
        <f t="shared" si="467"/>
        <v>4.24945244000971E-3</v>
      </c>
      <c r="BB137" s="82">
        <f t="shared" si="467"/>
        <v>1.7973703345560267E-3</v>
      </c>
      <c r="BC137" s="82">
        <f t="shared" si="467"/>
        <v>6.9756916618963019E-4</v>
      </c>
      <c r="BD137" s="82">
        <f t="shared" si="467"/>
        <v>2.4426804194923999E-4</v>
      </c>
      <c r="BE137" s="82">
        <f t="shared" si="467"/>
        <v>7.4797685627864673E-5</v>
      </c>
      <c r="BF137" s="82">
        <f t="shared" si="467"/>
        <v>1.8684219766635157E-5</v>
      </c>
      <c r="BG137" s="82">
        <f t="shared" si="467"/>
        <v>3.0787114680341705E-6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5.7170128396845072</v>
      </c>
      <c r="DJ137" s="82">
        <f t="shared" ref="DJ137:FP137" si="468">+$D137*CO111</f>
        <v>4.9979098721030528</v>
      </c>
      <c r="DK137" s="82">
        <f t="shared" si="468"/>
        <v>4.3685157209644458</v>
      </c>
      <c r="DL137" s="82">
        <f t="shared" si="468"/>
        <v>3.8176096220331379</v>
      </c>
      <c r="DM137" s="82">
        <f t="shared" si="468"/>
        <v>3.3353731201158099</v>
      </c>
      <c r="DN137" s="82">
        <f t="shared" si="468"/>
        <v>2.9132147689716237</v>
      </c>
      <c r="DO137" s="82">
        <f t="shared" si="468"/>
        <v>2.5436167432752699</v>
      </c>
      <c r="DP137" s="82">
        <f t="shared" si="468"/>
        <v>2.2200006236079659</v>
      </c>
      <c r="DQ137" s="82">
        <f t="shared" si="468"/>
        <v>1.9366099578287577</v>
      </c>
      <c r="DR137" s="82">
        <f t="shared" si="468"/>
        <v>1.6884075017588227</v>
      </c>
      <c r="DS137" s="82">
        <f t="shared" si="468"/>
        <v>1.4709853042439753</v>
      </c>
      <c r="DT137" s="82">
        <f t="shared" si="468"/>
        <v>1.2804860310266852</v>
      </c>
      <c r="DU137" s="82">
        <f t="shared" si="468"/>
        <v>1.1135341225540845</v>
      </c>
      <c r="DV137" s="82">
        <f t="shared" si="468"/>
        <v>0.96717555645678788</v>
      </c>
      <c r="DW137" s="82">
        <f t="shared" si="468"/>
        <v>0.83882513909053169</v>
      </c>
      <c r="DX137" s="82">
        <f t="shared" si="468"/>
        <v>0.72622038498269148</v>
      </c>
      <c r="DY137" s="82">
        <f t="shared" si="468"/>
        <v>0.62738116066947036</v>
      </c>
      <c r="DZ137" s="82">
        <f t="shared" si="468"/>
        <v>0.54057437234778638</v>
      </c>
      <c r="EA137" s="82">
        <f t="shared" si="468"/>
        <v>0.46428306683679293</v>
      </c>
      <c r="EB137" s="82">
        <f t="shared" si="468"/>
        <v>0.39717939415597286</v>
      </c>
      <c r="EC137" s="82">
        <f t="shared" si="468"/>
        <v>0.3381009489872065</v>
      </c>
      <c r="ED137" s="82">
        <f t="shared" si="468"/>
        <v>0.28603006862856506</v>
      </c>
      <c r="EE137" s="82">
        <f t="shared" si="468"/>
        <v>0.24007571784534429</v>
      </c>
      <c r="EF137" s="82">
        <f t="shared" si="468"/>
        <v>0.19945763722184001</v>
      </c>
      <c r="EG137" s="82">
        <f t="shared" si="468"/>
        <v>0.16349247204056039</v>
      </c>
      <c r="EH137" s="82">
        <f t="shared" si="468"/>
        <v>0.1315816340857987</v>
      </c>
      <c r="EI137" s="82">
        <f t="shared" si="468"/>
        <v>0.10320067971739455</v>
      </c>
      <c r="EJ137" s="82">
        <f t="shared" si="468"/>
        <v>7.7890014640733765E-2</v>
      </c>
      <c r="EK137" s="82">
        <f t="shared" si="468"/>
        <v>5.5246759494176102E-2</v>
      </c>
      <c r="EL137" s="82">
        <f t="shared" si="468"/>
        <v>3.4917631108279515E-2</v>
      </c>
      <c r="EM137" s="82">
        <f t="shared" si="468"/>
        <v>1.6592712432655018E-2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6.3503020176528846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6.3503020176528846</v>
      </c>
      <c r="AE138" s="82">
        <f t="shared" ref="AE138:CJ138" si="469">+$D138*I111</f>
        <v>5.9512030220252417</v>
      </c>
      <c r="AF138" s="82">
        <f t="shared" si="469"/>
        <v>5.5471065506141253</v>
      </c>
      <c r="AG138" s="82">
        <f t="shared" si="469"/>
        <v>5.1382923136696901</v>
      </c>
      <c r="AH138" s="82">
        <f t="shared" si="469"/>
        <v>4.7252033215990057</v>
      </c>
      <c r="AI138" s="82">
        <f t="shared" si="469"/>
        <v>4.3085638113078408</v>
      </c>
      <c r="AJ138" s="82">
        <f t="shared" si="469"/>
        <v>3.8895565986522551</v>
      </c>
      <c r="AK138" s="82">
        <f t="shared" si="469"/>
        <v>3.4700595820906477</v>
      </c>
      <c r="AL138" s="82">
        <f t="shared" si="469"/>
        <v>3.0529152857039672</v>
      </c>
      <c r="AM138" s="82">
        <f t="shared" si="469"/>
        <v>2.6421709131835751</v>
      </c>
      <c r="AN138" s="82">
        <f t="shared" si="469"/>
        <v>2.2431911005324459</v>
      </c>
      <c r="AO138" s="82">
        <f t="shared" si="469"/>
        <v>1.8625316998459125</v>
      </c>
      <c r="AP138" s="82">
        <f t="shared" si="469"/>
        <v>1.507491650521243</v>
      </c>
      <c r="AQ138" s="82">
        <f t="shared" si="469"/>
        <v>1.1853396669053275</v>
      </c>
      <c r="AR138" s="82">
        <f t="shared" si="469"/>
        <v>0.9023263397444824</v>
      </c>
      <c r="AS138" s="82">
        <f t="shared" si="469"/>
        <v>0.66269766400935204</v>
      </c>
      <c r="AT138" s="82">
        <f t="shared" si="469"/>
        <v>0.46797096762272572</v>
      </c>
      <c r="AU138" s="82">
        <f t="shared" si="469"/>
        <v>0.31668546157781952</v>
      </c>
      <c r="AV138" s="82">
        <f t="shared" si="469"/>
        <v>0.20470568200962294</v>
      </c>
      <c r="AW138" s="82">
        <f t="shared" si="469"/>
        <v>0.12598836793529536</v>
      </c>
      <c r="AX138" s="82">
        <f t="shared" si="469"/>
        <v>7.3591486474373913E-2</v>
      </c>
      <c r="AY138" s="82">
        <f t="shared" si="469"/>
        <v>4.0659716675455967E-2</v>
      </c>
      <c r="AZ138" s="82">
        <f t="shared" si="469"/>
        <v>2.1171727275736827E-2</v>
      </c>
      <c r="BA138" s="82">
        <f t="shared" si="469"/>
        <v>1.0346072712850634E-2</v>
      </c>
      <c r="BB138" s="82">
        <f t="shared" si="469"/>
        <v>4.7201759311078992E-3</v>
      </c>
      <c r="BC138" s="82">
        <f t="shared" si="469"/>
        <v>1.9964699716557657E-3</v>
      </c>
      <c r="BD138" s="82">
        <f t="shared" si="469"/>
        <v>7.7484081420235295E-4</v>
      </c>
      <c r="BE138" s="82">
        <f t="shared" si="469"/>
        <v>2.7132628229744888E-4</v>
      </c>
      <c r="BF138" s="82">
        <f t="shared" si="469"/>
        <v>8.3083230224931124E-5</v>
      </c>
      <c r="BG138" s="82">
        <f t="shared" si="469"/>
        <v>2.0753921988546883E-5</v>
      </c>
      <c r="BH138" s="82">
        <f t="shared" si="469"/>
        <v>3.4197487736108309E-6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6.3503020176528846</v>
      </c>
      <c r="DK138" s="82">
        <f t="shared" ref="DK138:FP138" si="470">+$D138*CO111</f>
        <v>5.5515420438717706</v>
      </c>
      <c r="DL138" s="82">
        <f t="shared" si="470"/>
        <v>4.8524281779503173</v>
      </c>
      <c r="DM138" s="82">
        <f t="shared" si="470"/>
        <v>4.2404967008515495</v>
      </c>
      <c r="DN138" s="82">
        <f t="shared" si="470"/>
        <v>3.7048415401959245</v>
      </c>
      <c r="DO138" s="82">
        <f t="shared" si="470"/>
        <v>3.2359195517002886</v>
      </c>
      <c r="DP138" s="82">
        <f t="shared" si="470"/>
        <v>2.8253801399277587</v>
      </c>
      <c r="DQ138" s="82">
        <f t="shared" si="470"/>
        <v>2.4659161759143968</v>
      </c>
      <c r="DR138" s="82">
        <f t="shared" si="470"/>
        <v>2.1511335495418082</v>
      </c>
      <c r="DS138" s="82">
        <f t="shared" si="470"/>
        <v>1.8754370272904626</v>
      </c>
      <c r="DT138" s="82">
        <f t="shared" si="470"/>
        <v>1.6339303771781895</v>
      </c>
      <c r="DU138" s="82">
        <f t="shared" si="470"/>
        <v>1.422328977461913</v>
      </c>
      <c r="DV138" s="82">
        <f t="shared" si="470"/>
        <v>1.2368833486074111</v>
      </c>
      <c r="DW138" s="82">
        <f t="shared" si="470"/>
        <v>1.0743122430928507</v>
      </c>
      <c r="DX138" s="82">
        <f t="shared" si="470"/>
        <v>0.93174409829006499</v>
      </c>
      <c r="DY138" s="82">
        <f t="shared" si="470"/>
        <v>0.80666580701098045</v>
      </c>
      <c r="DZ138" s="82">
        <f t="shared" si="470"/>
        <v>0.69687789098206854</v>
      </c>
      <c r="EA138" s="82">
        <f t="shared" si="470"/>
        <v>0.60045527685066891</v>
      </c>
      <c r="EB138" s="82">
        <f t="shared" si="470"/>
        <v>0.51571297437534858</v>
      </c>
      <c r="EC138" s="82">
        <f t="shared" si="470"/>
        <v>0.44117604399468385</v>
      </c>
      <c r="ED138" s="82">
        <f t="shared" si="470"/>
        <v>0.37555331756825244</v>
      </c>
      <c r="EE138" s="82">
        <f t="shared" si="470"/>
        <v>0.317714403108041</v>
      </c>
      <c r="EF138" s="82">
        <f t="shared" si="470"/>
        <v>0.26666956296478894</v>
      </c>
      <c r="EG138" s="82">
        <f t="shared" si="470"/>
        <v>0.22155210624925339</v>
      </c>
      <c r="EH138" s="82">
        <f t="shared" si="470"/>
        <v>0.18160298116936235</v>
      </c>
      <c r="EI138" s="82">
        <f t="shared" si="470"/>
        <v>0.14615729225250834</v>
      </c>
      <c r="EJ138" s="82">
        <f t="shared" si="470"/>
        <v>0.11463250179943368</v>
      </c>
      <c r="EK138" s="82">
        <f t="shared" si="470"/>
        <v>8.6518104996132938E-2</v>
      </c>
      <c r="EL138" s="82">
        <f t="shared" si="470"/>
        <v>6.1366594430109916E-2</v>
      </c>
      <c r="EM138" s="82">
        <f t="shared" si="470"/>
        <v>3.8785552787179517E-2</v>
      </c>
      <c r="EN138" s="82">
        <f t="shared" si="470"/>
        <v>1.8430732656048752E-2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8.9189814863184029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8.9189814863184029</v>
      </c>
      <c r="AF139" s="82">
        <f t="shared" ref="AF139:CJ139" si="471">+$D139*I111</f>
        <v>8.3584480591969541</v>
      </c>
      <c r="AG139" s="82">
        <f t="shared" si="471"/>
        <v>7.7908956912649403</v>
      </c>
      <c r="AH139" s="82">
        <f t="shared" si="471"/>
        <v>7.2167172347891864</v>
      </c>
      <c r="AI139" s="82">
        <f t="shared" si="471"/>
        <v>6.636534896651809</v>
      </c>
      <c r="AJ139" s="82">
        <f t="shared" si="471"/>
        <v>6.0513658655686022</v>
      </c>
      <c r="AK139" s="82">
        <f t="shared" si="471"/>
        <v>5.4628714031130494</v>
      </c>
      <c r="AL139" s="82">
        <f t="shared" si="471"/>
        <v>4.8736890124365102</v>
      </c>
      <c r="AM139" s="82">
        <f t="shared" si="471"/>
        <v>4.2878110106889258</v>
      </c>
      <c r="AN139" s="82">
        <f t="shared" si="471"/>
        <v>3.7109216841757799</v>
      </c>
      <c r="AO139" s="82">
        <f t="shared" si="471"/>
        <v>3.1505556492126976</v>
      </c>
      <c r="AP139" s="82">
        <f t="shared" si="471"/>
        <v>2.6159205817972584</v>
      </c>
      <c r="AQ139" s="82">
        <f t="shared" si="471"/>
        <v>2.1172678219717191</v>
      </c>
      <c r="AR139" s="82">
        <f t="shared" si="471"/>
        <v>1.6648062587793158</v>
      </c>
      <c r="AS139" s="82">
        <f t="shared" si="471"/>
        <v>1.267314829503656</v>
      </c>
      <c r="AT139" s="82">
        <f t="shared" si="471"/>
        <v>0.93075702224796841</v>
      </c>
      <c r="AU139" s="82">
        <f t="shared" si="471"/>
        <v>0.65726391985121257</v>
      </c>
      <c r="AV139" s="82">
        <f t="shared" si="471"/>
        <v>0.44478384822439188</v>
      </c>
      <c r="AW139" s="82">
        <f t="shared" si="471"/>
        <v>0.28750855989410484</v>
      </c>
      <c r="AX139" s="82">
        <f t="shared" si="471"/>
        <v>0.17695031165174302</v>
      </c>
      <c r="AY139" s="82">
        <f t="shared" si="471"/>
        <v>0.10335903766324923</v>
      </c>
      <c r="AZ139" s="82">
        <f t="shared" si="471"/>
        <v>5.7106458757276379E-2</v>
      </c>
      <c r="BA139" s="82">
        <f t="shared" si="471"/>
        <v>2.9735631955891142E-2</v>
      </c>
      <c r="BB139" s="82">
        <f t="shared" si="471"/>
        <v>1.453103029202457E-2</v>
      </c>
      <c r="BC139" s="82">
        <f t="shared" si="471"/>
        <v>6.6294739407177393E-3</v>
      </c>
      <c r="BD139" s="82">
        <f t="shared" si="471"/>
        <v>2.8040365112854582E-3</v>
      </c>
      <c r="BE139" s="82">
        <f t="shared" si="471"/>
        <v>1.0882617641655001E-3</v>
      </c>
      <c r="BF139" s="82">
        <f t="shared" si="471"/>
        <v>3.8107700733531076E-4</v>
      </c>
      <c r="BG139" s="82">
        <f t="shared" si="471"/>
        <v>1.1669016530863764E-4</v>
      </c>
      <c r="BH139" s="82">
        <f t="shared" si="471"/>
        <v>2.914882559440247E-5</v>
      </c>
      <c r="BI139" s="82">
        <f t="shared" si="471"/>
        <v>4.8030276221363596E-6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8.9189814863184029</v>
      </c>
      <c r="DL139" s="82">
        <f t="shared" ref="DL139:FP139" si="472">+$D139*CO111</f>
        <v>7.7971253291841549</v>
      </c>
      <c r="DM139" s="82">
        <f t="shared" si="472"/>
        <v>6.8152218528379116</v>
      </c>
      <c r="DN139" s="82">
        <f t="shared" si="472"/>
        <v>5.9557657986270245</v>
      </c>
      <c r="DO139" s="82">
        <f t="shared" si="472"/>
        <v>5.2034396182882459</v>
      </c>
      <c r="DP139" s="82">
        <f t="shared" si="472"/>
        <v>4.5448399922714042</v>
      </c>
      <c r="DQ139" s="82">
        <f t="shared" si="472"/>
        <v>3.9682385325574314</v>
      </c>
      <c r="DR139" s="82">
        <f t="shared" si="472"/>
        <v>3.4633723968805055</v>
      </c>
      <c r="DS139" s="82">
        <f t="shared" si="472"/>
        <v>3.0212610753989031</v>
      </c>
      <c r="DT139" s="82">
        <f t="shared" si="472"/>
        <v>2.6340460782276414</v>
      </c>
      <c r="DU139" s="82">
        <f t="shared" si="472"/>
        <v>2.2948506611929296</v>
      </c>
      <c r="DV139" s="82">
        <f t="shared" si="472"/>
        <v>1.9976570849973085</v>
      </c>
      <c r="DW139" s="82">
        <f t="shared" si="472"/>
        <v>1.7371992160842795</v>
      </c>
      <c r="DX139" s="82">
        <f t="shared" si="472"/>
        <v>1.508868551453844</v>
      </c>
      <c r="DY139" s="82">
        <f t="shared" si="472"/>
        <v>1.3086319893974168</v>
      </c>
      <c r="DZ139" s="82">
        <f t="shared" si="472"/>
        <v>1.1329598778730554</v>
      </c>
      <c r="EA139" s="82">
        <f t="shared" si="472"/>
        <v>0.97876305577525169</v>
      </c>
      <c r="EB139" s="82">
        <f t="shared" si="472"/>
        <v>0.84333776294512652</v>
      </c>
      <c r="EC139" s="82">
        <f t="shared" si="472"/>
        <v>0.72431743528443826</v>
      </c>
      <c r="ED139" s="82">
        <f t="shared" si="472"/>
        <v>0.61963052428963417</v>
      </c>
      <c r="EE139" s="82">
        <f t="shared" si="472"/>
        <v>0.52746358790581072</v>
      </c>
      <c r="EF139" s="82">
        <f t="shared" si="472"/>
        <v>0.44622899373606029</v>
      </c>
      <c r="EG139" s="82">
        <f t="shared" si="472"/>
        <v>0.37453665801026781</v>
      </c>
      <c r="EH139" s="82">
        <f t="shared" si="472"/>
        <v>0.31116931578984791</v>
      </c>
      <c r="EI139" s="82">
        <f t="shared" si="472"/>
        <v>0.25506088094821511</v>
      </c>
      <c r="EJ139" s="82">
        <f t="shared" si="472"/>
        <v>0.20527750964707028</v>
      </c>
      <c r="EK139" s="82">
        <f t="shared" si="472"/>
        <v>0.16100102931126387</v>
      </c>
      <c r="EL139" s="82">
        <f t="shared" si="472"/>
        <v>0.12151443735223633</v>
      </c>
      <c r="EM139" s="82">
        <f t="shared" si="472"/>
        <v>8.618921085628245E-2</v>
      </c>
      <c r="EN139" s="82">
        <f t="shared" si="472"/>
        <v>5.4474200799245844E-2</v>
      </c>
      <c r="EO139" s="82">
        <f t="shared" si="472"/>
        <v>2.5885912651338754E-2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12.759077910106599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12.759077910106599</v>
      </c>
      <c r="AG140" s="82">
        <f t="shared" ref="AG140:CJ140" si="473">+$D140*I111</f>
        <v>11.957204996833653</v>
      </c>
      <c r="AH140" s="82">
        <f t="shared" si="473"/>
        <v>11.145291115005517</v>
      </c>
      <c r="AI140" s="82">
        <f t="shared" si="473"/>
        <v>10.323898260707425</v>
      </c>
      <c r="AJ140" s="82">
        <f t="shared" si="473"/>
        <v>9.4939165340138469</v>
      </c>
      <c r="AK140" s="82">
        <f t="shared" si="473"/>
        <v>8.6568010775432516</v>
      </c>
      <c r="AL140" s="82">
        <f t="shared" si="473"/>
        <v>7.8149284144308915</v>
      </c>
      <c r="AM140" s="82">
        <f t="shared" si="473"/>
        <v>6.9720716333694597</v>
      </c>
      <c r="AN140" s="82">
        <f t="shared" si="473"/>
        <v>6.1339419566141098</v>
      </c>
      <c r="AO140" s="82">
        <f t="shared" si="473"/>
        <v>5.308671058386417</v>
      </c>
      <c r="AP140" s="82">
        <f t="shared" si="473"/>
        <v>4.5070376085088597</v>
      </c>
      <c r="AQ140" s="82">
        <f t="shared" si="473"/>
        <v>3.7422136777615318</v>
      </c>
      <c r="AR140" s="82">
        <f t="shared" si="473"/>
        <v>3.0288643539106541</v>
      </c>
      <c r="AS140" s="82">
        <f t="shared" si="473"/>
        <v>2.3815939963080299</v>
      </c>
      <c r="AT140" s="82">
        <f t="shared" si="473"/>
        <v>1.8129613421750919</v>
      </c>
      <c r="AU140" s="82">
        <f t="shared" si="473"/>
        <v>1.331497478771277</v>
      </c>
      <c r="AV140" s="82">
        <f t="shared" si="473"/>
        <v>0.94025103356788187</v>
      </c>
      <c r="AW140" s="82">
        <f t="shared" si="473"/>
        <v>0.6362869775385751</v>
      </c>
      <c r="AX140" s="82">
        <f t="shared" si="473"/>
        <v>0.41129630341072282</v>
      </c>
      <c r="AY140" s="82">
        <f t="shared" si="473"/>
        <v>0.25313684259189784</v>
      </c>
      <c r="AZ140" s="82">
        <f t="shared" si="473"/>
        <v>0.14786060676121018</v>
      </c>
      <c r="BA140" s="82">
        <f t="shared" si="473"/>
        <v>8.1693829903344978E-2</v>
      </c>
      <c r="BB140" s="82">
        <f t="shared" si="473"/>
        <v>4.2538404795823818E-2</v>
      </c>
      <c r="BC140" s="82">
        <f t="shared" si="473"/>
        <v>2.0787412541943891E-2</v>
      </c>
      <c r="BD140" s="82">
        <f t="shared" si="473"/>
        <v>9.4838154605873769E-3</v>
      </c>
      <c r="BE140" s="82">
        <f t="shared" si="473"/>
        <v>4.0113235311852562E-3</v>
      </c>
      <c r="BF140" s="82">
        <f t="shared" si="473"/>
        <v>1.5568163984730099E-3</v>
      </c>
      <c r="BG140" s="82">
        <f t="shared" si="473"/>
        <v>5.4515094955629514E-4</v>
      </c>
      <c r="BH140" s="82">
        <f t="shared" si="473"/>
        <v>1.6693149467795346E-4</v>
      </c>
      <c r="BI140" s="82">
        <f t="shared" si="473"/>
        <v>4.169894705102804E-5</v>
      </c>
      <c r="BJ140" s="82">
        <f t="shared" si="473"/>
        <v>6.870986752157511E-6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12.759077910106599</v>
      </c>
      <c r="DM140" s="82">
        <f t="shared" ref="DM140:FP140" si="474">+$D140*CO111</f>
        <v>11.154202943747951</v>
      </c>
      <c r="DN140" s="82">
        <f t="shared" si="474"/>
        <v>9.7495377390803224</v>
      </c>
      <c r="DO140" s="82">
        <f t="shared" si="474"/>
        <v>8.5200400915281875</v>
      </c>
      <c r="DP140" s="82">
        <f t="shared" si="474"/>
        <v>7.443797432713378</v>
      </c>
      <c r="DQ140" s="82">
        <f t="shared" si="474"/>
        <v>6.5016356003554758</v>
      </c>
      <c r="DR140" s="82">
        <f t="shared" si="474"/>
        <v>5.6767765109115569</v>
      </c>
      <c r="DS140" s="82">
        <f t="shared" si="474"/>
        <v>4.9545386220721506</v>
      </c>
      <c r="DT140" s="82">
        <f t="shared" si="474"/>
        <v>4.3220748363386496</v>
      </c>
      <c r="DU140" s="82">
        <f t="shared" si="474"/>
        <v>3.7681431655028583</v>
      </c>
      <c r="DV140" s="82">
        <f t="shared" si="474"/>
        <v>3.2829060608698009</v>
      </c>
      <c r="DW140" s="82">
        <f t="shared" si="474"/>
        <v>2.8577548259580703</v>
      </c>
      <c r="DX140" s="82">
        <f t="shared" si="474"/>
        <v>2.4851559763181856</v>
      </c>
      <c r="DY140" s="82">
        <f t="shared" si="474"/>
        <v>2.1585168030274806</v>
      </c>
      <c r="DZ140" s="82">
        <f t="shared" si="474"/>
        <v>1.8720677393480758</v>
      </c>
      <c r="EA140" s="82">
        <f t="shared" si="474"/>
        <v>1.6207594300965584</v>
      </c>
      <c r="EB140" s="82">
        <f t="shared" si="474"/>
        <v>1.4001726658281604</v>
      </c>
      <c r="EC140" s="82">
        <f t="shared" si="474"/>
        <v>1.2064395736730589</v>
      </c>
      <c r="ED140" s="82">
        <f t="shared" si="474"/>
        <v>1.0361746576802819</v>
      </c>
      <c r="EE140" s="82">
        <f t="shared" si="474"/>
        <v>0.88641445741525615</v>
      </c>
      <c r="EF140" s="82">
        <f t="shared" si="474"/>
        <v>0.75456474746115909</v>
      </c>
      <c r="EG140" s="82">
        <f t="shared" si="474"/>
        <v>0.63835433514023654</v>
      </c>
      <c r="EH140" s="82">
        <f t="shared" si="474"/>
        <v>0.53579463160389829</v>
      </c>
      <c r="EI140" s="82">
        <f t="shared" si="474"/>
        <v>0.4451442745438498</v>
      </c>
      <c r="EJ140" s="82">
        <f t="shared" si="474"/>
        <v>0.3648781709919251</v>
      </c>
      <c r="EK140" s="82">
        <f t="shared" si="474"/>
        <v>0.29366040761463313</v>
      </c>
      <c r="EL140" s="82">
        <f t="shared" si="474"/>
        <v>0.23032054497937066</v>
      </c>
      <c r="EM140" s="82">
        <f t="shared" si="474"/>
        <v>0.17383287270617861</v>
      </c>
      <c r="EN140" s="82">
        <f t="shared" si="474"/>
        <v>0.12329825530110478</v>
      </c>
      <c r="EO140" s="82">
        <f t="shared" si="474"/>
        <v>7.7928244738993097E-2</v>
      </c>
      <c r="EP140" s="82">
        <f t="shared" si="474"/>
        <v>3.7031176351166428E-2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12.381464623581257</v>
      </c>
      <c r="AG141" s="82">
        <f>+$D141*H111</f>
        <v>12.381464623581257</v>
      </c>
      <c r="AH141" s="82">
        <f t="shared" ref="AH141:CJ141" si="475">+$D141*I111</f>
        <v>11.603323665571065</v>
      </c>
      <c r="AI141" s="82">
        <f t="shared" si="475"/>
        <v>10.81543890806153</v>
      </c>
      <c r="AJ141" s="82">
        <f t="shared" si="475"/>
        <v>10.018355714494819</v>
      </c>
      <c r="AK141" s="82">
        <f t="shared" si="475"/>
        <v>9.2129378418493815</v>
      </c>
      <c r="AL141" s="82">
        <f t="shared" si="475"/>
        <v>8.4005973668426606</v>
      </c>
      <c r="AM141" s="82">
        <f t="shared" si="475"/>
        <v>7.5836404778476378</v>
      </c>
      <c r="AN141" s="82">
        <f t="shared" si="475"/>
        <v>6.7657285965202743</v>
      </c>
      <c r="AO141" s="82">
        <f t="shared" si="475"/>
        <v>5.9524039177439176</v>
      </c>
      <c r="AP141" s="82">
        <f t="shared" si="475"/>
        <v>5.1515574535034663</v>
      </c>
      <c r="AQ141" s="82">
        <f t="shared" si="475"/>
        <v>4.3736488718122803</v>
      </c>
      <c r="AR141" s="82">
        <f t="shared" si="475"/>
        <v>3.6314604073688272</v>
      </c>
      <c r="AS141" s="82">
        <f t="shared" si="475"/>
        <v>2.9392231250398995</v>
      </c>
      <c r="AT141" s="82">
        <f t="shared" si="475"/>
        <v>2.3111091585751606</v>
      </c>
      <c r="AU141" s="82">
        <f t="shared" si="475"/>
        <v>1.7593055611237156</v>
      </c>
      <c r="AV141" s="82">
        <f t="shared" si="475"/>
        <v>1.2920909368172724</v>
      </c>
      <c r="AW141" s="82">
        <f t="shared" si="475"/>
        <v>0.91242368699582443</v>
      </c>
      <c r="AX141" s="82">
        <f t="shared" si="475"/>
        <v>0.61745564674379272</v>
      </c>
      <c r="AY141" s="82">
        <f t="shared" si="475"/>
        <v>0.39912371931327612</v>
      </c>
      <c r="AZ141" s="82">
        <f t="shared" si="475"/>
        <v>0.24564509156214212</v>
      </c>
      <c r="BA141" s="82">
        <f t="shared" si="475"/>
        <v>0.14348457504010084</v>
      </c>
      <c r="BB141" s="82">
        <f t="shared" si="475"/>
        <v>7.9276047378934747E-2</v>
      </c>
      <c r="BC141" s="82">
        <f t="shared" si="475"/>
        <v>4.1279452781292053E-2</v>
      </c>
      <c r="BD141" s="82">
        <f t="shared" si="475"/>
        <v>2.0172195421739321E-2</v>
      </c>
      <c r="BE141" s="82">
        <f t="shared" si="475"/>
        <v>9.2031357163218815E-3</v>
      </c>
      <c r="BF141" s="82">
        <f t="shared" si="475"/>
        <v>3.8926057780216462E-3</v>
      </c>
      <c r="BG141" s="82">
        <f t="shared" si="475"/>
        <v>1.510741395178432E-3</v>
      </c>
      <c r="BH141" s="82">
        <f t="shared" si="475"/>
        <v>5.2901684933645847E-4</v>
      </c>
      <c r="BI141" s="82">
        <f t="shared" si="475"/>
        <v>1.619910475097456E-4</v>
      </c>
      <c r="BJ141" s="82">
        <f t="shared" si="475"/>
        <v>4.0464839339520742E-5</v>
      </c>
      <c r="BK141" s="82">
        <f t="shared" si="475"/>
        <v>6.66763538872559E-6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12.381464623581257</v>
      </c>
      <c r="DN141" s="82">
        <f t="shared" ref="DN141:FP141" si="476">+$D141*CO111</f>
        <v>10.824086985382106</v>
      </c>
      <c r="DO141" s="82">
        <f t="shared" si="476"/>
        <v>9.4609937695477928</v>
      </c>
      <c r="DP141" s="82">
        <f t="shared" si="476"/>
        <v>8.2678839119863099</v>
      </c>
      <c r="DQ141" s="82">
        <f t="shared" si="476"/>
        <v>7.2234933611652865</v>
      </c>
      <c r="DR141" s="82">
        <f t="shared" si="476"/>
        <v>6.3092154267239877</v>
      </c>
      <c r="DS141" s="82">
        <f t="shared" si="476"/>
        <v>5.5087685835160203</v>
      </c>
      <c r="DT141" s="82">
        <f t="shared" si="476"/>
        <v>4.8079057991143532</v>
      </c>
      <c r="DU141" s="82">
        <f t="shared" si="476"/>
        <v>4.1941601943044056</v>
      </c>
      <c r="DV141" s="82">
        <f t="shared" si="476"/>
        <v>3.6566224948988766</v>
      </c>
      <c r="DW141" s="82">
        <f t="shared" si="476"/>
        <v>3.1857463009143379</v>
      </c>
      <c r="DX141" s="82">
        <f t="shared" si="476"/>
        <v>2.7731776958929819</v>
      </c>
      <c r="DY141" s="82">
        <f t="shared" si="476"/>
        <v>2.4116061538030125</v>
      </c>
      <c r="DZ141" s="82">
        <f t="shared" si="476"/>
        <v>2.0946340812701547</v>
      </c>
      <c r="EA141" s="82">
        <f t="shared" si="476"/>
        <v>1.8166626656716043</v>
      </c>
      <c r="EB141" s="82">
        <f t="shared" si="476"/>
        <v>1.5727919908052821</v>
      </c>
      <c r="EC141" s="82">
        <f t="shared" si="476"/>
        <v>1.3587336366309555</v>
      </c>
      <c r="ED141" s="82">
        <f t="shared" si="476"/>
        <v>1.1707342025154726</v>
      </c>
      <c r="EE141" s="82">
        <f t="shared" si="476"/>
        <v>1.0055083884829608</v>
      </c>
      <c r="EF141" s="82">
        <f t="shared" si="476"/>
        <v>0.86018043965578972</v>
      </c>
      <c r="EG141" s="82">
        <f t="shared" si="476"/>
        <v>0.73223290842134303</v>
      </c>
      <c r="EH141" s="82">
        <f t="shared" si="476"/>
        <v>0.61946181954010326</v>
      </c>
      <c r="EI141" s="82">
        <f t="shared" si="476"/>
        <v>0.51993743775587575</v>
      </c>
      <c r="EJ141" s="82">
        <f t="shared" si="476"/>
        <v>0.43196993752100787</v>
      </c>
      <c r="EK141" s="82">
        <f t="shared" si="476"/>
        <v>0.35407936199488327</v>
      </c>
      <c r="EL141" s="82">
        <f t="shared" si="476"/>
        <v>0.28496933507608424</v>
      </c>
      <c r="EM141" s="82">
        <f t="shared" si="476"/>
        <v>0.22350405725535757</v>
      </c>
      <c r="EN141" s="82">
        <f t="shared" si="476"/>
        <v>0.16868817472477307</v>
      </c>
      <c r="EO141" s="82">
        <f t="shared" si="476"/>
        <v>0.11964916249556504</v>
      </c>
      <c r="EP141" s="82">
        <f t="shared" si="476"/>
        <v>7.5621907179463571E-2</v>
      </c>
      <c r="EQ141" s="82">
        <f t="shared" si="476"/>
        <v>3.5935214377708531E-2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9.1973970961628844</v>
      </c>
      <c r="AH142" s="82">
        <f>+$D142*H111</f>
        <v>9.1973970961628844</v>
      </c>
      <c r="AI142" s="82">
        <f t="shared" ref="AI142:CJ142" si="477">+$D142*I111</f>
        <v>8.619366014607504</v>
      </c>
      <c r="AJ142" s="82">
        <f t="shared" si="477"/>
        <v>8.0340968884471131</v>
      </c>
      <c r="AK142" s="82">
        <f t="shared" si="477"/>
        <v>7.4419948332550163</v>
      </c>
      <c r="AL142" s="82">
        <f t="shared" si="477"/>
        <v>6.8437014787710631</v>
      </c>
      <c r="AM142" s="82">
        <f t="shared" si="477"/>
        <v>6.2402657663519836</v>
      </c>
      <c r="AN142" s="82">
        <f t="shared" si="477"/>
        <v>5.633400815639896</v>
      </c>
      <c r="AO142" s="82">
        <f t="shared" si="477"/>
        <v>5.0258264622867355</v>
      </c>
      <c r="AP142" s="82">
        <f t="shared" si="477"/>
        <v>4.4216596479206656</v>
      </c>
      <c r="AQ142" s="82">
        <f t="shared" si="477"/>
        <v>3.8267620999642631</v>
      </c>
      <c r="AR142" s="82">
        <f t="shared" si="477"/>
        <v>3.248903635893698</v>
      </c>
      <c r="AS142" s="82">
        <f t="shared" si="477"/>
        <v>2.6975793592263893</v>
      </c>
      <c r="AT142" s="82">
        <f t="shared" si="477"/>
        <v>2.1833606166212665</v>
      </c>
      <c r="AU142" s="82">
        <f t="shared" si="477"/>
        <v>1.7167749785845949</v>
      </c>
      <c r="AV142" s="82">
        <f t="shared" si="477"/>
        <v>1.3068754263792597</v>
      </c>
      <c r="AW142" s="82">
        <f t="shared" si="477"/>
        <v>0.95981160481030636</v>
      </c>
      <c r="AX142" s="82">
        <f t="shared" si="477"/>
        <v>0.67778112076197328</v>
      </c>
      <c r="AY142" s="82">
        <f t="shared" si="477"/>
        <v>0.45866825492961155</v>
      </c>
      <c r="AZ142" s="82">
        <f t="shared" si="477"/>
        <v>0.29648344914140473</v>
      </c>
      <c r="BA142" s="82">
        <f t="shared" si="477"/>
        <v>0.18247400614603748</v>
      </c>
      <c r="BB142" s="82">
        <f t="shared" si="477"/>
        <v>0.10658550130689458</v>
      </c>
      <c r="BC142" s="82">
        <f t="shared" si="477"/>
        <v>5.8889098351870804E-2</v>
      </c>
      <c r="BD142" s="82">
        <f t="shared" si="477"/>
        <v>3.0663861722687962E-2</v>
      </c>
      <c r="BE142" s="82">
        <f t="shared" si="477"/>
        <v>1.4984632047631827E-2</v>
      </c>
      <c r="BF142" s="82">
        <f t="shared" si="477"/>
        <v>6.8364201074952334E-3</v>
      </c>
      <c r="BG142" s="82">
        <f t="shared" si="477"/>
        <v>2.8915675299912708E-3</v>
      </c>
      <c r="BH142" s="82">
        <f t="shared" si="477"/>
        <v>1.1222330268265282E-3</v>
      </c>
      <c r="BI142" s="82">
        <f t="shared" si="477"/>
        <v>3.9297273641129583E-4</v>
      </c>
      <c r="BJ142" s="82">
        <f t="shared" si="477"/>
        <v>1.2033277445488314E-4</v>
      </c>
      <c r="BK142" s="82">
        <f t="shared" si="477"/>
        <v>3.0058737568831957E-5</v>
      </c>
      <c r="BL142" s="82">
        <f t="shared" si="477"/>
        <v>4.9529593006097697E-6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9.1973970961628844</v>
      </c>
      <c r="DO142" s="82">
        <f t="shared" ref="DO142:FP142" si="478">+$D142*CO111</f>
        <v>8.0405209912212054</v>
      </c>
      <c r="DP142" s="82">
        <f t="shared" si="478"/>
        <v>7.0279663406803845</v>
      </c>
      <c r="DQ142" s="82">
        <f t="shared" si="478"/>
        <v>6.1416814403916442</v>
      </c>
      <c r="DR142" s="82">
        <f t="shared" si="478"/>
        <v>5.3658705883308428</v>
      </c>
      <c r="DS142" s="82">
        <f t="shared" si="478"/>
        <v>4.686712065897173</v>
      </c>
      <c r="DT142" s="82">
        <f t="shared" si="478"/>
        <v>4.0921113708120149</v>
      </c>
      <c r="DU142" s="82">
        <f t="shared" si="478"/>
        <v>3.5714852951385843</v>
      </c>
      <c r="DV142" s="82">
        <f t="shared" si="478"/>
        <v>3.1155729927514528</v>
      </c>
      <c r="DW142" s="82">
        <f t="shared" si="478"/>
        <v>2.7162706625429216</v>
      </c>
      <c r="DX142" s="82">
        <f t="shared" si="478"/>
        <v>2.3664868953658718</v>
      </c>
      <c r="DY142" s="82">
        <f t="shared" si="478"/>
        <v>2.0600161017115877</v>
      </c>
      <c r="DZ142" s="82">
        <f t="shared" si="478"/>
        <v>1.7914277599947466</v>
      </c>
      <c r="EA142" s="82">
        <f t="shared" si="478"/>
        <v>1.5559695078323945</v>
      </c>
      <c r="EB142" s="82">
        <f t="shared" si="478"/>
        <v>1.3494823459038157</v>
      </c>
      <c r="EC142" s="82">
        <f t="shared" si="478"/>
        <v>1.1683264402783284</v>
      </c>
      <c r="ED142" s="82">
        <f t="shared" si="478"/>
        <v>1.0093161983605268</v>
      </c>
      <c r="EE142" s="82">
        <f t="shared" si="478"/>
        <v>0.86966345920712962</v>
      </c>
      <c r="EF142" s="82">
        <f t="shared" si="478"/>
        <v>0.74692778387357406</v>
      </c>
      <c r="EG142" s="82">
        <f t="shared" si="478"/>
        <v>0.63897295823940625</v>
      </c>
      <c r="EH142" s="82">
        <f t="shared" si="478"/>
        <v>0.54392893170351075</v>
      </c>
      <c r="EI142" s="82">
        <f t="shared" si="478"/>
        <v>0.46015851221436327</v>
      </c>
      <c r="EJ142" s="82">
        <f t="shared" si="478"/>
        <v>0.38622822304031096</v>
      </c>
      <c r="EK142" s="82">
        <f t="shared" si="478"/>
        <v>0.32088280100712485</v>
      </c>
      <c r="EL142" s="82">
        <f t="shared" si="478"/>
        <v>0.26302288096196114</v>
      </c>
      <c r="EM142" s="82">
        <f t="shared" si="478"/>
        <v>0.21168546812567199</v>
      </c>
      <c r="EN142" s="82">
        <f t="shared" si="478"/>
        <v>0.16602684978527718</v>
      </c>
      <c r="EO142" s="82">
        <f t="shared" si="478"/>
        <v>0.1253076413444443</v>
      </c>
      <c r="EP142" s="82">
        <f t="shared" si="478"/>
        <v>8.8879699870008586E-2</v>
      </c>
      <c r="EQ142" s="82">
        <f t="shared" si="478"/>
        <v>5.6174671627622151E-2</v>
      </c>
      <c r="ER142" s="82">
        <f t="shared" si="478"/>
        <v>2.6693969285188593E-2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8.4271978203143778</v>
      </c>
      <c r="AI143" s="82">
        <f>+$D143*H111</f>
        <v>8.4271978203143778</v>
      </c>
      <c r="AJ143" s="82">
        <f t="shared" ref="AJ143:CJ143" si="479">+$D143*I111</f>
        <v>7.8975716424265388</v>
      </c>
      <c r="AK143" s="82">
        <f t="shared" si="479"/>
        <v>7.3613135410628567</v>
      </c>
      <c r="AL143" s="82">
        <f t="shared" si="479"/>
        <v>6.8187947070114046</v>
      </c>
      <c r="AM143" s="82">
        <f t="shared" si="479"/>
        <v>6.270603039292804</v>
      </c>
      <c r="AN143" s="82">
        <f t="shared" si="479"/>
        <v>5.7176996398604274</v>
      </c>
      <c r="AO143" s="82">
        <f t="shared" si="479"/>
        <v>5.1616541699959475</v>
      </c>
      <c r="AP143" s="82">
        <f t="shared" si="479"/>
        <v>4.6049587035804791</v>
      </c>
      <c r="AQ143" s="82">
        <f t="shared" si="479"/>
        <v>4.0513854254128825</v>
      </c>
      <c r="AR143" s="82">
        <f t="shared" si="479"/>
        <v>3.5063051959705653</v>
      </c>
      <c r="AS143" s="82">
        <f t="shared" si="479"/>
        <v>2.9768371804058886</v>
      </c>
      <c r="AT143" s="82">
        <f t="shared" si="479"/>
        <v>2.4716813527255241</v>
      </c>
      <c r="AU143" s="82">
        <f t="shared" si="479"/>
        <v>2.0005238043954012</v>
      </c>
      <c r="AV143" s="82">
        <f t="shared" si="479"/>
        <v>1.5730105165878054</v>
      </c>
      <c r="AW143" s="82">
        <f t="shared" si="479"/>
        <v>1.1974363648167829</v>
      </c>
      <c r="AX143" s="82">
        <f t="shared" si="479"/>
        <v>0.87943601645125846</v>
      </c>
      <c r="AY143" s="82">
        <f t="shared" si="479"/>
        <v>0.62102304856647705</v>
      </c>
      <c r="AZ143" s="82">
        <f t="shared" si="479"/>
        <v>0.42025891431857432</v>
      </c>
      <c r="BA143" s="82">
        <f t="shared" si="479"/>
        <v>0.27165562715630803</v>
      </c>
      <c r="BB143" s="82">
        <f t="shared" si="479"/>
        <v>0.1671934494922982</v>
      </c>
      <c r="BC143" s="82">
        <f t="shared" si="479"/>
        <v>9.7659924313293997E-2</v>
      </c>
      <c r="BD143" s="82">
        <f t="shared" si="479"/>
        <v>5.3957666074699165E-2</v>
      </c>
      <c r="BE143" s="82">
        <f t="shared" si="479"/>
        <v>2.8096039126076795E-2</v>
      </c>
      <c r="BF143" s="82">
        <f t="shared" si="479"/>
        <v>1.3729803901007901E-2</v>
      </c>
      <c r="BG143" s="82">
        <f t="shared" si="479"/>
        <v>6.2639314173650977E-3</v>
      </c>
      <c r="BH143" s="82">
        <f t="shared" si="479"/>
        <v>2.6494247591202099E-3</v>
      </c>
      <c r="BI143" s="82">
        <f t="shared" si="479"/>
        <v>1.028256105360816E-3</v>
      </c>
      <c r="BJ143" s="82">
        <f t="shared" si="479"/>
        <v>3.6006480454234811E-4</v>
      </c>
      <c r="BK143" s="82">
        <f t="shared" si="479"/>
        <v>1.102559869924109E-4</v>
      </c>
      <c r="BL143" s="82">
        <f t="shared" si="479"/>
        <v>2.7541588676990234E-5</v>
      </c>
      <c r="BM143" s="82">
        <f t="shared" si="479"/>
        <v>4.5381935112509224E-6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8.4271978203143778</v>
      </c>
      <c r="DP143" s="82">
        <f t="shared" ref="DP143:FP143" si="480">+$D143*CO111</f>
        <v>7.3671996830146798</v>
      </c>
      <c r="DQ143" s="82">
        <f t="shared" si="480"/>
        <v>6.4394373764870299</v>
      </c>
      <c r="DR143" s="82">
        <f t="shared" si="480"/>
        <v>5.6273708644293077</v>
      </c>
      <c r="DS143" s="82">
        <f t="shared" si="480"/>
        <v>4.9165271927789211</v>
      </c>
      <c r="DT143" s="82">
        <f t="shared" si="480"/>
        <v>4.2942420875409688</v>
      </c>
      <c r="DU143" s="82">
        <f t="shared" si="480"/>
        <v>3.7494338522121335</v>
      </c>
      <c r="DV143" s="82">
        <f t="shared" si="480"/>
        <v>3.2724055273239565</v>
      </c>
      <c r="DW143" s="82">
        <f t="shared" si="480"/>
        <v>2.8546717793123331</v>
      </c>
      <c r="DX143" s="82">
        <f t="shared" si="480"/>
        <v>2.4888074275183185</v>
      </c>
      <c r="DY143" s="82">
        <f t="shared" si="480"/>
        <v>2.1683149045233554</v>
      </c>
      <c r="DZ143" s="82">
        <f t="shared" si="480"/>
        <v>1.8875082831205581</v>
      </c>
      <c r="EA143" s="82">
        <f t="shared" si="480"/>
        <v>1.6414117990596149</v>
      </c>
      <c r="EB143" s="82">
        <f t="shared" si="480"/>
        <v>1.4256710575594538</v>
      </c>
      <c r="EC143" s="82">
        <f t="shared" si="480"/>
        <v>1.2364753380821045</v>
      </c>
      <c r="ED143" s="82">
        <f t="shared" si="480"/>
        <v>1.0704896100481274</v>
      </c>
      <c r="EE143" s="82">
        <f t="shared" si="480"/>
        <v>0.92479504558744896</v>
      </c>
      <c r="EF143" s="82">
        <f t="shared" si="480"/>
        <v>0.79683696715616859</v>
      </c>
      <c r="EG143" s="82">
        <f t="shared" si="480"/>
        <v>0.68437930061948449</v>
      </c>
      <c r="EH143" s="82">
        <f t="shared" si="480"/>
        <v>0.58546472057419929</v>
      </c>
      <c r="EI143" s="82">
        <f t="shared" si="480"/>
        <v>0.49837977633586078</v>
      </c>
      <c r="EJ143" s="82">
        <f t="shared" si="480"/>
        <v>0.421624375960652</v>
      </c>
      <c r="EK143" s="82">
        <f t="shared" si="480"/>
        <v>0.35388508349901537</v>
      </c>
      <c r="EL143" s="82">
        <f t="shared" si="480"/>
        <v>0.29401175277642105</v>
      </c>
      <c r="EM143" s="82">
        <f t="shared" si="480"/>
        <v>0.24099708058274233</v>
      </c>
      <c r="EN143" s="82">
        <f t="shared" si="480"/>
        <v>0.19395871428940842</v>
      </c>
      <c r="EO143" s="82">
        <f t="shared" si="480"/>
        <v>0.15212359453392157</v>
      </c>
      <c r="EP143" s="82">
        <f t="shared" si="480"/>
        <v>0.11481425352909817</v>
      </c>
      <c r="EQ143" s="82">
        <f t="shared" si="480"/>
        <v>8.1436824482354356E-2</v>
      </c>
      <c r="ER143" s="82">
        <f t="shared" si="480"/>
        <v>5.1470548172229263E-2</v>
      </c>
      <c r="ES143" s="82">
        <f t="shared" si="480"/>
        <v>2.445858947087657E-2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8.4057348212622021</v>
      </c>
      <c r="AJ144" s="82">
        <f>+$D144*H111</f>
        <v>8.4057348212622021</v>
      </c>
      <c r="AK144" s="82">
        <f t="shared" ref="AK144:CJ144" si="481">+$D144*I111</f>
        <v>7.8774575337643107</v>
      </c>
      <c r="AL144" s="82">
        <f t="shared" si="481"/>
        <v>7.3425652134546286</v>
      </c>
      <c r="AM144" s="82">
        <f t="shared" si="481"/>
        <v>6.801428105745587</v>
      </c>
      <c r="AN144" s="82">
        <f t="shared" si="481"/>
        <v>6.2546326123539124</v>
      </c>
      <c r="AO144" s="82">
        <f t="shared" si="481"/>
        <v>5.7031373874287681</v>
      </c>
      <c r="AP144" s="82">
        <f t="shared" si="481"/>
        <v>5.1485080945245461</v>
      </c>
      <c r="AQ144" s="82">
        <f t="shared" si="481"/>
        <v>4.593230460527729</v>
      </c>
      <c r="AR144" s="82">
        <f t="shared" si="481"/>
        <v>4.0410670629631458</v>
      </c>
      <c r="AS144" s="82">
        <f t="shared" si="481"/>
        <v>3.4973750834109261</v>
      </c>
      <c r="AT144" s="82">
        <f t="shared" si="481"/>
        <v>2.9692555554169133</v>
      </c>
      <c r="AU144" s="82">
        <f t="shared" si="481"/>
        <v>2.4653862952625381</v>
      </c>
      <c r="AV144" s="82">
        <f t="shared" si="481"/>
        <v>1.9954287251729712</v>
      </c>
      <c r="AW144" s="82">
        <f t="shared" si="481"/>
        <v>1.5690042592355451</v>
      </c>
      <c r="AX144" s="82">
        <f t="shared" si="481"/>
        <v>1.1943866469733084</v>
      </c>
      <c r="AY144" s="82">
        <f t="shared" si="481"/>
        <v>0.87719620497536754</v>
      </c>
      <c r="AZ144" s="82">
        <f t="shared" si="481"/>
        <v>0.61944138199272802</v>
      </c>
      <c r="BA144" s="82">
        <f t="shared" si="481"/>
        <v>0.41918856841332636</v>
      </c>
      <c r="BB144" s="82">
        <f t="shared" si="481"/>
        <v>0.27096375488838537</v>
      </c>
      <c r="BC144" s="82">
        <f t="shared" si="481"/>
        <v>0.16676762908028261</v>
      </c>
      <c r="BD144" s="82">
        <f t="shared" si="481"/>
        <v>9.7411196929925933E-2</v>
      </c>
      <c r="BE144" s="82">
        <f t="shared" si="481"/>
        <v>5.3820242774509482E-2</v>
      </c>
      <c r="BF144" s="82">
        <f t="shared" si="481"/>
        <v>2.8024482094428711E-2</v>
      </c>
      <c r="BG144" s="82">
        <f t="shared" si="481"/>
        <v>1.3694835839927913E-2</v>
      </c>
      <c r="BH144" s="82">
        <f t="shared" si="481"/>
        <v>6.247977982197157E-3</v>
      </c>
      <c r="BI144" s="82">
        <f t="shared" si="481"/>
        <v>2.6426770118492568E-3</v>
      </c>
      <c r="BJ144" s="82">
        <f t="shared" si="481"/>
        <v>1.0256372680811743E-3</v>
      </c>
      <c r="BK144" s="82">
        <f t="shared" si="481"/>
        <v>3.5914776536474801E-4</v>
      </c>
      <c r="BL144" s="82">
        <f t="shared" si="481"/>
        <v>1.0997517904239337E-4</v>
      </c>
      <c r="BM144" s="82">
        <f t="shared" si="481"/>
        <v>2.7471443759987729E-5</v>
      </c>
      <c r="BN144" s="82">
        <f t="shared" si="481"/>
        <v>4.5266353106357935E-6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8.4057348212622021</v>
      </c>
      <c r="DQ144" s="82">
        <f t="shared" ref="DQ144:FP144" si="482">+$D144*CO111</f>
        <v>7.3484363641529145</v>
      </c>
      <c r="DR144" s="82">
        <f t="shared" si="482"/>
        <v>6.4230369500042288</v>
      </c>
      <c r="DS144" s="82">
        <f t="shared" si="482"/>
        <v>5.6130386678789499</v>
      </c>
      <c r="DT144" s="82">
        <f t="shared" si="482"/>
        <v>4.9040054244843363</v>
      </c>
      <c r="DU144" s="82">
        <f t="shared" si="482"/>
        <v>4.2833052001176632</v>
      </c>
      <c r="DV144" s="82">
        <f t="shared" si="482"/>
        <v>3.739884521944576</v>
      </c>
      <c r="DW144" s="82">
        <f t="shared" si="482"/>
        <v>3.2640711274167913</v>
      </c>
      <c r="DX144" s="82">
        <f t="shared" si="482"/>
        <v>2.8474012940335895</v>
      </c>
      <c r="DY144" s="82">
        <f t="shared" si="482"/>
        <v>2.4824687521250453</v>
      </c>
      <c r="DZ144" s="82">
        <f t="shared" si="482"/>
        <v>2.1627924827488934</v>
      </c>
      <c r="EA144" s="82">
        <f t="shared" si="482"/>
        <v>1.8827010400303419</v>
      </c>
      <c r="EB144" s="82">
        <f t="shared" si="482"/>
        <v>1.6372313323566114</v>
      </c>
      <c r="EC144" s="82">
        <f t="shared" si="482"/>
        <v>1.4220400550352992</v>
      </c>
      <c r="ED144" s="82">
        <f t="shared" si="482"/>
        <v>1.2333261929480812</v>
      </c>
      <c r="EE144" s="82">
        <f t="shared" si="482"/>
        <v>1.0677632094134537</v>
      </c>
      <c r="EF144" s="82">
        <f t="shared" si="482"/>
        <v>0.92243971044400985</v>
      </c>
      <c r="EG144" s="82">
        <f t="shared" si="482"/>
        <v>0.79480752493403584</v>
      </c>
      <c r="EH144" s="82">
        <f t="shared" si="482"/>
        <v>0.68263627374462987</v>
      </c>
      <c r="EI144" s="82">
        <f t="shared" si="482"/>
        <v>0.58397361653099344</v>
      </c>
      <c r="EJ144" s="82">
        <f t="shared" si="482"/>
        <v>0.49711046654923935</v>
      </c>
      <c r="EK144" s="82">
        <f t="shared" si="482"/>
        <v>0.42055055239858924</v>
      </c>
      <c r="EL144" s="82">
        <f t="shared" si="482"/>
        <v>0.35298378328349073</v>
      </c>
      <c r="EM144" s="82">
        <f t="shared" si="482"/>
        <v>0.29326294230516836</v>
      </c>
      <c r="EN144" s="82">
        <f t="shared" si="482"/>
        <v>0.24038329172642098</v>
      </c>
      <c r="EO144" s="82">
        <f t="shared" si="482"/>
        <v>0.19346472615839294</v>
      </c>
      <c r="EP144" s="82">
        <f t="shared" si="482"/>
        <v>0.15173615512227936</v>
      </c>
      <c r="EQ144" s="82">
        <f t="shared" si="482"/>
        <v>0.11452183625502742</v>
      </c>
      <c r="ER144" s="82">
        <f t="shared" si="482"/>
        <v>8.1229415267103283E-2</v>
      </c>
      <c r="ES144" s="82">
        <f t="shared" si="482"/>
        <v>5.1339459244427836E-2</v>
      </c>
      <c r="ET144" s="82">
        <f t="shared" si="482"/>
        <v>2.4396296560015317E-2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7.6848839239161748</v>
      </c>
      <c r="AK145" s="82">
        <f>+$D145*H111</f>
        <v>7.6848839239161748</v>
      </c>
      <c r="AL145" s="82">
        <f t="shared" ref="AL145:CJ145" si="483">+$D145*I111</f>
        <v>7.2019101303825623</v>
      </c>
      <c r="AM145" s="82">
        <f t="shared" si="483"/>
        <v>6.712888589639161</v>
      </c>
      <c r="AN145" s="82">
        <f t="shared" si="483"/>
        <v>6.2181577959495193</v>
      </c>
      <c r="AO145" s="82">
        <f t="shared" si="483"/>
        <v>5.7182538629576731</v>
      </c>
      <c r="AP145" s="82">
        <f t="shared" si="483"/>
        <v>5.2140532334751244</v>
      </c>
      <c r="AQ145" s="82">
        <f t="shared" si="483"/>
        <v>4.7069873043916477</v>
      </c>
      <c r="AR145" s="82">
        <f t="shared" si="483"/>
        <v>4.1993286340255054</v>
      </c>
      <c r="AS145" s="82">
        <f t="shared" si="483"/>
        <v>3.6945171324081101</v>
      </c>
      <c r="AT145" s="82">
        <f t="shared" si="483"/>
        <v>3.1974505651099978</v>
      </c>
      <c r="AU145" s="82">
        <f t="shared" si="483"/>
        <v>2.7146210020929296</v>
      </c>
      <c r="AV145" s="82">
        <f t="shared" si="483"/>
        <v>2.2539620758416192</v>
      </c>
      <c r="AW145" s="82">
        <f t="shared" si="483"/>
        <v>1.8243066736549356</v>
      </c>
      <c r="AX145" s="82">
        <f t="shared" si="483"/>
        <v>1.4344511056731957</v>
      </c>
      <c r="AY145" s="82">
        <f t="shared" si="483"/>
        <v>1.0919595891899725</v>
      </c>
      <c r="AZ145" s="82">
        <f t="shared" si="483"/>
        <v>0.80197045910654019</v>
      </c>
      <c r="BA145" s="82">
        <f t="shared" si="483"/>
        <v>0.5663199255635718</v>
      </c>
      <c r="BB145" s="82">
        <f t="shared" si="483"/>
        <v>0.38324019957666006</v>
      </c>
      <c r="BC145" s="82">
        <f t="shared" si="483"/>
        <v>0.24772670660969462</v>
      </c>
      <c r="BD145" s="82">
        <f t="shared" si="483"/>
        <v>0.15246613163514433</v>
      </c>
      <c r="BE145" s="82">
        <f t="shared" si="483"/>
        <v>8.9057501481329376E-2</v>
      </c>
      <c r="BF145" s="82">
        <f t="shared" si="483"/>
        <v>4.9204778317880268E-2</v>
      </c>
      <c r="BG145" s="82">
        <f t="shared" si="483"/>
        <v>2.5621185595670837E-2</v>
      </c>
      <c r="BH145" s="82">
        <f t="shared" si="483"/>
        <v>1.25204073200979E-2</v>
      </c>
      <c r="BI145" s="82">
        <f t="shared" si="483"/>
        <v>5.7121699141538277E-3</v>
      </c>
      <c r="BJ145" s="82">
        <f t="shared" si="483"/>
        <v>2.416048866197E-3</v>
      </c>
      <c r="BK145" s="82">
        <f t="shared" si="483"/>
        <v>9.3768165673144288E-4</v>
      </c>
      <c r="BL145" s="82">
        <f t="shared" si="483"/>
        <v>3.283483177913919E-4</v>
      </c>
      <c r="BM145" s="82">
        <f t="shared" si="483"/>
        <v>1.005440337369321E-4</v>
      </c>
      <c r="BN145" s="82">
        <f t="shared" si="483"/>
        <v>2.5115574189169589E-5</v>
      </c>
      <c r="BO145" s="82">
        <f t="shared" si="483"/>
        <v>4.1384444867501492E-6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7.6848839239161748</v>
      </c>
      <c r="DR145" s="82">
        <f t="shared" ref="DR145:FP145" si="484">+$D145*CO111</f>
        <v>6.7182562478600722</v>
      </c>
      <c r="DS145" s="82">
        <f t="shared" si="484"/>
        <v>5.8722163438883213</v>
      </c>
      <c r="DT145" s="82">
        <f t="shared" si="484"/>
        <v>5.1316811129934727</v>
      </c>
      <c r="DU145" s="82">
        <f t="shared" si="484"/>
        <v>4.4834524584441233</v>
      </c>
      <c r="DV145" s="82">
        <f t="shared" si="484"/>
        <v>3.9159816450964398</v>
      </c>
      <c r="DW145" s="82">
        <f t="shared" si="484"/>
        <v>3.4191631131755269</v>
      </c>
      <c r="DX145" s="82">
        <f t="shared" si="484"/>
        <v>2.9841540646933757</v>
      </c>
      <c r="DY145" s="82">
        <f t="shared" si="484"/>
        <v>2.603216600898083</v>
      </c>
      <c r="DZ145" s="82">
        <f t="shared" si="484"/>
        <v>2.2695795918488586</v>
      </c>
      <c r="EA145" s="82">
        <f t="shared" si="484"/>
        <v>1.9773178115733072</v>
      </c>
      <c r="EB145" s="82">
        <f t="shared" si="484"/>
        <v>1.7212461805804238</v>
      </c>
      <c r="EC145" s="82">
        <f t="shared" si="484"/>
        <v>1.496827227279802</v>
      </c>
      <c r="ED145" s="82">
        <f t="shared" si="484"/>
        <v>1.3000901159126343</v>
      </c>
      <c r="EE145" s="82">
        <f t="shared" si="484"/>
        <v>1.1275597951480747</v>
      </c>
      <c r="EF145" s="82">
        <f t="shared" si="484"/>
        <v>0.97619500222806632</v>
      </c>
      <c r="EG145" s="82">
        <f t="shared" si="484"/>
        <v>0.84333401568199895</v>
      </c>
      <c r="EH145" s="82">
        <f t="shared" si="484"/>
        <v>0.72664718800348749</v>
      </c>
      <c r="EI145" s="82">
        <f t="shared" si="484"/>
        <v>0.62409541075605957</v>
      </c>
      <c r="EJ145" s="82">
        <f t="shared" si="484"/>
        <v>0.53389377051468034</v>
      </c>
      <c r="EK145" s="82">
        <f t="shared" si="484"/>
        <v>0.45447974674759883</v>
      </c>
      <c r="EL145" s="82">
        <f t="shared" si="484"/>
        <v>0.38448538385329256</v>
      </c>
      <c r="EM145" s="82">
        <f t="shared" si="484"/>
        <v>0.32271294053874039</v>
      </c>
      <c r="EN145" s="82">
        <f t="shared" si="484"/>
        <v>0.26811358182519152</v>
      </c>
      <c r="EO145" s="82">
        <f t="shared" si="484"/>
        <v>0.21976873330498808</v>
      </c>
      <c r="EP145" s="82">
        <f t="shared" si="484"/>
        <v>0.17687376481812789</v>
      </c>
      <c r="EQ145" s="82">
        <f t="shared" si="484"/>
        <v>0.13872371231917571</v>
      </c>
      <c r="ER145" s="82">
        <f t="shared" si="484"/>
        <v>0.10470078310672513</v>
      </c>
      <c r="ES145" s="82">
        <f t="shared" si="484"/>
        <v>7.4263421438928723E-2</v>
      </c>
      <c r="ET145" s="82">
        <f t="shared" si="484"/>
        <v>4.6936739428428638E-2</v>
      </c>
      <c r="EU145" s="82">
        <f t="shared" si="484"/>
        <v>2.2304142496015696E-2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11.393828044754169</v>
      </c>
      <c r="AL146" s="82">
        <f>+$D146*H111</f>
        <v>11.393828044754169</v>
      </c>
      <c r="AM146" s="82">
        <f t="shared" ref="AM146:CJ146" si="485">+$D146*I111</f>
        <v>10.677757326168699</v>
      </c>
      <c r="AN146" s="82">
        <f t="shared" si="485"/>
        <v>9.952720045114793</v>
      </c>
      <c r="AO146" s="82">
        <f t="shared" si="485"/>
        <v>9.2192180628399569</v>
      </c>
      <c r="AP146" s="82">
        <f t="shared" si="485"/>
        <v>8.4780462367204485</v>
      </c>
      <c r="AQ146" s="82">
        <f t="shared" si="485"/>
        <v>7.7305040058609009</v>
      </c>
      <c r="AR146" s="82">
        <f t="shared" si="485"/>
        <v>6.9787136001072509</v>
      </c>
      <c r="AS146" s="82">
        <f t="shared" si="485"/>
        <v>6.2260443792255415</v>
      </c>
      <c r="AT146" s="82">
        <f t="shared" si="485"/>
        <v>5.4775964519194789</v>
      </c>
      <c r="AU146" s="82">
        <f t="shared" si="485"/>
        <v>4.7406313850867141</v>
      </c>
      <c r="AV146" s="82">
        <f t="shared" si="485"/>
        <v>4.0247745067778933</v>
      </c>
      <c r="AW146" s="82">
        <f t="shared" si="485"/>
        <v>3.3417884467472265</v>
      </c>
      <c r="AX146" s="82">
        <f t="shared" si="485"/>
        <v>2.7047690955791883</v>
      </c>
      <c r="AY146" s="82">
        <f t="shared" si="485"/>
        <v>2.1267581135199665</v>
      </c>
      <c r="AZ146" s="82">
        <f t="shared" si="485"/>
        <v>1.618970424827286</v>
      </c>
      <c r="BA146" s="82">
        <f t="shared" si="485"/>
        <v>1.1890242713485317</v>
      </c>
      <c r="BB146" s="82">
        <f t="shared" si="485"/>
        <v>0.83964207059891838</v>
      </c>
      <c r="BC146" s="82">
        <f t="shared" si="485"/>
        <v>0.5682028482205822</v>
      </c>
      <c r="BD146" s="82">
        <f t="shared" si="485"/>
        <v>0.36728667929778797</v>
      </c>
      <c r="BE146" s="82">
        <f t="shared" si="485"/>
        <v>0.22605063442707599</v>
      </c>
      <c r="BF146" s="82">
        <f t="shared" si="485"/>
        <v>0.13203919122523558</v>
      </c>
      <c r="BG146" s="82">
        <f t="shared" si="485"/>
        <v>7.2952407438378289E-2</v>
      </c>
      <c r="BH146" s="82">
        <f t="shared" si="485"/>
        <v>3.7986700367888364E-2</v>
      </c>
      <c r="BI146" s="82">
        <f t="shared" si="485"/>
        <v>1.8563112919834507E-2</v>
      </c>
      <c r="BJ146" s="82">
        <f t="shared" si="485"/>
        <v>8.469026000736353E-3</v>
      </c>
      <c r="BK146" s="82">
        <f t="shared" si="485"/>
        <v>3.5821029441318814E-3</v>
      </c>
      <c r="BL146" s="82">
        <f t="shared" si="485"/>
        <v>1.3902335628348526E-3</v>
      </c>
      <c r="BM146" s="82">
        <f t="shared" si="485"/>
        <v>4.8681857901022776E-4</v>
      </c>
      <c r="BN146" s="82">
        <f t="shared" si="485"/>
        <v>1.49069451492871E-4</v>
      </c>
      <c r="BO146" s="82">
        <f t="shared" si="485"/>
        <v>3.7237066478791726E-5</v>
      </c>
      <c r="BP146" s="82">
        <f t="shared" si="485"/>
        <v>6.1357758063264731E-6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11.393828044754169</v>
      </c>
      <c r="DS146" s="82">
        <f t="shared" ref="DS146:FP146" si="486">+$D146*CO111</f>
        <v>9.960678288255167</v>
      </c>
      <c r="DT146" s="82">
        <f t="shared" si="486"/>
        <v>8.7063154012823514</v>
      </c>
      <c r="DU146" s="82">
        <f t="shared" si="486"/>
        <v>7.6083767511435081</v>
      </c>
      <c r="DV146" s="82">
        <f t="shared" si="486"/>
        <v>6.6472944632728694</v>
      </c>
      <c r="DW146" s="82">
        <f t="shared" si="486"/>
        <v>5.8059460536269603</v>
      </c>
      <c r="DX146" s="82">
        <f t="shared" si="486"/>
        <v>5.0693487311173122</v>
      </c>
      <c r="DY146" s="82">
        <f t="shared" si="486"/>
        <v>4.4243919112891215</v>
      </c>
      <c r="DZ146" s="82">
        <f t="shared" si="486"/>
        <v>3.8596031648019116</v>
      </c>
      <c r="EA146" s="82">
        <f t="shared" si="486"/>
        <v>3.3649434213225615</v>
      </c>
      <c r="EB146" s="82">
        <f t="shared" si="486"/>
        <v>2.9316277718629644</v>
      </c>
      <c r="EC146" s="82">
        <f t="shared" si="486"/>
        <v>2.5519686697140478</v>
      </c>
      <c r="ED146" s="82">
        <f t="shared" si="486"/>
        <v>2.2192387301071039</v>
      </c>
      <c r="EE146" s="82">
        <f t="shared" si="486"/>
        <v>1.9275506787153196</v>
      </c>
      <c r="EF146" s="82">
        <f t="shared" si="486"/>
        <v>1.6717523053423722</v>
      </c>
      <c r="EG146" s="82">
        <f t="shared" si="486"/>
        <v>1.4473345470997023</v>
      </c>
      <c r="EH146" s="82">
        <f t="shared" si="486"/>
        <v>1.2503510598343714</v>
      </c>
      <c r="EI146" s="82">
        <f t="shared" si="486"/>
        <v>1.0773478417220919</v>
      </c>
      <c r="EJ146" s="82">
        <f t="shared" si="486"/>
        <v>0.92530165244852802</v>
      </c>
      <c r="EK146" s="82">
        <f t="shared" si="486"/>
        <v>0.79156612847182739</v>
      </c>
      <c r="EL146" s="82">
        <f t="shared" si="486"/>
        <v>0.67382463229538925</v>
      </c>
      <c r="EM146" s="82">
        <f t="shared" si="486"/>
        <v>0.57004899393630726</v>
      </c>
      <c r="EN146" s="82">
        <f t="shared" si="486"/>
        <v>0.47846340799922438</v>
      </c>
      <c r="EO146" s="82">
        <f t="shared" si="486"/>
        <v>0.3975128418364749</v>
      </c>
      <c r="EP146" s="82">
        <f t="shared" si="486"/>
        <v>0.32583539083755536</v>
      </c>
      <c r="EQ146" s="82">
        <f t="shared" si="486"/>
        <v>0.26223808738272636</v>
      </c>
      <c r="ER146" s="82">
        <f t="shared" si="486"/>
        <v>0.20567573167574554</v>
      </c>
      <c r="ES146" s="82">
        <f t="shared" si="486"/>
        <v>0.15523236664077175</v>
      </c>
      <c r="ET146" s="82">
        <f t="shared" si="486"/>
        <v>0.11010506629214946</v>
      </c>
      <c r="EU146" s="82">
        <f t="shared" si="486"/>
        <v>6.9589748306363927E-2</v>
      </c>
      <c r="EV146" s="82">
        <f t="shared" si="486"/>
        <v>3.3068757680830896E-2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13.283451946900234</v>
      </c>
      <c r="AM147" s="82">
        <f>+$D147*H111</f>
        <v>13.283451946900234</v>
      </c>
      <c r="AN147" s="82">
        <f t="shared" ref="AN147:CJ147" si="487">+$D147*I111</f>
        <v>12.448623569330346</v>
      </c>
      <c r="AO147" s="82">
        <f t="shared" si="487"/>
        <v>11.603341558336247</v>
      </c>
      <c r="AP147" s="82">
        <f t="shared" si="487"/>
        <v>10.748191006982278</v>
      </c>
      <c r="AQ147" s="82">
        <f t="shared" si="487"/>
        <v>9.8840985967771164</v>
      </c>
      <c r="AR147" s="82">
        <f t="shared" si="487"/>
        <v>9.0125792739562645</v>
      </c>
      <c r="AS147" s="82">
        <f t="shared" si="487"/>
        <v>8.1361072322733925</v>
      </c>
      <c r="AT147" s="82">
        <f t="shared" si="487"/>
        <v>7.2586106272499187</v>
      </c>
      <c r="AU147" s="82">
        <f t="shared" si="487"/>
        <v>6.3860354016035616</v>
      </c>
      <c r="AV147" s="82">
        <f t="shared" si="487"/>
        <v>5.5268474260289873</v>
      </c>
      <c r="AW147" s="82">
        <f t="shared" si="487"/>
        <v>4.6922683533483802</v>
      </c>
      <c r="AX147" s="82">
        <f t="shared" si="487"/>
        <v>3.8960116016066237</v>
      </c>
      <c r="AY147" s="82">
        <f t="shared" si="487"/>
        <v>3.1533449660168316</v>
      </c>
      <c r="AZ147" s="82">
        <f t="shared" si="487"/>
        <v>2.4794730175544086</v>
      </c>
      <c r="BA147" s="82">
        <f t="shared" si="487"/>
        <v>1.8874706338531468</v>
      </c>
      <c r="BB147" s="82">
        <f t="shared" si="487"/>
        <v>1.3862195137680842</v>
      </c>
      <c r="BC147" s="82">
        <f t="shared" si="487"/>
        <v>0.97889357760947227</v>
      </c>
      <c r="BD147" s="82">
        <f t="shared" si="487"/>
        <v>0.66243717219385134</v>
      </c>
      <c r="BE147" s="82">
        <f t="shared" si="487"/>
        <v>0.42819980572157113</v>
      </c>
      <c r="BF147" s="82">
        <f t="shared" si="487"/>
        <v>0.26354028937279456</v>
      </c>
      <c r="BG147" s="82">
        <f t="shared" si="487"/>
        <v>0.15393739881439739</v>
      </c>
      <c r="BH147" s="82">
        <f t="shared" si="487"/>
        <v>8.5051292226983363E-2</v>
      </c>
      <c r="BI147" s="82">
        <f t="shared" si="487"/>
        <v>4.4286652999863625E-2</v>
      </c>
      <c r="BJ147" s="82">
        <f t="shared" si="487"/>
        <v>2.1641735989603023E-2</v>
      </c>
      <c r="BK147" s="82">
        <f t="shared" si="487"/>
        <v>9.8735823882847833E-3</v>
      </c>
      <c r="BL147" s="82">
        <f t="shared" si="487"/>
        <v>4.1761813624292179E-3</v>
      </c>
      <c r="BM147" s="82">
        <f t="shared" si="487"/>
        <v>1.620798616088217E-3</v>
      </c>
      <c r="BN147" s="82">
        <f t="shared" si="487"/>
        <v>5.6755562535612568E-4</v>
      </c>
      <c r="BO147" s="82">
        <f t="shared" si="487"/>
        <v>1.7379206425429696E-4</v>
      </c>
      <c r="BP147" s="82">
        <f t="shared" si="487"/>
        <v>4.3412695125085291E-5</v>
      </c>
      <c r="BQ147" s="82">
        <f t="shared" si="487"/>
        <v>7.1533713480796404E-6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13.283451946900234</v>
      </c>
      <c r="DT147" s="82">
        <f t="shared" ref="DT147:FP147" si="488">+$D147*CO111</f>
        <v>11.612619646431106</v>
      </c>
      <c r="DU147" s="82">
        <f t="shared" si="488"/>
        <v>10.150225351236358</v>
      </c>
      <c r="DV147" s="82">
        <f t="shared" si="488"/>
        <v>8.8701976693653251</v>
      </c>
      <c r="DW147" s="82">
        <f t="shared" si="488"/>
        <v>7.7497234672095026</v>
      </c>
      <c r="DX147" s="82">
        <f t="shared" si="488"/>
        <v>6.7688405605837598</v>
      </c>
      <c r="DY147" s="82">
        <f t="shared" si="488"/>
        <v>5.9100813183572463</v>
      </c>
      <c r="DZ147" s="82">
        <f t="shared" si="488"/>
        <v>5.1581608145229092</v>
      </c>
      <c r="EA147" s="82">
        <f t="shared" si="488"/>
        <v>4.4997039601062738</v>
      </c>
      <c r="EB147" s="82">
        <f t="shared" si="488"/>
        <v>3.9230067423876687</v>
      </c>
      <c r="EC147" s="82">
        <f t="shared" si="488"/>
        <v>3.4178273079756747</v>
      </c>
      <c r="ED147" s="82">
        <f t="shared" si="488"/>
        <v>2.9752031592006412</v>
      </c>
      <c r="EE147" s="82">
        <f t="shared" si="488"/>
        <v>2.5872911996113639</v>
      </c>
      <c r="EF147" s="82">
        <f t="shared" si="488"/>
        <v>2.2472277723831771</v>
      </c>
      <c r="EG147" s="82">
        <f t="shared" si="488"/>
        <v>1.9490061924674424</v>
      </c>
      <c r="EH147" s="82">
        <f t="shared" si="488"/>
        <v>1.6873695857064619</v>
      </c>
      <c r="EI147" s="82">
        <f t="shared" si="488"/>
        <v>1.457717121482502</v>
      </c>
      <c r="EJ147" s="82">
        <f t="shared" si="488"/>
        <v>1.2560219646461106</v>
      </c>
      <c r="EK147" s="82">
        <f t="shared" si="488"/>
        <v>1.0787594817482253</v>
      </c>
      <c r="EL147" s="82">
        <f t="shared" si="488"/>
        <v>0.92284441971989062</v>
      </c>
      <c r="EM147" s="82">
        <f t="shared" si="488"/>
        <v>0.78557593537270565</v>
      </c>
      <c r="EN147" s="82">
        <f t="shared" si="488"/>
        <v>0.66458949429363068</v>
      </c>
      <c r="EO147" s="82">
        <f t="shared" si="488"/>
        <v>0.55781478038314081</v>
      </c>
      <c r="EP147" s="82">
        <f t="shared" si="488"/>
        <v>0.46343886462651063</v>
      </c>
      <c r="EQ147" s="82">
        <f t="shared" si="488"/>
        <v>0.37987397561110975</v>
      </c>
      <c r="ER147" s="82">
        <f t="shared" si="488"/>
        <v>0.30572929648515051</v>
      </c>
      <c r="ES147" s="82">
        <f t="shared" si="488"/>
        <v>0.23978628496295332</v>
      </c>
      <c r="ET147" s="82">
        <f t="shared" si="488"/>
        <v>0.18097707590256865</v>
      </c>
      <c r="EU147" s="82">
        <f t="shared" si="488"/>
        <v>0.12836558103713144</v>
      </c>
      <c r="EV147" s="82">
        <f t="shared" si="488"/>
        <v>8.1130948614769244E-2</v>
      </c>
      <c r="EW147" s="82">
        <f t="shared" si="488"/>
        <v>3.8553087853493477E-2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17.457121141732053</v>
      </c>
      <c r="AN148" s="82">
        <f>+$D148*H111</f>
        <v>17.457121141732053</v>
      </c>
      <c r="AO148" s="82">
        <f t="shared" ref="AO148:CJ148" si="489">+$D148*I111</f>
        <v>16.359989147876043</v>
      </c>
      <c r="AP148" s="82">
        <f t="shared" si="489"/>
        <v>15.249118982211439</v>
      </c>
      <c r="AQ148" s="82">
        <f t="shared" si="489"/>
        <v>14.125279574421896</v>
      </c>
      <c r="AR148" s="82">
        <f t="shared" si="489"/>
        <v>12.989688769945595</v>
      </c>
      <c r="AS148" s="82">
        <f t="shared" si="489"/>
        <v>11.844337512105254</v>
      </c>
      <c r="AT148" s="82">
        <f t="shared" si="489"/>
        <v>10.692477387932515</v>
      </c>
      <c r="AU148" s="82">
        <f t="shared" si="489"/>
        <v>9.5392707819547624</v>
      </c>
      <c r="AV148" s="82">
        <f t="shared" si="489"/>
        <v>8.3925318559380759</v>
      </c>
      <c r="AW148" s="82">
        <f t="shared" si="489"/>
        <v>7.2633864626259905</v>
      </c>
      <c r="AX148" s="82">
        <f t="shared" si="489"/>
        <v>6.1665821054167482</v>
      </c>
      <c r="AY148" s="82">
        <f t="shared" si="489"/>
        <v>5.1201409671762006</v>
      </c>
      <c r="AZ148" s="82">
        <f t="shared" si="489"/>
        <v>4.1441279942502138</v>
      </c>
      <c r="BA148" s="82">
        <f t="shared" si="489"/>
        <v>3.2585250436505628</v>
      </c>
      <c r="BB148" s="82">
        <f t="shared" si="489"/>
        <v>2.4805151280217625</v>
      </c>
      <c r="BC148" s="82">
        <f t="shared" si="489"/>
        <v>1.8217705817447105</v>
      </c>
      <c r="BD148" s="82">
        <f t="shared" si="489"/>
        <v>1.28646257294436</v>
      </c>
      <c r="BE148" s="82">
        <f t="shared" si="489"/>
        <v>0.87057536023029458</v>
      </c>
      <c r="BF148" s="82">
        <f t="shared" si="489"/>
        <v>0.56274046168337744</v>
      </c>
      <c r="BG148" s="82">
        <f t="shared" si="489"/>
        <v>0.34634481877894568</v>
      </c>
      <c r="BH148" s="82">
        <f t="shared" si="489"/>
        <v>0.20230462910457186</v>
      </c>
      <c r="BI148" s="82">
        <f t="shared" si="489"/>
        <v>0.11177446326470709</v>
      </c>
      <c r="BJ148" s="82">
        <f t="shared" si="489"/>
        <v>5.8201548021625631E-2</v>
      </c>
      <c r="BK148" s="82">
        <f t="shared" si="489"/>
        <v>2.8441583437657909E-2</v>
      </c>
      <c r="BL148" s="82">
        <f t="shared" si="489"/>
        <v>1.2975868361941995E-2</v>
      </c>
      <c r="BM148" s="82">
        <f t="shared" si="489"/>
        <v>5.488340248092141E-3</v>
      </c>
      <c r="BN148" s="82">
        <f t="shared" si="489"/>
        <v>2.1300545897639457E-3</v>
      </c>
      <c r="BO148" s="82">
        <f t="shared" si="489"/>
        <v>7.4588196999692067E-4</v>
      </c>
      <c r="BP148" s="82">
        <f t="shared" si="489"/>
        <v>2.2839764326974674E-4</v>
      </c>
      <c r="BQ148" s="82">
        <f t="shared" si="489"/>
        <v>5.7052992017225264E-5</v>
      </c>
      <c r="BR148" s="82">
        <f t="shared" si="489"/>
        <v>9.4009652531894926E-6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17.457121141732053</v>
      </c>
      <c r="DU148" s="82">
        <f t="shared" ref="DU148:FP148" si="490">+$D148*CO111</f>
        <v>15.261312251587732</v>
      </c>
      <c r="DV148" s="82">
        <f t="shared" si="490"/>
        <v>13.339432722814342</v>
      </c>
      <c r="DW148" s="82">
        <f t="shared" si="490"/>
        <v>11.657219515244638</v>
      </c>
      <c r="DX148" s="82">
        <f t="shared" si="490"/>
        <v>10.184691593932419</v>
      </c>
      <c r="DY148" s="82">
        <f t="shared" si="490"/>
        <v>8.8956146435079706</v>
      </c>
      <c r="DZ148" s="82">
        <f t="shared" si="490"/>
        <v>7.7670326918392556</v>
      </c>
      <c r="EA148" s="82">
        <f t="shared" si="490"/>
        <v>6.7788582792799259</v>
      </c>
      <c r="EB148" s="82">
        <f t="shared" si="490"/>
        <v>5.9135138552473308</v>
      </c>
      <c r="EC148" s="82">
        <f t="shared" si="490"/>
        <v>5.1556179986539092</v>
      </c>
      <c r="ED148" s="82">
        <f t="shared" si="490"/>
        <v>4.4917108591471626</v>
      </c>
      <c r="EE148" s="82">
        <f t="shared" si="490"/>
        <v>3.9100139164917622</v>
      </c>
      <c r="EF148" s="82">
        <f t="shared" si="490"/>
        <v>3.4002197682578066</v>
      </c>
      <c r="EG148" s="82">
        <f t="shared" si="490"/>
        <v>2.9533081922061943</v>
      </c>
      <c r="EH148" s="82">
        <f t="shared" si="490"/>
        <v>2.5613851989602581</v>
      </c>
      <c r="EI148" s="82">
        <f t="shared" si="490"/>
        <v>2.2175422011012578</v>
      </c>
      <c r="EJ148" s="82">
        <f t="shared" si="490"/>
        <v>1.9157327840550737</v>
      </c>
      <c r="EK148" s="82">
        <f t="shared" si="490"/>
        <v>1.6506648784633215</v>
      </c>
      <c r="EL148" s="82">
        <f t="shared" si="490"/>
        <v>1.4177064087671438</v>
      </c>
      <c r="EM148" s="82">
        <f t="shared" si="490"/>
        <v>1.2128027333874576</v>
      </c>
      <c r="EN148" s="82">
        <f t="shared" si="490"/>
        <v>1.0324044024588808</v>
      </c>
      <c r="EO148" s="82">
        <f t="shared" si="490"/>
        <v>0.87340394332617</v>
      </c>
      <c r="EP148" s="82">
        <f t="shared" si="490"/>
        <v>0.73308054523203425</v>
      </c>
      <c r="EQ148" s="82">
        <f t="shared" si="490"/>
        <v>0.60905165569253061</v>
      </c>
      <c r="ER148" s="82">
        <f t="shared" si="490"/>
        <v>0.49923062449004518</v>
      </c>
      <c r="ES148" s="82">
        <f t="shared" si="490"/>
        <v>0.40178963921823363</v>
      </c>
      <c r="ET148" s="82">
        <f t="shared" si="490"/>
        <v>0.31512729081697621</v>
      </c>
      <c r="EU148" s="82">
        <f t="shared" si="490"/>
        <v>0.23784019022591688</v>
      </c>
      <c r="EV148" s="82">
        <f t="shared" si="490"/>
        <v>0.16869812963918246</v>
      </c>
      <c r="EW148" s="82">
        <f t="shared" si="490"/>
        <v>0.10662234515345005</v>
      </c>
      <c r="EX148" s="82">
        <f t="shared" si="490"/>
        <v>5.0666492997200809E-2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21.139561231542093</v>
      </c>
      <c r="AO149" s="82">
        <f>+$D149*H111</f>
        <v>21.139561231542093</v>
      </c>
      <c r="AP149" s="82">
        <f t="shared" ref="AP149:CJ149" si="491">+$D149*I111</f>
        <v>19.810998018002874</v>
      </c>
      <c r="AQ149" s="82">
        <f t="shared" si="491"/>
        <v>18.465798675184413</v>
      </c>
      <c r="AR149" s="82">
        <f t="shared" si="491"/>
        <v>17.104894332337544</v>
      </c>
      <c r="AS149" s="82">
        <f t="shared" si="491"/>
        <v>15.729759729655793</v>
      </c>
      <c r="AT149" s="82">
        <f t="shared" si="491"/>
        <v>14.34280578403304</v>
      </c>
      <c r="AU149" s="82">
        <f t="shared" si="491"/>
        <v>12.947969978780366</v>
      </c>
      <c r="AV149" s="82">
        <f t="shared" si="491"/>
        <v>11.551503662154532</v>
      </c>
      <c r="AW149" s="82">
        <f t="shared" si="491"/>
        <v>10.162869330851647</v>
      </c>
      <c r="AX149" s="82">
        <f t="shared" si="491"/>
        <v>8.795539747271393</v>
      </c>
      <c r="AY149" s="82">
        <f t="shared" si="491"/>
        <v>7.4673732827092723</v>
      </c>
      <c r="AZ149" s="82">
        <f t="shared" si="491"/>
        <v>6.2001937553725064</v>
      </c>
      <c r="BA149" s="82">
        <f t="shared" si="491"/>
        <v>5.0182986515672514</v>
      </c>
      <c r="BB149" s="82">
        <f t="shared" si="491"/>
        <v>3.9458848412350513</v>
      </c>
      <c r="BC149" s="82">
        <f t="shared" si="491"/>
        <v>3.0037599561149553</v>
      </c>
      <c r="BD149" s="82">
        <f t="shared" si="491"/>
        <v>2.20605851617487</v>
      </c>
      <c r="BE149" s="82">
        <f t="shared" si="491"/>
        <v>1.5578315640963833</v>
      </c>
      <c r="BF149" s="82">
        <f t="shared" si="491"/>
        <v>1.0542162699590552</v>
      </c>
      <c r="BG149" s="82">
        <f t="shared" si="491"/>
        <v>0.6814460615034561</v>
      </c>
      <c r="BH149" s="82">
        <f t="shared" si="491"/>
        <v>0.41940348837371033</v>
      </c>
      <c r="BI149" s="82">
        <f t="shared" si="491"/>
        <v>0.2449791726630702</v>
      </c>
      <c r="BJ149" s="82">
        <f t="shared" si="491"/>
        <v>0.13535239236316546</v>
      </c>
      <c r="BK149" s="82">
        <f t="shared" si="491"/>
        <v>7.0478699104199474E-2</v>
      </c>
      <c r="BL149" s="82">
        <f t="shared" si="491"/>
        <v>3.4441107999479061E-2</v>
      </c>
      <c r="BM149" s="82">
        <f t="shared" si="491"/>
        <v>1.57130240171139E-2</v>
      </c>
      <c r="BN149" s="82">
        <f t="shared" si="491"/>
        <v>6.6460617298878073E-3</v>
      </c>
      <c r="BO149" s="82">
        <f t="shared" si="491"/>
        <v>2.579372570154176E-3</v>
      </c>
      <c r="BP149" s="82">
        <f t="shared" si="491"/>
        <v>9.0321980630356799E-4</v>
      </c>
      <c r="BQ149" s="82">
        <f t="shared" si="491"/>
        <v>2.76576299484949E-4</v>
      </c>
      <c r="BR149" s="82">
        <f t="shared" si="491"/>
        <v>6.9087864396360138E-5</v>
      </c>
      <c r="BS149" s="82">
        <f t="shared" si="491"/>
        <v>1.1384023688208258E-5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21.139561231542093</v>
      </c>
      <c r="DV149" s="82">
        <f t="shared" ref="DV149:FP149" si="492">+$D149*CO111</f>
        <v>18.480564017218768</v>
      </c>
      <c r="DW149" s="82">
        <f t="shared" si="492"/>
        <v>16.153279372270639</v>
      </c>
      <c r="DX149" s="82">
        <f t="shared" si="492"/>
        <v>14.116216742229208</v>
      </c>
      <c r="DY149" s="82">
        <f t="shared" si="492"/>
        <v>12.333070832602635</v>
      </c>
      <c r="DZ149" s="82">
        <f t="shared" si="492"/>
        <v>10.772073409005481</v>
      </c>
      <c r="EA149" s="82">
        <f t="shared" si="492"/>
        <v>9.4054261205770882</v>
      </c>
      <c r="EB149" s="82">
        <f t="shared" si="492"/>
        <v>8.2088042187101404</v>
      </c>
      <c r="EC149" s="82">
        <f t="shared" si="492"/>
        <v>7.1609223091047651</v>
      </c>
      <c r="ED149" s="82">
        <f t="shared" si="492"/>
        <v>6.2431543829093998</v>
      </c>
      <c r="EE149" s="82">
        <f t="shared" si="492"/>
        <v>5.4392013419861618</v>
      </c>
      <c r="EF149" s="82">
        <f t="shared" si="492"/>
        <v>4.7348000814559503</v>
      </c>
      <c r="EG149" s="82">
        <f t="shared" si="492"/>
        <v>4.1174689347807369</v>
      </c>
      <c r="EH149" s="82">
        <f t="shared" si="492"/>
        <v>3.5762849359801954</v>
      </c>
      <c r="EI149" s="82">
        <f t="shared" si="492"/>
        <v>3.1016889217516028</v>
      </c>
      <c r="EJ149" s="82">
        <f t="shared" si="492"/>
        <v>2.6853149934123421</v>
      </c>
      <c r="EK149" s="82">
        <f t="shared" si="492"/>
        <v>2.3198412935906769</v>
      </c>
      <c r="EL149" s="82">
        <f t="shared" si="492"/>
        <v>1.9988594332209144</v>
      </c>
      <c r="EM149" s="82">
        <f t="shared" si="492"/>
        <v>1.7167602374505355</v>
      </c>
      <c r="EN149" s="82">
        <f t="shared" si="492"/>
        <v>1.4686337704867429</v>
      </c>
      <c r="EO149" s="82">
        <f t="shared" si="492"/>
        <v>1.2501818544021259</v>
      </c>
      <c r="EP149" s="82">
        <f t="shared" si="492"/>
        <v>1.0576415200371347</v>
      </c>
      <c r="EQ149" s="82">
        <f t="shared" si="492"/>
        <v>0.88771802336517869</v>
      </c>
      <c r="ER149" s="82">
        <f t="shared" si="492"/>
        <v>0.73752623151052432</v>
      </c>
      <c r="ES149" s="82">
        <f t="shared" si="492"/>
        <v>0.60453933208034172</v>
      </c>
      <c r="ET149" s="82">
        <f t="shared" si="492"/>
        <v>0.48654395025927716</v>
      </c>
      <c r="EU149" s="82">
        <f t="shared" si="492"/>
        <v>0.38160087255340475</v>
      </c>
      <c r="EV149" s="82">
        <f t="shared" si="492"/>
        <v>0.28801067620382792</v>
      </c>
      <c r="EW149" s="82">
        <f t="shared" si="492"/>
        <v>0.20428365090673212</v>
      </c>
      <c r="EX149" s="82">
        <f t="shared" si="492"/>
        <v>0.12911347614090862</v>
      </c>
      <c r="EY149" s="82">
        <f t="shared" si="492"/>
        <v>6.1354184484713747E-2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20.894247242137659</v>
      </c>
      <c r="AP150" s="82">
        <f>+$D150*H111</f>
        <v>20.894247242137659</v>
      </c>
      <c r="AQ150" s="82">
        <f t="shared" ref="AQ150:CJ150" si="493">+$D150*I111</f>
        <v>19.581101337336285</v>
      </c>
      <c r="AR150" s="82">
        <f t="shared" si="493"/>
        <v>18.251512357179404</v>
      </c>
      <c r="AS150" s="82">
        <f t="shared" si="493"/>
        <v>16.90640062563061</v>
      </c>
      <c r="AT150" s="82">
        <f t="shared" si="493"/>
        <v>15.547223769264264</v>
      </c>
      <c r="AU150" s="82">
        <f t="shared" si="493"/>
        <v>14.176364727494731</v>
      </c>
      <c r="AV150" s="82">
        <f t="shared" si="493"/>
        <v>12.797715291117118</v>
      </c>
      <c r="AW150" s="82">
        <f t="shared" si="493"/>
        <v>11.417454264631804</v>
      </c>
      <c r="AX150" s="82">
        <f t="shared" si="493"/>
        <v>10.044934337213876</v>
      </c>
      <c r="AY150" s="82">
        <f t="shared" si="493"/>
        <v>8.693471926622923</v>
      </c>
      <c r="AZ150" s="82">
        <f t="shared" si="493"/>
        <v>7.3807181667260595</v>
      </c>
      <c r="BA150" s="82">
        <f t="shared" si="493"/>
        <v>6.1282436212826168</v>
      </c>
      <c r="BB150" s="82">
        <f t="shared" si="493"/>
        <v>4.9600638164751212</v>
      </c>
      <c r="BC150" s="82">
        <f t="shared" si="493"/>
        <v>3.90009482972386</v>
      </c>
      <c r="BD150" s="82">
        <f t="shared" si="493"/>
        <v>2.9689028306535059</v>
      </c>
      <c r="BE150" s="82">
        <f t="shared" si="493"/>
        <v>2.1804583152277002</v>
      </c>
      <c r="BF150" s="82">
        <f t="shared" si="493"/>
        <v>1.539753711314916</v>
      </c>
      <c r="BG150" s="82">
        <f t="shared" si="493"/>
        <v>1.0419826196932755</v>
      </c>
      <c r="BH150" s="82">
        <f t="shared" si="493"/>
        <v>0.67353822225928472</v>
      </c>
      <c r="BI150" s="82">
        <f t="shared" si="493"/>
        <v>0.41453652156317988</v>
      </c>
      <c r="BJ150" s="82">
        <f t="shared" si="493"/>
        <v>0.24213631242066813</v>
      </c>
      <c r="BK150" s="82">
        <f t="shared" si="493"/>
        <v>0.13378169583912886</v>
      </c>
      <c r="BL150" s="82">
        <f t="shared" si="493"/>
        <v>6.9660829203499336E-2</v>
      </c>
      <c r="BM150" s="82">
        <f t="shared" si="493"/>
        <v>3.4041436241379619E-2</v>
      </c>
      <c r="BN150" s="82">
        <f t="shared" si="493"/>
        <v>1.5530682266259846E-2</v>
      </c>
      <c r="BO150" s="82">
        <f t="shared" si="493"/>
        <v>6.5689375219191836E-3</v>
      </c>
      <c r="BP150" s="82">
        <f t="shared" si="493"/>
        <v>2.549440247131276E-3</v>
      </c>
      <c r="BQ150" s="82">
        <f t="shared" si="493"/>
        <v>8.9273839415094389E-4</v>
      </c>
      <c r="BR150" s="82">
        <f t="shared" si="493"/>
        <v>2.7336677045744333E-4</v>
      </c>
      <c r="BS150" s="82">
        <f t="shared" si="493"/>
        <v>6.8286134433809384E-5</v>
      </c>
      <c r="BT150" s="82">
        <f t="shared" si="493"/>
        <v>1.125191781165572E-5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20.894247242137659</v>
      </c>
      <c r="DW150" s="82">
        <f t="shared" ref="DW150:FP150" si="494">+$D150*CO111</f>
        <v>18.266106354836282</v>
      </c>
      <c r="DX150" s="82">
        <f t="shared" si="494"/>
        <v>15.965828679166213</v>
      </c>
      <c r="DY150" s="82">
        <f t="shared" si="494"/>
        <v>13.952405137702291</v>
      </c>
      <c r="DZ150" s="82">
        <f t="shared" si="494"/>
        <v>12.18995174065862</v>
      </c>
      <c r="EA150" s="82">
        <f t="shared" si="494"/>
        <v>10.647068908052185</v>
      </c>
      <c r="EB150" s="82">
        <f t="shared" si="494"/>
        <v>9.2962808749205799</v>
      </c>
      <c r="EC150" s="82">
        <f t="shared" si="494"/>
        <v>8.1135451691454286</v>
      </c>
      <c r="ED150" s="82">
        <f t="shared" si="494"/>
        <v>7.0778234027357634</v>
      </c>
      <c r="EE150" s="82">
        <f t="shared" si="494"/>
        <v>6.1707057123166491</v>
      </c>
      <c r="EF150" s="82">
        <f t="shared" si="494"/>
        <v>5.3760821425968359</v>
      </c>
      <c r="EG150" s="82">
        <f t="shared" si="494"/>
        <v>4.6798551048647941</v>
      </c>
      <c r="EH150" s="82">
        <f t="shared" si="494"/>
        <v>4.0696877760529597</v>
      </c>
      <c r="EI150" s="82">
        <f t="shared" si="494"/>
        <v>3.5347839457144534</v>
      </c>
      <c r="EJ150" s="82">
        <f t="shared" si="494"/>
        <v>3.0656953798349846</v>
      </c>
      <c r="EK150" s="82">
        <f t="shared" si="494"/>
        <v>2.6541532617838439</v>
      </c>
      <c r="EL150" s="82">
        <f t="shared" si="494"/>
        <v>2.2929207006662247</v>
      </c>
      <c r="EM150" s="82">
        <f t="shared" si="494"/>
        <v>1.9756636735525224</v>
      </c>
      <c r="EN150" s="82">
        <f t="shared" si="494"/>
        <v>1.696838097246816</v>
      </c>
      <c r="EO150" s="82">
        <f t="shared" si="494"/>
        <v>1.4515910132948571</v>
      </c>
      <c r="EP150" s="82">
        <f t="shared" si="494"/>
        <v>1.2356741219650489</v>
      </c>
      <c r="EQ150" s="82">
        <f t="shared" si="494"/>
        <v>1.0453681214647486</v>
      </c>
      <c r="ER150" s="82">
        <f t="shared" si="494"/>
        <v>0.87741650161679929</v>
      </c>
      <c r="ES150" s="82">
        <f t="shared" si="494"/>
        <v>0.72896761006324917</v>
      </c>
      <c r="ET150" s="82">
        <f t="shared" si="494"/>
        <v>0.59752395679983494</v>
      </c>
      <c r="EU150" s="82">
        <f t="shared" si="494"/>
        <v>0.48089785211412711</v>
      </c>
      <c r="EV150" s="82">
        <f t="shared" si="494"/>
        <v>0.37717258611070364</v>
      </c>
      <c r="EW150" s="82">
        <f t="shared" si="494"/>
        <v>0.28466845697814175</v>
      </c>
      <c r="EX150" s="82">
        <f t="shared" si="494"/>
        <v>0.20191304175240118</v>
      </c>
      <c r="EY150" s="82">
        <f t="shared" si="494"/>
        <v>0.12761517910573927</v>
      </c>
      <c r="EZ150" s="82">
        <f t="shared" si="494"/>
        <v>6.0642199992805602E-2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24.652132128440368</v>
      </c>
      <c r="AQ151" s="82">
        <f>+$D151*H111</f>
        <v>24.652132128440368</v>
      </c>
      <c r="AR151" s="82">
        <f t="shared" ref="AR151:CJ151" si="495">+$D151*I111</f>
        <v>23.102813506240892</v>
      </c>
      <c r="AS151" s="82">
        <f t="shared" si="495"/>
        <v>21.534094478677961</v>
      </c>
      <c r="AT151" s="82">
        <f t="shared" si="495"/>
        <v>19.94706089238143</v>
      </c>
      <c r="AU151" s="82">
        <f t="shared" si="495"/>
        <v>18.343432531868483</v>
      </c>
      <c r="AV151" s="82">
        <f t="shared" si="495"/>
        <v>16.726020914425014</v>
      </c>
      <c r="AW151" s="82">
        <f t="shared" si="495"/>
        <v>15.099417779575557</v>
      </c>
      <c r="AX151" s="82">
        <f t="shared" si="495"/>
        <v>13.470913205932369</v>
      </c>
      <c r="AY151" s="82">
        <f t="shared" si="495"/>
        <v>11.851541988222854</v>
      </c>
      <c r="AZ151" s="82">
        <f t="shared" si="495"/>
        <v>10.257015536687472</v>
      </c>
      <c r="BA151" s="82">
        <f t="shared" si="495"/>
        <v>8.7081595876768194</v>
      </c>
      <c r="BB151" s="82">
        <f t="shared" si="495"/>
        <v>7.2304242271268713</v>
      </c>
      <c r="BC151" s="82">
        <f t="shared" si="495"/>
        <v>5.8521442362683072</v>
      </c>
      <c r="BD151" s="82">
        <f t="shared" si="495"/>
        <v>4.601537061450184</v>
      </c>
      <c r="BE151" s="82">
        <f t="shared" si="495"/>
        <v>3.5028677515679147</v>
      </c>
      <c r="BF151" s="82">
        <f t="shared" si="495"/>
        <v>2.5726194327377145</v>
      </c>
      <c r="BG151" s="82">
        <f t="shared" si="495"/>
        <v>1.81668243400705</v>
      </c>
      <c r="BH151" s="82">
        <f t="shared" si="495"/>
        <v>1.2293859127125488</v>
      </c>
      <c r="BI151" s="82">
        <f t="shared" si="495"/>
        <v>0.79467582901024281</v>
      </c>
      <c r="BJ151" s="82">
        <f t="shared" si="495"/>
        <v>0.48909199662529063</v>
      </c>
      <c r="BK151" s="82">
        <f t="shared" si="495"/>
        <v>0.28568516002096134</v>
      </c>
      <c r="BL151" s="82">
        <f t="shared" si="495"/>
        <v>0.15784268291522388</v>
      </c>
      <c r="BM151" s="82">
        <f t="shared" si="495"/>
        <v>8.2189511103233692E-2</v>
      </c>
      <c r="BN151" s="82">
        <f t="shared" si="495"/>
        <v>4.0163877374436205E-2</v>
      </c>
      <c r="BO151" s="82">
        <f t="shared" si="495"/>
        <v>1.8323915996386626E-2</v>
      </c>
      <c r="BP151" s="82">
        <f t="shared" si="495"/>
        <v>7.7503780757049038E-3</v>
      </c>
      <c r="BQ151" s="82">
        <f t="shared" si="495"/>
        <v>3.0079637278865603E-3</v>
      </c>
      <c r="BR151" s="82">
        <f t="shared" si="495"/>
        <v>1.0532997237802928E-3</v>
      </c>
      <c r="BS151" s="82">
        <f t="shared" si="495"/>
        <v>3.2253249742594971E-4</v>
      </c>
      <c r="BT151" s="82">
        <f t="shared" si="495"/>
        <v>8.0567573892194661E-5</v>
      </c>
      <c r="BU151" s="82">
        <f t="shared" si="495"/>
        <v>1.3275604589950745E-5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24.652132128440368</v>
      </c>
      <c r="DX151" s="82">
        <f t="shared" ref="DX151:FP151" si="496">+$D151*CO111</f>
        <v>21.551313244893855</v>
      </c>
      <c r="DY151" s="82">
        <f t="shared" si="496"/>
        <v>18.837324627091004</v>
      </c>
      <c r="DZ151" s="82">
        <f t="shared" si="496"/>
        <v>16.461781608025877</v>
      </c>
      <c r="EA151" s="82">
        <f t="shared" si="496"/>
        <v>14.382346368716723</v>
      </c>
      <c r="EB151" s="82">
        <f t="shared" si="496"/>
        <v>12.561972032788992</v>
      </c>
      <c r="EC151" s="82">
        <f t="shared" si="496"/>
        <v>10.968241247258689</v>
      </c>
      <c r="ED151" s="82">
        <f t="shared" si="496"/>
        <v>9.572787438662413</v>
      </c>
      <c r="EE151" s="82">
        <f t="shared" si="496"/>
        <v>8.3507884100331093</v>
      </c>
      <c r="EF151" s="82">
        <f t="shared" si="496"/>
        <v>7.2805232360306125</v>
      </c>
      <c r="EG151" s="82">
        <f t="shared" si="496"/>
        <v>6.3429845438684893</v>
      </c>
      <c r="EH151" s="82">
        <f t="shared" si="496"/>
        <v>5.5215392567203052</v>
      </c>
      <c r="EI151" s="82">
        <f t="shared" si="496"/>
        <v>4.8016317416990582</v>
      </c>
      <c r="EJ151" s="82">
        <f t="shared" si="496"/>
        <v>4.1705240617382175</v>
      </c>
      <c r="EK151" s="82">
        <f t="shared" si="496"/>
        <v>3.6170686932825422</v>
      </c>
      <c r="EL151" s="82">
        <f t="shared" si="496"/>
        <v>3.1315096514542917</v>
      </c>
      <c r="EM151" s="82">
        <f t="shared" si="496"/>
        <v>2.705308471647855</v>
      </c>
      <c r="EN151" s="82">
        <f t="shared" si="496"/>
        <v>2.3309919403822366</v>
      </c>
      <c r="EO151" s="82">
        <f t="shared" si="496"/>
        <v>2.0020188566324353</v>
      </c>
      <c r="EP151" s="82">
        <f t="shared" si="496"/>
        <v>1.7126634447032782</v>
      </c>
      <c r="EQ151" s="82">
        <f t="shared" si="496"/>
        <v>1.4579133370712618</v>
      </c>
      <c r="ER151" s="82">
        <f t="shared" si="496"/>
        <v>1.2333803058114829</v>
      </c>
      <c r="ES151" s="82">
        <f t="shared" si="496"/>
        <v>1.035222148894142</v>
      </c>
      <c r="ET151" s="82">
        <f t="shared" si="496"/>
        <v>0.86007433684383205</v>
      </c>
      <c r="EU151" s="82">
        <f t="shared" si="496"/>
        <v>0.70499019956226938</v>
      </c>
      <c r="EV151" s="82">
        <f t="shared" si="496"/>
        <v>0.56738858563385863</v>
      </c>
      <c r="EW151" s="82">
        <f t="shared" si="496"/>
        <v>0.44500805988717412</v>
      </c>
      <c r="EX151" s="82">
        <f t="shared" si="496"/>
        <v>0.33586682175712707</v>
      </c>
      <c r="EY151" s="82">
        <f t="shared" si="496"/>
        <v>0.2382276291675699</v>
      </c>
      <c r="EZ151" s="82">
        <f t="shared" si="496"/>
        <v>0.15056710205691073</v>
      </c>
      <c r="FA151" s="82">
        <f t="shared" si="496"/>
        <v>7.1548857896495441E-2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25.057699546425084</v>
      </c>
      <c r="AR152" s="82">
        <f>+$D152*H111</f>
        <v>25.057699546425084</v>
      </c>
      <c r="AS152" s="82">
        <f t="shared" ref="AS152:CJ152" si="497">+$D152*I111</f>
        <v>23.482892128775088</v>
      </c>
      <c r="AT152" s="82">
        <f t="shared" si="497"/>
        <v>21.888365137737132</v>
      </c>
      <c r="AU152" s="82">
        <f t="shared" si="497"/>
        <v>20.275222283873163</v>
      </c>
      <c r="AV152" s="82">
        <f t="shared" si="497"/>
        <v>18.645211644935305</v>
      </c>
      <c r="AW152" s="82">
        <f t="shared" si="497"/>
        <v>17.001190992212962</v>
      </c>
      <c r="AX152" s="82">
        <f t="shared" si="497"/>
        <v>15.347827606767343</v>
      </c>
      <c r="AY152" s="82">
        <f t="shared" si="497"/>
        <v>13.692531500786602</v>
      </c>
      <c r="AZ152" s="82">
        <f t="shared" si="497"/>
        <v>12.0465190092066</v>
      </c>
      <c r="BA152" s="82">
        <f t="shared" si="497"/>
        <v>10.425760020360116</v>
      </c>
      <c r="BB152" s="82">
        <f t="shared" si="497"/>
        <v>8.8514228876207</v>
      </c>
      <c r="BC152" s="82">
        <f t="shared" si="497"/>
        <v>7.3493763919721564</v>
      </c>
      <c r="BD152" s="82">
        <f t="shared" si="497"/>
        <v>5.9484214675930298</v>
      </c>
      <c r="BE152" s="82">
        <f t="shared" si="497"/>
        <v>4.6772397834317978</v>
      </c>
      <c r="BF152" s="82">
        <f t="shared" si="497"/>
        <v>3.5604955876570448</v>
      </c>
      <c r="BG152" s="82">
        <f t="shared" si="497"/>
        <v>2.6149431804507586</v>
      </c>
      <c r="BH152" s="82">
        <f t="shared" si="497"/>
        <v>1.8465697962935932</v>
      </c>
      <c r="BI152" s="82">
        <f t="shared" si="497"/>
        <v>1.2496112979947571</v>
      </c>
      <c r="BJ152" s="82">
        <f t="shared" si="497"/>
        <v>0.80774953080720524</v>
      </c>
      <c r="BK152" s="82">
        <f t="shared" si="497"/>
        <v>0.49713835047390836</v>
      </c>
      <c r="BL152" s="82">
        <f t="shared" si="497"/>
        <v>0.2903851426473153</v>
      </c>
      <c r="BM152" s="82">
        <f t="shared" si="497"/>
        <v>0.16043945016538211</v>
      </c>
      <c r="BN152" s="82">
        <f t="shared" si="497"/>
        <v>8.3541661401223904E-2</v>
      </c>
      <c r="BO152" s="82">
        <f t="shared" si="497"/>
        <v>4.0824638072867341E-2</v>
      </c>
      <c r="BP152" s="82">
        <f t="shared" si="497"/>
        <v>1.8625374030900803E-2</v>
      </c>
      <c r="BQ152" s="82">
        <f t="shared" si="497"/>
        <v>7.8778843217444765E-3</v>
      </c>
      <c r="BR152" s="82">
        <f t="shared" si="497"/>
        <v>3.0574495928882024E-3</v>
      </c>
      <c r="BS152" s="82">
        <f t="shared" si="497"/>
        <v>1.0706282066519533E-3</v>
      </c>
      <c r="BT152" s="82">
        <f t="shared" si="497"/>
        <v>3.2783867830781736E-4</v>
      </c>
      <c r="BU152" s="82">
        <f t="shared" si="497"/>
        <v>8.1893040701576776E-5</v>
      </c>
      <c r="BV152" s="82">
        <f t="shared" si="497"/>
        <v>1.3494009742400857E-5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25.057699546425084</v>
      </c>
      <c r="DY152" s="82">
        <f t="shared" ref="DY152:FP152" si="498">+$D152*CO111</f>
        <v>21.905867180487434</v>
      </c>
      <c r="DZ152" s="82">
        <f t="shared" si="498"/>
        <v>19.147229063386614</v>
      </c>
      <c r="EA152" s="82">
        <f t="shared" si="498"/>
        <v>16.732604522141813</v>
      </c>
      <c r="EB152" s="82">
        <f t="shared" si="498"/>
        <v>14.618959212219737</v>
      </c>
      <c r="EC152" s="82">
        <f t="shared" si="498"/>
        <v>12.768636776251762</v>
      </c>
      <c r="ED152" s="82">
        <f t="shared" si="498"/>
        <v>11.148686543402151</v>
      </c>
      <c r="EE152" s="82">
        <f t="shared" si="498"/>
        <v>9.7302752642260213</v>
      </c>
      <c r="EF152" s="82">
        <f t="shared" si="498"/>
        <v>8.4881723764968697</v>
      </c>
      <c r="EG152" s="82">
        <f t="shared" si="498"/>
        <v>7.4002996105458294</v>
      </c>
      <c r="EH152" s="82">
        <f t="shared" si="498"/>
        <v>6.4473368915831069</v>
      </c>
      <c r="EI152" s="82">
        <f t="shared" si="498"/>
        <v>5.6123775017849518</v>
      </c>
      <c r="EJ152" s="82">
        <f t="shared" si="498"/>
        <v>4.8806263445775535</v>
      </c>
      <c r="EK152" s="82">
        <f t="shared" si="498"/>
        <v>4.2391359232417081</v>
      </c>
      <c r="EL152" s="82">
        <f t="shared" si="498"/>
        <v>3.6765753194422959</v>
      </c>
      <c r="EM152" s="82">
        <f t="shared" si="498"/>
        <v>3.1830280465820433</v>
      </c>
      <c r="EN152" s="82">
        <f t="shared" si="498"/>
        <v>2.7498151685121242</v>
      </c>
      <c r="EO152" s="82">
        <f t="shared" si="498"/>
        <v>2.3693405253110575</v>
      </c>
      <c r="EP152" s="82">
        <f t="shared" si="498"/>
        <v>2.0349553026246427</v>
      </c>
      <c r="EQ152" s="82">
        <f t="shared" si="498"/>
        <v>1.740839526493128</v>
      </c>
      <c r="ER152" s="82">
        <f t="shared" si="498"/>
        <v>1.4818983678459157</v>
      </c>
      <c r="ES152" s="82">
        <f t="shared" si="498"/>
        <v>1.2536714053161817</v>
      </c>
      <c r="ET152" s="82">
        <f t="shared" si="498"/>
        <v>1.052253226440705</v>
      </c>
      <c r="EU152" s="82">
        <f t="shared" si="498"/>
        <v>0.87422394979622453</v>
      </c>
      <c r="EV152" s="82">
        <f t="shared" si="498"/>
        <v>0.71658842779872856</v>
      </c>
      <c r="EW152" s="82">
        <f t="shared" si="498"/>
        <v>0.57672304492000082</v>
      </c>
      <c r="EX152" s="82">
        <f t="shared" si="498"/>
        <v>0.45232916172495852</v>
      </c>
      <c r="EY152" s="82">
        <f t="shared" si="498"/>
        <v>0.34139237382609489</v>
      </c>
      <c r="EZ152" s="82">
        <f t="shared" si="498"/>
        <v>0.24214685870725941</v>
      </c>
      <c r="FA152" s="82">
        <f t="shared" si="498"/>
        <v>0.15304417424265543</v>
      </c>
      <c r="FB152" s="82">
        <f t="shared" si="498"/>
        <v>7.2725952251079085E-2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21.877897426826731</v>
      </c>
      <c r="AR153" s="82"/>
      <c r="AS153" s="82">
        <f>+$D153*H111</f>
        <v>21.877897426826731</v>
      </c>
      <c r="AT153" s="82">
        <f t="shared" ref="AT153:CJ153" si="499">+$D153*I111</f>
        <v>20.502931816495281</v>
      </c>
      <c r="AU153" s="82">
        <f t="shared" si="499"/>
        <v>19.110749030936578</v>
      </c>
      <c r="AV153" s="82">
        <f t="shared" si="499"/>
        <v>17.702312720721125</v>
      </c>
      <c r="AW153" s="82">
        <f t="shared" si="499"/>
        <v>16.279149133926243</v>
      </c>
      <c r="AX153" s="82">
        <f t="shared" si="499"/>
        <v>14.843753392940291</v>
      </c>
      <c r="AY153" s="82">
        <f t="shared" si="499"/>
        <v>13.400200504574256</v>
      </c>
      <c r="AZ153" s="82">
        <f t="shared" si="499"/>
        <v>11.954960156370028</v>
      </c>
      <c r="BA153" s="82">
        <f t="shared" si="499"/>
        <v>10.517825339291401</v>
      </c>
      <c r="BB153" s="82">
        <f t="shared" si="499"/>
        <v>9.1027393755581656</v>
      </c>
      <c r="BC153" s="82">
        <f t="shared" si="499"/>
        <v>7.7281843713566181</v>
      </c>
      <c r="BD153" s="82">
        <f t="shared" si="499"/>
        <v>6.4167463799624054</v>
      </c>
      <c r="BE153" s="82">
        <f t="shared" si="499"/>
        <v>5.1935715199403054</v>
      </c>
      <c r="BF153" s="82">
        <f t="shared" si="499"/>
        <v>4.0837017792877575</v>
      </c>
      <c r="BG153" s="82">
        <f t="shared" si="499"/>
        <v>3.1086715327202983</v>
      </c>
      <c r="BH153" s="82">
        <f t="shared" si="499"/>
        <v>2.2831089730678684</v>
      </c>
      <c r="BI153" s="82">
        <f t="shared" si="499"/>
        <v>1.6122415595230166</v>
      </c>
      <c r="BJ153" s="82">
        <f t="shared" si="499"/>
        <v>1.0910366193146199</v>
      </c>
      <c r="BK153" s="82">
        <f t="shared" si="499"/>
        <v>0.70524675853927909</v>
      </c>
      <c r="BL153" s="82">
        <f t="shared" si="499"/>
        <v>0.43405188965807134</v>
      </c>
      <c r="BM153" s="82">
        <f t="shared" si="499"/>
        <v>0.25353549927207025</v>
      </c>
      <c r="BN153" s="82">
        <f t="shared" si="499"/>
        <v>0.14007981169346739</v>
      </c>
      <c r="BO153" s="82">
        <f t="shared" si="499"/>
        <v>7.2940291091622644E-2</v>
      </c>
      <c r="BP153" s="82">
        <f t="shared" si="499"/>
        <v>3.5644024009097094E-2</v>
      </c>
      <c r="BQ153" s="82">
        <f t="shared" si="499"/>
        <v>1.6261828897316505E-2</v>
      </c>
      <c r="BR153" s="82">
        <f t="shared" si="499"/>
        <v>6.8781870742847615E-3</v>
      </c>
      <c r="BS153" s="82">
        <f t="shared" si="499"/>
        <v>2.669461674124205E-3</v>
      </c>
      <c r="BT153" s="82">
        <f t="shared" si="499"/>
        <v>9.3476633974329054E-4</v>
      </c>
      <c r="BU153" s="82">
        <f t="shared" si="499"/>
        <v>2.8623621108060351E-4</v>
      </c>
      <c r="BV153" s="82">
        <f t="shared" si="499"/>
        <v>7.150087904600377E-5</v>
      </c>
      <c r="BW153" s="82">
        <f t="shared" si="499"/>
        <v>1.1781630651045335E-5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21.877897426826731</v>
      </c>
      <c r="DZ153" s="82">
        <f t="shared" ref="DZ153:FP153" si="500">+$D153*CO111</f>
        <v>19.126030078398323</v>
      </c>
      <c r="EA153" s="82">
        <f t="shared" si="500"/>
        <v>16.717460941720468</v>
      </c>
      <c r="EB153" s="82">
        <f t="shared" si="500"/>
        <v>14.60925033205223</v>
      </c>
      <c r="EC153" s="82">
        <f t="shared" si="500"/>
        <v>12.763824928914383</v>
      </c>
      <c r="ED153" s="82">
        <f t="shared" si="500"/>
        <v>11.148306936703527</v>
      </c>
      <c r="EE153" s="82">
        <f t="shared" si="500"/>
        <v>9.7339270984751547</v>
      </c>
      <c r="EF153" s="82">
        <f t="shared" si="500"/>
        <v>8.4955110811797176</v>
      </c>
      <c r="EG153" s="82">
        <f t="shared" si="500"/>
        <v>7.4110300608467634</v>
      </c>
      <c r="EH153" s="82">
        <f t="shared" si="500"/>
        <v>6.4612074826480121</v>
      </c>
      <c r="EI153" s="82">
        <f t="shared" si="500"/>
        <v>5.6291749739003851</v>
      </c>
      <c r="EJ153" s="82">
        <f t="shared" si="500"/>
        <v>4.9001712658095515</v>
      </c>
      <c r="EK153" s="82">
        <f t="shared" si="500"/>
        <v>4.2612787477759397</v>
      </c>
      <c r="EL153" s="82">
        <f t="shared" si="500"/>
        <v>3.7011929501042315</v>
      </c>
      <c r="EM153" s="82">
        <f t="shared" si="500"/>
        <v>3.2100208389734974</v>
      </c>
      <c r="EN153" s="82">
        <f t="shared" si="500"/>
        <v>2.7791043220393976</v>
      </c>
      <c r="EO153" s="82">
        <f t="shared" si="500"/>
        <v>2.4008658132395637</v>
      </c>
      <c r="EP153" s="82">
        <f t="shared" si="500"/>
        <v>2.0686730992979125</v>
      </c>
      <c r="EQ153" s="82">
        <f t="shared" si="500"/>
        <v>1.7767210951074999</v>
      </c>
      <c r="ER153" s="82">
        <f t="shared" si="500"/>
        <v>1.5199283767697616</v>
      </c>
      <c r="ES153" s="82">
        <f t="shared" si="500"/>
        <v>1.2938466449662687</v>
      </c>
      <c r="ET153" s="82">
        <f t="shared" si="500"/>
        <v>1.0945815022499215</v>
      </c>
      <c r="EU153" s="82">
        <f t="shared" si="500"/>
        <v>0.91872312988929528</v>
      </c>
      <c r="EV153" s="82">
        <f t="shared" si="500"/>
        <v>0.76328562669057154</v>
      </c>
      <c r="EW153" s="82">
        <f t="shared" si="500"/>
        <v>0.62565392691318611</v>
      </c>
      <c r="EX153" s="82">
        <f t="shared" si="500"/>
        <v>0.50353734975033115</v>
      </c>
      <c r="EY153" s="82">
        <f t="shared" si="500"/>
        <v>0.39492895128088484</v>
      </c>
      <c r="EZ153" s="82">
        <f t="shared" si="500"/>
        <v>0.29806995343009313</v>
      </c>
      <c r="FA153" s="82">
        <f t="shared" si="500"/>
        <v>0.2114186151530231</v>
      </c>
      <c r="FB153" s="82">
        <f t="shared" si="500"/>
        <v>0.13362299039665451</v>
      </c>
      <c r="FC153" s="82">
        <f t="shared" si="500"/>
        <v>6.3497086820342344E-2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23.465676247127433</v>
      </c>
      <c r="AR154" s="82"/>
      <c r="AS154" s="82"/>
      <c r="AT154" s="82">
        <f>+$D154*H111</f>
        <v>23.465676247127433</v>
      </c>
      <c r="AU154" s="82">
        <f t="shared" ref="AU154:CJ154" si="501">+$D154*I111</f>
        <v>21.990923110045394</v>
      </c>
      <c r="AV154" s="82">
        <f t="shared" si="501"/>
        <v>20.497703268787419</v>
      </c>
      <c r="AW154" s="82">
        <f t="shared" si="501"/>
        <v>18.987050310441944</v>
      </c>
      <c r="AX154" s="82">
        <f t="shared" si="501"/>
        <v>17.460601249871811</v>
      </c>
      <c r="AY154" s="82">
        <f t="shared" si="501"/>
        <v>15.92103229187952</v>
      </c>
      <c r="AZ154" s="82">
        <f t="shared" si="501"/>
        <v>14.372714185109956</v>
      </c>
      <c r="BA154" s="82">
        <f t="shared" si="501"/>
        <v>12.822586151843776</v>
      </c>
      <c r="BB154" s="82">
        <f t="shared" si="501"/>
        <v>11.281151905073328</v>
      </c>
      <c r="BC154" s="82">
        <f t="shared" si="501"/>
        <v>9.7633666975194622</v>
      </c>
      <c r="BD154" s="82">
        <f t="shared" si="501"/>
        <v>8.2890539661273035</v>
      </c>
      <c r="BE154" s="82">
        <f t="shared" si="501"/>
        <v>6.8824389370932613</v>
      </c>
      <c r="BF154" s="82">
        <f t="shared" si="501"/>
        <v>5.5704926975195814</v>
      </c>
      <c r="BG154" s="82">
        <f t="shared" si="501"/>
        <v>4.3800746467108711</v>
      </c>
      <c r="BH154" s="82">
        <f t="shared" si="501"/>
        <v>3.3342820071927042</v>
      </c>
      <c r="BI154" s="82">
        <f t="shared" si="501"/>
        <v>2.4488046064805462</v>
      </c>
      <c r="BJ154" s="82">
        <f t="shared" si="501"/>
        <v>1.7292492843275167</v>
      </c>
      <c r="BK154" s="82">
        <f t="shared" si="501"/>
        <v>1.1702181239411136</v>
      </c>
      <c r="BL154" s="82">
        <f t="shared" si="501"/>
        <v>0.7564297330476667</v>
      </c>
      <c r="BM154" s="82">
        <f t="shared" si="501"/>
        <v>0.46555301537710464</v>
      </c>
      <c r="BN154" s="82">
        <f t="shared" si="501"/>
        <v>0.27193572704921209</v>
      </c>
      <c r="BO154" s="82">
        <f t="shared" si="501"/>
        <v>0.15024604265338912</v>
      </c>
      <c r="BP154" s="82">
        <f t="shared" si="501"/>
        <v>7.8233900759973884E-2</v>
      </c>
      <c r="BQ154" s="82">
        <f t="shared" si="501"/>
        <v>3.8230873434697624E-2</v>
      </c>
      <c r="BR154" s="82">
        <f t="shared" si="501"/>
        <v>1.7442024004678706E-2</v>
      </c>
      <c r="BS154" s="82">
        <f t="shared" si="501"/>
        <v>7.3773684876331938E-3</v>
      </c>
      <c r="BT154" s="82">
        <f t="shared" si="501"/>
        <v>2.8631966855417823E-3</v>
      </c>
      <c r="BU154" s="82">
        <f t="shared" si="501"/>
        <v>1.0026065972972215E-3</v>
      </c>
      <c r="BV154" s="82">
        <f t="shared" si="501"/>
        <v>3.0700967868995522E-4</v>
      </c>
      <c r="BW154" s="82">
        <f t="shared" si="501"/>
        <v>7.6690024015799589E-5</v>
      </c>
      <c r="BX154" s="82">
        <f t="shared" si="501"/>
        <v>1.2636677333611698E-5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23.465676247127433</v>
      </c>
      <c r="EA154" s="82">
        <f t="shared" ref="EA154:FP154" si="502">+$D154*CO111</f>
        <v>20.514093331573552</v>
      </c>
      <c r="EB154" s="82">
        <f t="shared" si="502"/>
        <v>17.930723345077389</v>
      </c>
      <c r="EC154" s="82">
        <f t="shared" si="502"/>
        <v>15.669510274091278</v>
      </c>
      <c r="ED154" s="82">
        <f t="shared" si="502"/>
        <v>13.69015393086436</v>
      </c>
      <c r="EE154" s="82">
        <f t="shared" si="502"/>
        <v>11.957390428182201</v>
      </c>
      <c r="EF154" s="82">
        <f t="shared" si="502"/>
        <v>10.440362592882336</v>
      </c>
      <c r="EG154" s="82">
        <f t="shared" si="502"/>
        <v>9.1120690757238751</v>
      </c>
      <c r="EH154" s="82">
        <f t="shared" si="502"/>
        <v>7.9488823204882904</v>
      </c>
      <c r="EI154" s="82">
        <f t="shared" si="502"/>
        <v>6.9301267848263537</v>
      </c>
      <c r="EJ154" s="82">
        <f t="shared" si="502"/>
        <v>6.0377098812981194</v>
      </c>
      <c r="EK154" s="82">
        <f t="shared" si="502"/>
        <v>5.2557990484939223</v>
      </c>
      <c r="EL154" s="82">
        <f t="shared" si="502"/>
        <v>4.570539185884571</v>
      </c>
      <c r="EM154" s="82">
        <f t="shared" si="502"/>
        <v>3.969805406839483</v>
      </c>
      <c r="EN154" s="82">
        <f t="shared" si="502"/>
        <v>3.44298669494265</v>
      </c>
      <c r="EO154" s="82">
        <f t="shared" si="502"/>
        <v>2.9807966005912458</v>
      </c>
      <c r="EP154" s="82">
        <f t="shared" si="502"/>
        <v>2.5751075977344242</v>
      </c>
      <c r="EQ154" s="82">
        <f t="shared" si="502"/>
        <v>2.2188061431233881</v>
      </c>
      <c r="ER154" s="82">
        <f t="shared" si="502"/>
        <v>1.9056658501429629</v>
      </c>
      <c r="ES154" s="82">
        <f t="shared" si="502"/>
        <v>1.6302365127814904</v>
      </c>
      <c r="ET154" s="82">
        <f t="shared" si="502"/>
        <v>1.3877469983464581</v>
      </c>
      <c r="EU154" s="82">
        <f t="shared" si="502"/>
        <v>1.1740202752023108</v>
      </c>
      <c r="EV154" s="82">
        <f t="shared" si="502"/>
        <v>0.98539905851714849</v>
      </c>
      <c r="EW154" s="82">
        <f t="shared" si="502"/>
        <v>0.81868074662623636</v>
      </c>
      <c r="EX154" s="82">
        <f t="shared" si="502"/>
        <v>0.67106048653863759</v>
      </c>
      <c r="EY154" s="82">
        <f t="shared" si="502"/>
        <v>0.54008135229161591</v>
      </c>
      <c r="EZ154" s="82">
        <f t="shared" si="502"/>
        <v>0.42359074688828424</v>
      </c>
      <c r="FA154" s="82">
        <f t="shared" si="502"/>
        <v>0.31970224970569383</v>
      </c>
      <c r="FB154" s="82">
        <f t="shared" si="502"/>
        <v>0.22676222851806505</v>
      </c>
      <c r="FC154" s="82">
        <f t="shared" si="502"/>
        <v>0.14332062037991317</v>
      </c>
      <c r="FD154" s="82">
        <f t="shared" si="502"/>
        <v>6.8105360076094495E-2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26.885648568949946</v>
      </c>
      <c r="AR155" s="82"/>
      <c r="AS155" s="82"/>
      <c r="AT155" s="82"/>
      <c r="AU155" s="82">
        <f>+$D155*H111</f>
        <v>26.885648568949946</v>
      </c>
      <c r="AV155" s="82">
        <f t="shared" ref="AV155:CJ155" si="503">+$D155*I111</f>
        <v>25.195959588671872</v>
      </c>
      <c r="AW155" s="82">
        <f t="shared" si="503"/>
        <v>23.485112500122284</v>
      </c>
      <c r="AX155" s="82">
        <f t="shared" si="503"/>
        <v>21.754291529101138</v>
      </c>
      <c r="AY155" s="82">
        <f t="shared" si="503"/>
        <v>20.005372274923825</v>
      </c>
      <c r="AZ155" s="82">
        <f t="shared" si="503"/>
        <v>18.241420982136674</v>
      </c>
      <c r="BA155" s="82">
        <f t="shared" si="503"/>
        <v>16.467445408061995</v>
      </c>
      <c r="BB155" s="82">
        <f t="shared" si="503"/>
        <v>14.69139612227276</v>
      </c>
      <c r="BC155" s="82">
        <f t="shared" si="503"/>
        <v>12.92530768679085</v>
      </c>
      <c r="BD155" s="82">
        <f t="shared" si="503"/>
        <v>11.186314986828096</v>
      </c>
      <c r="BE155" s="82">
        <f t="shared" si="503"/>
        <v>9.4971305985541559</v>
      </c>
      <c r="BF155" s="82">
        <f t="shared" si="503"/>
        <v>7.885510420037372</v>
      </c>
      <c r="BG155" s="82">
        <f t="shared" si="503"/>
        <v>6.3823564019275691</v>
      </c>
      <c r="BH155" s="82">
        <f t="shared" si="503"/>
        <v>5.0184425292943295</v>
      </c>
      <c r="BI155" s="82">
        <f t="shared" si="503"/>
        <v>3.8202322972102691</v>
      </c>
      <c r="BJ155" s="82">
        <f t="shared" si="503"/>
        <v>2.8057022252627939</v>
      </c>
      <c r="BK155" s="82">
        <f t="shared" si="503"/>
        <v>1.9812763142604579</v>
      </c>
      <c r="BL155" s="82">
        <f t="shared" si="503"/>
        <v>1.340769935541412</v>
      </c>
      <c r="BM155" s="82">
        <f t="shared" si="503"/>
        <v>0.86667453158584218</v>
      </c>
      <c r="BN155" s="82">
        <f t="shared" si="503"/>
        <v>0.53340439158134323</v>
      </c>
      <c r="BO155" s="82">
        <f t="shared" si="503"/>
        <v>0.31156862106976413</v>
      </c>
      <c r="BP155" s="82">
        <f t="shared" si="503"/>
        <v>0.17214344300641995</v>
      </c>
      <c r="BQ155" s="82">
        <f t="shared" si="503"/>
        <v>8.9635991729334855E-2</v>
      </c>
      <c r="BR155" s="82">
        <f t="shared" si="503"/>
        <v>4.3802778868352925E-2</v>
      </c>
      <c r="BS155" s="82">
        <f t="shared" si="503"/>
        <v>1.9984087514988466E-2</v>
      </c>
      <c r="BT155" s="82">
        <f t="shared" si="503"/>
        <v>8.4525727890084734E-3</v>
      </c>
      <c r="BU155" s="82">
        <f t="shared" si="503"/>
        <v>3.2804893010778702E-3</v>
      </c>
      <c r="BV155" s="82">
        <f t="shared" si="503"/>
        <v>1.1487301002520061E-3</v>
      </c>
      <c r="BW155" s="82">
        <f t="shared" si="503"/>
        <v>3.5175437697154862E-4</v>
      </c>
      <c r="BX155" s="82">
        <f t="shared" si="503"/>
        <v>8.7867104818064782E-5</v>
      </c>
      <c r="BY155" s="82">
        <f t="shared" si="503"/>
        <v>1.4478392282101382E-5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26.885648568949946</v>
      </c>
      <c r="EB155" s="82">
        <f t="shared" ref="EB155:FP155" si="504">+$D155*CO111</f>
        <v>23.503891309795197</v>
      </c>
      <c r="EC155" s="82">
        <f t="shared" si="504"/>
        <v>20.544011660513355</v>
      </c>
      <c r="ED155" s="82">
        <f t="shared" si="504"/>
        <v>17.953241237969461</v>
      </c>
      <c r="EE155" s="82">
        <f t="shared" si="504"/>
        <v>15.685406359644345</v>
      </c>
      <c r="EF155" s="82">
        <f t="shared" si="504"/>
        <v>13.700103652166726</v>
      </c>
      <c r="EG155" s="82">
        <f t="shared" si="504"/>
        <v>11.961978706622917</v>
      </c>
      <c r="EH155" s="82">
        <f t="shared" si="504"/>
        <v>10.44009489971117</v>
      </c>
      <c r="EI155" s="82">
        <f t="shared" si="504"/>
        <v>9.1073811099200306</v>
      </c>
      <c r="EJ155" s="82">
        <f t="shared" si="504"/>
        <v>7.9401484667596982</v>
      </c>
      <c r="EK155" s="82">
        <f t="shared" si="504"/>
        <v>6.9176675038175901</v>
      </c>
      <c r="EL155" s="82">
        <f t="shared" si="504"/>
        <v>6.0217981650593648</v>
      </c>
      <c r="EM155" s="82">
        <f t="shared" si="504"/>
        <v>5.2366660576146771</v>
      </c>
      <c r="EN155" s="82">
        <f t="shared" si="504"/>
        <v>4.5483791701280811</v>
      </c>
      <c r="EO155" s="82">
        <f t="shared" si="504"/>
        <v>3.9447799983659197</v>
      </c>
      <c r="EP155" s="82">
        <f t="shared" si="504"/>
        <v>3.4152286520541835</v>
      </c>
      <c r="EQ155" s="82">
        <f t="shared" si="504"/>
        <v>2.9504130701707738</v>
      </c>
      <c r="ER155" s="82">
        <f t="shared" si="504"/>
        <v>2.5421829560077249</v>
      </c>
      <c r="ES155" s="82">
        <f t="shared" si="504"/>
        <v>2.1834044668993893</v>
      </c>
      <c r="ET155" s="82">
        <f t="shared" si="504"/>
        <v>1.8678330641453003</v>
      </c>
      <c r="EU155" s="82">
        <f t="shared" si="504"/>
        <v>1.5900022529598064</v>
      </c>
      <c r="EV155" s="82">
        <f t="shared" si="504"/>
        <v>1.3451262260458057</v>
      </c>
      <c r="EW155" s="82">
        <f t="shared" si="504"/>
        <v>1.1290146726842942</v>
      </c>
      <c r="EX155" s="82">
        <f t="shared" si="504"/>
        <v>0.93799823248874015</v>
      </c>
      <c r="EY155" s="82">
        <f t="shared" si="504"/>
        <v>0.76886326307322972</v>
      </c>
      <c r="EZ155" s="82">
        <f t="shared" si="504"/>
        <v>0.61879475722048138</v>
      </c>
      <c r="FA155" s="82">
        <f t="shared" si="504"/>
        <v>0.4853263906805827</v>
      </c>
      <c r="FB155" s="82">
        <f t="shared" si="504"/>
        <v>0.36629680908267787</v>
      </c>
      <c r="FC155" s="82">
        <f t="shared" si="504"/>
        <v>0.25981137387399783</v>
      </c>
      <c r="FD155" s="82">
        <f t="shared" si="504"/>
        <v>0.16420868470346903</v>
      </c>
      <c r="FE155" s="82">
        <f t="shared" si="504"/>
        <v>7.8031280981805118E-2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31.717657666552448</v>
      </c>
      <c r="AR156" s="82"/>
      <c r="AS156" s="82"/>
      <c r="AT156" s="82"/>
      <c r="AU156" s="82"/>
      <c r="AV156" s="82">
        <f>+$D156*H111</f>
        <v>31.717657666552448</v>
      </c>
      <c r="AW156" s="82">
        <f t="shared" ref="AW156:CJ156" si="505">+$D156*I111</f>
        <v>29.724290219902851</v>
      </c>
      <c r="AX156" s="82">
        <f t="shared" si="505"/>
        <v>27.705962035062154</v>
      </c>
      <c r="AY156" s="82">
        <f t="shared" si="505"/>
        <v>25.664070172191508</v>
      </c>
      <c r="AZ156" s="82">
        <f t="shared" si="505"/>
        <v>23.600827321710231</v>
      </c>
      <c r="BA156" s="82">
        <f t="shared" si="505"/>
        <v>21.51985080735863</v>
      </c>
      <c r="BB156" s="82">
        <f t="shared" si="505"/>
        <v>19.427048403019086</v>
      </c>
      <c r="BC156" s="82">
        <f t="shared" si="505"/>
        <v>17.331799590213972</v>
      </c>
      <c r="BD156" s="82">
        <f t="shared" si="505"/>
        <v>15.24830183631693</v>
      </c>
      <c r="BE156" s="82">
        <f t="shared" si="505"/>
        <v>13.196769584803661</v>
      </c>
      <c r="BF156" s="82">
        <f t="shared" si="505"/>
        <v>11.203997417691676</v>
      </c>
      <c r="BG156" s="82">
        <f t="shared" si="505"/>
        <v>9.3027296472820744</v>
      </c>
      <c r="BH156" s="82">
        <f t="shared" si="505"/>
        <v>7.529422061108729</v>
      </c>
      <c r="BI156" s="82">
        <f t="shared" si="505"/>
        <v>5.9203794825784213</v>
      </c>
      <c r="BJ156" s="82">
        <f t="shared" si="505"/>
        <v>4.5068215445455024</v>
      </c>
      <c r="BK156" s="82">
        <f t="shared" si="505"/>
        <v>3.309955587158274</v>
      </c>
      <c r="BL156" s="82">
        <f t="shared" si="505"/>
        <v>2.337360161403625</v>
      </c>
      <c r="BM156" s="82">
        <f t="shared" si="505"/>
        <v>1.5817391094749775</v>
      </c>
      <c r="BN156" s="82">
        <f t="shared" si="505"/>
        <v>1.022437157528949</v>
      </c>
      <c r="BO156" s="82">
        <f t="shared" si="505"/>
        <v>0.6292702162874958</v>
      </c>
      <c r="BP156" s="82">
        <f t="shared" si="505"/>
        <v>0.36756512819049109</v>
      </c>
      <c r="BQ156" s="82">
        <f t="shared" si="505"/>
        <v>0.20308183307599328</v>
      </c>
      <c r="BR156" s="82">
        <f t="shared" si="505"/>
        <v>0.10574577336238715</v>
      </c>
      <c r="BS156" s="82">
        <f t="shared" si="505"/>
        <v>5.1675210342317493E-2</v>
      </c>
      <c r="BT156" s="82">
        <f t="shared" si="505"/>
        <v>2.3575717169451369E-2</v>
      </c>
      <c r="BU156" s="82">
        <f t="shared" si="505"/>
        <v>9.9717070033047018E-3</v>
      </c>
      <c r="BV156" s="82">
        <f t="shared" si="505"/>
        <v>3.870073521326236E-3</v>
      </c>
      <c r="BW156" s="82">
        <f t="shared" si="505"/>
        <v>1.3551850154411441E-3</v>
      </c>
      <c r="BX156" s="82">
        <f t="shared" si="505"/>
        <v>4.1497324800934723E-4</v>
      </c>
      <c r="BY156" s="82">
        <f t="shared" si="505"/>
        <v>1.0365897417810768E-4</v>
      </c>
      <c r="BZ156" s="82">
        <f t="shared" si="505"/>
        <v>1.7080513746508523E-5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31.717657666552448</v>
      </c>
      <c r="EC156" s="82">
        <f t="shared" ref="EC156:FP156" si="506">+$D156*CO111</f>
        <v>27.728115856461077</v>
      </c>
      <c r="ED156" s="82">
        <f t="shared" si="506"/>
        <v>24.236273388560242</v>
      </c>
      <c r="EE156" s="82">
        <f t="shared" si="506"/>
        <v>21.179878109713297</v>
      </c>
      <c r="EF156" s="82">
        <f t="shared" si="506"/>
        <v>18.504457796511122</v>
      </c>
      <c r="EG156" s="82">
        <f t="shared" si="506"/>
        <v>16.16234760047972</v>
      </c>
      <c r="EH156" s="82">
        <f t="shared" si="506"/>
        <v>14.111839060093526</v>
      </c>
      <c r="EI156" s="82">
        <f t="shared" si="506"/>
        <v>12.316435483642566</v>
      </c>
      <c r="EJ156" s="82">
        <f t="shared" si="506"/>
        <v>10.744200406490398</v>
      </c>
      <c r="EK156" s="82">
        <f t="shared" si="506"/>
        <v>9.3671874883143822</v>
      </c>
      <c r="EL156" s="82">
        <f t="shared" si="506"/>
        <v>8.1609416702157738</v>
      </c>
      <c r="EM156" s="82">
        <f t="shared" si="506"/>
        <v>7.1040626840971264</v>
      </c>
      <c r="EN156" s="82">
        <f t="shared" si="506"/>
        <v>6.1778231201496423</v>
      </c>
      <c r="EO156" s="82">
        <f t="shared" si="506"/>
        <v>5.3658342325581776</v>
      </c>
      <c r="EP156" s="82">
        <f t="shared" si="506"/>
        <v>4.6537535160127348</v>
      </c>
      <c r="EQ156" s="82">
        <f t="shared" si="506"/>
        <v>4.0290288315364471</v>
      </c>
      <c r="ER156" s="82">
        <f t="shared" si="506"/>
        <v>3.4806745128207068</v>
      </c>
      <c r="ES156" s="82">
        <f t="shared" si="506"/>
        <v>2.9990754553534869</v>
      </c>
      <c r="ET156" s="82">
        <f t="shared" si="506"/>
        <v>2.5758156903350842</v>
      </c>
      <c r="EU156" s="82">
        <f t="shared" si="506"/>
        <v>2.2035283826200129</v>
      </c>
      <c r="EV156" s="82">
        <f t="shared" si="506"/>
        <v>1.8757645745123983</v>
      </c>
      <c r="EW156" s="82">
        <f t="shared" si="506"/>
        <v>1.5868783320070308</v>
      </c>
      <c r="EX156" s="82">
        <f t="shared" si="506"/>
        <v>1.3319262429871821</v>
      </c>
      <c r="EY156" s="82">
        <f t="shared" si="506"/>
        <v>1.106579473194055</v>
      </c>
      <c r="EZ156" s="82">
        <f t="shared" si="506"/>
        <v>0.90704681004828014</v>
      </c>
      <c r="FA156" s="82">
        <f t="shared" si="506"/>
        <v>0.73000732063586626</v>
      </c>
      <c r="FB156" s="82">
        <f t="shared" si="506"/>
        <v>0.57255142187374886</v>
      </c>
      <c r="FC156" s="82">
        <f t="shared" si="506"/>
        <v>0.4321293111095908</v>
      </c>
      <c r="FD156" s="82">
        <f t="shared" si="506"/>
        <v>0.30650583686975491</v>
      </c>
      <c r="FE156" s="82">
        <f t="shared" si="506"/>
        <v>0.19372100449585306</v>
      </c>
      <c r="FF156" s="82">
        <f t="shared" si="506"/>
        <v>9.2055412058081598E-2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43.235767475040674</v>
      </c>
      <c r="AR157" s="82"/>
      <c r="AS157" s="82"/>
      <c r="AT157" s="82"/>
      <c r="AU157" s="82"/>
      <c r="AV157" s="82"/>
      <c r="AW157" s="82">
        <f>+$D157*H111</f>
        <v>43.235767475040674</v>
      </c>
      <c r="AX157" s="82">
        <f t="shared" ref="AX157:CJ157" si="507">+$D157*I111</f>
        <v>40.518518543176995</v>
      </c>
      <c r="AY157" s="82">
        <f t="shared" si="507"/>
        <v>37.767244505052901</v>
      </c>
      <c r="AZ157" s="82">
        <f t="shared" si="507"/>
        <v>34.983849756286489</v>
      </c>
      <c r="BA157" s="82">
        <f t="shared" si="507"/>
        <v>32.171350514830216</v>
      </c>
      <c r="BB157" s="82">
        <f t="shared" si="507"/>
        <v>29.334677717569832</v>
      </c>
      <c r="BC157" s="82">
        <f t="shared" si="507"/>
        <v>26.481884517123337</v>
      </c>
      <c r="BD157" s="82">
        <f t="shared" si="507"/>
        <v>23.625756507130735</v>
      </c>
      <c r="BE157" s="82">
        <f t="shared" si="507"/>
        <v>20.78564689470949</v>
      </c>
      <c r="BF157" s="82">
        <f t="shared" si="507"/>
        <v>17.989110898058271</v>
      </c>
      <c r="BG157" s="82">
        <f t="shared" si="507"/>
        <v>15.272673418538941</v>
      </c>
      <c r="BH157" s="82">
        <f t="shared" si="507"/>
        <v>12.680969702791211</v>
      </c>
      <c r="BI157" s="82">
        <f t="shared" si="507"/>
        <v>10.263694276479752</v>
      </c>
      <c r="BJ157" s="82">
        <f t="shared" si="507"/>
        <v>8.0703358792693951</v>
      </c>
      <c r="BK157" s="82">
        <f t="shared" si="507"/>
        <v>6.1434513985866115</v>
      </c>
      <c r="BL157" s="82">
        <f t="shared" si="507"/>
        <v>4.511949514796628</v>
      </c>
      <c r="BM157" s="82">
        <f t="shared" si="507"/>
        <v>3.1861608920270288</v>
      </c>
      <c r="BN157" s="82">
        <f t="shared" si="507"/>
        <v>2.1561398090110431</v>
      </c>
      <c r="BO157" s="82">
        <f t="shared" si="507"/>
        <v>1.3937301318243318</v>
      </c>
      <c r="BP157" s="82">
        <f t="shared" si="507"/>
        <v>0.85778656912189266</v>
      </c>
      <c r="BQ157" s="82">
        <f t="shared" si="507"/>
        <v>0.5010445784316635</v>
      </c>
      <c r="BR157" s="82">
        <f t="shared" si="507"/>
        <v>0.27682999184829321</v>
      </c>
      <c r="BS157" s="82">
        <f t="shared" si="507"/>
        <v>0.14414682561461273</v>
      </c>
      <c r="BT157" s="82">
        <f t="shared" si="507"/>
        <v>7.0440806256015828E-2</v>
      </c>
      <c r="BU157" s="82">
        <f t="shared" si="507"/>
        <v>3.2137121735525624E-2</v>
      </c>
      <c r="BV157" s="82">
        <f t="shared" si="507"/>
        <v>1.359288286217823E-2</v>
      </c>
      <c r="BW157" s="82">
        <f t="shared" si="507"/>
        <v>5.2754714940953726E-3</v>
      </c>
      <c r="BX157" s="82">
        <f t="shared" si="507"/>
        <v>1.847313721248112E-3</v>
      </c>
      <c r="BY157" s="82">
        <f t="shared" si="507"/>
        <v>5.6566872143950142E-4</v>
      </c>
      <c r="BZ157" s="82">
        <f t="shared" si="507"/>
        <v>1.4130221567376717E-4</v>
      </c>
      <c r="CA157" s="82">
        <f t="shared" si="507"/>
        <v>2.3283217457670113E-5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43.235767475040674</v>
      </c>
      <c r="ED157" s="82">
        <f t="shared" ref="ED157:FP157" si="508">+$D157*CO111</f>
        <v>37.797443376632799</v>
      </c>
      <c r="EE157" s="82">
        <f t="shared" si="508"/>
        <v>33.03755566396481</v>
      </c>
      <c r="EF157" s="82">
        <f t="shared" si="508"/>
        <v>28.871245623756781</v>
      </c>
      <c r="EG157" s="82">
        <f t="shared" si="508"/>
        <v>25.224259715286234</v>
      </c>
      <c r="EH157" s="82">
        <f t="shared" si="508"/>
        <v>22.031623837154491</v>
      </c>
      <c r="EI157" s="82">
        <f t="shared" si="508"/>
        <v>19.236483307240356</v>
      </c>
      <c r="EJ157" s="82">
        <f t="shared" si="508"/>
        <v>16.789087841554707</v>
      </c>
      <c r="EK157" s="82">
        <f t="shared" si="508"/>
        <v>14.645903406988529</v>
      </c>
      <c r="EL157" s="82">
        <f t="shared" si="508"/>
        <v>12.768835088568258</v>
      </c>
      <c r="EM157" s="82">
        <f t="shared" si="508"/>
        <v>11.124547094248644</v>
      </c>
      <c r="EN157" s="82">
        <f t="shared" si="508"/>
        <v>9.6838677548890502</v>
      </c>
      <c r="EO157" s="82">
        <f t="shared" si="508"/>
        <v>8.4212688948462624</v>
      </c>
      <c r="EP157" s="82">
        <f t="shared" si="508"/>
        <v>7.3144102766815537</v>
      </c>
      <c r="EQ157" s="82">
        <f t="shared" si="508"/>
        <v>6.3437409855350761</v>
      </c>
      <c r="ER157" s="82">
        <f t="shared" si="508"/>
        <v>5.492150635519458</v>
      </c>
      <c r="ES157" s="82">
        <f t="shared" si="508"/>
        <v>4.7446641701828431</v>
      </c>
      <c r="ET157" s="82">
        <f t="shared" si="508"/>
        <v>4.0881748075774373</v>
      </c>
      <c r="EU157" s="82">
        <f t="shared" si="508"/>
        <v>3.5112103616444053</v>
      </c>
      <c r="EV157" s="82">
        <f t="shared" si="508"/>
        <v>3.003728767653568</v>
      </c>
      <c r="EW157" s="82">
        <f t="shared" si="508"/>
        <v>2.5569391609601744</v>
      </c>
      <c r="EX157" s="82">
        <f t="shared" si="508"/>
        <v>2.1631453146739865</v>
      </c>
      <c r="EY157" s="82">
        <f t="shared" si="508"/>
        <v>1.8156086411269263</v>
      </c>
      <c r="EZ157" s="82">
        <f t="shared" si="508"/>
        <v>1.5084283114047354</v>
      </c>
      <c r="FA157" s="82">
        <f t="shared" si="508"/>
        <v>1.2364363529145659</v>
      </c>
      <c r="FB157" s="82">
        <f t="shared" si="508"/>
        <v>0.99510585245308414</v>
      </c>
      <c r="FC157" s="82">
        <f t="shared" si="508"/>
        <v>0.7804706262954012</v>
      </c>
      <c r="FD157" s="82">
        <f t="shared" si="508"/>
        <v>0.58905492362338674</v>
      </c>
      <c r="FE157" s="82">
        <f t="shared" si="508"/>
        <v>0.41781190880997049</v>
      </c>
      <c r="FF157" s="82">
        <f t="shared" si="508"/>
        <v>0.26406982487381159</v>
      </c>
      <c r="FG157" s="82">
        <f t="shared" si="508"/>
        <v>0.12548487761627597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57.37720519373844</v>
      </c>
      <c r="AR158" s="82"/>
      <c r="AS158" s="82"/>
      <c r="AT158" s="82"/>
      <c r="AU158" s="82"/>
      <c r="AV158" s="82"/>
      <c r="AW158" s="82"/>
      <c r="AX158" s="82">
        <f>+$D158*H111</f>
        <v>57.37720519373844</v>
      </c>
      <c r="AY158" s="82">
        <f t="shared" ref="AY158:CJ158" si="509">+$D158*I111</f>
        <v>53.7712058410957</v>
      </c>
      <c r="AZ158" s="82">
        <f t="shared" si="509"/>
        <v>50.120052542596206</v>
      </c>
      <c r="BA158" s="82">
        <f t="shared" si="509"/>
        <v>46.426272578418661</v>
      </c>
      <c r="BB158" s="82">
        <f t="shared" si="509"/>
        <v>42.693868702913761</v>
      </c>
      <c r="BC158" s="82">
        <f t="shared" si="509"/>
        <v>38.929384650448092</v>
      </c>
      <c r="BD158" s="82">
        <f t="shared" si="509"/>
        <v>35.143507576985392</v>
      </c>
      <c r="BE158" s="82">
        <f t="shared" si="509"/>
        <v>31.353204953502818</v>
      </c>
      <c r="BF158" s="82">
        <f t="shared" si="509"/>
        <v>27.584159981682308</v>
      </c>
      <c r="BG158" s="82">
        <f t="shared" si="509"/>
        <v>23.872940565855767</v>
      </c>
      <c r="BH158" s="82">
        <f t="shared" si="509"/>
        <v>20.268018073192284</v>
      </c>
      <c r="BI158" s="82">
        <f t="shared" si="509"/>
        <v>16.828626925904874</v>
      </c>
      <c r="BJ158" s="82">
        <f t="shared" si="509"/>
        <v>13.620715600511577</v>
      </c>
      <c r="BK158" s="82">
        <f t="shared" si="509"/>
        <v>10.709959479603155</v>
      </c>
      <c r="BL158" s="82">
        <f t="shared" si="509"/>
        <v>8.1528348420772847</v>
      </c>
      <c r="BM158" s="82">
        <f t="shared" si="509"/>
        <v>5.9877057411719079</v>
      </c>
      <c r="BN158" s="82">
        <f t="shared" si="509"/>
        <v>4.228281766656151</v>
      </c>
      <c r="BO158" s="82">
        <f t="shared" si="509"/>
        <v>2.8613641776899725</v>
      </c>
      <c r="BP158" s="82">
        <f t="shared" si="509"/>
        <v>1.8495876083278797</v>
      </c>
      <c r="BQ158" s="82">
        <f t="shared" si="509"/>
        <v>1.1383490767765869</v>
      </c>
      <c r="BR158" s="82">
        <f t="shared" si="509"/>
        <v>0.66492488203152178</v>
      </c>
      <c r="BS158" s="82">
        <f t="shared" si="509"/>
        <v>0.36737479576903287</v>
      </c>
      <c r="BT158" s="82">
        <f t="shared" si="509"/>
        <v>0.19129397890508676</v>
      </c>
      <c r="BU158" s="82">
        <f t="shared" si="509"/>
        <v>9.3480394372483427E-2</v>
      </c>
      <c r="BV158" s="82">
        <f t="shared" si="509"/>
        <v>4.2648444467185222E-2</v>
      </c>
      <c r="BW158" s="82">
        <f t="shared" si="509"/>
        <v>1.8038806171484924E-2</v>
      </c>
      <c r="BX158" s="82">
        <f t="shared" si="509"/>
        <v>7.0009584214080923E-3</v>
      </c>
      <c r="BY158" s="82">
        <f t="shared" si="509"/>
        <v>2.4515280896181602E-3</v>
      </c>
      <c r="BZ158" s="82">
        <f t="shared" si="509"/>
        <v>7.5068611469544431E-4</v>
      </c>
      <c r="CA158" s="82">
        <f t="shared" si="509"/>
        <v>1.8751896164961035E-4</v>
      </c>
      <c r="CB158" s="82">
        <f t="shared" si="509"/>
        <v>3.08986291595351E-5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57.37720519373844</v>
      </c>
      <c r="EE158" s="82">
        <f t="shared" ref="EE158:FP158" si="510">+$D158*CO111</f>
        <v>50.160128779296755</v>
      </c>
      <c r="EF158" s="82">
        <f t="shared" si="510"/>
        <v>43.843389886051312</v>
      </c>
      <c r="EG158" s="82">
        <f t="shared" si="510"/>
        <v>38.314374442628242</v>
      </c>
      <c r="EH158" s="82">
        <f t="shared" si="510"/>
        <v>33.474542261326356</v>
      </c>
      <c r="EI158" s="82">
        <f t="shared" si="510"/>
        <v>29.237667687648305</v>
      </c>
      <c r="EJ158" s="82">
        <f t="shared" si="510"/>
        <v>25.528300164039489</v>
      </c>
      <c r="EK158" s="82">
        <f t="shared" si="510"/>
        <v>22.280417218375682</v>
      </c>
      <c r="EL158" s="82">
        <f t="shared" si="510"/>
        <v>19.436245823913485</v>
      </c>
      <c r="EM158" s="82">
        <f t="shared" si="510"/>
        <v>16.945231084072461</v>
      </c>
      <c r="EN158" s="82">
        <f t="shared" si="510"/>
        <v>14.76313382623748</v>
      </c>
      <c r="EO158" s="82">
        <f t="shared" si="510"/>
        <v>12.851240990738848</v>
      </c>
      <c r="EP158" s="82">
        <f t="shared" si="510"/>
        <v>11.175674715388787</v>
      </c>
      <c r="EQ158" s="82">
        <f t="shared" si="510"/>
        <v>9.7067877783971692</v>
      </c>
      <c r="ER158" s="82">
        <f t="shared" si="510"/>
        <v>8.4186346046267833</v>
      </c>
      <c r="ES158" s="82">
        <f t="shared" si="510"/>
        <v>7.2885083895188671</v>
      </c>
      <c r="ET158" s="82">
        <f t="shared" si="510"/>
        <v>6.2965360757182589</v>
      </c>
      <c r="EU158" s="82">
        <f t="shared" si="510"/>
        <v>5.4253239505382949</v>
      </c>
      <c r="EV158" s="82">
        <f t="shared" si="510"/>
        <v>4.6596475363772196</v>
      </c>
      <c r="EW158" s="82">
        <f t="shared" si="510"/>
        <v>3.986180237172527</v>
      </c>
      <c r="EX158" s="82">
        <f t="shared" si="510"/>
        <v>3.3932558960821204</v>
      </c>
      <c r="EY158" s="82">
        <f t="shared" si="510"/>
        <v>2.8706610251702598</v>
      </c>
      <c r="EZ158" s="82">
        <f t="shared" si="510"/>
        <v>2.4094529977663193</v>
      </c>
      <c r="FA158" s="82">
        <f t="shared" si="510"/>
        <v>2.0018009578175637</v>
      </c>
      <c r="FB158" s="82">
        <f t="shared" si="510"/>
        <v>1.6408466062532847</v>
      </c>
      <c r="FC158" s="82">
        <f t="shared" si="510"/>
        <v>1.3205823793610572</v>
      </c>
      <c r="FD158" s="82">
        <f t="shared" si="510"/>
        <v>1.0357448447859352</v>
      </c>
      <c r="FE158" s="82">
        <f t="shared" si="510"/>
        <v>0.78172141254650385</v>
      </c>
      <c r="FF158" s="82">
        <f t="shared" si="510"/>
        <v>0.55446869627135387</v>
      </c>
      <c r="FG158" s="82">
        <f t="shared" si="510"/>
        <v>0.35044106794232421</v>
      </c>
      <c r="FH158" s="82">
        <f t="shared" si="510"/>
        <v>0.1665281315026188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72.095310704714862</v>
      </c>
      <c r="AR159" s="82"/>
      <c r="AS159" s="82"/>
      <c r="AT159" s="82"/>
      <c r="AU159" s="82"/>
      <c r="AV159" s="82"/>
      <c r="AW159" s="82"/>
      <c r="AX159" s="82"/>
      <c r="AY159" s="82">
        <f>+$D159*H111</f>
        <v>72.095310704714862</v>
      </c>
      <c r="AZ159" s="82">
        <f t="shared" ref="AZ159:CJ159" si="511">+$D159*I111</f>
        <v>67.564318948459885</v>
      </c>
      <c r="BA159" s="82">
        <f t="shared" si="511"/>
        <v>62.976590588442242</v>
      </c>
      <c r="BB159" s="82">
        <f t="shared" si="511"/>
        <v>58.335301189751</v>
      </c>
      <c r="BC159" s="82">
        <f t="shared" si="511"/>
        <v>53.645480272691529</v>
      </c>
      <c r="BD159" s="82">
        <f t="shared" si="511"/>
        <v>48.915350136707232</v>
      </c>
      <c r="BE159" s="82">
        <f t="shared" si="511"/>
        <v>44.158339352031788</v>
      </c>
      <c r="BF159" s="82">
        <f t="shared" si="511"/>
        <v>39.395767798011704</v>
      </c>
      <c r="BG159" s="82">
        <f t="shared" si="511"/>
        <v>34.659906799102387</v>
      </c>
      <c r="BH159" s="82">
        <f t="shared" si="511"/>
        <v>29.996704470338841</v>
      </c>
      <c r="BI159" s="82">
        <f t="shared" si="511"/>
        <v>25.467065804645319</v>
      </c>
      <c r="BJ159" s="82">
        <f t="shared" si="511"/>
        <v>21.145419733501512</v>
      </c>
      <c r="BK159" s="82">
        <f t="shared" si="511"/>
        <v>17.114631497363405</v>
      </c>
      <c r="BL159" s="82">
        <f t="shared" si="511"/>
        <v>13.457223190110328</v>
      </c>
      <c r="BM159" s="82">
        <f t="shared" si="511"/>
        <v>10.244158095172107</v>
      </c>
      <c r="BN159" s="82">
        <f t="shared" si="511"/>
        <v>7.5236412153672383</v>
      </c>
      <c r="BO159" s="82">
        <f t="shared" si="511"/>
        <v>5.3128988539062361</v>
      </c>
      <c r="BP159" s="82">
        <f t="shared" si="511"/>
        <v>3.595346596847</v>
      </c>
      <c r="BQ159" s="82">
        <f t="shared" si="511"/>
        <v>2.3240343067901996</v>
      </c>
      <c r="BR159" s="82">
        <f t="shared" si="511"/>
        <v>1.4303525259468299</v>
      </c>
      <c r="BS159" s="82">
        <f t="shared" si="511"/>
        <v>0.83548799219990411</v>
      </c>
      <c r="BT159" s="82">
        <f t="shared" si="511"/>
        <v>0.46161188849504997</v>
      </c>
      <c r="BU159" s="82">
        <f t="shared" si="511"/>
        <v>0.24036372630098848</v>
      </c>
      <c r="BV159" s="82">
        <f t="shared" si="511"/>
        <v>0.11745950424610349</v>
      </c>
      <c r="BW159" s="82">
        <f t="shared" si="511"/>
        <v>5.3588404045689611E-2</v>
      </c>
      <c r="BX159" s="82">
        <f t="shared" si="511"/>
        <v>2.2666027933637631E-2</v>
      </c>
      <c r="BY159" s="82">
        <f t="shared" si="511"/>
        <v>8.7968082606660024E-3</v>
      </c>
      <c r="BZ159" s="82">
        <f t="shared" si="511"/>
        <v>3.0803814637811134E-3</v>
      </c>
      <c r="CA159" s="82">
        <f t="shared" si="511"/>
        <v>9.4324825508561858E-4</v>
      </c>
      <c r="CB159" s="82">
        <f t="shared" si="511"/>
        <v>2.3562036103894304E-4</v>
      </c>
      <c r="CC159" s="82">
        <f t="shared" si="511"/>
        <v>3.8824586559847784E-5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72.095310704714862</v>
      </c>
      <c r="EF159" s="82">
        <f t="shared" ref="EF159:FP159" si="512">+$D159*CO111</f>
        <v>63.026946975217193</v>
      </c>
      <c r="EG159" s="82">
        <f t="shared" si="512"/>
        <v>55.089870716250417</v>
      </c>
      <c r="EH159" s="82">
        <f t="shared" si="512"/>
        <v>48.142580674171931</v>
      </c>
      <c r="EI159" s="82">
        <f t="shared" si="512"/>
        <v>42.061259639251325</v>
      </c>
      <c r="EJ159" s="82">
        <f t="shared" si="512"/>
        <v>36.737563795669871</v>
      </c>
      <c r="EK159" s="82">
        <f t="shared" si="512"/>
        <v>32.076688396989063</v>
      </c>
      <c r="EL159" s="82">
        <f t="shared" si="512"/>
        <v>27.995675226174495</v>
      </c>
      <c r="EM159" s="82">
        <f t="shared" si="512"/>
        <v>24.421931616864089</v>
      </c>
      <c r="EN159" s="82">
        <f t="shared" si="512"/>
        <v>21.291934590475957</v>
      </c>
      <c r="EO159" s="82">
        <f t="shared" si="512"/>
        <v>18.550096969415122</v>
      </c>
      <c r="EP159" s="82">
        <f t="shared" si="512"/>
        <v>16.147775219096854</v>
      </c>
      <c r="EQ159" s="82">
        <f t="shared" si="512"/>
        <v>14.042401302402714</v>
      </c>
      <c r="ER159" s="82">
        <f t="shared" si="512"/>
        <v>12.196723044723052</v>
      </c>
      <c r="ES159" s="82">
        <f t="shared" si="512"/>
        <v>10.578139445458175</v>
      </c>
      <c r="ET159" s="82">
        <f t="shared" si="512"/>
        <v>9.1581190673544306</v>
      </c>
      <c r="EU159" s="82">
        <f t="shared" si="512"/>
        <v>7.9116911186167949</v>
      </c>
      <c r="EV159" s="82">
        <f t="shared" si="512"/>
        <v>6.8170001408586298</v>
      </c>
      <c r="EW159" s="82">
        <f t="shared" si="512"/>
        <v>5.8549163518029932</v>
      </c>
      <c r="EX159" s="82">
        <f t="shared" si="512"/>
        <v>5.0086946855213776</v>
      </c>
      <c r="EY159" s="82">
        <f t="shared" si="512"/>
        <v>4.2636764426327156</v>
      </c>
      <c r="EZ159" s="82">
        <f t="shared" si="512"/>
        <v>3.6070282238171965</v>
      </c>
      <c r="FA159" s="82">
        <f t="shared" si="512"/>
        <v>3.0275134858141604</v>
      </c>
      <c r="FB159" s="82">
        <f t="shared" si="512"/>
        <v>2.5152926416604675</v>
      </c>
      <c r="FC159" s="82">
        <f t="shared" si="512"/>
        <v>2.0617481366889101</v>
      </c>
      <c r="FD159" s="82">
        <f t="shared" si="512"/>
        <v>1.6593313778482373</v>
      </c>
      <c r="FE159" s="82">
        <f t="shared" si="512"/>
        <v>1.3014287841924659</v>
      </c>
      <c r="FF159" s="82">
        <f t="shared" si="512"/>
        <v>0.98224456788667647</v>
      </c>
      <c r="FG159" s="82">
        <f t="shared" si="512"/>
        <v>0.6966981538878414</v>
      </c>
      <c r="FH159" s="82">
        <f t="shared" si="512"/>
        <v>0.44033440791834066</v>
      </c>
      <c r="FI159" s="82">
        <f t="shared" si="512"/>
        <v>0.20924507112568666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87.236411068544598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87.236411068544598</v>
      </c>
      <c r="BA160" s="82">
        <f t="shared" ref="BA160:CJ160" si="513">+$D160*I111</f>
        <v>81.753842846933523</v>
      </c>
      <c r="BB160" s="82">
        <f t="shared" si="513"/>
        <v>76.202622480819684</v>
      </c>
      <c r="BC160" s="82">
        <f t="shared" si="513"/>
        <v>70.586592451756658</v>
      </c>
      <c r="BD160" s="82">
        <f t="shared" si="513"/>
        <v>64.911838555013929</v>
      </c>
      <c r="BE160" s="82">
        <f t="shared" si="513"/>
        <v>59.188309896672884</v>
      </c>
      <c r="BF160" s="82">
        <f t="shared" si="513"/>
        <v>53.432255248831446</v>
      </c>
      <c r="BG160" s="82">
        <f t="shared" si="513"/>
        <v>47.66947198638713</v>
      </c>
      <c r="BH160" s="82">
        <f t="shared" si="513"/>
        <v>41.939008897650858</v>
      </c>
      <c r="BI160" s="82">
        <f t="shared" si="513"/>
        <v>36.296463893386004</v>
      </c>
      <c r="BJ160" s="82">
        <f t="shared" si="513"/>
        <v>30.815532931719837</v>
      </c>
      <c r="BK160" s="82">
        <f t="shared" si="513"/>
        <v>25.58627613998225</v>
      </c>
      <c r="BL160" s="82">
        <f t="shared" si="513"/>
        <v>20.708961706340425</v>
      </c>
      <c r="BM160" s="82">
        <f t="shared" si="513"/>
        <v>16.283442606439056</v>
      </c>
      <c r="BN160" s="82">
        <f t="shared" si="513"/>
        <v>12.39558548130578</v>
      </c>
      <c r="BO160" s="82">
        <f t="shared" si="513"/>
        <v>9.103719109890708</v>
      </c>
      <c r="BP160" s="82">
        <f t="shared" si="513"/>
        <v>6.4286875783538786</v>
      </c>
      <c r="BQ160" s="82">
        <f t="shared" si="513"/>
        <v>4.3504234962111914</v>
      </c>
      <c r="BR160" s="82">
        <f t="shared" si="513"/>
        <v>2.8121164905568703</v>
      </c>
      <c r="BS160" s="82">
        <f t="shared" si="513"/>
        <v>1.730748084816403</v>
      </c>
      <c r="BT160" s="82">
        <f t="shared" si="513"/>
        <v>1.0109530455996401</v>
      </c>
      <c r="BU160" s="82">
        <f t="shared" si="513"/>
        <v>0.55855733285920672</v>
      </c>
      <c r="BV160" s="82">
        <f t="shared" si="513"/>
        <v>0.29084372656970725</v>
      </c>
      <c r="BW160" s="82">
        <f t="shared" si="513"/>
        <v>0.14212776803596508</v>
      </c>
      <c r="BX160" s="82">
        <f t="shared" si="513"/>
        <v>6.4842775461279936E-2</v>
      </c>
      <c r="BY160" s="82">
        <f t="shared" si="513"/>
        <v>2.7426234949017511E-2</v>
      </c>
      <c r="BZ160" s="82">
        <f t="shared" si="513"/>
        <v>1.0644270397303967E-2</v>
      </c>
      <c r="CA160" s="82">
        <f t="shared" si="513"/>
        <v>3.7273079343946927E-3</v>
      </c>
      <c r="CB160" s="82">
        <f t="shared" si="513"/>
        <v>1.141344585604999E-3</v>
      </c>
      <c r="CC160" s="82">
        <f t="shared" si="513"/>
        <v>2.8510418320962862E-4</v>
      </c>
      <c r="CD160" s="82">
        <f t="shared" si="513"/>
        <v>4.697833409128614E-5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87.236411068544598</v>
      </c>
      <c r="EG160" s="82">
        <f t="shared" ref="EG160:FP160" si="514">+$D160*CO111</f>
        <v>76.263554466737858</v>
      </c>
      <c r="EH160" s="82">
        <f t="shared" si="514"/>
        <v>66.659572731427431</v>
      </c>
      <c r="EI160" s="82">
        <f t="shared" si="514"/>
        <v>58.253247215952108</v>
      </c>
      <c r="EJ160" s="82">
        <f t="shared" si="514"/>
        <v>50.894757232949281</v>
      </c>
      <c r="EK160" s="82">
        <f t="shared" si="514"/>
        <v>44.453005134581502</v>
      </c>
      <c r="EL160" s="82">
        <f t="shared" si="514"/>
        <v>38.813275750739685</v>
      </c>
      <c r="EM160" s="82">
        <f t="shared" si="514"/>
        <v>33.875188390197359</v>
      </c>
      <c r="EN160" s="82">
        <f t="shared" si="514"/>
        <v>29.550904834054808</v>
      </c>
      <c r="EO160" s="82">
        <f t="shared" si="514"/>
        <v>25.763561322135374</v>
      </c>
      <c r="EP160" s="82">
        <f t="shared" si="514"/>
        <v>22.445896532899354</v>
      </c>
      <c r="EQ160" s="82">
        <f t="shared" si="514"/>
        <v>19.539051057359089</v>
      </c>
      <c r="ER160" s="82">
        <f t="shared" si="514"/>
        <v>16.991516929904243</v>
      </c>
      <c r="ES160" s="82">
        <f t="shared" si="514"/>
        <v>14.758218458569846</v>
      </c>
      <c r="ET160" s="82">
        <f t="shared" si="514"/>
        <v>12.799707941948393</v>
      </c>
      <c r="EU160" s="82">
        <f t="shared" si="514"/>
        <v>11.081461911532616</v>
      </c>
      <c r="EV160" s="82">
        <f t="shared" si="514"/>
        <v>9.5732653334119213</v>
      </c>
      <c r="EW160" s="82">
        <f t="shared" si="514"/>
        <v>8.2486727739891474</v>
      </c>
      <c r="EX160" s="82">
        <f t="shared" si="514"/>
        <v>7.0845369087843704</v>
      </c>
      <c r="EY160" s="82">
        <f t="shared" si="514"/>
        <v>6.0605959559919445</v>
      </c>
      <c r="EZ160" s="82">
        <f t="shared" si="514"/>
        <v>5.1591126687307973</v>
      </c>
      <c r="FA160" s="82">
        <f t="shared" si="514"/>
        <v>4.3645584406668068</v>
      </c>
      <c r="FB160" s="82">
        <f t="shared" si="514"/>
        <v>3.6633368853319102</v>
      </c>
      <c r="FC160" s="82">
        <f t="shared" si="514"/>
        <v>3.0435419544038127</v>
      </c>
      <c r="FD160" s="82">
        <f t="shared" si="514"/>
        <v>2.4947462770312643</v>
      </c>
      <c r="FE160" s="82">
        <f t="shared" si="514"/>
        <v>2.0078159420074009</v>
      </c>
      <c r="FF160" s="82">
        <f t="shared" si="514"/>
        <v>1.5747484168457222</v>
      </c>
      <c r="FG160" s="82">
        <f t="shared" si="514"/>
        <v>1.1885307110328232</v>
      </c>
      <c r="FH160" s="82">
        <f t="shared" si="514"/>
        <v>0.84301525229824925</v>
      </c>
      <c r="FI160" s="82">
        <f t="shared" si="514"/>
        <v>0.5328112611112783</v>
      </c>
      <c r="FJ160" s="82">
        <f t="shared" si="514"/>
        <v>0.25318968543669096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96.770865844643581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96.770865844643581</v>
      </c>
      <c r="BB161" s="82">
        <f t="shared" ref="BB161:CJ161" si="515">+$D161*I111</f>
        <v>90.689083394414652</v>
      </c>
      <c r="BC161" s="82">
        <f t="shared" si="515"/>
        <v>84.531145501931178</v>
      </c>
      <c r="BD161" s="82">
        <f t="shared" si="515"/>
        <v>78.301314610619897</v>
      </c>
      <c r="BE161" s="82">
        <f t="shared" si="515"/>
        <v>72.006341659341871</v>
      </c>
      <c r="BF161" s="82">
        <f t="shared" si="515"/>
        <v>65.657263136165369</v>
      </c>
      <c r="BG161" s="82">
        <f t="shared" si="515"/>
        <v>59.272103713650459</v>
      </c>
      <c r="BH161" s="82">
        <f t="shared" si="515"/>
        <v>52.879480276361456</v>
      </c>
      <c r="BI161" s="82">
        <f t="shared" si="515"/>
        <v>46.52270942809654</v>
      </c>
      <c r="BJ161" s="82">
        <f t="shared" si="515"/>
        <v>40.263465622192591</v>
      </c>
      <c r="BK161" s="82">
        <f t="shared" si="515"/>
        <v>34.183499375318895</v>
      </c>
      <c r="BL161" s="82">
        <f t="shared" si="515"/>
        <v>28.38271388607156</v>
      </c>
      <c r="BM161" s="82">
        <f t="shared" si="515"/>
        <v>22.972336098186123</v>
      </c>
      <c r="BN161" s="82">
        <f t="shared" si="515"/>
        <v>18.063132362455136</v>
      </c>
      <c r="BO161" s="82">
        <f t="shared" si="515"/>
        <v>13.750354066431514</v>
      </c>
      <c r="BP161" s="82">
        <f t="shared" si="515"/>
        <v>10.0987050003506</v>
      </c>
      <c r="BQ161" s="82">
        <f t="shared" si="515"/>
        <v>7.1313073931159003</v>
      </c>
      <c r="BR161" s="82">
        <f t="shared" si="515"/>
        <v>4.8259006000195157</v>
      </c>
      <c r="BS161" s="82">
        <f t="shared" si="515"/>
        <v>3.119465190210156</v>
      </c>
      <c r="BT161" s="82">
        <f t="shared" si="515"/>
        <v>1.9199092291295952</v>
      </c>
      <c r="BU161" s="82">
        <f t="shared" si="515"/>
        <v>1.1214445935205615</v>
      </c>
      <c r="BV161" s="82">
        <f t="shared" si="515"/>
        <v>0.61960454427899014</v>
      </c>
      <c r="BW161" s="82">
        <f t="shared" si="515"/>
        <v>0.32263132906188335</v>
      </c>
      <c r="BX161" s="82">
        <f t="shared" si="515"/>
        <v>0.15766154298346996</v>
      </c>
      <c r="BY161" s="82">
        <f t="shared" si="515"/>
        <v>7.1929730353389634E-2</v>
      </c>
      <c r="BZ161" s="82">
        <f t="shared" si="515"/>
        <v>3.0423769964466597E-2</v>
      </c>
      <c r="CA161" s="82">
        <f t="shared" si="515"/>
        <v>1.180762997943902E-2</v>
      </c>
      <c r="CB161" s="82">
        <f t="shared" si="515"/>
        <v>4.1346819712421946E-3</v>
      </c>
      <c r="CC161" s="82">
        <f t="shared" si="515"/>
        <v>1.266087203992244E-3</v>
      </c>
      <c r="CD161" s="82">
        <f t="shared" si="515"/>
        <v>3.162644855190963E-4</v>
      </c>
      <c r="CE161" s="82">
        <f t="shared" si="515"/>
        <v>5.2112804851412858E-5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96.770865844643581</v>
      </c>
      <c r="EH161" s="82">
        <f t="shared" ref="EH161:FP161" si="516">+$D161*CO111</f>
        <v>84.598737015184767</v>
      </c>
      <c r="EI161" s="82">
        <f t="shared" si="516"/>
        <v>73.945093465453184</v>
      </c>
      <c r="EJ161" s="82">
        <f t="shared" si="516"/>
        <v>64.620003302524751</v>
      </c>
      <c r="EK161" s="82">
        <f t="shared" si="516"/>
        <v>56.457271270772445</v>
      </c>
      <c r="EL161" s="82">
        <f t="shared" si="516"/>
        <v>49.311471478231759</v>
      </c>
      <c r="EM161" s="82">
        <f t="shared" si="516"/>
        <v>43.055351024410854</v>
      </c>
      <c r="EN161" s="82">
        <f t="shared" si="516"/>
        <v>37.57755816655591</v>
      </c>
      <c r="EO161" s="82">
        <f t="shared" si="516"/>
        <v>32.78065445674067</v>
      </c>
      <c r="EP161" s="82">
        <f t="shared" si="516"/>
        <v>28.579375353092516</v>
      </c>
      <c r="EQ161" s="82">
        <f t="shared" si="516"/>
        <v>24.899108245538145</v>
      </c>
      <c r="ER161" s="82">
        <f t="shared" si="516"/>
        <v>21.674560718891378</v>
      </c>
      <c r="ES161" s="82">
        <f t="shared" si="516"/>
        <v>18.848595273237276</v>
      </c>
      <c r="ET161" s="82">
        <f t="shared" si="516"/>
        <v>16.371209694058219</v>
      </c>
      <c r="EU161" s="82">
        <f t="shared" si="516"/>
        <v>14.19864486547557</v>
      </c>
      <c r="EV161" s="82">
        <f t="shared" si="516"/>
        <v>12.292604095792738</v>
      </c>
      <c r="EW161" s="82">
        <f t="shared" si="516"/>
        <v>10.619570015860326</v>
      </c>
      <c r="EX161" s="82">
        <f t="shared" si="516"/>
        <v>9.1502068532011318</v>
      </c>
      <c r="EY161" s="82">
        <f t="shared" si="516"/>
        <v>7.858837409447271</v>
      </c>
      <c r="EZ161" s="82">
        <f t="shared" si="516"/>
        <v>6.7229854026784928</v>
      </c>
      <c r="FA161" s="82">
        <f t="shared" si="516"/>
        <v>5.7229750035322988</v>
      </c>
      <c r="FB161" s="82">
        <f t="shared" si="516"/>
        <v>4.8415804153269226</v>
      </c>
      <c r="FC161" s="82">
        <f t="shared" si="516"/>
        <v>4.0637192421366661</v>
      </c>
      <c r="FD161" s="82">
        <f t="shared" si="516"/>
        <v>3.3761841707442151</v>
      </c>
      <c r="FE161" s="82">
        <f t="shared" si="516"/>
        <v>2.7674081766308061</v>
      </c>
      <c r="FF161" s="82">
        <f t="shared" si="516"/>
        <v>2.227259062870758</v>
      </c>
      <c r="FG161" s="82">
        <f t="shared" si="516"/>
        <v>1.7468596646634678</v>
      </c>
      <c r="FH161" s="82">
        <f t="shared" si="516"/>
        <v>1.3184305106181511</v>
      </c>
      <c r="FI161" s="82">
        <f t="shared" si="516"/>
        <v>0.93515213299000366</v>
      </c>
      <c r="FJ161" s="82">
        <f t="shared" si="516"/>
        <v>0.59104457001333943</v>
      </c>
      <c r="FK161" s="82">
        <f t="shared" si="516"/>
        <v>0.28086191055464171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108.38917826139898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108.38917826139898</v>
      </c>
      <c r="BC162" s="82">
        <f t="shared" ref="BC162:CJ162" si="517">+$D162*I111</f>
        <v>101.57721686794413</v>
      </c>
      <c r="BD162" s="82">
        <f t="shared" si="517"/>
        <v>94.679956808056374</v>
      </c>
      <c r="BE162" s="82">
        <f t="shared" si="517"/>
        <v>87.702172274220018</v>
      </c>
      <c r="BF162" s="82">
        <f t="shared" si="517"/>
        <v>80.651424723173633</v>
      </c>
      <c r="BG162" s="82">
        <f t="shared" si="517"/>
        <v>73.540075684001124</v>
      </c>
      <c r="BH162" s="82">
        <f t="shared" si="517"/>
        <v>66.388313871871716</v>
      </c>
      <c r="BI162" s="82">
        <f t="shared" si="517"/>
        <v>59.228191915179856</v>
      </c>
      <c r="BJ162" s="82">
        <f t="shared" si="517"/>
        <v>52.108227010188898</v>
      </c>
      <c r="BK162" s="82">
        <f t="shared" si="517"/>
        <v>45.097498246545904</v>
      </c>
      <c r="BL162" s="82">
        <f t="shared" si="517"/>
        <v>38.287571109863592</v>
      </c>
      <c r="BM162" s="82">
        <f t="shared" si="517"/>
        <v>31.790343179098222</v>
      </c>
      <c r="BN162" s="82">
        <f t="shared" si="517"/>
        <v>25.730395307451815</v>
      </c>
      <c r="BO162" s="82">
        <f t="shared" si="517"/>
        <v>20.231792456383861</v>
      </c>
      <c r="BP162" s="82">
        <f t="shared" si="517"/>
        <v>15.401221897264787</v>
      </c>
      <c r="BQ162" s="82">
        <f t="shared" si="517"/>
        <v>11.311155758898998</v>
      </c>
      <c r="BR162" s="82">
        <f t="shared" si="517"/>
        <v>7.9874923255329762</v>
      </c>
      <c r="BS162" s="82">
        <f t="shared" si="517"/>
        <v>5.4052983389345242</v>
      </c>
      <c r="BT162" s="82">
        <f t="shared" si="517"/>
        <v>3.4939882539103344</v>
      </c>
      <c r="BU162" s="82">
        <f t="shared" si="517"/>
        <v>2.1504135760851137</v>
      </c>
      <c r="BV162" s="82">
        <f t="shared" si="517"/>
        <v>1.2560852576489618</v>
      </c>
      <c r="BW162" s="82">
        <f t="shared" si="517"/>
        <v>0.6939942803575283</v>
      </c>
      <c r="BX162" s="82">
        <f t="shared" si="517"/>
        <v>0.36136645397532302</v>
      </c>
      <c r="BY162" s="82">
        <f t="shared" si="517"/>
        <v>0.17659039152173128</v>
      </c>
      <c r="BZ162" s="82">
        <f t="shared" si="517"/>
        <v>8.0565615462036846E-2</v>
      </c>
      <c r="CA162" s="82">
        <f t="shared" si="517"/>
        <v>3.4076448498005188E-2</v>
      </c>
      <c r="CB162" s="82">
        <f t="shared" si="517"/>
        <v>1.322525431094812E-2</v>
      </c>
      <c r="CC162" s="82">
        <f t="shared" si="517"/>
        <v>4.6310919854187591E-3</v>
      </c>
      <c r="CD162" s="82">
        <f t="shared" si="517"/>
        <v>1.4180936633170309E-3</v>
      </c>
      <c r="CE162" s="82">
        <f t="shared" si="517"/>
        <v>3.5423520704787E-4</v>
      </c>
      <c r="CF162" s="82">
        <f t="shared" si="517"/>
        <v>5.8369469420779574E-5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108.38917826139898</v>
      </c>
      <c r="EI162" s="82">
        <f t="shared" ref="EI162:FP162" si="518">+$D162*CO111</f>
        <v>94.755663359972147</v>
      </c>
      <c r="EJ162" s="82">
        <f t="shared" si="518"/>
        <v>82.82294311647361</v>
      </c>
      <c r="EK162" s="82">
        <f t="shared" si="518"/>
        <v>72.378282410472352</v>
      </c>
      <c r="EL162" s="82">
        <f t="shared" si="518"/>
        <v>63.235532580063506</v>
      </c>
      <c r="EM162" s="82">
        <f t="shared" si="518"/>
        <v>55.231807897291837</v>
      </c>
      <c r="EN162" s="82">
        <f t="shared" si="518"/>
        <v>48.224577475456023</v>
      </c>
      <c r="EO162" s="82">
        <f t="shared" si="518"/>
        <v>42.089120678962743</v>
      </c>
      <c r="EP162" s="82">
        <f t="shared" si="518"/>
        <v>36.716300597548646</v>
      </c>
      <c r="EQ162" s="82">
        <f t="shared" si="518"/>
        <v>32.01061582644958</v>
      </c>
      <c r="ER162" s="82">
        <f t="shared" si="518"/>
        <v>27.888495763881661</v>
      </c>
      <c r="ES162" s="82">
        <f t="shared" si="518"/>
        <v>24.276808985764287</v>
      </c>
      <c r="ET162" s="82">
        <f t="shared" si="518"/>
        <v>21.111558062606296</v>
      </c>
      <c r="EU162" s="82">
        <f t="shared" si="518"/>
        <v>18.336737512845545</v>
      </c>
      <c r="EV162" s="82">
        <f t="shared" si="518"/>
        <v>15.903334500127487</v>
      </c>
      <c r="EW162" s="82">
        <f t="shared" si="518"/>
        <v>13.768454431054696</v>
      </c>
      <c r="EX162" s="82">
        <f t="shared" si="518"/>
        <v>11.89455584035373</v>
      </c>
      <c r="EY162" s="82">
        <f t="shared" si="518"/>
        <v>10.248780902017618</v>
      </c>
      <c r="EZ162" s="82">
        <f t="shared" si="518"/>
        <v>8.8023696126418454</v>
      </c>
      <c r="FA162" s="82">
        <f t="shared" si="518"/>
        <v>7.5301471873730996</v>
      </c>
      <c r="FB162" s="82">
        <f t="shared" si="518"/>
        <v>6.4100755163154082</v>
      </c>
      <c r="FC162" s="82">
        <f t="shared" si="518"/>
        <v>5.4228606732344851</v>
      </c>
      <c r="FD162" s="82">
        <f t="shared" si="518"/>
        <v>4.551609469397019</v>
      </c>
      <c r="FE162" s="82">
        <f t="shared" si="518"/>
        <v>3.7815289212519088</v>
      </c>
      <c r="FF162" s="82">
        <f t="shared" si="518"/>
        <v>3.0996632670461186</v>
      </c>
      <c r="FG162" s="82">
        <f t="shared" si="518"/>
        <v>2.49466383805408</v>
      </c>
      <c r="FH162" s="82">
        <f t="shared" si="518"/>
        <v>1.9565876768615951</v>
      </c>
      <c r="FI162" s="82">
        <f t="shared" si="518"/>
        <v>1.4767213085607418</v>
      </c>
      <c r="FJ162" s="82">
        <f t="shared" si="518"/>
        <v>1.047426519949769</v>
      </c>
      <c r="FK162" s="82">
        <f t="shared" si="518"/>
        <v>0.66200539491353261</v>
      </c>
      <c r="FL162" s="82">
        <f t="shared" si="518"/>
        <v>0.31458219810512517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115.88110606345423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115.88110606345423</v>
      </c>
      <c r="BD163" s="82">
        <f t="shared" ref="BD163:CJ163" si="519">+$D163*I111</f>
        <v>108.59829763740103</v>
      </c>
      <c r="BE163" s="82">
        <f t="shared" si="519"/>
        <v>101.22429464773428</v>
      </c>
      <c r="BF163" s="82">
        <f t="shared" si="519"/>
        <v>93.764201282109155</v>
      </c>
      <c r="BG163" s="82">
        <f t="shared" si="519"/>
        <v>86.22610164988393</v>
      </c>
      <c r="BH163" s="82">
        <f t="shared" si="519"/>
        <v>78.623211716765283</v>
      </c>
      <c r="BI163" s="82">
        <f t="shared" si="519"/>
        <v>70.977115654543582</v>
      </c>
      <c r="BJ163" s="82">
        <f t="shared" si="519"/>
        <v>63.322081589337735</v>
      </c>
      <c r="BK163" s="82">
        <f t="shared" si="519"/>
        <v>55.709980256365796</v>
      </c>
      <c r="BL163" s="82">
        <f t="shared" si="519"/>
        <v>48.214665535162212</v>
      </c>
      <c r="BM163" s="82">
        <f t="shared" si="519"/>
        <v>40.934031974982169</v>
      </c>
      <c r="BN163" s="82">
        <f t="shared" si="519"/>
        <v>33.987711585434631</v>
      </c>
      <c r="BO163" s="82">
        <f t="shared" si="519"/>
        <v>27.508896326223926</v>
      </c>
      <c r="BP163" s="82">
        <f t="shared" si="519"/>
        <v>21.630226606551918</v>
      </c>
      <c r="BQ163" s="82">
        <f t="shared" si="519"/>
        <v>16.465763988722202</v>
      </c>
      <c r="BR163" s="82">
        <f t="shared" si="519"/>
        <v>12.092989920415585</v>
      </c>
      <c r="BS163" s="82">
        <f t="shared" si="519"/>
        <v>8.5395927914858127</v>
      </c>
      <c r="BT163" s="82">
        <f t="shared" si="519"/>
        <v>5.7789159412951889</v>
      </c>
      <c r="BU163" s="82">
        <f t="shared" si="519"/>
        <v>3.7354949076133059</v>
      </c>
      <c r="BV163" s="82">
        <f t="shared" si="519"/>
        <v>2.2990515076112232</v>
      </c>
      <c r="BW163" s="82">
        <f t="shared" si="519"/>
        <v>1.3429066563760281</v>
      </c>
      <c r="BX163" s="82">
        <f t="shared" si="519"/>
        <v>0.74196359912972865</v>
      </c>
      <c r="BY163" s="82">
        <f t="shared" si="519"/>
        <v>0.38634432931947083</v>
      </c>
      <c r="BZ163" s="82">
        <f t="shared" si="519"/>
        <v>0.18879642984621081</v>
      </c>
      <c r="CA163" s="82">
        <f t="shared" si="519"/>
        <v>8.6134361198941134E-2</v>
      </c>
      <c r="CB163" s="82">
        <f t="shared" si="519"/>
        <v>3.6431833934010741E-2</v>
      </c>
      <c r="CC163" s="82">
        <f t="shared" si="519"/>
        <v>1.4139392161707431E-2</v>
      </c>
      <c r="CD163" s="82">
        <f t="shared" si="519"/>
        <v>4.9511959603355093E-3</v>
      </c>
      <c r="CE163" s="82">
        <f t="shared" si="519"/>
        <v>1.5161131843849094E-3</v>
      </c>
      <c r="CF163" s="82">
        <f t="shared" si="519"/>
        <v>3.7872016614358699E-4</v>
      </c>
      <c r="CG163" s="82">
        <f t="shared" si="519"/>
        <v>6.2404003658968264E-5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115.88110606345423</v>
      </c>
      <c r="EJ163" s="82">
        <f t="shared" ref="EJ163:FP163" si="520">+$D163*CO111</f>
        <v>101.30523408387515</v>
      </c>
      <c r="EK163" s="82">
        <f t="shared" si="520"/>
        <v>88.547716752877591</v>
      </c>
      <c r="EL163" s="82">
        <f t="shared" si="520"/>
        <v>77.381114565434245</v>
      </c>
      <c r="EM163" s="82">
        <f t="shared" si="520"/>
        <v>67.606412147687905</v>
      </c>
      <c r="EN163" s="82">
        <f t="shared" si="520"/>
        <v>59.049465008277245</v>
      </c>
      <c r="EO163" s="82">
        <f t="shared" si="520"/>
        <v>51.557890436454876</v>
      </c>
      <c r="EP163" s="82">
        <f t="shared" si="520"/>
        <v>44.998347028278822</v>
      </c>
      <c r="EQ163" s="82">
        <f t="shared" si="520"/>
        <v>39.254154261979984</v>
      </c>
      <c r="ER163" s="82">
        <f t="shared" si="520"/>
        <v>34.223209615957956</v>
      </c>
      <c r="ES163" s="82">
        <f t="shared" si="520"/>
        <v>29.816166036157682</v>
      </c>
      <c r="ET163" s="82">
        <f t="shared" si="520"/>
        <v>25.954837208720246</v>
      </c>
      <c r="EU163" s="82">
        <f t="shared" si="520"/>
        <v>22.570802161795779</v>
      </c>
      <c r="EV163" s="82">
        <f t="shared" si="520"/>
        <v>19.604184279903485</v>
      </c>
      <c r="EW163" s="82">
        <f t="shared" si="520"/>
        <v>17.00258292878101</v>
      </c>
      <c r="EX163" s="82">
        <f t="shared" si="520"/>
        <v>14.720138613903467</v>
      </c>
      <c r="EY163" s="82">
        <f t="shared" si="520"/>
        <v>12.716714980434423</v>
      </c>
      <c r="EZ163" s="82">
        <f t="shared" si="520"/>
        <v>10.957183048879761</v>
      </c>
      <c r="FA163" s="82">
        <f t="shared" si="520"/>
        <v>9.4107949064094196</v>
      </c>
      <c r="FB163" s="82">
        <f t="shared" si="520"/>
        <v>8.0506356712934544</v>
      </c>
      <c r="FC163" s="82">
        <f t="shared" si="520"/>
        <v>6.853143945694395</v>
      </c>
      <c r="FD163" s="82">
        <f t="shared" si="520"/>
        <v>5.7976921951277216</v>
      </c>
      <c r="FE163" s="82">
        <f t="shared" si="520"/>
        <v>4.8662195630876894</v>
      </c>
      <c r="FF163" s="82">
        <f t="shared" si="520"/>
        <v>4.0429105657466966</v>
      </c>
      <c r="FG163" s="82">
        <f t="shared" si="520"/>
        <v>3.3139139309951275</v>
      </c>
      <c r="FH163" s="82">
        <f t="shared" si="520"/>
        <v>2.6670965630261754</v>
      </c>
      <c r="FI163" s="82">
        <f t="shared" si="520"/>
        <v>2.091828240989559</v>
      </c>
      <c r="FJ163" s="82">
        <f t="shared" si="520"/>
        <v>1.5787932091411865</v>
      </c>
      <c r="FK163" s="82">
        <f t="shared" si="520"/>
        <v>1.1198252962048734</v>
      </c>
      <c r="FL163" s="82">
        <f t="shared" si="520"/>
        <v>0.70776362191385278</v>
      </c>
      <c r="FM163" s="82">
        <f t="shared" si="520"/>
        <v>0.33632631641859317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129.10140590302075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129.10140590302075</v>
      </c>
      <c r="BE164" s="82">
        <f t="shared" ref="BE164:CJ164" si="521">+$D164*I111</f>
        <v>120.98773803544805</v>
      </c>
      <c r="BF164" s="82">
        <f t="shared" si="521"/>
        <v>112.77247166943872</v>
      </c>
      <c r="BG164" s="82">
        <f t="shared" si="521"/>
        <v>104.46129330406633</v>
      </c>
      <c r="BH164" s="82">
        <f t="shared" si="521"/>
        <v>96.063209324574231</v>
      </c>
      <c r="BI164" s="82">
        <f t="shared" si="521"/>
        <v>87.592943440556297</v>
      </c>
      <c r="BJ164" s="82">
        <f t="shared" si="521"/>
        <v>79.074542254759507</v>
      </c>
      <c r="BK164" s="82">
        <f t="shared" si="521"/>
        <v>70.54618337361083</v>
      </c>
      <c r="BL164" s="82">
        <f t="shared" si="521"/>
        <v>62.065655206880955</v>
      </c>
      <c r="BM164" s="82">
        <f t="shared" si="521"/>
        <v>53.71523725640747</v>
      </c>
      <c r="BN164" s="82">
        <f t="shared" si="521"/>
        <v>45.603992374353396</v>
      </c>
      <c r="BO164" s="82">
        <f t="shared" si="521"/>
        <v>37.865200792123012</v>
      </c>
      <c r="BP164" s="82">
        <f t="shared" si="521"/>
        <v>30.647249678573605</v>
      </c>
      <c r="BQ164" s="82">
        <f t="shared" si="521"/>
        <v>24.097911728402593</v>
      </c>
      <c r="BR164" s="82">
        <f t="shared" si="521"/>
        <v>18.344261221042764</v>
      </c>
      <c r="BS164" s="82">
        <f t="shared" si="521"/>
        <v>13.472619077710704</v>
      </c>
      <c r="BT164" s="82">
        <f t="shared" si="521"/>
        <v>9.5138325191375621</v>
      </c>
      <c r="BU164" s="82">
        <f t="shared" si="521"/>
        <v>6.4382037586701681</v>
      </c>
      <c r="BV164" s="82">
        <f t="shared" si="521"/>
        <v>4.1616589683945326</v>
      </c>
      <c r="BW164" s="82">
        <f t="shared" si="521"/>
        <v>2.56133887532572</v>
      </c>
      <c r="BX164" s="82">
        <f t="shared" si="521"/>
        <v>1.4961122069350579</v>
      </c>
      <c r="BY164" s="82">
        <f t="shared" si="521"/>
        <v>0.82661054101486853</v>
      </c>
      <c r="BZ164" s="82">
        <f t="shared" si="521"/>
        <v>0.43042043498006766</v>
      </c>
      <c r="CA164" s="82">
        <f t="shared" si="521"/>
        <v>0.2103352768247671</v>
      </c>
      <c r="CB164" s="82">
        <f t="shared" si="521"/>
        <v>9.5961002661234265E-2</v>
      </c>
      <c r="CC164" s="82">
        <f t="shared" si="521"/>
        <v>4.058816092013029E-2</v>
      </c>
      <c r="CD164" s="82">
        <f t="shared" si="521"/>
        <v>1.5752485186765645E-2</v>
      </c>
      <c r="CE164" s="82">
        <f t="shared" si="521"/>
        <v>5.5160533161519379E-3</v>
      </c>
      <c r="CF164" s="82">
        <f t="shared" si="521"/>
        <v>1.6890790074528485E-3</v>
      </c>
      <c r="CG164" s="82">
        <f t="shared" si="521"/>
        <v>4.2192646889467606E-4</v>
      </c>
      <c r="CH164" s="82">
        <f t="shared" si="521"/>
        <v>6.9523366492019002E-5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129.10140590302075</v>
      </c>
      <c r="EK164" s="82">
        <f t="shared" ref="EK164:FP164" si="522">+$D164*CO111</f>
        <v>112.86264508384383</v>
      </c>
      <c r="EL164" s="82">
        <f t="shared" si="522"/>
        <v>98.64968596381209</v>
      </c>
      <c r="EM164" s="82">
        <f t="shared" si="522"/>
        <v>86.209141594402311</v>
      </c>
      <c r="EN164" s="82">
        <f t="shared" si="522"/>
        <v>75.319291926211349</v>
      </c>
      <c r="EO164" s="82">
        <f t="shared" si="522"/>
        <v>65.786125187788713</v>
      </c>
      <c r="EP164" s="82">
        <f t="shared" si="522"/>
        <v>57.439874081762987</v>
      </c>
      <c r="EQ164" s="82">
        <f t="shared" si="522"/>
        <v>50.13198494568843</v>
      </c>
      <c r="ER164" s="82">
        <f t="shared" si="522"/>
        <v>43.732465756588994</v>
      </c>
      <c r="ES164" s="82">
        <f t="shared" si="522"/>
        <v>38.127565623291474</v>
      </c>
      <c r="ET164" s="82">
        <f t="shared" si="522"/>
        <v>33.217744330107166</v>
      </c>
      <c r="EU164" s="82">
        <f t="shared" si="522"/>
        <v>28.915895674960012</v>
      </c>
      <c r="EV164" s="82">
        <f t="shared" si="522"/>
        <v>25.1457928771509</v>
      </c>
      <c r="EW164" s="82">
        <f t="shared" si="522"/>
        <v>21.840728295530347</v>
      </c>
      <c r="EX164" s="82">
        <f t="shared" si="522"/>
        <v>18.942323167733296</v>
      </c>
      <c r="EY164" s="82">
        <f t="shared" si="522"/>
        <v>16.399486117276652</v>
      </c>
      <c r="EZ164" s="82">
        <f t="shared" si="522"/>
        <v>14.167501831947488</v>
      </c>
      <c r="FA164" s="82">
        <f t="shared" si="522"/>
        <v>12.207233641457684</v>
      </c>
      <c r="FB164" s="82">
        <f t="shared" si="522"/>
        <v>10.484425756319252</v>
      </c>
      <c r="FC164" s="82">
        <f t="shared" si="522"/>
        <v>8.9690927096248743</v>
      </c>
      <c r="FD164" s="82">
        <f t="shared" si="522"/>
        <v>7.6349851006811171</v>
      </c>
      <c r="FE164" s="82">
        <f t="shared" si="522"/>
        <v>6.4591221020457015</v>
      </c>
      <c r="FF164" s="82">
        <f t="shared" si="522"/>
        <v>5.4213823837977042</v>
      </c>
      <c r="FG164" s="82">
        <f t="shared" si="522"/>
        <v>4.5041461521110131</v>
      </c>
      <c r="FH164" s="82">
        <f t="shared" si="522"/>
        <v>3.6919819120366801</v>
      </c>
      <c r="FI164" s="82">
        <f t="shared" si="522"/>
        <v>2.9713723631292202</v>
      </c>
      <c r="FJ164" s="82">
        <f t="shared" si="522"/>
        <v>2.3304745354390777</v>
      </c>
      <c r="FK164" s="82">
        <f t="shared" si="522"/>
        <v>1.7589098849182436</v>
      </c>
      <c r="FL164" s="82">
        <f t="shared" si="522"/>
        <v>1.2475806023688756</v>
      </c>
      <c r="FM164" s="82">
        <f t="shared" si="522"/>
        <v>0.78850885826079531</v>
      </c>
      <c r="FN164" s="82">
        <f t="shared" si="522"/>
        <v>0.37469611541374603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145.54779714992335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145.54779714992335</v>
      </c>
      <c r="BF165" s="82">
        <f t="shared" ref="BF165:CJ165" si="523">+$D165*I111</f>
        <v>136.40051887924039</v>
      </c>
      <c r="BG165" s="82">
        <f t="shared" si="523"/>
        <v>127.13869934901221</v>
      </c>
      <c r="BH165" s="82">
        <f t="shared" si="523"/>
        <v>117.76874946861554</v>
      </c>
      <c r="BI165" s="82">
        <f t="shared" si="523"/>
        <v>108.30082295809149</v>
      </c>
      <c r="BJ165" s="82">
        <f t="shared" si="523"/>
        <v>98.751519199005827</v>
      </c>
      <c r="BK165" s="82">
        <f t="shared" si="523"/>
        <v>89.147948121217823</v>
      </c>
      <c r="BL165" s="82">
        <f t="shared" si="523"/>
        <v>79.533150824683275</v>
      </c>
      <c r="BM165" s="82">
        <f t="shared" si="523"/>
        <v>69.972277457722285</v>
      </c>
      <c r="BN165" s="82">
        <f t="shared" si="523"/>
        <v>60.558089211890362</v>
      </c>
      <c r="BO165" s="82">
        <f t="shared" si="523"/>
        <v>51.413542593913235</v>
      </c>
      <c r="BP165" s="82">
        <f t="shared" si="523"/>
        <v>42.688896572303591</v>
      </c>
      <c r="BQ165" s="82">
        <f t="shared" si="523"/>
        <v>34.551441544880291</v>
      </c>
      <c r="BR165" s="82">
        <f t="shared" si="523"/>
        <v>27.167775156662586</v>
      </c>
      <c r="BS165" s="82">
        <f t="shared" si="523"/>
        <v>20.681159840127386</v>
      </c>
      <c r="BT165" s="82">
        <f t="shared" si="523"/>
        <v>15.188913047731134</v>
      </c>
      <c r="BU165" s="82">
        <f t="shared" si="523"/>
        <v>10.725811666636377</v>
      </c>
      <c r="BV165" s="82">
        <f t="shared" si="523"/>
        <v>7.2583746716183057</v>
      </c>
      <c r="BW165" s="82">
        <f t="shared" si="523"/>
        <v>4.6918179635786137</v>
      </c>
      <c r="BX165" s="82">
        <f t="shared" si="523"/>
        <v>2.8876310714862474</v>
      </c>
      <c r="BY165" s="82">
        <f t="shared" si="523"/>
        <v>1.6867038316537253</v>
      </c>
      <c r="BZ165" s="82">
        <f t="shared" si="523"/>
        <v>0.93191350244471205</v>
      </c>
      <c r="CA165" s="82">
        <f t="shared" si="523"/>
        <v>0.48525223812605156</v>
      </c>
      <c r="CB165" s="82">
        <f t="shared" si="523"/>
        <v>0.23713015354581718</v>
      </c>
      <c r="CC165" s="82">
        <f t="shared" si="523"/>
        <v>0.10818559605874732</v>
      </c>
      <c r="CD165" s="82">
        <f t="shared" si="523"/>
        <v>4.5758738032095618E-2</v>
      </c>
      <c r="CE165" s="82">
        <f t="shared" si="523"/>
        <v>1.7759214181546665E-2</v>
      </c>
      <c r="CF165" s="82">
        <f t="shared" si="523"/>
        <v>6.2187503188813765E-3</v>
      </c>
      <c r="CG165" s="82">
        <f t="shared" si="523"/>
        <v>1.9042529167468097E-3</v>
      </c>
      <c r="CH165" s="82">
        <f t="shared" si="523"/>
        <v>4.7567621496698867E-4</v>
      </c>
      <c r="CI165" s="82">
        <f t="shared" si="523"/>
        <v>7.8380036007984278E-5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145.54779714992335</v>
      </c>
      <c r="EL165" s="82">
        <f t="shared" ref="EL165:FP165" si="524">+$D165*CO111</f>
        <v>127.24036006863297</v>
      </c>
      <c r="EM165" s="82">
        <f t="shared" si="524"/>
        <v>111.2167941250019</v>
      </c>
      <c r="EN165" s="82">
        <f t="shared" si="524"/>
        <v>97.1914330869227</v>
      </c>
      <c r="EO165" s="82">
        <f t="shared" si="524"/>
        <v>84.914311707705153</v>
      </c>
      <c r="EP165" s="82">
        <f t="shared" si="524"/>
        <v>74.166702811155801</v>
      </c>
      <c r="EQ165" s="82">
        <f t="shared" si="524"/>
        <v>64.757212229351595</v>
      </c>
      <c r="ER165" s="82">
        <f t="shared" si="524"/>
        <v>56.518361861056569</v>
      </c>
      <c r="ES165" s="82">
        <f t="shared" si="524"/>
        <v>49.30359983521334</v>
      </c>
      <c r="ET165" s="82">
        <f t="shared" si="524"/>
        <v>42.984684390872097</v>
      </c>
      <c r="EU165" s="82">
        <f t="shared" si="524"/>
        <v>37.449394758475897</v>
      </c>
      <c r="EV165" s="82">
        <f t="shared" si="524"/>
        <v>32.599528166787771</v>
      </c>
      <c r="EW165" s="82">
        <f t="shared" si="524"/>
        <v>28.34914720918551</v>
      </c>
      <c r="EX165" s="82">
        <f t="shared" si="524"/>
        <v>24.623046273813369</v>
      </c>
      <c r="EY165" s="82">
        <f t="shared" si="524"/>
        <v>21.355409653993785</v>
      </c>
      <c r="EZ165" s="82">
        <f t="shared" si="524"/>
        <v>18.488637378227939</v>
      </c>
      <c r="FA165" s="82">
        <f t="shared" si="524"/>
        <v>15.972317794172156</v>
      </c>
      <c r="FB165" s="82">
        <f t="shared" si="524"/>
        <v>13.762328561652252</v>
      </c>
      <c r="FC165" s="82">
        <f t="shared" si="524"/>
        <v>11.820050002867404</v>
      </c>
      <c r="FD165" s="82">
        <f t="shared" si="524"/>
        <v>10.111676764387527</v>
      </c>
      <c r="FE165" s="82">
        <f t="shared" si="524"/>
        <v>8.6076155011927789</v>
      </c>
      <c r="FF165" s="82">
        <f t="shared" si="524"/>
        <v>7.281957829191521</v>
      </c>
      <c r="FG165" s="82">
        <f t="shared" si="524"/>
        <v>6.1120191368163344</v>
      </c>
      <c r="FH165" s="82">
        <f t="shared" si="524"/>
        <v>5.0779350224389956</v>
      </c>
      <c r="FI165" s="82">
        <f t="shared" si="524"/>
        <v>4.162308153467813</v>
      </c>
      <c r="FJ165" s="82">
        <f t="shared" si="524"/>
        <v>3.3498992434713752</v>
      </c>
      <c r="FK165" s="82">
        <f t="shared" si="524"/>
        <v>2.6273566315919736</v>
      </c>
      <c r="FL165" s="82">
        <f t="shared" si="524"/>
        <v>1.9829796379396785</v>
      </c>
      <c r="FM165" s="82">
        <f t="shared" si="524"/>
        <v>1.4065114719057881</v>
      </c>
      <c r="FN165" s="82">
        <f t="shared" si="524"/>
        <v>0.88895799817447674</v>
      </c>
      <c r="FO165" s="82">
        <f t="shared" si="524"/>
        <v>0.4224291270698558</v>
      </c>
      <c r="FP165" s="82">
        <f t="shared" si="524"/>
        <v>0</v>
      </c>
    </row>
    <row r="166" spans="1:172">
      <c r="A166" s="79">
        <v>2002</v>
      </c>
      <c r="D166" s="98">
        <f>Data!CE66</f>
        <v>157.47781319682073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157.47781319682073</v>
      </c>
      <c r="BG166" s="82">
        <f t="shared" ref="BG166:CJ166" si="525">+$D166*I111</f>
        <v>147.58076626806405</v>
      </c>
      <c r="BH166" s="82">
        <f t="shared" si="525"/>
        <v>137.55978955522818</v>
      </c>
      <c r="BI166" s="82">
        <f t="shared" si="525"/>
        <v>127.42181944628342</v>
      </c>
      <c r="BJ166" s="82">
        <f t="shared" si="525"/>
        <v>117.17784192424836</v>
      </c>
      <c r="BK166" s="82">
        <f t="shared" si="525"/>
        <v>106.84581696076522</v>
      </c>
      <c r="BL166" s="82">
        <f t="shared" si="525"/>
        <v>96.455076586642789</v>
      </c>
      <c r="BM166" s="82">
        <f t="shared" si="525"/>
        <v>86.052189822033583</v>
      </c>
      <c r="BN166" s="82">
        <f t="shared" si="525"/>
        <v>75.707646932594628</v>
      </c>
      <c r="BO166" s="82">
        <f t="shared" si="525"/>
        <v>65.521812402582952</v>
      </c>
      <c r="BP166" s="82">
        <f t="shared" si="525"/>
        <v>55.627721030028098</v>
      </c>
      <c r="BQ166" s="82">
        <f t="shared" si="525"/>
        <v>46.187947956828047</v>
      </c>
      <c r="BR166" s="82">
        <f t="shared" si="525"/>
        <v>37.383495757622981</v>
      </c>
      <c r="BS166" s="82">
        <f t="shared" si="525"/>
        <v>29.394617471861824</v>
      </c>
      <c r="BT166" s="82">
        <f t="shared" si="525"/>
        <v>22.376318225156226</v>
      </c>
      <c r="BU166" s="82">
        <f t="shared" si="525"/>
        <v>16.433892222563369</v>
      </c>
      <c r="BV166" s="82">
        <f t="shared" si="525"/>
        <v>11.604966884404222</v>
      </c>
      <c r="BW166" s="82">
        <f t="shared" si="525"/>
        <v>7.8533168693185162</v>
      </c>
      <c r="BX166" s="82">
        <f t="shared" si="525"/>
        <v>5.0763889752371272</v>
      </c>
      <c r="BY166" s="82">
        <f t="shared" si="525"/>
        <v>3.1243195387453242</v>
      </c>
      <c r="BZ166" s="82">
        <f t="shared" si="525"/>
        <v>1.8249567229514541</v>
      </c>
      <c r="CA166" s="82">
        <f t="shared" si="525"/>
        <v>1.0082990146694955</v>
      </c>
      <c r="CB166" s="82">
        <f t="shared" si="525"/>
        <v>0.52502657412423615</v>
      </c>
      <c r="CC166" s="82">
        <f t="shared" si="525"/>
        <v>0.25656683752455733</v>
      </c>
      <c r="CD166" s="82">
        <f t="shared" si="525"/>
        <v>0.11705317030100505</v>
      </c>
      <c r="CE166" s="82">
        <f t="shared" si="525"/>
        <v>4.9509412997284966E-2</v>
      </c>
      <c r="CF166" s="82">
        <f t="shared" si="525"/>
        <v>1.9214871459189296E-2</v>
      </c>
      <c r="CG166" s="82">
        <f t="shared" si="525"/>
        <v>6.7284783432738238E-3</v>
      </c>
      <c r="CH166" s="82">
        <f t="shared" si="525"/>
        <v>2.0603375040713422E-3</v>
      </c>
      <c r="CI166" s="82">
        <f t="shared" si="525"/>
        <v>5.1466563967012013E-4</v>
      </c>
      <c r="CJ166" s="82">
        <f t="shared" si="525"/>
        <v>8.4804558437330717E-5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157.47781319682073</v>
      </c>
      <c r="EM166" s="82">
        <f t="shared" ref="EM166:FP166" si="526">+$D166*CO111</f>
        <v>137.66978302903803</v>
      </c>
      <c r="EN166" s="82">
        <f t="shared" si="526"/>
        <v>120.33282449150101</v>
      </c>
      <c r="EO166" s="82">
        <f t="shared" si="526"/>
        <v>105.1578563447999</v>
      </c>
      <c r="EP166" s="82">
        <f t="shared" si="526"/>
        <v>91.874424613025766</v>
      </c>
      <c r="EQ166" s="82">
        <f t="shared" si="526"/>
        <v>80.245873860176545</v>
      </c>
      <c r="ER166" s="82">
        <f t="shared" si="526"/>
        <v>70.065122044384552</v>
      </c>
      <c r="ES166" s="82">
        <f t="shared" si="526"/>
        <v>61.150963502235804</v>
      </c>
      <c r="ET166" s="82">
        <f t="shared" si="526"/>
        <v>53.34483404639159</v>
      </c>
      <c r="EU166" s="82">
        <f t="shared" si="526"/>
        <v>46.507980411805335</v>
      </c>
      <c r="EV166" s="82">
        <f t="shared" si="526"/>
        <v>40.518983506390846</v>
      </c>
      <c r="EW166" s="82">
        <f t="shared" si="526"/>
        <v>35.271591239995651</v>
      </c>
      <c r="EX166" s="82">
        <f t="shared" si="526"/>
        <v>30.672822233775996</v>
      </c>
      <c r="EY166" s="82">
        <f t="shared" si="526"/>
        <v>26.64130654928498</v>
      </c>
      <c r="EZ166" s="82">
        <f t="shared" si="526"/>
        <v>23.105833809144574</v>
      </c>
      <c r="FA166" s="82">
        <f t="shared" si="526"/>
        <v>20.004082784662536</v>
      </c>
      <c r="FB166" s="82">
        <f t="shared" si="526"/>
        <v>17.281509766307192</v>
      </c>
      <c r="FC166" s="82">
        <f t="shared" si="526"/>
        <v>14.890375868435363</v>
      </c>
      <c r="FD166" s="82">
        <f t="shared" si="526"/>
        <v>12.788895900714177</v>
      </c>
      <c r="FE166" s="82">
        <f t="shared" si="526"/>
        <v>10.940493609591469</v>
      </c>
      <c r="FF166" s="82">
        <f t="shared" si="526"/>
        <v>9.3131499927177614</v>
      </c>
      <c r="FG166" s="82">
        <f t="shared" si="526"/>
        <v>7.8788330513262759</v>
      </c>
      <c r="FH166" s="82">
        <f t="shared" si="526"/>
        <v>6.6129987999166575</v>
      </c>
      <c r="FI166" s="82">
        <f t="shared" si="526"/>
        <v>5.4941546251334863</v>
      </c>
      <c r="FJ166" s="82">
        <f t="shared" si="526"/>
        <v>4.5034771992064684</v>
      </c>
      <c r="FK166" s="82">
        <f t="shared" si="526"/>
        <v>3.6244781276089149</v>
      </c>
      <c r="FL166" s="82">
        <f t="shared" si="526"/>
        <v>2.8427113630931848</v>
      </c>
      <c r="FM166" s="82">
        <f t="shared" si="526"/>
        <v>2.1455171641993371</v>
      </c>
      <c r="FN166" s="82">
        <f t="shared" si="526"/>
        <v>1.521798029026932</v>
      </c>
      <c r="FO166" s="82">
        <f t="shared" si="526"/>
        <v>0.96182260616517812</v>
      </c>
      <c r="FP166" s="82">
        <f t="shared" si="526"/>
        <v>0.45705408439180784</v>
      </c>
    </row>
    <row r="167" spans="1:172">
      <c r="A167" s="79">
        <v>2003</v>
      </c>
      <c r="D167" s="98">
        <f>Data!CE67</f>
        <v>185.42973149545421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185.42973149545421</v>
      </c>
      <c r="BH167" s="82">
        <f t="shared" ref="BH167:CJ167" si="527">+$D167*I111</f>
        <v>173.77598346998752</v>
      </c>
      <c r="BI167" s="82">
        <f t="shared" si="527"/>
        <v>161.97630843347343</v>
      </c>
      <c r="BJ167" s="82">
        <f t="shared" si="527"/>
        <v>150.03887396541265</v>
      </c>
      <c r="BK167" s="82">
        <f t="shared" si="527"/>
        <v>137.97661603335507</v>
      </c>
      <c r="BL167" s="82">
        <f t="shared" si="527"/>
        <v>125.81068245902672</v>
      </c>
      <c r="BM167" s="82">
        <f t="shared" si="527"/>
        <v>113.57561163540295</v>
      </c>
      <c r="BN167" s="82">
        <f t="shared" si="527"/>
        <v>101.32623846733533</v>
      </c>
      <c r="BO167" s="82">
        <f t="shared" si="527"/>
        <v>89.145565066476848</v>
      </c>
      <c r="BP167" s="82">
        <f t="shared" si="527"/>
        <v>77.151770362224994</v>
      </c>
      <c r="BQ167" s="82">
        <f t="shared" si="527"/>
        <v>65.501502496799901</v>
      </c>
      <c r="BR167" s="82">
        <f t="shared" si="527"/>
        <v>54.386193293504192</v>
      </c>
      <c r="BS167" s="82">
        <f t="shared" si="527"/>
        <v>44.018972831643488</v>
      </c>
      <c r="BT167" s="82">
        <f t="shared" si="527"/>
        <v>34.612088614708846</v>
      </c>
      <c r="BU167" s="82">
        <f t="shared" si="527"/>
        <v>26.348058790743515</v>
      </c>
      <c r="BV167" s="82">
        <f t="shared" si="527"/>
        <v>19.350867023067604</v>
      </c>
      <c r="BW167" s="82">
        <f t="shared" si="527"/>
        <v>13.664819505076521</v>
      </c>
      <c r="BX167" s="82">
        <f t="shared" si="527"/>
        <v>9.2472609878472269</v>
      </c>
      <c r="BY167" s="82">
        <f t="shared" si="527"/>
        <v>5.9774353322281746</v>
      </c>
      <c r="BZ167" s="82">
        <f t="shared" si="527"/>
        <v>3.6788784490642326</v>
      </c>
      <c r="CA167" s="82">
        <f t="shared" si="527"/>
        <v>2.1488819806302977</v>
      </c>
      <c r="CB167" s="82">
        <f t="shared" si="527"/>
        <v>1.1872695699908933</v>
      </c>
      <c r="CC167" s="82">
        <f t="shared" si="527"/>
        <v>0.61821747896738488</v>
      </c>
      <c r="CD167" s="82">
        <f t="shared" si="527"/>
        <v>0.30210681001364686</v>
      </c>
      <c r="CE167" s="82">
        <f t="shared" si="527"/>
        <v>0.13782981550854581</v>
      </c>
      <c r="CF167" s="82">
        <f t="shared" si="527"/>
        <v>5.8297210078158766E-2</v>
      </c>
      <c r="CG167" s="82">
        <f t="shared" si="527"/>
        <v>2.2625463124408371E-2</v>
      </c>
      <c r="CH167" s="82">
        <f t="shared" si="527"/>
        <v>7.9227664344492695E-3</v>
      </c>
      <c r="CI167" s="82">
        <f t="shared" si="527"/>
        <v>2.4260422621723093E-3</v>
      </c>
      <c r="CJ167" s="82">
        <f t="shared" si="527"/>
        <v>6.0601750454008238E-4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185.42973149545421</v>
      </c>
      <c r="EN167" s="82">
        <f t="shared" ref="EN167:FP167" si="528">+$D167*CO111</f>
        <v>162.10582547400614</v>
      </c>
      <c r="EO167" s="82">
        <f t="shared" si="528"/>
        <v>141.69160012185847</v>
      </c>
      <c r="EP167" s="82">
        <f t="shared" si="528"/>
        <v>123.82311305201345</v>
      </c>
      <c r="EQ167" s="82">
        <f t="shared" si="528"/>
        <v>108.18190538371444</v>
      </c>
      <c r="ER167" s="82">
        <f t="shared" si="528"/>
        <v>94.48931593248102</v>
      </c>
      <c r="ES167" s="82">
        <f t="shared" si="528"/>
        <v>82.501506111520925</v>
      </c>
      <c r="ET167" s="82">
        <f t="shared" si="528"/>
        <v>72.005106705004891</v>
      </c>
      <c r="EU167" s="82">
        <f t="shared" si="528"/>
        <v>62.813408778600291</v>
      </c>
      <c r="EV167" s="82">
        <f t="shared" si="528"/>
        <v>54.763030709465134</v>
      </c>
      <c r="EW167" s="82">
        <f t="shared" si="528"/>
        <v>47.711001820099433</v>
      </c>
      <c r="EX167" s="82">
        <f t="shared" si="528"/>
        <v>41.532210539877184</v>
      </c>
      <c r="EY167" s="82">
        <f t="shared" si="528"/>
        <v>36.117171527574321</v>
      </c>
      <c r="EZ167" s="82">
        <f t="shared" si="528"/>
        <v>31.370071884016568</v>
      </c>
      <c r="FA167" s="82">
        <f t="shared" si="528"/>
        <v>27.207061567799094</v>
      </c>
      <c r="FB167" s="82">
        <f t="shared" si="528"/>
        <v>23.554757487880195</v>
      </c>
      <c r="FC167" s="82">
        <f t="shared" si="528"/>
        <v>20.348934562593399</v>
      </c>
      <c r="FD167" s="82">
        <f t="shared" si="528"/>
        <v>17.533380373395378</v>
      </c>
      <c r="FE167" s="82">
        <f t="shared" si="528"/>
        <v>15.058892963092157</v>
      </c>
      <c r="FF167" s="82">
        <f t="shared" si="528"/>
        <v>12.882403884531685</v>
      </c>
      <c r="FG167" s="82">
        <f t="shared" si="528"/>
        <v>10.966210842464317</v>
      </c>
      <c r="FH167" s="82">
        <f t="shared" si="528"/>
        <v>9.2773062283953323</v>
      </c>
      <c r="FI167" s="82">
        <f t="shared" si="528"/>
        <v>7.7867895607345341</v>
      </c>
      <c r="FJ167" s="82">
        <f t="shared" si="528"/>
        <v>6.4693533409668786</v>
      </c>
      <c r="FK167" s="82">
        <f t="shared" si="528"/>
        <v>5.3028331476831472</v>
      </c>
      <c r="FL167" s="82">
        <f t="shared" si="528"/>
        <v>4.2678139375333677</v>
      </c>
      <c r="FM167" s="82">
        <f t="shared" si="528"/>
        <v>3.3472855259847352</v>
      </c>
      <c r="FN167" s="82">
        <f t="shared" si="528"/>
        <v>2.5263410991054029</v>
      </c>
      <c r="FO167" s="82">
        <f t="shared" si="528"/>
        <v>1.7919133761407375</v>
      </c>
      <c r="FP167" s="82">
        <f t="shared" si="528"/>
        <v>1.1325437151235958</v>
      </c>
    </row>
    <row r="168" spans="1:172">
      <c r="A168" s="79">
        <v>2004</v>
      </c>
      <c r="D168" s="98">
        <f>Data!CE68</f>
        <v>217.48591938253188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217.48591938253188</v>
      </c>
      <c r="BI168" s="82">
        <f t="shared" ref="BI168:CJ168" si="529">+$D168*I111</f>
        <v>203.8175282182319</v>
      </c>
      <c r="BJ168" s="82">
        <f t="shared" si="529"/>
        <v>189.97798289270631</v>
      </c>
      <c r="BK168" s="82">
        <f t="shared" si="529"/>
        <v>175.9768629567775</v>
      </c>
      <c r="BL168" s="82">
        <f t="shared" si="529"/>
        <v>161.82934068499398</v>
      </c>
      <c r="BM168" s="82">
        <f t="shared" si="529"/>
        <v>147.56021983139192</v>
      </c>
      <c r="BN168" s="82">
        <f t="shared" si="529"/>
        <v>133.21000961792657</v>
      </c>
      <c r="BO168" s="82">
        <f t="shared" si="529"/>
        <v>118.84302454044338</v>
      </c>
      <c r="BP168" s="82">
        <f t="shared" si="529"/>
        <v>104.55661571096719</v>
      </c>
      <c r="BQ168" s="82">
        <f t="shared" si="529"/>
        <v>90.489392256008429</v>
      </c>
      <c r="BR168" s="82">
        <f t="shared" si="529"/>
        <v>76.825082884849905</v>
      </c>
      <c r="BS168" s="82">
        <f t="shared" si="529"/>
        <v>63.788213221048736</v>
      </c>
      <c r="BT168" s="82">
        <f t="shared" si="529"/>
        <v>51.628758232869309</v>
      </c>
      <c r="BU168" s="82">
        <f t="shared" si="529"/>
        <v>40.595657737357811</v>
      </c>
      <c r="BV168" s="82">
        <f t="shared" si="529"/>
        <v>30.902982730093274</v>
      </c>
      <c r="BW168" s="82">
        <f t="shared" si="529"/>
        <v>22.696150565607372</v>
      </c>
      <c r="BX168" s="82">
        <f t="shared" si="529"/>
        <v>16.027126875987399</v>
      </c>
      <c r="BY168" s="82">
        <f t="shared" si="529"/>
        <v>10.845882380849357</v>
      </c>
      <c r="BZ168" s="82">
        <f t="shared" si="529"/>
        <v>7.0107852084720506</v>
      </c>
      <c r="CA168" s="82">
        <f t="shared" si="529"/>
        <v>4.3148650183475681</v>
      </c>
      <c r="CB168" s="82">
        <f t="shared" si="529"/>
        <v>2.5203702202059941</v>
      </c>
      <c r="CC168" s="82">
        <f t="shared" si="529"/>
        <v>1.3925189445183594</v>
      </c>
      <c r="CD168" s="82">
        <f t="shared" si="529"/>
        <v>0.72509190250792588</v>
      </c>
      <c r="CE168" s="82">
        <f t="shared" si="529"/>
        <v>0.35433356235622121</v>
      </c>
      <c r="CF168" s="82">
        <f t="shared" si="529"/>
        <v>0.16165716200120633</v>
      </c>
      <c r="CG168" s="82">
        <f t="shared" si="529"/>
        <v>6.8375347518613988E-2</v>
      </c>
      <c r="CH168" s="82">
        <f t="shared" si="529"/>
        <v>2.6536842875103651E-2</v>
      </c>
      <c r="CI168" s="82">
        <f t="shared" si="529"/>
        <v>9.2924156668560184E-3</v>
      </c>
      <c r="CJ168" s="82">
        <f t="shared" si="529"/>
        <v>2.8454446198794012E-3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217.48591938253188</v>
      </c>
      <c r="EO168" s="82">
        <f t="shared" ref="EO168:FP168" si="530">+$D168*CO111</f>
        <v>190.12989020772417</v>
      </c>
      <c r="EP168" s="82">
        <f t="shared" si="530"/>
        <v>166.18655310968782</v>
      </c>
      <c r="EQ168" s="82">
        <f t="shared" si="530"/>
        <v>145.22904911602328</v>
      </c>
      <c r="ER168" s="82">
        <f t="shared" si="530"/>
        <v>126.88386572736852</v>
      </c>
      <c r="ES168" s="82">
        <f t="shared" si="530"/>
        <v>110.82416817232966</v>
      </c>
      <c r="ET168" s="82">
        <f t="shared" si="530"/>
        <v>96.763964238105856</v>
      </c>
      <c r="EU168" s="82">
        <f t="shared" si="530"/>
        <v>84.452998479152768</v>
      </c>
      <c r="EV168" s="82">
        <f t="shared" si="530"/>
        <v>73.672284630901174</v>
      </c>
      <c r="EW168" s="82">
        <f t="shared" si="530"/>
        <v>64.230196452146771</v>
      </c>
      <c r="EX168" s="82">
        <f t="shared" si="530"/>
        <v>55.959047191740957</v>
      </c>
      <c r="EY168" s="82">
        <f t="shared" si="530"/>
        <v>48.712096600730426</v>
      </c>
      <c r="EZ168" s="82">
        <f t="shared" si="530"/>
        <v>42.360932045914481</v>
      </c>
      <c r="FA168" s="82">
        <f t="shared" si="530"/>
        <v>36.79317696126153</v>
      </c>
      <c r="FB168" s="82">
        <f t="shared" si="530"/>
        <v>31.910485719033648</v>
      </c>
      <c r="FC168" s="82">
        <f t="shared" si="530"/>
        <v>27.626789117201451</v>
      </c>
      <c r="FD168" s="82">
        <f t="shared" si="530"/>
        <v>23.866759155120157</v>
      </c>
      <c r="FE168" s="82">
        <f t="shared" si="530"/>
        <v>20.564465685401778</v>
      </c>
      <c r="FF168" s="82">
        <f t="shared" si="530"/>
        <v>17.662200956385067</v>
      </c>
      <c r="FG168" s="82">
        <f t="shared" si="530"/>
        <v>15.109451057761781</v>
      </c>
      <c r="FH168" s="82">
        <f t="shared" si="530"/>
        <v>12.861995905303402</v>
      </c>
      <c r="FI168" s="82">
        <f t="shared" si="530"/>
        <v>10.881121696092794</v>
      </c>
      <c r="FJ168" s="82">
        <f t="shared" si="530"/>
        <v>9.1329317741916061</v>
      </c>
      <c r="FK168" s="82">
        <f t="shared" si="530"/>
        <v>7.5877436041324797</v>
      </c>
      <c r="FL168" s="82">
        <f t="shared" si="530"/>
        <v>6.2195610873993399</v>
      </c>
      <c r="FM168" s="82">
        <f t="shared" si="530"/>
        <v>5.0056128026091784</v>
      </c>
      <c r="FN168" s="82">
        <f t="shared" si="530"/>
        <v>3.9259479274631772</v>
      </c>
      <c r="FO168" s="82">
        <f t="shared" si="530"/>
        <v>2.9630826307176319</v>
      </c>
      <c r="FP168" s="82">
        <f t="shared" si="530"/>
        <v>2.1016906238327739</v>
      </c>
    </row>
    <row r="169" spans="1:172">
      <c r="A169" s="79">
        <v>2005</v>
      </c>
      <c r="D169" s="98">
        <f>Data!CE69</f>
        <v>266.66942549694011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266.66942549694011</v>
      </c>
      <c r="BJ169" s="82">
        <f t="shared" ref="BJ169:CJ169" si="531">+$D169*I111</f>
        <v>249.90998640497614</v>
      </c>
      <c r="BK169" s="82">
        <f t="shared" si="531"/>
        <v>232.94068737368818</v>
      </c>
      <c r="BL169" s="82">
        <f t="shared" si="531"/>
        <v>215.77327432815301</v>
      </c>
      <c r="BM169" s="82">
        <f t="shared" si="531"/>
        <v>198.4263506876118</v>
      </c>
      <c r="BN169" s="82">
        <f t="shared" si="531"/>
        <v>180.93032946849243</v>
      </c>
      <c r="BO169" s="82">
        <f t="shared" si="531"/>
        <v>163.33488087922393</v>
      </c>
      <c r="BP169" s="82">
        <f t="shared" si="531"/>
        <v>145.71886386252288</v>
      </c>
      <c r="BQ169" s="82">
        <f t="shared" si="531"/>
        <v>128.20164506607321</v>
      </c>
      <c r="BR169" s="82">
        <f t="shared" si="531"/>
        <v>110.95317947473143</v>
      </c>
      <c r="BS169" s="82">
        <f t="shared" si="531"/>
        <v>94.198745255888085</v>
      </c>
      <c r="BT169" s="82">
        <f t="shared" si="531"/>
        <v>78.213643538063593</v>
      </c>
      <c r="BU169" s="82">
        <f t="shared" si="531"/>
        <v>63.304380054433466</v>
      </c>
      <c r="BV169" s="82">
        <f t="shared" si="531"/>
        <v>49.776191291955044</v>
      </c>
      <c r="BW169" s="82">
        <f t="shared" si="531"/>
        <v>37.891559481977801</v>
      </c>
      <c r="BX169" s="82">
        <f t="shared" si="531"/>
        <v>27.828787488891045</v>
      </c>
      <c r="BY169" s="82">
        <f t="shared" si="531"/>
        <v>19.651592749178249</v>
      </c>
      <c r="BZ169" s="82">
        <f t="shared" si="531"/>
        <v>13.298632075676275</v>
      </c>
      <c r="CA169" s="82">
        <f t="shared" si="531"/>
        <v>8.5962441574773845</v>
      </c>
      <c r="CB169" s="82">
        <f t="shared" si="531"/>
        <v>5.2906532009354885</v>
      </c>
      <c r="CC169" s="82">
        <f t="shared" si="531"/>
        <v>3.0903411152782492</v>
      </c>
      <c r="CD169" s="82">
        <f t="shared" si="531"/>
        <v>1.7074311200587176</v>
      </c>
      <c r="CE169" s="82">
        <f t="shared" si="531"/>
        <v>0.88906832048365825</v>
      </c>
      <c r="CF169" s="82">
        <f t="shared" si="531"/>
        <v>0.43446457488413842</v>
      </c>
      <c r="CG169" s="82">
        <f t="shared" si="531"/>
        <v>0.19821523453435083</v>
      </c>
      <c r="CH169" s="82">
        <f t="shared" si="531"/>
        <v>8.3838138545749535E-2</v>
      </c>
      <c r="CI169" s="82">
        <f t="shared" si="531"/>
        <v>3.2538035860425626E-2</v>
      </c>
      <c r="CJ169" s="82">
        <f t="shared" si="531"/>
        <v>1.1393855539680926E-2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266.66942549694011</v>
      </c>
      <c r="EP169" s="82">
        <f t="shared" ref="EP169:FP169" si="532">+$D169*CO111</f>
        <v>233.12694787523975</v>
      </c>
      <c r="EQ169" s="82">
        <f t="shared" si="532"/>
        <v>203.76892797886867</v>
      </c>
      <c r="ER169" s="82">
        <f t="shared" si="532"/>
        <v>178.07197451306547</v>
      </c>
      <c r="ES169" s="82">
        <f t="shared" si="532"/>
        <v>155.5781067317497</v>
      </c>
      <c r="ET169" s="82">
        <f t="shared" si="532"/>
        <v>135.88657758441124</v>
      </c>
      <c r="EU169" s="82">
        <f t="shared" si="532"/>
        <v>118.6467189482552</v>
      </c>
      <c r="EV169" s="82">
        <f t="shared" si="532"/>
        <v>103.55168118409453</v>
      </c>
      <c r="EW169" s="82">
        <f t="shared" si="532"/>
        <v>90.332955224628734</v>
      </c>
      <c r="EX169" s="82">
        <f t="shared" si="532"/>
        <v>78.755579377638057</v>
      </c>
      <c r="EY169" s="82">
        <f t="shared" si="532"/>
        <v>68.613945253764683</v>
      </c>
      <c r="EZ169" s="82">
        <f t="shared" si="532"/>
        <v>59.72812792730879</v>
      </c>
      <c r="FA169" s="82">
        <f t="shared" si="532"/>
        <v>51.940674799870472</v>
      </c>
      <c r="FB169" s="82">
        <f t="shared" si="532"/>
        <v>45.11379582790093</v>
      </c>
      <c r="FC169" s="82">
        <f t="shared" si="532"/>
        <v>39.126904942548144</v>
      </c>
      <c r="FD169" s="82">
        <f t="shared" si="532"/>
        <v>33.874468761589867</v>
      </c>
      <c r="FE169" s="82">
        <f t="shared" si="532"/>
        <v>29.264124180725776</v>
      </c>
      <c r="FF169" s="82">
        <f t="shared" si="532"/>
        <v>25.215031233043081</v>
      </c>
      <c r="FG169" s="82">
        <f t="shared" si="532"/>
        <v>21.65643180681705</v>
      </c>
      <c r="FH169" s="82">
        <f t="shared" si="532"/>
        <v>18.526388487985439</v>
      </c>
      <c r="FI169" s="82">
        <f t="shared" si="532"/>
        <v>15.770681010288607</v>
      </c>
      <c r="FJ169" s="82">
        <f t="shared" si="532"/>
        <v>13.341840610635931</v>
      </c>
      <c r="FK169" s="82">
        <f t="shared" si="532"/>
        <v>11.198305050005176</v>
      </c>
      <c r="FL169" s="82">
        <f t="shared" si="532"/>
        <v>9.303679215081214</v>
      </c>
      <c r="FM169" s="82">
        <f t="shared" si="532"/>
        <v>7.6260881013758146</v>
      </c>
      <c r="FN169" s="82">
        <f t="shared" si="532"/>
        <v>6.1376106284107808</v>
      </c>
      <c r="FO169" s="82">
        <f t="shared" si="532"/>
        <v>4.8137841811546531</v>
      </c>
      <c r="FP169" s="82">
        <f t="shared" si="532"/>
        <v>3.6331710350573507</v>
      </c>
    </row>
    <row r="170" spans="1:172">
      <c r="A170" s="79">
        <v>2006</v>
      </c>
      <c r="D170" s="98">
        <f>Data!CE70</f>
        <v>326.41546519822873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326.41546519822873</v>
      </c>
      <c r="BK170" s="82">
        <f t="shared" ref="BK170:CJ170" si="533">+$D170*I111</f>
        <v>305.90115202764156</v>
      </c>
      <c r="BL170" s="82">
        <f t="shared" si="533"/>
        <v>285.12996077816223</v>
      </c>
      <c r="BM170" s="82">
        <f t="shared" si="533"/>
        <v>264.11626899453927</v>
      </c>
      <c r="BN170" s="82">
        <f t="shared" si="533"/>
        <v>242.88284810523535</v>
      </c>
      <c r="BO170" s="82">
        <f t="shared" si="533"/>
        <v>221.46692502101038</v>
      </c>
      <c r="BP170" s="82">
        <f t="shared" si="533"/>
        <v>199.92929832858141</v>
      </c>
      <c r="BQ170" s="82">
        <f t="shared" si="533"/>
        <v>178.36649494858779</v>
      </c>
      <c r="BR170" s="82">
        <f t="shared" si="533"/>
        <v>156.92462506880327</v>
      </c>
      <c r="BS170" s="82">
        <f t="shared" si="533"/>
        <v>135.8117212949206</v>
      </c>
      <c r="BT170" s="82">
        <f t="shared" si="533"/>
        <v>115.30353431590892</v>
      </c>
      <c r="BU170" s="82">
        <f t="shared" si="533"/>
        <v>95.73704519275087</v>
      </c>
      <c r="BV170" s="82">
        <f t="shared" si="533"/>
        <v>77.487430837062632</v>
      </c>
      <c r="BW170" s="82">
        <f t="shared" si="533"/>
        <v>60.928314545553185</v>
      </c>
      <c r="BX170" s="82">
        <f t="shared" si="533"/>
        <v>46.380986467974594</v>
      </c>
      <c r="BY170" s="82">
        <f t="shared" si="533"/>
        <v>34.063697392985347</v>
      </c>
      <c r="BZ170" s="82">
        <f t="shared" si="533"/>
        <v>24.054440351215892</v>
      </c>
      <c r="CA170" s="82">
        <f t="shared" si="533"/>
        <v>16.278128500830956</v>
      </c>
      <c r="CB170" s="82">
        <f t="shared" si="533"/>
        <v>10.522192525039708</v>
      </c>
      <c r="CC170" s="82">
        <f t="shared" si="533"/>
        <v>6.4759993485105074</v>
      </c>
      <c r="CD170" s="82">
        <f t="shared" si="533"/>
        <v>3.7827176133333564</v>
      </c>
      <c r="CE170" s="82">
        <f t="shared" si="533"/>
        <v>2.0899730905007488</v>
      </c>
      <c r="CF170" s="82">
        <f t="shared" si="533"/>
        <v>1.0882599266221886</v>
      </c>
      <c r="CG170" s="82">
        <f t="shared" si="533"/>
        <v>0.53180433436897323</v>
      </c>
      <c r="CH170" s="82">
        <f t="shared" si="533"/>
        <v>0.24262443236353895</v>
      </c>
      <c r="CI170" s="82">
        <f t="shared" si="533"/>
        <v>0.10262168204610467</v>
      </c>
      <c r="CJ170" s="82">
        <f t="shared" si="533"/>
        <v>3.9828030874650637E-2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326.41546519822873</v>
      </c>
      <c r="EQ170" s="82">
        <f t="shared" ref="EQ170:FP170" si="534">+$D170*CO111</f>
        <v>285.35795207543492</v>
      </c>
      <c r="ER170" s="82">
        <f t="shared" si="534"/>
        <v>249.42240489406981</v>
      </c>
      <c r="ES170" s="82">
        <f t="shared" si="534"/>
        <v>217.96816898349806</v>
      </c>
      <c r="ET170" s="82">
        <f t="shared" si="534"/>
        <v>190.43465514979505</v>
      </c>
      <c r="EU170" s="82">
        <f t="shared" si="534"/>
        <v>166.33133083687449</v>
      </c>
      <c r="EV170" s="82">
        <f t="shared" si="534"/>
        <v>145.22896236630098</v>
      </c>
      <c r="EW170" s="82">
        <f t="shared" si="534"/>
        <v>126.75195186991068</v>
      </c>
      <c r="EX170" s="82">
        <f t="shared" si="534"/>
        <v>110.57163207754499</v>
      </c>
      <c r="EY170" s="82">
        <f t="shared" si="534"/>
        <v>96.400399226879983</v>
      </c>
      <c r="EZ170" s="82">
        <f t="shared" si="534"/>
        <v>83.986579328909187</v>
      </c>
      <c r="FA170" s="82">
        <f t="shared" si="534"/>
        <v>73.10993611840037</v>
      </c>
      <c r="FB170" s="82">
        <f t="shared" si="534"/>
        <v>63.577740477429337</v>
      </c>
      <c r="FC170" s="82">
        <f t="shared" si="534"/>
        <v>55.221331146532819</v>
      </c>
      <c r="FD170" s="82">
        <f t="shared" si="534"/>
        <v>47.893105311149654</v>
      </c>
      <c r="FE170" s="82">
        <f t="shared" si="534"/>
        <v>41.463885327506723</v>
      </c>
      <c r="FF170" s="82">
        <f t="shared" si="534"/>
        <v>35.820614569029196</v>
      </c>
      <c r="FG170" s="82">
        <f t="shared" si="534"/>
        <v>30.864341251659788</v>
      </c>
      <c r="FH170" s="82">
        <f t="shared" si="534"/>
        <v>26.508454239111927</v>
      </c>
      <c r="FI170" s="82">
        <f t="shared" si="534"/>
        <v>22.677139328888931</v>
      </c>
      <c r="FJ170" s="82">
        <f t="shared" si="534"/>
        <v>19.304028457230451</v>
      </c>
      <c r="FK170" s="82">
        <f t="shared" si="534"/>
        <v>16.331017706307385</v>
      </c>
      <c r="FL170" s="82">
        <f t="shared" si="534"/>
        <v>13.707233011498937</v>
      </c>
      <c r="FM170" s="82">
        <f t="shared" si="534"/>
        <v>11.388125104280739</v>
      </c>
      <c r="FN170" s="82">
        <f t="shared" si="534"/>
        <v>9.3346775342335846</v>
      </c>
      <c r="FO170" s="82">
        <f t="shared" si="534"/>
        <v>7.5127136331618418</v>
      </c>
      <c r="FP170" s="82">
        <f t="shared" si="534"/>
        <v>5.8922900513523642</v>
      </c>
    </row>
    <row r="171" spans="1:172">
      <c r="A171" s="79">
        <v>2007</v>
      </c>
      <c r="D171" s="98">
        <f>Data!CE71</f>
        <v>384.22151695364806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384.22151695364806</v>
      </c>
      <c r="BL171" s="82">
        <f t="shared" ref="BL171:CJ171" si="535">+$D171*I111</f>
        <v>360.0742526048877</v>
      </c>
      <c r="BM171" s="82">
        <f t="shared" si="535"/>
        <v>335.62461874344473</v>
      </c>
      <c r="BN171" s="82">
        <f t="shared" si="535"/>
        <v>310.88953908354927</v>
      </c>
      <c r="BO171" s="82">
        <f t="shared" si="535"/>
        <v>285.89581772525162</v>
      </c>
      <c r="BP171" s="82">
        <f t="shared" si="535"/>
        <v>260.68727422261298</v>
      </c>
      <c r="BQ171" s="82">
        <f t="shared" si="535"/>
        <v>235.33547419585574</v>
      </c>
      <c r="BR171" s="82">
        <f t="shared" si="535"/>
        <v>209.95403885423343</v>
      </c>
      <c r="BS171" s="82">
        <f t="shared" si="535"/>
        <v>184.71495354762754</v>
      </c>
      <c r="BT171" s="82">
        <f t="shared" si="535"/>
        <v>159.86309210052593</v>
      </c>
      <c r="BU171" s="82">
        <f t="shared" si="535"/>
        <v>135.72303885194697</v>
      </c>
      <c r="BV171" s="82">
        <f t="shared" si="535"/>
        <v>112.69145201278994</v>
      </c>
      <c r="BW171" s="82">
        <f t="shared" si="535"/>
        <v>91.209949880826443</v>
      </c>
      <c r="BX171" s="82">
        <f t="shared" si="535"/>
        <v>71.718322003845103</v>
      </c>
      <c r="BY171" s="82">
        <f t="shared" si="535"/>
        <v>54.59475692338772</v>
      </c>
      <c r="BZ171" s="82">
        <f t="shared" si="535"/>
        <v>40.096156220522964</v>
      </c>
      <c r="CA171" s="82">
        <f t="shared" si="535"/>
        <v>28.314324983353654</v>
      </c>
      <c r="CB171" s="82">
        <f t="shared" si="535"/>
        <v>19.160878979669196</v>
      </c>
      <c r="CC171" s="82">
        <f t="shared" si="535"/>
        <v>12.385604251912239</v>
      </c>
      <c r="CD171" s="82">
        <f t="shared" si="535"/>
        <v>7.6228566313929838</v>
      </c>
      <c r="CE171" s="82">
        <f t="shared" si="535"/>
        <v>4.4526122520561024</v>
      </c>
      <c r="CF171" s="82">
        <f t="shared" si="535"/>
        <v>2.4600937052318903</v>
      </c>
      <c r="CG171" s="82">
        <f t="shared" si="535"/>
        <v>1.2809836678317776</v>
      </c>
      <c r="CH171" s="82">
        <f t="shared" si="535"/>
        <v>0.62598341640977107</v>
      </c>
      <c r="CI171" s="82">
        <f t="shared" si="535"/>
        <v>0.28559163823970246</v>
      </c>
      <c r="CJ171" s="82">
        <f t="shared" si="535"/>
        <v>0.12079531318819157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384.22151695364806</v>
      </c>
      <c r="ER171" s="82">
        <f t="shared" ref="ER171:FP171" si="536">+$D171*CO111</f>
        <v>335.89298581372782</v>
      </c>
      <c r="ES171" s="82">
        <f t="shared" si="536"/>
        <v>293.59348740546915</v>
      </c>
      <c r="ET171" s="82">
        <f t="shared" si="536"/>
        <v>256.56891129098125</v>
      </c>
      <c r="EU171" s="82">
        <f t="shared" si="536"/>
        <v>224.15939158325196</v>
      </c>
      <c r="EV171" s="82">
        <f t="shared" si="536"/>
        <v>195.78752560713477</v>
      </c>
      <c r="EW171" s="82">
        <f t="shared" si="536"/>
        <v>170.94806519690363</v>
      </c>
      <c r="EX171" s="82">
        <f t="shared" si="536"/>
        <v>149.19889654957788</v>
      </c>
      <c r="EY171" s="82">
        <f t="shared" si="536"/>
        <v>130.15314756325927</v>
      </c>
      <c r="EZ171" s="82">
        <f t="shared" si="536"/>
        <v>113.4722817235257</v>
      </c>
      <c r="FA171" s="82">
        <f t="shared" si="536"/>
        <v>98.860055217985717</v>
      </c>
      <c r="FB171" s="82">
        <f t="shared" si="536"/>
        <v>86.057229374034335</v>
      </c>
      <c r="FC171" s="82">
        <f t="shared" si="536"/>
        <v>74.836944002908751</v>
      </c>
      <c r="FD171" s="82">
        <f t="shared" si="536"/>
        <v>65.000669035198968</v>
      </c>
      <c r="FE171" s="82">
        <f t="shared" si="536"/>
        <v>56.374662159759069</v>
      </c>
      <c r="FF171" s="82">
        <f t="shared" si="536"/>
        <v>48.806869213907561</v>
      </c>
      <c r="FG171" s="82">
        <f t="shared" si="536"/>
        <v>42.164211979252229</v>
      </c>
      <c r="FH171" s="82">
        <f t="shared" si="536"/>
        <v>36.330214955612128</v>
      </c>
      <c r="FI171" s="82">
        <f t="shared" si="536"/>
        <v>31.202928738877706</v>
      </c>
      <c r="FJ171" s="82">
        <f t="shared" si="536"/>
        <v>26.693112925343765</v>
      </c>
      <c r="FK171" s="82">
        <f t="shared" si="536"/>
        <v>22.722646099654604</v>
      </c>
      <c r="FL171" s="82">
        <f t="shared" si="536"/>
        <v>19.223134518775733</v>
      </c>
      <c r="FM171" s="82">
        <f t="shared" si="536"/>
        <v>16.134694652769848</v>
      </c>
      <c r="FN171" s="82">
        <f t="shared" si="536"/>
        <v>13.404887847968334</v>
      </c>
      <c r="FO171" s="82">
        <f t="shared" si="536"/>
        <v>10.987788094838802</v>
      </c>
      <c r="FP171" s="82">
        <f t="shared" si="536"/>
        <v>8.8431662599651215</v>
      </c>
    </row>
    <row r="172" spans="1:172">
      <c r="A172" s="79">
        <v>2008</v>
      </c>
      <c r="D172" s="98">
        <f>Data!CE72</f>
        <v>487.45074599471417</v>
      </c>
      <c r="BL172" s="82">
        <f>+$D172*H111</f>
        <v>487.45074599471417</v>
      </c>
      <c r="BM172" s="82">
        <f t="shared" ref="BM172:CJ172" si="537">+$D172*I111</f>
        <v>456.81580885256869</v>
      </c>
      <c r="BN172" s="82">
        <f t="shared" si="537"/>
        <v>425.79726423916071</v>
      </c>
      <c r="BO172" s="82">
        <f t="shared" si="537"/>
        <v>394.4165827821426</v>
      </c>
      <c r="BP172" s="82">
        <f t="shared" si="537"/>
        <v>362.70777006940745</v>
      </c>
      <c r="BQ172" s="82">
        <f t="shared" si="537"/>
        <v>330.72641870411212</v>
      </c>
      <c r="BR172" s="82">
        <f t="shared" si="537"/>
        <v>298.56332192251659</v>
      </c>
      <c r="BS172" s="82">
        <f t="shared" si="537"/>
        <v>266.36262767253015</v>
      </c>
      <c r="BT172" s="82">
        <f t="shared" si="537"/>
        <v>234.3425288022905</v>
      </c>
      <c r="BU172" s="82">
        <f t="shared" si="537"/>
        <v>202.81368966336123</v>
      </c>
      <c r="BV172" s="82">
        <f t="shared" si="537"/>
        <v>172.1879010358297</v>
      </c>
      <c r="BW172" s="82">
        <f t="shared" si="537"/>
        <v>142.9683917402493</v>
      </c>
      <c r="BX172" s="82">
        <f t="shared" si="537"/>
        <v>115.71543016137998</v>
      </c>
      <c r="BY172" s="82">
        <f t="shared" si="537"/>
        <v>90.986964601674927</v>
      </c>
      <c r="BZ172" s="82">
        <f t="shared" si="537"/>
        <v>69.262791945397211</v>
      </c>
      <c r="CA172" s="82">
        <f t="shared" si="537"/>
        <v>50.868835811640366</v>
      </c>
      <c r="CB172" s="82">
        <f t="shared" si="537"/>
        <v>35.921566665246253</v>
      </c>
      <c r="CC172" s="82">
        <f t="shared" si="537"/>
        <v>24.308853982482582</v>
      </c>
      <c r="CD172" s="82">
        <f t="shared" si="537"/>
        <v>15.713258539131385</v>
      </c>
      <c r="CE172" s="82">
        <f t="shared" si="537"/>
        <v>9.6708981346079295</v>
      </c>
      <c r="CF172" s="82">
        <f t="shared" si="537"/>
        <v>5.6489006162343287</v>
      </c>
      <c r="CG172" s="82">
        <f t="shared" si="537"/>
        <v>3.1210498603513974</v>
      </c>
      <c r="CH172" s="82">
        <f t="shared" si="537"/>
        <v>1.6251469970823469</v>
      </c>
      <c r="CI172" s="82">
        <f t="shared" si="537"/>
        <v>0.79416708811254288</v>
      </c>
      <c r="CJ172" s="82">
        <f t="shared" si="537"/>
        <v>0.36232186633782359</v>
      </c>
      <c r="ER172" s="82">
        <f>+$D172*CN111</f>
        <v>487.45074599471417</v>
      </c>
      <c r="ES172" s="82">
        <f t="shared" ref="ES172:FP172" si="538">+$D172*CO111</f>
        <v>426.13773379340932</v>
      </c>
      <c r="ET172" s="82">
        <f t="shared" si="538"/>
        <v>372.47358135918904</v>
      </c>
      <c r="EU172" s="82">
        <f t="shared" si="538"/>
        <v>325.50157055084475</v>
      </c>
      <c r="EV172" s="82">
        <f t="shared" si="538"/>
        <v>284.38454856800536</v>
      </c>
      <c r="EW172" s="82">
        <f t="shared" si="538"/>
        <v>248.38998130646181</v>
      </c>
      <c r="EX172" s="82">
        <f t="shared" si="538"/>
        <v>216.87687500498927</v>
      </c>
      <c r="EY172" s="82">
        <f t="shared" si="538"/>
        <v>189.28433264567434</v>
      </c>
      <c r="EZ172" s="82">
        <f t="shared" si="538"/>
        <v>165.12154076192601</v>
      </c>
      <c r="FA172" s="82">
        <f t="shared" si="538"/>
        <v>143.95900785152475</v>
      </c>
      <c r="FB172" s="82">
        <f t="shared" si="538"/>
        <v>125.42089794231715</v>
      </c>
      <c r="FC172" s="82">
        <f t="shared" si="538"/>
        <v>109.17832241464991</v>
      </c>
      <c r="FD172" s="82">
        <f t="shared" si="538"/>
        <v>94.943470296545968</v>
      </c>
      <c r="FE172" s="82">
        <f t="shared" si="538"/>
        <v>82.464472220554072</v>
      </c>
      <c r="FF172" s="82">
        <f t="shared" si="538"/>
        <v>71.520906332504211</v>
      </c>
      <c r="FG172" s="82">
        <f t="shared" si="538"/>
        <v>61.919865906041373</v>
      </c>
      <c r="FH172" s="82">
        <f t="shared" si="538"/>
        <v>53.492518447490397</v>
      </c>
      <c r="FI172" s="82">
        <f t="shared" si="538"/>
        <v>46.091094852446446</v>
      </c>
      <c r="FJ172" s="82">
        <f t="shared" si="538"/>
        <v>39.586254855218698</v>
      </c>
      <c r="FK172" s="82">
        <f t="shared" si="538"/>
        <v>33.864781732017533</v>
      </c>
      <c r="FL172" s="82">
        <f t="shared" si="538"/>
        <v>28.827565098564566</v>
      </c>
      <c r="FM172" s="82">
        <f t="shared" si="538"/>
        <v>24.387835787615185</v>
      </c>
      <c r="FN172" s="82">
        <f t="shared" si="538"/>
        <v>20.469621293589327</v>
      </c>
      <c r="FO172" s="82">
        <f t="shared" si="538"/>
        <v>17.006394210493742</v>
      </c>
      <c r="FP172" s="82">
        <f t="shared" si="538"/>
        <v>13.939889535929229</v>
      </c>
    </row>
    <row r="173" spans="1:172">
      <c r="A173" s="79">
        <v>2009</v>
      </c>
      <c r="D173" s="98">
        <f>Data!CE73</f>
        <v>574.32413120309411</v>
      </c>
      <c r="BM173" s="82">
        <f>+$D173*H111</f>
        <v>574.32413120309411</v>
      </c>
      <c r="BN173" s="82">
        <f t="shared" ref="BN173:CJ173" si="539">+$D173*I111</f>
        <v>538.22944101502139</v>
      </c>
      <c r="BO173" s="82">
        <f t="shared" si="539"/>
        <v>501.68277690042163</v>
      </c>
      <c r="BP173" s="82">
        <f t="shared" si="539"/>
        <v>464.70943597838635</v>
      </c>
      <c r="BQ173" s="82">
        <f t="shared" si="539"/>
        <v>427.34948430663178</v>
      </c>
      <c r="BR173" s="82">
        <f t="shared" si="539"/>
        <v>389.66842219215653</v>
      </c>
      <c r="BS173" s="82">
        <f t="shared" si="539"/>
        <v>351.77322402562999</v>
      </c>
      <c r="BT173" s="82">
        <f t="shared" si="539"/>
        <v>313.83372777658644</v>
      </c>
      <c r="BU173" s="82">
        <f t="shared" si="539"/>
        <v>276.10701258373086</v>
      </c>
      <c r="BV173" s="82">
        <f t="shared" si="539"/>
        <v>238.95910934407922</v>
      </c>
      <c r="BW173" s="82">
        <f t="shared" si="539"/>
        <v>202.87519811726702</v>
      </c>
      <c r="BX173" s="82">
        <f t="shared" si="539"/>
        <v>168.44819307469618</v>
      </c>
      <c r="BY173" s="82">
        <f t="shared" si="539"/>
        <v>136.33821353295772</v>
      </c>
      <c r="BZ173" s="82">
        <f t="shared" si="539"/>
        <v>107.20264524168005</v>
      </c>
      <c r="CA173" s="82">
        <f t="shared" si="539"/>
        <v>81.606794400458824</v>
      </c>
      <c r="CB173" s="82">
        <f t="shared" si="539"/>
        <v>59.934670677783714</v>
      </c>
      <c r="CC173" s="82">
        <f t="shared" si="539"/>
        <v>42.323501884014547</v>
      </c>
      <c r="CD173" s="82">
        <f t="shared" si="539"/>
        <v>28.641173613433295</v>
      </c>
      <c r="CE173" s="82">
        <f t="shared" si="539"/>
        <v>18.513672679770792</v>
      </c>
      <c r="CF173" s="82">
        <f t="shared" si="539"/>
        <v>11.394443879202827</v>
      </c>
      <c r="CG173" s="82">
        <f t="shared" si="539"/>
        <v>6.6556466788268791</v>
      </c>
      <c r="CH173" s="82">
        <f t="shared" si="539"/>
        <v>3.6772828110663962</v>
      </c>
      <c r="CI173" s="82">
        <f t="shared" si="539"/>
        <v>1.9147804057043281</v>
      </c>
      <c r="CJ173" s="82">
        <f t="shared" si="539"/>
        <v>0.93570340523239914</v>
      </c>
      <c r="ES173" s="82">
        <f>+$D173*CN111</f>
        <v>574.32413120309411</v>
      </c>
      <c r="ET173" s="82">
        <f t="shared" ref="ET173:FP173" si="540">+$D173*CO111</f>
        <v>502.08392487804116</v>
      </c>
      <c r="EU173" s="82">
        <f t="shared" si="540"/>
        <v>438.85575674663335</v>
      </c>
      <c r="EV173" s="82">
        <f t="shared" si="540"/>
        <v>383.51240253078561</v>
      </c>
      <c r="EW173" s="82">
        <f t="shared" si="540"/>
        <v>335.06751220701773</v>
      </c>
      <c r="EX173" s="82">
        <f t="shared" si="540"/>
        <v>292.65799957342443</v>
      </c>
      <c r="EY173" s="82">
        <f t="shared" si="540"/>
        <v>255.52863307472134</v>
      </c>
      <c r="EZ173" s="82">
        <f t="shared" si="540"/>
        <v>223.01855272627529</v>
      </c>
      <c r="FA173" s="82">
        <f t="shared" si="540"/>
        <v>194.54947237282065</v>
      </c>
      <c r="FB173" s="82">
        <f t="shared" si="540"/>
        <v>169.61535661304111</v>
      </c>
      <c r="FC173" s="82">
        <f t="shared" si="540"/>
        <v>147.77338805470683</v>
      </c>
      <c r="FD173" s="82">
        <f t="shared" si="540"/>
        <v>128.6360636068963</v>
      </c>
      <c r="FE173" s="82">
        <f t="shared" si="540"/>
        <v>111.8642786774232</v>
      </c>
      <c r="FF173" s="82">
        <f t="shared" si="540"/>
        <v>97.161275784989741</v>
      </c>
      <c r="FG173" s="82">
        <f t="shared" si="540"/>
        <v>84.267349531800235</v>
      </c>
      <c r="FH173" s="82">
        <f t="shared" si="540"/>
        <v>72.955213389056809</v>
      </c>
      <c r="FI173" s="82">
        <f t="shared" si="540"/>
        <v>63.025945566105563</v>
      </c>
      <c r="FJ173" s="82">
        <f t="shared" si="540"/>
        <v>54.305441575050452</v>
      </c>
      <c r="FK173" s="82">
        <f t="shared" si="540"/>
        <v>46.641310151065568</v>
      </c>
      <c r="FL173" s="82">
        <f t="shared" si="540"/>
        <v>39.900157105994637</v>
      </c>
      <c r="FM173" s="82">
        <f t="shared" si="540"/>
        <v>33.965208620510076</v>
      </c>
      <c r="FN173" s="82">
        <f t="shared" si="540"/>
        <v>28.734231541821664</v>
      </c>
      <c r="FO173" s="82">
        <f t="shared" si="540"/>
        <v>24.117713557924329</v>
      </c>
      <c r="FP173" s="82">
        <f t="shared" si="540"/>
        <v>20.037270760367367</v>
      </c>
    </row>
    <row r="174" spans="1:172">
      <c r="A174" s="79">
        <v>2010</v>
      </c>
      <c r="D174" s="98">
        <f>Data!CE74</f>
        <v>723.61556008470495</v>
      </c>
      <c r="BN174" s="82">
        <f>+$D174*H111</f>
        <v>723.61556008470495</v>
      </c>
      <c r="BO174" s="82">
        <f t="shared" ref="BO174:CJ174" si="541">+$D174*I111</f>
        <v>678.13831468007129</v>
      </c>
      <c r="BP174" s="82">
        <f t="shared" si="541"/>
        <v>632.09160797611446</v>
      </c>
      <c r="BQ174" s="82">
        <f t="shared" si="541"/>
        <v>585.50731289616363</v>
      </c>
      <c r="BR174" s="82">
        <f t="shared" si="541"/>
        <v>538.43591038158911</v>
      </c>
      <c r="BS174" s="82">
        <f t="shared" si="541"/>
        <v>490.95992707328804</v>
      </c>
      <c r="BT174" s="82">
        <f t="shared" si="541"/>
        <v>443.21414458570683</v>
      </c>
      <c r="BU174" s="82">
        <f t="shared" si="541"/>
        <v>395.41254904753339</v>
      </c>
      <c r="BV174" s="82">
        <f t="shared" si="541"/>
        <v>347.87904547134366</v>
      </c>
      <c r="BW174" s="82">
        <f t="shared" si="541"/>
        <v>301.07481185430396</v>
      </c>
      <c r="BX174" s="82">
        <f t="shared" si="541"/>
        <v>255.61114732441661</v>
      </c>
      <c r="BY174" s="82">
        <f t="shared" si="541"/>
        <v>212.23508982926418</v>
      </c>
      <c r="BZ174" s="82">
        <f t="shared" si="541"/>
        <v>171.77835195594824</v>
      </c>
      <c r="CA174" s="82">
        <f t="shared" si="541"/>
        <v>135.06920215352832</v>
      </c>
      <c r="CB174" s="82">
        <f t="shared" si="541"/>
        <v>102.81989390399349</v>
      </c>
      <c r="CC174" s="82">
        <f t="shared" si="541"/>
        <v>75.51425742837246</v>
      </c>
      <c r="CD174" s="82">
        <f t="shared" si="541"/>
        <v>53.325191919747525</v>
      </c>
      <c r="CE174" s="82">
        <f t="shared" si="541"/>
        <v>36.086240782452698</v>
      </c>
      <c r="CF174" s="82">
        <f t="shared" si="541"/>
        <v>23.326168791364672</v>
      </c>
      <c r="CG174" s="82">
        <f t="shared" si="541"/>
        <v>14.356347646808874</v>
      </c>
      <c r="CH174" s="82">
        <f t="shared" si="541"/>
        <v>8.3857341831282461</v>
      </c>
      <c r="CI174" s="82">
        <f t="shared" si="541"/>
        <v>4.6331660404822861</v>
      </c>
      <c r="CJ174" s="82">
        <f t="shared" si="541"/>
        <v>2.4125138061158511</v>
      </c>
      <c r="ET174" s="82">
        <f>+$D174*CN111</f>
        <v>723.61556008470495</v>
      </c>
      <c r="EU174" s="82">
        <f t="shared" ref="EU174:FP174" si="542">+$D174*CO111</f>
        <v>632.59703148651784</v>
      </c>
      <c r="EV174" s="82">
        <f t="shared" si="542"/>
        <v>552.93315561960014</v>
      </c>
      <c r="EW174" s="82">
        <f t="shared" si="542"/>
        <v>483.20369435880349</v>
      </c>
      <c r="EX174" s="82">
        <f t="shared" si="542"/>
        <v>422.16590308327204</v>
      </c>
      <c r="EY174" s="82">
        <f t="shared" si="542"/>
        <v>368.73234253795522</v>
      </c>
      <c r="EZ174" s="82">
        <f t="shared" si="542"/>
        <v>321.95146415440638</v>
      </c>
      <c r="FA174" s="82">
        <f t="shared" si="542"/>
        <v>280.99062214614912</v>
      </c>
      <c r="FB174" s="82">
        <f t="shared" si="542"/>
        <v>245.12120902936562</v>
      </c>
      <c r="FC174" s="82">
        <f t="shared" si="542"/>
        <v>213.70564913823958</v>
      </c>
      <c r="FD174" s="82">
        <f t="shared" si="542"/>
        <v>186.18601788300595</v>
      </c>
      <c r="FE174" s="82">
        <f t="shared" si="542"/>
        <v>162.07408353015853</v>
      </c>
      <c r="FF174" s="82">
        <f t="shared" si="542"/>
        <v>140.94259368671817</v>
      </c>
      <c r="FG174" s="82">
        <f t="shared" si="542"/>
        <v>122.41765089762097</v>
      </c>
      <c r="FH174" s="82">
        <f t="shared" si="542"/>
        <v>106.1720412140306</v>
      </c>
      <c r="FI174" s="82">
        <f t="shared" si="542"/>
        <v>91.919396608033551</v>
      </c>
      <c r="FJ174" s="82">
        <f t="shared" si="542"/>
        <v>79.409086999616406</v>
      </c>
      <c r="FK174" s="82">
        <f t="shared" si="542"/>
        <v>68.421750690954866</v>
      </c>
      <c r="FL174" s="82">
        <f t="shared" si="542"/>
        <v>58.76538340352765</v>
      </c>
      <c r="FM174" s="82">
        <f t="shared" si="542"/>
        <v>50.271916088986515</v>
      </c>
      <c r="FN174" s="82">
        <f t="shared" si="542"/>
        <v>42.794220413199028</v>
      </c>
      <c r="FO174" s="82">
        <f t="shared" si="542"/>
        <v>36.203488450298401</v>
      </c>
      <c r="FP174" s="82">
        <f t="shared" si="542"/>
        <v>30.386939806310327</v>
      </c>
    </row>
    <row r="175" spans="1:172">
      <c r="A175" s="79">
        <v>2011</v>
      </c>
      <c r="D175" s="98">
        <f>Data!CE75</f>
        <v>921.6069465412827</v>
      </c>
      <c r="BO175" s="82">
        <f>+$D175*H111</f>
        <v>921.6069465412827</v>
      </c>
      <c r="BP175" s="82">
        <f t="shared" ref="BP175:CJ175" si="543">+$D175*I111</f>
        <v>863.68648768662956</v>
      </c>
      <c r="BQ175" s="82">
        <f t="shared" si="543"/>
        <v>805.0407549183235</v>
      </c>
      <c r="BR175" s="82">
        <f t="shared" si="543"/>
        <v>745.71034203943793</v>
      </c>
      <c r="BS175" s="82">
        <f t="shared" si="543"/>
        <v>685.75954228632793</v>
      </c>
      <c r="BT175" s="82">
        <f t="shared" si="543"/>
        <v>625.2934627486153</v>
      </c>
      <c r="BU175" s="82">
        <f t="shared" si="543"/>
        <v>564.48376318459111</v>
      </c>
      <c r="BV175" s="82">
        <f t="shared" si="543"/>
        <v>503.60297933497276</v>
      </c>
      <c r="BW175" s="82">
        <f t="shared" si="543"/>
        <v>443.06364117572508</v>
      </c>
      <c r="BX175" s="82">
        <f t="shared" si="543"/>
        <v>383.4531114851315</v>
      </c>
      <c r="BY175" s="82">
        <f t="shared" si="543"/>
        <v>325.54994942341187</v>
      </c>
      <c r="BZ175" s="82">
        <f t="shared" si="543"/>
        <v>270.30559301898757</v>
      </c>
      <c r="CA175" s="82">
        <f t="shared" si="543"/>
        <v>218.77932311113315</v>
      </c>
      <c r="CB175" s="82">
        <f t="shared" si="543"/>
        <v>172.02603403651108</v>
      </c>
      <c r="CC175" s="82">
        <f t="shared" si="543"/>
        <v>130.95286183932492</v>
      </c>
      <c r="CD175" s="82">
        <f t="shared" si="543"/>
        <v>96.176019488508686</v>
      </c>
      <c r="CE175" s="82">
        <f t="shared" si="543"/>
        <v>67.915713826183605</v>
      </c>
      <c r="CF175" s="82">
        <f t="shared" si="543"/>
        <v>45.959943392837907</v>
      </c>
      <c r="CG175" s="82">
        <f t="shared" si="543"/>
        <v>29.70853638332445</v>
      </c>
      <c r="CH175" s="82">
        <f t="shared" si="543"/>
        <v>18.284446117648262</v>
      </c>
      <c r="CI175" s="82">
        <f t="shared" si="543"/>
        <v>10.680188903227863</v>
      </c>
      <c r="CJ175" s="82">
        <f t="shared" si="543"/>
        <v>5.9008653806280948</v>
      </c>
      <c r="EU175" s="82">
        <f>+$D175*CN111</f>
        <v>921.6069465412827</v>
      </c>
      <c r="EV175" s="82">
        <f t="shared" ref="EV175:FP175" si="544">+$D175*CO111</f>
        <v>805.68446940406295</v>
      </c>
      <c r="EW175" s="82">
        <f t="shared" si="544"/>
        <v>704.22343755621341</v>
      </c>
      <c r="EX175" s="82">
        <f t="shared" si="544"/>
        <v>615.41501576245184</v>
      </c>
      <c r="EY175" s="82">
        <f t="shared" si="544"/>
        <v>537.67642700894044</v>
      </c>
      <c r="EZ175" s="82">
        <f t="shared" si="544"/>
        <v>469.62269337829036</v>
      </c>
      <c r="FA175" s="82">
        <f t="shared" si="544"/>
        <v>410.04190924128983</v>
      </c>
      <c r="FB175" s="82">
        <f t="shared" si="544"/>
        <v>357.87360522282603</v>
      </c>
      <c r="FC175" s="82">
        <f t="shared" si="544"/>
        <v>312.18981659213784</v>
      </c>
      <c r="FD175" s="82">
        <f t="shared" si="544"/>
        <v>272.17851802117247</v>
      </c>
      <c r="FE175" s="82">
        <f t="shared" si="544"/>
        <v>237.12912891169969</v>
      </c>
      <c r="FF175" s="82">
        <f t="shared" si="544"/>
        <v>206.41983046663816</v>
      </c>
      <c r="FG175" s="82">
        <f t="shared" si="544"/>
        <v>179.50646803396532</v>
      </c>
      <c r="FH175" s="82">
        <f t="shared" si="544"/>
        <v>155.9128405604028</v>
      </c>
      <c r="FI175" s="82">
        <f t="shared" si="544"/>
        <v>135.22220376226289</v>
      </c>
      <c r="FJ175" s="82">
        <f t="shared" si="544"/>
        <v>117.06983529476693</v>
      </c>
      <c r="FK175" s="82">
        <f t="shared" si="544"/>
        <v>101.13652916581945</v>
      </c>
      <c r="FL175" s="82">
        <f t="shared" si="544"/>
        <v>87.142903234306317</v>
      </c>
      <c r="FM175" s="82">
        <f t="shared" si="544"/>
        <v>74.844418152800912</v>
      </c>
      <c r="FN175" s="82">
        <f t="shared" si="544"/>
        <v>64.027018819394982</v>
      </c>
      <c r="FO175" s="82">
        <f t="shared" si="544"/>
        <v>54.503320520092579</v>
      </c>
      <c r="FP175" s="82">
        <f t="shared" si="544"/>
        <v>46.109271670327843</v>
      </c>
    </row>
    <row r="176" spans="1:172">
      <c r="A176" s="79">
        <v>2012</v>
      </c>
      <c r="D176" s="98">
        <f>Data!CE76</f>
        <v>896.28415733782424</v>
      </c>
      <c r="BP176" s="82">
        <f>+$D176*H111</f>
        <v>896.28415733782424</v>
      </c>
      <c r="BQ176" s="82">
        <f t="shared" ref="BQ176:CJ176" si="545">+$D176*I111</f>
        <v>839.95516605581508</v>
      </c>
      <c r="BR176" s="82">
        <f t="shared" si="545"/>
        <v>782.92082905025541</v>
      </c>
      <c r="BS176" s="82">
        <f t="shared" si="545"/>
        <v>725.22062473731501</v>
      </c>
      <c r="BT176" s="82">
        <f t="shared" si="545"/>
        <v>666.9170797823856</v>
      </c>
      <c r="BU176" s="82">
        <f t="shared" si="545"/>
        <v>608.11241327095217</v>
      </c>
      <c r="BV176" s="82">
        <f t="shared" si="545"/>
        <v>548.97356830428589</v>
      </c>
      <c r="BW176" s="82">
        <f t="shared" si="545"/>
        <v>489.76559221913908</v>
      </c>
      <c r="BX176" s="82">
        <f t="shared" si="545"/>
        <v>430.88967999702965</v>
      </c>
      <c r="BY176" s="82">
        <f t="shared" si="545"/>
        <v>372.91705557974859</v>
      </c>
      <c r="BZ176" s="82">
        <f t="shared" si="545"/>
        <v>316.60488583053848</v>
      </c>
      <c r="CA176" s="82">
        <f t="shared" si="545"/>
        <v>262.87846632661183</v>
      </c>
      <c r="CB176" s="82">
        <f t="shared" si="545"/>
        <v>212.76797228309292</v>
      </c>
      <c r="CC176" s="82">
        <f t="shared" si="545"/>
        <v>167.29931293945128</v>
      </c>
      <c r="CD176" s="82">
        <f t="shared" si="545"/>
        <v>127.35469916445373</v>
      </c>
      <c r="CE176" s="82">
        <f t="shared" si="545"/>
        <v>93.533412380266668</v>
      </c>
      <c r="CF176" s="82">
        <f t="shared" si="545"/>
        <v>66.049608854560745</v>
      </c>
      <c r="CG176" s="82">
        <f t="shared" si="545"/>
        <v>44.697112244800785</v>
      </c>
      <c r="CH176" s="82">
        <f t="shared" si="545"/>
        <v>28.892241533115765</v>
      </c>
      <c r="CI176" s="82">
        <f t="shared" si="545"/>
        <v>17.782048456175708</v>
      </c>
      <c r="CJ176" s="82">
        <f t="shared" si="545"/>
        <v>10.386731726863752</v>
      </c>
      <c r="EV176" s="82">
        <f>+$D176*CN111</f>
        <v>896.28415733782424</v>
      </c>
      <c r="EW176" s="82">
        <f t="shared" ref="EW176:FP176" si="546">+$D176*CO111</f>
        <v>783.54685633616327</v>
      </c>
      <c r="EX176" s="82">
        <f t="shared" si="546"/>
        <v>684.87364670633281</v>
      </c>
      <c r="EY176" s="82">
        <f t="shared" si="546"/>
        <v>598.50539417671916</v>
      </c>
      <c r="EZ176" s="82">
        <f t="shared" si="546"/>
        <v>522.90281134565373</v>
      </c>
      <c r="FA176" s="82">
        <f t="shared" si="546"/>
        <v>456.71897502611307</v>
      </c>
      <c r="FB176" s="82">
        <f t="shared" si="546"/>
        <v>398.77527885046118</v>
      </c>
      <c r="FC176" s="82">
        <f t="shared" si="546"/>
        <v>348.04039172487046</v>
      </c>
      <c r="FD176" s="82">
        <f t="shared" si="546"/>
        <v>303.61184639920708</v>
      </c>
      <c r="FE176" s="82">
        <f t="shared" si="546"/>
        <v>264.69992938484961</v>
      </c>
      <c r="FF176" s="82">
        <f t="shared" si="546"/>
        <v>230.61358454870836</v>
      </c>
      <c r="FG176" s="82">
        <f t="shared" si="546"/>
        <v>200.74807867056359</v>
      </c>
      <c r="FH176" s="82">
        <f t="shared" si="546"/>
        <v>174.57420871480466</v>
      </c>
      <c r="FI176" s="82">
        <f t="shared" si="546"/>
        <v>151.62885809863795</v>
      </c>
      <c r="FJ176" s="82">
        <f t="shared" si="546"/>
        <v>131.50673332841944</v>
      </c>
      <c r="FK176" s="82">
        <f t="shared" si="546"/>
        <v>113.85313345416272</v>
      </c>
      <c r="FL176" s="82">
        <f t="shared" si="546"/>
        <v>98.357623235859904</v>
      </c>
      <c r="FM176" s="82">
        <f t="shared" si="546"/>
        <v>84.748497053383645</v>
      </c>
      <c r="FN176" s="82">
        <f t="shared" si="546"/>
        <v>72.787934712597178</v>
      </c>
      <c r="FO176" s="82">
        <f t="shared" si="546"/>
        <v>62.267762656044461</v>
      </c>
      <c r="FP176" s="82">
        <f t="shared" si="546"/>
        <v>53.005744897861732</v>
      </c>
    </row>
    <row r="177" spans="1:172">
      <c r="A177" s="79">
        <v>2013</v>
      </c>
      <c r="D177" s="98">
        <f>Data!CE77</f>
        <v>1003.5369574681135</v>
      </c>
      <c r="BQ177" s="82">
        <f>+$D177*H111</f>
        <v>1003.5369574681135</v>
      </c>
      <c r="BR177" s="82">
        <f t="shared" ref="BR177:CJ177" si="547">+$D177*I111</f>
        <v>940.4674230290608</v>
      </c>
      <c r="BS177" s="82">
        <f t="shared" si="547"/>
        <v>876.60813849169358</v>
      </c>
      <c r="BT177" s="82">
        <f t="shared" si="547"/>
        <v>812.00330641088783</v>
      </c>
      <c r="BU177" s="82">
        <f t="shared" si="547"/>
        <v>746.72293563264816</v>
      </c>
      <c r="BV177" s="82">
        <f t="shared" si="547"/>
        <v>680.88147717030904</v>
      </c>
      <c r="BW177" s="82">
        <f t="shared" si="547"/>
        <v>614.66585117698071</v>
      </c>
      <c r="BX177" s="82">
        <f t="shared" si="547"/>
        <v>548.37282157036941</v>
      </c>
      <c r="BY177" s="82">
        <f t="shared" si="547"/>
        <v>482.45159186233872</v>
      </c>
      <c r="BZ177" s="82">
        <f t="shared" si="547"/>
        <v>417.54174084258921</v>
      </c>
      <c r="CA177" s="82">
        <f t="shared" si="547"/>
        <v>354.49104086547231</v>
      </c>
      <c r="CB177" s="82">
        <f t="shared" si="547"/>
        <v>294.33551192611151</v>
      </c>
      <c r="CC177" s="82">
        <f t="shared" si="547"/>
        <v>238.22860395730009</v>
      </c>
      <c r="CD177" s="82">
        <f t="shared" si="547"/>
        <v>187.31899043316665</v>
      </c>
      <c r="CE177" s="82">
        <f t="shared" si="547"/>
        <v>142.59445095891721</v>
      </c>
      <c r="CF177" s="82">
        <f t="shared" si="547"/>
        <v>104.72597927034899</v>
      </c>
      <c r="CG177" s="82">
        <f t="shared" si="547"/>
        <v>73.953358395558055</v>
      </c>
      <c r="CH177" s="82">
        <f t="shared" si="547"/>
        <v>50.045740140034042</v>
      </c>
      <c r="CI177" s="82">
        <f t="shared" si="547"/>
        <v>32.349597976491268</v>
      </c>
      <c r="CJ177" s="82">
        <f t="shared" si="547"/>
        <v>19.909916580769242</v>
      </c>
      <c r="EW177" s="82">
        <f>+$D177*CN111</f>
        <v>1003.5369574681135</v>
      </c>
      <c r="EX177" s="82">
        <f t="shared" ref="EX177:FP177" si="548">+$D177*CO111</f>
        <v>877.3090786038764</v>
      </c>
      <c r="EY177" s="82">
        <f t="shared" si="548"/>
        <v>766.82825423044017</v>
      </c>
      <c r="EZ177" s="82">
        <f t="shared" si="548"/>
        <v>670.12484532176586</v>
      </c>
      <c r="FA177" s="82">
        <f t="shared" si="548"/>
        <v>585.47536744148044</v>
      </c>
      <c r="FB177" s="82">
        <f t="shared" si="548"/>
        <v>511.37171940762875</v>
      </c>
      <c r="FC177" s="82">
        <f t="shared" si="548"/>
        <v>446.49425829386132</v>
      </c>
      <c r="FD177" s="82">
        <f t="shared" si="548"/>
        <v>389.6882399718026</v>
      </c>
      <c r="FE177" s="82">
        <f t="shared" si="548"/>
        <v>339.94320449858787</v>
      </c>
      <c r="FF177" s="82">
        <f t="shared" si="548"/>
        <v>296.37493824045561</v>
      </c>
      <c r="FG177" s="82">
        <f t="shared" si="548"/>
        <v>258.20969063675733</v>
      </c>
      <c r="FH177" s="82">
        <f t="shared" si="548"/>
        <v>224.77036377057595</v>
      </c>
      <c r="FI177" s="82">
        <f t="shared" si="548"/>
        <v>195.46442814120374</v>
      </c>
      <c r="FJ177" s="82">
        <f t="shared" si="548"/>
        <v>169.77334885918094</v>
      </c>
      <c r="FK177" s="82">
        <f t="shared" si="548"/>
        <v>147.2433334568361</v>
      </c>
      <c r="FL177" s="82">
        <f t="shared" si="548"/>
        <v>127.4772361079865</v>
      </c>
      <c r="FM177" s="82">
        <f t="shared" si="548"/>
        <v>110.1274737010733</v>
      </c>
      <c r="FN177" s="82">
        <f t="shared" si="548"/>
        <v>94.889827279287644</v>
      </c>
      <c r="FO177" s="82">
        <f t="shared" si="548"/>
        <v>81.498018171859144</v>
      </c>
      <c r="FP177" s="82">
        <f t="shared" si="548"/>
        <v>69.718961974958489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349</v>
      </c>
      <c r="D195" s="98"/>
      <c r="H195" s="90">
        <f>+SUM(H116:H194)</f>
        <v>1.9911837968259156</v>
      </c>
      <c r="I195" s="90">
        <f t="shared" ref="I195" si="583">+SUM(I116:I194)</f>
        <v>2.9750808748250064</v>
      </c>
      <c r="J195" s="90">
        <f t="shared" ref="J195:BU195" si="584">+SUM(J116:J194)</f>
        <v>4.0996808662145785</v>
      </c>
      <c r="K195" s="90">
        <f t="shared" si="584"/>
        <v>5.3476720455778795</v>
      </c>
      <c r="L195" s="90">
        <f t="shared" si="584"/>
        <v>7.403723194322696</v>
      </c>
      <c r="M195" s="90">
        <f t="shared" si="584"/>
        <v>10.022445284805153</v>
      </c>
      <c r="N195" s="90">
        <f t="shared" si="584"/>
        <v>13.531374259905348</v>
      </c>
      <c r="O195" s="90">
        <f t="shared" si="584"/>
        <v>17.144098204565868</v>
      </c>
      <c r="P195" s="90">
        <f t="shared" si="584"/>
        <v>21.889923141457704</v>
      </c>
      <c r="Q195" s="90">
        <f t="shared" si="584"/>
        <v>21.334129047563177</v>
      </c>
      <c r="R195" s="90">
        <f t="shared" si="584"/>
        <v>20.609598465308775</v>
      </c>
      <c r="S195" s="90">
        <f t="shared" si="584"/>
        <v>19.885563834066474</v>
      </c>
      <c r="T195" s="90">
        <f t="shared" si="584"/>
        <v>19.072152678251772</v>
      </c>
      <c r="U195" s="90">
        <f t="shared" si="584"/>
        <v>18.790180237561188</v>
      </c>
      <c r="V195" s="90">
        <f t="shared" si="584"/>
        <v>19.772493901366779</v>
      </c>
      <c r="W195" s="90">
        <f t="shared" si="584"/>
        <v>20.185892985116077</v>
      </c>
      <c r="X195" s="90">
        <f t="shared" si="584"/>
        <v>19.469986571261284</v>
      </c>
      <c r="Y195" s="90">
        <f t="shared" si="584"/>
        <v>20.415998381992523</v>
      </c>
      <c r="Z195" s="90">
        <f t="shared" si="584"/>
        <v>28.047259448756815</v>
      </c>
      <c r="AA195" s="90">
        <f t="shared" si="584"/>
        <v>34.115227484852646</v>
      </c>
      <c r="AB195" s="90">
        <f t="shared" si="584"/>
        <v>38.208087218670236</v>
      </c>
      <c r="AC195" s="90">
        <f t="shared" si="584"/>
        <v>40.28395388501459</v>
      </c>
      <c r="AD195" s="90">
        <f t="shared" si="584"/>
        <v>42.787141865013126</v>
      </c>
      <c r="AE195" s="90">
        <f t="shared" si="584"/>
        <v>47.615369423072288</v>
      </c>
      <c r="AF195" s="90">
        <f t="shared" si="584"/>
        <v>55.876402712118455</v>
      </c>
      <c r="AG195" s="90">
        <f t="shared" si="584"/>
        <v>63.10510875679487</v>
      </c>
      <c r="AH195" s="90">
        <f t="shared" si="584"/>
        <v>66.510632679496922</v>
      </c>
      <c r="AI195" s="90">
        <f t="shared" si="584"/>
        <v>68.703232371085633</v>
      </c>
      <c r="AJ195" s="90">
        <f t="shared" si="584"/>
        <v>70.485639924107502</v>
      </c>
      <c r="AK195" s="90">
        <f t="shared" si="584"/>
        <v>71.174555777078353</v>
      </c>
      <c r="AL195" s="90">
        <f t="shared" si="584"/>
        <v>75.269014228934566</v>
      </c>
      <c r="AM195" s="90">
        <f t="shared" si="584"/>
        <v>80.749709059143001</v>
      </c>
      <c r="AN195" s="90">
        <f t="shared" si="584"/>
        <v>89.819074704168514</v>
      </c>
      <c r="AO195" s="90">
        <f t="shared" si="584"/>
        <v>101.76402430128822</v>
      </c>
      <c r="AP195" s="90">
        <f t="shared" si="584"/>
        <v>112.46488913445319</v>
      </c>
      <c r="AQ195" s="90">
        <f t="shared" si="584"/>
        <v>125.97713474900146</v>
      </c>
      <c r="AR195" s="90">
        <f t="shared" si="584"/>
        <v>138.74795643770858</v>
      </c>
      <c r="AS195" s="90">
        <f t="shared" si="584"/>
        <v>147.19684399239779</v>
      </c>
      <c r="AT195" s="90">
        <f t="shared" si="584"/>
        <v>156.31877083069071</v>
      </c>
      <c r="AU195" s="90">
        <f t="shared" si="584"/>
        <v>167.87436489773557</v>
      </c>
      <c r="AV195" s="90">
        <f t="shared" si="584"/>
        <v>183.08727946113729</v>
      </c>
      <c r="AW195" s="90">
        <f t="shared" si="584"/>
        <v>208.36585350839971</v>
      </c>
      <c r="AX195" s="90">
        <f t="shared" si="584"/>
        <v>245.6370165523459</v>
      </c>
      <c r="AY195" s="90">
        <f t="shared" si="584"/>
        <v>294.61619247119347</v>
      </c>
      <c r="AZ195" s="90">
        <f t="shared" si="584"/>
        <v>354.83054900051832</v>
      </c>
      <c r="BA195" s="90">
        <f t="shared" si="584"/>
        <v>419.75516244884142</v>
      </c>
      <c r="BB195" s="90">
        <f t="shared" si="584"/>
        <v>490.91351654135025</v>
      </c>
      <c r="BC195" s="90">
        <f t="shared" si="584"/>
        <v>563.49861350286767</v>
      </c>
      <c r="BD195" s="90">
        <f t="shared" si="584"/>
        <v>642.82706094256196</v>
      </c>
      <c r="BE195" s="90">
        <f t="shared" si="584"/>
        <v>731.36761504353149</v>
      </c>
      <c r="BF195" s="90">
        <f t="shared" si="584"/>
        <v>823.65782581658016</v>
      </c>
      <c r="BG195" s="90">
        <f t="shared" si="584"/>
        <v>935.07655331887008</v>
      </c>
      <c r="BH195" s="90">
        <f t="shared" si="584"/>
        <v>1068.1121223819177</v>
      </c>
      <c r="BI195" s="90">
        <f t="shared" si="584"/>
        <v>1238.0527854568104</v>
      </c>
      <c r="BJ195" s="90">
        <f t="shared" si="584"/>
        <v>1452.5914118412772</v>
      </c>
      <c r="BK195" s="90">
        <f t="shared" si="584"/>
        <v>1706.2992019643598</v>
      </c>
      <c r="BL195" s="90">
        <f t="shared" si="584"/>
        <v>2041.2780138363153</v>
      </c>
      <c r="BM195" s="90">
        <f t="shared" si="584"/>
        <v>2435.0485071596445</v>
      </c>
      <c r="BN195" s="90">
        <f t="shared" si="584"/>
        <v>2944.9524618204473</v>
      </c>
      <c r="BO195" s="90">
        <f t="shared" si="584"/>
        <v>3610.7274281321033</v>
      </c>
      <c r="BP195" s="90">
        <f t="shared" si="584"/>
        <v>4197.0324035272351</v>
      </c>
      <c r="BQ195" s="90">
        <f t="shared" si="584"/>
        <v>4838.4293130377864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1.9911837968259156</v>
      </c>
      <c r="CO195" s="90">
        <f t="shared" ref="CO195:EZ195" si="586">+SUM(CO116:CO194)</f>
        <v>2.8497642423702687</v>
      </c>
      <c r="CP195" s="90">
        <f t="shared" si="586"/>
        <v>3.8120612655530923</v>
      </c>
      <c r="CQ195" s="90">
        <f t="shared" si="586"/>
        <v>4.8617021618053862</v>
      </c>
      <c r="CR195" s="90">
        <f t="shared" si="586"/>
        <v>6.6862010414279425</v>
      </c>
      <c r="CS195" s="90">
        <f t="shared" si="586"/>
        <v>9.0004166230648508</v>
      </c>
      <c r="CT195" s="90">
        <f t="shared" si="586"/>
        <v>12.116526250314585</v>
      </c>
      <c r="CU195" s="90">
        <f t="shared" si="586"/>
        <v>15.21698913023393</v>
      </c>
      <c r="CV195" s="90">
        <f t="shared" si="586"/>
        <v>19.357749548294002</v>
      </c>
      <c r="CW195" s="90">
        <f t="shared" si="586"/>
        <v>18.063277051077335</v>
      </c>
      <c r="CX195" s="90">
        <f t="shared" si="586"/>
        <v>16.840791517856747</v>
      </c>
      <c r="CY195" s="90">
        <f t="shared" si="586"/>
        <v>15.838993708745241</v>
      </c>
      <c r="CZ195" s="90">
        <f t="shared" si="586"/>
        <v>14.936170728052311</v>
      </c>
      <c r="DA195" s="90">
        <f t="shared" si="586"/>
        <v>14.727955710565507</v>
      </c>
      <c r="DB195" s="90">
        <f t="shared" si="586"/>
        <v>15.882337893323506</v>
      </c>
      <c r="DC195" s="90">
        <f t="shared" si="586"/>
        <v>16.462219051424501</v>
      </c>
      <c r="DD195" s="90">
        <f t="shared" si="586"/>
        <v>15.934385330234598</v>
      </c>
      <c r="DE195" s="90">
        <f t="shared" si="586"/>
        <v>17.144208443185629</v>
      </c>
      <c r="DF195" s="90">
        <f t="shared" si="586"/>
        <v>24.9800137342821</v>
      </c>
      <c r="DG195" s="90">
        <f t="shared" si="586"/>
        <v>30.766267932205146</v>
      </c>
      <c r="DH195" s="90">
        <f t="shared" si="586"/>
        <v>34.269435258715085</v>
      </c>
      <c r="DI195" s="90">
        <f t="shared" si="586"/>
        <v>35.627498639021496</v>
      </c>
      <c r="DJ195" s="90">
        <f t="shared" si="586"/>
        <v>37.441606110055552</v>
      </c>
      <c r="DK195" s="90">
        <f t="shared" si="586"/>
        <v>41.589347105631717</v>
      </c>
      <c r="DL195" s="90">
        <f t="shared" si="586"/>
        <v>49.048091840125203</v>
      </c>
      <c r="DM195" s="90">
        <f t="shared" si="586"/>
        <v>55.182823377189976</v>
      </c>
      <c r="DN195" s="90">
        <f t="shared" si="586"/>
        <v>57.352322520191748</v>
      </c>
      <c r="DO195" s="90">
        <f t="shared" si="586"/>
        <v>58.468031725307981</v>
      </c>
      <c r="DP195" s="90">
        <f t="shared" si="586"/>
        <v>59.410517938965157</v>
      </c>
      <c r="DQ195" s="90">
        <f t="shared" si="586"/>
        <v>59.501571088439981</v>
      </c>
      <c r="DR195" s="90">
        <f t="shared" si="586"/>
        <v>63.277468888219047</v>
      </c>
      <c r="DS195" s="90">
        <f t="shared" si="586"/>
        <v>68.454872759910245</v>
      </c>
      <c r="DT195" s="90">
        <f t="shared" si="586"/>
        <v>77.145773930036597</v>
      </c>
      <c r="DU195" s="90">
        <f t="shared" si="586"/>
        <v>88.413638472291794</v>
      </c>
      <c r="DV195" s="90">
        <f t="shared" si="586"/>
        <v>98.005503849880654</v>
      </c>
      <c r="DW195" s="90">
        <f t="shared" si="586"/>
        <v>110.13392420324409</v>
      </c>
      <c r="DX195" s="90">
        <f t="shared" si="586"/>
        <v>121.12807301296823</v>
      </c>
      <c r="DY195" s="90">
        <f t="shared" si="586"/>
        <v>127.54499698438116</v>
      </c>
      <c r="DZ195" s="90">
        <f t="shared" si="586"/>
        <v>134.72888294937627</v>
      </c>
      <c r="EA195" s="90">
        <f t="shared" si="586"/>
        <v>144.41506015259472</v>
      </c>
      <c r="EB195" s="90">
        <f t="shared" si="586"/>
        <v>157.70309550170148</v>
      </c>
      <c r="EC195" s="90">
        <f t="shared" si="586"/>
        <v>180.81132516246021</v>
      </c>
      <c r="ED195" s="90">
        <f t="shared" si="586"/>
        <v>215.12482534169871</v>
      </c>
      <c r="EE195" s="90">
        <f t="shared" si="586"/>
        <v>259.80681098162142</v>
      </c>
      <c r="EF195" s="90">
        <f t="shared" si="586"/>
        <v>313.97021066696868</v>
      </c>
      <c r="EG195" s="90">
        <f t="shared" si="586"/>
        <v>370.80991102094441</v>
      </c>
      <c r="EH195" s="90">
        <f t="shared" si="586"/>
        <v>432.06779435681989</v>
      </c>
      <c r="EI195" s="90">
        <f t="shared" si="586"/>
        <v>493.05117305667159</v>
      </c>
      <c r="EJ195" s="90">
        <f t="shared" si="586"/>
        <v>559.50977337531162</v>
      </c>
      <c r="EK195" s="90">
        <f t="shared" si="586"/>
        <v>633.97446907406902</v>
      </c>
      <c r="EL195" s="90">
        <f t="shared" si="586"/>
        <v>710.92783762644467</v>
      </c>
      <c r="EM195" s="90">
        <f t="shared" si="586"/>
        <v>806.06322541571376</v>
      </c>
      <c r="EN195" s="90">
        <f t="shared" si="586"/>
        <v>921.18013940686649</v>
      </c>
      <c r="EO195" s="90">
        <f t="shared" si="586"/>
        <v>1070.8713112912792</v>
      </c>
      <c r="EP195" s="90">
        <f t="shared" si="586"/>
        <v>1261.3318694760965</v>
      </c>
      <c r="EQ195" s="90">
        <f t="shared" si="586"/>
        <v>1485.4750461266483</v>
      </c>
      <c r="ER195" s="90">
        <f t="shared" si="586"/>
        <v>1784.4659373219695</v>
      </c>
      <c r="ES195" s="90">
        <f t="shared" si="586"/>
        <v>2132.4963654580315</v>
      </c>
      <c r="ET195" s="90">
        <f t="shared" si="586"/>
        <v>2585.759602110008</v>
      </c>
      <c r="EU195" s="90">
        <f t="shared" si="586"/>
        <v>3179.6603832558667</v>
      </c>
      <c r="EV195" s="90">
        <f t="shared" si="586"/>
        <v>3673.121920760077</v>
      </c>
      <c r="EW195" s="90">
        <f t="shared" si="586"/>
        <v>4211.2574787647245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410</v>
      </c>
      <c r="B196" s="102"/>
      <c r="C196" s="102"/>
      <c r="D196" s="98"/>
      <c r="E196" s="102"/>
      <c r="F196" s="102"/>
      <c r="G196" s="102"/>
      <c r="H196" s="98">
        <f>+D116</f>
        <v>1.9911837968259156</v>
      </c>
      <c r="I196" s="98">
        <f>+D117</f>
        <v>1.1090374967089682</v>
      </c>
      <c r="J196" s="98">
        <f>+D118</f>
        <v>1.3210073581275836</v>
      </c>
      <c r="K196" s="98">
        <f>+D119</f>
        <v>1.5297722865404746</v>
      </c>
      <c r="L196" s="98">
        <f>+D120</f>
        <v>2.4371781272908648</v>
      </c>
      <c r="M196" s="98">
        <f>+D121</f>
        <v>3.1570641339194383</v>
      </c>
      <c r="N196" s="98">
        <f>+D122</f>
        <v>4.2509900130701048</v>
      </c>
      <c r="O196" s="98">
        <f>+D123</f>
        <v>4.6285785831950328</v>
      </c>
      <c r="P196" s="98">
        <f>+D124</f>
        <v>6.0606001079278871</v>
      </c>
      <c r="Q196" s="98">
        <f>+D125</f>
        <v>1.1484162747923785</v>
      </c>
      <c r="R196" s="98">
        <f>+D126</f>
        <v>1.0604201779806621</v>
      </c>
      <c r="S196" s="98">
        <f>+D127</f>
        <v>1.1301273517908288</v>
      </c>
      <c r="T196" s="98">
        <f>+D128</f>
        <v>1.1058353810828967</v>
      </c>
      <c r="U196" s="98">
        <f>+D129</f>
        <v>1.6896076954305472</v>
      </c>
      <c r="V196" s="98">
        <f>+D130</f>
        <v>3.0287330189222788</v>
      </c>
      <c r="W196" s="98">
        <f>+D131</f>
        <v>2.6022354890014316</v>
      </c>
      <c r="X196" s="98">
        <f>+D132</f>
        <v>1.5705257620334552</v>
      </c>
      <c r="Y196" s="98">
        <f>+D133</f>
        <v>3.2450563707170677</v>
      </c>
      <c r="Z196" s="98">
        <f>+D134</f>
        <v>10.026544687611974</v>
      </c>
      <c r="AA196" s="98">
        <f>+D135</f>
        <v>8.9662284714811573</v>
      </c>
      <c r="AB196" s="98">
        <f>+D136</f>
        <v>7.4157427423302611</v>
      </c>
      <c r="AC196" s="98">
        <f>+D137</f>
        <v>5.7170128396845072</v>
      </c>
      <c r="AD196" s="98">
        <f>+D138</f>
        <v>6.3503020176528846</v>
      </c>
      <c r="AE196" s="98">
        <f>+D139</f>
        <v>8.9189814863184029</v>
      </c>
      <c r="AF196" s="98">
        <f>+D140</f>
        <v>12.759077910106599</v>
      </c>
      <c r="AG196" s="98">
        <f>+D141</f>
        <v>12.381464623581257</v>
      </c>
      <c r="AH196" s="98">
        <f>+D142</f>
        <v>9.1973970961628844</v>
      </c>
      <c r="AI196" s="98">
        <f>+D143</f>
        <v>8.4271978203143778</v>
      </c>
      <c r="AJ196" s="98">
        <f>+D144</f>
        <v>8.4057348212622021</v>
      </c>
      <c r="AK196" s="98">
        <f>+D145</f>
        <v>7.6848839239161748</v>
      </c>
      <c r="AL196" s="98">
        <f>+D146</f>
        <v>11.393828044754169</v>
      </c>
      <c r="AM196" s="98">
        <f>+D147</f>
        <v>13.283451946900234</v>
      </c>
      <c r="AN196" s="98">
        <f>+D148</f>
        <v>17.457121141732053</v>
      </c>
      <c r="AO196" s="98">
        <f>+D149</f>
        <v>21.139561231542093</v>
      </c>
      <c r="AP196" s="98">
        <f>+D150</f>
        <v>20.894247242137659</v>
      </c>
      <c r="AQ196" s="98">
        <f>+D151</f>
        <v>24.652132128440368</v>
      </c>
      <c r="AR196" s="98">
        <f>+D152</f>
        <v>25.057699546425084</v>
      </c>
      <c r="AS196" s="98">
        <f>+D153</f>
        <v>21.877897426826731</v>
      </c>
      <c r="AT196" s="98">
        <f>+D154</f>
        <v>23.465676247127433</v>
      </c>
      <c r="AU196" s="98">
        <f>+D155</f>
        <v>26.885648568949946</v>
      </c>
      <c r="AV196" s="98">
        <f>+D156</f>
        <v>31.717657666552448</v>
      </c>
      <c r="AW196" s="98">
        <f>+D157</f>
        <v>43.235767475040674</v>
      </c>
      <c r="AX196" s="98">
        <f>+D158</f>
        <v>57.37720519373844</v>
      </c>
      <c r="AY196" s="98">
        <f>+D159</f>
        <v>72.095310704714862</v>
      </c>
      <c r="AZ196" s="98">
        <f>+D160</f>
        <v>87.236411068544598</v>
      </c>
      <c r="BA196" s="98">
        <f>+D161</f>
        <v>96.770865844643581</v>
      </c>
      <c r="BB196" s="98">
        <f>+D162</f>
        <v>108.38917826139898</v>
      </c>
      <c r="BC196" s="98">
        <f>+D163</f>
        <v>115.88110606345423</v>
      </c>
      <c r="BD196" s="98">
        <f>+D164</f>
        <v>129.10140590302075</v>
      </c>
      <c r="BE196" s="98">
        <f>+D165</f>
        <v>145.54779714992335</v>
      </c>
      <c r="BF196" s="98">
        <f>+D166</f>
        <v>157.47781319682073</v>
      </c>
      <c r="BG196" s="98">
        <f>+D167</f>
        <v>185.42973149545421</v>
      </c>
      <c r="BH196" s="98">
        <f>+D168</f>
        <v>217.48591938253188</v>
      </c>
      <c r="BI196" s="98">
        <f>+D169</f>
        <v>266.66942549694011</v>
      </c>
      <c r="BJ196" s="98">
        <f>+D170</f>
        <v>326.41546519822873</v>
      </c>
      <c r="BK196" s="98">
        <f>+D171</f>
        <v>384.22151695364806</v>
      </c>
      <c r="BL196" s="98">
        <f>+D172</f>
        <v>487.45074599471417</v>
      </c>
      <c r="BM196" s="98">
        <f>+D173</f>
        <v>574.32413120309411</v>
      </c>
      <c r="BN196" s="98">
        <f>+D174</f>
        <v>723.61556008470495</v>
      </c>
      <c r="BO196" s="98">
        <f>+D175</f>
        <v>921.6069465412827</v>
      </c>
      <c r="BP196" s="98">
        <f>+D176</f>
        <v>896.28415733782424</v>
      </c>
      <c r="BQ196" s="98">
        <f>+D177</f>
        <v>1003.5369574681135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188</v>
      </c>
      <c r="CN196" s="241">
        <f>+H196</f>
        <v>1.9911837968259156</v>
      </c>
      <c r="CO196" s="241">
        <f t="shared" ref="CO196:EZ196" si="588">+I196</f>
        <v>1.1090374967089682</v>
      </c>
      <c r="CP196" s="241">
        <f t="shared" si="588"/>
        <v>1.3210073581275836</v>
      </c>
      <c r="CQ196" s="241">
        <f t="shared" si="588"/>
        <v>1.5297722865404746</v>
      </c>
      <c r="CR196" s="241">
        <f t="shared" si="588"/>
        <v>2.4371781272908648</v>
      </c>
      <c r="CS196" s="241">
        <f t="shared" si="588"/>
        <v>3.1570641339194383</v>
      </c>
      <c r="CT196" s="241">
        <f t="shared" si="588"/>
        <v>4.2509900130701048</v>
      </c>
      <c r="CU196" s="241">
        <f t="shared" si="588"/>
        <v>4.6285785831950328</v>
      </c>
      <c r="CV196" s="241">
        <f t="shared" si="588"/>
        <v>6.0606001079278871</v>
      </c>
      <c r="CW196" s="241">
        <f t="shared" si="588"/>
        <v>1.1484162747923785</v>
      </c>
      <c r="CX196" s="241">
        <f t="shared" si="588"/>
        <v>1.0604201779806621</v>
      </c>
      <c r="CY196" s="241">
        <f t="shared" si="588"/>
        <v>1.1301273517908288</v>
      </c>
      <c r="CZ196" s="241">
        <f t="shared" si="588"/>
        <v>1.1058353810828967</v>
      </c>
      <c r="DA196" s="241">
        <f t="shared" si="588"/>
        <v>1.6896076954305472</v>
      </c>
      <c r="DB196" s="241">
        <f t="shared" si="588"/>
        <v>3.0287330189222788</v>
      </c>
      <c r="DC196" s="241">
        <f t="shared" si="588"/>
        <v>2.6022354890014316</v>
      </c>
      <c r="DD196" s="241">
        <f t="shared" si="588"/>
        <v>1.5705257620334552</v>
      </c>
      <c r="DE196" s="241">
        <f t="shared" si="588"/>
        <v>3.2450563707170677</v>
      </c>
      <c r="DF196" s="241">
        <f t="shared" si="588"/>
        <v>10.026544687611974</v>
      </c>
      <c r="DG196" s="241">
        <f t="shared" si="588"/>
        <v>8.9662284714811573</v>
      </c>
      <c r="DH196" s="241">
        <f t="shared" si="588"/>
        <v>7.4157427423302611</v>
      </c>
      <c r="DI196" s="241">
        <f t="shared" si="588"/>
        <v>5.7170128396845072</v>
      </c>
      <c r="DJ196" s="241">
        <f t="shared" si="588"/>
        <v>6.3503020176528846</v>
      </c>
      <c r="DK196" s="241">
        <f t="shared" si="588"/>
        <v>8.9189814863184029</v>
      </c>
      <c r="DL196" s="241">
        <f t="shared" si="588"/>
        <v>12.759077910106599</v>
      </c>
      <c r="DM196" s="241">
        <f t="shared" si="588"/>
        <v>12.381464623581257</v>
      </c>
      <c r="DN196" s="241">
        <f t="shared" si="588"/>
        <v>9.1973970961628844</v>
      </c>
      <c r="DO196" s="241">
        <f t="shared" si="588"/>
        <v>8.4271978203143778</v>
      </c>
      <c r="DP196" s="241">
        <f t="shared" si="588"/>
        <v>8.4057348212622021</v>
      </c>
      <c r="DQ196" s="241">
        <f t="shared" si="588"/>
        <v>7.6848839239161748</v>
      </c>
      <c r="DR196" s="241">
        <f t="shared" si="588"/>
        <v>11.393828044754169</v>
      </c>
      <c r="DS196" s="241">
        <f t="shared" si="588"/>
        <v>13.283451946900234</v>
      </c>
      <c r="DT196" s="241">
        <f t="shared" si="588"/>
        <v>17.457121141732053</v>
      </c>
      <c r="DU196" s="241">
        <f t="shared" si="588"/>
        <v>21.139561231542093</v>
      </c>
      <c r="DV196" s="241">
        <f t="shared" si="588"/>
        <v>20.894247242137659</v>
      </c>
      <c r="DW196" s="241">
        <f t="shared" si="588"/>
        <v>24.652132128440368</v>
      </c>
      <c r="DX196" s="241">
        <f t="shared" si="588"/>
        <v>25.057699546425084</v>
      </c>
      <c r="DY196" s="241">
        <f t="shared" si="588"/>
        <v>21.877897426826731</v>
      </c>
      <c r="DZ196" s="241">
        <f t="shared" si="588"/>
        <v>23.465676247127433</v>
      </c>
      <c r="EA196" s="241">
        <f t="shared" si="588"/>
        <v>26.885648568949946</v>
      </c>
      <c r="EB196" s="241">
        <f t="shared" si="588"/>
        <v>31.717657666552448</v>
      </c>
      <c r="EC196" s="241">
        <f t="shared" si="588"/>
        <v>43.235767475040674</v>
      </c>
      <c r="ED196" s="241">
        <f t="shared" si="588"/>
        <v>57.37720519373844</v>
      </c>
      <c r="EE196" s="241">
        <f t="shared" si="588"/>
        <v>72.095310704714862</v>
      </c>
      <c r="EF196" s="241">
        <f t="shared" si="588"/>
        <v>87.236411068544598</v>
      </c>
      <c r="EG196" s="241">
        <f t="shared" si="588"/>
        <v>96.770865844643581</v>
      </c>
      <c r="EH196" s="241">
        <f t="shared" si="588"/>
        <v>108.38917826139898</v>
      </c>
      <c r="EI196" s="241">
        <f t="shared" si="588"/>
        <v>115.88110606345423</v>
      </c>
      <c r="EJ196" s="241">
        <f t="shared" si="588"/>
        <v>129.10140590302075</v>
      </c>
      <c r="EK196" s="241">
        <f t="shared" si="588"/>
        <v>145.54779714992335</v>
      </c>
      <c r="EL196" s="241">
        <f t="shared" si="588"/>
        <v>157.47781319682073</v>
      </c>
      <c r="EM196" s="241">
        <f t="shared" si="588"/>
        <v>185.42973149545421</v>
      </c>
      <c r="EN196" s="241">
        <f t="shared" si="588"/>
        <v>217.48591938253188</v>
      </c>
      <c r="EO196" s="241">
        <f t="shared" si="588"/>
        <v>266.66942549694011</v>
      </c>
      <c r="EP196" s="241">
        <f t="shared" si="588"/>
        <v>326.41546519822873</v>
      </c>
      <c r="EQ196" s="241">
        <f t="shared" si="588"/>
        <v>384.22151695364806</v>
      </c>
      <c r="ER196" s="241">
        <f t="shared" si="588"/>
        <v>487.45074599471417</v>
      </c>
      <c r="ES196" s="241">
        <f t="shared" si="588"/>
        <v>574.32413120309411</v>
      </c>
      <c r="ET196" s="241">
        <f t="shared" si="588"/>
        <v>723.61556008470495</v>
      </c>
      <c r="EU196" s="241">
        <f t="shared" si="588"/>
        <v>921.6069465412827</v>
      </c>
      <c r="EV196" s="241">
        <f t="shared" si="588"/>
        <v>896.28415733782424</v>
      </c>
      <c r="EW196" s="241">
        <f t="shared" si="588"/>
        <v>1003.5369574681135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347</v>
      </c>
      <c r="H197" s="240"/>
      <c r="I197" s="90">
        <f>+I195-H195</f>
        <v>0.98389707799909076</v>
      </c>
      <c r="J197" s="90">
        <f t="shared" ref="J197" si="590">+J195-I195</f>
        <v>1.1245999913895721</v>
      </c>
      <c r="K197" s="90">
        <f t="shared" ref="K197" si="591">+K195-J195</f>
        <v>1.247991179363301</v>
      </c>
      <c r="L197" s="90">
        <f t="shared" ref="L197" si="592">+L195-K195</f>
        <v>2.0560511487448165</v>
      </c>
      <c r="M197" s="90">
        <f t="shared" ref="M197" si="593">+M195-L195</f>
        <v>2.6187220904824571</v>
      </c>
      <c r="N197" s="90">
        <f t="shared" ref="N197" si="594">+N195-M195</f>
        <v>3.5089289751001953</v>
      </c>
      <c r="O197" s="90">
        <f t="shared" ref="O197" si="595">+O195-N195</f>
        <v>3.6127239446605195</v>
      </c>
      <c r="P197" s="90">
        <f t="shared" ref="P197" si="596">+P195-O195</f>
        <v>4.7458249368918359</v>
      </c>
      <c r="Q197" s="90">
        <f t="shared" ref="Q197" si="597">+Q195-P195</f>
        <v>-0.5557940938945265</v>
      </c>
      <c r="R197" s="90">
        <f t="shared" ref="R197" si="598">+R195-Q195</f>
        <v>-0.72453058225440259</v>
      </c>
      <c r="S197" s="90">
        <f t="shared" ref="S197" si="599">+S195-R195</f>
        <v>-0.72403463124230072</v>
      </c>
      <c r="T197" s="90">
        <f t="shared" ref="T197" si="600">+T195-S195</f>
        <v>-0.81341115581470191</v>
      </c>
      <c r="U197" s="90">
        <f t="shared" ref="U197" si="601">+U195-T195</f>
        <v>-0.28197244069058414</v>
      </c>
      <c r="V197" s="90">
        <f t="shared" ref="V197" si="602">+V195-U195</f>
        <v>0.98231366380559137</v>
      </c>
      <c r="W197" s="90">
        <f t="shared" ref="W197" si="603">+W195-V195</f>
        <v>0.41339908374929735</v>
      </c>
      <c r="X197" s="90">
        <f t="shared" ref="X197" si="604">+X195-W195</f>
        <v>-0.71590641385479259</v>
      </c>
      <c r="Y197" s="90">
        <f t="shared" ref="Y197" si="605">+Y195-X195</f>
        <v>0.94601181073123897</v>
      </c>
      <c r="Z197" s="90">
        <f t="shared" ref="Z197" si="606">+Z195-Y195</f>
        <v>7.6312610667642922</v>
      </c>
      <c r="AA197" s="90">
        <f t="shared" ref="AA197" si="607">+AA195-Z195</f>
        <v>6.0679680360958308</v>
      </c>
      <c r="AB197" s="90">
        <f t="shared" ref="AB197" si="608">+AB195-AA195</f>
        <v>4.0928597338175905</v>
      </c>
      <c r="AC197" s="90">
        <f t="shared" ref="AC197" si="609">+AC195-AB195</f>
        <v>2.0758666663443535</v>
      </c>
      <c r="AD197" s="90">
        <f t="shared" ref="AD197" si="610">+AD195-AC195</f>
        <v>2.5031879799985362</v>
      </c>
      <c r="AE197" s="90">
        <f t="shared" ref="AE197" si="611">+AE195-AD195</f>
        <v>4.8282275580591616</v>
      </c>
      <c r="AF197" s="90">
        <f t="shared" ref="AF197" si="612">+AF195-AE195</f>
        <v>8.2610332890461677</v>
      </c>
      <c r="AG197" s="90">
        <f t="shared" ref="AG197" si="613">+AG195-AF195</f>
        <v>7.2287060446764144</v>
      </c>
      <c r="AH197" s="90">
        <f t="shared" ref="AH197" si="614">+AH195-AG195</f>
        <v>3.4055239227020522</v>
      </c>
      <c r="AI197" s="90">
        <f t="shared" ref="AI197" si="615">+AI195-AH195</f>
        <v>2.1925996915887112</v>
      </c>
      <c r="AJ197" s="90">
        <f t="shared" ref="AJ197" si="616">+AJ195-AI195</f>
        <v>1.7824075530218693</v>
      </c>
      <c r="AK197" s="90">
        <f t="shared" ref="AK197" si="617">+AK195-AJ195</f>
        <v>0.68891585297085101</v>
      </c>
      <c r="AL197" s="90">
        <f t="shared" ref="AL197" si="618">+AL195-AK195</f>
        <v>4.0944584518562124</v>
      </c>
      <c r="AM197" s="90">
        <f t="shared" ref="AM197" si="619">+AM195-AL195</f>
        <v>5.4806948302084351</v>
      </c>
      <c r="AN197" s="90">
        <f t="shared" ref="AN197" si="620">+AN195-AM195</f>
        <v>9.0693656450255133</v>
      </c>
      <c r="AO197" s="90">
        <f t="shared" ref="AO197" si="621">+AO195-AN195</f>
        <v>11.944949597119702</v>
      </c>
      <c r="AP197" s="90">
        <f t="shared" ref="AP197" si="622">+AP195-AO195</f>
        <v>10.700864833164971</v>
      </c>
      <c r="AQ197" s="90">
        <f t="shared" ref="AQ197" si="623">+AQ195-AP195</f>
        <v>13.512245614548277</v>
      </c>
      <c r="AR197" s="90">
        <f t="shared" ref="AR197" si="624">+AR195-AQ195</f>
        <v>12.770821688707116</v>
      </c>
      <c r="AS197" s="90">
        <f t="shared" ref="AS197" si="625">+AS195-AR195</f>
        <v>8.4488875546892075</v>
      </c>
      <c r="AT197" s="90">
        <f t="shared" ref="AT197" si="626">+AT195-AS195</f>
        <v>9.1219268382929215</v>
      </c>
      <c r="AU197" s="90">
        <f t="shared" ref="AU197" si="627">+AU195-AT195</f>
        <v>11.555594067044865</v>
      </c>
      <c r="AV197" s="90">
        <f t="shared" ref="AV197" si="628">+AV195-AU195</f>
        <v>15.212914563401711</v>
      </c>
      <c r="AW197" s="90">
        <f t="shared" ref="AW197" si="629">+AW195-AV195</f>
        <v>25.278574047262424</v>
      </c>
      <c r="AX197" s="90">
        <f t="shared" ref="AX197" si="630">+AX195-AW195</f>
        <v>37.271163043946189</v>
      </c>
      <c r="AY197" s="90">
        <f t="shared" ref="AY197" si="631">+AY195-AX195</f>
        <v>48.979175918847574</v>
      </c>
      <c r="AZ197" s="90">
        <f t="shared" ref="AZ197" si="632">+AZ195-AY195</f>
        <v>60.214356529324846</v>
      </c>
      <c r="BA197" s="90">
        <f t="shared" ref="BA197" si="633">+BA195-AZ195</f>
        <v>64.9246134483231</v>
      </c>
      <c r="BB197" s="90">
        <f t="shared" ref="BB197" si="634">+BB195-BA195</f>
        <v>71.15835409250883</v>
      </c>
      <c r="BC197" s="90">
        <f t="shared" ref="BC197" si="635">+BC195-BB195</f>
        <v>72.585096961517422</v>
      </c>
      <c r="BD197" s="90">
        <f t="shared" ref="BD197" si="636">+BD195-BC195</f>
        <v>79.328447439694287</v>
      </c>
      <c r="BE197" s="90">
        <f t="shared" ref="BE197" si="637">+BE195-BD195</f>
        <v>88.54055410096953</v>
      </c>
      <c r="BF197" s="90">
        <f t="shared" ref="BF197" si="638">+BF195-BE195</f>
        <v>92.29021077304867</v>
      </c>
      <c r="BG197" s="90">
        <f t="shared" ref="BG197" si="639">+BG195-BF195</f>
        <v>111.41872750228993</v>
      </c>
      <c r="BH197" s="90">
        <f t="shared" ref="BH197" si="640">+BH195-BG195</f>
        <v>133.03556906304766</v>
      </c>
      <c r="BI197" s="90">
        <f t="shared" ref="BI197" si="641">+BI195-BH195</f>
        <v>169.94066307489265</v>
      </c>
      <c r="BJ197" s="90">
        <f t="shared" ref="BJ197" si="642">+BJ195-BI195</f>
        <v>214.53862638446685</v>
      </c>
      <c r="BK197" s="90">
        <f t="shared" ref="BK197" si="643">+BK195-BJ195</f>
        <v>253.70779012308253</v>
      </c>
      <c r="BL197" s="90">
        <f t="shared" ref="BL197" si="644">+BL195-BK195</f>
        <v>334.97881187195549</v>
      </c>
      <c r="BM197" s="90">
        <f t="shared" ref="BM197" si="645">+BM195-BL195</f>
        <v>393.77049332332922</v>
      </c>
      <c r="BN197" s="90">
        <f t="shared" ref="BN197" si="646">+BN195-BM195</f>
        <v>509.90395466080281</v>
      </c>
      <c r="BO197" s="90">
        <f t="shared" ref="BO197" si="647">+BO195-BN195</f>
        <v>665.77496631165604</v>
      </c>
      <c r="BP197" s="90">
        <f t="shared" ref="BP197" si="648">+BP195-BO195</f>
        <v>586.30497539513181</v>
      </c>
      <c r="BQ197" s="90">
        <f t="shared" ref="BQ197" si="649">+BQ195-BP195</f>
        <v>641.39690951055127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0.85858044554435309</v>
      </c>
      <c r="CP197" s="90">
        <f t="shared" ref="CP197" si="667">+CP195-CO195</f>
        <v>0.96229702318282362</v>
      </c>
      <c r="CQ197" s="90">
        <f t="shared" ref="CQ197" si="668">+CQ195-CP195</f>
        <v>1.0496408962522938</v>
      </c>
      <c r="CR197" s="90">
        <f t="shared" ref="CR197" si="669">+CR195-CQ195</f>
        <v>1.8244988796225563</v>
      </c>
      <c r="CS197" s="90">
        <f t="shared" ref="CS197" si="670">+CS195-CR195</f>
        <v>2.3142155816369083</v>
      </c>
      <c r="CT197" s="90">
        <f t="shared" ref="CT197" si="671">+CT195-CS195</f>
        <v>3.1161096272497346</v>
      </c>
      <c r="CU197" s="90">
        <f t="shared" ref="CU197" si="672">+CU195-CT195</f>
        <v>3.1004628799193448</v>
      </c>
      <c r="CV197" s="90">
        <f t="shared" ref="CV197" si="673">+CV195-CU195</f>
        <v>4.1407604180600721</v>
      </c>
      <c r="CW197" s="90">
        <f t="shared" ref="CW197" si="674">+CW195-CV195</f>
        <v>-1.2944724972166668</v>
      </c>
      <c r="CX197" s="90">
        <f t="shared" ref="CX197" si="675">+CX195-CW195</f>
        <v>-1.2224855332205884</v>
      </c>
      <c r="CY197" s="90">
        <f t="shared" ref="CY197" si="676">+CY195-CX195</f>
        <v>-1.0017978091115065</v>
      </c>
      <c r="CZ197" s="90">
        <f t="shared" ref="CZ197" si="677">+CZ195-CY195</f>
        <v>-0.90282298069292999</v>
      </c>
      <c r="DA197" s="90">
        <f t="shared" ref="DA197" si="678">+DA195-CZ195</f>
        <v>-0.20821501748680404</v>
      </c>
      <c r="DB197" s="90">
        <f t="shared" ref="DB197" si="679">+DB195-DA195</f>
        <v>1.154382182757999</v>
      </c>
      <c r="DC197" s="90">
        <f t="shared" ref="DC197" si="680">+DC195-DB195</f>
        <v>0.57988115810099572</v>
      </c>
      <c r="DD197" s="90">
        <f t="shared" ref="DD197" si="681">+DD195-DC195</f>
        <v>-0.52783372118990357</v>
      </c>
      <c r="DE197" s="90">
        <f t="shared" ref="DE197" si="682">+DE195-DD195</f>
        <v>1.2098231129510317</v>
      </c>
      <c r="DF197" s="90">
        <f t="shared" ref="DF197" si="683">+DF195-DE195</f>
        <v>7.8358052910964702</v>
      </c>
      <c r="DG197" s="90">
        <f t="shared" ref="DG197" si="684">+DG195-DF195</f>
        <v>5.7862541979230464</v>
      </c>
      <c r="DH197" s="90">
        <f t="shared" ref="DH197" si="685">+DH195-DG195</f>
        <v>3.5031673265099386</v>
      </c>
      <c r="DI197" s="90">
        <f t="shared" ref="DI197" si="686">+DI195-DH195</f>
        <v>1.3580633803064117</v>
      </c>
      <c r="DJ197" s="90">
        <f t="shared" ref="DJ197" si="687">+DJ195-DI195</f>
        <v>1.8141074710340561</v>
      </c>
      <c r="DK197" s="90">
        <f t="shared" ref="DK197" si="688">+DK195-DJ195</f>
        <v>4.1477409955761644</v>
      </c>
      <c r="DL197" s="90">
        <f t="shared" ref="DL197" si="689">+DL195-DK195</f>
        <v>7.4587447344934859</v>
      </c>
      <c r="DM197" s="90">
        <f t="shared" ref="DM197" si="690">+DM195-DL195</f>
        <v>6.1347315370647735</v>
      </c>
      <c r="DN197" s="90">
        <f t="shared" ref="DN197" si="691">+DN195-DM195</f>
        <v>2.1694991430017723</v>
      </c>
      <c r="DO197" s="90">
        <f t="shared" ref="DO197" si="692">+DO195-DN195</f>
        <v>1.1157092051162323</v>
      </c>
      <c r="DP197" s="90">
        <f t="shared" ref="DP197" si="693">+DP195-DO195</f>
        <v>0.94248621365717611</v>
      </c>
      <c r="DQ197" s="90">
        <f t="shared" ref="DQ197" si="694">+DQ195-DP195</f>
        <v>9.1053149474824124E-2</v>
      </c>
      <c r="DR197" s="90">
        <f t="shared" ref="DR197" si="695">+DR195-DQ195</f>
        <v>3.7758977997790666</v>
      </c>
      <c r="DS197" s="90">
        <f t="shared" ref="DS197" si="696">+DS195-DR195</f>
        <v>5.1774038716911974</v>
      </c>
      <c r="DT197" s="90">
        <f t="shared" ref="DT197" si="697">+DT195-DS195</f>
        <v>8.6909011701263523</v>
      </c>
      <c r="DU197" s="90">
        <f t="shared" ref="DU197" si="698">+DU195-DT195</f>
        <v>11.267864542255197</v>
      </c>
      <c r="DV197" s="90">
        <f t="shared" ref="DV197" si="699">+DV195-DU195</f>
        <v>9.59186537758886</v>
      </c>
      <c r="DW197" s="90">
        <f t="shared" ref="DW197" si="700">+DW195-DV195</f>
        <v>12.128420353363438</v>
      </c>
      <c r="DX197" s="90">
        <f t="shared" ref="DX197" si="701">+DX195-DW195</f>
        <v>10.994148809724138</v>
      </c>
      <c r="DY197" s="90">
        <f t="shared" ref="DY197" si="702">+DY195-DX195</f>
        <v>6.4169239714129276</v>
      </c>
      <c r="DZ197" s="90">
        <f t="shared" ref="DZ197" si="703">+DZ195-DY195</f>
        <v>7.1838859649951132</v>
      </c>
      <c r="EA197" s="90">
        <f t="shared" ref="EA197" si="704">+EA195-DZ195</f>
        <v>9.686177203218449</v>
      </c>
      <c r="EB197" s="90">
        <f t="shared" ref="EB197" si="705">+EB195-EA195</f>
        <v>13.288035349106764</v>
      </c>
      <c r="EC197" s="90">
        <f t="shared" ref="EC197" si="706">+EC195-EB195</f>
        <v>23.108229660758724</v>
      </c>
      <c r="ED197" s="90">
        <f t="shared" ref="ED197" si="707">+ED195-EC195</f>
        <v>34.313500179238503</v>
      </c>
      <c r="EE197" s="90">
        <f t="shared" ref="EE197" si="708">+EE195-ED195</f>
        <v>44.681985639922715</v>
      </c>
      <c r="EF197" s="90">
        <f t="shared" ref="EF197" si="709">+EF195-EE195</f>
        <v>54.163399685347258</v>
      </c>
      <c r="EG197" s="90">
        <f t="shared" ref="EG197" si="710">+EG195-EF195</f>
        <v>56.839700353975729</v>
      </c>
      <c r="EH197" s="90">
        <f t="shared" ref="EH197" si="711">+EH195-EG195</f>
        <v>61.257883335875476</v>
      </c>
      <c r="EI197" s="90">
        <f t="shared" ref="EI197" si="712">+EI195-EH195</f>
        <v>60.983378699851698</v>
      </c>
      <c r="EJ197" s="90">
        <f t="shared" ref="EJ197" si="713">+EJ195-EI195</f>
        <v>66.458600318640038</v>
      </c>
      <c r="EK197" s="90">
        <f t="shared" ref="EK197" si="714">+EK195-EJ195</f>
        <v>74.464695698757396</v>
      </c>
      <c r="EL197" s="90">
        <f t="shared" ref="EL197" si="715">+EL195-EK195</f>
        <v>76.95336855237565</v>
      </c>
      <c r="EM197" s="90">
        <f t="shared" ref="EM197" si="716">+EM195-EL195</f>
        <v>95.135387789269089</v>
      </c>
      <c r="EN197" s="90">
        <f t="shared" ref="EN197" si="717">+EN195-EM195</f>
        <v>115.11691399115273</v>
      </c>
      <c r="EO197" s="90">
        <f t="shared" ref="EO197" si="718">+EO195-EN195</f>
        <v>149.69117188441271</v>
      </c>
      <c r="EP197" s="90">
        <f t="shared" ref="EP197" si="719">+EP195-EO195</f>
        <v>190.46055818481727</v>
      </c>
      <c r="EQ197" s="90">
        <f t="shared" ref="EQ197" si="720">+EQ195-EP195</f>
        <v>224.14317665055182</v>
      </c>
      <c r="ER197" s="90">
        <f t="shared" ref="ER197" si="721">+ER195-EQ195</f>
        <v>298.99089119532118</v>
      </c>
      <c r="ES197" s="90">
        <f t="shared" ref="ES197" si="722">+ES195-ER195</f>
        <v>348.03042813606203</v>
      </c>
      <c r="ET197" s="90">
        <f t="shared" ref="ET197" si="723">+ET195-ES195</f>
        <v>453.26323665197651</v>
      </c>
      <c r="EU197" s="90">
        <f t="shared" ref="EU197" si="724">+EU195-ET195</f>
        <v>593.90078114585867</v>
      </c>
      <c r="EV197" s="90">
        <f t="shared" ref="EV197" si="725">+EV195-EU195</f>
        <v>493.46153750421036</v>
      </c>
      <c r="EW197" s="90">
        <f t="shared" ref="EW197" si="726">+EW195-EV195</f>
        <v>538.13555800464746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348</v>
      </c>
      <c r="B198" s="261"/>
      <c r="C198" s="261"/>
      <c r="D198" s="261"/>
      <c r="E198" s="261"/>
      <c r="F198" s="261"/>
      <c r="G198" s="261"/>
      <c r="H198" s="263"/>
      <c r="I198" s="263">
        <f>+I197-I196</f>
        <v>-0.12514041870987747</v>
      </c>
      <c r="J198" s="263">
        <f t="shared" ref="J198:BU198" si="744">+J197-J196</f>
        <v>-0.19640736673801151</v>
      </c>
      <c r="K198" s="263">
        <f t="shared" si="744"/>
        <v>-0.28178110717717364</v>
      </c>
      <c r="L198" s="263">
        <f t="shared" si="744"/>
        <v>-0.38112697854604827</v>
      </c>
      <c r="M198" s="263">
        <f t="shared" si="744"/>
        <v>-0.53834204343698122</v>
      </c>
      <c r="N198" s="263">
        <f t="shared" si="744"/>
        <v>-0.74206103796990952</v>
      </c>
      <c r="O198" s="263">
        <f t="shared" si="744"/>
        <v>-1.0158546385345133</v>
      </c>
      <c r="P198" s="263">
        <f t="shared" si="744"/>
        <v>-1.3147751710360511</v>
      </c>
      <c r="Q198" s="263">
        <f t="shared" si="744"/>
        <v>-1.704210368686905</v>
      </c>
      <c r="R198" s="263">
        <f t="shared" si="744"/>
        <v>-1.7849507602350647</v>
      </c>
      <c r="S198" s="263">
        <f t="shared" si="744"/>
        <v>-1.8541619830331295</v>
      </c>
      <c r="T198" s="263">
        <f t="shared" si="744"/>
        <v>-1.9192465368975986</v>
      </c>
      <c r="U198" s="263">
        <f t="shared" si="744"/>
        <v>-1.9715801361211314</v>
      </c>
      <c r="V198" s="263">
        <f t="shared" si="744"/>
        <v>-2.0464193551166874</v>
      </c>
      <c r="W198" s="263">
        <f t="shared" si="744"/>
        <v>-2.1888364052521343</v>
      </c>
      <c r="X198" s="263">
        <f t="shared" si="744"/>
        <v>-2.2864321758882475</v>
      </c>
      <c r="Y198" s="263">
        <f t="shared" si="744"/>
        <v>-2.2990445599858287</v>
      </c>
      <c r="Z198" s="263">
        <f t="shared" si="744"/>
        <v>-2.3952836208476818</v>
      </c>
      <c r="AA198" s="263">
        <f t="shared" si="744"/>
        <v>-2.8982604353853265</v>
      </c>
      <c r="AB198" s="263">
        <f t="shared" si="744"/>
        <v>-3.3228830085126706</v>
      </c>
      <c r="AC198" s="263">
        <f t="shared" si="744"/>
        <v>-3.6411461733401538</v>
      </c>
      <c r="AD198" s="263">
        <f t="shared" si="744"/>
        <v>-3.8471140376543485</v>
      </c>
      <c r="AE198" s="263">
        <f t="shared" si="744"/>
        <v>-4.0907539282592413</v>
      </c>
      <c r="AF198" s="263">
        <f t="shared" si="744"/>
        <v>-4.4980446210604317</v>
      </c>
      <c r="AG198" s="263">
        <f t="shared" si="744"/>
        <v>-5.1527585789048427</v>
      </c>
      <c r="AH198" s="263">
        <f t="shared" si="744"/>
        <v>-5.7918731734608322</v>
      </c>
      <c r="AI198" s="263">
        <f t="shared" si="744"/>
        <v>-6.2345981287256667</v>
      </c>
      <c r="AJ198" s="263">
        <f t="shared" si="744"/>
        <v>-6.6233272682403328</v>
      </c>
      <c r="AK198" s="263">
        <f t="shared" si="744"/>
        <v>-6.9959680709453238</v>
      </c>
      <c r="AL198" s="263">
        <f t="shared" si="744"/>
        <v>-7.2993695928979569</v>
      </c>
      <c r="AM198" s="263">
        <f t="shared" si="744"/>
        <v>-7.8027571166917991</v>
      </c>
      <c r="AN198" s="263">
        <f t="shared" si="744"/>
        <v>-8.3877554967065393</v>
      </c>
      <c r="AO198" s="263">
        <f t="shared" si="744"/>
        <v>-9.1946116344223903</v>
      </c>
      <c r="AP198" s="263">
        <f t="shared" si="744"/>
        <v>-10.193382408972688</v>
      </c>
      <c r="AQ198" s="263">
        <f t="shared" si="744"/>
        <v>-11.13988651389209</v>
      </c>
      <c r="AR198" s="263">
        <f t="shared" si="744"/>
        <v>-12.286877857717968</v>
      </c>
      <c r="AS198" s="263">
        <f t="shared" si="744"/>
        <v>-13.429009872137524</v>
      </c>
      <c r="AT198" s="263">
        <f t="shared" si="744"/>
        <v>-14.343749408834512</v>
      </c>
      <c r="AU198" s="263">
        <f t="shared" si="744"/>
        <v>-15.330054501905082</v>
      </c>
      <c r="AV198" s="263">
        <f t="shared" si="744"/>
        <v>-16.504743103150737</v>
      </c>
      <c r="AW198" s="263">
        <f t="shared" si="744"/>
        <v>-17.95719342777825</v>
      </c>
      <c r="AX198" s="263">
        <f t="shared" si="744"/>
        <v>-20.106042149792252</v>
      </c>
      <c r="AY198" s="263">
        <f t="shared" si="744"/>
        <v>-23.116134785867288</v>
      </c>
      <c r="AZ198" s="263">
        <f t="shared" si="744"/>
        <v>-27.022054539219752</v>
      </c>
      <c r="BA198" s="263">
        <f t="shared" si="744"/>
        <v>-31.84625239632048</v>
      </c>
      <c r="BB198" s="263">
        <f t="shared" si="744"/>
        <v>-37.230824168890152</v>
      </c>
      <c r="BC198" s="263">
        <f t="shared" si="744"/>
        <v>-43.296009101936804</v>
      </c>
      <c r="BD198" s="263">
        <f t="shared" si="744"/>
        <v>-49.772958463326461</v>
      </c>
      <c r="BE198" s="263">
        <f t="shared" si="744"/>
        <v>-57.007243048953825</v>
      </c>
      <c r="BF198" s="263">
        <f t="shared" si="744"/>
        <v>-65.187602423772063</v>
      </c>
      <c r="BG198" s="263">
        <f t="shared" si="744"/>
        <v>-74.01100399316428</v>
      </c>
      <c r="BH198" s="263">
        <f t="shared" si="744"/>
        <v>-84.450350319484215</v>
      </c>
      <c r="BI198" s="263">
        <f t="shared" si="744"/>
        <v>-96.728762422047453</v>
      </c>
      <c r="BJ198" s="263">
        <f t="shared" si="744"/>
        <v>-111.87683881376188</v>
      </c>
      <c r="BK198" s="263">
        <f t="shared" si="744"/>
        <v>-130.51372683056553</v>
      </c>
      <c r="BL198" s="263">
        <f t="shared" si="744"/>
        <v>-152.47193412275868</v>
      </c>
      <c r="BM198" s="263">
        <f t="shared" si="744"/>
        <v>-180.55363787976489</v>
      </c>
      <c r="BN198" s="263">
        <f t="shared" si="744"/>
        <v>-213.71160542390214</v>
      </c>
      <c r="BO198" s="263">
        <f t="shared" si="744"/>
        <v>-255.83198022962665</v>
      </c>
      <c r="BP198" s="263">
        <f t="shared" si="744"/>
        <v>-309.97918194269243</v>
      </c>
      <c r="BQ198" s="263">
        <f t="shared" si="744"/>
        <v>-362.14004795756227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-0.25045705116461514</v>
      </c>
      <c r="CP198" s="263">
        <f t="shared" ref="CP198:FA198" si="746">+CP197-CP196</f>
        <v>-0.35871033494476001</v>
      </c>
      <c r="CQ198" s="263">
        <f t="shared" si="746"/>
        <v>-0.48013139028818075</v>
      </c>
      <c r="CR198" s="263">
        <f t="shared" si="746"/>
        <v>-0.6126792476683085</v>
      </c>
      <c r="CS198" s="263">
        <f t="shared" si="746"/>
        <v>-0.84284855228252997</v>
      </c>
      <c r="CT198" s="263">
        <f t="shared" si="746"/>
        <v>-1.1348803858203702</v>
      </c>
      <c r="CU198" s="263">
        <f t="shared" si="746"/>
        <v>-1.528115703275688</v>
      </c>
      <c r="CV198" s="263">
        <f t="shared" si="746"/>
        <v>-1.9198396898678149</v>
      </c>
      <c r="CW198" s="263">
        <f t="shared" si="746"/>
        <v>-2.4428887720090451</v>
      </c>
      <c r="CX198" s="263">
        <f t="shared" si="746"/>
        <v>-2.2829057112012503</v>
      </c>
      <c r="CY198" s="263">
        <f t="shared" si="746"/>
        <v>-2.1319251609023353</v>
      </c>
      <c r="CZ198" s="263">
        <f t="shared" si="746"/>
        <v>-2.0086583617758267</v>
      </c>
      <c r="DA198" s="263">
        <f t="shared" si="746"/>
        <v>-1.8978227129173513</v>
      </c>
      <c r="DB198" s="263">
        <f t="shared" si="746"/>
        <v>-1.8743508361642798</v>
      </c>
      <c r="DC198" s="263">
        <f t="shared" si="746"/>
        <v>-2.0223543309004359</v>
      </c>
      <c r="DD198" s="263">
        <f t="shared" si="746"/>
        <v>-2.0983594832233585</v>
      </c>
      <c r="DE198" s="263">
        <f t="shared" si="746"/>
        <v>-2.0352332577660359</v>
      </c>
      <c r="DF198" s="263">
        <f t="shared" si="746"/>
        <v>-2.1907393965155038</v>
      </c>
      <c r="DG198" s="263">
        <f t="shared" si="746"/>
        <v>-3.1799742735581109</v>
      </c>
      <c r="DH198" s="263">
        <f t="shared" si="746"/>
        <v>-3.9125754158203225</v>
      </c>
      <c r="DI198" s="263">
        <f t="shared" si="746"/>
        <v>-4.3589494593780955</v>
      </c>
      <c r="DJ198" s="263">
        <f t="shared" si="746"/>
        <v>-4.5361945466188285</v>
      </c>
      <c r="DK198" s="263">
        <f t="shared" si="746"/>
        <v>-4.7712404907422385</v>
      </c>
      <c r="DL198" s="263">
        <f t="shared" si="746"/>
        <v>-5.3003331756131136</v>
      </c>
      <c r="DM198" s="263">
        <f t="shared" si="746"/>
        <v>-6.2467330865164836</v>
      </c>
      <c r="DN198" s="263">
        <f t="shared" si="746"/>
        <v>-7.0278979531611121</v>
      </c>
      <c r="DO198" s="263">
        <f t="shared" si="746"/>
        <v>-7.3114886151981455</v>
      </c>
      <c r="DP198" s="263">
        <f t="shared" si="746"/>
        <v>-7.463248607605026</v>
      </c>
      <c r="DQ198" s="263">
        <f t="shared" si="746"/>
        <v>-7.5938307744413507</v>
      </c>
      <c r="DR198" s="263">
        <f t="shared" si="746"/>
        <v>-7.6179302449751027</v>
      </c>
      <c r="DS198" s="263">
        <f t="shared" si="746"/>
        <v>-8.1060480752090367</v>
      </c>
      <c r="DT198" s="263">
        <f t="shared" si="746"/>
        <v>-8.7662199716057003</v>
      </c>
      <c r="DU198" s="263">
        <f t="shared" si="746"/>
        <v>-9.871696689286896</v>
      </c>
      <c r="DV198" s="263">
        <f t="shared" si="746"/>
        <v>-11.302381864548799</v>
      </c>
      <c r="DW198" s="263">
        <f t="shared" si="746"/>
        <v>-12.523711775076929</v>
      </c>
      <c r="DX198" s="263">
        <f t="shared" si="746"/>
        <v>-14.063550736700947</v>
      </c>
      <c r="DY198" s="263">
        <f t="shared" si="746"/>
        <v>-15.460973455413804</v>
      </c>
      <c r="DZ198" s="263">
        <f t="shared" si="746"/>
        <v>-16.28179028213232</v>
      </c>
      <c r="EA198" s="263">
        <f t="shared" si="746"/>
        <v>-17.199471365731497</v>
      </c>
      <c r="EB198" s="263">
        <f t="shared" si="746"/>
        <v>-18.429622317445684</v>
      </c>
      <c r="EC198" s="263">
        <f t="shared" si="746"/>
        <v>-20.127537814281951</v>
      </c>
      <c r="ED198" s="263">
        <f t="shared" si="746"/>
        <v>-23.063705014499938</v>
      </c>
      <c r="EE198" s="263">
        <f t="shared" si="746"/>
        <v>-27.413325064792147</v>
      </c>
      <c r="EF198" s="263">
        <f t="shared" si="746"/>
        <v>-33.07301138319734</v>
      </c>
      <c r="EG198" s="263">
        <f t="shared" si="746"/>
        <v>-39.931165490667851</v>
      </c>
      <c r="EH198" s="263">
        <f t="shared" si="746"/>
        <v>-47.131294925523505</v>
      </c>
      <c r="EI198" s="263">
        <f t="shared" si="746"/>
        <v>-54.897727363602527</v>
      </c>
      <c r="EJ198" s="263">
        <f t="shared" si="746"/>
        <v>-62.64280558438071</v>
      </c>
      <c r="EK198" s="263">
        <f t="shared" si="746"/>
        <v>-71.083101451165959</v>
      </c>
      <c r="EL198" s="263">
        <f t="shared" si="746"/>
        <v>-80.524444644445083</v>
      </c>
      <c r="EM198" s="263">
        <f t="shared" si="746"/>
        <v>-90.294343706185117</v>
      </c>
      <c r="EN198" s="263">
        <f t="shared" si="746"/>
        <v>-102.36900539137915</v>
      </c>
      <c r="EO198" s="263">
        <f t="shared" si="746"/>
        <v>-116.9782536125274</v>
      </c>
      <c r="EP198" s="263">
        <f t="shared" si="746"/>
        <v>-135.95490701341146</v>
      </c>
      <c r="EQ198" s="263">
        <f t="shared" si="746"/>
        <v>-160.07834030309624</v>
      </c>
      <c r="ER198" s="263">
        <f t="shared" si="746"/>
        <v>-188.45985479939299</v>
      </c>
      <c r="ES198" s="263">
        <f t="shared" si="746"/>
        <v>-226.29370306703208</v>
      </c>
      <c r="ET198" s="263">
        <f t="shared" si="746"/>
        <v>-270.35232343272844</v>
      </c>
      <c r="EU198" s="263">
        <f t="shared" si="746"/>
        <v>-327.70616539542402</v>
      </c>
      <c r="EV198" s="263">
        <f t="shared" si="746"/>
        <v>-402.82261983361389</v>
      </c>
      <c r="EW198" s="263">
        <f t="shared" si="746"/>
        <v>-465.40139946346608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350</v>
      </c>
      <c r="B199" s="261"/>
      <c r="C199" s="261"/>
      <c r="D199" s="261"/>
      <c r="E199" s="261"/>
      <c r="F199" s="261"/>
      <c r="G199" s="261"/>
      <c r="H199" s="262"/>
      <c r="I199" s="263">
        <f>+(-I198)/I195</f>
        <v>4.2062862817884974E-2</v>
      </c>
      <c r="J199" s="263">
        <f t="shared" ref="J199:BU199" si="748">+(-J198)/J195</f>
        <v>4.7907964826384972E-2</v>
      </c>
      <c r="K199" s="263">
        <f t="shared" si="748"/>
        <v>5.2692293913233761E-2</v>
      </c>
      <c r="L199" s="263">
        <f t="shared" si="748"/>
        <v>5.1477745526507947E-2</v>
      </c>
      <c r="M199" s="263">
        <f t="shared" si="748"/>
        <v>5.371364254321765E-2</v>
      </c>
      <c r="N199" s="263">
        <f t="shared" si="748"/>
        <v>5.4840034996940526E-2</v>
      </c>
      <c r="O199" s="263">
        <f t="shared" si="748"/>
        <v>5.9253897546151936E-2</v>
      </c>
      <c r="P199" s="263">
        <f t="shared" si="748"/>
        <v>6.006303277264486E-2</v>
      </c>
      <c r="Q199" s="263">
        <f t="shared" si="748"/>
        <v>7.9881881509550681E-2</v>
      </c>
      <c r="R199" s="263">
        <f t="shared" si="748"/>
        <v>8.6607740720402351E-2</v>
      </c>
      <c r="S199" s="263">
        <f t="shared" si="748"/>
        <v>9.3241609768022607E-2</v>
      </c>
      <c r="T199" s="263">
        <f t="shared" si="748"/>
        <v>0.10063082910856418</v>
      </c>
      <c r="U199" s="263">
        <f t="shared" si="748"/>
        <v>0.10492608964867632</v>
      </c>
      <c r="V199" s="263">
        <f t="shared" si="748"/>
        <v>0.10349829239169613</v>
      </c>
      <c r="W199" s="263">
        <f t="shared" si="748"/>
        <v>0.10843396459428657</v>
      </c>
      <c r="X199" s="263">
        <f t="shared" si="748"/>
        <v>0.11743368016817951</v>
      </c>
      <c r="Y199" s="263">
        <f t="shared" si="748"/>
        <v>0.1126099501464327</v>
      </c>
      <c r="Z199" s="263">
        <f t="shared" si="748"/>
        <v>8.5401699414658916E-2</v>
      </c>
      <c r="AA199" s="263">
        <f t="shared" si="748"/>
        <v>8.4955037649160348E-2</v>
      </c>
      <c r="AB199" s="263">
        <f t="shared" si="748"/>
        <v>8.6968054419875707E-2</v>
      </c>
      <c r="AC199" s="263">
        <f t="shared" si="748"/>
        <v>9.0387010761985812E-2</v>
      </c>
      <c r="AD199" s="263">
        <f t="shared" si="748"/>
        <v>8.9912853954849409E-2</v>
      </c>
      <c r="AE199" s="263">
        <f t="shared" si="748"/>
        <v>8.5912468554261476E-2</v>
      </c>
      <c r="AF199" s="263">
        <f t="shared" si="748"/>
        <v>8.0499896248419328E-2</v>
      </c>
      <c r="AG199" s="263">
        <f t="shared" si="748"/>
        <v>8.1653588440254721E-2</v>
      </c>
      <c r="AH199" s="263">
        <f t="shared" si="748"/>
        <v>8.7081913674928541E-2</v>
      </c>
      <c r="AI199" s="263">
        <f t="shared" si="748"/>
        <v>9.0746794780350873E-2</v>
      </c>
      <c r="AJ199" s="263">
        <f t="shared" si="748"/>
        <v>9.3967044569244554E-2</v>
      </c>
      <c r="AK199" s="263">
        <f t="shared" si="748"/>
        <v>9.8293104812019971E-2</v>
      </c>
      <c r="AL199" s="263">
        <f t="shared" si="748"/>
        <v>9.6977085028595561E-2</v>
      </c>
      <c r="AM199" s="263">
        <f t="shared" si="748"/>
        <v>9.6628919256871559E-2</v>
      </c>
      <c r="AN199" s="263">
        <f t="shared" si="748"/>
        <v>9.3385013420955038E-2</v>
      </c>
      <c r="AO199" s="263">
        <f t="shared" si="748"/>
        <v>9.0352280165339305E-2</v>
      </c>
      <c r="AP199" s="263">
        <f t="shared" si="748"/>
        <v>9.0636130862018383E-2</v>
      </c>
      <c r="AQ199" s="263">
        <f t="shared" si="748"/>
        <v>8.8427844752044488E-2</v>
      </c>
      <c r="AR199" s="263">
        <f t="shared" si="748"/>
        <v>8.8555378927214753E-2</v>
      </c>
      <c r="AS199" s="263">
        <f t="shared" si="748"/>
        <v>9.1231642662332399E-2</v>
      </c>
      <c r="AT199" s="263">
        <f t="shared" si="748"/>
        <v>9.1759609755185878E-2</v>
      </c>
      <c r="AU199" s="263">
        <f t="shared" si="748"/>
        <v>9.1318615032400727E-2</v>
      </c>
      <c r="AV199" s="263">
        <f t="shared" si="748"/>
        <v>9.0146858655213616E-2</v>
      </c>
      <c r="AW199" s="263">
        <f t="shared" si="748"/>
        <v>8.6181075859698641E-2</v>
      </c>
      <c r="AX199" s="263">
        <f t="shared" si="748"/>
        <v>8.1852655727511658E-2</v>
      </c>
      <c r="AY199" s="263">
        <f t="shared" si="748"/>
        <v>7.8461861148814829E-2</v>
      </c>
      <c r="AZ199" s="263">
        <f t="shared" si="748"/>
        <v>7.6154814221422298E-2</v>
      </c>
      <c r="BA199" s="263">
        <f t="shared" si="748"/>
        <v>7.5868637828133467E-2</v>
      </c>
      <c r="BB199" s="263">
        <f t="shared" si="748"/>
        <v>7.5839884041477915E-2</v>
      </c>
      <c r="BC199" s="263">
        <f t="shared" si="748"/>
        <v>7.6834277963518841E-2</v>
      </c>
      <c r="BD199" s="263">
        <f t="shared" si="748"/>
        <v>7.7428225237353196E-2</v>
      </c>
      <c r="BE199" s="263">
        <f t="shared" si="748"/>
        <v>7.7946086039864804E-2</v>
      </c>
      <c r="BF199" s="263">
        <f t="shared" si="748"/>
        <v>7.9144033335863243E-2</v>
      </c>
      <c r="BG199" s="263">
        <f t="shared" si="748"/>
        <v>7.9149673607446153E-2</v>
      </c>
      <c r="BH199" s="263">
        <f t="shared" si="748"/>
        <v>7.906506119522147E-2</v>
      </c>
      <c r="BI199" s="263">
        <f t="shared" si="748"/>
        <v>7.8129756306276527E-2</v>
      </c>
      <c r="BJ199" s="263">
        <f t="shared" si="748"/>
        <v>7.7018794068146754E-2</v>
      </c>
      <c r="BK199" s="263">
        <f t="shared" si="748"/>
        <v>7.6489355841175402E-2</v>
      </c>
      <c r="BL199" s="263">
        <f t="shared" si="748"/>
        <v>7.4694349857914552E-2</v>
      </c>
      <c r="BM199" s="263">
        <f t="shared" si="748"/>
        <v>7.4147860853240738E-2</v>
      </c>
      <c r="BN199" s="263">
        <f t="shared" si="748"/>
        <v>7.2568779358765781E-2</v>
      </c>
      <c r="BO199" s="263">
        <f t="shared" si="748"/>
        <v>7.08533073519685E-2</v>
      </c>
      <c r="BP199" s="263">
        <f t="shared" si="748"/>
        <v>7.3856752138054094E-2</v>
      </c>
      <c r="BQ199" s="263">
        <f t="shared" si="748"/>
        <v>7.4846613338284823E-2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8.7886937256360362E-2</v>
      </c>
      <c r="CP199" s="263">
        <f t="shared" ref="CP199:FA199" si="750">+(-CP198)/CP195</f>
        <v>9.4098785396282109E-2</v>
      </c>
      <c r="CQ199" s="263">
        <f t="shared" si="750"/>
        <v>9.8757878271565E-2</v>
      </c>
      <c r="CR199" s="263">
        <f t="shared" si="750"/>
        <v>9.1633387011866047E-2</v>
      </c>
      <c r="CS199" s="263">
        <f t="shared" si="750"/>
        <v>9.3645504156175438E-2</v>
      </c>
      <c r="CT199" s="263">
        <f t="shared" si="750"/>
        <v>9.3663840805107396E-2</v>
      </c>
      <c r="CU199" s="263">
        <f t="shared" si="750"/>
        <v>0.10042168593257031</v>
      </c>
      <c r="CV199" s="263">
        <f t="shared" si="750"/>
        <v>9.9176801780505031E-2</v>
      </c>
      <c r="CW199" s="263">
        <f t="shared" si="750"/>
        <v>0.13524061913579216</v>
      </c>
      <c r="CX199" s="263">
        <f t="shared" si="750"/>
        <v>0.13555810062612697</v>
      </c>
      <c r="CY199" s="263">
        <f t="shared" si="750"/>
        <v>0.13459978582637025</v>
      </c>
      <c r="CZ199" s="263">
        <f t="shared" si="750"/>
        <v>0.13448282015170548</v>
      </c>
      <c r="DA199" s="263">
        <f t="shared" si="750"/>
        <v>0.12885852933112066</v>
      </c>
      <c r="DB199" s="263">
        <f t="shared" si="750"/>
        <v>0.11801479409100123</v>
      </c>
      <c r="DC199" s="263">
        <f t="shared" si="750"/>
        <v>0.1228482214082456</v>
      </c>
      <c r="DD199" s="263">
        <f t="shared" si="750"/>
        <v>0.13168750722011471</v>
      </c>
      <c r="DE199" s="263">
        <f t="shared" si="750"/>
        <v>0.11871258241584128</v>
      </c>
      <c r="DF199" s="263">
        <f t="shared" si="750"/>
        <v>8.7699687430874959E-2</v>
      </c>
      <c r="DG199" s="263">
        <f t="shared" si="750"/>
        <v>0.10335911656770744</v>
      </c>
      <c r="DH199" s="263">
        <f t="shared" si="750"/>
        <v>0.1141709919140063</v>
      </c>
      <c r="DI199" s="263">
        <f t="shared" si="750"/>
        <v>0.12234789490957688</v>
      </c>
      <c r="DJ199" s="263">
        <f t="shared" si="750"/>
        <v>0.12115384509107796</v>
      </c>
      <c r="DK199" s="263">
        <f t="shared" si="750"/>
        <v>0.1147226591132553</v>
      </c>
      <c r="DL199" s="263">
        <f t="shared" si="750"/>
        <v>0.10806400364951657</v>
      </c>
      <c r="DM199" s="263">
        <f t="shared" si="750"/>
        <v>0.11320067920081439</v>
      </c>
      <c r="DN199" s="263">
        <f t="shared" si="750"/>
        <v>0.12253902970863707</v>
      </c>
      <c r="DO199" s="263">
        <f t="shared" si="750"/>
        <v>0.12505104754592511</v>
      </c>
      <c r="DP199" s="263">
        <f t="shared" si="750"/>
        <v>0.12562167216371223</v>
      </c>
      <c r="DQ199" s="263">
        <f t="shared" si="750"/>
        <v>0.1276240380805119</v>
      </c>
      <c r="DR199" s="263">
        <f t="shared" si="750"/>
        <v>0.12038930094426396</v>
      </c>
      <c r="DS199" s="263">
        <f t="shared" si="750"/>
        <v>0.11841447874191717</v>
      </c>
      <c r="DT199" s="263">
        <f t="shared" si="750"/>
        <v>0.11363188837221043</v>
      </c>
      <c r="DU199" s="263">
        <f t="shared" si="750"/>
        <v>0.11165355096635476</v>
      </c>
      <c r="DV199" s="263">
        <f t="shared" si="750"/>
        <v>0.1153239503963079</v>
      </c>
      <c r="DW199" s="263">
        <f t="shared" si="750"/>
        <v>0.11371347988985969</v>
      </c>
      <c r="DX199" s="263">
        <f t="shared" si="750"/>
        <v>0.11610480037270364</v>
      </c>
      <c r="DY199" s="263">
        <f t="shared" si="750"/>
        <v>0.12121975632887518</v>
      </c>
      <c r="DZ199" s="263">
        <f t="shared" si="750"/>
        <v>0.12084855099889846</v>
      </c>
      <c r="EA199" s="263">
        <f t="shared" si="750"/>
        <v>0.11909749126966293</v>
      </c>
      <c r="EB199" s="263">
        <f t="shared" si="750"/>
        <v>0.1168627810304893</v>
      </c>
      <c r="EC199" s="263">
        <f t="shared" si="750"/>
        <v>0.11131790442992008</v>
      </c>
      <c r="ED199" s="263">
        <f t="shared" si="750"/>
        <v>0.1072108018117674</v>
      </c>
      <c r="EE199" s="263">
        <f t="shared" si="750"/>
        <v>0.1055142663936218</v>
      </c>
      <c r="EF199" s="263">
        <f t="shared" si="750"/>
        <v>0.10533805520256255</v>
      </c>
      <c r="EG199" s="263">
        <f t="shared" si="750"/>
        <v>0.10768634899948082</v>
      </c>
      <c r="EH199" s="263">
        <f t="shared" si="750"/>
        <v>0.10908310117323969</v>
      </c>
      <c r="EI199" s="263">
        <f t="shared" si="750"/>
        <v>0.11134285924778146</v>
      </c>
      <c r="EJ199" s="263">
        <f t="shared" si="750"/>
        <v>0.11196016328093836</v>
      </c>
      <c r="EK199" s="263">
        <f t="shared" si="750"/>
        <v>0.11212297169471838</v>
      </c>
      <c r="EL199" s="263">
        <f t="shared" si="750"/>
        <v>0.1132666923175914</v>
      </c>
      <c r="EM199" s="263">
        <f t="shared" si="750"/>
        <v>0.11201893456883275</v>
      </c>
      <c r="EN199" s="263">
        <f t="shared" si="750"/>
        <v>0.11112810731817661</v>
      </c>
      <c r="EO199" s="263">
        <f t="shared" si="750"/>
        <v>0.10923651831840799</v>
      </c>
      <c r="EP199" s="263">
        <f t="shared" si="750"/>
        <v>0.1077867849877458</v>
      </c>
      <c r="EQ199" s="263">
        <f t="shared" si="750"/>
        <v>0.10776238935854081</v>
      </c>
      <c r="ER199" s="263">
        <f t="shared" si="750"/>
        <v>0.10561134895195781</v>
      </c>
      <c r="ES199" s="263">
        <f t="shared" si="750"/>
        <v>0.10611680598031277</v>
      </c>
      <c r="ET199" s="263">
        <f t="shared" si="750"/>
        <v>0.10455431479868353</v>
      </c>
      <c r="EU199" s="263">
        <f t="shared" si="750"/>
        <v>0.10306326019002815</v>
      </c>
      <c r="EV199" s="263">
        <f t="shared" si="750"/>
        <v>0.10966764200145528</v>
      </c>
      <c r="EW199" s="263">
        <f t="shared" si="750"/>
        <v>0.11051364154537065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344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343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346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345</v>
      </c>
      <c r="M215" s="80"/>
      <c r="S215" s="80"/>
    </row>
    <row r="216" spans="1:172">
      <c r="A216" s="79" t="s">
        <v>155</v>
      </c>
      <c r="D216" s="98">
        <f>Data!CF16</f>
        <v>0.586020255271819</v>
      </c>
      <c r="H216" s="82">
        <f>+$D216*H211</f>
        <v>0.586020255271819</v>
      </c>
      <c r="I216" s="82">
        <f t="shared" ref="I216:BT216" si="754">+$D216*I211</f>
        <v>0.56527194449484608</v>
      </c>
      <c r="J216" s="82">
        <f t="shared" si="754"/>
        <v>0.54415622252608709</v>
      </c>
      <c r="K216" s="82">
        <f t="shared" si="754"/>
        <v>0.52266973398269212</v>
      </c>
      <c r="L216" s="82">
        <f t="shared" si="754"/>
        <v>0.50081053528668518</v>
      </c>
      <c r="M216" s="82">
        <f t="shared" si="754"/>
        <v>0.47857886107382602</v>
      </c>
      <c r="N216" s="82">
        <f t="shared" si="754"/>
        <v>0.45597821460569871</v>
      </c>
      <c r="O216" s="82">
        <f t="shared" si="754"/>
        <v>0.4330168607660303</v>
      </c>
      <c r="P216" s="82">
        <f t="shared" si="754"/>
        <v>0.40970978623944648</v>
      </c>
      <c r="Q216" s="82">
        <f t="shared" si="754"/>
        <v>0.38608115594936837</v>
      </c>
      <c r="R216" s="82">
        <f t="shared" si="754"/>
        <v>0.3621672324836327</v>
      </c>
      <c r="S216" s="82">
        <f t="shared" si="754"/>
        <v>0.33801963446808886</v>
      </c>
      <c r="T216" s="82">
        <f t="shared" si="754"/>
        <v>0.31370869534146328</v>
      </c>
      <c r="U216" s="82">
        <f t="shared" si="754"/>
        <v>0.28932655874998192</v>
      </c>
      <c r="V216" s="82">
        <f t="shared" si="754"/>
        <v>0.26498953270510917</v>
      </c>
      <c r="W216" s="82">
        <f t="shared" si="754"/>
        <v>0.24083915060339964</v>
      </c>
      <c r="X216" s="82">
        <f t="shared" si="754"/>
        <v>0.21704138422009769</v>
      </c>
      <c r="Y216" s="82">
        <f t="shared" si="754"/>
        <v>0.19378354760856994</v>
      </c>
      <c r="Z216" s="82">
        <f t="shared" si="754"/>
        <v>0.17126863329732087</v>
      </c>
      <c r="AA216" s="82">
        <f t="shared" si="754"/>
        <v>0.14970712365494057</v>
      </c>
      <c r="AB216" s="82">
        <f t="shared" si="754"/>
        <v>0.1293066860253361</v>
      </c>
      <c r="AC216" s="82">
        <f t="shared" si="754"/>
        <v>0.11026053270688545</v>
      </c>
      <c r="AD216" s="82">
        <f t="shared" si="754"/>
        <v>9.2735535104805519E-2</v>
      </c>
      <c r="AE216" s="82">
        <f t="shared" si="754"/>
        <v>7.6861355977530049E-2</v>
      </c>
      <c r="AF216" s="82">
        <f t="shared" si="754"/>
        <v>6.2721853888327073E-2</v>
      </c>
      <c r="AG216" s="82">
        <f t="shared" si="754"/>
        <v>5.0349802483093051E-2</v>
      </c>
      <c r="AH216" s="82">
        <f t="shared" si="754"/>
        <v>3.9725577868962865E-2</v>
      </c>
      <c r="AI216" s="82">
        <f t="shared" si="754"/>
        <v>3.0779962679211459E-2</v>
      </c>
      <c r="AJ216" s="82">
        <f t="shared" si="754"/>
        <v>2.3400683992716421E-2</v>
      </c>
      <c r="AK216" s="82">
        <f t="shared" si="754"/>
        <v>1.7441839104201606E-2</v>
      </c>
      <c r="AL216" s="82">
        <f t="shared" si="754"/>
        <v>1.2735047955284797E-2</v>
      </c>
      <c r="AM216" s="82">
        <f t="shared" si="754"/>
        <v>9.1010508429469946E-3</v>
      </c>
      <c r="AN216" s="82">
        <f t="shared" si="754"/>
        <v>6.3605503381549775E-3</v>
      </c>
      <c r="AO216" s="82">
        <f t="shared" si="754"/>
        <v>4.3433431100284052E-3</v>
      </c>
      <c r="AP216" s="82">
        <f t="shared" si="754"/>
        <v>2.8951382093194158E-3</v>
      </c>
      <c r="AQ216" s="82">
        <f t="shared" si="754"/>
        <v>1.8818394876806575E-3</v>
      </c>
      <c r="AR216" s="82">
        <f t="shared" si="754"/>
        <v>1.1914132111401701E-3</v>
      </c>
      <c r="AS216" s="82">
        <f t="shared" si="754"/>
        <v>7.3371868589180804E-4</v>
      </c>
      <c r="AT216" s="82">
        <f t="shared" si="754"/>
        <v>4.3882666227053536E-4</v>
      </c>
      <c r="AU216" s="82">
        <f t="shared" si="754"/>
        <v>2.5438934955233173E-4</v>
      </c>
      <c r="AV216" s="82">
        <f t="shared" si="754"/>
        <v>1.4257800165879528E-4</v>
      </c>
      <c r="AW216" s="82">
        <f t="shared" si="754"/>
        <v>7.700026733888901E-5</v>
      </c>
      <c r="AX216" s="82">
        <f t="shared" si="754"/>
        <v>3.9882126148729248E-5</v>
      </c>
      <c r="AY216" s="82">
        <f t="shared" si="754"/>
        <v>1.9675083659461337E-5</v>
      </c>
      <c r="AZ216" s="82">
        <f t="shared" si="754"/>
        <v>9.1461883021316322E-6</v>
      </c>
      <c r="BA216" s="82">
        <f t="shared" si="754"/>
        <v>3.9346275592505618E-6</v>
      </c>
      <c r="BB216" s="82">
        <f t="shared" si="754"/>
        <v>1.5145545915345718E-6</v>
      </c>
      <c r="BC216" s="82">
        <f t="shared" si="754"/>
        <v>4.8463975496649211E-7</v>
      </c>
      <c r="BD216" s="82">
        <f t="shared" si="754"/>
        <v>1.0355567952392713E-7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0.586020255271819</v>
      </c>
      <c r="CO216" s="82">
        <f t="shared" ref="CO216:EZ216" si="756">+$D216*CO211</f>
        <v>0.53896520112420043</v>
      </c>
      <c r="CP216" s="82">
        <f t="shared" si="756"/>
        <v>0.4956676139593561</v>
      </c>
      <c r="CQ216" s="82">
        <f t="shared" si="756"/>
        <v>0.45582661892470272</v>
      </c>
      <c r="CR216" s="82">
        <f t="shared" si="756"/>
        <v>0.41916540005610592</v>
      </c>
      <c r="CS216" s="82">
        <f t="shared" si="756"/>
        <v>0.38542927512281189</v>
      </c>
      <c r="CT216" s="82">
        <f t="shared" si="756"/>
        <v>0.35438392446702904</v>
      </c>
      <c r="CU216" s="82">
        <f t="shared" si="756"/>
        <v>0.32581376151787067</v>
      </c>
      <c r="CV216" s="82">
        <f t="shared" si="756"/>
        <v>0.29952043364497283</v>
      </c>
      <c r="CW216" s="82">
        <f t="shared" si="756"/>
        <v>0.27532144292384836</v>
      </c>
      <c r="CX216" s="82">
        <f t="shared" si="756"/>
        <v>0.25304887721923269</v>
      </c>
      <c r="CY216" s="82">
        <f t="shared" si="756"/>
        <v>0.23254824276015795</v>
      </c>
      <c r="CZ216" s="82">
        <f t="shared" si="756"/>
        <v>0.21367739008654779</v>
      </c>
      <c r="DA216" s="82">
        <f t="shared" si="756"/>
        <v>0.19630552589671446</v>
      </c>
      <c r="DB216" s="82">
        <f t="shared" si="756"/>
        <v>0.18031230392275155</v>
      </c>
      <c r="DC216" s="82">
        <f t="shared" si="756"/>
        <v>0.16558698851061651</v>
      </c>
      <c r="DD216" s="82">
        <f t="shared" si="756"/>
        <v>0.15202768508751974</v>
      </c>
      <c r="DE216" s="82">
        <f t="shared" si="756"/>
        <v>0.13954063216458074</v>
      </c>
      <c r="DF216" s="82">
        <f t="shared" si="756"/>
        <v>0.12803954995083944</v>
      </c>
      <c r="DG216" s="82">
        <f t="shared" si="756"/>
        <v>0.11744504104857442</v>
      </c>
      <c r="DH216" s="82">
        <f t="shared" si="756"/>
        <v>0.10768403906224271</v>
      </c>
      <c r="DI216" s="82">
        <f t="shared" si="756"/>
        <v>9.8689301286719683E-2</v>
      </c>
      <c r="DJ216" s="82">
        <f t="shared" si="756"/>
        <v>9.0398941947216732E-2</v>
      </c>
      <c r="DK216" s="82">
        <f t="shared" si="756"/>
        <v>8.2756002745411422E-2</v>
      </c>
      <c r="DL216" s="82">
        <f t="shared" si="756"/>
        <v>7.5708057725909481E-2</v>
      </c>
      <c r="DM216" s="82">
        <f t="shared" si="756"/>
        <v>6.9206849715972879E-2</v>
      </c>
      <c r="DN216" s="82">
        <f t="shared" si="756"/>
        <v>6.3207955811156638E-2</v>
      </c>
      <c r="DO216" s="82">
        <f t="shared" si="756"/>
        <v>5.7670479581624162E-2</v>
      </c>
      <c r="DP216" s="82">
        <f t="shared" si="756"/>
        <v>5.2556767859868715E-2</v>
      </c>
      <c r="DQ216" s="82">
        <f t="shared" si="756"/>
        <v>4.7832150141644651E-2</v>
      </c>
      <c r="DR216" s="82">
        <f t="shared" si="756"/>
        <v>4.3464698789301141E-2</v>
      </c>
      <c r="DS216" s="82">
        <f t="shared" si="756"/>
        <v>3.9425008371504651E-2</v>
      </c>
      <c r="DT216" s="82">
        <f t="shared" si="756"/>
        <v>3.5685992606545758E-2</v>
      </c>
      <c r="DU216" s="82">
        <f t="shared" si="756"/>
        <v>3.2222697498974051E-2</v>
      </c>
      <c r="DV216" s="82">
        <f t="shared" si="756"/>
        <v>2.9012129372046152E-2</v>
      </c>
      <c r="DW216" s="82">
        <f t="shared" si="756"/>
        <v>2.603309660219208E-2</v>
      </c>
      <c r="DX216" s="82">
        <f t="shared" si="756"/>
        <v>2.3266063957122735E-2</v>
      </c>
      <c r="DY216" s="82">
        <f t="shared" si="756"/>
        <v>2.0693018526983169E-2</v>
      </c>
      <c r="DZ216" s="82">
        <f t="shared" si="756"/>
        <v>1.8297346318711979E-2</v>
      </c>
      <c r="EA216" s="82">
        <f t="shared" si="756"/>
        <v>1.6063718658057981E-2</v>
      </c>
      <c r="EB216" s="82">
        <f t="shared" si="756"/>
        <v>1.3977987612050023E-2</v>
      </c>
      <c r="EC216" s="82">
        <f t="shared" si="756"/>
        <v>1.2027089707588165E-2</v>
      </c>
      <c r="ED216" s="82">
        <f t="shared" si="756"/>
        <v>1.0198957279663344E-2</v>
      </c>
      <c r="EE216" s="82">
        <f t="shared" si="756"/>
        <v>8.4824368359197981E-3</v>
      </c>
      <c r="EF216" s="82">
        <f t="shared" si="756"/>
        <v>6.8672138732209162E-3</v>
      </c>
      <c r="EG216" s="82">
        <f t="shared" si="756"/>
        <v>5.3437436269049348E-3</v>
      </c>
      <c r="EH216" s="82">
        <f t="shared" si="756"/>
        <v>3.9031872748358973E-3</v>
      </c>
      <c r="EI216" s="82">
        <f t="shared" si="756"/>
        <v>2.5373531564557173E-3</v>
      </c>
      <c r="EJ216" s="82">
        <f t="shared" si="756"/>
        <v>1.2386426020902198E-3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0.32185251151589184</v>
      </c>
      <c r="I217" s="82">
        <f>+$D217*H211</f>
        <v>0.32185251151589184</v>
      </c>
      <c r="J217" s="82">
        <f t="shared" ref="J217:BU217" si="758">+$D217*I211</f>
        <v>0.31045717855050908</v>
      </c>
      <c r="K217" s="82">
        <f t="shared" si="758"/>
        <v>0.29886005697155604</v>
      </c>
      <c r="L217" s="82">
        <f t="shared" si="758"/>
        <v>0.2870593039444419</v>
      </c>
      <c r="M217" s="82">
        <f t="shared" si="758"/>
        <v>0.27505385202235527</v>
      </c>
      <c r="N217" s="82">
        <f t="shared" si="758"/>
        <v>0.26284383007133438</v>
      </c>
      <c r="O217" s="82">
        <f t="shared" si="758"/>
        <v>0.25043116214354144</v>
      </c>
      <c r="P217" s="82">
        <f t="shared" si="758"/>
        <v>0.23782038745679532</v>
      </c>
      <c r="Q217" s="82">
        <f t="shared" si="758"/>
        <v>0.22501973695881963</v>
      </c>
      <c r="R217" s="82">
        <f t="shared" si="758"/>
        <v>0.21204248244563789</v>
      </c>
      <c r="S217" s="82">
        <f t="shared" si="758"/>
        <v>0.19890853996087549</v>
      </c>
      <c r="T217" s="82">
        <f t="shared" si="758"/>
        <v>0.1856462593511822</v>
      </c>
      <c r="U217" s="82">
        <f t="shared" si="758"/>
        <v>0.17229426896377642</v>
      </c>
      <c r="V217" s="82">
        <f t="shared" si="758"/>
        <v>0.15890317569098189</v>
      </c>
      <c r="W217" s="82">
        <f t="shared" si="758"/>
        <v>0.14553685791458226</v>
      </c>
      <c r="X217" s="82">
        <f t="shared" si="758"/>
        <v>0.13227304823636848</v>
      </c>
      <c r="Y217" s="82">
        <f t="shared" si="758"/>
        <v>0.11920290124054241</v>
      </c>
      <c r="Z217" s="82">
        <f t="shared" si="758"/>
        <v>0.10642929306146275</v>
      </c>
      <c r="AA217" s="82">
        <f t="shared" si="758"/>
        <v>9.406371072458701E-2</v>
      </c>
      <c r="AB217" s="82">
        <f t="shared" si="758"/>
        <v>8.2221754805750474E-2</v>
      </c>
      <c r="AC217" s="82">
        <f t="shared" si="758"/>
        <v>7.1017479820296298E-2</v>
      </c>
      <c r="AD217" s="82">
        <f t="shared" si="758"/>
        <v>6.0557001321278003E-2</v>
      </c>
      <c r="AE217" s="82">
        <f t="shared" si="758"/>
        <v>5.0931967985317392E-2</v>
      </c>
      <c r="AF217" s="82">
        <f t="shared" si="758"/>
        <v>4.2213592853391387E-2</v>
      </c>
      <c r="AG217" s="82">
        <f t="shared" si="758"/>
        <v>3.4447932506236109E-2</v>
      </c>
      <c r="AH217" s="82">
        <f t="shared" si="758"/>
        <v>2.7652986799911853E-2</v>
      </c>
      <c r="AI217" s="82">
        <f t="shared" si="758"/>
        <v>2.1817977951317208E-2</v>
      </c>
      <c r="AJ217" s="82">
        <f t="shared" si="758"/>
        <v>1.690489057937862E-2</v>
      </c>
      <c r="AK217" s="82">
        <f t="shared" si="758"/>
        <v>1.2852062444073838E-2</v>
      </c>
      <c r="AL217" s="82">
        <f t="shared" si="758"/>
        <v>9.5793612433063904E-3</v>
      </c>
      <c r="AM217" s="82">
        <f t="shared" si="758"/>
        <v>6.9943097219097809E-3</v>
      </c>
      <c r="AN217" s="82">
        <f t="shared" si="758"/>
        <v>4.9984553347522769E-3</v>
      </c>
      <c r="AO217" s="82">
        <f t="shared" si="758"/>
        <v>3.4933248169193103E-3</v>
      </c>
      <c r="AP217" s="82">
        <f t="shared" si="758"/>
        <v>2.3854395402928162E-3</v>
      </c>
      <c r="AQ217" s="82">
        <f t="shared" si="758"/>
        <v>1.5900602333666217E-3</v>
      </c>
      <c r="AR217" s="82">
        <f t="shared" si="758"/>
        <v>1.0335389603536201E-3</v>
      </c>
      <c r="AS217" s="82">
        <f t="shared" si="758"/>
        <v>6.543448469725913E-4</v>
      </c>
      <c r="AT217" s="82">
        <f t="shared" si="758"/>
        <v>4.029710571879175E-4</v>
      </c>
      <c r="AU217" s="82">
        <f t="shared" si="758"/>
        <v>2.4101123144010855E-4</v>
      </c>
      <c r="AV217" s="82">
        <f t="shared" si="758"/>
        <v>1.3971505305449702E-4</v>
      </c>
      <c r="AW217" s="82">
        <f t="shared" si="758"/>
        <v>7.8306317073485976E-5</v>
      </c>
      <c r="AX217" s="82">
        <f t="shared" si="758"/>
        <v>4.2289885387871676E-5</v>
      </c>
      <c r="AY217" s="82">
        <f t="shared" si="758"/>
        <v>2.1903956987985371E-5</v>
      </c>
      <c r="AZ217" s="82">
        <f t="shared" si="758"/>
        <v>1.0805897975566846E-5</v>
      </c>
      <c r="BA217" s="82">
        <f t="shared" si="758"/>
        <v>5.0232456120017943E-6</v>
      </c>
      <c r="BB217" s="82">
        <f t="shared" si="758"/>
        <v>2.1609658547332042E-6</v>
      </c>
      <c r="BC217" s="82">
        <f t="shared" si="758"/>
        <v>8.3181971054434493E-7</v>
      </c>
      <c r="BD217" s="82">
        <f t="shared" si="758"/>
        <v>2.6617257835919188E-7</v>
      </c>
      <c r="BE217" s="82">
        <f t="shared" si="758"/>
        <v>5.6874579396664662E-8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0.32185251151589184</v>
      </c>
      <c r="CP217" s="82">
        <f t="shared" ref="CP217:FA217" si="760">+$D217*CO211</f>
        <v>0.29600905777741554</v>
      </c>
      <c r="CQ217" s="82">
        <f t="shared" si="760"/>
        <v>0.272229270225329</v>
      </c>
      <c r="CR217" s="82">
        <f t="shared" si="760"/>
        <v>0.25034790316021349</v>
      </c>
      <c r="CS217" s="82">
        <f t="shared" si="760"/>
        <v>0.23021292444242392</v>
      </c>
      <c r="CT217" s="82">
        <f t="shared" si="760"/>
        <v>0.21168445816345854</v>
      </c>
      <c r="CU217" s="82">
        <f t="shared" si="760"/>
        <v>0.19463381189386747</v>
      </c>
      <c r="CV217" s="82">
        <f t="shared" si="760"/>
        <v>0.17894258174118319</v>
      </c>
      <c r="CW217" s="82">
        <f t="shared" si="760"/>
        <v>0.16450182899266649</v>
      </c>
      <c r="CX217" s="82">
        <f t="shared" si="760"/>
        <v>0.15121132261566239</v>
      </c>
      <c r="CY217" s="82">
        <f t="shared" si="760"/>
        <v>0.13897884234651497</v>
      </c>
      <c r="CZ217" s="82">
        <f t="shared" si="760"/>
        <v>0.12771953752050355</v>
      </c>
      <c r="DA217" s="82">
        <f t="shared" si="760"/>
        <v>0.11735533718304143</v>
      </c>
      <c r="DB217" s="82">
        <f t="shared" si="760"/>
        <v>0.10781440737914338</v>
      </c>
      <c r="DC217" s="82">
        <f t="shared" si="760"/>
        <v>9.9030651846387055E-2</v>
      </c>
      <c r="DD217" s="82">
        <f t="shared" si="760"/>
        <v>9.0943252638554184E-2</v>
      </c>
      <c r="DE217" s="82">
        <f t="shared" si="760"/>
        <v>8.3496247484943081E-2</v>
      </c>
      <c r="DF217" s="82">
        <f t="shared" si="760"/>
        <v>7.6638140945919767E-2</v>
      </c>
      <c r="DG217" s="82">
        <f t="shared" si="760"/>
        <v>7.0321546660409254E-2</v>
      </c>
      <c r="DH217" s="82">
        <f t="shared" si="760"/>
        <v>6.450285819734608E-2</v>
      </c>
      <c r="DI217" s="82">
        <f t="shared" si="760"/>
        <v>5.9141946222118741E-2</v>
      </c>
      <c r="DJ217" s="82">
        <f t="shared" si="760"/>
        <v>5.4201879872132007E-2</v>
      </c>
      <c r="DK217" s="82">
        <f t="shared" si="760"/>
        <v>4.9648670404055503E-2</v>
      </c>
      <c r="DL217" s="82">
        <f t="shared" si="760"/>
        <v>4.5451035330292898E-2</v>
      </c>
      <c r="DM217" s="82">
        <f t="shared" si="760"/>
        <v>4.1580181404773799E-2</v>
      </c>
      <c r="DN217" s="82">
        <f t="shared" si="760"/>
        <v>3.8009604949332379E-2</v>
      </c>
      <c r="DO217" s="82">
        <f t="shared" si="760"/>
        <v>3.4714908132603882E-2</v>
      </c>
      <c r="DP217" s="82">
        <f t="shared" si="760"/>
        <v>3.1673629924382392E-2</v>
      </c>
      <c r="DQ217" s="82">
        <f t="shared" si="760"/>
        <v>2.8865090550514109E-2</v>
      </c>
      <c r="DR217" s="82">
        <f t="shared" si="760"/>
        <v>2.6270248367358563E-2</v>
      </c>
      <c r="DS217" s="82">
        <f t="shared" si="760"/>
        <v>2.3871568161290893E-2</v>
      </c>
      <c r="DT217" s="82">
        <f t="shared" si="760"/>
        <v>2.1652899958241482E-2</v>
      </c>
      <c r="DU217" s="82">
        <f t="shared" si="760"/>
        <v>1.9599367501430164E-2</v>
      </c>
      <c r="DV217" s="82">
        <f t="shared" si="760"/>
        <v>1.7697265622757682E-2</v>
      </c>
      <c r="DW217" s="82">
        <f t="shared" si="760"/>
        <v>1.5933965795236673E-2</v>
      </c>
      <c r="DX217" s="82">
        <f t="shared" si="760"/>
        <v>1.4297829210809326E-2</v>
      </c>
      <c r="DY217" s="82">
        <f t="shared" si="760"/>
        <v>1.2778126780303836E-2</v>
      </c>
      <c r="DZ217" s="82">
        <f t="shared" si="760"/>
        <v>1.1364965500493153E-2</v>
      </c>
      <c r="EA217" s="82">
        <f t="shared" si="760"/>
        <v>1.0049220677571869E-2</v>
      </c>
      <c r="EB217" s="82">
        <f t="shared" si="760"/>
        <v>8.8224735371690132E-3</v>
      </c>
      <c r="EC217" s="82">
        <f t="shared" si="760"/>
        <v>7.6769537885505021E-3</v>
      </c>
      <c r="ED217" s="82">
        <f t="shared" si="760"/>
        <v>6.6054867451956706E-3</v>
      </c>
      <c r="EE217" s="82">
        <f t="shared" si="760"/>
        <v>5.6014446356983964E-3</v>
      </c>
      <c r="EF217" s="82">
        <f t="shared" si="760"/>
        <v>4.6587017681656391E-3</v>
      </c>
      <c r="EG217" s="82">
        <f t="shared" si="760"/>
        <v>3.7715932381684257E-3</v>
      </c>
      <c r="EH217" s="82">
        <f t="shared" si="760"/>
        <v>2.934876895029232E-3</v>
      </c>
      <c r="EI217" s="82">
        <f t="shared" si="760"/>
        <v>2.1436983039777443E-3</v>
      </c>
      <c r="EJ217" s="82">
        <f t="shared" si="760"/>
        <v>1.3935584626324094E-3</v>
      </c>
      <c r="EK217" s="82">
        <f t="shared" si="760"/>
        <v>6.8028404951361724E-4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0.40088736907631711</v>
      </c>
      <c r="J218" s="82">
        <f>+$D218*H211</f>
        <v>0.40088736907631711</v>
      </c>
      <c r="K218" s="82">
        <f t="shared" ref="K218:BV218" si="762">+$D218*I211</f>
        <v>0.38669377142276778</v>
      </c>
      <c r="L218" s="82">
        <f t="shared" si="762"/>
        <v>0.37224883347045012</v>
      </c>
      <c r="M218" s="82">
        <f t="shared" si="762"/>
        <v>0.35755025985398919</v>
      </c>
      <c r="N218" s="82">
        <f t="shared" si="762"/>
        <v>0.34259672100183119</v>
      </c>
      <c r="O218" s="82">
        <f t="shared" si="762"/>
        <v>0.32738837742466087</v>
      </c>
      <c r="P218" s="82">
        <f t="shared" si="762"/>
        <v>0.31192762564940185</v>
      </c>
      <c r="Q218" s="82">
        <f t="shared" si="762"/>
        <v>0.29622011955484634</v>
      </c>
      <c r="R218" s="82">
        <f t="shared" si="762"/>
        <v>0.28027611129954477</v>
      </c>
      <c r="S218" s="82">
        <f t="shared" si="762"/>
        <v>0.26411213173287823</v>
      </c>
      <c r="T218" s="82">
        <f t="shared" si="762"/>
        <v>0.2477529875288533</v>
      </c>
      <c r="U218" s="82">
        <f t="shared" si="762"/>
        <v>0.2312339901889513</v>
      </c>
      <c r="V218" s="82">
        <f t="shared" si="762"/>
        <v>0.21460325372792766</v>
      </c>
      <c r="W218" s="82">
        <f t="shared" si="762"/>
        <v>0.19792381218527216</v>
      </c>
      <c r="X218" s="82">
        <f t="shared" si="762"/>
        <v>0.18127523006801163</v>
      </c>
      <c r="Y218" s="82">
        <f t="shared" si="762"/>
        <v>0.16475432817793717</v>
      </c>
      <c r="Z218" s="82">
        <f t="shared" si="762"/>
        <v>0.14847464523272974</v>
      </c>
      <c r="AA218" s="82">
        <f t="shared" si="762"/>
        <v>0.13256431987157397</v>
      </c>
      <c r="AB218" s="82">
        <f t="shared" si="762"/>
        <v>0.11716221613536645</v>
      </c>
      <c r="AC218" s="82">
        <f t="shared" si="762"/>
        <v>0.1024123217484597</v>
      </c>
      <c r="AD218" s="82">
        <f t="shared" si="762"/>
        <v>8.8456698720473667E-2</v>
      </c>
      <c r="AE218" s="82">
        <f t="shared" si="762"/>
        <v>7.5427520588539881E-2</v>
      </c>
      <c r="AF218" s="82">
        <f t="shared" si="762"/>
        <v>6.3438941493252687E-2</v>
      </c>
      <c r="AG218" s="82">
        <f t="shared" si="762"/>
        <v>5.2579661716945489E-2</v>
      </c>
      <c r="AH218" s="82">
        <f t="shared" si="762"/>
        <v>4.2907047602335283E-2</v>
      </c>
      <c r="AI218" s="82">
        <f t="shared" si="762"/>
        <v>3.4443519092351146E-2</v>
      </c>
      <c r="AJ218" s="82">
        <f t="shared" si="762"/>
        <v>2.7175651786196423E-2</v>
      </c>
      <c r="AK218" s="82">
        <f t="shared" si="762"/>
        <v>2.1056095156664619E-2</v>
      </c>
      <c r="AL218" s="82">
        <f t="shared" si="762"/>
        <v>1.600804503945872E-2</v>
      </c>
      <c r="AM218" s="82">
        <f t="shared" si="762"/>
        <v>1.1931691656447181E-2</v>
      </c>
      <c r="AN218" s="82">
        <f t="shared" si="762"/>
        <v>8.7118488208002432E-3</v>
      </c>
      <c r="AO218" s="82">
        <f t="shared" si="762"/>
        <v>6.2258877495053547E-3</v>
      </c>
      <c r="AP218" s="82">
        <f t="shared" si="762"/>
        <v>4.351153851768659E-3</v>
      </c>
      <c r="AQ218" s="82">
        <f t="shared" si="762"/>
        <v>2.971213668318348E-3</v>
      </c>
      <c r="AR218" s="82">
        <f t="shared" si="762"/>
        <v>1.9805191534003168E-3</v>
      </c>
      <c r="AS218" s="82">
        <f t="shared" si="762"/>
        <v>1.2873372113909279E-3</v>
      </c>
      <c r="AT218" s="82">
        <f t="shared" si="762"/>
        <v>8.1502730221365749E-4</v>
      </c>
      <c r="AU218" s="82">
        <f t="shared" si="762"/>
        <v>5.0192557506884591E-4</v>
      </c>
      <c r="AV218" s="82">
        <f t="shared" si="762"/>
        <v>3.0019451467010796E-4</v>
      </c>
      <c r="AW218" s="82">
        <f t="shared" si="762"/>
        <v>1.7402380915275168E-4</v>
      </c>
      <c r="AX218" s="82">
        <f t="shared" si="762"/>
        <v>9.7535399943882896E-5</v>
      </c>
      <c r="AY218" s="82">
        <f t="shared" si="762"/>
        <v>5.2674688825119717E-5</v>
      </c>
      <c r="AZ218" s="82">
        <f t="shared" si="762"/>
        <v>2.7282744036753287E-5</v>
      </c>
      <c r="BA218" s="82">
        <f t="shared" si="762"/>
        <v>1.3459419625247196E-5</v>
      </c>
      <c r="BB218" s="82">
        <f t="shared" si="762"/>
        <v>6.2567655853762766E-6</v>
      </c>
      <c r="BC218" s="82">
        <f t="shared" si="762"/>
        <v>2.6916176980802409E-6</v>
      </c>
      <c r="BD218" s="82">
        <f t="shared" si="762"/>
        <v>1.0360833095114152E-6</v>
      </c>
      <c r="BE218" s="82">
        <f t="shared" si="762"/>
        <v>3.3153454094891413E-7</v>
      </c>
      <c r="BF218" s="82">
        <f t="shared" si="762"/>
        <v>7.0840834499827153E-8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0.40088736907631711</v>
      </c>
      <c r="CQ218" s="82">
        <f t="shared" ref="CQ218:FB218" si="764">+$D218*CO211</f>
        <v>0.36869773622781987</v>
      </c>
      <c r="CR218" s="82">
        <f t="shared" si="764"/>
        <v>0.33907852827430662</v>
      </c>
      <c r="CS218" s="82">
        <f t="shared" si="764"/>
        <v>0.3118239213948627</v>
      </c>
      <c r="CT218" s="82">
        <f t="shared" si="764"/>
        <v>0.28674455008107463</v>
      </c>
      <c r="CU218" s="82">
        <f t="shared" si="764"/>
        <v>0.26366619016830156</v>
      </c>
      <c r="CV218" s="82">
        <f t="shared" si="764"/>
        <v>0.24242854721229878</v>
      </c>
      <c r="CW218" s="82">
        <f t="shared" si="764"/>
        <v>0.22288414178307481</v>
      </c>
      <c r="CX218" s="82">
        <f t="shared" si="764"/>
        <v>0.20489728392209891</v>
      </c>
      <c r="CY218" s="82">
        <f t="shared" si="764"/>
        <v>0.18834312962926808</v>
      </c>
      <c r="CZ218" s="82">
        <f t="shared" si="764"/>
        <v>0.17310681281670115</v>
      </c>
      <c r="DA218" s="82">
        <f t="shared" si="764"/>
        <v>0.15908264669145053</v>
      </c>
      <c r="DB218" s="82">
        <f t="shared" si="764"/>
        <v>0.1461733890122234</v>
      </c>
      <c r="DC218" s="82">
        <f t="shared" si="764"/>
        <v>0.13428956610957798</v>
      </c>
      <c r="DD218" s="82">
        <f t="shared" si="764"/>
        <v>0.12334885096787755</v>
      </c>
      <c r="DE218" s="82">
        <f t="shared" si="764"/>
        <v>0.11327549104339571</v>
      </c>
      <c r="DF218" s="82">
        <f t="shared" si="764"/>
        <v>0.10399978183899039</v>
      </c>
      <c r="DG218" s="82">
        <f t="shared" si="764"/>
        <v>9.5457582574100114E-2</v>
      </c>
      <c r="DH218" s="82">
        <f t="shared" si="764"/>
        <v>8.7589870581690252E-2</v>
      </c>
      <c r="DI218" s="82">
        <f t="shared" si="764"/>
        <v>8.034233133321389E-2</v>
      </c>
      <c r="DJ218" s="82">
        <f t="shared" si="764"/>
        <v>7.3664981240538011E-2</v>
      </c>
      <c r="DK218" s="82">
        <f t="shared" si="764"/>
        <v>6.751182061183543E-2</v>
      </c>
      <c r="DL218" s="82">
        <f t="shared" si="764"/>
        <v>6.1840514348250664E-2</v>
      </c>
      <c r="DM218" s="82">
        <f t="shared" si="764"/>
        <v>5.6612098161167176E-2</v>
      </c>
      <c r="DN218" s="82">
        <f t="shared" si="764"/>
        <v>5.1790708267481465E-2</v>
      </c>
      <c r="DO218" s="82">
        <f t="shared" si="764"/>
        <v>4.7343332683658881E-2</v>
      </c>
      <c r="DP218" s="82">
        <f t="shared" si="764"/>
        <v>4.3239582389645134E-2</v>
      </c>
      <c r="DQ218" s="82">
        <f t="shared" si="764"/>
        <v>3.9451480771979651E-2</v>
      </c>
      <c r="DR218" s="82">
        <f t="shared" si="764"/>
        <v>3.5953269882667671E-2</v>
      </c>
      <c r="DS218" s="82">
        <f t="shared" si="764"/>
        <v>3.272123216739848E-2</v>
      </c>
      <c r="DT218" s="82">
        <f t="shared" si="764"/>
        <v>2.9733526424364602E-2</v>
      </c>
      <c r="DU218" s="82">
        <f t="shared" si="764"/>
        <v>2.6970036853987765E-2</v>
      </c>
      <c r="DV218" s="82">
        <f t="shared" si="764"/>
        <v>2.4412234150983949E-2</v>
      </c>
      <c r="DW218" s="82">
        <f t="shared" si="764"/>
        <v>2.2043047674033062E-2</v>
      </c>
      <c r="DX218" s="82">
        <f t="shared" si="764"/>
        <v>1.9846747805443352E-2</v>
      </c>
      <c r="DY218" s="82">
        <f t="shared" si="764"/>
        <v>1.780883768415413E-2</v>
      </c>
      <c r="DZ218" s="82">
        <f t="shared" si="764"/>
        <v>1.5915953560693908E-2</v>
      </c>
      <c r="EA218" s="82">
        <f t="shared" si="764"/>
        <v>1.4155773082761383E-2</v>
      </c>
      <c r="EB218" s="82">
        <f t="shared" si="764"/>
        <v>1.2516930875340379E-2</v>
      </c>
      <c r="EC218" s="82">
        <f t="shared" si="764"/>
        <v>1.098894083008105E-2</v>
      </c>
      <c r="ED218" s="82">
        <f t="shared" si="764"/>
        <v>9.5621245654331846E-3</v>
      </c>
      <c r="EE218" s="82">
        <f t="shared" si="764"/>
        <v>8.2275455620274898E-3</v>
      </c>
      <c r="EF218" s="82">
        <f t="shared" si="764"/>
        <v>6.976948517367413E-3</v>
      </c>
      <c r="EG218" s="82">
        <f t="shared" si="764"/>
        <v>5.8027035002922263E-3</v>
      </c>
      <c r="EH218" s="82">
        <f t="shared" si="764"/>
        <v>4.6977545191556214E-3</v>
      </c>
      <c r="EI218" s="82">
        <f t="shared" si="764"/>
        <v>3.6555721484654176E-3</v>
      </c>
      <c r="EJ218" s="82">
        <f t="shared" si="764"/>
        <v>2.6701098870641187E-3</v>
      </c>
      <c r="EK218" s="82">
        <f t="shared" si="764"/>
        <v>1.7357639469939613E-3</v>
      </c>
      <c r="EL218" s="82">
        <f t="shared" si="764"/>
        <v>8.4733619616521566E-4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0.48442311741487681</v>
      </c>
      <c r="K219" s="82">
        <f>+$D219*H211</f>
        <v>0.48442311741487681</v>
      </c>
      <c r="L219" s="82">
        <f t="shared" ref="L219:BW219" si="766">+$D219*I211</f>
        <v>0.4672718990102982</v>
      </c>
      <c r="M219" s="82">
        <f t="shared" si="766"/>
        <v>0.44981696674378896</v>
      </c>
      <c r="N219" s="82">
        <f t="shared" si="766"/>
        <v>0.4320555469483886</v>
      </c>
      <c r="O219" s="82">
        <f t="shared" si="766"/>
        <v>0.41398603300027559</v>
      </c>
      <c r="P219" s="82">
        <f t="shared" si="766"/>
        <v>0.39560861885688592</v>
      </c>
      <c r="Q219" s="82">
        <f t="shared" si="766"/>
        <v>0.37692620042647945</v>
      </c>
      <c r="R219" s="82">
        <f t="shared" si="766"/>
        <v>0.35794560972672806</v>
      </c>
      <c r="S219" s="82">
        <f t="shared" si="766"/>
        <v>0.33867923523127375</v>
      </c>
      <c r="T219" s="82">
        <f t="shared" si="766"/>
        <v>0.3191470524399912</v>
      </c>
      <c r="U219" s="82">
        <f t="shared" si="766"/>
        <v>0.29937903716973546</v>
      </c>
      <c r="V219" s="82">
        <f t="shared" si="766"/>
        <v>0.27941785903034644</v>
      </c>
      <c r="W219" s="82">
        <f t="shared" si="766"/>
        <v>0.25932165789555672</v>
      </c>
      <c r="X219" s="82">
        <f t="shared" si="766"/>
        <v>0.23916660265535486</v>
      </c>
      <c r="Y219" s="82">
        <f t="shared" si="766"/>
        <v>0.21904883723819205</v>
      </c>
      <c r="Z219" s="82">
        <f t="shared" si="766"/>
        <v>0.19908535768398428</v>
      </c>
      <c r="AA219" s="82">
        <f t="shared" si="766"/>
        <v>0.17941336157940788</v>
      </c>
      <c r="AB219" s="82">
        <f t="shared" si="766"/>
        <v>0.16018768872198044</v>
      </c>
      <c r="AC219" s="82">
        <f t="shared" si="766"/>
        <v>0.14157613923906173</v>
      </c>
      <c r="AD219" s="82">
        <f t="shared" si="766"/>
        <v>0.12375270459977945</v>
      </c>
      <c r="AE219" s="82">
        <f t="shared" si="766"/>
        <v>0.10688904928367284</v>
      </c>
      <c r="AF219" s="82">
        <f t="shared" si="766"/>
        <v>9.1144888766548735E-2</v>
      </c>
      <c r="AG219" s="82">
        <f t="shared" si="766"/>
        <v>7.6658164298040329E-2</v>
      </c>
      <c r="AH219" s="82">
        <f t="shared" si="766"/>
        <v>6.3536059268291631E-2</v>
      </c>
      <c r="AI219" s="82">
        <f t="shared" si="766"/>
        <v>5.1847893852287705E-2</v>
      </c>
      <c r="AJ219" s="82">
        <f t="shared" si="766"/>
        <v>4.162075979570011E-2</v>
      </c>
      <c r="AK219" s="82">
        <f t="shared" si="766"/>
        <v>3.2838435359993347E-2</v>
      </c>
      <c r="AL219" s="82">
        <f t="shared" si="766"/>
        <v>2.5443703252306694E-2</v>
      </c>
      <c r="AM219" s="82">
        <f t="shared" si="766"/>
        <v>1.9343755079138169E-2</v>
      </c>
      <c r="AN219" s="82">
        <f t="shared" si="766"/>
        <v>1.441798299000256E-2</v>
      </c>
      <c r="AO219" s="82">
        <f t="shared" si="766"/>
        <v>1.0527198634227278E-2</v>
      </c>
      <c r="AP219" s="82">
        <f t="shared" si="766"/>
        <v>7.5232201983303822E-3</v>
      </c>
      <c r="AQ219" s="82">
        <f t="shared" si="766"/>
        <v>5.2578346832979411E-3</v>
      </c>
      <c r="AR219" s="82">
        <f t="shared" si="766"/>
        <v>3.5903465629980006E-3</v>
      </c>
      <c r="AS219" s="82">
        <f t="shared" si="766"/>
        <v>2.3932139957430557E-3</v>
      </c>
      <c r="AT219" s="82">
        <f t="shared" si="766"/>
        <v>1.5555888092534278E-3</v>
      </c>
      <c r="AU219" s="82">
        <f t="shared" si="766"/>
        <v>9.8486032978857747E-4</v>
      </c>
      <c r="AV219" s="82">
        <f t="shared" si="766"/>
        <v>6.0651537199920516E-4</v>
      </c>
      <c r="AW219" s="82">
        <f t="shared" si="766"/>
        <v>3.6274817777971887E-4</v>
      </c>
      <c r="AX219" s="82">
        <f t="shared" si="766"/>
        <v>2.1028638624465888E-4</v>
      </c>
      <c r="AY219" s="82">
        <f t="shared" si="766"/>
        <v>1.1785954396115646E-4</v>
      </c>
      <c r="AZ219" s="82">
        <f t="shared" si="766"/>
        <v>6.3650887849912312E-5</v>
      </c>
      <c r="BA219" s="82">
        <f t="shared" si="766"/>
        <v>3.2967843183405853E-5</v>
      </c>
      <c r="BB219" s="82">
        <f t="shared" si="766"/>
        <v>1.6264054486126737E-5</v>
      </c>
      <c r="BC219" s="82">
        <f t="shared" si="766"/>
        <v>7.5605322681670582E-6</v>
      </c>
      <c r="BD219" s="82">
        <f t="shared" si="766"/>
        <v>3.2524891946517387E-6</v>
      </c>
      <c r="BE219" s="82">
        <f t="shared" si="766"/>
        <v>1.2519793473450518E-6</v>
      </c>
      <c r="BF219" s="82">
        <f t="shared" si="766"/>
        <v>4.006187479222102E-7</v>
      </c>
      <c r="BG219" s="82">
        <f t="shared" si="766"/>
        <v>8.5602442321261296E-8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0.48442311741487681</v>
      </c>
      <c r="CR219" s="82">
        <f t="shared" ref="CR219:FC219" si="768">+$D219*CO211</f>
        <v>0.4455259021475611</v>
      </c>
      <c r="CS219" s="82">
        <f t="shared" si="768"/>
        <v>0.40973472946666545</v>
      </c>
      <c r="CT219" s="82">
        <f t="shared" si="768"/>
        <v>0.37680088657987759</v>
      </c>
      <c r="CU219" s="82">
        <f t="shared" si="768"/>
        <v>0.34649554854285497</v>
      </c>
      <c r="CV219" s="82">
        <f t="shared" si="768"/>
        <v>0.3186081868643687</v>
      </c>
      <c r="CW219" s="82">
        <f t="shared" si="768"/>
        <v>0.292945105408359</v>
      </c>
      <c r="CX219" s="82">
        <f t="shared" si="768"/>
        <v>0.26932809340855574</v>
      </c>
      <c r="CY219" s="82">
        <f t="shared" si="768"/>
        <v>0.24759318622605114</v>
      </c>
      <c r="CZ219" s="82">
        <f t="shared" si="768"/>
        <v>0.22758952522975429</v>
      </c>
      <c r="DA219" s="82">
        <f t="shared" si="768"/>
        <v>0.20917830886923264</v>
      </c>
      <c r="DB219" s="82">
        <f t="shared" si="768"/>
        <v>0.19223182764386704</v>
      </c>
      <c r="DC219" s="82">
        <f t="shared" si="768"/>
        <v>0.17663257625589765</v>
      </c>
      <c r="DD219" s="82">
        <f t="shared" si="768"/>
        <v>0.16227243677190734</v>
      </c>
      <c r="DE219" s="82">
        <f t="shared" si="768"/>
        <v>0.14905192711129561</v>
      </c>
      <c r="DF219" s="82">
        <f t="shared" si="768"/>
        <v>0.13687950963477838</v>
      </c>
      <c r="DG219" s="82">
        <f t="shared" si="768"/>
        <v>0.12567095502407802</v>
      </c>
      <c r="DH219" s="82">
        <f t="shared" si="768"/>
        <v>0.11534875702863692</v>
      </c>
      <c r="DI219" s="82">
        <f t="shared" si="768"/>
        <v>0.10584159400909056</v>
      </c>
      <c r="DJ219" s="82">
        <f t="shared" si="768"/>
        <v>9.7083833532817673E-2</v>
      </c>
      <c r="DK219" s="82">
        <f t="shared" si="768"/>
        <v>8.9015076576424809E-2</v>
      </c>
      <c r="DL219" s="82">
        <f t="shared" si="768"/>
        <v>8.157973816559265E-2</v>
      </c>
      <c r="DM219" s="82">
        <f t="shared" si="768"/>
        <v>7.4726661536238331E-2</v>
      </c>
      <c r="DN219" s="82">
        <f t="shared" si="768"/>
        <v>6.8408763134188089E-2</v>
      </c>
      <c r="DO219" s="82">
        <f t="shared" si="768"/>
        <v>6.2582705985135878E-2</v>
      </c>
      <c r="DP219" s="82">
        <f t="shared" si="768"/>
        <v>5.7208599164075107E-2</v>
      </c>
      <c r="DQ219" s="82">
        <f t="shared" si="768"/>
        <v>5.2249721275009181E-2</v>
      </c>
      <c r="DR219" s="82">
        <f t="shared" si="768"/>
        <v>4.7672266018830955E-2</v>
      </c>
      <c r="DS219" s="82">
        <f t="shared" si="768"/>
        <v>4.3445108080979893E-2</v>
      </c>
      <c r="DT219" s="82">
        <f t="shared" si="768"/>
        <v>3.9539587711903121E-2</v>
      </c>
      <c r="DU219" s="82">
        <f t="shared" si="768"/>
        <v>3.5929312503448559E-2</v>
      </c>
      <c r="DV219" s="82">
        <f t="shared" si="768"/>
        <v>3.2589974984010277E-2</v>
      </c>
      <c r="DW219" s="82">
        <f t="shared" si="768"/>
        <v>2.9499184765360544E-2</v>
      </c>
      <c r="DX219" s="82">
        <f t="shared" si="768"/>
        <v>2.6636314075405648E-2</v>
      </c>
      <c r="DY219" s="82">
        <f t="shared" si="768"/>
        <v>2.3982355604298095E-2</v>
      </c>
      <c r="DZ219" s="82">
        <f t="shared" si="768"/>
        <v>2.1519791677076138E-2</v>
      </c>
      <c r="EA219" s="82">
        <f t="shared" si="768"/>
        <v>1.9232473844876828E-2</v>
      </c>
      <c r="EB219" s="82">
        <f t="shared" si="768"/>
        <v>1.7105512059332122E-2</v>
      </c>
      <c r="EC219" s="82">
        <f t="shared" si="768"/>
        <v>1.5125172661512814E-2</v>
      </c>
      <c r="ED219" s="82">
        <f t="shared" si="768"/>
        <v>1.3278784478196139E-2</v>
      </c>
      <c r="EE219" s="82">
        <f t="shared" si="768"/>
        <v>1.1554652374728972E-2</v>
      </c>
      <c r="EF219" s="82">
        <f t="shared" si="768"/>
        <v>9.9419776657307165E-3</v>
      </c>
      <c r="EG219" s="82">
        <f t="shared" si="768"/>
        <v>8.4307848326915288E-3</v>
      </c>
      <c r="EH219" s="82">
        <f t="shared" si="768"/>
        <v>7.0118540415042441E-3</v>
      </c>
      <c r="EI219" s="82">
        <f t="shared" si="768"/>
        <v>5.6766589934290641E-3</v>
      </c>
      <c r="EJ219" s="82">
        <f t="shared" si="768"/>
        <v>4.4173096802097057E-3</v>
      </c>
      <c r="EK219" s="82">
        <f t="shared" si="768"/>
        <v>3.2264996482980935E-3</v>
      </c>
      <c r="EL219" s="82">
        <f t="shared" si="768"/>
        <v>2.097457408639617E-3</v>
      </c>
      <c r="EM219" s="82">
        <f t="shared" si="768"/>
        <v>1.0239016574420336E-3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0.80375008311555907</v>
      </c>
      <c r="L220" s="82">
        <f>+$D220*H211</f>
        <v>0.80375008311555907</v>
      </c>
      <c r="M220" s="82">
        <f t="shared" ref="M220:BX220" si="770">+$D220*I211</f>
        <v>0.77529294983137897</v>
      </c>
      <c r="N220" s="82">
        <f t="shared" si="770"/>
        <v>0.74633189748761153</v>
      </c>
      <c r="O220" s="82">
        <f t="shared" si="770"/>
        <v>0.7168623240432519</v>
      </c>
      <c r="P220" s="82">
        <f t="shared" si="770"/>
        <v>0.68688156380381993</v>
      </c>
      <c r="Q220" s="82">
        <f t="shared" si="770"/>
        <v>0.65638993858159045</v>
      </c>
      <c r="R220" s="82">
        <f t="shared" si="770"/>
        <v>0.62539225323913261</v>
      </c>
      <c r="S220" s="82">
        <f t="shared" si="770"/>
        <v>0.59389984339312996</v>
      </c>
      <c r="T220" s="82">
        <f t="shared" si="770"/>
        <v>0.56193326387748987</v>
      </c>
      <c r="U220" s="82">
        <f t="shared" si="770"/>
        <v>0.52952565784559924</v>
      </c>
      <c r="V220" s="82">
        <f t="shared" si="770"/>
        <v>0.49672676087865253</v>
      </c>
      <c r="W220" s="82">
        <f t="shared" si="770"/>
        <v>0.4636073699746095</v>
      </c>
      <c r="X220" s="82">
        <f t="shared" si="770"/>
        <v>0.43026395024148228</v>
      </c>
      <c r="Y220" s="82">
        <f t="shared" si="770"/>
        <v>0.39682288035414864</v>
      </c>
      <c r="Z220" s="82">
        <f t="shared" si="770"/>
        <v>0.36344368137530292</v>
      </c>
      <c r="AA220" s="82">
        <f t="shared" si="770"/>
        <v>0.33032047198637482</v>
      </c>
      <c r="AB220" s="82">
        <f t="shared" si="770"/>
        <v>0.2976808890769555</v>
      </c>
      <c r="AC220" s="82">
        <f t="shared" si="770"/>
        <v>0.26578184131975341</v>
      </c>
      <c r="AD220" s="82">
        <f t="shared" si="770"/>
        <v>0.23490174103958078</v>
      </c>
      <c r="AE220" s="82">
        <f t="shared" si="770"/>
        <v>0.20532927317475977</v>
      </c>
      <c r="AF220" s="82">
        <f t="shared" si="770"/>
        <v>0.17734926174532054</v>
      </c>
      <c r="AG220" s="82">
        <f t="shared" si="770"/>
        <v>0.15122670510154756</v>
      </c>
      <c r="AH220" s="82">
        <f t="shared" si="770"/>
        <v>0.12719047401131298</v>
      </c>
      <c r="AI220" s="82">
        <f t="shared" si="770"/>
        <v>0.10541840610382934</v>
      </c>
      <c r="AJ220" s="82">
        <f t="shared" si="770"/>
        <v>8.602551673324238E-2</v>
      </c>
      <c r="AK220" s="82">
        <f t="shared" si="770"/>
        <v>6.9056756258138355E-2</v>
      </c>
      <c r="AL220" s="82">
        <f t="shared" si="770"/>
        <v>5.44852097291115E-2</v>
      </c>
      <c r="AM220" s="82">
        <f t="shared" si="770"/>
        <v>4.2215942775279881E-2</v>
      </c>
      <c r="AN220" s="82">
        <f t="shared" si="770"/>
        <v>3.2094968620807712E-2</v>
      </c>
      <c r="AO220" s="82">
        <f t="shared" si="770"/>
        <v>2.3922175903608907E-2</v>
      </c>
      <c r="AP220" s="82">
        <f t="shared" si="770"/>
        <v>1.7466624678003709E-2</v>
      </c>
      <c r="AQ220" s="82">
        <f t="shared" si="770"/>
        <v>1.2482453133065525E-2</v>
      </c>
      <c r="AR220" s="82">
        <f t="shared" si="770"/>
        <v>8.723747715139096E-3</v>
      </c>
      <c r="AS220" s="82">
        <f t="shared" si="770"/>
        <v>5.9570677878113222E-3</v>
      </c>
      <c r="AT220" s="82">
        <f t="shared" si="770"/>
        <v>3.970797178831597E-3</v>
      </c>
      <c r="AU220" s="82">
        <f t="shared" si="770"/>
        <v>2.5810176884276804E-3</v>
      </c>
      <c r="AV220" s="82">
        <f t="shared" si="770"/>
        <v>1.6340705954518849E-3</v>
      </c>
      <c r="AW220" s="82">
        <f t="shared" si="770"/>
        <v>1.0063243539174963E-3</v>
      </c>
      <c r="AX220" s="82">
        <f t="shared" si="770"/>
        <v>6.0186821718247088E-4</v>
      </c>
      <c r="AY220" s="82">
        <f t="shared" si="770"/>
        <v>3.4890510866652651E-4</v>
      </c>
      <c r="AZ220" s="82">
        <f t="shared" si="770"/>
        <v>1.9555139886854667E-4</v>
      </c>
      <c r="BA220" s="82">
        <f t="shared" si="770"/>
        <v>1.0560892855972325E-4</v>
      </c>
      <c r="BB220" s="82">
        <f t="shared" si="770"/>
        <v>5.4699921919930675E-5</v>
      </c>
      <c r="BC220" s="82">
        <f t="shared" si="770"/>
        <v>2.6985159615792714E-5</v>
      </c>
      <c r="BD220" s="82">
        <f t="shared" si="770"/>
        <v>1.2544360953221758E-5</v>
      </c>
      <c r="BE220" s="82">
        <f t="shared" si="770"/>
        <v>5.3964981574050502E-6</v>
      </c>
      <c r="BF220" s="82">
        <f t="shared" si="770"/>
        <v>2.0772718483328221E-6</v>
      </c>
      <c r="BG220" s="82">
        <f t="shared" si="770"/>
        <v>6.6470269556594654E-7</v>
      </c>
      <c r="BH220" s="82">
        <f t="shared" si="770"/>
        <v>1.4203073234360812E-7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0.80375008311555907</v>
      </c>
      <c r="CS220" s="82">
        <f t="shared" ref="CS220:FD220" si="772">+$D220*CO211</f>
        <v>0.73921220521471254</v>
      </c>
      <c r="CT220" s="82">
        <f t="shared" si="772"/>
        <v>0.67982784269586927</v>
      </c>
      <c r="CU220" s="82">
        <f t="shared" si="772"/>
        <v>0.62518433373446636</v>
      </c>
      <c r="CV220" s="82">
        <f t="shared" si="772"/>
        <v>0.57490201422814713</v>
      </c>
      <c r="CW220" s="82">
        <f t="shared" si="772"/>
        <v>0.52863157737003075</v>
      </c>
      <c r="CX220" s="82">
        <f t="shared" si="772"/>
        <v>0.4860516444317689</v>
      </c>
      <c r="CY220" s="82">
        <f t="shared" si="772"/>
        <v>0.44686652985862185</v>
      </c>
      <c r="CZ220" s="82">
        <f t="shared" si="772"/>
        <v>0.41080418513058192</v>
      </c>
      <c r="DA220" s="82">
        <f t="shared" si="772"/>
        <v>0.37761430708721155</v>
      </c>
      <c r="DB220" s="82">
        <f t="shared" si="772"/>
        <v>0.34706659755799379</v>
      </c>
      <c r="DC220" s="82">
        <f t="shared" si="772"/>
        <v>0.31894916219262376</v>
      </c>
      <c r="DD220" s="82">
        <f t="shared" si="772"/>
        <v>0.29306703735405415</v>
      </c>
      <c r="DE220" s="82">
        <f t="shared" si="772"/>
        <v>0.26924083482804362</v>
      </c>
      <c r="DF220" s="82">
        <f t="shared" si="772"/>
        <v>0.24730549492260667</v>
      </c>
      <c r="DG220" s="82">
        <f t="shared" si="772"/>
        <v>0.22710913928483678</v>
      </c>
      <c r="DH220" s="82">
        <f t="shared" si="772"/>
        <v>0.20851201545633008</v>
      </c>
      <c r="DI220" s="82">
        <f t="shared" si="772"/>
        <v>0.19138552582667506</v>
      </c>
      <c r="DJ220" s="82">
        <f t="shared" si="772"/>
        <v>0.17561133423166658</v>
      </c>
      <c r="DK220" s="82">
        <f t="shared" si="772"/>
        <v>0.16108054398310376</v>
      </c>
      <c r="DL220" s="82">
        <f t="shared" si="772"/>
        <v>0.14769294161402483</v>
      </c>
      <c r="DM220" s="82">
        <f t="shared" si="772"/>
        <v>0.13535630108045493</v>
      </c>
      <c r="DN220" s="82">
        <f t="shared" si="772"/>
        <v>0.12398574358139271</v>
      </c>
      <c r="DO220" s="82">
        <f t="shared" si="772"/>
        <v>0.11350314854575044</v>
      </c>
      <c r="DP220" s="82">
        <f t="shared" si="772"/>
        <v>0.10383661169099441</v>
      </c>
      <c r="DQ220" s="82">
        <f t="shared" si="772"/>
        <v>9.4919946385774945E-2</v>
      </c>
      <c r="DR220" s="82">
        <f t="shared" si="772"/>
        <v>8.6692224850175414E-2</v>
      </c>
      <c r="DS220" s="82">
        <f t="shared" si="772"/>
        <v>7.9097356004434363E-2</v>
      </c>
      <c r="DT220" s="82">
        <f t="shared" si="772"/>
        <v>7.2083697032043551E-2</v>
      </c>
      <c r="DU220" s="82">
        <f t="shared" si="772"/>
        <v>6.5603695957762512E-2</v>
      </c>
      <c r="DV220" s="82">
        <f t="shared" si="772"/>
        <v>5.9613562756955271E-2</v>
      </c>
      <c r="DW220" s="82">
        <f t="shared" si="772"/>
        <v>5.4072966711245181E-2</v>
      </c>
      <c r="DX220" s="82">
        <f t="shared" si="772"/>
        <v>4.894475790818572E-2</v>
      </c>
      <c r="DY220" s="82">
        <f t="shared" si="772"/>
        <v>4.4194710950724643E-2</v>
      </c>
      <c r="DZ220" s="82">
        <f t="shared" si="772"/>
        <v>3.9791289096868195E-2</v>
      </c>
      <c r="EA220" s="82">
        <f t="shared" si="772"/>
        <v>3.5705427192208317E-2</v>
      </c>
      <c r="EB220" s="82">
        <f t="shared" si="772"/>
        <v>3.1910331888844824E-2</v>
      </c>
      <c r="EC220" s="82">
        <f t="shared" si="772"/>
        <v>2.8381297764630935E-2</v>
      </c>
      <c r="ED220" s="82">
        <f t="shared" si="772"/>
        <v>2.5095538067429903E-2</v>
      </c>
      <c r="EE220" s="82">
        <f t="shared" si="772"/>
        <v>2.2032028910963727E-2</v>
      </c>
      <c r="EF220" s="82">
        <f t="shared" si="772"/>
        <v>1.9171365842571977E-2</v>
      </c>
      <c r="EG220" s="82">
        <f t="shared" si="772"/>
        <v>1.6495631789430976E-2</v>
      </c>
      <c r="EH220" s="82">
        <f t="shared" si="772"/>
        <v>1.398827546911185E-2</v>
      </c>
      <c r="EI220" s="82">
        <f t="shared" si="772"/>
        <v>1.1633999423331666E-2</v>
      </c>
      <c r="EJ220" s="82">
        <f t="shared" si="772"/>
        <v>9.4186569008838476E-3</v>
      </c>
      <c r="EK220" s="82">
        <f t="shared" si="772"/>
        <v>7.3291568774886051E-3</v>
      </c>
      <c r="EL220" s="82">
        <f t="shared" si="772"/>
        <v>5.3533765571119989E-3</v>
      </c>
      <c r="EM220" s="82">
        <f t="shared" si="772"/>
        <v>3.4800807515584196E-3</v>
      </c>
      <c r="EN220" s="82">
        <f t="shared" si="772"/>
        <v>1.6988475832097434E-3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1.0823753677952714</v>
      </c>
      <c r="M221" s="82">
        <f>+$D221*H211</f>
        <v>1.0823753677952714</v>
      </c>
      <c r="N221" s="82">
        <f t="shared" ref="N221:BY221" si="774">+$D221*I211</f>
        <v>1.0440533809589292</v>
      </c>
      <c r="O221" s="82">
        <f t="shared" si="774"/>
        <v>1.0050527881865903</v>
      </c>
      <c r="P221" s="82">
        <f t="shared" si="774"/>
        <v>0.96536739210928435</v>
      </c>
      <c r="Q221" s="82">
        <f t="shared" si="774"/>
        <v>0.92499360295190092</v>
      </c>
      <c r="R221" s="82">
        <f t="shared" si="774"/>
        <v>0.88393185408506925</v>
      </c>
      <c r="S221" s="82">
        <f t="shared" si="774"/>
        <v>0.84218861600876149</v>
      </c>
      <c r="T221" s="82">
        <f t="shared" si="774"/>
        <v>0.7997791539061917</v>
      </c>
      <c r="U221" s="82">
        <f t="shared" si="774"/>
        <v>0.75673114808045172</v>
      </c>
      <c r="V221" s="82">
        <f t="shared" si="774"/>
        <v>0.71308923097835575</v>
      </c>
      <c r="W221" s="82">
        <f t="shared" si="774"/>
        <v>0.66892037934941728</v>
      </c>
      <c r="X221" s="82">
        <f t="shared" si="774"/>
        <v>0.6243199324393981</v>
      </c>
      <c r="Y221" s="82">
        <f t="shared" si="774"/>
        <v>0.57941779562430706</v>
      </c>
      <c r="Z221" s="82">
        <f t="shared" si="774"/>
        <v>0.53438415758290836</v>
      </c>
      <c r="AA221" s="82">
        <f t="shared" si="774"/>
        <v>0.48943383840982124</v>
      </c>
      <c r="AB221" s="82">
        <f t="shared" si="774"/>
        <v>0.44482824931186493</v>
      </c>
      <c r="AC221" s="82">
        <f t="shared" si="774"/>
        <v>0.40087393901266755</v>
      </c>
      <c r="AD221" s="82">
        <f t="shared" si="774"/>
        <v>0.35791687527628169</v>
      </c>
      <c r="AE221" s="82">
        <f t="shared" si="774"/>
        <v>0.31633198390215383</v>
      </c>
      <c r="AF221" s="82">
        <f t="shared" si="774"/>
        <v>0.27650802437268718</v>
      </c>
      <c r="AG221" s="82">
        <f t="shared" si="774"/>
        <v>0.23882855683911933</v>
      </c>
      <c r="AH221" s="82">
        <f t="shared" si="774"/>
        <v>0.20365044308333954</v>
      </c>
      <c r="AI221" s="82">
        <f t="shared" si="774"/>
        <v>0.17128189343932745</v>
      </c>
      <c r="AJ221" s="82">
        <f t="shared" si="774"/>
        <v>0.14196239412720352</v>
      </c>
      <c r="AK221" s="82">
        <f t="shared" si="774"/>
        <v>0.11584683133467789</v>
      </c>
      <c r="AL221" s="82">
        <f t="shared" si="774"/>
        <v>9.2995737759574718E-2</v>
      </c>
      <c r="AM221" s="82">
        <f t="shared" si="774"/>
        <v>7.3372868207182085E-2</v>
      </c>
      <c r="AN221" s="82">
        <f t="shared" si="774"/>
        <v>5.6850378678776591E-2</v>
      </c>
      <c r="AO221" s="82">
        <f t="shared" si="774"/>
        <v>4.3220901863757412E-2</v>
      </c>
      <c r="AP221" s="82">
        <f t="shared" si="774"/>
        <v>3.2214956472246037E-2</v>
      </c>
      <c r="AQ221" s="82">
        <f t="shared" si="774"/>
        <v>2.3521545698276587E-2</v>
      </c>
      <c r="AR221" s="82">
        <f t="shared" si="774"/>
        <v>1.6809578107311419E-2</v>
      </c>
      <c r="AS221" s="82">
        <f t="shared" si="774"/>
        <v>1.1747892585124948E-2</v>
      </c>
      <c r="AT221" s="82">
        <f t="shared" si="774"/>
        <v>8.0221247540283175E-3</v>
      </c>
      <c r="AU221" s="82">
        <f t="shared" si="774"/>
        <v>5.3473002954083013E-3</v>
      </c>
      <c r="AV221" s="82">
        <f t="shared" si="774"/>
        <v>3.47574454856555E-3</v>
      </c>
      <c r="AW221" s="82">
        <f t="shared" si="774"/>
        <v>2.200531979915678E-3</v>
      </c>
      <c r="AX221" s="82">
        <f t="shared" si="774"/>
        <v>1.3551733499929063E-3</v>
      </c>
      <c r="AY221" s="82">
        <f t="shared" si="774"/>
        <v>8.1050981719587515E-4</v>
      </c>
      <c r="AZ221" s="82">
        <f t="shared" si="774"/>
        <v>4.6985537327065476E-4</v>
      </c>
      <c r="BA221" s="82">
        <f t="shared" si="774"/>
        <v>2.6334058523859791E-4</v>
      </c>
      <c r="BB221" s="82">
        <f t="shared" si="774"/>
        <v>1.4221896245310907E-4</v>
      </c>
      <c r="BC221" s="82">
        <f t="shared" si="774"/>
        <v>7.3662011799686852E-5</v>
      </c>
      <c r="BD221" s="82">
        <f t="shared" si="774"/>
        <v>3.6339743755844014E-5</v>
      </c>
      <c r="BE221" s="82">
        <f t="shared" si="774"/>
        <v>1.6892946682965269E-5</v>
      </c>
      <c r="BF221" s="82">
        <f t="shared" si="774"/>
        <v>7.2672299519849642E-6</v>
      </c>
      <c r="BG221" s="82">
        <f t="shared" si="774"/>
        <v>2.7973718797447887E-6</v>
      </c>
      <c r="BH221" s="82">
        <f t="shared" si="774"/>
        <v>8.9512628328308335E-7</v>
      </c>
      <c r="BI221" s="82">
        <f t="shared" si="774"/>
        <v>1.9126662551964177E-7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1.0823753677952714</v>
      </c>
      <c r="CT221" s="82">
        <f t="shared" ref="CT221:FE221" si="776">+$D221*CO211</f>
        <v>0.99546500747669975</v>
      </c>
      <c r="CU221" s="82">
        <f t="shared" si="776"/>
        <v>0.91549466274781544</v>
      </c>
      <c r="CV221" s="82">
        <f t="shared" si="776"/>
        <v>0.84190861983201137</v>
      </c>
      <c r="CW221" s="82">
        <f t="shared" si="776"/>
        <v>0.77419560155363343</v>
      </c>
      <c r="CX221" s="82">
        <f t="shared" si="776"/>
        <v>0.71188521158985274</v>
      </c>
      <c r="CY221" s="82">
        <f t="shared" si="776"/>
        <v>0.6545446631495947</v>
      </c>
      <c r="CZ221" s="82">
        <f t="shared" si="776"/>
        <v>0.60177576932403476</v>
      </c>
      <c r="DA221" s="82">
        <f t="shared" si="776"/>
        <v>0.55321217417357549</v>
      </c>
      <c r="DB221" s="82">
        <f t="shared" si="776"/>
        <v>0.50851680529097187</v>
      </c>
      <c r="DC221" s="82">
        <f t="shared" si="776"/>
        <v>0.46737953012102773</v>
      </c>
      <c r="DD221" s="82">
        <f t="shared" si="776"/>
        <v>0.42951499973481239</v>
      </c>
      <c r="DE221" s="82">
        <f t="shared" si="776"/>
        <v>0.39466066506043307</v>
      </c>
      <c r="DF221" s="82">
        <f t="shared" si="776"/>
        <v>0.36257495177218019</v>
      </c>
      <c r="DG221" s="82">
        <f t="shared" si="776"/>
        <v>0.333035581143651</v>
      </c>
      <c r="DH221" s="82">
        <f t="shared" si="776"/>
        <v>0.30583802518593378</v>
      </c>
      <c r="DI221" s="82">
        <f t="shared" si="776"/>
        <v>0.28079408532618499</v>
      </c>
      <c r="DJ221" s="82">
        <f t="shared" si="776"/>
        <v>0.25773058474142108</v>
      </c>
      <c r="DK221" s="82">
        <f t="shared" si="776"/>
        <v>0.23648816525309163</v>
      </c>
      <c r="DL221" s="82">
        <f t="shared" si="776"/>
        <v>0.21692018041546784</v>
      </c>
      <c r="DM221" s="82">
        <f t="shared" si="776"/>
        <v>0.19889167710015893</v>
      </c>
      <c r="DN221" s="82">
        <f t="shared" si="776"/>
        <v>0.18227845849479182</v>
      </c>
      <c r="DO221" s="82">
        <f t="shared" si="776"/>
        <v>0.1669662220003599</v>
      </c>
      <c r="DP221" s="82">
        <f t="shared" si="776"/>
        <v>0.15284976603288861</v>
      </c>
      <c r="DQ221" s="82">
        <f t="shared" si="776"/>
        <v>0.13983226021451742</v>
      </c>
      <c r="DR221" s="82">
        <f t="shared" si="776"/>
        <v>0.12782457388018623</v>
      </c>
      <c r="DS221" s="82">
        <f t="shared" si="776"/>
        <v>0.11674465823191471</v>
      </c>
      <c r="DT221" s="82">
        <f t="shared" si="776"/>
        <v>0.10651697784599068</v>
      </c>
      <c r="DU221" s="82">
        <f t="shared" si="776"/>
        <v>9.7071987581845764E-2</v>
      </c>
      <c r="DV221" s="82">
        <f t="shared" si="776"/>
        <v>8.8345651257373772E-2</v>
      </c>
      <c r="DW221" s="82">
        <f t="shared" si="776"/>
        <v>8.0278998746142582E-2</v>
      </c>
      <c r="DX221" s="82">
        <f t="shared" si="776"/>
        <v>7.2817718419384253E-2</v>
      </c>
      <c r="DY221" s="82">
        <f t="shared" si="776"/>
        <v>6.5911782101683886E-2</v>
      </c>
      <c r="DZ221" s="82">
        <f t="shared" si="776"/>
        <v>5.9515099935633579E-2</v>
      </c>
      <c r="EA221" s="82">
        <f t="shared" si="776"/>
        <v>5.3585202758950672E-2</v>
      </c>
      <c r="EB221" s="82">
        <f t="shared" si="776"/>
        <v>4.8082949789129088E-2</v>
      </c>
      <c r="EC221" s="82">
        <f t="shared" si="776"/>
        <v>4.2972259586929046E-2</v>
      </c>
      <c r="ED221" s="82">
        <f t="shared" si="776"/>
        <v>3.8219862432142197E-2</v>
      </c>
      <c r="EE221" s="82">
        <f t="shared" si="776"/>
        <v>3.3795072394224995E-2</v>
      </c>
      <c r="EF221" s="82">
        <f t="shared" si="776"/>
        <v>2.9669577517607335E-2</v>
      </c>
      <c r="EG221" s="82">
        <f t="shared" si="776"/>
        <v>2.5817246667715902E-2</v>
      </c>
      <c r="EH221" s="82">
        <f t="shared" si="776"/>
        <v>2.2213951699876465E-2</v>
      </c>
      <c r="EI221" s="82">
        <f t="shared" si="776"/>
        <v>1.8837403720087301E-2</v>
      </c>
      <c r="EJ221" s="82">
        <f t="shared" si="776"/>
        <v>1.566700230492931E-2</v>
      </c>
      <c r="EK221" s="82">
        <f t="shared" si="776"/>
        <v>1.2683696638281915E-2</v>
      </c>
      <c r="EL221" s="82">
        <f t="shared" si="776"/>
        <v>9.8698576056761925E-3</v>
      </c>
      <c r="EM221" s="82">
        <f t="shared" si="776"/>
        <v>7.2091599636171979E-3</v>
      </c>
      <c r="EN221" s="82">
        <f t="shared" si="776"/>
        <v>4.6864737715787272E-3</v>
      </c>
      <c r="EO221" s="82">
        <f t="shared" si="776"/>
        <v>2.2877643391053708E-3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1.5126284586796381</v>
      </c>
      <c r="M222" s="82"/>
      <c r="N222" s="82">
        <f>+$D222*H211</f>
        <v>1.5126284586796381</v>
      </c>
      <c r="O222" s="82">
        <f t="shared" ref="O222:BZ222" si="778">+$D222*I211</f>
        <v>1.4590731675980675</v>
      </c>
      <c r="P222" s="82">
        <f t="shared" si="778"/>
        <v>1.4045695191521674</v>
      </c>
      <c r="Q222" s="82">
        <f t="shared" si="778"/>
        <v>1.3491088524679451</v>
      </c>
      <c r="R222" s="82">
        <f t="shared" si="778"/>
        <v>1.292686150805225</v>
      </c>
      <c r="S222" s="82">
        <f t="shared" si="778"/>
        <v>1.2353020198030178</v>
      </c>
      <c r="T222" s="82">
        <f t="shared" si="778"/>
        <v>1.1769655020381331</v>
      </c>
      <c r="U222" s="82">
        <f t="shared" si="778"/>
        <v>1.1176979307293813</v>
      </c>
      <c r="V222" s="82">
        <f t="shared" si="778"/>
        <v>1.0575379893274832</v>
      </c>
      <c r="W222" s="82">
        <f t="shared" si="778"/>
        <v>0.99654805204312502</v>
      </c>
      <c r="X222" s="82">
        <f t="shared" si="778"/>
        <v>0.93482171943337544</v>
      </c>
      <c r="Y222" s="82">
        <f t="shared" si="778"/>
        <v>0.87249222887655975</v>
      </c>
      <c r="Z222" s="82">
        <f t="shared" si="778"/>
        <v>0.80974112420167921</v>
      </c>
      <c r="AA222" s="82">
        <f t="shared" si="778"/>
        <v>0.74680624548390873</v>
      </c>
      <c r="AB222" s="82">
        <f t="shared" si="778"/>
        <v>0.68398780556833472</v>
      </c>
      <c r="AC222" s="82">
        <f t="shared" si="778"/>
        <v>0.62165112876167916</v>
      </c>
      <c r="AD222" s="82">
        <f t="shared" si="778"/>
        <v>0.56022461942081125</v>
      </c>
      <c r="AE222" s="82">
        <f t="shared" si="778"/>
        <v>0.50019177033507456</v>
      </c>
      <c r="AF222" s="82">
        <f t="shared" si="778"/>
        <v>0.4420765433859104</v>
      </c>
      <c r="AG222" s="82">
        <f t="shared" si="778"/>
        <v>0.38642223314021434</v>
      </c>
      <c r="AH222" s="82">
        <f t="shared" si="778"/>
        <v>0.33376486805691113</v>
      </c>
      <c r="AI222" s="82">
        <f t="shared" si="778"/>
        <v>0.28460316540466918</v>
      </c>
      <c r="AJ222" s="82">
        <f t="shared" si="778"/>
        <v>0.23936785165445981</v>
      </c>
      <c r="AK222" s="82">
        <f t="shared" si="778"/>
        <v>0.19839361076417253</v>
      </c>
      <c r="AL222" s="82">
        <f t="shared" si="778"/>
        <v>0.16189689745215888</v>
      </c>
      <c r="AM222" s="82">
        <f t="shared" si="778"/>
        <v>0.12996230666037137</v>
      </c>
      <c r="AN222" s="82">
        <f t="shared" si="778"/>
        <v>0.10253918543176489</v>
      </c>
      <c r="AO222" s="82">
        <f t="shared" si="778"/>
        <v>7.9448870729010385E-2</v>
      </c>
      <c r="AP222" s="82">
        <f t="shared" si="778"/>
        <v>6.0401565033846187E-2</v>
      </c>
      <c r="AQ222" s="82">
        <f t="shared" si="778"/>
        <v>4.5020666032250446E-2</v>
      </c>
      <c r="AR222" s="82">
        <f t="shared" si="778"/>
        <v>3.2871553135784715E-2</v>
      </c>
      <c r="AS222" s="82">
        <f t="shared" si="778"/>
        <v>2.349152334768103E-2</v>
      </c>
      <c r="AT222" s="82">
        <f t="shared" si="778"/>
        <v>1.6417776293235719E-2</v>
      </c>
      <c r="AU222" s="82">
        <f t="shared" si="778"/>
        <v>1.1210985174892519E-2</v>
      </c>
      <c r="AV222" s="82">
        <f t="shared" si="778"/>
        <v>7.4728960438339796E-3</v>
      </c>
      <c r="AW222" s="82">
        <f t="shared" si="778"/>
        <v>4.857381529265647E-3</v>
      </c>
      <c r="AX222" s="82">
        <f t="shared" si="778"/>
        <v>3.075261499931601E-3</v>
      </c>
      <c r="AY222" s="82">
        <f t="shared" si="778"/>
        <v>1.8938658774348789E-3</v>
      </c>
      <c r="AZ222" s="82">
        <f t="shared" si="778"/>
        <v>1.1326941207346532E-3</v>
      </c>
      <c r="BA222" s="82">
        <f t="shared" si="778"/>
        <v>6.5662673987160322E-4</v>
      </c>
      <c r="BB222" s="82">
        <f t="shared" si="778"/>
        <v>3.68020628895722E-4</v>
      </c>
      <c r="BC222" s="82">
        <f t="shared" si="778"/>
        <v>1.9875216710507583E-4</v>
      </c>
      <c r="BD222" s="82">
        <f t="shared" si="778"/>
        <v>1.0294326597505964E-4</v>
      </c>
      <c r="BE222" s="82">
        <f t="shared" si="778"/>
        <v>5.0785090109896598E-5</v>
      </c>
      <c r="BF222" s="82">
        <f t="shared" si="778"/>
        <v>2.3608031616296256E-5</v>
      </c>
      <c r="BG222" s="82">
        <f t="shared" si="778"/>
        <v>1.0156013494221298E-5</v>
      </c>
      <c r="BH222" s="82">
        <f t="shared" si="778"/>
        <v>3.9093501577287166E-6</v>
      </c>
      <c r="BI222" s="82">
        <f t="shared" si="778"/>
        <v>1.2509463264709364E-6</v>
      </c>
      <c r="BJ222" s="82">
        <f t="shared" si="778"/>
        <v>2.6729667873535217E-7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1.5126284586796381</v>
      </c>
      <c r="CU222" s="82">
        <f t="shared" ref="CU222:FF222" si="780">+$D222*CO211</f>
        <v>1.3911705169308761</v>
      </c>
      <c r="CV222" s="82">
        <f t="shared" si="780"/>
        <v>1.2794113039198387</v>
      </c>
      <c r="CW222" s="82">
        <f t="shared" si="780"/>
        <v>1.1765742050834209</v>
      </c>
      <c r="CX222" s="82">
        <f t="shared" si="780"/>
        <v>1.0819447063730045</v>
      </c>
      <c r="CY222" s="82">
        <f t="shared" si="780"/>
        <v>0.99486542506727149</v>
      </c>
      <c r="CZ222" s="82">
        <f t="shared" si="780"/>
        <v>0.91473153807416097</v>
      </c>
      <c r="DA222" s="82">
        <f t="shared" si="780"/>
        <v>0.84098657592099069</v>
      </c>
      <c r="DB222" s="82">
        <f t="shared" si="780"/>
        <v>0.77311855317578371</v>
      </c>
      <c r="DC222" s="82">
        <f t="shared" si="780"/>
        <v>0.71065640838333277</v>
      </c>
      <c r="DD222" s="82">
        <f t="shared" si="780"/>
        <v>0.65316672875274229</v>
      </c>
      <c r="DE222" s="82">
        <f t="shared" si="780"/>
        <v>0.60025073681420194</v>
      </c>
      <c r="DF222" s="82">
        <f t="shared" si="780"/>
        <v>0.55154151808521212</v>
      </c>
      <c r="DG222" s="82">
        <f t="shared" si="780"/>
        <v>0.50670147046318714</v>
      </c>
      <c r="DH222" s="82">
        <f t="shared" si="780"/>
        <v>0.46541995760391619</v>
      </c>
      <c r="DI222" s="82">
        <f t="shared" si="780"/>
        <v>0.42741114996449797</v>
      </c>
      <c r="DJ222" s="82">
        <f t="shared" si="780"/>
        <v>0.39241203849498907</v>
      </c>
      <c r="DK222" s="82">
        <f t="shared" si="780"/>
        <v>0.36018060716414685</v>
      </c>
      <c r="DL222" s="82">
        <f t="shared" si="780"/>
        <v>0.33049415160972245</v>
      </c>
      <c r="DM222" s="82">
        <f t="shared" si="780"/>
        <v>0.3031477322204002</v>
      </c>
      <c r="DN222" s="82">
        <f t="shared" si="780"/>
        <v>0.27795275089180199</v>
      </c>
      <c r="DO222" s="82">
        <f t="shared" si="780"/>
        <v>0.254735641559453</v>
      </c>
      <c r="DP222" s="82">
        <f t="shared" si="780"/>
        <v>0.23333666540325163</v>
      </c>
      <c r="DQ222" s="82">
        <f t="shared" si="780"/>
        <v>0.21360880234628862</v>
      </c>
      <c r="DR222" s="82">
        <f t="shared" si="780"/>
        <v>0.19541673114089469</v>
      </c>
      <c r="DS222" s="82">
        <f t="shared" si="780"/>
        <v>0.17863589095122451</v>
      </c>
      <c r="DT222" s="82">
        <f t="shared" si="780"/>
        <v>0.16315161790879196</v>
      </c>
      <c r="DU222" s="82">
        <f t="shared" si="780"/>
        <v>0.14885835063910063</v>
      </c>
      <c r="DV222" s="82">
        <f t="shared" si="780"/>
        <v>0.13565889923750518</v>
      </c>
      <c r="DW222" s="82">
        <f t="shared" si="780"/>
        <v>0.12346377261401857</v>
      </c>
      <c r="DX222" s="82">
        <f t="shared" si="780"/>
        <v>0.11219055953303149</v>
      </c>
      <c r="DY222" s="82">
        <f t="shared" si="780"/>
        <v>0.10176335904764877</v>
      </c>
      <c r="DZ222" s="82">
        <f t="shared" si="780"/>
        <v>9.2112256372187007E-2</v>
      </c>
      <c r="EA222" s="82">
        <f t="shared" si="780"/>
        <v>8.3172840552696234E-2</v>
      </c>
      <c r="EB222" s="82">
        <f t="shared" si="780"/>
        <v>7.4885760586376068E-2</v>
      </c>
      <c r="EC222" s="82">
        <f t="shared" si="780"/>
        <v>6.7196316908477327E-2</v>
      </c>
      <c r="ED222" s="82">
        <f t="shared" si="780"/>
        <v>6.0054085411570979E-2</v>
      </c>
      <c r="EE222" s="82">
        <f t="shared" si="780"/>
        <v>5.3412571388647988E-2</v>
      </c>
      <c r="EF222" s="82">
        <f t="shared" si="780"/>
        <v>4.7228890999958938E-2</v>
      </c>
      <c r="EG222" s="82">
        <f t="shared" si="780"/>
        <v>4.1463478055261127E-2</v>
      </c>
      <c r="EH222" s="82">
        <f t="shared" si="780"/>
        <v>3.607981407955109E-2</v>
      </c>
      <c r="EI222" s="82">
        <f t="shared" si="780"/>
        <v>3.104417979264629E-2</v>
      </c>
      <c r="EJ222" s="82">
        <f t="shared" si="780"/>
        <v>2.6325426282272257E-2</v>
      </c>
      <c r="EK222" s="82">
        <f t="shared" si="780"/>
        <v>2.1894764287649644E-2</v>
      </c>
      <c r="EL222" s="82">
        <f t="shared" si="780"/>
        <v>1.7725570136915211E-2</v>
      </c>
      <c r="EM222" s="82">
        <f t="shared" si="780"/>
        <v>1.3793206997930635E-2</v>
      </c>
      <c r="EN222" s="82">
        <f t="shared" si="780"/>
        <v>1.0074860208943567E-2</v>
      </c>
      <c r="EO222" s="82">
        <f t="shared" si="780"/>
        <v>6.5493855539093589E-3</v>
      </c>
      <c r="EP222" s="82">
        <f t="shared" si="780"/>
        <v>3.1971694377451411E-3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1.7067867030735058</v>
      </c>
      <c r="M223" s="82"/>
      <c r="N223" s="82"/>
      <c r="O223" s="82">
        <f>+$D223*H211</f>
        <v>1.7067867030735058</v>
      </c>
      <c r="P223" s="82">
        <f t="shared" ref="P223:CA223" si="782">+$D223*I211</f>
        <v>1.6463571520011659</v>
      </c>
      <c r="Q223" s="82">
        <f t="shared" si="782"/>
        <v>1.5848575141339418</v>
      </c>
      <c r="R223" s="82">
        <f t="shared" si="782"/>
        <v>1.5222780169037693</v>
      </c>
      <c r="S223" s="82">
        <f t="shared" si="782"/>
        <v>1.4586129996308066</v>
      </c>
      <c r="T223" s="82">
        <f t="shared" si="782"/>
        <v>1.393863145692789</v>
      </c>
      <c r="U223" s="82">
        <f t="shared" si="782"/>
        <v>1.3280386583552779</v>
      </c>
      <c r="V223" s="82">
        <f t="shared" si="782"/>
        <v>1.2611636091303431</v>
      </c>
      <c r="W223" s="82">
        <f t="shared" si="782"/>
        <v>1.1932816468062508</v>
      </c>
      <c r="X223" s="82">
        <f t="shared" si="782"/>
        <v>1.1244631518341974</v>
      </c>
      <c r="Y223" s="82">
        <f t="shared" si="782"/>
        <v>1.054813739168925</v>
      </c>
      <c r="Z223" s="82">
        <f t="shared" si="782"/>
        <v>0.98448374829689034</v>
      </c>
      <c r="AA223" s="82">
        <f t="shared" si="782"/>
        <v>0.91367802568358647</v>
      </c>
      <c r="AB223" s="82">
        <f t="shared" si="782"/>
        <v>0.84266494012469295</v>
      </c>
      <c r="AC223" s="82">
        <f t="shared" si="782"/>
        <v>0.77178323924137548</v>
      </c>
      <c r="AD223" s="82">
        <f t="shared" si="782"/>
        <v>0.70144513970551048</v>
      </c>
      <c r="AE223" s="82">
        <f t="shared" si="782"/>
        <v>0.6321340350799044</v>
      </c>
      <c r="AF223" s="82">
        <f t="shared" si="782"/>
        <v>0.56439547841107551</v>
      </c>
      <c r="AG223" s="82">
        <f t="shared" si="782"/>
        <v>0.49882068637687371</v>
      </c>
      <c r="AH223" s="82">
        <f t="shared" si="782"/>
        <v>0.43602268984902992</v>
      </c>
      <c r="AI223" s="82">
        <f t="shared" si="782"/>
        <v>0.37660632092686896</v>
      </c>
      <c r="AJ223" s="82">
        <f t="shared" si="782"/>
        <v>0.32113431132277681</v>
      </c>
      <c r="AK223" s="82">
        <f t="shared" si="782"/>
        <v>0.27009267477601445</v>
      </c>
      <c r="AL223" s="82">
        <f t="shared" si="782"/>
        <v>0.2238590546700446</v>
      </c>
      <c r="AM223" s="82">
        <f t="shared" si="782"/>
        <v>0.18267768945812402</v>
      </c>
      <c r="AN223" s="82">
        <f t="shared" si="782"/>
        <v>0.14664403253546238</v>
      </c>
      <c r="AO223" s="82">
        <f t="shared" si="782"/>
        <v>0.11570092922335465</v>
      </c>
      <c r="AP223" s="82">
        <f t="shared" si="782"/>
        <v>8.9646783621172246E-2</v>
      </c>
      <c r="AQ223" s="82">
        <f t="shared" si="782"/>
        <v>6.8154600327027443E-2</v>
      </c>
      <c r="AR223" s="82">
        <f t="shared" si="782"/>
        <v>5.0799437037190046E-2</v>
      </c>
      <c r="AS223" s="82">
        <f t="shared" si="782"/>
        <v>3.7090886053079385E-2</v>
      </c>
      <c r="AT223" s="82">
        <f t="shared" si="782"/>
        <v>2.6506852660805699E-2</v>
      </c>
      <c r="AU223" s="82">
        <f t="shared" si="782"/>
        <v>1.8525132269288411E-2</v>
      </c>
      <c r="AV223" s="82">
        <f t="shared" si="782"/>
        <v>1.2650006890365753E-2</v>
      </c>
      <c r="AW223" s="82">
        <f t="shared" si="782"/>
        <v>8.432103420954986E-3</v>
      </c>
      <c r="AX223" s="82">
        <f t="shared" si="782"/>
        <v>5.4808662089712258E-3</v>
      </c>
      <c r="AY223" s="82">
        <f t="shared" si="782"/>
        <v>3.4699964862083795E-3</v>
      </c>
      <c r="AZ223" s="82">
        <f t="shared" si="782"/>
        <v>2.1369590651706028E-3</v>
      </c>
      <c r="BA223" s="82">
        <f t="shared" si="782"/>
        <v>1.278084682875117E-3</v>
      </c>
      <c r="BB223" s="82">
        <f t="shared" si="782"/>
        <v>7.4091015679661856E-4</v>
      </c>
      <c r="BC223" s="82">
        <f t="shared" si="782"/>
        <v>4.1525908907218351E-4</v>
      </c>
      <c r="BD223" s="82">
        <f t="shared" si="782"/>
        <v>2.2426363465228997E-4</v>
      </c>
      <c r="BE223" s="82">
        <f t="shared" si="782"/>
        <v>1.1615687681200984E-4</v>
      </c>
      <c r="BF223" s="82">
        <f t="shared" si="782"/>
        <v>5.7303772130284416E-5</v>
      </c>
      <c r="BG223" s="82">
        <f t="shared" si="782"/>
        <v>2.6638315719383987E-5</v>
      </c>
      <c r="BH223" s="82">
        <f t="shared" si="782"/>
        <v>1.1459620958938489E-5</v>
      </c>
      <c r="BI223" s="82">
        <f t="shared" si="782"/>
        <v>4.4111472507227555E-6</v>
      </c>
      <c r="BJ223" s="82">
        <f t="shared" si="782"/>
        <v>1.411515527179063E-6</v>
      </c>
      <c r="BK223" s="82">
        <f t="shared" si="782"/>
        <v>3.0160639542603826E-7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1.7067867030735058</v>
      </c>
      <c r="CV223" s="82">
        <f t="shared" ref="CV223:FG223" si="784">+$D223*CO211</f>
        <v>1.5697386402991107</v>
      </c>
      <c r="CW223" s="82">
        <f t="shared" si="784"/>
        <v>1.4436342174855259</v>
      </c>
      <c r="CX223" s="82">
        <f t="shared" si="784"/>
        <v>1.3275971352334408</v>
      </c>
      <c r="CY223" s="82">
        <f t="shared" si="784"/>
        <v>1.2208211657673944</v>
      </c>
      <c r="CZ223" s="82">
        <f t="shared" si="784"/>
        <v>1.1225645459127362</v>
      </c>
      <c r="DA223" s="82">
        <f t="shared" si="784"/>
        <v>1.0321448185827198</v>
      </c>
      <c r="DB223" s="82">
        <f t="shared" si="784"/>
        <v>0.94893408689282532</v>
      </c>
      <c r="DC223" s="82">
        <f t="shared" si="784"/>
        <v>0.8723546478899904</v>
      </c>
      <c r="DD223" s="82">
        <f t="shared" si="784"/>
        <v>0.80187497552532661</v>
      </c>
      <c r="DE223" s="82">
        <f t="shared" si="784"/>
        <v>0.73700602492849732</v>
      </c>
      <c r="DF223" s="82">
        <f t="shared" si="784"/>
        <v>0.67729783227722196</v>
      </c>
      <c r="DG223" s="82">
        <f t="shared" si="784"/>
        <v>0.62233638661176893</v>
      </c>
      <c r="DH223" s="82">
        <f t="shared" si="784"/>
        <v>0.57174075183622108</v>
      </c>
      <c r="DI223" s="82">
        <f t="shared" si="784"/>
        <v>0.52516041888885301</v>
      </c>
      <c r="DJ223" s="82">
        <f t="shared" si="784"/>
        <v>0.48227286966525534</v>
      </c>
      <c r="DK223" s="82">
        <f t="shared" si="784"/>
        <v>0.442781335751046</v>
      </c>
      <c r="DL223" s="82">
        <f t="shared" si="784"/>
        <v>0.40641273637633368</v>
      </c>
      <c r="DM223" s="82">
        <f t="shared" si="784"/>
        <v>0.37291578125101343</v>
      </c>
      <c r="DN223" s="82">
        <f t="shared" si="784"/>
        <v>0.34205922508711017</v>
      </c>
      <c r="DO223" s="82">
        <f t="shared" si="784"/>
        <v>0.31363026166976632</v>
      </c>
      <c r="DP223" s="82">
        <f t="shared" si="784"/>
        <v>0.28743304630939492</v>
      </c>
      <c r="DQ223" s="82">
        <f t="shared" si="784"/>
        <v>0.26328733640078156</v>
      </c>
      <c r="DR223" s="82">
        <f t="shared" si="784"/>
        <v>0.24102724063670286</v>
      </c>
      <c r="DS223" s="82">
        <f t="shared" si="784"/>
        <v>0.22050006817966999</v>
      </c>
      <c r="DT223" s="82">
        <f t="shared" si="784"/>
        <v>0.20156526979095571</v>
      </c>
      <c r="DU223" s="82">
        <f t="shared" si="784"/>
        <v>0.18409346355596493</v>
      </c>
      <c r="DV223" s="82">
        <f t="shared" si="784"/>
        <v>0.16796553843370485</v>
      </c>
      <c r="DW223" s="82">
        <f t="shared" si="784"/>
        <v>0.15307182939971431</v>
      </c>
      <c r="DX223" s="82">
        <f t="shared" si="784"/>
        <v>0.1393113584500712</v>
      </c>
      <c r="DY223" s="82">
        <f t="shared" si="784"/>
        <v>0.1265911361924929</v>
      </c>
      <c r="DZ223" s="82">
        <f t="shared" si="784"/>
        <v>0.114825519172258</v>
      </c>
      <c r="EA223" s="82">
        <f t="shared" si="784"/>
        <v>0.10393561846864842</v>
      </c>
      <c r="EB223" s="82">
        <f t="shared" si="784"/>
        <v>9.3848755454534499E-2</v>
      </c>
      <c r="EC223" s="82">
        <f t="shared" si="784"/>
        <v>8.4497960940084771E-2</v>
      </c>
      <c r="ED223" s="82">
        <f t="shared" si="784"/>
        <v>7.5821514223667535E-2</v>
      </c>
      <c r="EE223" s="82">
        <f t="shared" si="784"/>
        <v>6.7762518850915304E-2</v>
      </c>
      <c r="EF223" s="82">
        <f t="shared" si="784"/>
        <v>6.026851213858888E-2</v>
      </c>
      <c r="EG223" s="82">
        <f t="shared" si="784"/>
        <v>5.3291105755078436E-2</v>
      </c>
      <c r="EH223" s="82">
        <f t="shared" si="784"/>
        <v>4.678565486575189E-2</v>
      </c>
      <c r="EI223" s="82">
        <f t="shared" si="784"/>
        <v>4.0710953550414659E-2</v>
      </c>
      <c r="EJ223" s="82">
        <f t="shared" si="784"/>
        <v>3.5028954383261313E-2</v>
      </c>
      <c r="EK223" s="82">
        <f t="shared" si="784"/>
        <v>2.9704510234155442E-2</v>
      </c>
      <c r="EL223" s="82">
        <f t="shared" si="784"/>
        <v>2.4705136505040234E-2</v>
      </c>
      <c r="EM223" s="82">
        <f t="shared" si="784"/>
        <v>2.0000792157838936E-2</v>
      </c>
      <c r="EN223" s="82">
        <f t="shared" si="784"/>
        <v>1.5563678021341818E-2</v>
      </c>
      <c r="EO223" s="82">
        <f t="shared" si="784"/>
        <v>1.1368050985209667E-2</v>
      </c>
      <c r="EP223" s="82">
        <f t="shared" si="784"/>
        <v>7.3900528001910959E-3</v>
      </c>
      <c r="EQ223" s="82">
        <f t="shared" si="784"/>
        <v>3.6075523057259398E-3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2.3127417234273282</v>
      </c>
      <c r="M224" s="82"/>
      <c r="N224" s="82"/>
      <c r="O224" s="82"/>
      <c r="P224" s="82">
        <f>+$D224*H211</f>
        <v>2.3127417234273282</v>
      </c>
      <c r="Q224" s="82">
        <f t="shared" ref="Q224:CB224" si="786">+$D224*I211</f>
        <v>2.2308580622520253</v>
      </c>
      <c r="R224" s="82">
        <f t="shared" si="786"/>
        <v>2.1475244047920312</v>
      </c>
      <c r="S224" s="82">
        <f t="shared" si="786"/>
        <v>2.06272750895572</v>
      </c>
      <c r="T224" s="82">
        <f t="shared" si="786"/>
        <v>1.9764597043702041</v>
      </c>
      <c r="U224" s="82">
        <f t="shared" si="786"/>
        <v>1.8887219170306284</v>
      </c>
      <c r="V224" s="82">
        <f t="shared" si="786"/>
        <v>1.79952797263527</v>
      </c>
      <c r="W224" s="82">
        <f t="shared" si="786"/>
        <v>1.7089104887280833</v>
      </c>
      <c r="X224" s="82">
        <f t="shared" si="786"/>
        <v>1.6169286105869289</v>
      </c>
      <c r="Y224" s="82">
        <f t="shared" si="786"/>
        <v>1.5236777056093269</v>
      </c>
      <c r="Z224" s="82">
        <f t="shared" si="786"/>
        <v>1.4293008848893649</v>
      </c>
      <c r="AA224" s="82">
        <f t="shared" si="786"/>
        <v>1.3340018624601913</v>
      </c>
      <c r="AB224" s="82">
        <f t="shared" si="786"/>
        <v>1.2380582107722995</v>
      </c>
      <c r="AC224" s="82">
        <f t="shared" si="786"/>
        <v>1.1418335767359429</v>
      </c>
      <c r="AD224" s="82">
        <f t="shared" si="786"/>
        <v>1.0457869724560147</v>
      </c>
      <c r="AE224" s="82">
        <f t="shared" si="786"/>
        <v>0.95047696257004388</v>
      </c>
      <c r="AF224" s="82">
        <f t="shared" si="786"/>
        <v>0.85655855831026306</v>
      </c>
      <c r="AG224" s="82">
        <f t="shared" si="786"/>
        <v>0.76477099867516773</v>
      </c>
      <c r="AH224" s="82">
        <f t="shared" si="786"/>
        <v>0.67591539810746348</v>
      </c>
      <c r="AI224" s="82">
        <f t="shared" si="786"/>
        <v>0.59082242986717015</v>
      </c>
      <c r="AJ224" s="82">
        <f t="shared" si="786"/>
        <v>0.51031165765797604</v>
      </c>
      <c r="AK224" s="82">
        <f t="shared" si="786"/>
        <v>0.43514559803100439</v>
      </c>
      <c r="AL224" s="82">
        <f t="shared" si="786"/>
        <v>0.36598281262780302</v>
      </c>
      <c r="AM224" s="82">
        <f t="shared" si="786"/>
        <v>0.30333501835355847</v>
      </c>
      <c r="AN224" s="82">
        <f t="shared" si="786"/>
        <v>0.24753316485786386</v>
      </c>
      <c r="AO224" s="82">
        <f t="shared" si="786"/>
        <v>0.19870659404931654</v>
      </c>
      <c r="AP224" s="82">
        <f t="shared" si="786"/>
        <v>0.15677785980656336</v>
      </c>
      <c r="AQ224" s="82">
        <f t="shared" si="786"/>
        <v>0.12147379428161484</v>
      </c>
      <c r="AR224" s="82">
        <f t="shared" si="786"/>
        <v>9.2351309941651125E-2</v>
      </c>
      <c r="AS224" s="82">
        <f t="shared" si="786"/>
        <v>6.8834598576943101E-2</v>
      </c>
      <c r="AT224" s="82">
        <f t="shared" si="786"/>
        <v>5.0259144613309728E-2</v>
      </c>
      <c r="AU224" s="82">
        <f t="shared" si="786"/>
        <v>3.5917495721634933E-2</v>
      </c>
      <c r="AV224" s="82">
        <f t="shared" si="786"/>
        <v>2.5102050686264425E-2</v>
      </c>
      <c r="AW224" s="82">
        <f t="shared" si="786"/>
        <v>1.7141098348322496E-2</v>
      </c>
      <c r="AX224" s="82">
        <f t="shared" si="786"/>
        <v>1.1425726110227991E-2</v>
      </c>
      <c r="AY224" s="82">
        <f t="shared" si="786"/>
        <v>7.4267205967709091E-3</v>
      </c>
      <c r="AZ224" s="82">
        <f t="shared" si="786"/>
        <v>4.7019382324393006E-3</v>
      </c>
      <c r="BA224" s="82">
        <f t="shared" si="786"/>
        <v>2.8956368024056875E-3</v>
      </c>
      <c r="BB224" s="82">
        <f t="shared" si="786"/>
        <v>1.7318389971259156E-3</v>
      </c>
      <c r="BC224" s="82">
        <f t="shared" si="786"/>
        <v>1.0039531183650351E-3</v>
      </c>
      <c r="BD224" s="82">
        <f t="shared" si="786"/>
        <v>5.6268719436367866E-4</v>
      </c>
      <c r="BE224" s="82">
        <f t="shared" si="786"/>
        <v>3.0388323507197877E-4</v>
      </c>
      <c r="BF224" s="82">
        <f t="shared" si="786"/>
        <v>1.5739568100828707E-4</v>
      </c>
      <c r="BG224" s="82">
        <f t="shared" si="786"/>
        <v>7.7648146939994812E-5</v>
      </c>
      <c r="BH224" s="82">
        <f t="shared" si="786"/>
        <v>3.6095631689132147E-5</v>
      </c>
      <c r="BI224" s="82">
        <f t="shared" si="786"/>
        <v>1.5528093509677365E-5</v>
      </c>
      <c r="BJ224" s="82">
        <f t="shared" si="786"/>
        <v>5.9772227405786785E-6</v>
      </c>
      <c r="BK224" s="82">
        <f t="shared" si="786"/>
        <v>1.9126413670167606E-6</v>
      </c>
      <c r="BL224" s="82">
        <f t="shared" si="786"/>
        <v>4.0868474865560244E-7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2.3127417234273282</v>
      </c>
      <c r="CW224" s="82">
        <f t="shared" ref="CW224:FH224" si="788">+$D224*CO211</f>
        <v>2.1270379255699452</v>
      </c>
      <c r="CX224" s="82">
        <f t="shared" si="788"/>
        <v>1.9561630531418244</v>
      </c>
      <c r="CY224" s="82">
        <f t="shared" si="788"/>
        <v>1.7989296969726509</v>
      </c>
      <c r="CZ224" s="82">
        <f t="shared" si="788"/>
        <v>1.6542453968203004</v>
      </c>
      <c r="DA224" s="82">
        <f t="shared" si="788"/>
        <v>1.5211050437043556</v>
      </c>
      <c r="DB224" s="82">
        <f t="shared" si="788"/>
        <v>1.3985838899828731</v>
      </c>
      <c r="DC224" s="82">
        <f t="shared" si="788"/>
        <v>1.2858311185501043</v>
      </c>
      <c r="DD224" s="82">
        <f t="shared" si="788"/>
        <v>1.1820639264225905</v>
      </c>
      <c r="DE224" s="82">
        <f t="shared" si="788"/>
        <v>1.0865620815595385</v>
      </c>
      <c r="DF224" s="82">
        <f t="shared" si="788"/>
        <v>0.99866291505556082</v>
      </c>
      <c r="DG224" s="82">
        <f t="shared" si="788"/>
        <v>0.91775671387273239</v>
      </c>
      <c r="DH224" s="82">
        <f t="shared" si="788"/>
        <v>0.84328248206539513</v>
      </c>
      <c r="DI224" s="82">
        <f t="shared" si="788"/>
        <v>0.7747240410147439</v>
      </c>
      <c r="DJ224" s="82">
        <f t="shared" si="788"/>
        <v>0.71160644154872843</v>
      </c>
      <c r="DK224" s="82">
        <f t="shared" si="788"/>
        <v>0.65349266299260034</v>
      </c>
      <c r="DL224" s="82">
        <f t="shared" si="788"/>
        <v>0.59998057619167344</v>
      </c>
      <c r="DM224" s="82">
        <f t="shared" si="788"/>
        <v>0.55070014938435974</v>
      </c>
      <c r="DN224" s="82">
        <f t="shared" si="788"/>
        <v>0.50531087749315218</v>
      </c>
      <c r="DO224" s="82">
        <f t="shared" si="788"/>
        <v>0.46349941695562275</v>
      </c>
      <c r="DP224" s="82">
        <f t="shared" si="788"/>
        <v>0.42497740964757263</v>
      </c>
      <c r="DQ224" s="82">
        <f t="shared" si="788"/>
        <v>0.3894794807661025</v>
      </c>
      <c r="DR224" s="82">
        <f t="shared" si="788"/>
        <v>0.35676139675076335</v>
      </c>
      <c r="DS224" s="82">
        <f t="shared" si="788"/>
        <v>0.3265983704344893</v>
      </c>
      <c r="DT224" s="82">
        <f t="shared" si="788"/>
        <v>0.29878350164046891</v>
      </c>
      <c r="DU224" s="82">
        <f t="shared" si="788"/>
        <v>0.27312634238359951</v>
      </c>
      <c r="DV224" s="82">
        <f t="shared" si="788"/>
        <v>0.24945157670225429</v>
      </c>
      <c r="DW224" s="82">
        <f t="shared" si="788"/>
        <v>0.22759780594379045</v>
      </c>
      <c r="DX224" s="82">
        <f t="shared" si="788"/>
        <v>0.20741643106111246</v>
      </c>
      <c r="DY224" s="82">
        <f t="shared" si="788"/>
        <v>0.18877062415276163</v>
      </c>
      <c r="DZ224" s="82">
        <f t="shared" si="788"/>
        <v>0.17153438210014041</v>
      </c>
      <c r="EA224" s="82">
        <f t="shared" si="788"/>
        <v>0.15559165572691294</v>
      </c>
      <c r="EB224" s="82">
        <f t="shared" si="788"/>
        <v>0.14083554843133492</v>
      </c>
      <c r="EC224" s="82">
        <f t="shared" si="788"/>
        <v>0.12716757872590623</v>
      </c>
      <c r="ED224" s="82">
        <f t="shared" si="788"/>
        <v>0.1144970015636749</v>
      </c>
      <c r="EE224" s="82">
        <f t="shared" si="788"/>
        <v>0.10274018373985572</v>
      </c>
      <c r="EF224" s="82">
        <f t="shared" si="788"/>
        <v>9.1820029033993111E-2</v>
      </c>
      <c r="EG224" s="82">
        <f t="shared" si="788"/>
        <v>8.166544910433253E-2</v>
      </c>
      <c r="EH224" s="82">
        <f t="shared" si="788"/>
        <v>7.2210876464767135E-2</v>
      </c>
      <c r="EI224" s="82">
        <f t="shared" si="788"/>
        <v>6.3395816167918215E-2</v>
      </c>
      <c r="EJ224" s="82">
        <f t="shared" si="788"/>
        <v>5.5164433087630513E-2</v>
      </c>
      <c r="EK224" s="82">
        <f t="shared" si="788"/>
        <v>4.7465171942291648E-2</v>
      </c>
      <c r="EL224" s="82">
        <f t="shared" si="788"/>
        <v>4.0250407428646773E-2</v>
      </c>
      <c r="EM224" s="82">
        <f t="shared" si="788"/>
        <v>3.3476122045763015E-2</v>
      </c>
      <c r="EN224" s="82">
        <f t="shared" si="788"/>
        <v>2.7101609381966273E-2</v>
      </c>
      <c r="EO224" s="82">
        <f t="shared" si="788"/>
        <v>2.1089200815267852E-2</v>
      </c>
      <c r="EP224" s="82">
        <f t="shared" si="788"/>
        <v>1.5404013741259654E-2</v>
      </c>
      <c r="EQ224" s="82">
        <f t="shared" si="788"/>
        <v>1.0013719592820639E-2</v>
      </c>
      <c r="ER224" s="82">
        <f t="shared" si="788"/>
        <v>4.8883300542912197E-3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0.45292338238908419</v>
      </c>
      <c r="M225" s="82"/>
      <c r="N225" s="82"/>
      <c r="O225" s="82"/>
      <c r="P225" s="82"/>
      <c r="Q225" s="82">
        <f>+$D225*H211</f>
        <v>0.45292338238908419</v>
      </c>
      <c r="R225" s="82">
        <f t="shared" ref="R225:CC225" si="790">+$D225*I211</f>
        <v>0.43688742627420968</v>
      </c>
      <c r="S225" s="82">
        <f t="shared" si="790"/>
        <v>0.42056750536765031</v>
      </c>
      <c r="T225" s="82">
        <f t="shared" si="790"/>
        <v>0.40396102636083708</v>
      </c>
      <c r="U225" s="82">
        <f t="shared" si="790"/>
        <v>0.3870664871010665</v>
      </c>
      <c r="V225" s="82">
        <f t="shared" si="790"/>
        <v>0.36988406893364356</v>
      </c>
      <c r="W225" s="82">
        <f t="shared" si="790"/>
        <v>0.35241647945966526</v>
      </c>
      <c r="X225" s="82">
        <f t="shared" si="790"/>
        <v>0.33467010644313633</v>
      </c>
      <c r="Y225" s="82">
        <f t="shared" si="790"/>
        <v>0.31665653279408496</v>
      </c>
      <c r="Z225" s="82">
        <f t="shared" si="790"/>
        <v>0.29839443510048325</v>
      </c>
      <c r="AA225" s="82">
        <f t="shared" si="790"/>
        <v>0.27991183999415747</v>
      </c>
      <c r="AB225" s="82">
        <f t="shared" si="790"/>
        <v>0.26124864248283758</v>
      </c>
      <c r="AC225" s="82">
        <f t="shared" si="790"/>
        <v>0.24245920188034673</v>
      </c>
      <c r="AD225" s="82">
        <f t="shared" si="790"/>
        <v>0.22361473417544786</v>
      </c>
      <c r="AE225" s="82">
        <f t="shared" si="790"/>
        <v>0.20480513151346785</v>
      </c>
      <c r="AF225" s="82">
        <f t="shared" si="790"/>
        <v>0.18613978223740657</v>
      </c>
      <c r="AG225" s="82">
        <f t="shared" si="790"/>
        <v>0.16774696262636626</v>
      </c>
      <c r="AH225" s="82">
        <f t="shared" si="790"/>
        <v>0.14977144398109399</v>
      </c>
      <c r="AI225" s="82">
        <f t="shared" si="790"/>
        <v>0.13237011518347191</v>
      </c>
      <c r="AJ225" s="82">
        <f t="shared" si="790"/>
        <v>0.11570565386359481</v>
      </c>
      <c r="AK225" s="82">
        <f t="shared" si="790"/>
        <v>9.9938561975052118E-2</v>
      </c>
      <c r="AL225" s="82">
        <f t="shared" si="790"/>
        <v>8.5218169454673351E-2</v>
      </c>
      <c r="AM225" s="82">
        <f t="shared" si="790"/>
        <v>7.1673447887646763E-2</v>
      </c>
      <c r="AN225" s="82">
        <f t="shared" si="790"/>
        <v>5.9404611037219293E-2</v>
      </c>
      <c r="AO225" s="82">
        <f t="shared" si="790"/>
        <v>4.8476471516565936E-2</v>
      </c>
      <c r="AP225" s="82">
        <f t="shared" si="790"/>
        <v>3.8914359423783317E-2</v>
      </c>
      <c r="AQ225" s="82">
        <f t="shared" si="790"/>
        <v>3.0703107842963415E-2</v>
      </c>
      <c r="AR225" s="82">
        <f t="shared" si="790"/>
        <v>2.3789220050101971E-2</v>
      </c>
      <c r="AS225" s="82">
        <f t="shared" si="790"/>
        <v>1.8085922540822627E-2</v>
      </c>
      <c r="AT225" s="82">
        <f t="shared" si="790"/>
        <v>1.3480450020446722E-2</v>
      </c>
      <c r="AU225" s="82">
        <f t="shared" si="790"/>
        <v>9.8426648958052781E-3</v>
      </c>
      <c r="AV225" s="82">
        <f t="shared" si="790"/>
        <v>7.0340209131006881E-3</v>
      </c>
      <c r="AW225" s="82">
        <f t="shared" si="790"/>
        <v>4.9159426608504156E-3</v>
      </c>
      <c r="AX225" s="82">
        <f t="shared" si="790"/>
        <v>3.3568833748893624E-3</v>
      </c>
      <c r="AY225" s="82">
        <f t="shared" si="790"/>
        <v>2.2375946538581767E-3</v>
      </c>
      <c r="AZ225" s="82">
        <f t="shared" si="790"/>
        <v>1.4544362557541996E-3</v>
      </c>
      <c r="BA225" s="82">
        <f t="shared" si="790"/>
        <v>9.2081953918529615E-4</v>
      </c>
      <c r="BB225" s="82">
        <f t="shared" si="790"/>
        <v>5.6707655741702911E-4</v>
      </c>
      <c r="BC225" s="82">
        <f t="shared" si="790"/>
        <v>3.3916038630079937E-4</v>
      </c>
      <c r="BD225" s="82">
        <f t="shared" si="790"/>
        <v>1.9661246109924671E-4</v>
      </c>
      <c r="BE225" s="82">
        <f t="shared" si="790"/>
        <v>1.1019569747742717E-4</v>
      </c>
      <c r="BF225" s="82">
        <f t="shared" si="790"/>
        <v>5.9511972861444615E-5</v>
      </c>
      <c r="BG225" s="82">
        <f t="shared" si="790"/>
        <v>3.0824100890116867E-5</v>
      </c>
      <c r="BH225" s="82">
        <f t="shared" si="790"/>
        <v>1.5206480253311413E-5</v>
      </c>
      <c r="BI225" s="82">
        <f t="shared" si="790"/>
        <v>7.0689067562135215E-6</v>
      </c>
      <c r="BJ225" s="82">
        <f t="shared" si="790"/>
        <v>3.0409952668794203E-6</v>
      </c>
      <c r="BK225" s="82">
        <f t="shared" si="790"/>
        <v>1.1705690754538392E-6</v>
      </c>
      <c r="BL225" s="82">
        <f t="shared" si="790"/>
        <v>3.7456841309661852E-7</v>
      </c>
      <c r="BM225" s="82">
        <f t="shared" si="790"/>
        <v>8.0036121983226956E-8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0.45292338238908419</v>
      </c>
      <c r="CX225" s="82">
        <f t="shared" ref="CX225:FI225" si="792">+$D225*CO211</f>
        <v>0.41655546832584855</v>
      </c>
      <c r="CY225" s="82">
        <f t="shared" si="792"/>
        <v>0.38309162564878724</v>
      </c>
      <c r="CZ225" s="82">
        <f t="shared" si="792"/>
        <v>0.35229931417745081</v>
      </c>
      <c r="DA225" s="82">
        <f t="shared" si="792"/>
        <v>0.32396458836704439</v>
      </c>
      <c r="DB225" s="82">
        <f t="shared" si="792"/>
        <v>0.29789060939442197</v>
      </c>
      <c r="DC225" s="82">
        <f t="shared" si="792"/>
        <v>0.27389627626347884</v>
      </c>
      <c r="DD225" s="82">
        <f t="shared" si="792"/>
        <v>0.25181496640783574</v>
      </c>
      <c r="DE225" s="82">
        <f t="shared" si="792"/>
        <v>0.23149337703046127</v>
      </c>
      <c r="DF225" s="82">
        <f t="shared" si="792"/>
        <v>0.21279045912068703</v>
      </c>
      <c r="DG225" s="82">
        <f t="shared" si="792"/>
        <v>0.19557643673380123</v>
      </c>
      <c r="DH225" s="82">
        <f t="shared" si="792"/>
        <v>0.17973190471157699</v>
      </c>
      <c r="DI225" s="82">
        <f t="shared" si="792"/>
        <v>0.16514699856778994</v>
      </c>
      <c r="DJ225" s="82">
        <f t="shared" si="792"/>
        <v>0.15172063076483136</v>
      </c>
      <c r="DK225" s="82">
        <f t="shared" si="792"/>
        <v>0.13935978806940816</v>
      </c>
      <c r="DL225" s="82">
        <f t="shared" si="792"/>
        <v>0.12797888510024924</v>
      </c>
      <c r="DM225" s="82">
        <f t="shared" si="792"/>
        <v>0.11749916957167882</v>
      </c>
      <c r="DN225" s="82">
        <f t="shared" si="792"/>
        <v>0.10784817509657198</v>
      </c>
      <c r="DO225" s="82">
        <f t="shared" si="792"/>
        <v>9.8959217743098835E-2</v>
      </c>
      <c r="DP225" s="82">
        <f t="shared" si="792"/>
        <v>9.0770932844073615E-2</v>
      </c>
      <c r="DQ225" s="82">
        <f t="shared" si="792"/>
        <v>8.3226848837787346E-2</v>
      </c>
      <c r="DR225" s="82">
        <f t="shared" si="792"/>
        <v>7.6274995176853544E-2</v>
      </c>
      <c r="DS225" s="82">
        <f t="shared" si="792"/>
        <v>6.9867541578638004E-2</v>
      </c>
      <c r="DT225" s="82">
        <f t="shared" si="792"/>
        <v>6.3960466108917022E-2</v>
      </c>
      <c r="DU225" s="82">
        <f t="shared" si="792"/>
        <v>5.8513249791036566E-2</v>
      </c>
      <c r="DV225" s="82">
        <f t="shared" si="792"/>
        <v>5.348859561741983E-2</v>
      </c>
      <c r="DW225" s="82">
        <f t="shared" si="792"/>
        <v>4.8852170010079063E-2</v>
      </c>
      <c r="DX225" s="82">
        <f t="shared" si="792"/>
        <v>4.4572364933007674E-2</v>
      </c>
      <c r="DY225" s="82">
        <f t="shared" si="792"/>
        <v>4.0620079003051417E-2</v>
      </c>
      <c r="DZ225" s="82">
        <f t="shared" si="792"/>
        <v>3.6968516078079015E-2</v>
      </c>
      <c r="EA225" s="82">
        <f t="shared" si="792"/>
        <v>3.3592999922915277E-2</v>
      </c>
      <c r="EB225" s="82">
        <f t="shared" si="792"/>
        <v>3.0470803665407949E-2</v>
      </c>
      <c r="EC225" s="82">
        <f t="shared" si="792"/>
        <v>2.7580992857954231E-2</v>
      </c>
      <c r="ED225" s="82">
        <f t="shared" si="792"/>
        <v>2.4904281054527976E-2</v>
      </c>
      <c r="EE225" s="82">
        <f t="shared" si="792"/>
        <v>2.242289690038422E-2</v>
      </c>
      <c r="EF225" s="82">
        <f t="shared" si="792"/>
        <v>2.0120461811780701E-2</v>
      </c>
      <c r="EG225" s="82">
        <f t="shared" si="792"/>
        <v>1.7981877396802563E-2</v>
      </c>
      <c r="EH225" s="82">
        <f t="shared" si="792"/>
        <v>1.5993221836221243E-2</v>
      </c>
      <c r="EI225" s="82">
        <f t="shared" si="792"/>
        <v>1.4141654505732942E-2</v>
      </c>
      <c r="EJ225" s="82">
        <f t="shared" si="792"/>
        <v>1.241532817834008E-2</v>
      </c>
      <c r="EK225" s="82">
        <f t="shared" si="792"/>
        <v>1.080330819846128E-2</v>
      </c>
      <c r="EL225" s="82">
        <f t="shared" si="792"/>
        <v>9.2954980679483164E-3</v>
      </c>
      <c r="EM225" s="82">
        <f t="shared" si="792"/>
        <v>7.8825709288909522E-3</v>
      </c>
      <c r="EN225" s="82">
        <f t="shared" si="792"/>
        <v>6.5559064692133151E-3</v>
      </c>
      <c r="EO225" s="82">
        <f t="shared" si="792"/>
        <v>5.307532814895234E-3</v>
      </c>
      <c r="EP225" s="82">
        <f t="shared" si="792"/>
        <v>4.1300730074513604E-3</v>
      </c>
      <c r="EQ225" s="82">
        <f t="shared" si="792"/>
        <v>3.0166956973129047E-3</v>
      </c>
      <c r="ER225" s="82">
        <f t="shared" si="792"/>
        <v>1.9610697132038321E-3</v>
      </c>
      <c r="ES225" s="82">
        <f t="shared" si="792"/>
        <v>9.5732219469052404E-4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0.43170823130542152</v>
      </c>
      <c r="M226" s="82"/>
      <c r="N226" s="82"/>
      <c r="O226" s="82"/>
      <c r="P226" s="82"/>
      <c r="Q226" s="82"/>
      <c r="R226" s="82">
        <f>+$D226*H211</f>
        <v>0.43170823130542152</v>
      </c>
      <c r="S226" s="82">
        <f t="shared" ref="S226:CD226" si="794">+$D226*I211</f>
        <v>0.41642340715894649</v>
      </c>
      <c r="T226" s="82">
        <f t="shared" si="794"/>
        <v>0.40086791926946774</v>
      </c>
      <c r="U226" s="82">
        <f t="shared" si="794"/>
        <v>0.3850392958002487</v>
      </c>
      <c r="V226" s="82">
        <f t="shared" si="794"/>
        <v>0.36893610496014745</v>
      </c>
      <c r="W226" s="82">
        <f t="shared" si="794"/>
        <v>0.35255851960016699</v>
      </c>
      <c r="X226" s="82">
        <f t="shared" si="794"/>
        <v>0.33590912049605459</v>
      </c>
      <c r="Y226" s="82">
        <f t="shared" si="794"/>
        <v>0.31899399620584834</v>
      </c>
      <c r="Z226" s="82">
        <f t="shared" si="794"/>
        <v>0.30182418709044834</v>
      </c>
      <c r="AA226" s="82">
        <f t="shared" si="794"/>
        <v>0.28441749491738022</v>
      </c>
      <c r="AB226" s="82">
        <f t="shared" si="794"/>
        <v>0.26680063353743122</v>
      </c>
      <c r="AC226" s="82">
        <f t="shared" si="794"/>
        <v>0.24901162925680381</v>
      </c>
      <c r="AD226" s="82">
        <f t="shared" si="794"/>
        <v>0.23110229517267528</v>
      </c>
      <c r="AE226" s="82">
        <f t="shared" si="794"/>
        <v>0.21314051148232613</v>
      </c>
      <c r="AF226" s="82">
        <f t="shared" si="794"/>
        <v>0.19521195973936176</v>
      </c>
      <c r="AG226" s="82">
        <f t="shared" si="794"/>
        <v>0.17742090448369796</v>
      </c>
      <c r="AH226" s="82">
        <f t="shared" si="794"/>
        <v>0.15988961347125752</v>
      </c>
      <c r="AI226" s="82">
        <f t="shared" si="794"/>
        <v>0.14275607684478733</v>
      </c>
      <c r="AJ226" s="82">
        <f t="shared" si="794"/>
        <v>0.12616983473478718</v>
      </c>
      <c r="AK226" s="82">
        <f t="shared" si="794"/>
        <v>0.11028594487219322</v>
      </c>
      <c r="AL226" s="82">
        <f t="shared" si="794"/>
        <v>9.5257391221179794E-2</v>
      </c>
      <c r="AM226" s="82">
        <f t="shared" si="794"/>
        <v>8.12265090318494E-2</v>
      </c>
      <c r="AN226" s="82">
        <f t="shared" si="794"/>
        <v>6.83162287977363E-2</v>
      </c>
      <c r="AO226" s="82">
        <f t="shared" si="794"/>
        <v>5.6622070220772376E-2</v>
      </c>
      <c r="AP226" s="82">
        <f t="shared" si="794"/>
        <v>4.6205810059870955E-2</v>
      </c>
      <c r="AQ226" s="82">
        <f t="shared" si="794"/>
        <v>3.7091591939038389E-2</v>
      </c>
      <c r="AR226" s="82">
        <f t="shared" si="794"/>
        <v>2.9264959368069936E-2</v>
      </c>
      <c r="AS226" s="82">
        <f t="shared" si="794"/>
        <v>2.2674921435481422E-2</v>
      </c>
      <c r="AT226" s="82">
        <f t="shared" si="794"/>
        <v>1.7238769149962009E-2</v>
      </c>
      <c r="AU226" s="82">
        <f t="shared" si="794"/>
        <v>1.2849019197972954E-2</v>
      </c>
      <c r="AV226" s="82">
        <f t="shared" si="794"/>
        <v>9.3816296943791122E-3</v>
      </c>
      <c r="AW226" s="82">
        <f t="shared" si="794"/>
        <v>6.7045439591621962E-3</v>
      </c>
      <c r="AX226" s="82">
        <f t="shared" si="794"/>
        <v>4.6856775203791036E-3</v>
      </c>
      <c r="AY226" s="82">
        <f t="shared" si="794"/>
        <v>3.1996453281520568E-3</v>
      </c>
      <c r="AZ226" s="82">
        <f t="shared" si="794"/>
        <v>2.1327846341254856E-3</v>
      </c>
      <c r="BA226" s="82">
        <f t="shared" si="794"/>
        <v>1.3863097555399204E-3</v>
      </c>
      <c r="BB226" s="82">
        <f t="shared" si="794"/>
        <v>8.776879049968389E-4</v>
      </c>
      <c r="BC226" s="82">
        <f t="shared" si="794"/>
        <v>5.4051441620421212E-4</v>
      </c>
      <c r="BD226" s="82">
        <f t="shared" si="794"/>
        <v>3.2327394917536147E-4</v>
      </c>
      <c r="BE226" s="82">
        <f t="shared" si="794"/>
        <v>1.8740303798412913E-4</v>
      </c>
      <c r="BF226" s="82">
        <f t="shared" si="794"/>
        <v>1.0503407751772966E-4</v>
      </c>
      <c r="BG226" s="82">
        <f t="shared" si="794"/>
        <v>5.6724403165036716E-5</v>
      </c>
      <c r="BH226" s="82">
        <f t="shared" si="794"/>
        <v>2.9380285042163748E-5</v>
      </c>
      <c r="BI226" s="82">
        <f t="shared" si="794"/>
        <v>1.4494201336901665E-5</v>
      </c>
      <c r="BJ226" s="82">
        <f t="shared" si="794"/>
        <v>6.7377957324497629E-6</v>
      </c>
      <c r="BK226" s="82">
        <f t="shared" si="794"/>
        <v>2.8985535724558628E-6</v>
      </c>
      <c r="BL226" s="82">
        <f t="shared" si="794"/>
        <v>1.1157390517561822E-6</v>
      </c>
      <c r="BM226" s="82">
        <f t="shared" si="794"/>
        <v>3.5702344680873087E-7</v>
      </c>
      <c r="BN226" s="82">
        <f t="shared" si="794"/>
        <v>7.6287191179372003E-8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0.43170823130542152</v>
      </c>
      <c r="CY226" s="82">
        <f t="shared" ref="CY226:FJ226" si="796">+$D226*CO211</f>
        <v>0.39704380799017824</v>
      </c>
      <c r="CZ226" s="82">
        <f t="shared" si="796"/>
        <v>0.36514742794772181</v>
      </c>
      <c r="DA226" s="82">
        <f t="shared" si="796"/>
        <v>0.33579744329253203</v>
      </c>
      <c r="DB226" s="82">
        <f t="shared" si="796"/>
        <v>0.30878992979298292</v>
      </c>
      <c r="DC226" s="82">
        <f t="shared" si="796"/>
        <v>0.28393726865195179</v>
      </c>
      <c r="DD226" s="82">
        <f t="shared" si="796"/>
        <v>0.26106684173189931</v>
      </c>
      <c r="DE226" s="82">
        <f t="shared" si="796"/>
        <v>0.24001983114833533</v>
      </c>
      <c r="DF226" s="82">
        <f t="shared" si="796"/>
        <v>0.22065011488165576</v>
      </c>
      <c r="DG226" s="82">
        <f t="shared" si="796"/>
        <v>0.20282325072531823</v>
      </c>
      <c r="DH226" s="82">
        <f t="shared" si="796"/>
        <v>0.18641554150285547</v>
      </c>
      <c r="DI226" s="82">
        <f t="shared" si="796"/>
        <v>0.17131317505161217</v>
      </c>
      <c r="DJ226" s="82">
        <f t="shared" si="796"/>
        <v>0.15741143299122781</v>
      </c>
      <c r="DK226" s="82">
        <f t="shared" si="796"/>
        <v>0.14461396277342392</v>
      </c>
      <c r="DL226" s="82">
        <f t="shared" si="796"/>
        <v>0.13283210794990422</v>
      </c>
      <c r="DM226" s="82">
        <f t="shared" si="796"/>
        <v>0.12198429200020017</v>
      </c>
      <c r="DN226" s="82">
        <f t="shared" si="796"/>
        <v>0.111995451433924</v>
      </c>
      <c r="DO226" s="82">
        <f t="shared" si="796"/>
        <v>0.10279651422469949</v>
      </c>
      <c r="DP226" s="82">
        <f t="shared" si="796"/>
        <v>9.4323919948432547E-2</v>
      </c>
      <c r="DQ226" s="82">
        <f t="shared" si="796"/>
        <v>8.6519178288735316E-2</v>
      </c>
      <c r="DR226" s="82">
        <f t="shared" si="796"/>
        <v>7.9328462839260969E-2</v>
      </c>
      <c r="DS226" s="82">
        <f t="shared" si="796"/>
        <v>7.2702237378289541E-2</v>
      </c>
      <c r="DT226" s="82">
        <f t="shared" si="796"/>
        <v>6.6594912016842575E-2</v>
      </c>
      <c r="DU226" s="82">
        <f t="shared" si="796"/>
        <v>6.0964526829464037E-2</v>
      </c>
      <c r="DV226" s="82">
        <f t="shared" si="796"/>
        <v>5.5772460768034576E-2</v>
      </c>
      <c r="DW226" s="82">
        <f t="shared" si="796"/>
        <v>5.0983163834916544E-2</v>
      </c>
      <c r="DX226" s="82">
        <f t="shared" si="796"/>
        <v>4.6563910653580932E-2</v>
      </c>
      <c r="DY226" s="82">
        <f t="shared" si="796"/>
        <v>4.2484573723770486E-2</v>
      </c>
      <c r="DZ226" s="82">
        <f t="shared" si="796"/>
        <v>3.8717414785243924E-2</v>
      </c>
      <c r="EA226" s="82">
        <f t="shared" si="796"/>
        <v>3.5236892840174477E-2</v>
      </c>
      <c r="EB226" s="82">
        <f t="shared" si="796"/>
        <v>3.2019487500220593E-2</v>
      </c>
      <c r="EC226" s="82">
        <f t="shared" si="796"/>
        <v>2.9043536430953438E-2</v>
      </c>
      <c r="ED226" s="82">
        <f t="shared" si="796"/>
        <v>2.6289085764457654E-2</v>
      </c>
      <c r="EE226" s="82">
        <f t="shared" si="796"/>
        <v>2.3737752441200764E-2</v>
      </c>
      <c r="EF226" s="82">
        <f t="shared" si="796"/>
        <v>2.1372597525320409E-2</v>
      </c>
      <c r="EG226" s="82">
        <f t="shared" si="796"/>
        <v>1.9178009613887107E-2</v>
      </c>
      <c r="EH226" s="82">
        <f t="shared" si="796"/>
        <v>1.7139597530992173E-2</v>
      </c>
      <c r="EI226" s="82">
        <f t="shared" si="796"/>
        <v>1.5244091562177471E-2</v>
      </c>
      <c r="EJ226" s="82">
        <f t="shared" si="796"/>
        <v>1.347925254421453E-2</v>
      </c>
      <c r="EK226" s="82">
        <f t="shared" si="796"/>
        <v>1.1833788179969074E-2</v>
      </c>
      <c r="EL226" s="82">
        <f t="shared" si="796"/>
        <v>1.0297275998434921E-2</v>
      </c>
      <c r="EM226" s="82">
        <f t="shared" si="796"/>
        <v>8.860092426338036E-3</v>
      </c>
      <c r="EN226" s="82">
        <f t="shared" si="796"/>
        <v>7.5133474803200199E-3</v>
      </c>
      <c r="EO226" s="82">
        <f t="shared" si="796"/>
        <v>6.2488246279070051E-3</v>
      </c>
      <c r="EP226" s="82">
        <f t="shared" si="796"/>
        <v>5.058925401527534E-3</v>
      </c>
      <c r="EQ226" s="82">
        <f t="shared" si="796"/>
        <v>3.9366183830125464E-3</v>
      </c>
      <c r="ER226" s="82">
        <f t="shared" si="796"/>
        <v>2.8753922065230444E-3</v>
      </c>
      <c r="ES226" s="82">
        <f t="shared" si="796"/>
        <v>1.869212255918763E-3</v>
      </c>
      <c r="ET226" s="82">
        <f t="shared" si="796"/>
        <v>9.1248075839952701E-4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0.47438929115861789</v>
      </c>
      <c r="M227" s="82"/>
      <c r="N227" s="82"/>
      <c r="O227" s="82"/>
      <c r="P227" s="82"/>
      <c r="Q227" s="82"/>
      <c r="R227" s="82"/>
      <c r="S227" s="82">
        <f>+$D227*H211</f>
        <v>0.47438929115861789</v>
      </c>
      <c r="T227" s="82">
        <f t="shared" ref="T227:CE227" si="798">+$D227*I211</f>
        <v>0.45759332488666471</v>
      </c>
      <c r="U227" s="82">
        <f t="shared" si="798"/>
        <v>0.44049993555933548</v>
      </c>
      <c r="V227" s="82">
        <f t="shared" si="798"/>
        <v>0.42310640696046298</v>
      </c>
      <c r="W227" s="82">
        <f t="shared" si="798"/>
        <v>0.40541116574412617</v>
      </c>
      <c r="X227" s="82">
        <f t="shared" si="798"/>
        <v>0.3874144018503326</v>
      </c>
      <c r="Y227" s="82">
        <f t="shared" si="798"/>
        <v>0.36911895120457233</v>
      </c>
      <c r="Z227" s="82">
        <f t="shared" si="798"/>
        <v>0.35053150431335506</v>
      </c>
      <c r="AA227" s="82">
        <f t="shared" si="798"/>
        <v>0.33166419304862976</v>
      </c>
      <c r="AB227" s="82">
        <f t="shared" si="798"/>
        <v>0.31253657915897004</v>
      </c>
      <c r="AC227" s="82">
        <f t="shared" si="798"/>
        <v>0.29317801757397877</v>
      </c>
      <c r="AD227" s="82">
        <f t="shared" si="798"/>
        <v>0.27363029409048989</v>
      </c>
      <c r="AE227" s="82">
        <f t="shared" si="798"/>
        <v>0.253950344334605</v>
      </c>
      <c r="AF227" s="82">
        <f t="shared" si="798"/>
        <v>0.23421275951477594</v>
      </c>
      <c r="AG227" s="82">
        <f t="shared" si="798"/>
        <v>0.2145116921361733</v>
      </c>
      <c r="AH227" s="82">
        <f t="shared" si="798"/>
        <v>0.1949617149069294</v>
      </c>
      <c r="AI227" s="82">
        <f t="shared" si="798"/>
        <v>0.17569718364854051</v>
      </c>
      <c r="AJ227" s="82">
        <f t="shared" si="798"/>
        <v>0.15686973097131532</v>
      </c>
      <c r="AK227" s="82">
        <f t="shared" si="798"/>
        <v>0.13864368136888941</v>
      </c>
      <c r="AL227" s="82">
        <f t="shared" si="798"/>
        <v>0.12118942243578464</v>
      </c>
      <c r="AM227" s="82">
        <f t="shared" si="798"/>
        <v>0.1046750629757268</v>
      </c>
      <c r="AN227" s="82">
        <f t="shared" si="798"/>
        <v>8.925701028768919E-2</v>
      </c>
      <c r="AO227" s="82">
        <f t="shared" si="798"/>
        <v>7.5070348452679792E-2</v>
      </c>
      <c r="AP227" s="82">
        <f t="shared" si="798"/>
        <v>6.2220040777870536E-2</v>
      </c>
      <c r="AQ227" s="82">
        <f t="shared" si="798"/>
        <v>5.0773971613722726E-2</v>
      </c>
      <c r="AR227" s="82">
        <f t="shared" si="798"/>
        <v>4.0758671556245012E-2</v>
      </c>
      <c r="AS227" s="82">
        <f t="shared" si="798"/>
        <v>3.2158254866775121E-2</v>
      </c>
      <c r="AT227" s="82">
        <f t="shared" si="798"/>
        <v>2.4916689390722523E-2</v>
      </c>
      <c r="AU227" s="82">
        <f t="shared" si="798"/>
        <v>1.8943089069135447E-2</v>
      </c>
      <c r="AV227" s="82">
        <f t="shared" si="798"/>
        <v>1.411934419452269E-2</v>
      </c>
      <c r="AW227" s="82">
        <f t="shared" si="798"/>
        <v>1.0309149415964024E-2</v>
      </c>
      <c r="AX227" s="82">
        <f t="shared" si="798"/>
        <v>7.3673922007722568E-3</v>
      </c>
      <c r="AY227" s="82">
        <f t="shared" si="798"/>
        <v>5.1489294766722191E-3</v>
      </c>
      <c r="AZ227" s="82">
        <f t="shared" si="798"/>
        <v>3.5159799353169656E-3</v>
      </c>
      <c r="BA227" s="82">
        <f t="shared" si="798"/>
        <v>2.3436435013465891E-3</v>
      </c>
      <c r="BB227" s="82">
        <f t="shared" si="798"/>
        <v>1.5233679938606276E-3</v>
      </c>
      <c r="BC227" s="82">
        <f t="shared" si="798"/>
        <v>9.644609783114736E-4</v>
      </c>
      <c r="BD227" s="82">
        <f t="shared" si="798"/>
        <v>5.9395265637806293E-4</v>
      </c>
      <c r="BE227" s="82">
        <f t="shared" si="798"/>
        <v>3.5523459706945107E-4</v>
      </c>
      <c r="BF227" s="82">
        <f t="shared" si="798"/>
        <v>2.0593073725149079E-4</v>
      </c>
      <c r="BG227" s="82">
        <f t="shared" si="798"/>
        <v>1.1541832647125011E-4</v>
      </c>
      <c r="BH227" s="82">
        <f t="shared" si="798"/>
        <v>6.2332490922137969E-5</v>
      </c>
      <c r="BI227" s="82">
        <f t="shared" si="798"/>
        <v>3.228498227389525E-5</v>
      </c>
      <c r="BJ227" s="82">
        <f t="shared" si="798"/>
        <v>1.5927178125215243E-5</v>
      </c>
      <c r="BK227" s="82">
        <f t="shared" si="798"/>
        <v>7.4039314279997684E-6</v>
      </c>
      <c r="BL227" s="82">
        <f t="shared" si="798"/>
        <v>3.1851205858750742E-6</v>
      </c>
      <c r="BM227" s="82">
        <f t="shared" si="798"/>
        <v>1.2260471760755994E-6</v>
      </c>
      <c r="BN227" s="82">
        <f t="shared" si="798"/>
        <v>3.9232075642027117E-7</v>
      </c>
      <c r="BO227" s="82">
        <f t="shared" si="798"/>
        <v>8.382936419496009E-8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0.47438929115861789</v>
      </c>
      <c r="CZ227" s="82">
        <f t="shared" ref="CZ227:FK227" si="800">+$D227*CO211</f>
        <v>0.43629775152034178</v>
      </c>
      <c r="DA227" s="82">
        <f t="shared" si="800"/>
        <v>0.40124791919930408</v>
      </c>
      <c r="DB227" s="82">
        <f t="shared" si="800"/>
        <v>0.36899623297597278</v>
      </c>
      <c r="DC227" s="82">
        <f t="shared" si="800"/>
        <v>0.33931860754301291</v>
      </c>
      <c r="DD227" s="82">
        <f t="shared" si="800"/>
        <v>0.31200887507289438</v>
      </c>
      <c r="DE227" s="82">
        <f t="shared" si="800"/>
        <v>0.28687735144571819</v>
      </c>
      <c r="DF227" s="82">
        <f t="shared" si="800"/>
        <v>0.26374951716386241</v>
      </c>
      <c r="DG227" s="82">
        <f t="shared" si="800"/>
        <v>0.24246480377790691</v>
      </c>
      <c r="DH227" s="82">
        <f t="shared" si="800"/>
        <v>0.2228754773823142</v>
      </c>
      <c r="DI227" s="82">
        <f t="shared" si="800"/>
        <v>0.20484561141463448</v>
      </c>
      <c r="DJ227" s="82">
        <f t="shared" si="800"/>
        <v>0.18825014161328529</v>
      </c>
      <c r="DK227" s="82">
        <f t="shared" si="800"/>
        <v>0.17297399656051696</v>
      </c>
      <c r="DL227" s="82">
        <f t="shared" si="800"/>
        <v>0.15891129776302182</v>
      </c>
      <c r="DM227" s="82">
        <f t="shared" si="800"/>
        <v>0.14596462370642022</v>
      </c>
      <c r="DN227" s="82">
        <f t="shared" si="800"/>
        <v>0.13404433276492428</v>
      </c>
      <c r="DO227" s="82">
        <f t="shared" si="800"/>
        <v>0.12306794025694873</v>
      </c>
      <c r="DP227" s="82">
        <f t="shared" si="800"/>
        <v>0.11295954531413994</v>
      </c>
      <c r="DQ227" s="82">
        <f t="shared" si="800"/>
        <v>0.10364930357786578</v>
      </c>
      <c r="DR227" s="82">
        <f t="shared" si="800"/>
        <v>9.5072942056047827E-2</v>
      </c>
      <c r="DS227" s="82">
        <f t="shared" si="800"/>
        <v>8.7171312766551753E-2</v>
      </c>
      <c r="DT227" s="82">
        <f t="shared" si="800"/>
        <v>7.988998206321489E-2</v>
      </c>
      <c r="DU227" s="82">
        <f t="shared" si="800"/>
        <v>7.3178852788864435E-2</v>
      </c>
      <c r="DV227" s="82">
        <f t="shared" si="800"/>
        <v>6.6991816628090298E-2</v>
      </c>
      <c r="DW227" s="82">
        <f t="shared" si="800"/>
        <v>6.1286434242671536E-2</v>
      </c>
      <c r="DX227" s="82">
        <f t="shared" si="800"/>
        <v>5.6023640965879376E-2</v>
      </c>
      <c r="DY227" s="82">
        <f t="shared" si="800"/>
        <v>5.1167476009735438E-2</v>
      </c>
      <c r="DZ227" s="82">
        <f t="shared" si="800"/>
        <v>4.668483330292808E-2</v>
      </c>
      <c r="EA227" s="82">
        <f t="shared" si="800"/>
        <v>4.2545232227624193E-2</v>
      </c>
      <c r="EB227" s="82">
        <f t="shared" si="800"/>
        <v>3.8720606661901802E-2</v>
      </c>
      <c r="EC227" s="82">
        <f t="shared" si="800"/>
        <v>3.5185110861936715E-2</v>
      </c>
      <c r="ED227" s="82">
        <f t="shared" si="800"/>
        <v>3.1914940835288327E-2</v>
      </c>
      <c r="EE227" s="82">
        <f t="shared" si="800"/>
        <v>2.8888169964464055E-2</v>
      </c>
      <c r="EF227" s="82">
        <f t="shared" si="800"/>
        <v>2.608459773914569E-2</v>
      </c>
      <c r="EG227" s="82">
        <f t="shared" si="800"/>
        <v>2.3485610546726335E-2</v>
      </c>
      <c r="EH227" s="82">
        <f t="shared" si="800"/>
        <v>2.1074053554769018E-2</v>
      </c>
      <c r="EI227" s="82">
        <f t="shared" si="800"/>
        <v>1.8834112796239533E-2</v>
      </c>
      <c r="EJ227" s="82">
        <f t="shared" si="800"/>
        <v>1.6751206639426478E-2</v>
      </c>
      <c r="EK227" s="82">
        <f t="shared" si="800"/>
        <v>1.481188588983391E-2</v>
      </c>
      <c r="EL227" s="82">
        <f t="shared" si="800"/>
        <v>1.3003741831471212E-2</v>
      </c>
      <c r="EM227" s="82">
        <f t="shared" si="800"/>
        <v>1.1315321570290488E-2</v>
      </c>
      <c r="EN227" s="82">
        <f t="shared" si="800"/>
        <v>9.7360500934177002E-3</v>
      </c>
      <c r="EO227" s="82">
        <f t="shared" si="800"/>
        <v>8.2561585046447578E-3</v>
      </c>
      <c r="EP227" s="82">
        <f t="shared" si="800"/>
        <v>6.8666179397216661E-3</v>
      </c>
      <c r="EQ227" s="82">
        <f t="shared" si="800"/>
        <v>5.5590787046103625E-3</v>
      </c>
      <c r="ER227" s="82">
        <f t="shared" si="800"/>
        <v>4.3258142163106212E-3</v>
      </c>
      <c r="ES227" s="82">
        <f t="shared" si="800"/>
        <v>3.159669359397621E-3</v>
      </c>
      <c r="ET227" s="82">
        <f t="shared" si="800"/>
        <v>2.0540129022533354E-3</v>
      </c>
      <c r="EU227" s="82">
        <f t="shared" si="800"/>
        <v>1.0026936453448937E-3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0.47811578686102291</v>
      </c>
      <c r="M228" s="82"/>
      <c r="N228" s="82"/>
      <c r="O228" s="82"/>
      <c r="P228" s="82"/>
      <c r="Q228" s="82"/>
      <c r="R228" s="82"/>
      <c r="S228" s="82"/>
      <c r="T228" s="82">
        <f>+$D228*H211</f>
        <v>0.47811578686102291</v>
      </c>
      <c r="U228" s="82">
        <f t="shared" ref="U228:CF228" si="802">+$D228*I211</f>
        <v>0.46118788233224839</v>
      </c>
      <c r="V228" s="82">
        <f t="shared" si="802"/>
        <v>0.44396021838478122</v>
      </c>
      <c r="W228" s="82">
        <f t="shared" si="802"/>
        <v>0.42643005746561535</v>
      </c>
      <c r="X228" s="82">
        <f t="shared" si="802"/>
        <v>0.40859581386964078</v>
      </c>
      <c r="Y228" s="82">
        <f t="shared" si="802"/>
        <v>0.39045767902891115</v>
      </c>
      <c r="Z228" s="82">
        <f t="shared" si="802"/>
        <v>0.37201851114611439</v>
      </c>
      <c r="AA228" s="82">
        <f t="shared" si="802"/>
        <v>0.35328505328405585</v>
      </c>
      <c r="AB228" s="82">
        <f t="shared" si="802"/>
        <v>0.33426953261483028</v>
      </c>
      <c r="AC228" s="82">
        <f t="shared" si="802"/>
        <v>0.31499166455146649</v>
      </c>
      <c r="AD228" s="82">
        <f t="shared" si="802"/>
        <v>0.2954810346169241</v>
      </c>
      <c r="AE228" s="82">
        <f t="shared" si="802"/>
        <v>0.27577975685025335</v>
      </c>
      <c r="AF228" s="82">
        <f t="shared" si="802"/>
        <v>0.25594521412704047</v>
      </c>
      <c r="AG228" s="82">
        <f t="shared" si="802"/>
        <v>0.23605258359606701</v>
      </c>
      <c r="AH228" s="82">
        <f t="shared" si="802"/>
        <v>0.21619675736373933</v>
      </c>
      <c r="AI228" s="82">
        <f t="shared" si="802"/>
        <v>0.19649320814734333</v>
      </c>
      <c r="AJ228" s="82">
        <f t="shared" si="802"/>
        <v>0.17707734718088305</v>
      </c>
      <c r="AK228" s="82">
        <f t="shared" si="802"/>
        <v>0.15810199820246279</v>
      </c>
      <c r="AL228" s="82">
        <f t="shared" si="802"/>
        <v>0.13973277653274718</v>
      </c>
      <c r="AM228" s="82">
        <f t="shared" si="802"/>
        <v>0.12214140822108958</v>
      </c>
      <c r="AN228" s="82">
        <f t="shared" si="802"/>
        <v>0.10549732262533933</v>
      </c>
      <c r="AO228" s="82">
        <f t="shared" si="802"/>
        <v>8.9958155679133914E-2</v>
      </c>
      <c r="AP228" s="82">
        <f t="shared" si="802"/>
        <v>7.5660052596725119E-2</v>
      </c>
      <c r="AQ228" s="82">
        <f t="shared" si="802"/>
        <v>6.2708801209194601E-2</v>
      </c>
      <c r="AR228" s="82">
        <f t="shared" si="802"/>
        <v>5.1172819122591362E-2</v>
      </c>
      <c r="AS228" s="82">
        <f t="shared" si="802"/>
        <v>4.1078845340141196E-2</v>
      </c>
      <c r="AT228" s="82">
        <f t="shared" si="802"/>
        <v>3.2410869335084892E-2</v>
      </c>
      <c r="AU228" s="82">
        <f t="shared" si="802"/>
        <v>2.5112418800435615E-2</v>
      </c>
      <c r="AV228" s="82">
        <f t="shared" si="802"/>
        <v>1.9091893735096607E-2</v>
      </c>
      <c r="AW228" s="82">
        <f t="shared" si="802"/>
        <v>1.4230256638041727E-2</v>
      </c>
      <c r="AX228" s="82">
        <f t="shared" si="802"/>
        <v>1.0390131431599777E-2</v>
      </c>
      <c r="AY228" s="82">
        <f t="shared" si="802"/>
        <v>7.4252656728041756E-3</v>
      </c>
      <c r="AZ228" s="82">
        <f t="shared" si="802"/>
        <v>5.189376139201095E-3</v>
      </c>
      <c r="BA228" s="82">
        <f t="shared" si="802"/>
        <v>3.5435992015248954E-3</v>
      </c>
      <c r="BB228" s="82">
        <f t="shared" si="802"/>
        <v>2.3620536501389603E-3</v>
      </c>
      <c r="BC228" s="82">
        <f t="shared" si="802"/>
        <v>1.5353345883603437E-3</v>
      </c>
      <c r="BD228" s="82">
        <f t="shared" si="802"/>
        <v>9.7203716048463592E-4</v>
      </c>
      <c r="BE228" s="82">
        <f t="shared" si="802"/>
        <v>5.9861836461110323E-4</v>
      </c>
      <c r="BF228" s="82">
        <f t="shared" si="802"/>
        <v>3.5802509049752103E-4</v>
      </c>
      <c r="BG228" s="82">
        <f t="shared" si="802"/>
        <v>2.075483960428318E-4</v>
      </c>
      <c r="BH228" s="82">
        <f t="shared" si="802"/>
        <v>1.1632497825616589E-4</v>
      </c>
      <c r="BI228" s="82">
        <f t="shared" si="802"/>
        <v>6.2822134689125713E-5</v>
      </c>
      <c r="BJ228" s="82">
        <f t="shared" si="802"/>
        <v>3.253859223081914E-5</v>
      </c>
      <c r="BK228" s="82">
        <f t="shared" si="802"/>
        <v>1.605229174380072E-5</v>
      </c>
      <c r="BL228" s="82">
        <f t="shared" si="802"/>
        <v>7.4620919285877066E-6</v>
      </c>
      <c r="BM228" s="82">
        <f t="shared" si="802"/>
        <v>3.2101408348480567E-6</v>
      </c>
      <c r="BN228" s="82">
        <f t="shared" si="802"/>
        <v>1.2356782103711519E-6</v>
      </c>
      <c r="BO228" s="82">
        <f t="shared" si="802"/>
        <v>3.9540257474967268E-7</v>
      </c>
      <c r="BP228" s="82">
        <f t="shared" si="802"/>
        <v>8.4487873506257786E-8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0.47811578686102291</v>
      </c>
      <c r="DA228" s="82">
        <f t="shared" ref="DA228:FL228" si="804">+$D228*CO211</f>
        <v>0.43972502470359309</v>
      </c>
      <c r="DB228" s="82">
        <f t="shared" si="804"/>
        <v>0.40439986355041552</v>
      </c>
      <c r="DC228" s="82">
        <f t="shared" si="804"/>
        <v>0.37189482892241632</v>
      </c>
      <c r="DD228" s="82">
        <f t="shared" si="804"/>
        <v>0.34198407524289887</v>
      </c>
      <c r="DE228" s="82">
        <f t="shared" si="804"/>
        <v>0.31445981516311367</v>
      </c>
      <c r="DF228" s="82">
        <f t="shared" si="804"/>
        <v>0.28913087452729708</v>
      </c>
      <c r="DG228" s="82">
        <f t="shared" si="804"/>
        <v>0.26582136292543523</v>
      </c>
      <c r="DH228" s="82">
        <f t="shared" si="804"/>
        <v>0.24436945058613502</v>
      </c>
      <c r="DI228" s="82">
        <f t="shared" si="804"/>
        <v>0.22462624310176835</v>
      </c>
      <c r="DJ228" s="82">
        <f t="shared" si="804"/>
        <v>0.20645474615865197</v>
      </c>
      <c r="DK228" s="82">
        <f t="shared" si="804"/>
        <v>0.18972891307118586</v>
      </c>
      <c r="DL228" s="82">
        <f t="shared" si="804"/>
        <v>0.17433276849492613</v>
      </c>
      <c r="DM228" s="82">
        <f t="shared" si="804"/>
        <v>0.1601596022235445</v>
      </c>
      <c r="DN228" s="82">
        <f t="shared" si="804"/>
        <v>0.14711122746220201</v>
      </c>
      <c r="DO228" s="82">
        <f t="shared" si="804"/>
        <v>0.13509729841842849</v>
      </c>
      <c r="DP228" s="82">
        <f t="shared" si="804"/>
        <v>0.12403468246428498</v>
      </c>
      <c r="DQ228" s="82">
        <f t="shared" si="804"/>
        <v>0.11384688250324614</v>
      </c>
      <c r="DR228" s="82">
        <f t="shared" si="804"/>
        <v>0.10446350552453461</v>
      </c>
      <c r="DS228" s="82">
        <f t="shared" si="804"/>
        <v>9.5819773648981907E-2</v>
      </c>
      <c r="DT228" s="82">
        <f t="shared" si="804"/>
        <v>8.7856074266129847E-2</v>
      </c>
      <c r="DU228" s="82">
        <f t="shared" si="804"/>
        <v>8.0517546134268592E-2</v>
      </c>
      <c r="DV228" s="82">
        <f t="shared" si="804"/>
        <v>7.3753698565333384E-2</v>
      </c>
      <c r="DW228" s="82">
        <f t="shared" si="804"/>
        <v>6.751806104678526E-2</v>
      </c>
      <c r="DX228" s="82">
        <f t="shared" si="804"/>
        <v>6.1767860864388173E-2</v>
      </c>
      <c r="DY228" s="82">
        <f t="shared" si="804"/>
        <v>5.6463726484636642E-2</v>
      </c>
      <c r="DZ228" s="82">
        <f t="shared" si="804"/>
        <v>5.1569414634841201E-2</v>
      </c>
      <c r="EA228" s="82">
        <f t="shared" si="804"/>
        <v>4.7051559183788422E-2</v>
      </c>
      <c r="EB228" s="82">
        <f t="shared" si="804"/>
        <v>4.2879440077609264E-2</v>
      </c>
      <c r="EC228" s="82">
        <f t="shared" si="804"/>
        <v>3.9024770725065376E-2</v>
      </c>
      <c r="ED228" s="82">
        <f t="shared" si="804"/>
        <v>3.5461502354871596E-2</v>
      </c>
      <c r="EE228" s="82">
        <f t="shared" si="804"/>
        <v>3.2165643985805792E-2</v>
      </c>
      <c r="EF228" s="82">
        <f t="shared" si="804"/>
        <v>2.911509675903819E-2</v>
      </c>
      <c r="EG228" s="82">
        <f t="shared" si="804"/>
        <v>2.6289501482095884E-2</v>
      </c>
      <c r="EH228" s="82">
        <f t="shared" si="804"/>
        <v>2.3670098325860183E-2</v>
      </c>
      <c r="EI228" s="82">
        <f t="shared" si="804"/>
        <v>2.1239597700616616E-2</v>
      </c>
      <c r="EJ228" s="82">
        <f t="shared" si="804"/>
        <v>1.8982061415025554E-2</v>
      </c>
      <c r="EK228" s="82">
        <f t="shared" si="804"/>
        <v>1.6882793293500103E-2</v>
      </c>
      <c r="EL228" s="82">
        <f t="shared" si="804"/>
        <v>1.4928238493363749E-2</v>
      </c>
      <c r="EM228" s="82">
        <f t="shared" si="804"/>
        <v>1.3105890823772051E-2</v>
      </c>
      <c r="EN228" s="82">
        <f t="shared" si="804"/>
        <v>1.1404207424142783E-2</v>
      </c>
      <c r="EO228" s="82">
        <f t="shared" si="804"/>
        <v>9.8125302111347554E-3</v>
      </c>
      <c r="EP228" s="82">
        <f t="shared" si="804"/>
        <v>8.3210135504043093E-3</v>
      </c>
      <c r="EQ228" s="82">
        <f t="shared" si="804"/>
        <v>6.9205576527787095E-3</v>
      </c>
      <c r="ER228" s="82">
        <f t="shared" si="804"/>
        <v>5.6027472344194282E-3</v>
      </c>
      <c r="ES228" s="82">
        <f t="shared" si="804"/>
        <v>4.3597950172834113E-3</v>
      </c>
      <c r="ET228" s="82">
        <f t="shared" si="804"/>
        <v>3.1844896799829757E-3</v>
      </c>
      <c r="EU228" s="82">
        <f t="shared" si="804"/>
        <v>2.0701479002298647E-3</v>
      </c>
      <c r="EV228" s="82">
        <f t="shared" si="804"/>
        <v>1.0105701586428241E-3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0.75167890134008186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0.75167890134008186</v>
      </c>
      <c r="V229" s="82">
        <f t="shared" ref="V229:CG229" si="806">+$D229*I211</f>
        <v>0.72506537167247087</v>
      </c>
      <c r="W229" s="82">
        <f t="shared" si="806"/>
        <v>0.69798056948740428</v>
      </c>
      <c r="X229" s="82">
        <f t="shared" si="806"/>
        <v>0.67042019088843585</v>
      </c>
      <c r="Y229" s="82">
        <f t="shared" si="806"/>
        <v>0.64238174287887406</v>
      </c>
      <c r="Z229" s="82">
        <f t="shared" si="806"/>
        <v>0.6138655264222922</v>
      </c>
      <c r="AA229" s="82">
        <f t="shared" si="806"/>
        <v>0.58487603509684705</v>
      </c>
      <c r="AB229" s="82">
        <f t="shared" si="806"/>
        <v>0.55542387013801442</v>
      </c>
      <c r="AC229" s="82">
        <f t="shared" si="806"/>
        <v>0.52552825472883757</v>
      </c>
      <c r="AD229" s="82">
        <f t="shared" si="806"/>
        <v>0.49522018483391805</v>
      </c>
      <c r="AE229" s="82">
        <f t="shared" si="806"/>
        <v>0.46454617390042691</v>
      </c>
      <c r="AF229" s="82">
        <f t="shared" si="806"/>
        <v>0.4335724323223194</v>
      </c>
      <c r="AG229" s="82">
        <f t="shared" si="806"/>
        <v>0.4023891756876638</v>
      </c>
      <c r="AH229" s="82">
        <f t="shared" si="806"/>
        <v>0.37111459519230622</v>
      </c>
      <c r="AI229" s="82">
        <f t="shared" si="806"/>
        <v>0.33989787728072207</v>
      </c>
      <c r="AJ229" s="82">
        <f t="shared" si="806"/>
        <v>0.308920564599378</v>
      </c>
      <c r="AK229" s="82">
        <f t="shared" si="806"/>
        <v>0.27839554651608484</v>
      </c>
      <c r="AL229" s="82">
        <f t="shared" si="806"/>
        <v>0.24856308780082889</v>
      </c>
      <c r="AM229" s="82">
        <f t="shared" si="806"/>
        <v>0.21968356375537451</v>
      </c>
      <c r="AN229" s="82">
        <f t="shared" si="806"/>
        <v>0.19202695678075657</v>
      </c>
      <c r="AO229" s="82">
        <f t="shared" si="806"/>
        <v>0.16585963849042684</v>
      </c>
      <c r="AP229" s="82">
        <f t="shared" si="806"/>
        <v>0.14142943923984438</v>
      </c>
      <c r="AQ229" s="82">
        <f t="shared" si="806"/>
        <v>0.11895040233793937</v>
      </c>
      <c r="AR229" s="82">
        <f t="shared" si="806"/>
        <v>9.8588844151641833E-2</v>
      </c>
      <c r="AS229" s="82">
        <f t="shared" si="806"/>
        <v>8.045232873208856E-2</v>
      </c>
      <c r="AT229" s="82">
        <f t="shared" si="806"/>
        <v>6.4582894315874204E-2</v>
      </c>
      <c r="AU229" s="82">
        <f t="shared" si="806"/>
        <v>5.0955369646380637E-2</v>
      </c>
      <c r="AV229" s="82">
        <f t="shared" si="806"/>
        <v>3.94809707034217E-2</v>
      </c>
      <c r="AW229" s="82">
        <f t="shared" si="806"/>
        <v>3.0015686789004736E-2</v>
      </c>
      <c r="AX229" s="82">
        <f t="shared" si="806"/>
        <v>2.237237081355747E-2</v>
      </c>
      <c r="AY229" s="82">
        <f t="shared" si="806"/>
        <v>1.6335044342625251E-2</v>
      </c>
      <c r="AZ229" s="82">
        <f t="shared" si="806"/>
        <v>1.1673773793865656E-2</v>
      </c>
      <c r="BA229" s="82">
        <f t="shared" si="806"/>
        <v>8.1585771943752418E-3</v>
      </c>
      <c r="BB229" s="82">
        <f t="shared" si="806"/>
        <v>5.5711374269389793E-3</v>
      </c>
      <c r="BC229" s="82">
        <f t="shared" si="806"/>
        <v>3.7135479342766016E-3</v>
      </c>
      <c r="BD229" s="82">
        <f t="shared" si="806"/>
        <v>2.4138057104221779E-3</v>
      </c>
      <c r="BE229" s="82">
        <f t="shared" si="806"/>
        <v>1.5282068589532053E-3</v>
      </c>
      <c r="BF229" s="82">
        <f t="shared" si="806"/>
        <v>9.4112933937415884E-4</v>
      </c>
      <c r="BG229" s="82">
        <f t="shared" si="806"/>
        <v>5.6287601052501296E-4</v>
      </c>
      <c r="BH229" s="82">
        <f t="shared" si="806"/>
        <v>3.2630119021298998E-4</v>
      </c>
      <c r="BI229" s="82">
        <f t="shared" si="806"/>
        <v>1.8288254489162093E-4</v>
      </c>
      <c r="BJ229" s="82">
        <f t="shared" si="806"/>
        <v>9.8767023555085018E-5</v>
      </c>
      <c r="BK229" s="82">
        <f t="shared" si="806"/>
        <v>5.1156171645770381E-5</v>
      </c>
      <c r="BL229" s="82">
        <f t="shared" si="806"/>
        <v>2.5236918239384441E-5</v>
      </c>
      <c r="BM229" s="82">
        <f t="shared" si="806"/>
        <v>1.1731670897974204E-5</v>
      </c>
      <c r="BN229" s="82">
        <f t="shared" si="806"/>
        <v>5.0468844622922303E-6</v>
      </c>
      <c r="BO229" s="82">
        <f t="shared" si="806"/>
        <v>1.9426951903841991E-6</v>
      </c>
      <c r="BP229" s="82">
        <f t="shared" si="806"/>
        <v>6.2163973903933701E-7</v>
      </c>
      <c r="BQ229" s="82">
        <f t="shared" si="806"/>
        <v>1.3282923023874944E-7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0.75167890134008186</v>
      </c>
      <c r="DB229" s="82">
        <f t="shared" ref="DB229:FM229" si="808">+$D229*CO211</f>
        <v>0.69132212853915898</v>
      </c>
      <c r="DC229" s="82">
        <f t="shared" si="808"/>
        <v>0.63578499913456088</v>
      </c>
      <c r="DD229" s="82">
        <f t="shared" si="808"/>
        <v>0.58468158571747175</v>
      </c>
      <c r="DE229" s="82">
        <f t="shared" si="808"/>
        <v>0.53765682083429733</v>
      </c>
      <c r="DF229" s="82">
        <f t="shared" si="808"/>
        <v>0.49438402762074568</v>
      </c>
      <c r="DG229" s="82">
        <f t="shared" si="808"/>
        <v>0.45456264796240564</v>
      </c>
      <c r="DH229" s="82">
        <f t="shared" si="808"/>
        <v>0.41791615237878582</v>
      </c>
      <c r="DI229" s="82">
        <f t="shared" si="808"/>
        <v>0.38419011709199014</v>
      </c>
      <c r="DJ229" s="82">
        <f t="shared" si="808"/>
        <v>0.35315045490427865</v>
      </c>
      <c r="DK229" s="82">
        <f t="shared" si="808"/>
        <v>0.32458178757876999</v>
      </c>
      <c r="DL229" s="82">
        <f t="shared" si="808"/>
        <v>0.29828594840197525</v>
      </c>
      <c r="DM229" s="82">
        <f t="shared" si="808"/>
        <v>0.27408060451250449</v>
      </c>
      <c r="DN229" s="82">
        <f t="shared" si="808"/>
        <v>0.25179798941349874</v>
      </c>
      <c r="DO229" s="82">
        <f t="shared" si="808"/>
        <v>0.23128373685289341</v>
      </c>
      <c r="DP229" s="82">
        <f t="shared" si="808"/>
        <v>0.21239580796083535</v>
      </c>
      <c r="DQ229" s="82">
        <f t="shared" si="808"/>
        <v>0.1950035041823889</v>
      </c>
      <c r="DR229" s="82">
        <f t="shared" si="808"/>
        <v>0.17898655914055495</v>
      </c>
      <c r="DS229" s="82">
        <f t="shared" si="808"/>
        <v>0.16423430311377807</v>
      </c>
      <c r="DT229" s="82">
        <f t="shared" si="808"/>
        <v>0.150644894317322</v>
      </c>
      <c r="DU229" s="82">
        <f t="shared" si="808"/>
        <v>0.1381246116426883</v>
      </c>
      <c r="DV229" s="82">
        <f t="shared" si="808"/>
        <v>0.12658720393685535</v>
      </c>
      <c r="DW229" s="82">
        <f t="shared" si="808"/>
        <v>0.11595329129651229</v>
      </c>
      <c r="DX229" s="82">
        <f t="shared" si="808"/>
        <v>0.10614981421438091</v>
      </c>
      <c r="DY229" s="82">
        <f t="shared" si="808"/>
        <v>9.7109526747683694E-2</v>
      </c>
      <c r="DZ229" s="82">
        <f t="shared" si="808"/>
        <v>8.8770530185140334E-2</v>
      </c>
      <c r="EA229" s="82">
        <f t="shared" si="808"/>
        <v>8.1075843970691258E-2</v>
      </c>
      <c r="EB229" s="82">
        <f t="shared" si="808"/>
        <v>7.3973010901412617E-2</v>
      </c>
      <c r="EC229" s="82">
        <f t="shared" si="808"/>
        <v>6.7413733855611363E-2</v>
      </c>
      <c r="ED229" s="82">
        <f t="shared" si="808"/>
        <v>6.1353541526526646E-2</v>
      </c>
      <c r="EE229" s="82">
        <f t="shared" si="808"/>
        <v>5.5751480838943282E-2</v>
      </c>
      <c r="EF229" s="82">
        <f t="shared" si="808"/>
        <v>5.0569833911748158E-2</v>
      </c>
      <c r="EG229" s="82">
        <f t="shared" si="808"/>
        <v>4.5773857600325422E-2</v>
      </c>
      <c r="EH229" s="82">
        <f t="shared" si="808"/>
        <v>4.1331543809877219E-2</v>
      </c>
      <c r="EI229" s="82">
        <f t="shared" si="808"/>
        <v>3.7213398915367971E-2</v>
      </c>
      <c r="EJ229" s="82">
        <f t="shared" si="808"/>
        <v>3.3392240756830692E-2</v>
      </c>
      <c r="EK229" s="82">
        <f t="shared" si="808"/>
        <v>2.9843011801164103E-2</v>
      </c>
      <c r="EL229" s="82">
        <f t="shared" si="808"/>
        <v>2.6542607174146027E-2</v>
      </c>
      <c r="EM229" s="82">
        <f t="shared" si="808"/>
        <v>2.3469716369972395E-2</v>
      </c>
      <c r="EN229" s="82">
        <f t="shared" si="808"/>
        <v>2.0604677540922975E-2</v>
      </c>
      <c r="EO229" s="82">
        <f t="shared" si="808"/>
        <v>1.7929343357419445E-2</v>
      </c>
      <c r="EP229" s="82">
        <f t="shared" si="808"/>
        <v>1.5426957509387005E-2</v>
      </c>
      <c r="EQ229" s="82">
        <f t="shared" si="808"/>
        <v>1.3082040994019611E-2</v>
      </c>
      <c r="ER229" s="82">
        <f t="shared" si="808"/>
        <v>1.0880287403296949E-2</v>
      </c>
      <c r="ES229" s="82">
        <f t="shared" si="808"/>
        <v>8.8084664873840559E-3</v>
      </c>
      <c r="ET229" s="82">
        <f t="shared" si="808"/>
        <v>6.8543353277982291E-3</v>
      </c>
      <c r="EU229" s="82">
        <f t="shared" si="808"/>
        <v>5.0065565073554637E-3</v>
      </c>
      <c r="EV229" s="82">
        <f t="shared" si="808"/>
        <v>3.2546227127793629E-3</v>
      </c>
      <c r="EW229" s="82">
        <f t="shared" si="808"/>
        <v>1.5887872508098446E-3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1.3851803061850887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1.3851803061850887</v>
      </c>
      <c r="W230" s="82">
        <f t="shared" ref="W230:CH230" si="810">+$D230*I211</f>
        <v>1.3361373742790237</v>
      </c>
      <c r="X230" s="82">
        <f t="shared" si="810"/>
        <v>1.2862259898876462</v>
      </c>
      <c r="Y230" s="82">
        <f t="shared" si="810"/>
        <v>1.2354382218683015</v>
      </c>
      <c r="Z230" s="82">
        <f t="shared" si="810"/>
        <v>1.1837694761717028</v>
      </c>
      <c r="AA230" s="82">
        <f t="shared" si="810"/>
        <v>1.131220307408088</v>
      </c>
      <c r="AB230" s="82">
        <f t="shared" si="810"/>
        <v>1.0777989962621439</v>
      </c>
      <c r="AC230" s="82">
        <f t="shared" si="810"/>
        <v>1.0235250784991761</v>
      </c>
      <c r="AD230" s="82">
        <f t="shared" si="810"/>
        <v>0.96843397825378064</v>
      </c>
      <c r="AE230" s="82">
        <f t="shared" si="810"/>
        <v>0.91258281432982502</v>
      </c>
      <c r="AF230" s="82">
        <f t="shared" si="810"/>
        <v>0.85605730086785459</v>
      </c>
      <c r="AG230" s="82">
        <f t="shared" si="810"/>
        <v>0.79897944918627639</v>
      </c>
      <c r="AH230" s="82">
        <f t="shared" si="810"/>
        <v>0.74151550694174351</v>
      </c>
      <c r="AI230" s="82">
        <f t="shared" si="810"/>
        <v>0.68388327473576072</v>
      </c>
      <c r="AJ230" s="82">
        <f t="shared" si="810"/>
        <v>0.62635767065432024</v>
      </c>
      <c r="AK230" s="82">
        <f t="shared" si="810"/>
        <v>0.56927323820818188</v>
      </c>
      <c r="AL230" s="82">
        <f t="shared" si="810"/>
        <v>0.51302228608016487</v>
      </c>
      <c r="AM230" s="82">
        <f t="shared" si="810"/>
        <v>0.4580475698498947</v>
      </c>
      <c r="AN230" s="82">
        <f t="shared" si="810"/>
        <v>0.40482890442181796</v>
      </c>
      <c r="AO230" s="82">
        <f t="shared" si="810"/>
        <v>0.35386380848943971</v>
      </c>
      <c r="AP230" s="82">
        <f t="shared" si="810"/>
        <v>0.30564314685210764</v>
      </c>
      <c r="AQ230" s="82">
        <f t="shared" si="810"/>
        <v>0.2606236168137433</v>
      </c>
      <c r="AR230" s="82">
        <f t="shared" si="810"/>
        <v>0.21919965351902371</v>
      </c>
      <c r="AS230" s="82">
        <f t="shared" si="810"/>
        <v>0.18167774176572227</v>
      </c>
      <c r="AT230" s="82">
        <f t="shared" si="810"/>
        <v>0.14825609864497</v>
      </c>
      <c r="AU230" s="82">
        <f t="shared" si="810"/>
        <v>0.11901219146007128</v>
      </c>
      <c r="AV230" s="82">
        <f t="shared" si="810"/>
        <v>9.3899635073852281E-2</v>
      </c>
      <c r="AW230" s="82">
        <f t="shared" si="810"/>
        <v>7.2754819897103376E-2</v>
      </c>
      <c r="AX230" s="82">
        <f t="shared" si="810"/>
        <v>5.531236561599135E-2</v>
      </c>
      <c r="AY230" s="82">
        <f t="shared" si="810"/>
        <v>4.1227400953201938E-2</v>
      </c>
      <c r="AZ230" s="82">
        <f t="shared" si="810"/>
        <v>3.0101924749684476E-2</v>
      </c>
      <c r="BA230" s="82">
        <f t="shared" si="810"/>
        <v>2.1512219551851407E-2</v>
      </c>
      <c r="BB230" s="82">
        <f t="shared" si="810"/>
        <v>1.5034478732863123E-2</v>
      </c>
      <c r="BC230" s="82">
        <f t="shared" si="810"/>
        <v>1.0266391451308182E-2</v>
      </c>
      <c r="BD230" s="82">
        <f t="shared" si="810"/>
        <v>6.8432590770656724E-3</v>
      </c>
      <c r="BE230" s="82">
        <f t="shared" si="810"/>
        <v>4.448117576631546E-3</v>
      </c>
      <c r="BF230" s="82">
        <f t="shared" si="810"/>
        <v>2.816152004566151E-3</v>
      </c>
      <c r="BG230" s="82">
        <f t="shared" si="810"/>
        <v>1.734296152452821E-3</v>
      </c>
      <c r="BH230" s="82">
        <f t="shared" si="810"/>
        <v>1.0372577482396651E-3</v>
      </c>
      <c r="BI230" s="82">
        <f t="shared" si="810"/>
        <v>6.0130194124378706E-4</v>
      </c>
      <c r="BJ230" s="82">
        <f t="shared" si="810"/>
        <v>3.3701265138247083E-4</v>
      </c>
      <c r="BK230" s="82">
        <f t="shared" si="810"/>
        <v>1.8200608755296907E-4</v>
      </c>
      <c r="BL230" s="82">
        <f t="shared" si="810"/>
        <v>9.4269669372409011E-5</v>
      </c>
      <c r="BM230" s="82">
        <f t="shared" si="810"/>
        <v>4.6506137223855236E-5</v>
      </c>
      <c r="BN230" s="82">
        <f t="shared" si="810"/>
        <v>2.1618911289843965E-5</v>
      </c>
      <c r="BO230" s="82">
        <f t="shared" si="810"/>
        <v>9.3003075545895271E-6</v>
      </c>
      <c r="BP230" s="82">
        <f t="shared" si="810"/>
        <v>3.5799636172350183E-6</v>
      </c>
      <c r="BQ230" s="82">
        <f t="shared" si="810"/>
        <v>1.1455464860383887E-6</v>
      </c>
      <c r="BR230" s="82">
        <f t="shared" si="810"/>
        <v>2.4477530696208397E-7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1.3851803061850887</v>
      </c>
      <c r="DC230" s="82">
        <f t="shared" ref="DC230:FN230" si="812">+$D230*CO211</f>
        <v>1.2739559351409149</v>
      </c>
      <c r="DD230" s="82">
        <f t="shared" si="812"/>
        <v>1.1716131159182996</v>
      </c>
      <c r="DE230" s="82">
        <f t="shared" si="812"/>
        <v>1.0774406684570392</v>
      </c>
      <c r="DF230" s="82">
        <f t="shared" si="812"/>
        <v>0.99078428086516912</v>
      </c>
      <c r="DG230" s="82">
        <f t="shared" si="812"/>
        <v>0.9110419589160359</v>
      </c>
      <c r="DH230" s="82">
        <f t="shared" si="812"/>
        <v>0.83765983954363621</v>
      </c>
      <c r="DI230" s="82">
        <f t="shared" si="812"/>
        <v>0.77012833921466428</v>
      </c>
      <c r="DJ230" s="82">
        <f t="shared" si="812"/>
        <v>0.70797861038539023</v>
      </c>
      <c r="DK230" s="82">
        <f t="shared" si="812"/>
        <v>0.65077928139477448</v>
      </c>
      <c r="DL230" s="82">
        <f t="shared" si="812"/>
        <v>0.5981334571170166</v>
      </c>
      <c r="DM230" s="82">
        <f t="shared" si="812"/>
        <v>0.54967595951083215</v>
      </c>
      <c r="DN230" s="82">
        <f t="shared" si="812"/>
        <v>0.50507078887166967</v>
      </c>
      <c r="DO230" s="82">
        <f t="shared" si="812"/>
        <v>0.46400878812850826</v>
      </c>
      <c r="DP230" s="82">
        <f t="shared" si="812"/>
        <v>0.42620549393946289</v>
      </c>
      <c r="DQ230" s="82">
        <f t="shared" si="812"/>
        <v>0.39139915963999028</v>
      </c>
      <c r="DR230" s="82">
        <f t="shared" si="812"/>
        <v>0.35934893629310294</v>
      </c>
      <c r="DS230" s="82">
        <f t="shared" si="812"/>
        <v>0.32983319919093895</v>
      </c>
      <c r="DT230" s="82">
        <f t="shared" si="812"/>
        <v>0.30264800816899962</v>
      </c>
      <c r="DU230" s="82">
        <f t="shared" si="812"/>
        <v>0.27760569102534882</v>
      </c>
      <c r="DV230" s="82">
        <f t="shared" si="812"/>
        <v>0.25453354019358487</v>
      </c>
      <c r="DW230" s="82">
        <f t="shared" si="812"/>
        <v>0.23327261360637255</v>
      </c>
      <c r="DX230" s="82">
        <f t="shared" si="812"/>
        <v>0.21367663141126814</v>
      </c>
      <c r="DY230" s="82">
        <f t="shared" si="812"/>
        <v>0.19561096086750834</v>
      </c>
      <c r="DZ230" s="82">
        <f t="shared" si="812"/>
        <v>0.17895168236601514</v>
      </c>
      <c r="EA230" s="82">
        <f t="shared" si="812"/>
        <v>0.16358473007935756</v>
      </c>
      <c r="EB230" s="82">
        <f t="shared" si="812"/>
        <v>0.14940510126773751</v>
      </c>
      <c r="EC230" s="82">
        <f t="shared" si="812"/>
        <v>0.1363161287448362</v>
      </c>
      <c r="ED230" s="82">
        <f t="shared" si="812"/>
        <v>0.12422881144690778</v>
      </c>
      <c r="EE230" s="82">
        <f t="shared" si="812"/>
        <v>0.1130611984528799</v>
      </c>
      <c r="EF230" s="82">
        <f t="shared" si="812"/>
        <v>0.10273782217524327</v>
      </c>
      <c r="EG230" s="82">
        <f t="shared" si="812"/>
        <v>9.3189176783761346E-2</v>
      </c>
      <c r="EH230" s="82">
        <f t="shared" si="812"/>
        <v>8.4351238238899423E-2</v>
      </c>
      <c r="EI230" s="82">
        <f t="shared" si="812"/>
        <v>7.6165022601540053E-2</v>
      </c>
      <c r="EJ230" s="82">
        <f t="shared" si="812"/>
        <v>6.8576179552039526E-2</v>
      </c>
      <c r="EK230" s="82">
        <f t="shared" si="812"/>
        <v>6.1534618296843924E-2</v>
      </c>
      <c r="EL230" s="82">
        <f t="shared" si="812"/>
        <v>5.4994163266422709E-2</v>
      </c>
      <c r="EM230" s="82">
        <f t="shared" si="812"/>
        <v>4.8912237215768227E-2</v>
      </c>
      <c r="EN230" s="82">
        <f t="shared" si="812"/>
        <v>4.3249569529592469E-2</v>
      </c>
      <c r="EO230" s="82">
        <f t="shared" si="812"/>
        <v>3.7969927709954207E-2</v>
      </c>
      <c r="EP230" s="82">
        <f t="shared" si="812"/>
        <v>3.3039870185596162E-2</v>
      </c>
      <c r="EQ230" s="82">
        <f t="shared" si="812"/>
        <v>2.8428518730884294E-2</v>
      </c>
      <c r="ER230" s="82">
        <f t="shared" si="812"/>
        <v>2.4107348918954816E-2</v>
      </c>
      <c r="ES230" s="82">
        <f t="shared" si="812"/>
        <v>2.0049997159441342E-2</v>
      </c>
      <c r="ET230" s="82">
        <f t="shared" si="812"/>
        <v>1.6232082986849063E-2</v>
      </c>
      <c r="EU230" s="82">
        <f t="shared" si="812"/>
        <v>1.2631045372070691E-2</v>
      </c>
      <c r="EV230" s="82">
        <f t="shared" si="812"/>
        <v>9.2259919274413644E-3</v>
      </c>
      <c r="EW230" s="82">
        <f t="shared" si="812"/>
        <v>5.9975599657878399E-3</v>
      </c>
      <c r="EX230" s="82">
        <f t="shared" si="812"/>
        <v>2.9277884567682684E-3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1.2223894374154134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1.2223894374154134</v>
      </c>
      <c r="X231" s="82">
        <f t="shared" ref="X231:CI231" si="814">+$D231*I211</f>
        <v>1.179110189454573</v>
      </c>
      <c r="Y231" s="82">
        <f t="shared" si="814"/>
        <v>1.1350645523527647</v>
      </c>
      <c r="Z231" s="82">
        <f t="shared" si="814"/>
        <v>1.0902455270608646</v>
      </c>
      <c r="AA231" s="82">
        <f t="shared" si="814"/>
        <v>1.0446490594371138</v>
      </c>
      <c r="AB231" s="82">
        <f t="shared" si="814"/>
        <v>0.99827563891216209</v>
      </c>
      <c r="AC231" s="82">
        <f t="shared" si="814"/>
        <v>0.95113257299785448</v>
      </c>
      <c r="AD231" s="82">
        <f t="shared" si="814"/>
        <v>0.90323710155318637</v>
      </c>
      <c r="AE231" s="82">
        <f t="shared" si="814"/>
        <v>0.85462048555390668</v>
      </c>
      <c r="AF231" s="82">
        <f t="shared" si="814"/>
        <v>0.80533313101735038</v>
      </c>
      <c r="AG231" s="82">
        <f t="shared" si="814"/>
        <v>0.75545067868109628</v>
      </c>
      <c r="AH231" s="82">
        <f t="shared" si="814"/>
        <v>0.7050808006988708</v>
      </c>
      <c r="AI231" s="82">
        <f t="shared" si="814"/>
        <v>0.65437020676513025</v>
      </c>
      <c r="AJ231" s="82">
        <f t="shared" si="814"/>
        <v>0.60351110085040005</v>
      </c>
      <c r="AK231" s="82">
        <f t="shared" si="814"/>
        <v>0.5527460917782181</v>
      </c>
      <c r="AL231" s="82">
        <f t="shared" si="814"/>
        <v>0.50237040642416342</v>
      </c>
      <c r="AM231" s="82">
        <f t="shared" si="814"/>
        <v>0.45273024808606166</v>
      </c>
      <c r="AN231" s="82">
        <f t="shared" si="814"/>
        <v>0.40421633827610465</v>
      </c>
      <c r="AO231" s="82">
        <f t="shared" si="814"/>
        <v>0.35725210249961559</v>
      </c>
      <c r="AP231" s="82">
        <f t="shared" si="814"/>
        <v>0.31227658944443792</v>
      </c>
      <c r="AQ231" s="82">
        <f t="shared" si="814"/>
        <v>0.26972297589141564</v>
      </c>
      <c r="AR231" s="82">
        <f t="shared" si="814"/>
        <v>0.22999428660051463</v>
      </c>
      <c r="AS231" s="82">
        <f t="shared" si="814"/>
        <v>0.19343860142274477</v>
      </c>
      <c r="AT231" s="82">
        <f t="shared" si="814"/>
        <v>0.16032638607138081</v>
      </c>
      <c r="AU231" s="82">
        <f t="shared" si="814"/>
        <v>0.13083256252403958</v>
      </c>
      <c r="AV231" s="82">
        <f t="shared" si="814"/>
        <v>0.1050254938760391</v>
      </c>
      <c r="AW231" s="82">
        <f t="shared" si="814"/>
        <v>8.2864246321519452E-2</v>
      </c>
      <c r="AX231" s="82">
        <f t="shared" si="814"/>
        <v>6.4204438199250868E-2</v>
      </c>
      <c r="AY231" s="82">
        <f t="shared" si="814"/>
        <v>4.8811877548028612E-2</v>
      </c>
      <c r="AZ231" s="82">
        <f t="shared" si="814"/>
        <v>3.6382223478241001E-2</v>
      </c>
      <c r="BA231" s="82">
        <f t="shared" si="814"/>
        <v>2.6564249214045044E-2</v>
      </c>
      <c r="BB231" s="82">
        <f t="shared" si="814"/>
        <v>1.8984033947152267E-2</v>
      </c>
      <c r="BC231" s="82">
        <f t="shared" si="814"/>
        <v>1.3267578175951103E-2</v>
      </c>
      <c r="BD231" s="82">
        <f t="shared" si="814"/>
        <v>9.0598519300447971E-3</v>
      </c>
      <c r="BE231" s="82">
        <f t="shared" si="814"/>
        <v>6.0390171416315778E-3</v>
      </c>
      <c r="BF231" s="82">
        <f t="shared" si="814"/>
        <v>3.9253604153752005E-3</v>
      </c>
      <c r="BG231" s="82">
        <f t="shared" si="814"/>
        <v>2.4851887145426435E-3</v>
      </c>
      <c r="BH231" s="82">
        <f t="shared" si="814"/>
        <v>1.5304760605116818E-3</v>
      </c>
      <c r="BI231" s="82">
        <f t="shared" si="814"/>
        <v>9.1535586353914033E-4</v>
      </c>
      <c r="BJ231" s="82">
        <f t="shared" si="814"/>
        <v>5.3063499270944317E-4</v>
      </c>
      <c r="BK231" s="82">
        <f t="shared" si="814"/>
        <v>2.9740583481140608E-4</v>
      </c>
      <c r="BL231" s="82">
        <f t="shared" si="814"/>
        <v>1.6061614359995534E-4</v>
      </c>
      <c r="BM231" s="82">
        <f t="shared" si="814"/>
        <v>8.3190792992748772E-5</v>
      </c>
      <c r="BN231" s="82">
        <f t="shared" si="814"/>
        <v>4.1040585592787274E-5</v>
      </c>
      <c r="BO231" s="82">
        <f t="shared" si="814"/>
        <v>1.9078186927092318E-5</v>
      </c>
      <c r="BP231" s="82">
        <f t="shared" si="814"/>
        <v>8.2073053368446681E-6</v>
      </c>
      <c r="BQ231" s="82">
        <f t="shared" si="814"/>
        <v>3.1592347165920679E-6</v>
      </c>
      <c r="BR231" s="82">
        <f t="shared" si="814"/>
        <v>1.0109181587039978E-6</v>
      </c>
      <c r="BS231" s="82">
        <f t="shared" si="814"/>
        <v>2.1600852137049242E-7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1.2223894374154134</v>
      </c>
      <c r="DD231" s="82">
        <f t="shared" ref="DD231:FO231" si="816">+$D231*CO211</f>
        <v>1.1242365141169184</v>
      </c>
      <c r="DE231" s="82">
        <f t="shared" si="816"/>
        <v>1.033921353950092</v>
      </c>
      <c r="DF231" s="82">
        <f t="shared" si="816"/>
        <v>0.95081635703511214</v>
      </c>
      <c r="DG231" s="82">
        <f t="shared" si="816"/>
        <v>0.87434410832937282</v>
      </c>
      <c r="DH231" s="82">
        <f t="shared" si="816"/>
        <v>0.80397336191437507</v>
      </c>
      <c r="DI231" s="82">
        <f t="shared" si="816"/>
        <v>0.7392153465026311</v>
      </c>
      <c r="DJ231" s="82">
        <f t="shared" si="816"/>
        <v>0.67962036646548318</v>
      </c>
      <c r="DK231" s="82">
        <f t="shared" si="816"/>
        <v>0.62477467473862891</v>
      </c>
      <c r="DL231" s="82">
        <f t="shared" si="816"/>
        <v>0.5742975958535389</v>
      </c>
      <c r="DM231" s="82">
        <f t="shared" si="816"/>
        <v>0.52783887908301608</v>
      </c>
      <c r="DN231" s="82">
        <f t="shared" si="816"/>
        <v>0.48507626329004533</v>
      </c>
      <c r="DO231" s="82">
        <f t="shared" si="816"/>
        <v>0.44571323654185918</v>
      </c>
      <c r="DP231" s="82">
        <f t="shared" si="816"/>
        <v>0.4094769749061285</v>
      </c>
      <c r="DQ231" s="82">
        <f t="shared" si="816"/>
        <v>0.37611644609276124</v>
      </c>
      <c r="DR231" s="82">
        <f t="shared" si="816"/>
        <v>0.34540066475162806</v>
      </c>
      <c r="DS231" s="82">
        <f t="shared" si="816"/>
        <v>0.31711708729163707</v>
      </c>
      <c r="DT231" s="82">
        <f t="shared" si="816"/>
        <v>0.29107013505725088</v>
      </c>
      <c r="DU231" s="82">
        <f t="shared" si="816"/>
        <v>0.2670798355915735</v>
      </c>
      <c r="DV231" s="82">
        <f t="shared" si="816"/>
        <v>0.24498057253670635</v>
      </c>
      <c r="DW231" s="82">
        <f t="shared" si="816"/>
        <v>0.22461993547792694</v>
      </c>
      <c r="DX231" s="82">
        <f t="shared" si="816"/>
        <v>0.20585766173361617</v>
      </c>
      <c r="DY231" s="82">
        <f t="shared" si="816"/>
        <v>0.18856466273260714</v>
      </c>
      <c r="DZ231" s="82">
        <f t="shared" si="816"/>
        <v>0.17262212820918607</v>
      </c>
      <c r="EA231" s="82">
        <f t="shared" si="816"/>
        <v>0.15792070198744629</v>
      </c>
      <c r="EB231" s="82">
        <f t="shared" si="816"/>
        <v>0.14435972362484542</v>
      </c>
      <c r="EC231" s="82">
        <f t="shared" si="816"/>
        <v>0.13184653064310836</v>
      </c>
      <c r="ED231" s="82">
        <f t="shared" si="816"/>
        <v>0.12029581649624031</v>
      </c>
      <c r="EE231" s="82">
        <f t="shared" si="816"/>
        <v>0.10962903981330498</v>
      </c>
      <c r="EF231" s="82">
        <f t="shared" si="816"/>
        <v>9.9773880810474974E-2</v>
      </c>
      <c r="EG231" s="82">
        <f t="shared" si="816"/>
        <v>9.0663741095160774E-2</v>
      </c>
      <c r="EH231" s="82">
        <f t="shared" si="816"/>
        <v>8.2237283387052676E-2</v>
      </c>
      <c r="EI231" s="82">
        <f t="shared" si="816"/>
        <v>7.4438007958773381E-2</v>
      </c>
      <c r="EJ231" s="82">
        <f t="shared" si="816"/>
        <v>6.7213862854463846E-2</v>
      </c>
      <c r="EK231" s="82">
        <f t="shared" si="816"/>
        <v>6.0516885179794762E-2</v>
      </c>
      <c r="EL231" s="82">
        <f t="shared" si="816"/>
        <v>5.4302870973246709E-2</v>
      </c>
      <c r="EM231" s="82">
        <f t="shared" si="816"/>
        <v>4.8531071367535955E-2</v>
      </c>
      <c r="EN231" s="82">
        <f t="shared" si="816"/>
        <v>4.3163912933168007E-2</v>
      </c>
      <c r="EO231" s="82">
        <f t="shared" si="816"/>
        <v>3.8166740264550886E-2</v>
      </c>
      <c r="EP231" s="82">
        <f t="shared" si="816"/>
        <v>3.3507579024064586E-2</v>
      </c>
      <c r="EQ231" s="82">
        <f t="shared" si="816"/>
        <v>2.91569178020443E-2</v>
      </c>
      <c r="ER231" s="82">
        <f t="shared" si="816"/>
        <v>2.5087507281781829E-2</v>
      </c>
      <c r="ES231" s="82">
        <f t="shared" si="816"/>
        <v>2.1274175319296405E-2</v>
      </c>
      <c r="ET231" s="82">
        <f t="shared" si="816"/>
        <v>1.7693656658612097E-2</v>
      </c>
      <c r="EU231" s="82">
        <f t="shared" si="816"/>
        <v>1.4324436105376911E-2</v>
      </c>
      <c r="EV231" s="82">
        <f t="shared" si="816"/>
        <v>1.1146604075578694E-2</v>
      </c>
      <c r="EW231" s="82">
        <f t="shared" si="816"/>
        <v>8.1417235225096068E-3</v>
      </c>
      <c r="EX231" s="82">
        <f t="shared" si="816"/>
        <v>5.2927073246051351E-3</v>
      </c>
      <c r="EY231" s="82">
        <f t="shared" si="816"/>
        <v>2.583705289888875E-3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0.75712297016298391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0.75712297016298391</v>
      </c>
      <c r="Y232" s="82">
        <f t="shared" ref="Y232:CJ232" si="818">+$D232*I211</f>
        <v>0.73031669078951778</v>
      </c>
      <c r="Z232" s="82">
        <f t="shared" si="818"/>
        <v>0.7030357256858335</v>
      </c>
      <c r="AA232" s="82">
        <f t="shared" si="818"/>
        <v>0.6752757397843181</v>
      </c>
      <c r="AB232" s="82">
        <f t="shared" si="818"/>
        <v>0.64703422203263727</v>
      </c>
      <c r="AC232" s="82">
        <f t="shared" si="818"/>
        <v>0.61831147557410693</v>
      </c>
      <c r="AD232" s="82">
        <f t="shared" si="818"/>
        <v>0.58911202653182915</v>
      </c>
      <c r="AE232" s="82">
        <f t="shared" si="818"/>
        <v>0.55944655292121248</v>
      </c>
      <c r="AF232" s="82">
        <f t="shared" si="818"/>
        <v>0.52933441715008267</v>
      </c>
      <c r="AG232" s="82">
        <f t="shared" si="818"/>
        <v>0.49880683967273248</v>
      </c>
      <c r="AH232" s="82">
        <f t="shared" si="818"/>
        <v>0.46791067081210164</v>
      </c>
      <c r="AI232" s="82">
        <f t="shared" si="818"/>
        <v>0.43671260049395183</v>
      </c>
      <c r="AJ232" s="82">
        <f t="shared" si="818"/>
        <v>0.40530349769687418</v>
      </c>
      <c r="AK232" s="82">
        <f t="shared" si="818"/>
        <v>0.37380240962185646</v>
      </c>
      <c r="AL232" s="82">
        <f t="shared" si="818"/>
        <v>0.34235960320302167</v>
      </c>
      <c r="AM232" s="82">
        <f t="shared" si="818"/>
        <v>0.31115793591775676</v>
      </c>
      <c r="AN232" s="82">
        <f t="shared" si="818"/>
        <v>0.28041183899485606</v>
      </c>
      <c r="AO232" s="82">
        <f t="shared" si="818"/>
        <v>0.25036331733289147</v>
      </c>
      <c r="AP232" s="82">
        <f t="shared" si="818"/>
        <v>0.22127463201365938</v>
      </c>
      <c r="AQ232" s="82">
        <f t="shared" si="818"/>
        <v>0.1934177207980825</v>
      </c>
      <c r="AR232" s="82">
        <f t="shared" si="818"/>
        <v>0.16706088450820619</v>
      </c>
      <c r="AS232" s="82">
        <f t="shared" si="818"/>
        <v>0.14245374842217409</v>
      </c>
      <c r="AT232" s="82">
        <f t="shared" si="818"/>
        <v>0.1198119060673711</v>
      </c>
      <c r="AU232" s="82">
        <f t="shared" si="818"/>
        <v>9.930287836462165E-2</v>
      </c>
      <c r="AV232" s="82">
        <f t="shared" si="818"/>
        <v>8.1035008402622608E-2</v>
      </c>
      <c r="AW232" s="82">
        <f t="shared" si="818"/>
        <v>6.5050638881819861E-2</v>
      </c>
      <c r="AX232" s="82">
        <f t="shared" si="818"/>
        <v>5.1324416241617987E-2</v>
      </c>
      <c r="AY232" s="82">
        <f t="shared" si="818"/>
        <v>3.9766913439503851E-2</v>
      </c>
      <c r="AZ232" s="82">
        <f t="shared" si="818"/>
        <v>3.0233076773417883E-2</v>
      </c>
      <c r="BA232" s="82">
        <f t="shared" si="818"/>
        <v>2.2534403732431943E-2</v>
      </c>
      <c r="BB232" s="82">
        <f t="shared" si="818"/>
        <v>1.6453351648401518E-2</v>
      </c>
      <c r="BC232" s="82">
        <f t="shared" si="818"/>
        <v>1.1758321634497465E-2</v>
      </c>
      <c r="BD232" s="82">
        <f t="shared" si="818"/>
        <v>8.2176660628587844E-3</v>
      </c>
      <c r="BE232" s="82">
        <f t="shared" si="818"/>
        <v>5.6114866445637259E-3</v>
      </c>
      <c r="BF232" s="82">
        <f t="shared" si="818"/>
        <v>3.7404434750391608E-3</v>
      </c>
      <c r="BG232" s="82">
        <f t="shared" si="818"/>
        <v>2.4312878086814546E-3</v>
      </c>
      <c r="BH232" s="82">
        <f t="shared" si="818"/>
        <v>1.5392749670256017E-3</v>
      </c>
      <c r="BI232" s="82">
        <f t="shared" si="818"/>
        <v>9.4794551165952037E-4</v>
      </c>
      <c r="BJ232" s="82">
        <f t="shared" si="818"/>
        <v>5.6695266577580646E-4</v>
      </c>
      <c r="BK232" s="82">
        <f t="shared" si="818"/>
        <v>3.2866444150732245E-4</v>
      </c>
      <c r="BL232" s="82">
        <f t="shared" si="818"/>
        <v>1.8420708008759685E-4</v>
      </c>
      <c r="BM232" s="82">
        <f t="shared" si="818"/>
        <v>9.9482348240543763E-5</v>
      </c>
      <c r="BN232" s="82">
        <f t="shared" si="818"/>
        <v>5.1526672558672506E-5</v>
      </c>
      <c r="BO232" s="82">
        <f t="shared" si="818"/>
        <v>2.541969777400783E-5</v>
      </c>
      <c r="BP232" s="82">
        <f t="shared" si="818"/>
        <v>1.1816638061030593E-5</v>
      </c>
      <c r="BQ232" s="82">
        <f t="shared" si="818"/>
        <v>5.0834367538424803E-6</v>
      </c>
      <c r="BR232" s="82">
        <f t="shared" si="818"/>
        <v>1.9567652491546624E-6</v>
      </c>
      <c r="BS232" s="82">
        <f t="shared" si="818"/>
        <v>6.2614199328160404E-7</v>
      </c>
      <c r="BT232" s="82">
        <f t="shared" si="818"/>
        <v>1.3379125201403629E-7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0.75712297016298391</v>
      </c>
      <c r="DE232" s="82">
        <f t="shared" ref="DE232:FP232" si="819">+$D232*CO211</f>
        <v>0.69632906067447975</v>
      </c>
      <c r="DF232" s="82">
        <f t="shared" si="819"/>
        <v>0.64038970107003712</v>
      </c>
      <c r="DG232" s="82">
        <f t="shared" si="819"/>
        <v>0.58891616884393005</v>
      </c>
      <c r="DH232" s="82">
        <f t="shared" si="819"/>
        <v>0.54155082495029205</v>
      </c>
      <c r="DI232" s="82">
        <f t="shared" si="819"/>
        <v>0.49796462655269991</v>
      </c>
      <c r="DJ232" s="82">
        <f t="shared" si="819"/>
        <v>0.45785483873085231</v>
      </c>
      <c r="DK232" s="82">
        <f t="shared" si="819"/>
        <v>0.42094292922684745</v>
      </c>
      <c r="DL232" s="82">
        <f t="shared" si="819"/>
        <v>0.38697263158694106</v>
      </c>
      <c r="DM232" s="82">
        <f t="shared" si="819"/>
        <v>0.35570816322615723</v>
      </c>
      <c r="DN232" s="82">
        <f t="shared" si="819"/>
        <v>0.32693258602088288</v>
      </c>
      <c r="DO232" s="82">
        <f t="shared" si="819"/>
        <v>0.30044629802614314</v>
      </c>
      <c r="DP232" s="82">
        <f t="shared" si="819"/>
        <v>0.27606564582645987</v>
      </c>
      <c r="DQ232" s="82">
        <f t="shared" si="819"/>
        <v>0.25362164786844754</v>
      </c>
      <c r="DR232" s="82">
        <f t="shared" si="819"/>
        <v>0.23295881989540049</v>
      </c>
      <c r="DS232" s="82">
        <f t="shared" si="819"/>
        <v>0.21393409431445423</v>
      </c>
      <c r="DT232" s="82">
        <f t="shared" si="819"/>
        <v>0.19641582598041113</v>
      </c>
      <c r="DU232" s="82">
        <f t="shared" si="819"/>
        <v>0.18028287748153596</v>
      </c>
      <c r="DV232" s="82">
        <f t="shared" si="819"/>
        <v>0.16542377756575319</v>
      </c>
      <c r="DW232" s="82">
        <f t="shared" si="819"/>
        <v>0.15173594685454264</v>
      </c>
      <c r="DX232" s="82">
        <f t="shared" si="819"/>
        <v>0.13912498545999091</v>
      </c>
      <c r="DY232" s="82">
        <f t="shared" si="819"/>
        <v>0.12750401755115578</v>
      </c>
      <c r="DZ232" s="82">
        <f t="shared" si="819"/>
        <v>0.11679308831214599</v>
      </c>
      <c r="EA232" s="82">
        <f t="shared" si="819"/>
        <v>0.10691860909886032</v>
      </c>
      <c r="EB232" s="82">
        <f t="shared" si="819"/>
        <v>9.7812846936705E-2</v>
      </c>
      <c r="EC232" s="82">
        <f t="shared" si="819"/>
        <v>8.9413454810152199E-2</v>
      </c>
      <c r="ED232" s="82">
        <f t="shared" si="819"/>
        <v>8.1663039478858945E-2</v>
      </c>
      <c r="EE232" s="82">
        <f t="shared" si="819"/>
        <v>7.4508763816209911E-2</v>
      </c>
      <c r="EF232" s="82">
        <f t="shared" si="819"/>
        <v>6.790198090639922E-2</v>
      </c>
      <c r="EG232" s="82">
        <f t="shared" si="819"/>
        <v>6.1797897357192794E-2</v>
      </c>
      <c r="EH232" s="82">
        <f t="shared" si="819"/>
        <v>5.6155263488855113E-2</v>
      </c>
      <c r="EI232" s="82">
        <f t="shared" si="819"/>
        <v>5.0936088246793972E-2</v>
      </c>
      <c r="EJ232" s="82">
        <f t="shared" si="819"/>
        <v>4.6105376857579587E-2</v>
      </c>
      <c r="EK232" s="82">
        <f t="shared" si="819"/>
        <v>4.1630889406323542E-2</v>
      </c>
      <c r="EL232" s="82">
        <f t="shared" si="819"/>
        <v>3.7482918659061976E-2</v>
      </c>
      <c r="EM232" s="82">
        <f t="shared" si="819"/>
        <v>3.3634085587791109E-2</v>
      </c>
      <c r="EN232" s="82">
        <f t="shared" si="819"/>
        <v>3.0059151179080087E-2</v>
      </c>
      <c r="EO232" s="82">
        <f t="shared" si="819"/>
        <v>2.673484322059843E-2</v>
      </c>
      <c r="EP232" s="82">
        <f t="shared" si="819"/>
        <v>2.3639696864229096E-2</v>
      </c>
      <c r="EQ232" s="82">
        <f t="shared" si="819"/>
        <v>2.0753907860420449E-2</v>
      </c>
      <c r="ER232" s="82">
        <f t="shared" si="819"/>
        <v>1.8059197446729677E-2</v>
      </c>
      <c r="ES232" s="82">
        <f t="shared" si="819"/>
        <v>1.5538687954739882E-2</v>
      </c>
      <c r="ET232" s="82">
        <f t="shared" si="819"/>
        <v>1.3176788274259218E-2</v>
      </c>
      <c r="EU232" s="82">
        <f t="shared" si="819"/>
        <v>1.0959088382452947E-2</v>
      </c>
      <c r="EV232" s="82">
        <f t="shared" si="819"/>
        <v>8.8722622087965535E-3</v>
      </c>
      <c r="EW232" s="82">
        <f t="shared" si="819"/>
        <v>6.9039781649102685E-3</v>
      </c>
      <c r="EX232" s="82">
        <f t="shared" si="819"/>
        <v>5.042816721847582E-3</v>
      </c>
      <c r="EY232" s="82">
        <f t="shared" si="819"/>
        <v>3.2781944666351159E-3</v>
      </c>
      <c r="EZ232" s="82">
        <f t="shared" si="819"/>
        <v>1.6002941151410609E-3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1.6042154154428927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1.6042154154428927</v>
      </c>
      <c r="Z233" s="82">
        <f t="shared" ref="Z233:CJ233" si="820">+$D233*I211</f>
        <v>1.5474174469539348</v>
      </c>
      <c r="AA233" s="82">
        <f t="shared" si="820"/>
        <v>1.4896136997527785</v>
      </c>
      <c r="AB233" s="82">
        <f t="shared" si="820"/>
        <v>1.4307949885649487</v>
      </c>
      <c r="AC233" s="82">
        <f t="shared" si="820"/>
        <v>1.3709559928955957</v>
      </c>
      <c r="AD233" s="82">
        <f t="shared" si="820"/>
        <v>1.3100973550540926</v>
      </c>
      <c r="AE233" s="82">
        <f t="shared" si="820"/>
        <v>1.2482286651291552</v>
      </c>
      <c r="AF233" s="82">
        <f t="shared" si="820"/>
        <v>1.1853725480279649</v>
      </c>
      <c r="AG233" s="82">
        <f t="shared" si="820"/>
        <v>1.1215700294152262</v>
      </c>
      <c r="AH233" s="82">
        <f t="shared" si="820"/>
        <v>1.0568872601488941</v>
      </c>
      <c r="AI233" s="82">
        <f t="shared" si="820"/>
        <v>0.99142350813291558</v>
      </c>
      <c r="AJ233" s="82">
        <f t="shared" si="820"/>
        <v>0.92532007803136473</v>
      </c>
      <c r="AK233" s="82">
        <f t="shared" si="820"/>
        <v>0.85876950582846912</v>
      </c>
      <c r="AL233" s="82">
        <f t="shared" si="820"/>
        <v>0.79202403239198205</v>
      </c>
      <c r="AM233" s="82">
        <f t="shared" si="820"/>
        <v>0.72540204791960072</v>
      </c>
      <c r="AN233" s="82">
        <f t="shared" si="820"/>
        <v>0.65929099645359235</v>
      </c>
      <c r="AO233" s="82">
        <f t="shared" si="820"/>
        <v>0.59414522147096183</v>
      </c>
      <c r="AP233" s="82">
        <f t="shared" si="820"/>
        <v>0.5304774903875733</v>
      </c>
      <c r="AQ233" s="82">
        <f t="shared" si="820"/>
        <v>0.46884349004277581</v>
      </c>
      <c r="AR233" s="82">
        <f t="shared" si="820"/>
        <v>0.409819410521014</v>
      </c>
      <c r="AS233" s="82">
        <f t="shared" si="820"/>
        <v>0.35397373584887681</v>
      </c>
      <c r="AT233" s="82">
        <f t="shared" si="820"/>
        <v>0.30183537973663777</v>
      </c>
      <c r="AU233" s="82">
        <f t="shared" si="820"/>
        <v>0.2538611483752729</v>
      </c>
      <c r="AV233" s="82">
        <f t="shared" si="820"/>
        <v>0.21040599023971465</v>
      </c>
      <c r="AW233" s="82">
        <f t="shared" si="820"/>
        <v>0.17169946599565891</v>
      </c>
      <c r="AX233" s="82">
        <f t="shared" si="820"/>
        <v>0.13783129265799446</v>
      </c>
      <c r="AY233" s="82">
        <f t="shared" si="820"/>
        <v>0.10874775032342106</v>
      </c>
      <c r="AZ233" s="82">
        <f t="shared" si="820"/>
        <v>8.4259358226183925E-2</v>
      </c>
      <c r="BA233" s="82">
        <f t="shared" si="820"/>
        <v>6.4058772124883354E-2</v>
      </c>
      <c r="BB233" s="82">
        <f t="shared" si="820"/>
        <v>4.7746587106714325E-2</v>
      </c>
      <c r="BC233" s="82">
        <f t="shared" si="820"/>
        <v>3.4861867081362651E-2</v>
      </c>
      <c r="BD233" s="82">
        <f t="shared" si="820"/>
        <v>2.4913893210419889E-2</v>
      </c>
      <c r="BE233" s="82">
        <f t="shared" si="820"/>
        <v>1.7411843381481495E-2</v>
      </c>
      <c r="BF233" s="82">
        <f t="shared" si="820"/>
        <v>1.1889790342542636E-2</v>
      </c>
      <c r="BG233" s="82">
        <f t="shared" si="820"/>
        <v>7.9253665781120041E-3</v>
      </c>
      <c r="BH233" s="82">
        <f t="shared" si="820"/>
        <v>5.151487322099804E-3</v>
      </c>
      <c r="BI233" s="82">
        <f t="shared" si="820"/>
        <v>3.2614631017947515E-3</v>
      </c>
      <c r="BJ233" s="82">
        <f t="shared" si="820"/>
        <v>2.0085360803103673E-3</v>
      </c>
      <c r="BK233" s="82">
        <f t="shared" si="820"/>
        <v>1.2012767306058645E-3</v>
      </c>
      <c r="BL233" s="82">
        <f t="shared" si="820"/>
        <v>6.9638431846873715E-4</v>
      </c>
      <c r="BM233" s="82">
        <f t="shared" si="820"/>
        <v>3.9030362194219679E-4</v>
      </c>
      <c r="BN233" s="82">
        <f t="shared" si="820"/>
        <v>2.1078625652789755E-4</v>
      </c>
      <c r="BO233" s="82">
        <f t="shared" si="820"/>
        <v>1.0917629722329879E-4</v>
      </c>
      <c r="BP233" s="82">
        <f t="shared" si="820"/>
        <v>5.3860036786606045E-5</v>
      </c>
      <c r="BQ233" s="82">
        <f t="shared" si="820"/>
        <v>2.5037455847012258E-5</v>
      </c>
      <c r="BR233" s="82">
        <f t="shared" si="820"/>
        <v>1.077094200719811E-5</v>
      </c>
      <c r="BS233" s="82">
        <f t="shared" si="820"/>
        <v>4.1460543409759742E-6</v>
      </c>
      <c r="BT233" s="82">
        <f t="shared" si="820"/>
        <v>1.3266888966032301E-6</v>
      </c>
      <c r="BU233" s="82">
        <f t="shared" si="820"/>
        <v>2.8348101615001734E-7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1.6042154154428927</v>
      </c>
      <c r="DF233" s="82">
        <f t="shared" ref="DF233:FP233" si="821">+$D233*CO211</f>
        <v>1.4754034118320341</v>
      </c>
      <c r="DG233" s="82">
        <f t="shared" si="821"/>
        <v>1.3568773776950265</v>
      </c>
      <c r="DH233" s="82">
        <f t="shared" si="821"/>
        <v>1.2478136758413609</v>
      </c>
      <c r="DI233" s="82">
        <f t="shared" si="821"/>
        <v>1.1474545296704675</v>
      </c>
      <c r="DJ233" s="82">
        <f t="shared" si="821"/>
        <v>1.0551027531091015</v>
      </c>
      <c r="DK233" s="82">
        <f t="shared" si="821"/>
        <v>0.97011690210513546</v>
      </c>
      <c r="DL233" s="82">
        <f t="shared" si="821"/>
        <v>0.89190681395127769</v>
      </c>
      <c r="DM233" s="82">
        <f t="shared" si="821"/>
        <v>0.81992950341030979</v>
      </c>
      <c r="DN233" s="82">
        <f t="shared" si="821"/>
        <v>0.75368538709562527</v>
      </c>
      <c r="DO233" s="82">
        <f t="shared" si="821"/>
        <v>0.69271480984444112</v>
      </c>
      <c r="DP233" s="82">
        <f t="shared" si="821"/>
        <v>0.63659484892201024</v>
      </c>
      <c r="DQ233" s="82">
        <f t="shared" si="821"/>
        <v>0.58493637382797881</v>
      </c>
      <c r="DR233" s="82">
        <f t="shared" si="821"/>
        <v>0.53738134125425896</v>
      </c>
      <c r="DS233" s="82">
        <f t="shared" si="821"/>
        <v>0.49360030637973779</v>
      </c>
      <c r="DT233" s="82">
        <f t="shared" si="821"/>
        <v>0.45329013319221073</v>
      </c>
      <c r="DU233" s="82">
        <f t="shared" si="821"/>
        <v>0.41617188791260007</v>
      </c>
      <c r="DV233" s="82">
        <f t="shared" si="821"/>
        <v>0.38198890087038873</v>
      </c>
      <c r="DW233" s="82">
        <f t="shared" si="821"/>
        <v>0.35050498335118635</v>
      </c>
      <c r="DX233" s="82">
        <f t="shared" si="821"/>
        <v>0.32150278701553725</v>
      </c>
      <c r="DY233" s="82">
        <f t="shared" si="821"/>
        <v>0.29478229448003795</v>
      </c>
      <c r="DZ233" s="82">
        <f t="shared" si="821"/>
        <v>0.27015943056440833</v>
      </c>
      <c r="EA233" s="82">
        <f t="shared" si="821"/>
        <v>0.24746478454773993</v>
      </c>
      <c r="EB233" s="82">
        <f t="shared" si="821"/>
        <v>0.2265424345495444</v>
      </c>
      <c r="EC233" s="82">
        <f t="shared" si="821"/>
        <v>0.20724886586182964</v>
      </c>
      <c r="ED233" s="82">
        <f t="shared" si="821"/>
        <v>0.18945197571218186</v>
      </c>
      <c r="EE233" s="82">
        <f t="shared" si="821"/>
        <v>0.17303015753927781</v>
      </c>
      <c r="EF233" s="82">
        <f t="shared" si="821"/>
        <v>0.15787145841556893</v>
      </c>
      <c r="EG233" s="82">
        <f t="shared" si="821"/>
        <v>0.14387280376093417</v>
      </c>
      <c r="EH233" s="82">
        <f t="shared" si="821"/>
        <v>0.13093928395941451</v>
      </c>
      <c r="EI233" s="82">
        <f t="shared" si="821"/>
        <v>0.11898349792199069</v>
      </c>
      <c r="EJ233" s="82">
        <f t="shared" si="821"/>
        <v>0.10792494903473396</v>
      </c>
      <c r="EK233" s="82">
        <f t="shared" si="821"/>
        <v>9.7689489296317822E-2</v>
      </c>
      <c r="EL233" s="82">
        <f t="shared" si="821"/>
        <v>8.8208807784349516E-2</v>
      </c>
      <c r="EM233" s="82">
        <f t="shared" si="821"/>
        <v>7.9419959898608131E-2</v>
      </c>
      <c r="EN233" s="82">
        <f t="shared" si="821"/>
        <v>7.1264934113206321E-2</v>
      </c>
      <c r="EO233" s="82">
        <f t="shared" si="821"/>
        <v>6.3690253230896152E-2</v>
      </c>
      <c r="EP233" s="82">
        <f t="shared" si="821"/>
        <v>5.6646607373040642E-2</v>
      </c>
      <c r="EQ233" s="82">
        <f t="shared" si="821"/>
        <v>5.0088516159838212E-2</v>
      </c>
      <c r="ER233" s="82">
        <f t="shared" si="821"/>
        <v>4.3974017738757615E-2</v>
      </c>
      <c r="ES233" s="82">
        <f t="shared" si="821"/>
        <v>3.8264382506231716E-2</v>
      </c>
      <c r="ET233" s="82">
        <f t="shared" si="821"/>
        <v>3.2923849539770872E-2</v>
      </c>
      <c r="EU233" s="82">
        <f t="shared" si="821"/>
        <v>2.7919383915988413E-2</v>
      </c>
      <c r="EV233" s="82">
        <f t="shared" si="821"/>
        <v>2.3220453235684516E-2</v>
      </c>
      <c r="EW233" s="82">
        <f t="shared" si="821"/>
        <v>1.8798821811123939E-2</v>
      </c>
      <c r="EX233" s="82">
        <f t="shared" si="821"/>
        <v>1.4628361093899978E-2</v>
      </c>
      <c r="EY233" s="82">
        <f t="shared" si="821"/>
        <v>1.0684875035160567E-2</v>
      </c>
      <c r="EZ233" s="82">
        <f t="shared" si="821"/>
        <v>6.9459391742712128E-3</v>
      </c>
      <c r="FA233" s="82">
        <f t="shared" si="821"/>
        <v>3.3907523479299478E-3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5.0791372000687778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5.0791372000687778</v>
      </c>
      <c r="AA234" s="82">
        <f t="shared" ref="AA234:CJ234" si="822">+$D234*I211</f>
        <v>4.899308062495658</v>
      </c>
      <c r="AB234" s="82">
        <f t="shared" si="822"/>
        <v>4.7162945096482618</v>
      </c>
      <c r="AC234" s="82">
        <f t="shared" si="822"/>
        <v>4.5300674598528765</v>
      </c>
      <c r="AD234" s="82">
        <f t="shared" si="822"/>
        <v>4.3406100677886972</v>
      </c>
      <c r="AE234" s="82">
        <f t="shared" si="822"/>
        <v>4.1479243670837498</v>
      </c>
      <c r="AF234" s="82">
        <f t="shared" si="822"/>
        <v>3.9520407211018829</v>
      </c>
      <c r="AG234" s="82">
        <f t="shared" si="822"/>
        <v>3.7530307629957296</v>
      </c>
      <c r="AH234" s="82">
        <f t="shared" si="822"/>
        <v>3.551024384909296</v>
      </c>
      <c r="AI234" s="82">
        <f t="shared" si="822"/>
        <v>3.3462310283429075</v>
      </c>
      <c r="AJ234" s="82">
        <f t="shared" si="822"/>
        <v>3.1389649873114811</v>
      </c>
      <c r="AK234" s="82">
        <f t="shared" si="822"/>
        <v>2.9296736492225501</v>
      </c>
      <c r="AL234" s="82">
        <f t="shared" si="822"/>
        <v>2.7189666059491446</v>
      </c>
      <c r="AM234" s="82">
        <f t="shared" si="822"/>
        <v>2.5076424821413266</v>
      </c>
      <c r="AN234" s="82">
        <f t="shared" si="822"/>
        <v>2.2967093391116196</v>
      </c>
      <c r="AO234" s="82">
        <f t="shared" si="822"/>
        <v>2.087393870874481</v>
      </c>
      <c r="AP234" s="82">
        <f t="shared" si="822"/>
        <v>1.8811345830280057</v>
      </c>
      <c r="AQ234" s="82">
        <f t="shared" si="822"/>
        <v>1.6795549583238412</v>
      </c>
      <c r="AR234" s="82">
        <f t="shared" si="822"/>
        <v>1.4844143675236421</v>
      </c>
      <c r="AS234" s="82">
        <f t="shared" si="822"/>
        <v>1.2975370971066691</v>
      </c>
      <c r="AT234" s="82">
        <f t="shared" si="822"/>
        <v>1.1207230352545823</v>
      </c>
      <c r="AU234" s="82">
        <f t="shared" si="822"/>
        <v>0.95564678581148887</v>
      </c>
      <c r="AV234" s="82">
        <f t="shared" si="822"/>
        <v>0.80375465162142901</v>
      </c>
      <c r="AW234" s="82">
        <f t="shared" si="822"/>
        <v>0.66617044185976781</v>
      </c>
      <c r="AX234" s="82">
        <f t="shared" si="822"/>
        <v>0.54362097295376599</v>
      </c>
      <c r="AY234" s="82">
        <f t="shared" si="822"/>
        <v>0.43639029966528042</v>
      </c>
      <c r="AZ234" s="82">
        <f t="shared" si="822"/>
        <v>0.34430833837797759</v>
      </c>
      <c r="BA234" s="82">
        <f t="shared" si="822"/>
        <v>0.26677517040464244</v>
      </c>
      <c r="BB234" s="82">
        <f t="shared" si="822"/>
        <v>0.20281770724687706</v>
      </c>
      <c r="BC234" s="82">
        <f t="shared" si="822"/>
        <v>0.15117138534857197</v>
      </c>
      <c r="BD234" s="82">
        <f t="shared" si="822"/>
        <v>0.11037682611216966</v>
      </c>
      <c r="BE234" s="82">
        <f t="shared" si="822"/>
        <v>7.888035521005704E-2</v>
      </c>
      <c r="BF234" s="82">
        <f t="shared" si="822"/>
        <v>5.5127971336840838E-2</v>
      </c>
      <c r="BG234" s="82">
        <f t="shared" si="822"/>
        <v>3.7644493282190737E-2</v>
      </c>
      <c r="BH234" s="82">
        <f t="shared" si="822"/>
        <v>2.5092655153146699E-2</v>
      </c>
      <c r="BI234" s="82">
        <f t="shared" si="822"/>
        <v>1.6310222830102979E-2</v>
      </c>
      <c r="BJ234" s="82">
        <f t="shared" si="822"/>
        <v>1.0326180890366295E-2</v>
      </c>
      <c r="BK234" s="82">
        <f t="shared" si="822"/>
        <v>6.3592646130808091E-3</v>
      </c>
      <c r="BL234" s="82">
        <f t="shared" si="822"/>
        <v>3.8033853005412957E-3</v>
      </c>
      <c r="BM234" s="82">
        <f t="shared" si="822"/>
        <v>2.2048357492579014E-3</v>
      </c>
      <c r="BN234" s="82">
        <f t="shared" si="822"/>
        <v>1.2357477845211259E-3</v>
      </c>
      <c r="BO234" s="82">
        <f t="shared" si="822"/>
        <v>6.6737441024933015E-4</v>
      </c>
      <c r="BP234" s="82">
        <f t="shared" si="822"/>
        <v>3.4566516893838096E-4</v>
      </c>
      <c r="BQ234" s="82">
        <f t="shared" si="822"/>
        <v>1.7052729565274644E-4</v>
      </c>
      <c r="BR234" s="82">
        <f t="shared" si="822"/>
        <v>7.9271569244041139E-5</v>
      </c>
      <c r="BS234" s="82">
        <f t="shared" si="822"/>
        <v>3.4102086105088215E-5</v>
      </c>
      <c r="BT234" s="82">
        <f t="shared" si="822"/>
        <v>1.3126902181614994E-5</v>
      </c>
      <c r="BU234" s="82">
        <f t="shared" si="822"/>
        <v>4.2004551650535754E-6</v>
      </c>
      <c r="BV234" s="82">
        <f t="shared" si="822"/>
        <v>8.9753468317304482E-7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5.0791372000687778</v>
      </c>
      <c r="DG234" s="82">
        <f t="shared" ref="DG234:FP234" si="823">+$D234*CO211</f>
        <v>4.6713030444702426</v>
      </c>
      <c r="DH234" s="82">
        <f t="shared" si="823"/>
        <v>4.2960354941358672</v>
      </c>
      <c r="DI234" s="82">
        <f t="shared" si="823"/>
        <v>3.9507268155571684</v>
      </c>
      <c r="DJ234" s="82">
        <f t="shared" si="823"/>
        <v>3.632977797702857</v>
      </c>
      <c r="DK234" s="82">
        <f t="shared" si="823"/>
        <v>3.3405810663724993</v>
      </c>
      <c r="DL234" s="82">
        <f t="shared" si="823"/>
        <v>3.0715057332480042</v>
      </c>
      <c r="DM234" s="82">
        <f t="shared" si="823"/>
        <v>2.8238832728608827</v>
      </c>
      <c r="DN234" s="82">
        <f t="shared" si="823"/>
        <v>2.5959945292356368</v>
      </c>
      <c r="DO234" s="82">
        <f t="shared" si="823"/>
        <v>2.3862577618285576</v>
      </c>
      <c r="DP234" s="82">
        <f t="shared" si="823"/>
        <v>2.1932176476113159</v>
      </c>
      <c r="DQ234" s="82">
        <f t="shared" si="823"/>
        <v>2.0155351628006142</v>
      </c>
      <c r="DR234" s="82">
        <f t="shared" si="823"/>
        <v>1.851978273854697</v>
      </c>
      <c r="DS234" s="82">
        <f t="shared" si="823"/>
        <v>1.7014133729875782</v>
      </c>
      <c r="DT234" s="82">
        <f t="shared" si="823"/>
        <v>1.5627973986314803</v>
      </c>
      <c r="DU234" s="82">
        <f t="shared" si="823"/>
        <v>1.4351705860431854</v>
      </c>
      <c r="DV234" s="82">
        <f t="shared" si="823"/>
        <v>1.3176497976340436</v>
      </c>
      <c r="DW234" s="82">
        <f t="shared" si="823"/>
        <v>1.209422386636605</v>
      </c>
      <c r="DX234" s="82">
        <f t="shared" si="823"/>
        <v>1.1097405514314935</v>
      </c>
      <c r="DY234" s="82">
        <f t="shared" si="823"/>
        <v>1.0179161412718234</v>
      </c>
      <c r="DZ234" s="82">
        <f t="shared" si="823"/>
        <v>0.93331587728312104</v>
      </c>
      <c r="EA234" s="82">
        <f t="shared" si="823"/>
        <v>0.85535695550603652</v>
      </c>
      <c r="EB234" s="82">
        <f t="shared" si="823"/>
        <v>0.78350300140734108</v>
      </c>
      <c r="EC234" s="82">
        <f t="shared" si="823"/>
        <v>0.71726034773021297</v>
      </c>
      <c r="ED234" s="82">
        <f t="shared" si="823"/>
        <v>0.65617460980467401</v>
      </c>
      <c r="EE234" s="82">
        <f t="shared" si="823"/>
        <v>0.59982753450889281</v>
      </c>
      <c r="EF234" s="82">
        <f t="shared" si="823"/>
        <v>0.54783410097631768</v>
      </c>
      <c r="EG234" s="82">
        <f t="shared" si="823"/>
        <v>0.49983985289547406</v>
      </c>
      <c r="EH234" s="82">
        <f t="shared" si="823"/>
        <v>0.45551844386098861</v>
      </c>
      <c r="EI234" s="82">
        <f t="shared" si="823"/>
        <v>0.41456937871714789</v>
      </c>
      <c r="EJ234" s="82">
        <f t="shared" si="823"/>
        <v>0.37671593519941599</v>
      </c>
      <c r="EK234" s="82">
        <f t="shared" si="823"/>
        <v>0.34170325143428842</v>
      </c>
      <c r="EL234" s="82">
        <f t="shared" si="823"/>
        <v>0.30929656601240385</v>
      </c>
      <c r="EM234" s="82">
        <f t="shared" si="823"/>
        <v>0.27927959841198452</v>
      </c>
      <c r="EN234" s="82">
        <f t="shared" si="823"/>
        <v>0.25145305852682159</v>
      </c>
      <c r="EO234" s="82">
        <f t="shared" si="823"/>
        <v>0.22563327495198351</v>
      </c>
      <c r="EP234" s="82">
        <f t="shared" si="823"/>
        <v>0.20165093250742488</v>
      </c>
      <c r="EQ234" s="82">
        <f t="shared" si="823"/>
        <v>0.1793499102404949</v>
      </c>
      <c r="ER234" s="82">
        <f t="shared" si="823"/>
        <v>0.15858621184826585</v>
      </c>
      <c r="ES234" s="82">
        <f t="shared" si="823"/>
        <v>0.13922698110449555</v>
      </c>
      <c r="ET234" s="82">
        <f t="shared" si="823"/>
        <v>0.12114959546839051</v>
      </c>
      <c r="EU234" s="82">
        <f t="shared" si="823"/>
        <v>0.10424083159726404</v>
      </c>
      <c r="EV234" s="82">
        <f t="shared" si="823"/>
        <v>8.8396096986481501E-2</v>
      </c>
      <c r="EW234" s="82">
        <f t="shared" si="823"/>
        <v>7.3518722421241509E-2</v>
      </c>
      <c r="EX234" s="82">
        <f t="shared" si="823"/>
        <v>5.951931034896784E-2</v>
      </c>
      <c r="EY234" s="82">
        <f t="shared" si="823"/>
        <v>4.6315134671333115E-2</v>
      </c>
      <c r="EZ234" s="82">
        <f t="shared" si="823"/>
        <v>3.3829587813920453E-2</v>
      </c>
      <c r="FA234" s="82">
        <f t="shared" si="823"/>
        <v>2.1991671261752572E-2</v>
      </c>
      <c r="FB234" s="82">
        <f t="shared" si="823"/>
        <v>1.0735526052675951E-2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4.650961580850363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4.650961580850363</v>
      </c>
      <c r="AB235" s="82">
        <f t="shared" ref="AB235:CJ235" si="824">+$D235*I211</f>
        <v>4.4862921937035241</v>
      </c>
      <c r="AC235" s="82">
        <f t="shared" si="824"/>
        <v>4.3187068402193463</v>
      </c>
      <c r="AD235" s="82">
        <f t="shared" si="824"/>
        <v>4.1481788903341341</v>
      </c>
      <c r="AE235" s="82">
        <f t="shared" si="824"/>
        <v>3.9746929188020652</v>
      </c>
      <c r="AF235" s="82">
        <f t="shared" si="824"/>
        <v>3.7982507878145806</v>
      </c>
      <c r="AG235" s="82">
        <f t="shared" si="824"/>
        <v>3.6188803010779313</v>
      </c>
      <c r="AH235" s="82">
        <f t="shared" si="824"/>
        <v>3.4366470530085889</v>
      </c>
      <c r="AI235" s="82">
        <f t="shared" si="824"/>
        <v>3.2516699857314912</v>
      </c>
      <c r="AJ235" s="82">
        <f t="shared" si="824"/>
        <v>3.0641408846489755</v>
      </c>
      <c r="AK235" s="82">
        <f t="shared" si="824"/>
        <v>2.8743475485211256</v>
      </c>
      <c r="AL235" s="82">
        <f t="shared" si="824"/>
        <v>2.6826996496135709</v>
      </c>
      <c r="AM235" s="82">
        <f t="shared" si="824"/>
        <v>2.4897553906819723</v>
      </c>
      <c r="AN235" s="82">
        <f t="shared" si="824"/>
        <v>2.2962460716339028</v>
      </c>
      <c r="AO235" s="82">
        <f t="shared" si="824"/>
        <v>2.103094773349246</v>
      </c>
      <c r="AP235" s="82">
        <f t="shared" si="824"/>
        <v>1.9114247784856593</v>
      </c>
      <c r="AQ235" s="82">
        <f t="shared" si="824"/>
        <v>1.7225533253863961</v>
      </c>
      <c r="AR235" s="82">
        <f t="shared" si="824"/>
        <v>1.5379670358156774</v>
      </c>
      <c r="AS235" s="82">
        <f t="shared" si="824"/>
        <v>1.3592769640720204</v>
      </c>
      <c r="AT235" s="82">
        <f t="shared" si="824"/>
        <v>1.1881536077209149</v>
      </c>
      <c r="AU235" s="82">
        <f t="shared" si="824"/>
        <v>1.0262451228276499</v>
      </c>
      <c r="AV235" s="82">
        <f t="shared" si="824"/>
        <v>0.87508494269699666</v>
      </c>
      <c r="AW235" s="82">
        <f t="shared" si="824"/>
        <v>0.73599744560363789</v>
      </c>
      <c r="AX235" s="82">
        <f t="shared" si="824"/>
        <v>0.6100117026462557</v>
      </c>
      <c r="AY235" s="82">
        <f t="shared" si="824"/>
        <v>0.49779325900434879</v>
      </c>
      <c r="AZ235" s="82">
        <f t="shared" si="824"/>
        <v>0.39960222337989071</v>
      </c>
      <c r="BA235" s="82">
        <f t="shared" si="824"/>
        <v>0.31528285035118087</v>
      </c>
      <c r="BB235" s="82">
        <f t="shared" si="824"/>
        <v>0.24428579489051788</v>
      </c>
      <c r="BC235" s="82">
        <f t="shared" si="824"/>
        <v>0.18572000069393835</v>
      </c>
      <c r="BD235" s="82">
        <f t="shared" si="824"/>
        <v>0.13842750799695133</v>
      </c>
      <c r="BE235" s="82">
        <f t="shared" si="824"/>
        <v>0.10107196506858501</v>
      </c>
      <c r="BF235" s="82">
        <f t="shared" si="824"/>
        <v>7.2230673658675179E-2</v>
      </c>
      <c r="BG235" s="82">
        <f t="shared" si="824"/>
        <v>5.0480636103784483E-2</v>
      </c>
      <c r="BH235" s="82">
        <f t="shared" si="824"/>
        <v>3.4471030233969233E-2</v>
      </c>
      <c r="BI235" s="82">
        <f t="shared" si="824"/>
        <v>2.2977322817196558E-2</v>
      </c>
      <c r="BJ235" s="82">
        <f t="shared" si="824"/>
        <v>1.4935257066276969E-2</v>
      </c>
      <c r="BK235" s="82">
        <f t="shared" si="824"/>
        <v>9.4556749908930385E-3</v>
      </c>
      <c r="BL235" s="82">
        <f t="shared" si="824"/>
        <v>5.8231731557673982E-3</v>
      </c>
      <c r="BM235" s="82">
        <f t="shared" si="824"/>
        <v>3.4827566598809425E-3</v>
      </c>
      <c r="BN235" s="82">
        <f t="shared" si="824"/>
        <v>2.0189662058636777E-3</v>
      </c>
      <c r="BO235" s="82">
        <f t="shared" si="824"/>
        <v>1.1315731871450298E-3</v>
      </c>
      <c r="BP235" s="82">
        <f t="shared" si="824"/>
        <v>6.1111417546867448E-4</v>
      </c>
      <c r="BQ235" s="82">
        <f t="shared" si="824"/>
        <v>3.1652529893242304E-4</v>
      </c>
      <c r="BR235" s="82">
        <f t="shared" si="824"/>
        <v>1.5615169847282232E-4</v>
      </c>
      <c r="BS235" s="82">
        <f t="shared" si="824"/>
        <v>7.2588908014290714E-5</v>
      </c>
      <c r="BT235" s="82">
        <f t="shared" si="824"/>
        <v>3.1227251018040729E-5</v>
      </c>
      <c r="BU235" s="82">
        <f t="shared" si="824"/>
        <v>1.2020293076833093E-5</v>
      </c>
      <c r="BV235" s="82">
        <f t="shared" si="824"/>
        <v>3.8463531944921884E-6</v>
      </c>
      <c r="BW235" s="82">
        <f t="shared" si="824"/>
        <v>8.2187174011798851E-7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4.650961580850363</v>
      </c>
      <c r="DH235" s="82">
        <f t="shared" ref="DH235:FP235" si="825">+$D235*CO211</f>
        <v>4.2775081941173463</v>
      </c>
      <c r="DI235" s="82">
        <f t="shared" si="825"/>
        <v>3.9338760199123697</v>
      </c>
      <c r="DJ235" s="82">
        <f t="shared" si="825"/>
        <v>3.6176771588967656</v>
      </c>
      <c r="DK235" s="82">
        <f t="shared" si="825"/>
        <v>3.3267146555855089</v>
      </c>
      <c r="DL235" s="82">
        <f t="shared" si="825"/>
        <v>3.0589672193151709</v>
      </c>
      <c r="DM235" s="82">
        <f t="shared" si="825"/>
        <v>2.8125751673935189</v>
      </c>
      <c r="DN235" s="82">
        <f t="shared" si="825"/>
        <v>2.5858274926505431</v>
      </c>
      <c r="DO235" s="82">
        <f t="shared" si="825"/>
        <v>2.3771499654329435</v>
      </c>
      <c r="DP235" s="82">
        <f t="shared" si="825"/>
        <v>2.185094187280531</v>
      </c>
      <c r="DQ235" s="82">
        <f t="shared" si="825"/>
        <v>2.0083275201436006</v>
      </c>
      <c r="DR235" s="82">
        <f t="shared" si="825"/>
        <v>1.8456238210914444</v>
      </c>
      <c r="DS235" s="82">
        <f t="shared" si="825"/>
        <v>1.6958549180658344</v>
      </c>
      <c r="DT235" s="82">
        <f t="shared" si="825"/>
        <v>1.557982767388741</v>
      </c>
      <c r="DU235" s="82">
        <f t="shared" si="825"/>
        <v>1.4310522384765427</v>
      </c>
      <c r="DV235" s="82">
        <f t="shared" si="825"/>
        <v>1.3141844755764758</v>
      </c>
      <c r="DW235" s="82">
        <f t="shared" si="825"/>
        <v>1.2065707903555365</v>
      </c>
      <c r="DX235" s="82">
        <f t="shared" si="825"/>
        <v>1.1074670428652793</v>
      </c>
      <c r="DY235" s="82">
        <f t="shared" si="825"/>
        <v>1.0161884718037706</v>
      </c>
      <c r="DZ235" s="82">
        <f t="shared" si="825"/>
        <v>0.93210493812189077</v>
      </c>
      <c r="EA235" s="82">
        <f t="shared" si="825"/>
        <v>0.85463654889705842</v>
      </c>
      <c r="EB235" s="82">
        <f t="shared" si="825"/>
        <v>0.78324963104320933</v>
      </c>
      <c r="EC235" s="82">
        <f t="shared" si="825"/>
        <v>0.71745302685998458</v>
      </c>
      <c r="ED235" s="82">
        <f t="shared" si="825"/>
        <v>0.65679468566342714</v>
      </c>
      <c r="EE235" s="82">
        <f t="shared" si="825"/>
        <v>0.60085852780068449</v>
      </c>
      <c r="EF235" s="82">
        <f t="shared" si="825"/>
        <v>0.54926155924657416</v>
      </c>
      <c r="EG235" s="82">
        <f t="shared" si="825"/>
        <v>0.50165121672359025</v>
      </c>
      <c r="EH235" s="82">
        <f t="shared" si="825"/>
        <v>0.4577029248911148</v>
      </c>
      <c r="EI235" s="82">
        <f t="shared" si="825"/>
        <v>0.41711784862545404</v>
      </c>
      <c r="EJ235" s="82">
        <f t="shared" si="825"/>
        <v>0.37962082477007109</v>
      </c>
      <c r="EK235" s="82">
        <f t="shared" si="825"/>
        <v>0.34495845898450495</v>
      </c>
      <c r="EL235" s="82">
        <f t="shared" si="825"/>
        <v>0.31289737446962579</v>
      </c>
      <c r="EM235" s="82">
        <f t="shared" si="825"/>
        <v>0.28322260040409208</v>
      </c>
      <c r="EN235" s="82">
        <f t="shared" si="825"/>
        <v>0.25573608889948257</v>
      </c>
      <c r="EO235" s="82">
        <f t="shared" si="825"/>
        <v>0.23025535017635054</v>
      </c>
      <c r="EP235" s="82">
        <f t="shared" si="825"/>
        <v>0.20661219648662207</v>
      </c>
      <c r="EQ235" s="82">
        <f t="shared" si="825"/>
        <v>0.1846515860650472</v>
      </c>
      <c r="ER235" s="82">
        <f t="shared" si="825"/>
        <v>0.16423055908909243</v>
      </c>
      <c r="ES235" s="82">
        <f t="shared" si="825"/>
        <v>0.145217258267584</v>
      </c>
      <c r="ET235" s="82">
        <f t="shared" si="825"/>
        <v>0.127490027268021</v>
      </c>
      <c r="EU235" s="82">
        <f t="shared" si="825"/>
        <v>0.11093658073489676</v>
      </c>
      <c r="EV235" s="82">
        <f t="shared" si="825"/>
        <v>9.5453240150355168E-2</v>
      </c>
      <c r="EW235" s="82">
        <f t="shared" si="825"/>
        <v>8.0944230247546933E-2</v>
      </c>
      <c r="EX235" s="82">
        <f t="shared" si="825"/>
        <v>6.7321031109332158E-2</v>
      </c>
      <c r="EY235" s="82">
        <f t="shared" si="825"/>
        <v>5.4501781473438114E-2</v>
      </c>
      <c r="EZ235" s="82">
        <f t="shared" si="825"/>
        <v>4.241072912252971E-2</v>
      </c>
      <c r="FA235" s="82">
        <f t="shared" si="825"/>
        <v>3.0977724566372628E-2</v>
      </c>
      <c r="FB235" s="82">
        <f t="shared" si="825"/>
        <v>2.0137754525653924E-2</v>
      </c>
      <c r="FC235" s="82">
        <f t="shared" si="825"/>
        <v>9.8305120051763676E-3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3.9363495428724864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3.9363495428724864</v>
      </c>
      <c r="AC236" s="82">
        <f t="shared" ref="AC236:CJ236" si="826">+$D236*I211</f>
        <v>3.7969813164202617</v>
      </c>
      <c r="AD236" s="82">
        <f t="shared" si="826"/>
        <v>3.6551451567117659</v>
      </c>
      <c r="AE236" s="82">
        <f t="shared" si="826"/>
        <v>3.5108185253455901</v>
      </c>
      <c r="AF236" s="82">
        <f t="shared" si="826"/>
        <v>3.3639883671377064</v>
      </c>
      <c r="AG236" s="82">
        <f t="shared" si="826"/>
        <v>3.2146562581571274</v>
      </c>
      <c r="AH236" s="82">
        <f t="shared" si="826"/>
        <v>3.0628457301197125</v>
      </c>
      <c r="AI236" s="82">
        <f t="shared" si="826"/>
        <v>2.9086122989756156</v>
      </c>
      <c r="AJ236" s="82">
        <f t="shared" si="826"/>
        <v>2.7520566316022097</v>
      </c>
      <c r="AK236" s="82">
        <f t="shared" si="826"/>
        <v>2.5933410459132644</v>
      </c>
      <c r="AL236" s="82">
        <f t="shared" si="826"/>
        <v>2.4327091208973388</v>
      </c>
      <c r="AM236" s="82">
        <f t="shared" si="826"/>
        <v>2.2705075833995179</v>
      </c>
      <c r="AN236" s="82">
        <f t="shared" si="826"/>
        <v>2.1072088693072795</v>
      </c>
      <c r="AO236" s="82">
        <f t="shared" si="826"/>
        <v>1.9434319155881383</v>
      </c>
      <c r="AP236" s="82">
        <f t="shared" si="826"/>
        <v>1.7799579733740156</v>
      </c>
      <c r="AQ236" s="82">
        <f t="shared" si="826"/>
        <v>1.6177377349248077</v>
      </c>
      <c r="AR236" s="82">
        <f t="shared" si="826"/>
        <v>1.4578860472372446</v>
      </c>
      <c r="AS236" s="82">
        <f t="shared" si="826"/>
        <v>1.3016611152653534</v>
      </c>
      <c r="AT236" s="82">
        <f t="shared" si="826"/>
        <v>1.1504264576581857</v>
      </c>
      <c r="AU236" s="82">
        <f t="shared" si="826"/>
        <v>1.005595902978712</v>
      </c>
      <c r="AV236" s="82">
        <f t="shared" si="826"/>
        <v>0.86856437102177564</v>
      </c>
      <c r="AW236" s="82">
        <f t="shared" si="826"/>
        <v>0.74062968577137001</v>
      </c>
      <c r="AX236" s="82">
        <f t="shared" si="826"/>
        <v>0.62291273711779316</v>
      </c>
      <c r="AY236" s="82">
        <f t="shared" si="826"/>
        <v>0.51628448120171877</v>
      </c>
      <c r="AZ236" s="82">
        <f t="shared" si="826"/>
        <v>0.42130820336049918</v>
      </c>
      <c r="BA236" s="82">
        <f t="shared" si="826"/>
        <v>0.33820404705313983</v>
      </c>
      <c r="BB236" s="82">
        <f t="shared" si="826"/>
        <v>0.26684019686709481</v>
      </c>
      <c r="BC236" s="82">
        <f t="shared" si="826"/>
        <v>0.2067517136685782</v>
      </c>
      <c r="BD236" s="82">
        <f t="shared" si="826"/>
        <v>0.15718445038202147</v>
      </c>
      <c r="BE236" s="82">
        <f t="shared" si="826"/>
        <v>0.11715836571695561</v>
      </c>
      <c r="BF236" s="82">
        <f t="shared" si="826"/>
        <v>8.5542436027219643E-2</v>
      </c>
      <c r="BG236" s="82">
        <f t="shared" si="826"/>
        <v>6.1132558137733085E-2</v>
      </c>
      <c r="BH236" s="82">
        <f t="shared" si="826"/>
        <v>4.2724375464463234E-2</v>
      </c>
      <c r="BI236" s="82">
        <f t="shared" si="826"/>
        <v>2.9174617279685084E-2</v>
      </c>
      <c r="BJ236" s="82">
        <f t="shared" si="826"/>
        <v>1.9446897721173674E-2</v>
      </c>
      <c r="BK236" s="82">
        <f t="shared" si="826"/>
        <v>1.264048117868422E-2</v>
      </c>
      <c r="BL236" s="82">
        <f t="shared" si="826"/>
        <v>8.0028272177529586E-3</v>
      </c>
      <c r="BM236" s="82">
        <f t="shared" si="826"/>
        <v>4.9284528782500411E-3</v>
      </c>
      <c r="BN236" s="82">
        <f t="shared" si="826"/>
        <v>2.9476372461352159E-3</v>
      </c>
      <c r="BO236" s="82">
        <f t="shared" si="826"/>
        <v>1.708755611796179E-3</v>
      </c>
      <c r="BP236" s="82">
        <f t="shared" si="826"/>
        <v>9.5770896416020278E-4</v>
      </c>
      <c r="BQ236" s="82">
        <f t="shared" si="826"/>
        <v>5.1721756102083097E-4</v>
      </c>
      <c r="BR236" s="82">
        <f t="shared" si="826"/>
        <v>2.6789174541674355E-4</v>
      </c>
      <c r="BS236" s="82">
        <f t="shared" si="826"/>
        <v>1.3215926560930074E-4</v>
      </c>
      <c r="BT236" s="82">
        <f t="shared" si="826"/>
        <v>6.1435750416889812E-5</v>
      </c>
      <c r="BU236" s="82">
        <f t="shared" si="826"/>
        <v>2.6429239015032793E-5</v>
      </c>
      <c r="BV236" s="82">
        <f t="shared" si="826"/>
        <v>1.0173396261324132E-5</v>
      </c>
      <c r="BW236" s="82">
        <f t="shared" si="826"/>
        <v>3.2553678149491848E-6</v>
      </c>
      <c r="BX236" s="82">
        <f t="shared" si="826"/>
        <v>6.9559259784763751E-7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3.9363495428724864</v>
      </c>
      <c r="DI236" s="82">
        <f t="shared" ref="DI236:FP236" si="827">+$D236*CO211</f>
        <v>3.6202766098679708</v>
      </c>
      <c r="DJ236" s="82">
        <f t="shared" si="827"/>
        <v>3.3294429127208267</v>
      </c>
      <c r="DK236" s="82">
        <f t="shared" si="827"/>
        <v>3.0618274486111434</v>
      </c>
      <c r="DL236" s="82">
        <f t="shared" si="827"/>
        <v>2.8155708203865579</v>
      </c>
      <c r="DM236" s="82">
        <f t="shared" si="827"/>
        <v>2.5889623051265103</v>
      </c>
      <c r="DN236" s="82">
        <f t="shared" si="827"/>
        <v>2.3804279571021003</v>
      </c>
      <c r="DO236" s="82">
        <f t="shared" si="827"/>
        <v>2.1885196623750733</v>
      </c>
      <c r="DP236" s="82">
        <f t="shared" si="827"/>
        <v>2.0119050688998517</v>
      </c>
      <c r="DQ236" s="82">
        <f t="shared" si="827"/>
        <v>1.849358322083241</v>
      </c>
      <c r="DR236" s="82">
        <f t="shared" si="827"/>
        <v>1.6997515413597741</v>
      </c>
      <c r="DS236" s="82">
        <f t="shared" si="827"/>
        <v>1.5620469784959117</v>
      </c>
      <c r="DT236" s="82">
        <f t="shared" si="827"/>
        <v>1.4352898030789554</v>
      </c>
      <c r="DU236" s="82">
        <f t="shared" si="827"/>
        <v>1.3186014650098641</v>
      </c>
      <c r="DV236" s="82">
        <f t="shared" si="827"/>
        <v>1.2111735878333896</v>
      </c>
      <c r="DW236" s="82">
        <f t="shared" si="827"/>
        <v>1.1122623504320051</v>
      </c>
      <c r="DX236" s="82">
        <f t="shared" si="827"/>
        <v>1.0211833180077428</v>
      </c>
      <c r="DY236" s="82">
        <f t="shared" si="827"/>
        <v>0.93730668640183334</v>
      </c>
      <c r="DZ236" s="82">
        <f t="shared" si="827"/>
        <v>0.86005290667778533</v>
      </c>
      <c r="EA236" s="82">
        <f t="shared" si="827"/>
        <v>0.78888865953918508</v>
      </c>
      <c r="EB236" s="82">
        <f t="shared" si="827"/>
        <v>0.72332315158749771</v>
      </c>
      <c r="EC236" s="82">
        <f t="shared" si="827"/>
        <v>0.66290470766440324</v>
      </c>
      <c r="ED236" s="82">
        <f t="shared" si="827"/>
        <v>0.60721763558331232</v>
      </c>
      <c r="EE236" s="82">
        <f t="shared" si="827"/>
        <v>0.55587934144999129</v>
      </c>
      <c r="EF236" s="82">
        <f t="shared" si="827"/>
        <v>0.50853767551587004</v>
      </c>
      <c r="EG236" s="82">
        <f t="shared" si="827"/>
        <v>0.46486849011175324</v>
      </c>
      <c r="EH236" s="82">
        <f t="shared" si="827"/>
        <v>0.4245733926854518</v>
      </c>
      <c r="EI236" s="82">
        <f t="shared" si="827"/>
        <v>0.38737767832456016</v>
      </c>
      <c r="EJ236" s="82">
        <f t="shared" si="827"/>
        <v>0.35302842739469775</v>
      </c>
      <c r="EK236" s="82">
        <f t="shared" si="827"/>
        <v>0.32129275507266825</v>
      </c>
      <c r="EL236" s="82">
        <f t="shared" si="827"/>
        <v>0.29195620061118299</v>
      </c>
      <c r="EM236" s="82">
        <f t="shared" si="827"/>
        <v>0.26482124514438982</v>
      </c>
      <c r="EN236" s="82">
        <f t="shared" si="827"/>
        <v>0.23970594773822396</v>
      </c>
      <c r="EO236" s="82">
        <f t="shared" si="827"/>
        <v>0.21644269021276694</v>
      </c>
      <c r="EP236" s="82">
        <f t="shared" si="827"/>
        <v>0.19487702202109042</v>
      </c>
      <c r="EQ236" s="82">
        <f t="shared" si="827"/>
        <v>0.17486659716576181</v>
      </c>
      <c r="ER236" s="82">
        <f t="shared" si="827"/>
        <v>0.15628019577511393</v>
      </c>
      <c r="ES236" s="82">
        <f t="shared" si="827"/>
        <v>0.13899682355102233</v>
      </c>
      <c r="ET236" s="82">
        <f t="shared" si="827"/>
        <v>0.12290488284237477</v>
      </c>
      <c r="EU236" s="82">
        <f t="shared" si="827"/>
        <v>0.10790140959743638</v>
      </c>
      <c r="EV236" s="82">
        <f t="shared" si="827"/>
        <v>9.3891370907391122E-2</v>
      </c>
      <c r="EW236" s="82">
        <f t="shared" si="827"/>
        <v>8.0787018275659442E-2</v>
      </c>
      <c r="EX236" s="82">
        <f t="shared" si="827"/>
        <v>6.8507292136100725E-2</v>
      </c>
      <c r="EY236" s="82">
        <f t="shared" si="827"/>
        <v>5.6977273500606447E-2</v>
      </c>
      <c r="EZ236" s="82">
        <f t="shared" si="827"/>
        <v>4.6127678945367463E-2</v>
      </c>
      <c r="FA236" s="82">
        <f t="shared" si="827"/>
        <v>3.5894395447539987E-2</v>
      </c>
      <c r="FB236" s="82">
        <f t="shared" si="827"/>
        <v>2.6218051862250777E-2</v>
      </c>
      <c r="FC236" s="82">
        <f t="shared" si="827"/>
        <v>1.7043624085805262E-2</v>
      </c>
      <c r="FD236" s="82">
        <f t="shared" si="827"/>
        <v>8.3200711863767752E-3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3.103419296006892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3.103419296006892</v>
      </c>
      <c r="AD237" s="82">
        <f t="shared" ref="AD237:CJ237" si="828">+$D237*I211</f>
        <v>2.9935413396640036</v>
      </c>
      <c r="AE237" s="82">
        <f t="shared" si="828"/>
        <v>2.8817176639165369</v>
      </c>
      <c r="AF237" s="82">
        <f t="shared" si="828"/>
        <v>2.7679304994812846</v>
      </c>
      <c r="AG237" s="82">
        <f t="shared" si="828"/>
        <v>2.6521695536467917</v>
      </c>
      <c r="AH237" s="82">
        <f t="shared" si="828"/>
        <v>2.5344360689863961</v>
      </c>
      <c r="AI237" s="82">
        <f t="shared" si="828"/>
        <v>2.4147485979127503</v>
      </c>
      <c r="AJ237" s="82">
        <f t="shared" si="828"/>
        <v>2.2931509092195221</v>
      </c>
      <c r="AK237" s="82">
        <f t="shared" si="828"/>
        <v>2.169722368706497</v>
      </c>
      <c r="AL237" s="82">
        <f t="shared" si="828"/>
        <v>2.0445909478711743</v>
      </c>
      <c r="AM237" s="82">
        <f t="shared" si="828"/>
        <v>1.9179486844695919</v>
      </c>
      <c r="AN237" s="82">
        <f t="shared" si="828"/>
        <v>1.7900689380623687</v>
      </c>
      <c r="AO237" s="82">
        <f t="shared" si="828"/>
        <v>1.6613241772611853</v>
      </c>
      <c r="AP237" s="82">
        <f t="shared" si="828"/>
        <v>1.5322023721782174</v>
      </c>
      <c r="AQ237" s="82">
        <f t="shared" si="828"/>
        <v>1.4033194614671405</v>
      </c>
      <c r="AR237" s="82">
        <f t="shared" si="828"/>
        <v>1.2754249712235894</v>
      </c>
      <c r="AS237" s="82">
        <f t="shared" si="828"/>
        <v>1.1493978471926174</v>
      </c>
      <c r="AT237" s="82">
        <f t="shared" si="828"/>
        <v>1.0262300585807522</v>
      </c>
      <c r="AU237" s="82">
        <f t="shared" si="828"/>
        <v>0.90699660394689796</v>
      </c>
      <c r="AV237" s="82">
        <f t="shared" si="828"/>
        <v>0.79281214620291751</v>
      </c>
      <c r="AW237" s="82">
        <f t="shared" si="828"/>
        <v>0.68477644058155895</v>
      </c>
      <c r="AX237" s="82">
        <f t="shared" si="828"/>
        <v>0.58391269194582496</v>
      </c>
      <c r="AY237" s="82">
        <f t="shared" si="828"/>
        <v>0.49110461026007779</v>
      </c>
      <c r="AZ237" s="82">
        <f t="shared" si="828"/>
        <v>0.40703885763689268</v>
      </c>
      <c r="BA237" s="82">
        <f t="shared" si="828"/>
        <v>0.33215952842461371</v>
      </c>
      <c r="BB237" s="82">
        <f t="shared" si="828"/>
        <v>0.26664018379994192</v>
      </c>
      <c r="BC237" s="82">
        <f t="shared" si="828"/>
        <v>0.21037690044754387</v>
      </c>
      <c r="BD237" s="82">
        <f t="shared" si="828"/>
        <v>0.16300312019885643</v>
      </c>
      <c r="BE237" s="82">
        <f t="shared" si="828"/>
        <v>0.12392427324729718</v>
      </c>
      <c r="BF237" s="82">
        <f t="shared" si="828"/>
        <v>9.2367694711711856E-2</v>
      </c>
      <c r="BG237" s="82">
        <f t="shared" si="828"/>
        <v>6.7441685171226756E-2</v>
      </c>
      <c r="BH237" s="82">
        <f t="shared" si="828"/>
        <v>4.8196929279928476E-2</v>
      </c>
      <c r="BI237" s="82">
        <f t="shared" si="828"/>
        <v>3.3683911904200975E-2</v>
      </c>
      <c r="BJ237" s="82">
        <f t="shared" si="828"/>
        <v>2.3001278019969724E-2</v>
      </c>
      <c r="BK237" s="82">
        <f t="shared" si="828"/>
        <v>1.5331940666865178E-2</v>
      </c>
      <c r="BL237" s="82">
        <f t="shared" si="828"/>
        <v>9.9657595885435622E-3</v>
      </c>
      <c r="BM237" s="82">
        <f t="shared" si="828"/>
        <v>6.3094316548067339E-3</v>
      </c>
      <c r="BN237" s="82">
        <f t="shared" si="828"/>
        <v>3.8855938974008308E-3</v>
      </c>
      <c r="BO237" s="82">
        <f t="shared" si="828"/>
        <v>2.3239181906109952E-3</v>
      </c>
      <c r="BP237" s="82">
        <f t="shared" si="828"/>
        <v>1.3471834957874593E-3</v>
      </c>
      <c r="BQ237" s="82">
        <f t="shared" si="828"/>
        <v>7.5505806762390622E-4</v>
      </c>
      <c r="BR237" s="82">
        <f t="shared" si="828"/>
        <v>4.0777449807832421E-4</v>
      </c>
      <c r="BS237" s="82">
        <f t="shared" si="828"/>
        <v>2.1120594167574905E-4</v>
      </c>
      <c r="BT237" s="82">
        <f t="shared" si="828"/>
        <v>1.0419440920348425E-4</v>
      </c>
      <c r="BU237" s="82">
        <f t="shared" si="828"/>
        <v>4.8435966174210143E-5</v>
      </c>
      <c r="BV237" s="82">
        <f t="shared" si="828"/>
        <v>2.0836820877999941E-5</v>
      </c>
      <c r="BW237" s="82">
        <f t="shared" si="828"/>
        <v>8.0207090146466792E-6</v>
      </c>
      <c r="BX237" s="82">
        <f t="shared" si="828"/>
        <v>2.5665330739761393E-6</v>
      </c>
      <c r="BY237" s="82">
        <f t="shared" si="828"/>
        <v>5.4840543676531157E-7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3.103419296006892</v>
      </c>
      <c r="DJ237" s="82">
        <f t="shared" ref="DJ237:FP237" si="829">+$D237*CO211</f>
        <v>2.8542272899240415</v>
      </c>
      <c r="DK237" s="82">
        <f t="shared" si="829"/>
        <v>2.6249339058317256</v>
      </c>
      <c r="DL237" s="82">
        <f t="shared" si="829"/>
        <v>2.4139457844308581</v>
      </c>
      <c r="DM237" s="82">
        <f t="shared" si="829"/>
        <v>2.2197969763846892</v>
      </c>
      <c r="DN237" s="82">
        <f t="shared" si="829"/>
        <v>2.0411387471705451</v>
      </c>
      <c r="DO237" s="82">
        <f t="shared" si="829"/>
        <v>1.8767301974493971</v>
      </c>
      <c r="DP237" s="82">
        <f t="shared" si="829"/>
        <v>1.7254296337080415</v>
      </c>
      <c r="DQ237" s="82">
        <f t="shared" si="829"/>
        <v>1.5861866291481768</v>
      </c>
      <c r="DR237" s="82">
        <f t="shared" si="829"/>
        <v>1.4580347195985737</v>
      </c>
      <c r="DS237" s="82">
        <f t="shared" si="829"/>
        <v>1.3400846836442286</v>
      </c>
      <c r="DT237" s="82">
        <f t="shared" si="829"/>
        <v>1.2315183602307724</v>
      </c>
      <c r="DU237" s="82">
        <f t="shared" si="829"/>
        <v>1.1315829607415164</v>
      </c>
      <c r="DV237" s="82">
        <f t="shared" si="829"/>
        <v>1.0395858359845687</v>
      </c>
      <c r="DW237" s="82">
        <f t="shared" si="829"/>
        <v>0.95488966169227241</v>
      </c>
      <c r="DX237" s="82">
        <f t="shared" si="829"/>
        <v>0.87690800904681798</v>
      </c>
      <c r="DY237" s="82">
        <f t="shared" si="829"/>
        <v>0.80510126942459714</v>
      </c>
      <c r="DZ237" s="82">
        <f t="shared" si="829"/>
        <v>0.73897290501621482</v>
      </c>
      <c r="EA237" s="82">
        <f t="shared" si="829"/>
        <v>0.67806599924632671</v>
      </c>
      <c r="EB237" s="82">
        <f t="shared" si="829"/>
        <v>0.62196008300328598</v>
      </c>
      <c r="EC237" s="82">
        <f t="shared" si="829"/>
        <v>0.57026821460755517</v>
      </c>
      <c r="ED237" s="82">
        <f t="shared" si="829"/>
        <v>0.52263429321326405</v>
      </c>
      <c r="EE237" s="82">
        <f t="shared" si="829"/>
        <v>0.47873058696148857</v>
      </c>
      <c r="EF237" s="82">
        <f t="shared" si="829"/>
        <v>0.43825545869806665</v>
      </c>
      <c r="EG237" s="82">
        <f t="shared" si="829"/>
        <v>0.40093127344345869</v>
      </c>
      <c r="EH237" s="82">
        <f t="shared" si="829"/>
        <v>0.36650247306686862</v>
      </c>
      <c r="EI237" s="82">
        <f t="shared" si="829"/>
        <v>0.33473380478036113</v>
      </c>
      <c r="EJ237" s="82">
        <f t="shared" si="829"/>
        <v>0.30540869113912794</v>
      </c>
      <c r="EK237" s="82">
        <f t="shared" si="829"/>
        <v>0.27832773021884138</v>
      </c>
      <c r="EL237" s="82">
        <f t="shared" si="829"/>
        <v>0.25330731554701136</v>
      </c>
      <c r="EM237" s="82">
        <f t="shared" si="829"/>
        <v>0.23017836619875487</v>
      </c>
      <c r="EN237" s="82">
        <f t="shared" si="829"/>
        <v>0.20878515823417912</v>
      </c>
      <c r="EO237" s="82">
        <f t="shared" si="829"/>
        <v>0.18898424936002234</v>
      </c>
      <c r="EP237" s="82">
        <f t="shared" si="829"/>
        <v>0.17064348934718127</v>
      </c>
      <c r="EQ237" s="82">
        <f t="shared" si="829"/>
        <v>0.15364110933280586</v>
      </c>
      <c r="ER237" s="82">
        <f t="shared" si="829"/>
        <v>0.13786488368491642</v>
      </c>
      <c r="ES237" s="82">
        <f t="shared" si="829"/>
        <v>0.12321135861280763</v>
      </c>
      <c r="ET237" s="82">
        <f t="shared" si="829"/>
        <v>0.10958514217137488</v>
      </c>
      <c r="EU237" s="82">
        <f t="shared" si="829"/>
        <v>9.689825073516041E-2</v>
      </c>
      <c r="EV237" s="82">
        <f t="shared" si="829"/>
        <v>8.5069507411342921E-2</v>
      </c>
      <c r="EW237" s="82">
        <f t="shared" si="829"/>
        <v>7.4023988222830642E-2</v>
      </c>
      <c r="EX237" s="82">
        <f t="shared" si="829"/>
        <v>6.3692512225575149E-2</v>
      </c>
      <c r="EY237" s="82">
        <f t="shared" si="829"/>
        <v>5.4011172030522941E-2</v>
      </c>
      <c r="EZ237" s="82">
        <f t="shared" si="829"/>
        <v>4.4920901482394658E-2</v>
      </c>
      <c r="FA237" s="82">
        <f t="shared" si="829"/>
        <v>3.6367077506689181E-2</v>
      </c>
      <c r="FB237" s="82">
        <f t="shared" si="829"/>
        <v>2.8299153374755588E-2</v>
      </c>
      <c r="FC237" s="82">
        <f t="shared" si="829"/>
        <v>2.0670320856120739E-2</v>
      </c>
      <c r="FD237" s="82">
        <f t="shared" si="829"/>
        <v>1.3437198929030501E-2</v>
      </c>
      <c r="FE237" s="82">
        <f t="shared" si="829"/>
        <v>6.5595469057634628E-3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3.5232026592476848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3.5232026592476848</v>
      </c>
      <c r="AE238" s="82">
        <f t="shared" ref="AE238:CJ238" si="830">+$D238*I211</f>
        <v>3.3984620840769146</v>
      </c>
      <c r="AF238" s="82">
        <f t="shared" si="830"/>
        <v>3.2715126021724723</v>
      </c>
      <c r="AG238" s="82">
        <f t="shared" si="830"/>
        <v>3.1423340406927651</v>
      </c>
      <c r="AH238" s="82">
        <f t="shared" si="830"/>
        <v>3.0109147146848732</v>
      </c>
      <c r="AI238" s="82">
        <f t="shared" si="830"/>
        <v>2.877256034798557</v>
      </c>
      <c r="AJ238" s="82">
        <f t="shared" si="830"/>
        <v>2.7413790629346937</v>
      </c>
      <c r="AK238" s="82">
        <f t="shared" si="830"/>
        <v>2.6033334882636896</v>
      </c>
      <c r="AL238" s="82">
        <f t="shared" si="830"/>
        <v>2.4632094119836716</v>
      </c>
      <c r="AM238" s="82">
        <f t="shared" si="830"/>
        <v>2.3211521156300332</v>
      </c>
      <c r="AN238" s="82">
        <f t="shared" si="830"/>
        <v>2.1773796129057961</v>
      </c>
      <c r="AO238" s="82">
        <f t="shared" si="830"/>
        <v>2.0322022392954828</v>
      </c>
      <c r="AP238" s="82">
        <f t="shared" si="830"/>
        <v>1.8860428452997804</v>
      </c>
      <c r="AQ238" s="82">
        <f t="shared" si="830"/>
        <v>1.7394554062062255</v>
      </c>
      <c r="AR238" s="82">
        <f t="shared" si="830"/>
        <v>1.5931391754819062</v>
      </c>
      <c r="AS238" s="82">
        <f t="shared" si="830"/>
        <v>1.447945063713322</v>
      </c>
      <c r="AT238" s="82">
        <f t="shared" si="830"/>
        <v>1.3048709070582516</v>
      </c>
      <c r="AU238" s="82">
        <f t="shared" si="830"/>
        <v>1.1650428532308721</v>
      </c>
      <c r="AV238" s="82">
        <f t="shared" si="830"/>
        <v>1.0296813102457534</v>
      </c>
      <c r="AW238" s="82">
        <f t="shared" si="830"/>
        <v>0.90005171566084774</v>
      </c>
      <c r="AX238" s="82">
        <f t="shared" si="830"/>
        <v>0.77740258287088859</v>
      </c>
      <c r="AY238" s="82">
        <f t="shared" si="830"/>
        <v>0.66289552033108057</v>
      </c>
      <c r="AZ238" s="82">
        <f t="shared" si="830"/>
        <v>0.55753377284964245</v>
      </c>
      <c r="BA238" s="82">
        <f t="shared" si="830"/>
        <v>0.46209688374646729</v>
      </c>
      <c r="BB238" s="82">
        <f t="shared" si="830"/>
        <v>0.37708901769922398</v>
      </c>
      <c r="BC238" s="82">
        <f t="shared" si="830"/>
        <v>0.30270721260094935</v>
      </c>
      <c r="BD238" s="82">
        <f t="shared" si="830"/>
        <v>0.23883348797075532</v>
      </c>
      <c r="BE238" s="82">
        <f t="shared" si="830"/>
        <v>0.18505170322592646</v>
      </c>
      <c r="BF238" s="82">
        <f t="shared" si="830"/>
        <v>0.14068686419910839</v>
      </c>
      <c r="BG238" s="82">
        <f t="shared" si="830"/>
        <v>0.10486179165529001</v>
      </c>
      <c r="BH238" s="82">
        <f t="shared" si="830"/>
        <v>7.6564170637573939E-2</v>
      </c>
      <c r="BI238" s="82">
        <f t="shared" si="830"/>
        <v>5.4716276857949747E-2</v>
      </c>
      <c r="BJ238" s="82">
        <f t="shared" si="830"/>
        <v>3.8240159216462538E-2</v>
      </c>
      <c r="BK238" s="82">
        <f t="shared" si="830"/>
        <v>2.6112541089862672E-2</v>
      </c>
      <c r="BL238" s="82">
        <f t="shared" si="830"/>
        <v>1.7405812420651767E-2</v>
      </c>
      <c r="BM238" s="82">
        <f t="shared" si="830"/>
        <v>1.1313775978952287E-2</v>
      </c>
      <c r="BN238" s="82">
        <f t="shared" si="830"/>
        <v>7.1628756105108779E-3</v>
      </c>
      <c r="BO238" s="82">
        <f t="shared" si="830"/>
        <v>4.4111779448215366E-3</v>
      </c>
      <c r="BP238" s="82">
        <f t="shared" si="830"/>
        <v>2.6382624995499619E-3</v>
      </c>
      <c r="BQ238" s="82">
        <f t="shared" si="830"/>
        <v>1.529409990122852E-3</v>
      </c>
      <c r="BR238" s="82">
        <f t="shared" si="830"/>
        <v>8.5719083952394708E-4</v>
      </c>
      <c r="BS238" s="82">
        <f t="shared" si="830"/>
        <v>4.6293203043864536E-4</v>
      </c>
      <c r="BT238" s="82">
        <f t="shared" si="830"/>
        <v>2.3977466928763272E-4</v>
      </c>
      <c r="BU238" s="82">
        <f t="shared" si="830"/>
        <v>1.1828824421398516E-4</v>
      </c>
      <c r="BV238" s="82">
        <f t="shared" si="830"/>
        <v>5.4987647027837877E-5</v>
      </c>
      <c r="BW238" s="82">
        <f t="shared" si="830"/>
        <v>2.3655309104411151E-5</v>
      </c>
      <c r="BX238" s="82">
        <f t="shared" si="830"/>
        <v>9.1056285452032898E-6</v>
      </c>
      <c r="BY238" s="82">
        <f t="shared" si="830"/>
        <v>2.913694634468042E-6</v>
      </c>
      <c r="BZ238" s="82">
        <f t="shared" si="830"/>
        <v>6.225853836906551E-7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3.5232026592476848</v>
      </c>
      <c r="DK238" s="82">
        <f t="shared" ref="DK238:FP238" si="831">+$D238*CO211</f>
        <v>3.2403037484804513</v>
      </c>
      <c r="DL238" s="82">
        <f t="shared" si="831"/>
        <v>2.9799950426534982</v>
      </c>
      <c r="DM238" s="82">
        <f t="shared" si="831"/>
        <v>2.7404676570547593</v>
      </c>
      <c r="DN238" s="82">
        <f t="shared" si="831"/>
        <v>2.5200573510164639</v>
      </c>
      <c r="DO238" s="82">
        <f t="shared" si="831"/>
        <v>2.3172329537222747</v>
      </c>
      <c r="DP238" s="82">
        <f t="shared" si="831"/>
        <v>2.1305857158431047</v>
      </c>
      <c r="DQ238" s="82">
        <f t="shared" si="831"/>
        <v>1.958819512931014</v>
      </c>
      <c r="DR238" s="82">
        <f t="shared" si="831"/>
        <v>1.8007418324261031</v>
      </c>
      <c r="DS238" s="82">
        <f t="shared" si="831"/>
        <v>1.6552554815827694</v>
      </c>
      <c r="DT238" s="82">
        <f t="shared" si="831"/>
        <v>1.5213509586369323</v>
      </c>
      <c r="DU238" s="82">
        <f t="shared" si="831"/>
        <v>1.398099434149993</v>
      </c>
      <c r="DV238" s="82">
        <f t="shared" si="831"/>
        <v>1.2846462937101701</v>
      </c>
      <c r="DW238" s="82">
        <f t="shared" si="831"/>
        <v>1.1802051970772196</v>
      </c>
      <c r="DX238" s="82">
        <f t="shared" si="831"/>
        <v>1.0840526124494603</v>
      </c>
      <c r="DY238" s="82">
        <f t="shared" si="831"/>
        <v>0.99552278783745785</v>
      </c>
      <c r="DZ238" s="82">
        <f t="shared" si="831"/>
        <v>0.91400312456977395</v>
      </c>
      <c r="EA238" s="82">
        <f t="shared" si="831"/>
        <v>0.83892992075387696</v>
      </c>
      <c r="EB238" s="82">
        <f t="shared" si="831"/>
        <v>0.76978445508923965</v>
      </c>
      <c r="EC238" s="82">
        <f t="shared" si="831"/>
        <v>0.7060893837976</v>
      </c>
      <c r="ED238" s="82">
        <f t="shared" si="831"/>
        <v>0.64740542561391157</v>
      </c>
      <c r="EE238" s="82">
        <f t="shared" si="831"/>
        <v>0.59332831178572287</v>
      </c>
      <c r="EF238" s="82">
        <f t="shared" si="831"/>
        <v>0.54348597987262626</v>
      </c>
      <c r="EG238" s="82">
        <f t="shared" si="831"/>
        <v>0.49753599183376779</v>
      </c>
      <c r="EH238" s="82">
        <f t="shared" si="831"/>
        <v>0.4551631584520564</v>
      </c>
      <c r="EI238" s="82">
        <f t="shared" si="831"/>
        <v>0.41607735357948128</v>
      </c>
      <c r="EJ238" s="82">
        <f t="shared" si="831"/>
        <v>0.38001150300885567</v>
      </c>
      <c r="EK238" s="82">
        <f t="shared" si="831"/>
        <v>0.34671973399250944</v>
      </c>
      <c r="EL238" s="82">
        <f t="shared" si="831"/>
        <v>0.31597567254644554</v>
      </c>
      <c r="EM238" s="82">
        <f t="shared" si="831"/>
        <v>0.28757087670700004</v>
      </c>
      <c r="EN238" s="82">
        <f t="shared" si="831"/>
        <v>0.26131339485328109</v>
      </c>
      <c r="EO238" s="82">
        <f t="shared" si="831"/>
        <v>0.23702643907917334</v>
      </c>
      <c r="EP238" s="82">
        <f t="shared" si="831"/>
        <v>0.21454716439956026</v>
      </c>
      <c r="EQ238" s="82">
        <f t="shared" si="831"/>
        <v>0.19372554531218517</v>
      </c>
      <c r="ER238" s="82">
        <f t="shared" si="831"/>
        <v>0.17442334191438363</v>
      </c>
      <c r="ES238" s="82">
        <f t="shared" si="831"/>
        <v>0.15651314839749311</v>
      </c>
      <c r="ET238" s="82">
        <f t="shared" si="831"/>
        <v>0.13987751731540435</v>
      </c>
      <c r="EU238" s="82">
        <f t="shared" si="831"/>
        <v>0.12440815355147104</v>
      </c>
      <c r="EV238" s="82">
        <f t="shared" si="831"/>
        <v>0.11000517239350437</v>
      </c>
      <c r="EW238" s="82">
        <f t="shared" si="831"/>
        <v>9.6576416573221052E-2</v>
      </c>
      <c r="EX238" s="82">
        <f t="shared" si="831"/>
        <v>8.4036827537408293E-2</v>
      </c>
      <c r="EY238" s="82">
        <f t="shared" si="831"/>
        <v>7.2307866596062323E-2</v>
      </c>
      <c r="EZ238" s="82">
        <f t="shared" si="831"/>
        <v>6.1316981940489942E-2</v>
      </c>
      <c r="FA238" s="82">
        <f t="shared" si="831"/>
        <v>5.0997117844247833E-2</v>
      </c>
      <c r="FB238" s="82">
        <f t="shared" si="831"/>
        <v>4.128626265406498E-2</v>
      </c>
      <c r="FC238" s="82">
        <f t="shared" si="831"/>
        <v>3.2127032448591039E-2</v>
      </c>
      <c r="FD238" s="82">
        <f t="shared" si="831"/>
        <v>2.3466287491829056E-2</v>
      </c>
      <c r="FE238" s="82">
        <f t="shared" si="831"/>
        <v>1.5254778837173045E-2</v>
      </c>
      <c r="FF238" s="82">
        <f t="shared" si="831"/>
        <v>7.446822648677129E-3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5.0545512506661456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5.0545512506661456</v>
      </c>
      <c r="AF239" s="82">
        <f t="shared" ref="AF239:CJ239" si="832">+$D239*I211</f>
        <v>4.8755925896923644</v>
      </c>
      <c r="AG239" s="82">
        <f t="shared" si="832"/>
        <v>4.6934649278483143</v>
      </c>
      <c r="AH239" s="82">
        <f t="shared" si="832"/>
        <v>4.5081393242323333</v>
      </c>
      <c r="AI239" s="82">
        <f t="shared" si="832"/>
        <v>4.3195990150646706</v>
      </c>
      <c r="AJ239" s="82">
        <f t="shared" si="832"/>
        <v>4.1278460241294219</v>
      </c>
      <c r="AK239" s="82">
        <f t="shared" si="832"/>
        <v>3.932910567814266</v>
      </c>
      <c r="AL239" s="82">
        <f t="shared" si="832"/>
        <v>3.7348639325261201</v>
      </c>
      <c r="AM239" s="82">
        <f t="shared" si="832"/>
        <v>3.533835381656202</v>
      </c>
      <c r="AN239" s="82">
        <f t="shared" si="832"/>
        <v>3.3300333428873459</v>
      </c>
      <c r="AO239" s="82">
        <f t="shared" si="832"/>
        <v>3.1237705888704173</v>
      </c>
      <c r="AP239" s="82">
        <f t="shared" si="832"/>
        <v>2.9154923414002227</v>
      </c>
      <c r="AQ239" s="82">
        <f t="shared" si="832"/>
        <v>2.7058052415740281</v>
      </c>
      <c r="AR239" s="82">
        <f t="shared" si="832"/>
        <v>2.4955040482386188</v>
      </c>
      <c r="AS239" s="82">
        <f t="shared" si="832"/>
        <v>2.2855919431091674</v>
      </c>
      <c r="AT239" s="82">
        <f t="shared" si="832"/>
        <v>2.0772896822945803</v>
      </c>
      <c r="AU239" s="82">
        <f t="shared" si="832"/>
        <v>1.8720288081973433</v>
      </c>
      <c r="AV239" s="82">
        <f t="shared" si="832"/>
        <v>1.6714249449775329</v>
      </c>
      <c r="AW239" s="82">
        <f t="shared" si="832"/>
        <v>1.4772289470289994</v>
      </c>
      <c r="AX239" s="82">
        <f t="shared" si="832"/>
        <v>1.2912562702337367</v>
      </c>
      <c r="AY239" s="82">
        <f t="shared" si="832"/>
        <v>1.1152980902779512</v>
      </c>
      <c r="AZ239" s="82">
        <f t="shared" si="832"/>
        <v>0.95102090495864811</v>
      </c>
      <c r="BA239" s="82">
        <f t="shared" si="832"/>
        <v>0.79986401618109726</v>
      </c>
      <c r="BB239" s="82">
        <f t="shared" si="832"/>
        <v>0.66294579323699165</v>
      </c>
      <c r="BC239" s="82">
        <f t="shared" si="832"/>
        <v>0.54098953434347019</v>
      </c>
      <c r="BD239" s="82">
        <f t="shared" si="832"/>
        <v>0.43427791927373977</v>
      </c>
      <c r="BE239" s="82">
        <f t="shared" si="832"/>
        <v>0.34264168771413045</v>
      </c>
      <c r="BF239" s="82">
        <f t="shared" si="832"/>
        <v>0.26548382492939948</v>
      </c>
      <c r="BG239" s="82">
        <f t="shared" si="832"/>
        <v>0.20183595272993626</v>
      </c>
      <c r="BH239" s="82">
        <f t="shared" si="832"/>
        <v>0.1504396287755746</v>
      </c>
      <c r="BI239" s="82">
        <f t="shared" si="832"/>
        <v>0.1098425387017055</v>
      </c>
      <c r="BJ239" s="82">
        <f t="shared" si="832"/>
        <v>7.849852885930797E-2</v>
      </c>
      <c r="BK239" s="82">
        <f t="shared" si="832"/>
        <v>5.4861120204341605E-2</v>
      </c>
      <c r="BL239" s="82">
        <f t="shared" si="832"/>
        <v>3.7462272253172037E-2</v>
      </c>
      <c r="BM239" s="82">
        <f t="shared" si="832"/>
        <v>2.4971192249966093E-2</v>
      </c>
      <c r="BN239" s="82">
        <f t="shared" si="832"/>
        <v>1.6231271957651425E-2</v>
      </c>
      <c r="BO239" s="82">
        <f t="shared" si="832"/>
        <v>1.0276196227441746E-2</v>
      </c>
      <c r="BP239" s="82">
        <f t="shared" si="832"/>
        <v>6.3284821097034571E-3</v>
      </c>
      <c r="BQ239" s="82">
        <f t="shared" si="832"/>
        <v>3.78497472510802E-3</v>
      </c>
      <c r="BR239" s="82">
        <f t="shared" si="832"/>
        <v>2.1941630743453917E-3</v>
      </c>
      <c r="BS239" s="82">
        <f t="shared" si="832"/>
        <v>1.2297660535089689E-3</v>
      </c>
      <c r="BT239" s="82">
        <f t="shared" si="832"/>
        <v>6.6414393372611678E-4</v>
      </c>
      <c r="BU239" s="82">
        <f t="shared" si="832"/>
        <v>3.4399195043314818E-4</v>
      </c>
      <c r="BV239" s="82">
        <f t="shared" si="832"/>
        <v>1.6970184532574416E-4</v>
      </c>
      <c r="BW239" s="82">
        <f t="shared" si="832"/>
        <v>7.8887849192045925E-5</v>
      </c>
      <c r="BX239" s="82">
        <f t="shared" si="832"/>
        <v>3.3937012367073705E-5</v>
      </c>
      <c r="BY239" s="82">
        <f t="shared" si="832"/>
        <v>1.3063360414551462E-5</v>
      </c>
      <c r="BZ239" s="82">
        <f t="shared" si="832"/>
        <v>4.1801225427816994E-6</v>
      </c>
      <c r="CA239" s="82">
        <f t="shared" si="832"/>
        <v>8.9319009836692827E-7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5.0545512506661456</v>
      </c>
      <c r="DL239" s="82">
        <f t="shared" ref="DL239:FP239" si="833">+$D239*CO211</f>
        <v>4.6486912472748152</v>
      </c>
      <c r="DM239" s="82">
        <f t="shared" si="833"/>
        <v>4.275240208021267</v>
      </c>
      <c r="DN239" s="82">
        <f t="shared" si="833"/>
        <v>3.9316030223291385</v>
      </c>
      <c r="DO239" s="82">
        <f t="shared" si="833"/>
        <v>3.6153920927303669</v>
      </c>
      <c r="DP239" s="82">
        <f t="shared" si="833"/>
        <v>3.3244107299869983</v>
      </c>
      <c r="DQ239" s="82">
        <f t="shared" si="833"/>
        <v>3.0566378764501003</v>
      </c>
      <c r="DR239" s="82">
        <f t="shared" si="833"/>
        <v>2.8102140513906386</v>
      </c>
      <c r="DS239" s="82">
        <f t="shared" si="833"/>
        <v>2.5834284205381928</v>
      </c>
      <c r="DT239" s="82">
        <f t="shared" si="833"/>
        <v>2.3747068998842966</v>
      </c>
      <c r="DU239" s="82">
        <f t="shared" si="833"/>
        <v>2.1826012110022788</v>
      </c>
      <c r="DV239" s="82">
        <f t="shared" si="833"/>
        <v>2.0057788117551705</v>
      </c>
      <c r="DW239" s="82">
        <f t="shared" si="833"/>
        <v>1.8430136323531545</v>
      </c>
      <c r="DX239" s="82">
        <f t="shared" si="833"/>
        <v>1.6931775523248351</v>
      </c>
      <c r="DY239" s="82">
        <f t="shared" si="833"/>
        <v>1.5552325591211795</v>
      </c>
      <c r="DZ239" s="82">
        <f t="shared" si="833"/>
        <v>1.4282235338131086</v>
      </c>
      <c r="EA239" s="82">
        <f t="shared" si="833"/>
        <v>1.3112716137065488</v>
      </c>
      <c r="EB239" s="82">
        <f t="shared" si="833"/>
        <v>1.2035680857124529</v>
      </c>
      <c r="EC239" s="82">
        <f t="shared" si="833"/>
        <v>1.1043687680019822</v>
      </c>
      <c r="ED239" s="82">
        <f t="shared" si="833"/>
        <v>1.01298884087421</v>
      </c>
      <c r="EE239" s="82">
        <f t="shared" si="833"/>
        <v>0.92879809088915533</v>
      </c>
      <c r="EF239" s="82">
        <f t="shared" si="833"/>
        <v>0.85121653519430007</v>
      </c>
      <c r="EG239" s="82">
        <f t="shared" si="833"/>
        <v>0.7797103956180842</v>
      </c>
      <c r="EH239" s="82">
        <f t="shared" si="833"/>
        <v>0.71378839453753873</v>
      </c>
      <c r="EI239" s="82">
        <f t="shared" si="833"/>
        <v>0.6529983467661935</v>
      </c>
      <c r="EJ239" s="82">
        <f t="shared" si="833"/>
        <v>0.59692402376822185</v>
      </c>
      <c r="EK239" s="82">
        <f t="shared" si="833"/>
        <v>0.54518226839982065</v>
      </c>
      <c r="EL239" s="82">
        <f t="shared" si="833"/>
        <v>0.49742034012221392</v>
      </c>
      <c r="EM239" s="82">
        <f t="shared" si="833"/>
        <v>0.45331347223459106</v>
      </c>
      <c r="EN239" s="82">
        <f t="shared" si="833"/>
        <v>0.41256262415086398</v>
      </c>
      <c r="EO239" s="82">
        <f t="shared" si="833"/>
        <v>0.37489241310163673</v>
      </c>
      <c r="EP239" s="82">
        <f t="shared" si="833"/>
        <v>0.34004921089166146</v>
      </c>
      <c r="EQ239" s="82">
        <f t="shared" si="833"/>
        <v>0.30779939249201027</v>
      </c>
      <c r="ER239" s="82">
        <f t="shared" si="833"/>
        <v>0.27792772430319856</v>
      </c>
      <c r="ES239" s="82">
        <f t="shared" si="833"/>
        <v>0.25023588089791371</v>
      </c>
      <c r="ET239" s="82">
        <f t="shared" si="833"/>
        <v>0.22454107994661043</v>
      </c>
      <c r="EU239" s="82">
        <f t="shared" si="833"/>
        <v>0.20067482585223273</v>
      </c>
      <c r="EV239" s="82">
        <f t="shared" si="833"/>
        <v>0.17848175337745925</v>
      </c>
      <c r="EW239" s="82">
        <f t="shared" si="833"/>
        <v>0.1578185632444038</v>
      </c>
      <c r="EX239" s="82">
        <f t="shared" si="833"/>
        <v>0.13855304232747848</v>
      </c>
      <c r="EY239" s="82">
        <f t="shared" si="833"/>
        <v>0.12056316164961221</v>
      </c>
      <c r="EZ239" s="82">
        <f t="shared" si="833"/>
        <v>0.10373624593430854</v>
      </c>
      <c r="FA239" s="82">
        <f t="shared" si="833"/>
        <v>8.7968208964895794E-2</v>
      </c>
      <c r="FB239" s="82">
        <f t="shared" si="833"/>
        <v>7.3162849461249332E-2</v>
      </c>
      <c r="FC239" s="82">
        <f t="shared" si="833"/>
        <v>5.9231202606436398E-2</v>
      </c>
      <c r="FD239" s="82">
        <f t="shared" si="833"/>
        <v>4.6090942744091992E-2</v>
      </c>
      <c r="FE239" s="82">
        <f t="shared" si="833"/>
        <v>3.3665833124581941E-2</v>
      </c>
      <c r="FF239" s="82">
        <f t="shared" si="833"/>
        <v>2.1885218906633388E-2</v>
      </c>
      <c r="FG239" s="82">
        <f t="shared" si="833"/>
        <v>1.0683559923401444E-2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7.3820073865614084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7.3820073865614084</v>
      </c>
      <c r="AG240" s="82">
        <f t="shared" ref="AG240:CJ240" si="834">+$D240*I211</f>
        <v>7.1206440940191706</v>
      </c>
      <c r="AH240" s="82">
        <f t="shared" si="834"/>
        <v>6.8546525789756254</v>
      </c>
      <c r="AI240" s="82">
        <f t="shared" si="834"/>
        <v>6.5839905741870055</v>
      </c>
      <c r="AJ240" s="82">
        <f t="shared" si="834"/>
        <v>6.3086335966992744</v>
      </c>
      <c r="AK240" s="82">
        <f t="shared" si="834"/>
        <v>6.0285846021831544</v>
      </c>
      <c r="AL240" s="82">
        <f t="shared" si="834"/>
        <v>5.7438877206881758</v>
      </c>
      <c r="AM240" s="82">
        <f t="shared" si="834"/>
        <v>5.4546470636885953</v>
      </c>
      <c r="AN240" s="82">
        <f t="shared" si="834"/>
        <v>5.1610514161549208</v>
      </c>
      <c r="AO240" s="82">
        <f t="shared" si="834"/>
        <v>4.8634051799258007</v>
      </c>
      <c r="AP240" s="82">
        <f t="shared" si="834"/>
        <v>4.5621651492653541</v>
      </c>
      <c r="AQ240" s="82">
        <f t="shared" si="834"/>
        <v>4.2579815560962455</v>
      </c>
      <c r="AR240" s="82">
        <f t="shared" si="834"/>
        <v>3.9517403799721329</v>
      </c>
      <c r="AS240" s="82">
        <f t="shared" si="834"/>
        <v>3.6446023402895653</v>
      </c>
      <c r="AT240" s="82">
        <f t="shared" si="834"/>
        <v>3.3380325512523985</v>
      </c>
      <c r="AU240" s="82">
        <f t="shared" si="834"/>
        <v>3.0338138873763385</v>
      </c>
      <c r="AV240" s="82">
        <f t="shared" si="834"/>
        <v>2.7340370696898701</v>
      </c>
      <c r="AW240" s="82">
        <f t="shared" si="834"/>
        <v>2.4410616646296823</v>
      </c>
      <c r="AX240" s="82">
        <f t="shared" si="834"/>
        <v>2.1574447379820776</v>
      </c>
      <c r="AY240" s="82">
        <f t="shared" si="834"/>
        <v>1.8858377039015948</v>
      </c>
      <c r="AZ240" s="82">
        <f t="shared" si="834"/>
        <v>1.6288565161080546</v>
      </c>
      <c r="BA240" s="82">
        <f t="shared" si="834"/>
        <v>1.3889350403270364</v>
      </c>
      <c r="BB240" s="82">
        <f t="shared" si="834"/>
        <v>1.1681753300879794</v>
      </c>
      <c r="BC240" s="82">
        <f t="shared" si="834"/>
        <v>0.96821072729657554</v>
      </c>
      <c r="BD240" s="82">
        <f t="shared" si="834"/>
        <v>0.7900975854284974</v>
      </c>
      <c r="BE240" s="82">
        <f t="shared" si="834"/>
        <v>0.63424874908069506</v>
      </c>
      <c r="BF240" s="82">
        <f t="shared" si="834"/>
        <v>0.50041701908081904</v>
      </c>
      <c r="BG240" s="82">
        <f t="shared" si="834"/>
        <v>0.3877304748632468</v>
      </c>
      <c r="BH240" s="82">
        <f t="shared" si="834"/>
        <v>0.29477483163904722</v>
      </c>
      <c r="BI240" s="82">
        <f t="shared" si="834"/>
        <v>0.2197121753798594</v>
      </c>
      <c r="BJ240" s="82">
        <f t="shared" si="834"/>
        <v>0.16042144828342245</v>
      </c>
      <c r="BK240" s="82">
        <f t="shared" si="834"/>
        <v>0.11464454333057665</v>
      </c>
      <c r="BL240" s="82">
        <f t="shared" si="834"/>
        <v>8.0122878273340206E-2</v>
      </c>
      <c r="BM240" s="82">
        <f t="shared" si="834"/>
        <v>5.4712427825090122E-2</v>
      </c>
      <c r="BN240" s="82">
        <f t="shared" si="834"/>
        <v>3.6469612533100861E-2</v>
      </c>
      <c r="BO240" s="82">
        <f t="shared" si="834"/>
        <v>2.3705243758064324E-2</v>
      </c>
      <c r="BP240" s="82">
        <f t="shared" si="834"/>
        <v>1.5008049714943914E-2</v>
      </c>
      <c r="BQ240" s="82">
        <f t="shared" si="834"/>
        <v>9.2425418920019393E-3</v>
      </c>
      <c r="BR240" s="82">
        <f t="shared" si="834"/>
        <v>5.5278322432705173E-3</v>
      </c>
      <c r="BS240" s="82">
        <f t="shared" si="834"/>
        <v>3.2045036678584084E-3</v>
      </c>
      <c r="BT240" s="82">
        <f t="shared" si="834"/>
        <v>1.7960332461856552E-3</v>
      </c>
      <c r="BU240" s="82">
        <f t="shared" si="834"/>
        <v>9.6996057243657586E-4</v>
      </c>
      <c r="BV240" s="82">
        <f t="shared" si="834"/>
        <v>5.0238903378029877E-4</v>
      </c>
      <c r="BW240" s="82">
        <f t="shared" si="834"/>
        <v>2.4784401494448098E-4</v>
      </c>
      <c r="BX240" s="82">
        <f t="shared" si="834"/>
        <v>1.1521313298957582E-4</v>
      </c>
      <c r="BY240" s="82">
        <f t="shared" si="834"/>
        <v>4.956390064074376E-5</v>
      </c>
      <c r="BZ240" s="82">
        <f t="shared" si="834"/>
        <v>1.9078612183588733E-5</v>
      </c>
      <c r="CA240" s="82">
        <f t="shared" si="834"/>
        <v>6.104932754115331E-6</v>
      </c>
      <c r="CB240" s="82">
        <f t="shared" si="834"/>
        <v>1.3044750318594961E-6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7.3820073865614084</v>
      </c>
      <c r="DM240" s="82">
        <f t="shared" ref="DM240:FP240" si="835">+$D240*CO211</f>
        <v>6.7892620775589947</v>
      </c>
      <c r="DN240" s="82">
        <f t="shared" si="835"/>
        <v>6.2438490045536712</v>
      </c>
      <c r="DO240" s="82">
        <f t="shared" si="835"/>
        <v>5.7419780931167459</v>
      </c>
      <c r="DP240" s="82">
        <f t="shared" si="835"/>
        <v>5.2801623349518758</v>
      </c>
      <c r="DQ240" s="82">
        <f t="shared" si="835"/>
        <v>4.8551935370115711</v>
      </c>
      <c r="DR240" s="82">
        <f t="shared" si="835"/>
        <v>4.4641200104607242</v>
      </c>
      <c r="DS240" s="82">
        <f t="shared" si="835"/>
        <v>4.1042260442903498</v>
      </c>
      <c r="DT240" s="82">
        <f t="shared" si="835"/>
        <v>3.7730130208002608</v>
      </c>
      <c r="DU240" s="82">
        <f t="shared" si="835"/>
        <v>3.4681820415915077</v>
      </c>
      <c r="DV240" s="82">
        <f t="shared" si="835"/>
        <v>3.1876179432176652</v>
      </c>
      <c r="DW240" s="82">
        <f t="shared" si="835"/>
        <v>2.9293745913118685</v>
      </c>
      <c r="DX240" s="82">
        <f t="shared" si="835"/>
        <v>2.6916613509006004</v>
      </c>
      <c r="DY240" s="82">
        <f t="shared" si="835"/>
        <v>2.4728306387979808</v>
      </c>
      <c r="DZ240" s="82">
        <f t="shared" si="835"/>
        <v>2.2713664715023492</v>
      </c>
      <c r="EA240" s="82">
        <f t="shared" si="835"/>
        <v>2.0858739289426951</v>
      </c>
      <c r="EB240" s="82">
        <f t="shared" si="835"/>
        <v>1.9150694607942349</v>
      </c>
      <c r="EC240" s="82">
        <f t="shared" si="835"/>
        <v>1.7577719679443293</v>
      </c>
      <c r="ED240" s="82">
        <f t="shared" si="835"/>
        <v>1.6128945970829622</v>
      </c>
      <c r="EE240" s="82">
        <f t="shared" si="835"/>
        <v>1.4794371913534714</v>
      </c>
      <c r="EF240" s="82">
        <f t="shared" si="835"/>
        <v>1.3564793445638257</v>
      </c>
      <c r="EG240" s="82">
        <f t="shared" si="835"/>
        <v>1.2431740106580971</v>
      </c>
      <c r="EH240" s="82">
        <f t="shared" si="835"/>
        <v>1.1387416240112014</v>
      </c>
      <c r="EI240" s="82">
        <f t="shared" si="835"/>
        <v>1.0424646896642875</v>
      </c>
      <c r="EJ240" s="82">
        <f t="shared" si="835"/>
        <v>0.95368280588808685</v>
      </c>
      <c r="EK240" s="82">
        <f t="shared" si="835"/>
        <v>0.87178808446985934</v>
      </c>
      <c r="EL240" s="82">
        <f t="shared" si="835"/>
        <v>0.79622093688720263</v>
      </c>
      <c r="EM240" s="82">
        <f t="shared" si="835"/>
        <v>0.72646619707815585</v>
      </c>
      <c r="EN240" s="82">
        <f t="shared" si="835"/>
        <v>0.66204955385951025</v>
      </c>
      <c r="EO240" s="82">
        <f t="shared" si="835"/>
        <v>0.60253426820026024</v>
      </c>
      <c r="EP240" s="82">
        <f t="shared" si="835"/>
        <v>0.54751815253973068</v>
      </c>
      <c r="EQ240" s="82">
        <f t="shared" si="835"/>
        <v>0.49663079116386344</v>
      </c>
      <c r="ER240" s="82">
        <f t="shared" si="835"/>
        <v>0.44953098233115768</v>
      </c>
      <c r="ES240" s="82">
        <f t="shared" si="835"/>
        <v>0.40590438438348475</v>
      </c>
      <c r="ET240" s="82">
        <f t="shared" si="835"/>
        <v>0.36546134949717829</v>
      </c>
      <c r="EU240" s="82">
        <f t="shared" si="835"/>
        <v>0.32793493003635121</v>
      </c>
      <c r="EV240" s="82">
        <f t="shared" si="835"/>
        <v>0.29307904367234838</v>
      </c>
      <c r="EW240" s="82">
        <f t="shared" si="835"/>
        <v>0.26066678453902187</v>
      </c>
      <c r="EX240" s="82">
        <f t="shared" si="835"/>
        <v>0.23048886871077992</v>
      </c>
      <c r="EY240" s="82">
        <f t="shared" si="835"/>
        <v>0.20235220322619252</v>
      </c>
      <c r="EZ240" s="82">
        <f t="shared" si="835"/>
        <v>0.17607856874086311</v>
      </c>
      <c r="FA240" s="82">
        <f t="shared" si="835"/>
        <v>0.15150340668527065</v>
      </c>
      <c r="FB240" s="82">
        <f t="shared" si="835"/>
        <v>0.12847470253187271</v>
      </c>
      <c r="FC240" s="82">
        <f t="shared" si="835"/>
        <v>0.10685195744600354</v>
      </c>
      <c r="FD240" s="82">
        <f t="shared" si="835"/>
        <v>8.6505241211671122E-2</v>
      </c>
      <c r="FE240" s="82">
        <f t="shared" si="835"/>
        <v>6.7314319890539223E-2</v>
      </c>
      <c r="FF240" s="82">
        <f t="shared" si="835"/>
        <v>4.9167852194129932E-2</v>
      </c>
      <c r="FG240" s="82">
        <f t="shared" si="835"/>
        <v>3.1962649029226735E-2</v>
      </c>
      <c r="FH240" s="82">
        <f t="shared" si="835"/>
        <v>1.5602991117940892E-2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7.3095326939927165</v>
      </c>
      <c r="AG241" s="82">
        <f>+$D241*H211</f>
        <v>7.3095326939927165</v>
      </c>
      <c r="AH241" s="82">
        <f t="shared" ref="AH241:CJ241" si="836">+$D241*I211</f>
        <v>7.0507354005458227</v>
      </c>
      <c r="AI241" s="82">
        <f t="shared" si="836"/>
        <v>6.7873553233225312</v>
      </c>
      <c r="AJ241" s="82">
        <f t="shared" si="836"/>
        <v>6.5193506100482486</v>
      </c>
      <c r="AK241" s="82">
        <f t="shared" si="836"/>
        <v>6.2466970181364241</v>
      </c>
      <c r="AL241" s="82">
        <f t="shared" si="836"/>
        <v>5.9693974742397495</v>
      </c>
      <c r="AM241" s="82">
        <f t="shared" si="836"/>
        <v>5.6874956751500214</v>
      </c>
      <c r="AN241" s="82">
        <f t="shared" si="836"/>
        <v>5.4010947102012201</v>
      </c>
      <c r="AO241" s="82">
        <f t="shared" si="836"/>
        <v>5.110381510920476</v>
      </c>
      <c r="AP241" s="82">
        <f t="shared" si="836"/>
        <v>4.8156574906057159</v>
      </c>
      <c r="AQ241" s="82">
        <f t="shared" si="836"/>
        <v>4.5173749588298202</v>
      </c>
      <c r="AR241" s="82">
        <f t="shared" si="836"/>
        <v>4.2161777637019142</v>
      </c>
      <c r="AS241" s="82">
        <f t="shared" si="836"/>
        <v>3.9129431864511477</v>
      </c>
      <c r="AT241" s="82">
        <f t="shared" si="836"/>
        <v>3.6088205508228577</v>
      </c>
      <c r="AU241" s="82">
        <f t="shared" si="836"/>
        <v>3.3052605868979992</v>
      </c>
      <c r="AV241" s="82">
        <f t="shared" si="836"/>
        <v>3.0040286653785255</v>
      </c>
      <c r="AW241" s="82">
        <f t="shared" si="836"/>
        <v>2.7071949811195037</v>
      </c>
      <c r="AX241" s="82">
        <f t="shared" si="836"/>
        <v>2.4170959349275796</v>
      </c>
      <c r="AY241" s="82">
        <f t="shared" si="836"/>
        <v>2.1362634879600524</v>
      </c>
      <c r="AZ241" s="82">
        <f t="shared" si="836"/>
        <v>1.8673230234538987</v>
      </c>
      <c r="BA241" s="82">
        <f t="shared" si="836"/>
        <v>1.6128648123530098</v>
      </c>
      <c r="BB241" s="82">
        <f t="shared" si="836"/>
        <v>1.3752988253011835</v>
      </c>
      <c r="BC241" s="82">
        <f t="shared" si="836"/>
        <v>1.1567064783947962</v>
      </c>
      <c r="BD241" s="82">
        <f t="shared" si="836"/>
        <v>0.95870507779935732</v>
      </c>
      <c r="BE241" s="82">
        <f t="shared" si="836"/>
        <v>0.78234060597769939</v>
      </c>
      <c r="BF241" s="82">
        <f t="shared" si="836"/>
        <v>0.62802185432231528</v>
      </c>
      <c r="BG241" s="82">
        <f t="shared" si="836"/>
        <v>0.4955040506001796</v>
      </c>
      <c r="BH241" s="82">
        <f t="shared" si="836"/>
        <v>0.3839238345425689</v>
      </c>
      <c r="BI241" s="82">
        <f t="shared" si="836"/>
        <v>0.29188080645303627</v>
      </c>
      <c r="BJ241" s="82">
        <f t="shared" si="836"/>
        <v>0.21755509648107071</v>
      </c>
      <c r="BK241" s="82">
        <f t="shared" si="836"/>
        <v>0.15884647083664682</v>
      </c>
      <c r="BL241" s="82">
        <f t="shared" si="836"/>
        <v>0.11351899202759537</v>
      </c>
      <c r="BM241" s="82">
        <f t="shared" si="836"/>
        <v>7.9336251998602225E-2</v>
      </c>
      <c r="BN241" s="82">
        <f t="shared" si="836"/>
        <v>5.4175274964266829E-2</v>
      </c>
      <c r="BO241" s="82">
        <f t="shared" si="836"/>
        <v>3.6111563046284108E-2</v>
      </c>
      <c r="BP241" s="82">
        <f t="shared" si="836"/>
        <v>2.3472511634718148E-2</v>
      </c>
      <c r="BQ241" s="82">
        <f t="shared" si="836"/>
        <v>1.4860704456101947E-2</v>
      </c>
      <c r="BR241" s="82">
        <f t="shared" si="836"/>
        <v>9.1518009394264202E-3</v>
      </c>
      <c r="BS241" s="82">
        <f t="shared" si="836"/>
        <v>5.473561376089911E-3</v>
      </c>
      <c r="BT241" s="82">
        <f t="shared" si="836"/>
        <v>3.1730426565099133E-3</v>
      </c>
      <c r="BU241" s="82">
        <f t="shared" si="836"/>
        <v>1.7784002433255636E-3</v>
      </c>
      <c r="BV241" s="82">
        <f t="shared" si="836"/>
        <v>9.6043774339971166E-4</v>
      </c>
      <c r="BW241" s="82">
        <f t="shared" si="836"/>
        <v>4.9745670455513533E-4</v>
      </c>
      <c r="BX241" s="82">
        <f t="shared" si="836"/>
        <v>2.4541074471763299E-4</v>
      </c>
      <c r="BY241" s="82">
        <f t="shared" si="836"/>
        <v>1.1408199941627486E-4</v>
      </c>
      <c r="BZ241" s="82">
        <f t="shared" si="836"/>
        <v>4.9077294725395799E-5</v>
      </c>
      <c r="CA241" s="82">
        <f t="shared" si="836"/>
        <v>1.8891303165832932E-5</v>
      </c>
      <c r="CB241" s="82">
        <f t="shared" si="836"/>
        <v>6.0449960592113795E-6</v>
      </c>
      <c r="CC241" s="82">
        <f t="shared" si="836"/>
        <v>1.2916680239622051E-6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7.3095326939927165</v>
      </c>
      <c r="DN241" s="82">
        <f t="shared" ref="DN241:FP241" si="837">+$D241*CO211</f>
        <v>6.7226068094086111</v>
      </c>
      <c r="DO241" s="82">
        <f t="shared" si="837"/>
        <v>6.1825484648286428</v>
      </c>
      <c r="DP241" s="82">
        <f t="shared" si="837"/>
        <v>5.6856047958219778</v>
      </c>
      <c r="DQ241" s="82">
        <f t="shared" si="837"/>
        <v>5.2283230286630369</v>
      </c>
      <c r="DR241" s="82">
        <f t="shared" si="837"/>
        <v>4.8075264675370821</v>
      </c>
      <c r="DS241" s="82">
        <f t="shared" si="837"/>
        <v>4.4202924025478856</v>
      </c>
      <c r="DT241" s="82">
        <f t="shared" si="837"/>
        <v>4.0639317848543781</v>
      </c>
      <c r="DU241" s="82">
        <f t="shared" si="837"/>
        <v>3.7359705275567605</v>
      </c>
      <c r="DV241" s="82">
        <f t="shared" si="837"/>
        <v>3.4341323022625843</v>
      </c>
      <c r="DW241" s="82">
        <f t="shared" si="837"/>
        <v>3.1563227116683565</v>
      </c>
      <c r="DX241" s="82">
        <f t="shared" si="837"/>
        <v>2.9006147280651371</v>
      </c>
      <c r="DY241" s="82">
        <f t="shared" si="837"/>
        <v>2.6652352964833863</v>
      </c>
      <c r="DZ241" s="82">
        <f t="shared" si="837"/>
        <v>2.448553009294713</v>
      </c>
      <c r="EA241" s="82">
        <f t="shared" si="837"/>
        <v>2.2490667665423345</v>
      </c>
      <c r="EB241" s="82">
        <f t="shared" si="837"/>
        <v>2.0653953431297936</v>
      </c>
      <c r="EC241" s="82">
        <f t="shared" si="837"/>
        <v>1.8962677903066896</v>
      </c>
      <c r="ED241" s="82">
        <f t="shared" si="837"/>
        <v>1.7405146046945248</v>
      </c>
      <c r="EE241" s="82">
        <f t="shared" si="837"/>
        <v>1.5970596034358289</v>
      </c>
      <c r="EF241" s="82">
        <f t="shared" si="837"/>
        <v>1.4649124489625027</v>
      </c>
      <c r="EG241" s="82">
        <f t="shared" si="837"/>
        <v>1.3431617713991046</v>
      </c>
      <c r="EH241" s="82">
        <f t="shared" si="837"/>
        <v>1.2309688407749222</v>
      </c>
      <c r="EI241" s="82">
        <f t="shared" si="837"/>
        <v>1.1275617450441839</v>
      </c>
      <c r="EJ241" s="82">
        <f t="shared" si="837"/>
        <v>1.0322300334331551</v>
      </c>
      <c r="EK241" s="82">
        <f t="shared" si="837"/>
        <v>0.94431978787070958</v>
      </c>
      <c r="EL241" s="82">
        <f t="shared" si="837"/>
        <v>0.86322908823774736</v>
      </c>
      <c r="EM241" s="82">
        <f t="shared" si="837"/>
        <v>0.78840383991128971</v>
      </c>
      <c r="EN241" s="82">
        <f t="shared" si="837"/>
        <v>0.7193339346002513</v>
      </c>
      <c r="EO241" s="82">
        <f t="shared" si="837"/>
        <v>0.65554971778937077</v>
      </c>
      <c r="EP241" s="82">
        <f t="shared" si="837"/>
        <v>0.59661873824164591</v>
      </c>
      <c r="EQ241" s="82">
        <f t="shared" si="837"/>
        <v>0.54214275697275627</v>
      </c>
      <c r="ER241" s="82">
        <f t="shared" si="837"/>
        <v>0.49175499491699554</v>
      </c>
      <c r="ES241" s="82">
        <f t="shared" si="837"/>
        <v>0.44511760016577778</v>
      </c>
      <c r="ET241" s="82">
        <f t="shared" si="837"/>
        <v>0.40191931718834334</v>
      </c>
      <c r="EU241" s="82">
        <f t="shared" si="837"/>
        <v>0.36187334185053666</v>
      </c>
      <c r="EV241" s="82">
        <f t="shared" si="837"/>
        <v>0.32471534734124491</v>
      </c>
      <c r="EW241" s="82">
        <f t="shared" si="837"/>
        <v>0.29020166730624669</v>
      </c>
      <c r="EX241" s="82">
        <f t="shared" si="837"/>
        <v>0.25810762358414036</v>
      </c>
      <c r="EY241" s="82">
        <f t="shared" si="837"/>
        <v>0.22822598694629817</v>
      </c>
      <c r="EZ241" s="82">
        <f t="shared" si="837"/>
        <v>0.20036556016943896</v>
      </c>
      <c r="FA241" s="82">
        <f t="shared" si="837"/>
        <v>0.17434987362188226</v>
      </c>
      <c r="FB241" s="82">
        <f t="shared" si="837"/>
        <v>0.15001598432876997</v>
      </c>
      <c r="FC241" s="82">
        <f t="shared" si="837"/>
        <v>0.1272133702029723</v>
      </c>
      <c r="FD241" s="82">
        <f t="shared" si="837"/>
        <v>0.10580291179205856</v>
      </c>
      <c r="FE241" s="82">
        <f t="shared" si="837"/>
        <v>8.565595450223086E-2</v>
      </c>
      <c r="FF241" s="82">
        <f t="shared" si="837"/>
        <v>6.6653444821730884E-2</v>
      </c>
      <c r="FG241" s="82">
        <f t="shared" si="837"/>
        <v>4.8685134582858031E-2</v>
      </c>
      <c r="FH241" s="82">
        <f t="shared" si="837"/>
        <v>3.1648847776969628E-2</v>
      </c>
      <c r="FI241" s="82">
        <f t="shared" si="837"/>
        <v>1.544980487398191E-2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5.537702138205348</v>
      </c>
      <c r="AH242" s="82">
        <f>+$D242*H211</f>
        <v>5.537702138205348</v>
      </c>
      <c r="AI242" s="82">
        <f t="shared" ref="AI242:CJ242" si="838">+$D242*I211</f>
        <v>5.3416373026980875</v>
      </c>
      <c r="AJ242" s="82">
        <f t="shared" si="838"/>
        <v>5.1421005500957246</v>
      </c>
      <c r="AK242" s="82">
        <f t="shared" si="838"/>
        <v>4.9390601731140569</v>
      </c>
      <c r="AL242" s="82">
        <f t="shared" si="838"/>
        <v>4.7324978055689533</v>
      </c>
      <c r="AM242" s="82">
        <f t="shared" si="838"/>
        <v>4.5224156646925593</v>
      </c>
      <c r="AN242" s="82">
        <f t="shared" si="838"/>
        <v>4.3088468551753527</v>
      </c>
      <c r="AO242" s="82">
        <f t="shared" si="838"/>
        <v>4.0918694774991451</v>
      </c>
      <c r="AP242" s="82">
        <f t="shared" si="838"/>
        <v>3.8716251509932156</v>
      </c>
      <c r="AQ242" s="82">
        <f t="shared" si="838"/>
        <v>3.6483422263790541</v>
      </c>
      <c r="AR242" s="82">
        <f t="shared" si="838"/>
        <v>3.4223633733995467</v>
      </c>
      <c r="AS242" s="82">
        <f t="shared" si="838"/>
        <v>3.1941763713970737</v>
      </c>
      <c r="AT242" s="82">
        <f t="shared" si="838"/>
        <v>2.9644458486511502</v>
      </c>
      <c r="AU242" s="82">
        <f t="shared" si="838"/>
        <v>2.7340425328578539</v>
      </c>
      <c r="AV242" s="82">
        <f t="shared" si="838"/>
        <v>2.5040654971601048</v>
      </c>
      <c r="AW242" s="82">
        <f t="shared" si="838"/>
        <v>2.275852186442576</v>
      </c>
      <c r="AX242" s="82">
        <f t="shared" si="838"/>
        <v>2.0509709803753977</v>
      </c>
      <c r="AY242" s="82">
        <f t="shared" si="838"/>
        <v>1.8311919362637779</v>
      </c>
      <c r="AZ242" s="82">
        <f t="shared" si="838"/>
        <v>1.6184332679391098</v>
      </c>
      <c r="BA242" s="82">
        <f t="shared" si="838"/>
        <v>1.4146839658025112</v>
      </c>
      <c r="BB242" s="82">
        <f t="shared" si="838"/>
        <v>1.2219064191810467</v>
      </c>
      <c r="BC242" s="82">
        <f t="shared" si="838"/>
        <v>1.0419264218902551</v>
      </c>
      <c r="BD242" s="82">
        <f t="shared" si="838"/>
        <v>0.87632085481294153</v>
      </c>
      <c r="BE242" s="82">
        <f t="shared" si="838"/>
        <v>0.72631498913754167</v>
      </c>
      <c r="BF242" s="82">
        <f t="shared" si="838"/>
        <v>0.59270126120211464</v>
      </c>
      <c r="BG242" s="82">
        <f t="shared" si="838"/>
        <v>0.47578937137507765</v>
      </c>
      <c r="BH242" s="82">
        <f t="shared" si="838"/>
        <v>0.3753938802070238</v>
      </c>
      <c r="BI242" s="82">
        <f t="shared" si="838"/>
        <v>0.29086070593837859</v>
      </c>
      <c r="BJ242" s="82">
        <f t="shared" si="838"/>
        <v>0.22112890572669089</v>
      </c>
      <c r="BK242" s="82">
        <f t="shared" si="838"/>
        <v>0.16481974613107825</v>
      </c>
      <c r="BL242" s="82">
        <f t="shared" si="838"/>
        <v>0.1203420899835911</v>
      </c>
      <c r="BM242" s="82">
        <f t="shared" si="838"/>
        <v>8.6001990988393701E-2</v>
      </c>
      <c r="BN242" s="82">
        <f t="shared" si="838"/>
        <v>6.0105146351000865E-2</v>
      </c>
      <c r="BO242" s="82">
        <f t="shared" si="838"/>
        <v>4.1043189567240207E-2</v>
      </c>
      <c r="BP242" s="82">
        <f t="shared" si="838"/>
        <v>2.7358120999950202E-2</v>
      </c>
      <c r="BQ242" s="82">
        <f t="shared" si="838"/>
        <v>1.7782775357917856E-2</v>
      </c>
      <c r="BR242" s="82">
        <f t="shared" si="838"/>
        <v>1.1258470040010397E-2</v>
      </c>
      <c r="BS242" s="82">
        <f t="shared" si="838"/>
        <v>6.93340460359967E-3</v>
      </c>
      <c r="BT242" s="82">
        <f t="shared" si="838"/>
        <v>4.146770225254226E-3</v>
      </c>
      <c r="BU242" s="82">
        <f t="shared" si="838"/>
        <v>2.4038971900368702E-3</v>
      </c>
      <c r="BV242" s="82">
        <f t="shared" si="838"/>
        <v>1.3473160655184694E-3</v>
      </c>
      <c r="BW242" s="82">
        <f t="shared" si="838"/>
        <v>7.2762765663648618E-4</v>
      </c>
      <c r="BX242" s="82">
        <f t="shared" si="838"/>
        <v>3.7687321088850773E-4</v>
      </c>
      <c r="BY242" s="82">
        <f t="shared" si="838"/>
        <v>1.859231858800353E-4</v>
      </c>
      <c r="BZ242" s="82">
        <f t="shared" si="838"/>
        <v>8.6428525399092498E-5</v>
      </c>
      <c r="CA242" s="82">
        <f t="shared" si="838"/>
        <v>3.7180959620238781E-5</v>
      </c>
      <c r="CB242" s="82">
        <f t="shared" si="838"/>
        <v>1.4312051715822413E-5</v>
      </c>
      <c r="CC242" s="82">
        <f t="shared" si="838"/>
        <v>4.5796891544173888E-6</v>
      </c>
      <c r="CD242" s="82">
        <f t="shared" si="838"/>
        <v>9.7856772485955406E-7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5.537702138205348</v>
      </c>
      <c r="DO242" s="82">
        <f t="shared" ref="DO242:FP242" si="839">+$D242*CO211</f>
        <v>5.0930470744554261</v>
      </c>
      <c r="DP242" s="82">
        <f t="shared" si="839"/>
        <v>4.6838988600977567</v>
      </c>
      <c r="DQ242" s="82">
        <f t="shared" si="839"/>
        <v>4.3074143249526475</v>
      </c>
      <c r="DR242" s="82">
        <f t="shared" si="839"/>
        <v>3.9609776475656613</v>
      </c>
      <c r="DS242" s="82">
        <f t="shared" si="839"/>
        <v>3.642182163114001</v>
      </c>
      <c r="DT242" s="82">
        <f t="shared" si="839"/>
        <v>3.3488136265126163</v>
      </c>
      <c r="DU242" s="82">
        <f t="shared" si="839"/>
        <v>3.0788348142972533</v>
      </c>
      <c r="DV242" s="82">
        <f t="shared" si="839"/>
        <v>2.8303713581753422</v>
      </c>
      <c r="DW242" s="82">
        <f t="shared" si="839"/>
        <v>2.6016987117040613</v>
      </c>
      <c r="DX242" s="82">
        <f t="shared" si="839"/>
        <v>2.3912301594377925</v>
      </c>
      <c r="DY242" s="82">
        <f t="shared" si="839"/>
        <v>2.1975057851396267</v>
      </c>
      <c r="DZ242" s="82">
        <f t="shared" si="839"/>
        <v>2.019182322323589</v>
      </c>
      <c r="EA242" s="82">
        <f t="shared" si="839"/>
        <v>1.8550238165326389</v>
      </c>
      <c r="EB242" s="82">
        <f t="shared" si="839"/>
        <v>1.7038930344047634</v>
      </c>
      <c r="EC242" s="82">
        <f t="shared" si="839"/>
        <v>1.5647435597749064</v>
      </c>
      <c r="ED242" s="82">
        <f t="shared" si="839"/>
        <v>1.4366125218403394</v>
      </c>
      <c r="EE242" s="82">
        <f t="shared" si="839"/>
        <v>1.3186139048144341</v>
      </c>
      <c r="EF242" s="82">
        <f t="shared" si="839"/>
        <v>1.2099323925394547</v>
      </c>
      <c r="EG242" s="82">
        <f t="shared" si="839"/>
        <v>1.1098177052508806</v>
      </c>
      <c r="EH242" s="82">
        <f t="shared" si="839"/>
        <v>1.0175793891099758</v>
      </c>
      <c r="EI242" s="82">
        <f t="shared" si="839"/>
        <v>0.93258202227150988</v>
      </c>
      <c r="EJ242" s="82">
        <f t="shared" si="839"/>
        <v>0.8542408041517342</v>
      </c>
      <c r="EK242" s="82">
        <f t="shared" si="839"/>
        <v>0.78201749722801872</v>
      </c>
      <c r="EL242" s="82">
        <f t="shared" si="839"/>
        <v>0.71541669315453782</v>
      </c>
      <c r="EM242" s="82">
        <f t="shared" si="839"/>
        <v>0.65398237723512531</v>
      </c>
      <c r="EN242" s="82">
        <f t="shared" si="839"/>
        <v>0.59729476737058373</v>
      </c>
      <c r="EO242" s="82">
        <f t="shared" si="839"/>
        <v>0.54496740550777634</v>
      </c>
      <c r="EP242" s="82">
        <f t="shared" si="839"/>
        <v>0.49664448137506728</v>
      </c>
      <c r="EQ242" s="82">
        <f t="shared" si="839"/>
        <v>0.45199836990529119</v>
      </c>
      <c r="ER242" s="82">
        <f t="shared" si="839"/>
        <v>0.41072736523470649</v>
      </c>
      <c r="ES242" s="82">
        <f t="shared" si="839"/>
        <v>0.37255359553464218</v>
      </c>
      <c r="ET242" s="82">
        <f t="shared" si="839"/>
        <v>0.33722110419133133</v>
      </c>
      <c r="EU242" s="82">
        <f t="shared" si="839"/>
        <v>0.30449408400746392</v>
      </c>
      <c r="EV242" s="82">
        <f t="shared" si="839"/>
        <v>0.27415525216436343</v>
      </c>
      <c r="EW242" s="82">
        <f t="shared" si="839"/>
        <v>0.24600435466381074</v>
      </c>
      <c r="EX242" s="82">
        <f t="shared" si="839"/>
        <v>0.21985678987020627</v>
      </c>
      <c r="EY242" s="82">
        <f t="shared" si="839"/>
        <v>0.19554234160327011</v>
      </c>
      <c r="EZ242" s="82">
        <f t="shared" si="839"/>
        <v>0.17290401299459604</v>
      </c>
      <c r="FA242" s="82">
        <f t="shared" si="839"/>
        <v>0.15179695302339941</v>
      </c>
      <c r="FB242" s="82">
        <f t="shared" si="839"/>
        <v>0.13208746829263332</v>
      </c>
      <c r="FC242" s="82">
        <f t="shared" si="839"/>
        <v>0.11365211320077274</v>
      </c>
      <c r="FD242" s="82">
        <f t="shared" si="839"/>
        <v>9.6376852211123049E-2</v>
      </c>
      <c r="FE242" s="82">
        <f t="shared" si="839"/>
        <v>8.0156288423301802E-2</v>
      </c>
      <c r="FF242" s="82">
        <f t="shared" si="839"/>
        <v>6.4892953114069007E-2</v>
      </c>
      <c r="FG242" s="82">
        <f t="shared" si="839"/>
        <v>5.0496651340160091E-2</v>
      </c>
      <c r="FH242" s="82">
        <f t="shared" si="839"/>
        <v>3.6883859087172538E-2</v>
      </c>
      <c r="FI242" s="82">
        <f t="shared" si="839"/>
        <v>2.3977167808593006E-2</v>
      </c>
      <c r="FJ242" s="82">
        <f t="shared" si="839"/>
        <v>1.1704772530235609E-2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5.1723630628481514</v>
      </c>
      <c r="AI243" s="82">
        <f>+$D243*H211</f>
        <v>5.1723630628481514</v>
      </c>
      <c r="AJ243" s="82">
        <f t="shared" ref="AJ243:CJ243" si="840">+$D243*I211</f>
        <v>4.9892332216628317</v>
      </c>
      <c r="AK243" s="82">
        <f t="shared" si="840"/>
        <v>4.8028605163270397</v>
      </c>
      <c r="AL243" s="82">
        <f t="shared" si="840"/>
        <v>4.6132153313826771</v>
      </c>
      <c r="AM243" s="82">
        <f t="shared" si="840"/>
        <v>4.4202805123187163</v>
      </c>
      <c r="AN243" s="82">
        <f t="shared" si="840"/>
        <v>4.2240581300897446</v>
      </c>
      <c r="AO243" s="82">
        <f t="shared" si="840"/>
        <v>4.0245791053689883</v>
      </c>
      <c r="AP243" s="82">
        <f t="shared" si="840"/>
        <v>3.8219163861116141</v>
      </c>
      <c r="AQ243" s="82">
        <f t="shared" si="840"/>
        <v>3.6162022485884426</v>
      </c>
      <c r="AR243" s="82">
        <f t="shared" si="840"/>
        <v>3.407649978528414</v>
      </c>
      <c r="AS243" s="82">
        <f t="shared" si="840"/>
        <v>3.1965796387078629</v>
      </c>
      <c r="AT243" s="82">
        <f t="shared" si="840"/>
        <v>2.9834468281803996</v>
      </c>
      <c r="AU243" s="82">
        <f t="shared" si="840"/>
        <v>2.7688723276737872</v>
      </c>
      <c r="AV243" s="82">
        <f t="shared" si="840"/>
        <v>2.5536694203261563</v>
      </c>
      <c r="AW243" s="82">
        <f t="shared" si="840"/>
        <v>2.3388646700779154</v>
      </c>
      <c r="AX243" s="82">
        <f t="shared" si="840"/>
        <v>2.125707286501453</v>
      </c>
      <c r="AY243" s="82">
        <f t="shared" si="840"/>
        <v>1.9156621784834955</v>
      </c>
      <c r="AZ243" s="82">
        <f t="shared" si="840"/>
        <v>1.710382627258044</v>
      </c>
      <c r="BA243" s="82">
        <f t="shared" si="840"/>
        <v>1.5116602962480357</v>
      </c>
      <c r="BB243" s="82">
        <f t="shared" si="840"/>
        <v>1.3213529561002744</v>
      </c>
      <c r="BC243" s="82">
        <f t="shared" si="840"/>
        <v>1.1412935313413806</v>
      </c>
      <c r="BD243" s="82">
        <f t="shared" si="840"/>
        <v>0.97318736260835215</v>
      </c>
      <c r="BE243" s="82">
        <f t="shared" si="840"/>
        <v>0.81850729914969966</v>
      </c>
      <c r="BF243" s="82">
        <f t="shared" si="840"/>
        <v>0.67839777728194395</v>
      </c>
      <c r="BG243" s="82">
        <f t="shared" si="840"/>
        <v>0.55359895390452496</v>
      </c>
      <c r="BH243" s="82">
        <f t="shared" si="840"/>
        <v>0.44440009750935011</v>
      </c>
      <c r="BI243" s="82">
        <f t="shared" si="840"/>
        <v>0.3506280026522533</v>
      </c>
      <c r="BJ243" s="82">
        <f t="shared" si="840"/>
        <v>0.27167173933937222</v>
      </c>
      <c r="BK243" s="82">
        <f t="shared" si="840"/>
        <v>0.20654035835871717</v>
      </c>
      <c r="BL243" s="82">
        <f t="shared" si="840"/>
        <v>0.15394608551349032</v>
      </c>
      <c r="BM243" s="82">
        <f t="shared" si="840"/>
        <v>0.11240275580058535</v>
      </c>
      <c r="BN243" s="82">
        <f t="shared" si="840"/>
        <v>8.032817772028604E-2</v>
      </c>
      <c r="BO243" s="82">
        <f t="shared" si="840"/>
        <v>5.613982679352824E-2</v>
      </c>
      <c r="BP243" s="82">
        <f t="shared" si="840"/>
        <v>3.8335445352766236E-2</v>
      </c>
      <c r="BQ243" s="82">
        <f t="shared" si="840"/>
        <v>2.5553222437299943E-2</v>
      </c>
      <c r="BR243" s="82">
        <f t="shared" si="840"/>
        <v>1.6609591509381735E-2</v>
      </c>
      <c r="BS243" s="82">
        <f t="shared" si="840"/>
        <v>1.0515714483337015E-2</v>
      </c>
      <c r="BT243" s="82">
        <f t="shared" si="840"/>
        <v>6.4759867859311053E-3</v>
      </c>
      <c r="BU243" s="82">
        <f t="shared" si="840"/>
        <v>3.8731951643348056E-3</v>
      </c>
      <c r="BV243" s="82">
        <f t="shared" si="840"/>
        <v>2.2453047712423027E-3</v>
      </c>
      <c r="BW243" s="82">
        <f t="shared" si="840"/>
        <v>1.2584295213696839E-3</v>
      </c>
      <c r="BX243" s="82">
        <f t="shared" si="840"/>
        <v>6.796238441082003E-4</v>
      </c>
      <c r="BY243" s="82">
        <f t="shared" si="840"/>
        <v>3.5200973738331725E-4</v>
      </c>
      <c r="BZ243" s="82">
        <f t="shared" si="840"/>
        <v>1.7365726707081432E-4</v>
      </c>
      <c r="CA243" s="82">
        <f t="shared" si="840"/>
        <v>8.072657235688293E-5</v>
      </c>
      <c r="CB243" s="82">
        <f t="shared" si="840"/>
        <v>3.4728018477948762E-5</v>
      </c>
      <c r="CC243" s="82">
        <f t="shared" si="840"/>
        <v>1.3367842076187033E-5</v>
      </c>
      <c r="CD243" s="82">
        <f t="shared" si="840"/>
        <v>4.2775531132686568E-6</v>
      </c>
      <c r="CE243" s="82">
        <f t="shared" si="840"/>
        <v>9.1400863178228609E-7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5.1723630628481514</v>
      </c>
      <c r="DP243" s="82">
        <f t="shared" ref="DP243:FP243" si="841">+$D243*CO211</f>
        <v>4.7570432478691105</v>
      </c>
      <c r="DQ243" s="82">
        <f t="shared" si="841"/>
        <v>4.3748877872903433</v>
      </c>
      <c r="DR243" s="82">
        <f t="shared" si="841"/>
        <v>4.0232410835279051</v>
      </c>
      <c r="DS243" s="82">
        <f t="shared" si="841"/>
        <v>3.6996598888352978</v>
      </c>
      <c r="DT243" s="82">
        <f t="shared" si="841"/>
        <v>3.4018963133976832</v>
      </c>
      <c r="DU243" s="82">
        <f t="shared" si="841"/>
        <v>3.1278821926218447</v>
      </c>
      <c r="DV243" s="82">
        <f t="shared" si="841"/>
        <v>2.8757147048799139</v>
      </c>
      <c r="DW243" s="82">
        <f t="shared" si="841"/>
        <v>2.6436431396640478</v>
      </c>
      <c r="DX243" s="82">
        <f t="shared" si="841"/>
        <v>2.430056724112434</v>
      </c>
      <c r="DY243" s="82">
        <f t="shared" si="841"/>
        <v>2.2334734232298095</v>
      </c>
      <c r="DZ243" s="82">
        <f t="shared" si="841"/>
        <v>2.0525296358996492</v>
      </c>
      <c r="EA243" s="82">
        <f t="shared" si="841"/>
        <v>1.8859707150170311</v>
      </c>
      <c r="EB243" s="82">
        <f t="shared" si="841"/>
        <v>1.732642245804596</v>
      </c>
      <c r="EC243" s="82">
        <f t="shared" si="841"/>
        <v>1.591482021648714</v>
      </c>
      <c r="ED243" s="82">
        <f t="shared" si="841"/>
        <v>1.4615126616456409</v>
      </c>
      <c r="EE243" s="82">
        <f t="shared" si="841"/>
        <v>1.3418348185119668</v>
      </c>
      <c r="EF243" s="82">
        <f t="shared" si="841"/>
        <v>1.2316209296209055</v>
      </c>
      <c r="EG243" s="82">
        <f t="shared" si="841"/>
        <v>1.1301094677047256</v>
      </c>
      <c r="EH243" s="82">
        <f t="shared" si="841"/>
        <v>1.0365996512399793</v>
      </c>
      <c r="EI243" s="82">
        <f t="shared" si="841"/>
        <v>0.95044657773047836</v>
      </c>
      <c r="EJ243" s="82">
        <f t="shared" si="841"/>
        <v>0.87105674604532513</v>
      </c>
      <c r="EK243" s="82">
        <f t="shared" si="841"/>
        <v>0.79788393667631541</v>
      </c>
      <c r="EL243" s="82">
        <f t="shared" si="841"/>
        <v>0.73042542126941123</v>
      </c>
      <c r="EM243" s="82">
        <f t="shared" si="841"/>
        <v>0.66821847507614784</v>
      </c>
      <c r="EN243" s="82">
        <f t="shared" si="841"/>
        <v>0.61083716807867683</v>
      </c>
      <c r="EO243" s="82">
        <f t="shared" si="841"/>
        <v>0.55788941248134805</v>
      </c>
      <c r="EP243" s="82">
        <f t="shared" si="841"/>
        <v>0.5090142460457644</v>
      </c>
      <c r="EQ243" s="82">
        <f t="shared" si="841"/>
        <v>0.46387933238754453</v>
      </c>
      <c r="ER243" s="82">
        <f t="shared" si="841"/>
        <v>0.42217866086299966</v>
      </c>
      <c r="ES243" s="82">
        <f t="shared" si="841"/>
        <v>0.38363043006307684</v>
      </c>
      <c r="ET243" s="82">
        <f t="shared" si="841"/>
        <v>0.34797510020991262</v>
      </c>
      <c r="EU243" s="82">
        <f t="shared" si="841"/>
        <v>0.3149736009270766</v>
      </c>
      <c r="EV243" s="82">
        <f t="shared" si="841"/>
        <v>0.28440568193622595</v>
      </c>
      <c r="EW243" s="82">
        <f t="shared" si="841"/>
        <v>0.25606839522797586</v>
      </c>
      <c r="EX243" s="82">
        <f t="shared" si="841"/>
        <v>0.22977469817025165</v>
      </c>
      <c r="EY243" s="82">
        <f t="shared" si="841"/>
        <v>0.20535216785956606</v>
      </c>
      <c r="EZ243" s="82">
        <f t="shared" si="841"/>
        <v>0.18264181779545263</v>
      </c>
      <c r="FA243" s="82">
        <f t="shared" si="841"/>
        <v>0.16149700867105435</v>
      </c>
      <c r="FB243" s="82">
        <f t="shared" si="841"/>
        <v>0.14178244572857746</v>
      </c>
      <c r="FC243" s="82">
        <f t="shared" si="841"/>
        <v>0.12337325573154699</v>
      </c>
      <c r="FD243" s="82">
        <f t="shared" si="841"/>
        <v>0.10615413716072916</v>
      </c>
      <c r="FE243" s="82">
        <f t="shared" si="841"/>
        <v>9.0018577751085058E-2</v>
      </c>
      <c r="FF243" s="82">
        <f t="shared" si="841"/>
        <v>7.4868133956741023E-2</v>
      </c>
      <c r="FG243" s="82">
        <f t="shared" si="841"/>
        <v>6.0611767362974217E-2</v>
      </c>
      <c r="FH243" s="82">
        <f t="shared" si="841"/>
        <v>4.7165233461619667E-2</v>
      </c>
      <c r="FI243" s="82">
        <f t="shared" si="841"/>
        <v>3.4450518571880806E-2</v>
      </c>
      <c r="FJ243" s="82">
        <f t="shared" si="841"/>
        <v>2.2395321024808682E-2</v>
      </c>
      <c r="FK243" s="82">
        <f t="shared" si="841"/>
        <v>1.0932573039049464E-2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5.2568500395197315</v>
      </c>
      <c r="AJ244" s="82">
        <f>+$D244*H211</f>
        <v>5.2568500395197315</v>
      </c>
      <c r="AK244" s="82">
        <f t="shared" ref="AK244:CJ244" si="842">+$D244*I211</f>
        <v>5.0707288989163128</v>
      </c>
      <c r="AL244" s="82">
        <f t="shared" si="842"/>
        <v>4.8813119242172531</v>
      </c>
      <c r="AM244" s="82">
        <f t="shared" si="842"/>
        <v>4.6885690162164106</v>
      </c>
      <c r="AN244" s="82">
        <f t="shared" si="842"/>
        <v>4.4924827401956717</v>
      </c>
      <c r="AO244" s="82">
        <f t="shared" si="842"/>
        <v>4.2930552009372382</v>
      </c>
      <c r="AP244" s="82">
        <f t="shared" si="842"/>
        <v>4.0903178241821658</v>
      </c>
      <c r="AQ244" s="82">
        <f t="shared" si="842"/>
        <v>3.8843447494400647</v>
      </c>
      <c r="AR244" s="82">
        <f t="shared" si="842"/>
        <v>3.6752704136232404</v>
      </c>
      <c r="AS244" s="82">
        <f t="shared" si="842"/>
        <v>3.463311586335641</v>
      </c>
      <c r="AT244" s="82">
        <f t="shared" si="842"/>
        <v>3.2487935583578973</v>
      </c>
      <c r="AU244" s="82">
        <f t="shared" si="842"/>
        <v>3.0321793706393545</v>
      </c>
      <c r="AV244" s="82">
        <f t="shared" si="842"/>
        <v>2.8140999439320211</v>
      </c>
      <c r="AW244" s="82">
        <f t="shared" si="842"/>
        <v>2.5953818457921329</v>
      </c>
      <c r="AX244" s="82">
        <f t="shared" si="842"/>
        <v>2.3770684083727378</v>
      </c>
      <c r="AY244" s="82">
        <f t="shared" si="842"/>
        <v>2.1604292462214199</v>
      </c>
      <c r="AZ244" s="82">
        <f t="shared" si="842"/>
        <v>1.9469531964993581</v>
      </c>
      <c r="BA244" s="82">
        <f t="shared" si="842"/>
        <v>1.73832054564714</v>
      </c>
      <c r="BB244" s="82">
        <f t="shared" si="842"/>
        <v>1.5363522226717263</v>
      </c>
      <c r="BC244" s="82">
        <f t="shared" si="842"/>
        <v>1.3429363436197681</v>
      </c>
      <c r="BD244" s="82">
        <f t="shared" si="842"/>
        <v>1.1599357725735282</v>
      </c>
      <c r="BE244" s="82">
        <f t="shared" si="842"/>
        <v>0.98908370573096605</v>
      </c>
      <c r="BF244" s="82">
        <f t="shared" si="842"/>
        <v>0.83187705031536896</v>
      </c>
      <c r="BG244" s="82">
        <f t="shared" si="842"/>
        <v>0.68947893621971401</v>
      </c>
      <c r="BH244" s="82">
        <f t="shared" si="842"/>
        <v>0.56264161029496551</v>
      </c>
      <c r="BI244" s="82">
        <f t="shared" si="842"/>
        <v>0.45165906603396982</v>
      </c>
      <c r="BJ244" s="82">
        <f t="shared" si="842"/>
        <v>0.35635526880131041</v>
      </c>
      <c r="BK244" s="82">
        <f t="shared" si="842"/>
        <v>0.27610930948381107</v>
      </c>
      <c r="BL244" s="82">
        <f t="shared" si="842"/>
        <v>0.20991405239882271</v>
      </c>
      <c r="BM244" s="82">
        <f t="shared" si="842"/>
        <v>0.15646068844785924</v>
      </c>
      <c r="BN244" s="82">
        <f t="shared" si="842"/>
        <v>0.1142387771493876</v>
      </c>
      <c r="BO244" s="82">
        <f t="shared" si="842"/>
        <v>8.164028299879432E-2</v>
      </c>
      <c r="BP244" s="82">
        <f t="shared" si="842"/>
        <v>5.7056832073130483E-2</v>
      </c>
      <c r="BQ244" s="82">
        <f t="shared" si="842"/>
        <v>3.8961628363869544E-2</v>
      </c>
      <c r="BR244" s="82">
        <f t="shared" si="842"/>
        <v>2.5970616669242171E-2</v>
      </c>
      <c r="BS244" s="82">
        <f t="shared" si="842"/>
        <v>1.6880897709918418E-2</v>
      </c>
      <c r="BT244" s="82">
        <f t="shared" si="842"/>
        <v>1.0687481413354002E-2</v>
      </c>
      <c r="BU244" s="82">
        <f t="shared" si="842"/>
        <v>6.5817675553512516E-3</v>
      </c>
      <c r="BV244" s="82">
        <f t="shared" si="842"/>
        <v>3.9364611310733124E-3</v>
      </c>
      <c r="BW244" s="82">
        <f t="shared" si="842"/>
        <v>2.2819802732369516E-3</v>
      </c>
      <c r="BX244" s="82">
        <f t="shared" si="842"/>
        <v>1.2789850980612092E-3</v>
      </c>
      <c r="BY244" s="82">
        <f t="shared" si="842"/>
        <v>6.9072503000039886E-4</v>
      </c>
      <c r="BZ244" s="82">
        <f t="shared" si="842"/>
        <v>3.5775957321446578E-4</v>
      </c>
      <c r="CA244" s="82">
        <f t="shared" si="842"/>
        <v>1.7649383853603998E-4</v>
      </c>
      <c r="CB244" s="82">
        <f t="shared" si="842"/>
        <v>8.2045185136500333E-5</v>
      </c>
      <c r="CC244" s="82">
        <f t="shared" si="842"/>
        <v>3.5295276663684285E-5</v>
      </c>
      <c r="CD244" s="82">
        <f t="shared" si="842"/>
        <v>1.3586196539691819E-5</v>
      </c>
      <c r="CE244" s="82">
        <f t="shared" si="842"/>
        <v>4.3474239877028213E-6</v>
      </c>
      <c r="CF244" s="82">
        <f t="shared" si="842"/>
        <v>9.2893833122772506E-7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5.2568500395197315</v>
      </c>
      <c r="DQ244" s="82">
        <f t="shared" ref="DQ244:FP244" si="843">+$D244*CO211</f>
        <v>4.8347462623375312</v>
      </c>
      <c r="DR244" s="82">
        <f t="shared" si="843"/>
        <v>4.4463485563690801</v>
      </c>
      <c r="DS244" s="82">
        <f t="shared" si="843"/>
        <v>4.0889579466788444</v>
      </c>
      <c r="DT244" s="82">
        <f t="shared" si="843"/>
        <v>3.7600912767566035</v>
      </c>
      <c r="DU244" s="82">
        <f t="shared" si="843"/>
        <v>3.4574639390606232</v>
      </c>
      <c r="DV244" s="82">
        <f t="shared" si="843"/>
        <v>3.178973986958102</v>
      </c>
      <c r="DW244" s="82">
        <f t="shared" si="843"/>
        <v>2.9226875175446776</v>
      </c>
      <c r="DX244" s="82">
        <f t="shared" si="843"/>
        <v>2.686825223666053</v>
      </c>
      <c r="DY244" s="82">
        <f t="shared" si="843"/>
        <v>2.4697500215987187</v>
      </c>
      <c r="DZ244" s="82">
        <f t="shared" si="843"/>
        <v>2.2699556683298092</v>
      </c>
      <c r="EA244" s="82">
        <f t="shared" si="843"/>
        <v>2.086056289260771</v>
      </c>
      <c r="EB244" s="82">
        <f t="shared" si="843"/>
        <v>1.9167767434931502</v>
      </c>
      <c r="EC244" s="82">
        <f t="shared" si="843"/>
        <v>1.7609437596818682</v>
      </c>
      <c r="ED244" s="82">
        <f t="shared" si="843"/>
        <v>1.6174777808022165</v>
      </c>
      <c r="EE244" s="82">
        <f t="shared" si="843"/>
        <v>1.485385461108732</v>
      </c>
      <c r="EF244" s="82">
        <f t="shared" si="843"/>
        <v>1.3637527631015542</v>
      </c>
      <c r="EG244" s="82">
        <f t="shared" si="843"/>
        <v>1.2517386064902112</v>
      </c>
      <c r="EH244" s="82">
        <f t="shared" si="843"/>
        <v>1.1485690249852474</v>
      </c>
      <c r="EI244" s="82">
        <f t="shared" si="843"/>
        <v>1.0535317902812507</v>
      </c>
      <c r="EJ244" s="82">
        <f t="shared" si="843"/>
        <v>0.96597146584536653</v>
      </c>
      <c r="EK244" s="82">
        <f t="shared" si="843"/>
        <v>0.88528485611581775</v>
      </c>
      <c r="EL244" s="82">
        <f t="shared" si="843"/>
        <v>0.8109168194661559</v>
      </c>
      <c r="EM244" s="82">
        <f t="shared" si="843"/>
        <v>0.74235641582205125</v>
      </c>
      <c r="EN244" s="82">
        <f t="shared" si="843"/>
        <v>0.67913336214600295</v>
      </c>
      <c r="EO244" s="82">
        <f t="shared" si="843"/>
        <v>0.62081477114762673</v>
      </c>
      <c r="EP244" s="82">
        <f t="shared" si="843"/>
        <v>0.5670021505480527</v>
      </c>
      <c r="EQ244" s="82">
        <f t="shared" si="843"/>
        <v>0.51732864204013407</v>
      </c>
      <c r="ER244" s="82">
        <f t="shared" si="843"/>
        <v>0.47145648075428614</v>
      </c>
      <c r="ES244" s="82">
        <f t="shared" si="843"/>
        <v>0.42907465757440033</v>
      </c>
      <c r="ET244" s="82">
        <f t="shared" si="843"/>
        <v>0.38989676806012374</v>
      </c>
      <c r="EU244" s="82">
        <f t="shared" si="843"/>
        <v>0.35365903303065643</v>
      </c>
      <c r="EV244" s="82">
        <f t="shared" si="843"/>
        <v>0.32011847706016</v>
      </c>
      <c r="EW244" s="82">
        <f t="shared" si="843"/>
        <v>0.28905125223418165</v>
      </c>
      <c r="EX244" s="82">
        <f t="shared" si="843"/>
        <v>0.26025109552783493</v>
      </c>
      <c r="EY244" s="82">
        <f t="shared" si="843"/>
        <v>0.23352790909689139</v>
      </c>
      <c r="EZ244" s="82">
        <f t="shared" si="843"/>
        <v>0.20870645362887477</v>
      </c>
      <c r="FA244" s="82">
        <f t="shared" si="843"/>
        <v>0.18562514568868882</v>
      </c>
      <c r="FB244" s="82">
        <f t="shared" si="843"/>
        <v>0.16413495071772269</v>
      </c>
      <c r="FC244" s="82">
        <f t="shared" si="843"/>
        <v>0.14409836401179901</v>
      </c>
      <c r="FD244" s="82">
        <f t="shared" si="843"/>
        <v>0.12538847261640898</v>
      </c>
      <c r="FE244" s="82">
        <f t="shared" si="843"/>
        <v>0.10788809164167229</v>
      </c>
      <c r="FF244" s="82">
        <f t="shared" si="843"/>
        <v>9.1488969018297617E-2</v>
      </c>
      <c r="FG244" s="82">
        <f t="shared" si="843"/>
        <v>7.6091053193111269E-2</v>
      </c>
      <c r="FH244" s="82">
        <f t="shared" si="843"/>
        <v>6.1601818701790913E-2</v>
      </c>
      <c r="FI244" s="82">
        <f t="shared" si="843"/>
        <v>4.7935644960341348E-2</v>
      </c>
      <c r="FJ244" s="82">
        <f t="shared" si="843"/>
        <v>3.5013243988395476E-2</v>
      </c>
      <c r="FK244" s="82">
        <f t="shared" si="843"/>
        <v>2.2761133119200538E-2</v>
      </c>
      <c r="FL244" s="82">
        <f t="shared" si="843"/>
        <v>1.1111149065536265E-2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4.8948853343330638</v>
      </c>
      <c r="AK245" s="82">
        <f>+$D245*H211</f>
        <v>4.8948853343330638</v>
      </c>
      <c r="AL245" s="82">
        <f t="shared" ref="AL245:CJ245" si="844">+$D245*I211</f>
        <v>4.7215797169576348</v>
      </c>
      <c r="AM245" s="82">
        <f t="shared" si="844"/>
        <v>4.5452052028364616</v>
      </c>
      <c r="AN245" s="82">
        <f t="shared" si="844"/>
        <v>4.3657337652688364</v>
      </c>
      <c r="AO245" s="82">
        <f t="shared" si="844"/>
        <v>4.1831491700184102</v>
      </c>
      <c r="AP245" s="82">
        <f t="shared" si="844"/>
        <v>3.997453376940884</v>
      </c>
      <c r="AQ245" s="82">
        <f t="shared" si="844"/>
        <v>3.8086756479322355</v>
      </c>
      <c r="AR245" s="82">
        <f t="shared" si="844"/>
        <v>3.6168850175655547</v>
      </c>
      <c r="AS245" s="82">
        <f t="shared" si="844"/>
        <v>3.4222066659896941</v>
      </c>
      <c r="AT245" s="82">
        <f t="shared" si="844"/>
        <v>3.2248424369603854</v>
      </c>
      <c r="AU245" s="82">
        <f t="shared" si="844"/>
        <v>3.0250952230957417</v>
      </c>
      <c r="AV245" s="82">
        <f t="shared" si="844"/>
        <v>2.8233961822821607</v>
      </c>
      <c r="AW245" s="82">
        <f t="shared" si="844"/>
        <v>2.6203327927077051</v>
      </c>
      <c r="AX245" s="82">
        <f t="shared" si="844"/>
        <v>2.4166747079440829</v>
      </c>
      <c r="AY245" s="82">
        <f t="shared" si="844"/>
        <v>2.2133934206563701</v>
      </c>
      <c r="AZ245" s="82">
        <f t="shared" si="844"/>
        <v>2.011671125044991</v>
      </c>
      <c r="BA245" s="82">
        <f t="shared" si="844"/>
        <v>1.8128941431717658</v>
      </c>
      <c r="BB245" s="82">
        <f t="shared" si="844"/>
        <v>1.618627063981344</v>
      </c>
      <c r="BC245" s="82">
        <f t="shared" si="844"/>
        <v>1.4305654349259114</v>
      </c>
      <c r="BD245" s="82">
        <f t="shared" si="844"/>
        <v>1.250467364278824</v>
      </c>
      <c r="BE245" s="82">
        <f t="shared" si="844"/>
        <v>1.0800674470936928</v>
      </c>
      <c r="BF245" s="82">
        <f t="shared" si="844"/>
        <v>0.92097953892795903</v>
      </c>
      <c r="BG245" s="82">
        <f t="shared" si="844"/>
        <v>0.77459747623482955</v>
      </c>
      <c r="BH245" s="82">
        <f t="shared" si="844"/>
        <v>0.64200430064803116</v>
      </c>
      <c r="BI245" s="82">
        <f t="shared" si="844"/>
        <v>0.52390046244689503</v>
      </c>
      <c r="BJ245" s="82">
        <f t="shared" si="844"/>
        <v>0.42055971196207631</v>
      </c>
      <c r="BK245" s="82">
        <f t="shared" si="844"/>
        <v>0.33181813556682949</v>
      </c>
      <c r="BL245" s="82">
        <f t="shared" si="844"/>
        <v>0.25709757735235145</v>
      </c>
      <c r="BM245" s="82">
        <f t="shared" si="844"/>
        <v>0.19546024878641829</v>
      </c>
      <c r="BN245" s="82">
        <f t="shared" si="844"/>
        <v>0.14568745989053358</v>
      </c>
      <c r="BO245" s="82">
        <f t="shared" si="844"/>
        <v>0.10637277279679981</v>
      </c>
      <c r="BP245" s="82">
        <f t="shared" si="844"/>
        <v>7.6018874599304481E-2</v>
      </c>
      <c r="BQ245" s="82">
        <f t="shared" si="844"/>
        <v>5.3128137275870735E-2</v>
      </c>
      <c r="BR245" s="82">
        <f t="shared" si="844"/>
        <v>3.6278893604783854E-2</v>
      </c>
      <c r="BS245" s="82">
        <f t="shared" si="844"/>
        <v>2.418238863619426E-2</v>
      </c>
      <c r="BT245" s="82">
        <f t="shared" si="844"/>
        <v>1.5718549703617832E-2</v>
      </c>
      <c r="BU245" s="82">
        <f t="shared" si="844"/>
        <v>9.9515861471983595E-3</v>
      </c>
      <c r="BV245" s="82">
        <f t="shared" si="844"/>
        <v>6.1285745719353614E-3</v>
      </c>
      <c r="BW245" s="82">
        <f t="shared" si="844"/>
        <v>3.6654128831537453E-3</v>
      </c>
      <c r="BX245" s="82">
        <f t="shared" si="844"/>
        <v>2.1248526567680848E-3</v>
      </c>
      <c r="BY245" s="82">
        <f t="shared" si="844"/>
        <v>1.1909195339919398E-3</v>
      </c>
      <c r="BZ245" s="82">
        <f t="shared" si="844"/>
        <v>6.4316459362318229E-4</v>
      </c>
      <c r="CA245" s="82">
        <f t="shared" si="844"/>
        <v>3.3312574545206816E-4</v>
      </c>
      <c r="CB245" s="82">
        <f t="shared" si="844"/>
        <v>1.6434121105899716E-4</v>
      </c>
      <c r="CC245" s="82">
        <f t="shared" si="844"/>
        <v>7.6395896869446768E-5</v>
      </c>
      <c r="CD245" s="82">
        <f t="shared" si="844"/>
        <v>3.2864991546930306E-5</v>
      </c>
      <c r="CE245" s="82">
        <f t="shared" si="844"/>
        <v>1.2650707874782717E-5</v>
      </c>
      <c r="CF245" s="82">
        <f t="shared" si="844"/>
        <v>4.0480785564654361E-6</v>
      </c>
      <c r="CG245" s="82">
        <f t="shared" si="844"/>
        <v>8.6497552333485279E-7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4.8948853343330638</v>
      </c>
      <c r="DR245" s="82">
        <f t="shared" ref="DR245:FP245" si="845">+$D245*CO211</f>
        <v>4.5018458576573117</v>
      </c>
      <c r="DS245" s="82">
        <f t="shared" si="845"/>
        <v>4.1401915931184528</v>
      </c>
      <c r="DT245" s="82">
        <f t="shared" si="845"/>
        <v>3.8074094059056498</v>
      </c>
      <c r="DU245" s="82">
        <f t="shared" si="845"/>
        <v>3.5011871192793418</v>
      </c>
      <c r="DV245" s="82">
        <f t="shared" si="845"/>
        <v>3.2193974342169831</v>
      </c>
      <c r="DW245" s="82">
        <f t="shared" si="845"/>
        <v>2.9600831353388117</v>
      </c>
      <c r="DX245" s="82">
        <f t="shared" si="845"/>
        <v>2.7214434802052629</v>
      </c>
      <c r="DY245" s="82">
        <f t="shared" si="845"/>
        <v>2.5018216773101374</v>
      </c>
      <c r="DZ245" s="82">
        <f t="shared" si="845"/>
        <v>2.2996933656674763</v>
      </c>
      <c r="EA245" s="82">
        <f t="shared" si="845"/>
        <v>2.1136560158579134</v>
      </c>
      <c r="EB245" s="82">
        <f t="shared" si="845"/>
        <v>1.9424191788108687</v>
      </c>
      <c r="EC245" s="82">
        <f t="shared" si="845"/>
        <v>1.7847955144964514</v>
      </c>
      <c r="ED245" s="82">
        <f t="shared" si="845"/>
        <v>1.639692538126805</v>
      </c>
      <c r="EE245" s="82">
        <f t="shared" si="845"/>
        <v>1.5061050264583342</v>
      </c>
      <c r="EF245" s="82">
        <f t="shared" si="845"/>
        <v>1.3831080313786071</v>
      </c>
      <c r="EG245" s="82">
        <f t="shared" si="845"/>
        <v>1.2698504521867358</v>
      </c>
      <c r="EH245" s="82">
        <f t="shared" si="845"/>
        <v>1.1655491218629508</v>
      </c>
      <c r="EI245" s="82">
        <f t="shared" si="845"/>
        <v>1.0694833661991152</v>
      </c>
      <c r="EJ245" s="82">
        <f t="shared" si="845"/>
        <v>0.9809899979517942</v>
      </c>
      <c r="EK245" s="82">
        <f t="shared" si="845"/>
        <v>0.89945871120620335</v>
      </c>
      <c r="EL245" s="82">
        <f t="shared" si="845"/>
        <v>0.8243278439238817</v>
      </c>
      <c r="EM245" s="82">
        <f t="shared" si="845"/>
        <v>0.75508047920871268</v>
      </c>
      <c r="EN245" s="82">
        <f t="shared" si="845"/>
        <v>0.69124085818270697</v>
      </c>
      <c r="EO245" s="82">
        <f t="shared" si="845"/>
        <v>0.63237107953120975</v>
      </c>
      <c r="EP245" s="82">
        <f t="shared" si="845"/>
        <v>0.57806806277195677</v>
      </c>
      <c r="EQ245" s="82">
        <f t="shared" si="845"/>
        <v>0.5279607541375736</v>
      </c>
      <c r="ER245" s="82">
        <f t="shared" si="845"/>
        <v>0.48170755564943613</v>
      </c>
      <c r="ES245" s="82">
        <f t="shared" si="845"/>
        <v>0.43899395951406456</v>
      </c>
      <c r="ET245" s="82">
        <f t="shared" si="845"/>
        <v>0.39953037140218584</v>
      </c>
      <c r="EU245" s="82">
        <f t="shared" si="845"/>
        <v>0.36305010748522731</v>
      </c>
      <c r="EV245" s="82">
        <f t="shared" si="845"/>
        <v>0.32930755131343425</v>
      </c>
      <c r="EW245" s="82">
        <f t="shared" si="845"/>
        <v>0.29807645773246544</v>
      </c>
      <c r="EX245" s="82">
        <f t="shared" si="845"/>
        <v>0.26914839205893853</v>
      </c>
      <c r="EY245" s="82">
        <f t="shared" si="845"/>
        <v>0.24233129367709649</v>
      </c>
      <c r="EZ245" s="82">
        <f t="shared" si="845"/>
        <v>0.21744815408511672</v>
      </c>
      <c r="FA245" s="82">
        <f t="shared" si="845"/>
        <v>0.19433580021658298</v>
      </c>
      <c r="FB245" s="82">
        <f t="shared" si="845"/>
        <v>0.17284377459586286</v>
      </c>
      <c r="FC245" s="82">
        <f t="shared" si="845"/>
        <v>0.15283330456066463</v>
      </c>
      <c r="FD245" s="82">
        <f t="shared" si="845"/>
        <v>0.13417635340558107</v>
      </c>
      <c r="FE245" s="82">
        <f t="shared" si="845"/>
        <v>0.11675474687129499</v>
      </c>
      <c r="FF245" s="82">
        <f t="shared" si="845"/>
        <v>0.10045936892927818</v>
      </c>
      <c r="FG245" s="82">
        <f t="shared" si="845"/>
        <v>8.5189421294930234E-2</v>
      </c>
      <c r="FH245" s="82">
        <f t="shared" si="845"/>
        <v>7.0851741546529873E-2</v>
      </c>
      <c r="FI245" s="82">
        <f t="shared" si="845"/>
        <v>5.73601751362093E-2</v>
      </c>
      <c r="FJ245" s="82">
        <f t="shared" si="845"/>
        <v>4.4634996955250465E-2</v>
      </c>
      <c r="FK245" s="82">
        <f t="shared" si="845"/>
        <v>3.2602378461965835E-2</v>
      </c>
      <c r="FL245" s="82">
        <f t="shared" si="845"/>
        <v>2.119389669866939E-2</v>
      </c>
      <c r="FM245" s="82">
        <f t="shared" si="845"/>
        <v>1.0346081816983101E-2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7.3883791568510935</v>
      </c>
      <c r="AL246" s="82">
        <f>+$D246*H211</f>
        <v>7.3883791568510935</v>
      </c>
      <c r="AM246" s="82">
        <f t="shared" ref="AM246:CJ246" si="846">+$D246*I211</f>
        <v>7.1267902689152143</v>
      </c>
      <c r="AN246" s="82">
        <f t="shared" si="846"/>
        <v>6.8605691636336603</v>
      </c>
      <c r="AO246" s="82">
        <f t="shared" si="846"/>
        <v>6.5896735372797473</v>
      </c>
      <c r="AP246" s="82">
        <f t="shared" si="846"/>
        <v>6.3140788857670058</v>
      </c>
      <c r="AQ246" s="82">
        <f t="shared" si="846"/>
        <v>6.0337881673173444</v>
      </c>
      <c r="AR246" s="82">
        <f t="shared" si="846"/>
        <v>5.7488455500710876</v>
      </c>
      <c r="AS246" s="82">
        <f t="shared" si="846"/>
        <v>5.4593552353661803</v>
      </c>
      <c r="AT246" s="82">
        <f t="shared" si="846"/>
        <v>5.1655061711226358</v>
      </c>
      <c r="AU246" s="82">
        <f t="shared" si="846"/>
        <v>4.8676030219231636</v>
      </c>
      <c r="AV246" s="82">
        <f t="shared" si="846"/>
        <v>4.5661029763132719</v>
      </c>
      <c r="AW246" s="82">
        <f t="shared" si="846"/>
        <v>4.2616568274624802</v>
      </c>
      <c r="AX246" s="82">
        <f t="shared" si="846"/>
        <v>3.9551513196565731</v>
      </c>
      <c r="AY246" s="82">
        <f t="shared" si="846"/>
        <v>3.6477481741655713</v>
      </c>
      <c r="AZ246" s="82">
        <f t="shared" si="846"/>
        <v>3.3409137698047928</v>
      </c>
      <c r="BA246" s="82">
        <f t="shared" si="846"/>
        <v>3.036432519975814</v>
      </c>
      <c r="BB246" s="82">
        <f t="shared" si="846"/>
        <v>2.736396950310318</v>
      </c>
      <c r="BC246" s="82">
        <f t="shared" si="846"/>
        <v>2.4431686639017625</v>
      </c>
      <c r="BD246" s="82">
        <f t="shared" si="846"/>
        <v>2.1593069336645332</v>
      </c>
      <c r="BE246" s="82">
        <f t="shared" si="846"/>
        <v>1.887465462317925</v>
      </c>
      <c r="BF246" s="82">
        <f t="shared" si="846"/>
        <v>1.6302624615388857</v>
      </c>
      <c r="BG246" s="82">
        <f t="shared" si="846"/>
        <v>1.3901338978411009</v>
      </c>
      <c r="BH246" s="82">
        <f t="shared" si="846"/>
        <v>1.169183639138841</v>
      </c>
      <c r="BI246" s="82">
        <f t="shared" si="846"/>
        <v>0.96904643715478744</v>
      </c>
      <c r="BJ246" s="82">
        <f t="shared" si="846"/>
        <v>0.79077955715477199</v>
      </c>
      <c r="BK246" s="82">
        <f t="shared" si="846"/>
        <v>0.63479620008203375</v>
      </c>
      <c r="BL246" s="82">
        <f t="shared" si="846"/>
        <v>0.50084895339457181</v>
      </c>
      <c r="BM246" s="82">
        <f t="shared" si="846"/>
        <v>0.38806514392963604</v>
      </c>
      <c r="BN246" s="82">
        <f t="shared" si="846"/>
        <v>0.29502926616017816</v>
      </c>
      <c r="BO246" s="82">
        <f t="shared" si="846"/>
        <v>0.21990181966468036</v>
      </c>
      <c r="BP246" s="82">
        <f t="shared" si="846"/>
        <v>0.16055991585253671</v>
      </c>
      <c r="BQ246" s="82">
        <f t="shared" si="846"/>
        <v>0.11474349862238496</v>
      </c>
      <c r="BR246" s="82">
        <f t="shared" si="846"/>
        <v>8.0192036233847741E-2</v>
      </c>
      <c r="BS246" s="82">
        <f t="shared" si="846"/>
        <v>5.4759652787601955E-2</v>
      </c>
      <c r="BT246" s="82">
        <f t="shared" si="846"/>
        <v>3.650109123278867E-2</v>
      </c>
      <c r="BU246" s="82">
        <f t="shared" si="846"/>
        <v>2.3725704909073515E-2</v>
      </c>
      <c r="BV246" s="82">
        <f t="shared" si="846"/>
        <v>1.5021003893973033E-2</v>
      </c>
      <c r="BW246" s="82">
        <f t="shared" si="846"/>
        <v>9.2505195802843748E-3</v>
      </c>
      <c r="BX246" s="82">
        <f t="shared" si="846"/>
        <v>5.5326035846428052E-3</v>
      </c>
      <c r="BY246" s="82">
        <f t="shared" si="846"/>
        <v>3.2072696311248794E-3</v>
      </c>
      <c r="BZ246" s="82">
        <f t="shared" si="846"/>
        <v>1.797583489998492E-3</v>
      </c>
      <c r="CA246" s="82">
        <f t="shared" si="846"/>
        <v>9.7079779267139545E-4</v>
      </c>
      <c r="CB246" s="82">
        <f t="shared" si="846"/>
        <v>5.0282267023603203E-4</v>
      </c>
      <c r="CC246" s="82">
        <f t="shared" si="846"/>
        <v>2.4805794119085321E-4</v>
      </c>
      <c r="CD246" s="82">
        <f t="shared" si="846"/>
        <v>1.1531257905882534E-4</v>
      </c>
      <c r="CE246" s="82">
        <f t="shared" si="846"/>
        <v>4.9606681658562643E-5</v>
      </c>
      <c r="CF246" s="82">
        <f t="shared" si="846"/>
        <v>1.909507986343705E-5</v>
      </c>
      <c r="CG246" s="82">
        <f t="shared" si="846"/>
        <v>6.110202219059787E-6</v>
      </c>
      <c r="CH246" s="82">
        <f t="shared" si="846"/>
        <v>1.3056009878246403E-6</v>
      </c>
      <c r="CI246" s="82">
        <f t="shared" si="846"/>
        <v>0</v>
      </c>
      <c r="CJ246" s="82">
        <f t="shared" si="846"/>
        <v>0</v>
      </c>
      <c r="DR246" s="82">
        <f>+$D246*CN211</f>
        <v>7.3883791568510935</v>
      </c>
      <c r="DS246" s="82">
        <f t="shared" ref="DS246:FP246" si="847">+$D246*CO211</f>
        <v>6.7951222204888744</v>
      </c>
      <c r="DT246" s="82">
        <f t="shared" si="847"/>
        <v>6.2492383748830642</v>
      </c>
      <c r="DU246" s="82">
        <f t="shared" si="847"/>
        <v>5.7469342742070477</v>
      </c>
      <c r="DV246" s="82">
        <f t="shared" si="847"/>
        <v>5.2847199003577039</v>
      </c>
      <c r="DW246" s="82">
        <f t="shared" si="847"/>
        <v>4.8593842911397935</v>
      </c>
      <c r="DX246" s="82">
        <f t="shared" si="847"/>
        <v>4.4679732099717437</v>
      </c>
      <c r="DY246" s="82">
        <f t="shared" si="847"/>
        <v>4.1077686017820652</v>
      </c>
      <c r="DZ246" s="82">
        <f t="shared" si="847"/>
        <v>3.776269692191879</v>
      </c>
      <c r="EA246" s="82">
        <f t="shared" si="847"/>
        <v>3.4711755985110067</v>
      </c>
      <c r="EB246" s="82">
        <f t="shared" si="847"/>
        <v>3.1903693315923825</v>
      </c>
      <c r="EC246" s="82">
        <f t="shared" si="847"/>
        <v>2.9319030772657375</v>
      </c>
      <c r="ED246" s="82">
        <f t="shared" si="847"/>
        <v>2.6939846549732551</v>
      </c>
      <c r="EE246" s="82">
        <f t="shared" si="847"/>
        <v>2.4749650594197212</v>
      </c>
      <c r="EF246" s="82">
        <f t="shared" si="847"/>
        <v>2.2733269985842446</v>
      </c>
      <c r="EG246" s="82">
        <f t="shared" si="847"/>
        <v>2.087674348372329</v>
      </c>
      <c r="EH246" s="82">
        <f t="shared" si="847"/>
        <v>1.9167224505643596</v>
      </c>
      <c r="EI246" s="82">
        <f t="shared" si="847"/>
        <v>1.7592891865835003</v>
      </c>
      <c r="EJ246" s="82">
        <f t="shared" si="847"/>
        <v>1.6142867650036818</v>
      </c>
      <c r="EK246" s="82">
        <f t="shared" si="847"/>
        <v>1.4807141656841232</v>
      </c>
      <c r="EL246" s="82">
        <f t="shared" si="847"/>
        <v>1.3576501879853586</v>
      </c>
      <c r="EM246" s="82">
        <f t="shared" si="847"/>
        <v>1.244247054724734</v>
      </c>
      <c r="EN246" s="82">
        <f t="shared" si="847"/>
        <v>1.139724527396087</v>
      </c>
      <c r="EO246" s="82">
        <f t="shared" si="847"/>
        <v>1.0433644917357052</v>
      </c>
      <c r="EP246" s="82">
        <f t="shared" si="847"/>
        <v>0.9545059759894069</v>
      </c>
      <c r="EQ246" s="82">
        <f t="shared" si="847"/>
        <v>0.87254056724651419</v>
      </c>
      <c r="ER246" s="82">
        <f t="shared" si="847"/>
        <v>0.79690819397650314</v>
      </c>
      <c r="ES246" s="82">
        <f t="shared" si="847"/>
        <v>0.72709324545248144</v>
      </c>
      <c r="ET246" s="82">
        <f t="shared" si="847"/>
        <v>0.66262100109014566</v>
      </c>
      <c r="EU246" s="82">
        <f t="shared" si="847"/>
        <v>0.603054344887751</v>
      </c>
      <c r="EV246" s="82">
        <f t="shared" si="847"/>
        <v>0.54799074213694066</v>
      </c>
      <c r="EW246" s="82">
        <f t="shared" si="847"/>
        <v>0.49705945739980373</v>
      </c>
      <c r="EX246" s="82">
        <f t="shared" si="847"/>
        <v>0.44991899442699018</v>
      </c>
      <c r="EY246" s="82">
        <f t="shared" si="847"/>
        <v>0.40625474023676872</v>
      </c>
      <c r="EZ246" s="82">
        <f t="shared" si="847"/>
        <v>0.36577679699632243</v>
      </c>
      <c r="FA246" s="82">
        <f t="shared" si="847"/>
        <v>0.32821798665425156</v>
      </c>
      <c r="FB246" s="82">
        <f t="shared" si="847"/>
        <v>0.29333201447625196</v>
      </c>
      <c r="FC246" s="82">
        <f t="shared" si="847"/>
        <v>0.26089177874266584</v>
      </c>
      <c r="FD246" s="82">
        <f t="shared" si="847"/>
        <v>0.23068781488474718</v>
      </c>
      <c r="FE246" s="82">
        <f t="shared" si="847"/>
        <v>0.20252686327312178</v>
      </c>
      <c r="FF246" s="82">
        <f t="shared" si="847"/>
        <v>0.17623055073359259</v>
      </c>
      <c r="FG246" s="82">
        <f t="shared" si="847"/>
        <v>0.15163417665811851</v>
      </c>
      <c r="FH246" s="82">
        <f t="shared" si="847"/>
        <v>0.12858559530801095</v>
      </c>
      <c r="FI246" s="82">
        <f t="shared" si="847"/>
        <v>0.10694418657721365</v>
      </c>
      <c r="FJ246" s="82">
        <f t="shared" si="847"/>
        <v>8.6579908100633859E-2</v>
      </c>
      <c r="FK246" s="82">
        <f t="shared" si="847"/>
        <v>6.7372422160164383E-2</v>
      </c>
      <c r="FL246" s="82">
        <f t="shared" si="847"/>
        <v>4.9210291363235681E-2</v>
      </c>
      <c r="FM246" s="82">
        <f t="shared" si="847"/>
        <v>3.1990237549096655E-2</v>
      </c>
      <c r="FN246" s="82">
        <f t="shared" si="847"/>
        <v>1.5616458819885555E-2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8.7657902376120287</v>
      </c>
      <c r="AM247" s="82">
        <f>+$D247*H211</f>
        <v>8.7657902376120287</v>
      </c>
      <c r="AN247" s="82">
        <f t="shared" ref="AN247:CJ247" si="848">+$D247*I211</f>
        <v>8.4554334906914494</v>
      </c>
      <c r="AO247" s="82">
        <f t="shared" si="848"/>
        <v>8.1395809449325611</v>
      </c>
      <c r="AP247" s="82">
        <f t="shared" si="848"/>
        <v>7.8181824099503654</v>
      </c>
      <c r="AQ247" s="82">
        <f t="shared" si="848"/>
        <v>7.4912088133762991</v>
      </c>
      <c r="AR247" s="82">
        <f t="shared" si="848"/>
        <v>7.1586636649317974</v>
      </c>
      <c r="AS247" s="82">
        <f t="shared" si="848"/>
        <v>6.8205993669970129</v>
      </c>
      <c r="AT247" s="82">
        <f t="shared" si="848"/>
        <v>6.4771395471026265</v>
      </c>
      <c r="AU247" s="82">
        <f t="shared" si="848"/>
        <v>6.1285083786156953</v>
      </c>
      <c r="AV247" s="82">
        <f t="shared" si="848"/>
        <v>5.7750673245537687</v>
      </c>
      <c r="AW247" s="82">
        <f t="shared" si="848"/>
        <v>5.4173588068478145</v>
      </c>
      <c r="AX247" s="82">
        <f t="shared" si="848"/>
        <v>5.0561549456463766</v>
      </c>
      <c r="AY247" s="82">
        <f t="shared" si="848"/>
        <v>4.6925078004388974</v>
      </c>
      <c r="AZ247" s="82">
        <f t="shared" si="848"/>
        <v>4.3277956714927841</v>
      </c>
      <c r="BA247" s="82">
        <f t="shared" si="848"/>
        <v>3.9637583137435999</v>
      </c>
      <c r="BB247" s="82">
        <f t="shared" si="848"/>
        <v>3.6025128077097301</v>
      </c>
      <c r="BC247" s="82">
        <f t="shared" si="848"/>
        <v>3.2465417873173377</v>
      </c>
      <c r="BD247" s="82">
        <f t="shared" si="848"/>
        <v>2.898647127903661</v>
      </c>
      <c r="BE247" s="82">
        <f t="shared" si="848"/>
        <v>2.5618652260926473</v>
      </c>
      <c r="BF247" s="82">
        <f t="shared" si="848"/>
        <v>2.2393445128048666</v>
      </c>
      <c r="BG247" s="82">
        <f t="shared" si="848"/>
        <v>1.9341913113448697</v>
      </c>
      <c r="BH247" s="82">
        <f t="shared" si="848"/>
        <v>1.6492957239978137</v>
      </c>
      <c r="BI247" s="82">
        <f t="shared" si="848"/>
        <v>1.3871538415073674</v>
      </c>
      <c r="BJ247" s="82">
        <f t="shared" si="848"/>
        <v>1.149705181376272</v>
      </c>
      <c r="BK247" s="82">
        <f t="shared" si="848"/>
        <v>0.93820411419773164</v>
      </c>
      <c r="BL247" s="82">
        <f t="shared" si="848"/>
        <v>0.75314087371821803</v>
      </c>
      <c r="BM247" s="82">
        <f t="shared" si="848"/>
        <v>0.59422192242438843</v>
      </c>
      <c r="BN247" s="82">
        <f t="shared" si="848"/>
        <v>0.46041189522083276</v>
      </c>
      <c r="BO247" s="82">
        <f t="shared" si="848"/>
        <v>0.3500313947367783</v>
      </c>
      <c r="BP247" s="82">
        <f t="shared" si="848"/>
        <v>0.26089798359391714</v>
      </c>
      <c r="BQ247" s="82">
        <f t="shared" si="848"/>
        <v>0.1904930043589993</v>
      </c>
      <c r="BR247" s="82">
        <f t="shared" si="848"/>
        <v>0.13613506003151954</v>
      </c>
      <c r="BS247" s="82">
        <f t="shared" si="848"/>
        <v>9.5142189298861923E-2</v>
      </c>
      <c r="BT247" s="82">
        <f t="shared" si="848"/>
        <v>6.4968461908926328E-2</v>
      </c>
      <c r="BU247" s="82">
        <f t="shared" si="848"/>
        <v>4.3305967709287317E-2</v>
      </c>
      <c r="BV247" s="82">
        <f t="shared" si="848"/>
        <v>2.8148873799955138E-2</v>
      </c>
      <c r="BW247" s="82">
        <f t="shared" si="848"/>
        <v>1.782136061206676E-2</v>
      </c>
      <c r="BX247" s="82">
        <f t="shared" si="848"/>
        <v>1.0975088379770594E-2</v>
      </c>
      <c r="BY247" s="82">
        <f t="shared" si="848"/>
        <v>6.5640435420627188E-3</v>
      </c>
      <c r="BZ247" s="82">
        <f t="shared" si="848"/>
        <v>3.8051989787007924E-3</v>
      </c>
      <c r="CA247" s="82">
        <f t="shared" si="848"/>
        <v>2.1327058984662384E-3</v>
      </c>
      <c r="CB247" s="82">
        <f t="shared" si="848"/>
        <v>1.1517830410480831E-3</v>
      </c>
      <c r="CC247" s="82">
        <f t="shared" si="848"/>
        <v>5.9656359810905332E-4</v>
      </c>
      <c r="CD247" s="82">
        <f t="shared" si="848"/>
        <v>2.9430323391519791E-4</v>
      </c>
      <c r="CE247" s="82">
        <f t="shared" si="848"/>
        <v>1.3681023379132036E-4</v>
      </c>
      <c r="CF247" s="82">
        <f t="shared" si="848"/>
        <v>5.8854825472747451E-5</v>
      </c>
      <c r="CG247" s="82">
        <f t="shared" si="848"/>
        <v>2.2654964113221946E-5</v>
      </c>
      <c r="CH247" s="82">
        <f t="shared" si="848"/>
        <v>7.2493235423636645E-6</v>
      </c>
      <c r="CI247" s="82">
        <f t="shared" si="848"/>
        <v>1.5490033944288697E-6</v>
      </c>
      <c r="CJ247" s="82">
        <f t="shared" si="848"/>
        <v>0</v>
      </c>
      <c r="DS247" s="82">
        <f>+$D247*CN211</f>
        <v>8.7657902376120287</v>
      </c>
      <c r="DT247" s="82">
        <f t="shared" ref="DT247:FP247" si="849">+$D247*CO211</f>
        <v>8.0619327675555041</v>
      </c>
      <c r="DU247" s="82">
        <f t="shared" si="849"/>
        <v>7.4142801250615973</v>
      </c>
      <c r="DV247" s="82">
        <f t="shared" si="849"/>
        <v>6.818331773123619</v>
      </c>
      <c r="DW247" s="82">
        <f t="shared" si="849"/>
        <v>6.2699470516633644</v>
      </c>
      <c r="DX247" s="82">
        <f t="shared" si="849"/>
        <v>5.7653163807355137</v>
      </c>
      <c r="DY247" s="82">
        <f t="shared" si="849"/>
        <v>5.3009347672100979</v>
      </c>
      <c r="DZ247" s="82">
        <f t="shared" si="849"/>
        <v>4.8735774306440547</v>
      </c>
      <c r="EA247" s="82">
        <f t="shared" si="849"/>
        <v>4.4802773787957211</v>
      </c>
      <c r="EB247" s="82">
        <f t="shared" si="849"/>
        <v>4.118304776799385</v>
      </c>
      <c r="EC247" s="82">
        <f t="shared" si="849"/>
        <v>3.7851479664950487</v>
      </c>
      <c r="ED247" s="82">
        <f t="shared" si="849"/>
        <v>3.4784960038886426</v>
      </c>
      <c r="EE247" s="82">
        <f t="shared" si="849"/>
        <v>3.1962225932792778</v>
      </c>
      <c r="EF247" s="82">
        <f t="shared" si="849"/>
        <v>2.9363713063067305</v>
      </c>
      <c r="EG247" s="82">
        <f t="shared" si="849"/>
        <v>2.6971419831115804</v>
      </c>
      <c r="EH247" s="82">
        <f t="shared" si="849"/>
        <v>2.4768782210244162</v>
      </c>
      <c r="EI247" s="82">
        <f t="shared" si="849"/>
        <v>2.2740558637666961</v>
      </c>
      <c r="EJ247" s="82">
        <f t="shared" si="849"/>
        <v>2.0872724111065626</v>
      </c>
      <c r="EK247" s="82">
        <f t="shared" si="849"/>
        <v>1.9152372753168885</v>
      </c>
      <c r="EL247" s="82">
        <f t="shared" si="849"/>
        <v>1.7567628166743421</v>
      </c>
      <c r="EM247" s="82">
        <f t="shared" si="849"/>
        <v>1.6107560956585116</v>
      </c>
      <c r="EN247" s="82">
        <f t="shared" si="849"/>
        <v>1.4762112844966722</v>
      </c>
      <c r="EO247" s="82">
        <f t="shared" si="849"/>
        <v>1.3522026852874132</v>
      </c>
      <c r="EP247" s="82">
        <f t="shared" si="849"/>
        <v>1.2378783061569141</v>
      </c>
      <c r="EQ247" s="82">
        <f t="shared" si="849"/>
        <v>1.1324539507845557</v>
      </c>
      <c r="ER247" s="82">
        <f t="shared" si="849"/>
        <v>1.0352077802067929</v>
      </c>
      <c r="ES247" s="82">
        <f t="shared" si="849"/>
        <v>0.94547530909465094</v>
      </c>
      <c r="ET247" s="82">
        <f t="shared" si="849"/>
        <v>0.86264480172365654</v>
      </c>
      <c r="EU247" s="82">
        <f t="shared" si="849"/>
        <v>0.78615303563660521</v>
      </c>
      <c r="EV247" s="82">
        <f t="shared" si="849"/>
        <v>0.71548140355855117</v>
      </c>
      <c r="EW247" s="82">
        <f t="shared" si="849"/>
        <v>0.65015232647765653</v>
      </c>
      <c r="EX247" s="82">
        <f t="shared" si="849"/>
        <v>0.5897259529713853</v>
      </c>
      <c r="EY247" s="82">
        <f t="shared" si="849"/>
        <v>0.53379712185009309</v>
      </c>
      <c r="EZ247" s="82">
        <f t="shared" si="849"/>
        <v>0.48199256702316123</v>
      </c>
      <c r="FA247" s="82">
        <f t="shared" si="849"/>
        <v>0.43396834517922678</v>
      </c>
      <c r="FB247" s="82">
        <f t="shared" si="849"/>
        <v>0.38940746842352381</v>
      </c>
      <c r="FC247" s="82">
        <f t="shared" si="849"/>
        <v>0.34801772544262266</v>
      </c>
      <c r="FD247" s="82">
        <f t="shared" si="849"/>
        <v>0.30952967607991272</v>
      </c>
      <c r="FE247" s="82">
        <f t="shared" si="849"/>
        <v>0.27369480541312757</v>
      </c>
      <c r="FF247" s="82">
        <f t="shared" si="849"/>
        <v>0.24028382453646957</v>
      </c>
      <c r="FG247" s="82">
        <f t="shared" si="849"/>
        <v>0.20908510627219984</v>
      </c>
      <c r="FH247" s="82">
        <f t="shared" si="849"/>
        <v>0.1799032449770176</v>
      </c>
      <c r="FI247" s="82">
        <f t="shared" si="849"/>
        <v>0.15255773047371374</v>
      </c>
      <c r="FJ247" s="82">
        <f t="shared" si="849"/>
        <v>0.12688172693446845</v>
      </c>
      <c r="FK247" s="82">
        <f t="shared" si="849"/>
        <v>0.10272094827430887</v>
      </c>
      <c r="FL247" s="82">
        <f t="shared" si="849"/>
        <v>7.9932622286745983E-2</v>
      </c>
      <c r="FM247" s="82">
        <f t="shared" si="849"/>
        <v>5.8384536373163383E-2</v>
      </c>
      <c r="FN247" s="82">
        <f t="shared" si="849"/>
        <v>3.7954158287441669E-2</v>
      </c>
      <c r="FO247" s="82">
        <f t="shared" si="849"/>
        <v>1.8527825841542958E-2</v>
      </c>
      <c r="FP247" s="82">
        <f t="shared" si="849"/>
        <v>0</v>
      </c>
    </row>
    <row r="248" spans="1:172">
      <c r="A248" s="79">
        <v>1984</v>
      </c>
      <c r="D248" s="98">
        <f>Data!CF48</f>
        <v>11.718892021221977</v>
      </c>
      <c r="AN248" s="82">
        <f>+$D248*H211</f>
        <v>11.718892021221977</v>
      </c>
      <c r="AO248" s="82">
        <f t="shared" ref="AO248:CJ248" si="850">+$D248*I211</f>
        <v>11.303979377109838</v>
      </c>
      <c r="AP248" s="82">
        <f t="shared" si="850"/>
        <v>10.88171945780508</v>
      </c>
      <c r="AQ248" s="82">
        <f t="shared" si="850"/>
        <v>10.452045164314191</v>
      </c>
      <c r="AR248" s="82">
        <f t="shared" si="850"/>
        <v>10.014917630095903</v>
      </c>
      <c r="AS248" s="82">
        <f t="shared" si="850"/>
        <v>9.5703415472595914</v>
      </c>
      <c r="AT248" s="82">
        <f t="shared" si="850"/>
        <v>9.1183869719916331</v>
      </c>
      <c r="AU248" s="82">
        <f t="shared" si="850"/>
        <v>8.6592191806269216</v>
      </c>
      <c r="AV248" s="82">
        <f t="shared" si="850"/>
        <v>8.1931378681628697</v>
      </c>
      <c r="AW248" s="82">
        <f t="shared" si="850"/>
        <v>7.7206262706748898</v>
      </c>
      <c r="AX248" s="82">
        <f t="shared" si="850"/>
        <v>7.2424095462909612</v>
      </c>
      <c r="AY248" s="82">
        <f t="shared" si="850"/>
        <v>6.7595199342505481</v>
      </c>
      <c r="AZ248" s="82">
        <f t="shared" si="850"/>
        <v>6.2733639217296515</v>
      </c>
      <c r="BA248" s="82">
        <f t="shared" si="850"/>
        <v>5.7857841437410533</v>
      </c>
      <c r="BB248" s="82">
        <f t="shared" si="850"/>
        <v>5.2991064602107416</v>
      </c>
      <c r="BC248" s="82">
        <f t="shared" si="850"/>
        <v>4.8161611736354297</v>
      </c>
      <c r="BD248" s="82">
        <f t="shared" si="850"/>
        <v>4.3402672909865707</v>
      </c>
      <c r="BE248" s="82">
        <f t="shared" si="850"/>
        <v>3.8751706096930296</v>
      </c>
      <c r="BF248" s="82">
        <f t="shared" si="850"/>
        <v>3.4249304562051441</v>
      </c>
      <c r="BG248" s="82">
        <f t="shared" si="850"/>
        <v>2.9937559344364564</v>
      </c>
      <c r="BH248" s="82">
        <f t="shared" si="850"/>
        <v>2.5857998550751407</v>
      </c>
      <c r="BI248" s="82">
        <f t="shared" si="850"/>
        <v>2.2049259652212259</v>
      </c>
      <c r="BJ248" s="82">
        <f t="shared" si="850"/>
        <v>1.8544712621228006</v>
      </c>
      <c r="BK248" s="82">
        <f t="shared" si="850"/>
        <v>1.5370286661637411</v>
      </c>
      <c r="BL248" s="82">
        <f t="shared" si="850"/>
        <v>1.2542751320894718</v>
      </c>
      <c r="BM248" s="82">
        <f t="shared" si="850"/>
        <v>1.0068660481974916</v>
      </c>
      <c r="BN248" s="82">
        <f t="shared" si="850"/>
        <v>0.7944089872987169</v>
      </c>
      <c r="BO248" s="82">
        <f t="shared" si="850"/>
        <v>0.61551978077551506</v>
      </c>
      <c r="BP248" s="82">
        <f t="shared" si="850"/>
        <v>0.46795326009027238</v>
      </c>
      <c r="BQ248" s="82">
        <f t="shared" si="850"/>
        <v>0.34879174785325034</v>
      </c>
      <c r="BR248" s="82">
        <f t="shared" si="850"/>
        <v>0.25466807764834448</v>
      </c>
      <c r="BS248" s="82">
        <f t="shared" si="850"/>
        <v>0.18199751825758428</v>
      </c>
      <c r="BT248" s="82">
        <f t="shared" si="850"/>
        <v>0.12719458404012199</v>
      </c>
      <c r="BU248" s="82">
        <f t="shared" si="850"/>
        <v>8.6855647837517674E-2</v>
      </c>
      <c r="BV248" s="82">
        <f t="shared" si="850"/>
        <v>5.7895289038757104E-2</v>
      </c>
      <c r="BW248" s="82">
        <f t="shared" si="850"/>
        <v>3.7631930908552359E-2</v>
      </c>
      <c r="BX248" s="82">
        <f t="shared" si="850"/>
        <v>2.3825188034725619E-2</v>
      </c>
      <c r="BY248" s="82">
        <f t="shared" si="850"/>
        <v>1.4672479281335976E-2</v>
      </c>
      <c r="BZ248" s="82">
        <f t="shared" si="850"/>
        <v>8.7754002100086589E-3</v>
      </c>
      <c r="CA248" s="82">
        <f t="shared" si="850"/>
        <v>5.0871301664647921E-3</v>
      </c>
      <c r="CB248" s="82">
        <f t="shared" si="850"/>
        <v>2.851191901662207E-3</v>
      </c>
      <c r="CC248" s="82">
        <f t="shared" si="850"/>
        <v>1.5398065347265464E-3</v>
      </c>
      <c r="CD248" s="82">
        <f t="shared" si="850"/>
        <v>7.9753954869175153E-4</v>
      </c>
      <c r="CE248" s="82">
        <f t="shared" si="850"/>
        <v>3.9345087279754338E-4</v>
      </c>
      <c r="CF248" s="82">
        <f t="shared" si="850"/>
        <v>1.8290015089790442E-4</v>
      </c>
      <c r="CG248" s="82">
        <f t="shared" si="850"/>
        <v>7.8682392111504985E-5</v>
      </c>
      <c r="CH248" s="82">
        <f t="shared" si="850"/>
        <v>3.0287181302644518E-5</v>
      </c>
      <c r="CI248" s="82">
        <f t="shared" si="850"/>
        <v>9.691543776092606E-6</v>
      </c>
      <c r="CJ248" s="82">
        <f t="shared" si="850"/>
        <v>2.070846213263182E-6</v>
      </c>
      <c r="DT248" s="82">
        <f>+$D248*CN211</f>
        <v>11.718892021221977</v>
      </c>
      <c r="DU248" s="82">
        <f t="shared" ref="DU248:FP248" si="851">+$D248*CO211</f>
        <v>10.777912432806692</v>
      </c>
      <c r="DV248" s="82">
        <f t="shared" si="851"/>
        <v>9.9120724823959261</v>
      </c>
      <c r="DW248" s="82">
        <f t="shared" si="851"/>
        <v>9.1153554497865645</v>
      </c>
      <c r="DX248" s="82">
        <f t="shared" si="851"/>
        <v>8.3822257304252563</v>
      </c>
      <c r="DY248" s="82">
        <f t="shared" si="851"/>
        <v>7.707590337277713</v>
      </c>
      <c r="DZ248" s="82">
        <f t="shared" si="851"/>
        <v>7.0867634821934296</v>
      </c>
      <c r="EA248" s="82">
        <f t="shared" si="851"/>
        <v>6.5154339903918101</v>
      </c>
      <c r="EB248" s="82">
        <f t="shared" si="851"/>
        <v>5.9896353214052684</v>
      </c>
      <c r="EC248" s="82">
        <f t="shared" si="851"/>
        <v>5.5057179879474472</v>
      </c>
      <c r="ED248" s="82">
        <f t="shared" si="851"/>
        <v>5.0603241808564343</v>
      </c>
      <c r="EE248" s="82">
        <f t="shared" si="851"/>
        <v>4.6503644236104931</v>
      </c>
      <c r="EF248" s="82">
        <f t="shared" si="851"/>
        <v>4.2729960940331306</v>
      </c>
      <c r="EG248" s="82">
        <f t="shared" si="851"/>
        <v>3.9256036637944156</v>
      </c>
      <c r="EH248" s="82">
        <f t="shared" si="851"/>
        <v>3.6057805182661573</v>
      </c>
      <c r="EI248" s="82">
        <f t="shared" si="851"/>
        <v>3.311312230283169</v>
      </c>
      <c r="EJ248" s="82">
        <f t="shared" si="851"/>
        <v>3.0401611714779531</v>
      </c>
      <c r="EK248" s="82">
        <f t="shared" si="851"/>
        <v>2.7904523541618507</v>
      </c>
      <c r="EL248" s="82">
        <f t="shared" si="851"/>
        <v>2.5604604052871234</v>
      </c>
      <c r="EM248" s="82">
        <f t="shared" si="851"/>
        <v>2.3485975819007026</v>
      </c>
      <c r="EN248" s="82">
        <f t="shared" si="851"/>
        <v>2.153402744746657</v>
      </c>
      <c r="EO248" s="82">
        <f t="shared" si="851"/>
        <v>1.973531213340856</v>
      </c>
      <c r="EP248" s="82">
        <f t="shared" si="851"/>
        <v>1.8077454319744757</v>
      </c>
      <c r="EQ248" s="82">
        <f t="shared" si="851"/>
        <v>1.6549063817454417</v>
      </c>
      <c r="ER248" s="82">
        <f t="shared" si="851"/>
        <v>1.5139656789078884</v>
      </c>
      <c r="ES248" s="82">
        <f t="shared" si="851"/>
        <v>1.3839583046054216</v>
      </c>
      <c r="ET248" s="82">
        <f t="shared" si="851"/>
        <v>1.2639959154475584</v>
      </c>
      <c r="EU248" s="82">
        <f t="shared" si="851"/>
        <v>1.1532606884307475</v>
      </c>
      <c r="EV248" s="82">
        <f t="shared" si="851"/>
        <v>1.0509996574240414</v>
      </c>
      <c r="EW248" s="82">
        <f t="shared" si="851"/>
        <v>0.95651950186058154</v>
      </c>
      <c r="EX248" s="82">
        <f t="shared" si="851"/>
        <v>0.86918175142341725</v>
      </c>
      <c r="EY248" s="82">
        <f t="shared" si="851"/>
        <v>0.78839837340969354</v>
      </c>
      <c r="EZ248" s="82">
        <f t="shared" si="851"/>
        <v>0.71362771212107334</v>
      </c>
      <c r="FA248" s="82">
        <f t="shared" si="851"/>
        <v>0.64437075207890915</v>
      </c>
      <c r="FB248" s="82">
        <f t="shared" si="851"/>
        <v>0.580167679117219</v>
      </c>
      <c r="FC248" s="82">
        <f t="shared" si="851"/>
        <v>0.52059471548064873</v>
      </c>
      <c r="FD248" s="82">
        <f t="shared" si="851"/>
        <v>0.46526120696271672</v>
      </c>
      <c r="FE248" s="82">
        <f t="shared" si="851"/>
        <v>0.41380694187503986</v>
      </c>
      <c r="FF248" s="82">
        <f t="shared" si="851"/>
        <v>0.36589968325315075</v>
      </c>
      <c r="FG248" s="82">
        <f t="shared" si="851"/>
        <v>0.32123289719013737</v>
      </c>
      <c r="FH248" s="82">
        <f t="shared" si="851"/>
        <v>0.27952366155605457</v>
      </c>
      <c r="FI248" s="82">
        <f t="shared" si="851"/>
        <v>0.24051074061834349</v>
      </c>
      <c r="FJ248" s="82">
        <f t="shared" si="851"/>
        <v>0.20395281223512032</v>
      </c>
      <c r="FK248" s="82">
        <f t="shared" si="851"/>
        <v>0.16962683535720471</v>
      </c>
      <c r="FL248" s="82">
        <f t="shared" si="851"/>
        <v>0.13732654655355814</v>
      </c>
      <c r="FM248" s="82">
        <f t="shared" si="851"/>
        <v>0.10686107517520049</v>
      </c>
      <c r="FN248" s="82">
        <f t="shared" si="851"/>
        <v>7.8053667600948506E-2</v>
      </c>
      <c r="FO248" s="82">
        <f t="shared" si="851"/>
        <v>5.0740511770227238E-2</v>
      </c>
      <c r="FP248" s="82">
        <f t="shared" si="851"/>
        <v>2.4769653909057877E-2</v>
      </c>
    </row>
    <row r="249" spans="1:172">
      <c r="A249" s="79">
        <v>1985</v>
      </c>
      <c r="D249" s="98">
        <f>Data!CF49</f>
        <v>14.430566313448978</v>
      </c>
      <c r="AO249" s="82">
        <f>+$D249*H211</f>
        <v>14.430566313448978</v>
      </c>
      <c r="AP249" s="82">
        <f t="shared" ref="AP249:CJ249" si="852">+$D249*I211</f>
        <v>13.919645621091208</v>
      </c>
      <c r="AQ249" s="82">
        <f t="shared" si="852"/>
        <v>13.399677542538715</v>
      </c>
      <c r="AR249" s="82">
        <f t="shared" si="852"/>
        <v>12.87057945253361</v>
      </c>
      <c r="AS249" s="82">
        <f t="shared" si="852"/>
        <v>12.332303491073418</v>
      </c>
      <c r="AT249" s="82">
        <f t="shared" si="852"/>
        <v>11.784855435990663</v>
      </c>
      <c r="AU249" s="82">
        <f t="shared" si="852"/>
        <v>11.22832155401102</v>
      </c>
      <c r="AV249" s="82">
        <f t="shared" si="852"/>
        <v>10.662905365322779</v>
      </c>
      <c r="AW249" s="82">
        <f t="shared" si="852"/>
        <v>10.088975912368358</v>
      </c>
      <c r="AX249" s="82">
        <f t="shared" si="852"/>
        <v>9.5071282488626245</v>
      </c>
      <c r="AY249" s="82">
        <f t="shared" si="852"/>
        <v>8.9182553297397593</v>
      </c>
      <c r="AZ249" s="82">
        <f t="shared" si="852"/>
        <v>8.3236282475885055</v>
      </c>
      <c r="BA249" s="82">
        <f t="shared" si="852"/>
        <v>7.7249789414373602</v>
      </c>
      <c r="BB249" s="82">
        <f t="shared" si="852"/>
        <v>7.1245764198833204</v>
      </c>
      <c r="BC249" s="82">
        <f t="shared" si="852"/>
        <v>6.5252847314931772</v>
      </c>
      <c r="BD249" s="82">
        <f t="shared" si="852"/>
        <v>5.9305890920869908</v>
      </c>
      <c r="BE249" s="82">
        <f t="shared" si="852"/>
        <v>5.3445765049505338</v>
      </c>
      <c r="BF249" s="82">
        <f t="shared" si="852"/>
        <v>4.7718595203228658</v>
      </c>
      <c r="BG249" s="82">
        <f t="shared" si="852"/>
        <v>4.2174367660114154</v>
      </c>
      <c r="BH249" s="82">
        <f t="shared" si="852"/>
        <v>3.6864913048035648</v>
      </c>
      <c r="BI249" s="82">
        <f t="shared" si="852"/>
        <v>3.1841368803804055</v>
      </c>
      <c r="BJ249" s="82">
        <f t="shared" si="852"/>
        <v>2.7151312854278324</v>
      </c>
      <c r="BK249" s="82">
        <f t="shared" si="852"/>
        <v>2.2835836763395663</v>
      </c>
      <c r="BL249" s="82">
        <f t="shared" si="852"/>
        <v>1.8926869581681731</v>
      </c>
      <c r="BM249" s="82">
        <f t="shared" si="852"/>
        <v>1.5445061219225868</v>
      </c>
      <c r="BN249" s="82">
        <f t="shared" si="852"/>
        <v>1.2398482084280822</v>
      </c>
      <c r="BO249" s="82">
        <f t="shared" si="852"/>
        <v>0.978229985433265</v>
      </c>
      <c r="BP249" s="82">
        <f t="shared" si="852"/>
        <v>0.75794699683515421</v>
      </c>
      <c r="BQ249" s="82">
        <f t="shared" si="852"/>
        <v>0.57623455691019898</v>
      </c>
      <c r="BR249" s="82">
        <f t="shared" si="852"/>
        <v>0.42949985697156928</v>
      </c>
      <c r="BS249" s="82">
        <f t="shared" si="852"/>
        <v>0.31359659051110539</v>
      </c>
      <c r="BT249" s="82">
        <f t="shared" si="852"/>
        <v>0.22411054315912649</v>
      </c>
      <c r="BU249" s="82">
        <f t="shared" si="852"/>
        <v>0.15662657155459864</v>
      </c>
      <c r="BV249" s="82">
        <f t="shared" si="852"/>
        <v>0.10695347167181897</v>
      </c>
      <c r="BW249" s="82">
        <f t="shared" si="852"/>
        <v>7.1291876928051348E-2</v>
      </c>
      <c r="BX249" s="82">
        <f t="shared" si="852"/>
        <v>4.6339711424559143E-2</v>
      </c>
      <c r="BY249" s="82">
        <f t="shared" si="852"/>
        <v>2.9338179346894314E-2</v>
      </c>
      <c r="BZ249" s="82">
        <f t="shared" si="852"/>
        <v>1.8067594177725584E-2</v>
      </c>
      <c r="CA249" s="82">
        <f t="shared" si="852"/>
        <v>1.0805969918338695E-2</v>
      </c>
      <c r="CB249" s="82">
        <f t="shared" si="852"/>
        <v>6.264258521998238E-3</v>
      </c>
      <c r="CC249" s="82">
        <f t="shared" si="852"/>
        <v>3.510938895485692E-3</v>
      </c>
      <c r="CD249" s="82">
        <f t="shared" si="852"/>
        <v>1.8961076071879789E-3</v>
      </c>
      <c r="CE249" s="82">
        <f t="shared" si="852"/>
        <v>9.8208493807714118E-4</v>
      </c>
      <c r="CF249" s="82">
        <f t="shared" si="852"/>
        <v>4.8449280876617284E-4</v>
      </c>
      <c r="CG249" s="82">
        <f t="shared" si="852"/>
        <v>2.252220390368285E-4</v>
      </c>
      <c r="CH249" s="82">
        <f t="shared" si="852"/>
        <v>9.6888978498111569E-5</v>
      </c>
      <c r="CI249" s="82">
        <f t="shared" si="852"/>
        <v>3.7295435220648916E-5</v>
      </c>
      <c r="CJ249" s="82">
        <f t="shared" si="852"/>
        <v>1.1934103060880909E-5</v>
      </c>
      <c r="DU249" s="82">
        <f>+$D249*CN211</f>
        <v>14.430566313448978</v>
      </c>
      <c r="DV249" s="82">
        <f t="shared" ref="DV249:FP249" si="853">+$D249*CO211</f>
        <v>13.271850256876528</v>
      </c>
      <c r="DW249" s="82">
        <f t="shared" si="853"/>
        <v>12.205660654770005</v>
      </c>
      <c r="DX249" s="82">
        <f t="shared" si="853"/>
        <v>11.224588557569742</v>
      </c>
      <c r="DY249" s="82">
        <f t="shared" si="853"/>
        <v>10.321817458352767</v>
      </c>
      <c r="DZ249" s="82">
        <f t="shared" si="853"/>
        <v>9.4910758864886891</v>
      </c>
      <c r="EA249" s="82">
        <f t="shared" si="853"/>
        <v>8.7265937933659004</v>
      </c>
      <c r="EB249" s="82">
        <f t="shared" si="853"/>
        <v>8.0230624268047919</v>
      </c>
      <c r="EC249" s="82">
        <f t="shared" si="853"/>
        <v>7.3755974150448909</v>
      </c>
      <c r="ED249" s="82">
        <f t="shared" si="853"/>
        <v>6.7797048035211667</v>
      </c>
      <c r="EE249" s="82">
        <f t="shared" si="853"/>
        <v>6.2312498081865346</v>
      </c>
      <c r="EF249" s="82">
        <f t="shared" si="853"/>
        <v>5.7264280680365536</v>
      </c>
      <c r="EG249" s="82">
        <f t="shared" si="853"/>
        <v>5.2617391968787706</v>
      </c>
      <c r="EH249" s="82">
        <f t="shared" si="853"/>
        <v>4.8339624503850143</v>
      </c>
      <c r="EI249" s="82">
        <f t="shared" si="853"/>
        <v>4.4401343391810224</v>
      </c>
      <c r="EJ249" s="82">
        <f t="shared" si="853"/>
        <v>4.0775280322664207</v>
      </c>
      <c r="EK249" s="82">
        <f t="shared" si="853"/>
        <v>3.7436344075137824</v>
      </c>
      <c r="EL249" s="82">
        <f t="shared" si="853"/>
        <v>3.4361446174545014</v>
      </c>
      <c r="EM249" s="82">
        <f t="shared" si="853"/>
        <v>3.1529340491016371</v>
      </c>
      <c r="EN249" s="82">
        <f t="shared" si="853"/>
        <v>2.8920475662587415</v>
      </c>
      <c r="EO249" s="82">
        <f t="shared" si="853"/>
        <v>2.651685931686687</v>
      </c>
      <c r="EP249" s="82">
        <f t="shared" si="853"/>
        <v>2.4301933147095425</v>
      </c>
      <c r="EQ249" s="82">
        <f t="shared" si="853"/>
        <v>2.2260457973928802</v>
      </c>
      <c r="ER249" s="82">
        <f t="shared" si="853"/>
        <v>2.0378407993759557</v>
      </c>
      <c r="ES249" s="82">
        <f t="shared" si="853"/>
        <v>1.8642873478313666</v>
      </c>
      <c r="ET249" s="82">
        <f t="shared" si="853"/>
        <v>1.7041971249065631</v>
      </c>
      <c r="EU249" s="82">
        <f t="shared" si="853"/>
        <v>1.5564762304118116</v>
      </c>
      <c r="EV249" s="82">
        <f t="shared" si="853"/>
        <v>1.4201176024965516</v>
      </c>
      <c r="EW249" s="82">
        <f t="shared" si="853"/>
        <v>1.2941940436352202</v>
      </c>
      <c r="EX249" s="82">
        <f t="shared" si="853"/>
        <v>1.1778518034563303</v>
      </c>
      <c r="EY249" s="82">
        <f t="shared" si="853"/>
        <v>1.070304673824229</v>
      </c>
      <c r="EZ249" s="82">
        <f t="shared" si="853"/>
        <v>0.97082855514847222</v>
      </c>
      <c r="FA249" s="82">
        <f t="shared" si="853"/>
        <v>0.87875645617598275</v>
      </c>
      <c r="FB249" s="82">
        <f t="shared" si="853"/>
        <v>0.79347389253886846</v>
      </c>
      <c r="FC249" s="82">
        <f t="shared" si="853"/>
        <v>0.71441465210700161</v>
      </c>
      <c r="FD249" s="82">
        <f t="shared" si="853"/>
        <v>0.64105689774853369</v>
      </c>
      <c r="FE249" s="82">
        <f t="shared" si="853"/>
        <v>0.57291958045114721</v>
      </c>
      <c r="FF249" s="82">
        <f t="shared" si="853"/>
        <v>0.50955913791845142</v>
      </c>
      <c r="FG249" s="82">
        <f t="shared" si="853"/>
        <v>0.45056645574450704</v>
      </c>
      <c r="FH249" s="82">
        <f t="shared" si="853"/>
        <v>0.39556407009885947</v>
      </c>
      <c r="FI249" s="82">
        <f t="shared" si="853"/>
        <v>0.34420359253742022</v>
      </c>
      <c r="FJ249" s="82">
        <f t="shared" si="853"/>
        <v>0.29616333910275483</v>
      </c>
      <c r="FK249" s="82">
        <f t="shared" si="853"/>
        <v>0.2511461473015959</v>
      </c>
      <c r="FL249" s="82">
        <f t="shared" si="853"/>
        <v>0.2088773658576121</v>
      </c>
      <c r="FM249" s="82">
        <f t="shared" si="853"/>
        <v>0.16910300334275277</v>
      </c>
      <c r="FN249" s="82">
        <f t="shared" si="853"/>
        <v>0.13158802289923219</v>
      </c>
      <c r="FO249" s="82">
        <f t="shared" si="853"/>
        <v>9.6114771284149206E-2</v>
      </c>
      <c r="FP249" s="82">
        <f t="shared" si="853"/>
        <v>6.2481531406947087E-2</v>
      </c>
    </row>
    <row r="250" spans="1:172">
      <c r="A250" s="79">
        <v>1986</v>
      </c>
      <c r="D250" s="98">
        <f>Data!CF50</f>
        <v>14.498845110348139</v>
      </c>
      <c r="AP250" s="82">
        <f>+$D250*H211</f>
        <v>14.498845110348139</v>
      </c>
      <c r="AQ250" s="82">
        <f t="shared" ref="AQ250:CJ250" si="854">+$D250*I211</f>
        <v>13.985506976468855</v>
      </c>
      <c r="AR250" s="82">
        <f t="shared" si="854"/>
        <v>13.463078648328207</v>
      </c>
      <c r="AS250" s="82">
        <f t="shared" si="854"/>
        <v>12.931477109723616</v>
      </c>
      <c r="AT250" s="82">
        <f t="shared" si="854"/>
        <v>12.390654274201108</v>
      </c>
      <c r="AU250" s="82">
        <f t="shared" si="854"/>
        <v>11.840615946931253</v>
      </c>
      <c r="AV250" s="82">
        <f t="shared" si="854"/>
        <v>11.281448802814158</v>
      </c>
      <c r="AW250" s="82">
        <f t="shared" si="854"/>
        <v>10.713357325001958</v>
      </c>
      <c r="AX250" s="82">
        <f t="shared" si="854"/>
        <v>10.136712302076026</v>
      </c>
      <c r="AY250" s="82">
        <f t="shared" si="854"/>
        <v>9.5521116032714808</v>
      </c>
      <c r="AZ250" s="82">
        <f t="shared" si="854"/>
        <v>8.960452408574195</v>
      </c>
      <c r="BA250" s="82">
        <f t="shared" si="854"/>
        <v>8.3630118247979155</v>
      </c>
      <c r="BB250" s="82">
        <f t="shared" si="854"/>
        <v>7.7615299857093456</v>
      </c>
      <c r="BC250" s="82">
        <f t="shared" si="854"/>
        <v>7.1582866358096631</v>
      </c>
      <c r="BD250" s="82">
        <f t="shared" si="854"/>
        <v>6.556159375025052</v>
      </c>
      <c r="BE250" s="82">
        <f t="shared" si="854"/>
        <v>5.9586499096124683</v>
      </c>
      <c r="BF250" s="82">
        <f t="shared" si="854"/>
        <v>5.3698645806758396</v>
      </c>
      <c r="BG250" s="82">
        <f t="shared" si="854"/>
        <v>4.7944377629186397</v>
      </c>
      <c r="BH250" s="82">
        <f t="shared" si="854"/>
        <v>4.2373917353540369</v>
      </c>
      <c r="BI250" s="82">
        <f t="shared" si="854"/>
        <v>3.7039340846365794</v>
      </c>
      <c r="BJ250" s="82">
        <f t="shared" si="854"/>
        <v>3.1992027503284204</v>
      </c>
      <c r="BK250" s="82">
        <f t="shared" si="854"/>
        <v>2.7279780368002653</v>
      </c>
      <c r="BL250" s="82">
        <f t="shared" si="854"/>
        <v>2.2943885430823023</v>
      </c>
      <c r="BM250" s="82">
        <f t="shared" si="854"/>
        <v>1.9016422815839988</v>
      </c>
      <c r="BN250" s="82">
        <f t="shared" si="854"/>
        <v>1.5518140139011558</v>
      </c>
      <c r="BO250" s="82">
        <f t="shared" si="854"/>
        <v>1.2457145994047243</v>
      </c>
      <c r="BP250" s="82">
        <f t="shared" si="854"/>
        <v>0.98285851941074442</v>
      </c>
      <c r="BQ250" s="82">
        <f t="shared" si="854"/>
        <v>0.7615332531145772</v>
      </c>
      <c r="BR250" s="82">
        <f t="shared" si="854"/>
        <v>0.57896103357250994</v>
      </c>
      <c r="BS250" s="82">
        <f t="shared" si="854"/>
        <v>0.43153205258090238</v>
      </c>
      <c r="BT250" s="82">
        <f t="shared" si="854"/>
        <v>0.31508038521788845</v>
      </c>
      <c r="BU250" s="82">
        <f t="shared" si="854"/>
        <v>0.22517093108340785</v>
      </c>
      <c r="BV250" s="82">
        <f t="shared" si="854"/>
        <v>0.15736765639048769</v>
      </c>
      <c r="BW250" s="82">
        <f t="shared" si="854"/>
        <v>0.10745952626533374</v>
      </c>
      <c r="BX250" s="82">
        <f t="shared" si="854"/>
        <v>7.162919727152213E-2</v>
      </c>
      <c r="BY250" s="82">
        <f t="shared" si="854"/>
        <v>4.6558969607224811E-2</v>
      </c>
      <c r="BZ250" s="82">
        <f t="shared" si="854"/>
        <v>2.9476994106170312E-2</v>
      </c>
      <c r="CA250" s="82">
        <f t="shared" si="854"/>
        <v>1.8153081716226944E-2</v>
      </c>
      <c r="CB250" s="82">
        <f t="shared" si="854"/>
        <v>1.0857098793625111E-2</v>
      </c>
      <c r="CC250" s="82">
        <f t="shared" si="854"/>
        <v>6.2938981096663064E-3</v>
      </c>
      <c r="CD250" s="82">
        <f t="shared" si="854"/>
        <v>3.5275510421307488E-3</v>
      </c>
      <c r="CE250" s="82">
        <f t="shared" si="854"/>
        <v>1.9050791155403217E-3</v>
      </c>
      <c r="CF250" s="82">
        <f t="shared" si="854"/>
        <v>9.8673171191596132E-4</v>
      </c>
      <c r="CG250" s="82">
        <f t="shared" si="854"/>
        <v>4.867852057082124E-4</v>
      </c>
      <c r="CH250" s="82">
        <f t="shared" si="854"/>
        <v>2.2628768604794259E-4</v>
      </c>
      <c r="CI250" s="82">
        <f t="shared" si="854"/>
        <v>9.7347412542967752E-5</v>
      </c>
      <c r="CJ250" s="82">
        <f t="shared" si="854"/>
        <v>3.7471900051715403E-5</v>
      </c>
      <c r="DV250" s="82">
        <f>+$D250*CN211</f>
        <v>14.498845110348139</v>
      </c>
      <c r="DW250" s="82">
        <f t="shared" ref="DW250:FP250" si="855">+$D250*CO211</f>
        <v>13.334646542793651</v>
      </c>
      <c r="DX250" s="82">
        <f t="shared" si="855"/>
        <v>12.26341222229445</v>
      </c>
      <c r="DY250" s="82">
        <f t="shared" si="855"/>
        <v>11.277698143552151</v>
      </c>
      <c r="DZ250" s="82">
        <f t="shared" si="855"/>
        <v>10.370655547070898</v>
      </c>
      <c r="EA250" s="82">
        <f t="shared" si="855"/>
        <v>9.5359832885082572</v>
      </c>
      <c r="EB250" s="82">
        <f t="shared" si="855"/>
        <v>8.7678840180387461</v>
      </c>
      <c r="EC250" s="82">
        <f t="shared" si="855"/>
        <v>8.0610238649112471</v>
      </c>
      <c r="ED250" s="82">
        <f t="shared" si="855"/>
        <v>7.410495346766564</v>
      </c>
      <c r="EE250" s="82">
        <f t="shared" si="855"/>
        <v>6.8117832457153904</v>
      </c>
      <c r="EF250" s="82">
        <f t="shared" si="855"/>
        <v>6.2607332138159162</v>
      </c>
      <c r="EG250" s="82">
        <f t="shared" si="855"/>
        <v>5.7535228895787078</v>
      </c>
      <c r="EH250" s="82">
        <f t="shared" si="855"/>
        <v>5.2866353245952009</v>
      </c>
      <c r="EI250" s="82">
        <f t="shared" si="855"/>
        <v>4.8568345354576836</v>
      </c>
      <c r="EJ250" s="82">
        <f t="shared" si="855"/>
        <v>4.461143010924375</v>
      </c>
      <c r="EK250" s="82">
        <f t="shared" si="855"/>
        <v>4.0968210178858611</v>
      </c>
      <c r="EL250" s="82">
        <f t="shared" si="855"/>
        <v>3.7613475622038464</v>
      </c>
      <c r="EM250" s="82">
        <f t="shared" si="855"/>
        <v>3.4524028720063455</v>
      </c>
      <c r="EN250" s="82">
        <f t="shared" si="855"/>
        <v>3.167852281615799</v>
      </c>
      <c r="EO250" s="82">
        <f t="shared" si="855"/>
        <v>2.9057314040312936</v>
      </c>
      <c r="EP250" s="82">
        <f t="shared" si="855"/>
        <v>2.6642324888513396</v>
      </c>
      <c r="EQ250" s="82">
        <f t="shared" si="855"/>
        <v>2.4416918707714834</v>
      </c>
      <c r="ER250" s="82">
        <f t="shared" si="855"/>
        <v>2.2365784213791451</v>
      </c>
      <c r="ES250" s="82">
        <f t="shared" si="855"/>
        <v>2.0474829239489698</v>
      </c>
      <c r="ET250" s="82">
        <f t="shared" si="855"/>
        <v>1.873108297364416</v>
      </c>
      <c r="EU250" s="82">
        <f t="shared" si="855"/>
        <v>1.7122606011998798</v>
      </c>
      <c r="EV250" s="82">
        <f t="shared" si="855"/>
        <v>1.5638407594334909</v>
      </c>
      <c r="EW250" s="82">
        <f t="shared" si="855"/>
        <v>1.4268369452615972</v>
      </c>
      <c r="EX250" s="82">
        <f t="shared" si="855"/>
        <v>1.3003175740867672</v>
      </c>
      <c r="EY250" s="82">
        <f t="shared" si="855"/>
        <v>1.1834248559837666</v>
      </c>
      <c r="EZ250" s="82">
        <f t="shared" si="855"/>
        <v>1.0753688628419642</v>
      </c>
      <c r="FA250" s="82">
        <f t="shared" si="855"/>
        <v>0.97542206896498196</v>
      </c>
      <c r="FB250" s="82">
        <f t="shared" si="855"/>
        <v>0.88291432720417296</v>
      </c>
      <c r="FC250" s="82">
        <f t="shared" si="855"/>
        <v>0.79722824573448459</v>
      </c>
      <c r="FD250" s="82">
        <f t="shared" si="855"/>
        <v>0.71779493337063693</v>
      </c>
      <c r="FE250" s="82">
        <f t="shared" si="855"/>
        <v>0.6440900838876934</v>
      </c>
      <c r="FF250" s="82">
        <f t="shared" si="855"/>
        <v>0.575630372170854</v>
      </c>
      <c r="FG250" s="82">
        <f t="shared" si="855"/>
        <v>0.5119701371911286</v>
      </c>
      <c r="FH250" s="82">
        <f t="shared" si="855"/>
        <v>0.45269832880153893</v>
      </c>
      <c r="FI250" s="82">
        <f t="shared" si="855"/>
        <v>0.39743569718654448</v>
      </c>
      <c r="FJ250" s="82">
        <f t="shared" si="855"/>
        <v>0.34583220548831467</v>
      </c>
      <c r="FK250" s="82">
        <f t="shared" si="855"/>
        <v>0.29756464768901097</v>
      </c>
      <c r="FL250" s="82">
        <f t="shared" si="855"/>
        <v>0.25233445525924209</v>
      </c>
      <c r="FM250" s="82">
        <f t="shared" si="855"/>
        <v>0.20986567739926879</v>
      </c>
      <c r="FN250" s="82">
        <f t="shared" si="855"/>
        <v>0.16990312091052398</v>
      </c>
      <c r="FO250" s="82">
        <f t="shared" si="855"/>
        <v>0.13221063684900666</v>
      </c>
      <c r="FP250" s="82">
        <f t="shared" si="855"/>
        <v>9.6569542136863668E-2</v>
      </c>
    </row>
    <row r="251" spans="1:172">
      <c r="A251" s="79">
        <v>1987</v>
      </c>
      <c r="D251" s="98">
        <f>Data!CF51</f>
        <v>17.383291710543091</v>
      </c>
      <c r="AQ251" s="82">
        <f>+$D251*H211</f>
        <v>17.383291710543091</v>
      </c>
      <c r="AR251" s="82">
        <f t="shared" ref="AR251:CJ251" si="856">+$D251*I211</f>
        <v>16.767828447127684</v>
      </c>
      <c r="AS251" s="82">
        <f t="shared" si="856"/>
        <v>16.14146655714249</v>
      </c>
      <c r="AT251" s="82">
        <f t="shared" si="856"/>
        <v>15.504106508876188</v>
      </c>
      <c r="AU251" s="82">
        <f t="shared" si="856"/>
        <v>14.855690649401909</v>
      </c>
      <c r="AV251" s="82">
        <f t="shared" si="856"/>
        <v>14.196225938789418</v>
      </c>
      <c r="AW251" s="82">
        <f t="shared" si="856"/>
        <v>13.525816295320556</v>
      </c>
      <c r="AX251" s="82">
        <f t="shared" si="856"/>
        <v>12.844706882679493</v>
      </c>
      <c r="AY251" s="82">
        <f t="shared" si="856"/>
        <v>12.153342255313415</v>
      </c>
      <c r="AZ251" s="82">
        <f t="shared" si="856"/>
        <v>11.452439224474517</v>
      </c>
      <c r="BA251" s="82">
        <f t="shared" si="856"/>
        <v>10.743073458003414</v>
      </c>
      <c r="BB251" s="82">
        <f t="shared" si="856"/>
        <v>10.026776134426388</v>
      </c>
      <c r="BC251" s="82">
        <f t="shared" si="856"/>
        <v>9.3056335752850359</v>
      </c>
      <c r="BD251" s="82">
        <f t="shared" si="856"/>
        <v>8.5823790647401186</v>
      </c>
      <c r="BE251" s="82">
        <f t="shared" si="856"/>
        <v>7.8604626816470509</v>
      </c>
      <c r="BF251" s="82">
        <f t="shared" si="856"/>
        <v>7.1440827729007736</v>
      </c>
      <c r="BG251" s="82">
        <f t="shared" si="856"/>
        <v>6.4381626082327257</v>
      </c>
      <c r="BH251" s="82">
        <f t="shared" si="856"/>
        <v>5.748258539666347</v>
      </c>
      <c r="BI251" s="82">
        <f t="shared" si="856"/>
        <v>5.0803919944583056</v>
      </c>
      <c r="BJ251" s="82">
        <f t="shared" si="856"/>
        <v>4.4408065732012671</v>
      </c>
      <c r="BK251" s="82">
        <f t="shared" si="856"/>
        <v>3.8356623735802735</v>
      </c>
      <c r="BL251" s="82">
        <f t="shared" si="856"/>
        <v>3.2706907090005468</v>
      </c>
      <c r="BM251" s="82">
        <f t="shared" si="856"/>
        <v>2.7508415351827944</v>
      </c>
      <c r="BN251" s="82">
        <f t="shared" si="856"/>
        <v>2.2799610767814897</v>
      </c>
      <c r="BO251" s="82">
        <f t="shared" si="856"/>
        <v>1.8605368550974775</v>
      </c>
      <c r="BP251" s="82">
        <f t="shared" si="856"/>
        <v>1.4935410444573465</v>
      </c>
      <c r="BQ251" s="82">
        <f t="shared" si="856"/>
        <v>1.1783915355379091</v>
      </c>
      <c r="BR251" s="82">
        <f t="shared" si="856"/>
        <v>0.91303511317058828</v>
      </c>
      <c r="BS251" s="82">
        <f t="shared" si="856"/>
        <v>0.69414139257515073</v>
      </c>
      <c r="BT251" s="82">
        <f t="shared" si="856"/>
        <v>0.51738241876308477</v>
      </c>
      <c r="BU251" s="82">
        <f t="shared" si="856"/>
        <v>0.37776348438978047</v>
      </c>
      <c r="BV251" s="82">
        <f t="shared" si="856"/>
        <v>0.26996715600222637</v>
      </c>
      <c r="BW251" s="82">
        <f t="shared" si="856"/>
        <v>0.18867488106952218</v>
      </c>
      <c r="BX251" s="82">
        <f t="shared" si="856"/>
        <v>0.12883786797707297</v>
      </c>
      <c r="BY251" s="82">
        <f t="shared" si="856"/>
        <v>8.5879338780867107E-2</v>
      </c>
      <c r="BZ251" s="82">
        <f t="shared" si="856"/>
        <v>5.5821559873554999E-2</v>
      </c>
      <c r="CA251" s="82">
        <f t="shared" si="856"/>
        <v>3.5341241553908449E-2</v>
      </c>
      <c r="CB251" s="82">
        <f t="shared" si="856"/>
        <v>2.1764513829675782E-2</v>
      </c>
      <c r="CC251" s="82">
        <f t="shared" si="856"/>
        <v>1.3017044738623258E-2</v>
      </c>
      <c r="CD251" s="82">
        <f t="shared" si="856"/>
        <v>7.5460263216880503E-3</v>
      </c>
      <c r="CE251" s="82">
        <f t="shared" si="856"/>
        <v>4.2293333243089383E-3</v>
      </c>
      <c r="CF251" s="82">
        <f t="shared" si="856"/>
        <v>2.2840816454729102E-3</v>
      </c>
      <c r="CG251" s="82">
        <f t="shared" si="856"/>
        <v>1.1830352733430134E-3</v>
      </c>
      <c r="CH251" s="82">
        <f t="shared" si="856"/>
        <v>5.8362781082219582E-4</v>
      </c>
      <c r="CI251" s="82">
        <f t="shared" si="856"/>
        <v>2.7130608176975868E-4</v>
      </c>
      <c r="CJ251" s="82">
        <f t="shared" si="856"/>
        <v>1.1671401802156069E-4</v>
      </c>
      <c r="DW251" s="82">
        <f>+$D251*CN211</f>
        <v>17.383291710543091</v>
      </c>
      <c r="DX251" s="82">
        <f t="shared" ref="DX251:FP251" si="857">+$D251*CO211</f>
        <v>15.987483757925398</v>
      </c>
      <c r="DY251" s="82">
        <f t="shared" si="857"/>
        <v>14.703134656886144</v>
      </c>
      <c r="DZ251" s="82">
        <f t="shared" si="857"/>
        <v>13.521319467913814</v>
      </c>
      <c r="EA251" s="82">
        <f t="shared" si="857"/>
        <v>12.433826917402428</v>
      </c>
      <c r="EB251" s="82">
        <f t="shared" si="857"/>
        <v>11.433102291208815</v>
      </c>
      <c r="EC251" s="82">
        <f t="shared" si="857"/>
        <v>10.512194896198631</v>
      </c>
      <c r="ED251" s="82">
        <f t="shared" si="857"/>
        <v>9.6647097243207298</v>
      </c>
      <c r="EE251" s="82">
        <f t="shared" si="857"/>
        <v>8.8847629829857695</v>
      </c>
      <c r="EF251" s="82">
        <f t="shared" si="857"/>
        <v>8.1669411824220415</v>
      </c>
      <c r="EG251" s="82">
        <f t="shared" si="857"/>
        <v>7.506263495426416</v>
      </c>
      <c r="EH251" s="82">
        <f t="shared" si="857"/>
        <v>6.8981471276943642</v>
      </c>
      <c r="EI251" s="82">
        <f t="shared" si="857"/>
        <v>6.3383754578569604</v>
      </c>
      <c r="EJ251" s="82">
        <f t="shared" si="857"/>
        <v>5.8230687256216731</v>
      </c>
      <c r="EK251" s="82">
        <f t="shared" si="857"/>
        <v>5.3486570641409426</v>
      </c>
      <c r="EL251" s="82">
        <f t="shared" si="857"/>
        <v>4.9118556890414276</v>
      </c>
      <c r="EM251" s="82">
        <f t="shared" si="857"/>
        <v>4.5096420715511458</v>
      </c>
      <c r="EN251" s="82">
        <f t="shared" si="857"/>
        <v>4.1392349369654058</v>
      </c>
      <c r="EO251" s="82">
        <f t="shared" si="857"/>
        <v>3.7980749423920619</v>
      </c>
      <c r="EP251" s="82">
        <f t="shared" si="857"/>
        <v>3.4838068993999394</v>
      </c>
      <c r="EQ251" s="82">
        <f t="shared" si="857"/>
        <v>3.1942634179431573</v>
      </c>
      <c r="ER251" s="82">
        <f t="shared" si="857"/>
        <v>2.9274498578227255</v>
      </c>
      <c r="ES251" s="82">
        <f t="shared" si="857"/>
        <v>2.6815304830445288</v>
      </c>
      <c r="ET251" s="82">
        <f t="shared" si="857"/>
        <v>2.4548157228024929</v>
      </c>
      <c r="EU251" s="82">
        <f t="shared" si="857"/>
        <v>2.2457504505158825</v>
      </c>
      <c r="EV251" s="82">
        <f t="shared" si="857"/>
        <v>2.0529031994337035</v>
      </c>
      <c r="EW251" s="82">
        <f t="shared" si="857"/>
        <v>1.8749562398364614</v>
      </c>
      <c r="EX251" s="82">
        <f t="shared" si="857"/>
        <v>1.7106964488612977</v>
      </c>
      <c r="EY251" s="82">
        <f t="shared" si="857"/>
        <v>1.5590069094926176</v>
      </c>
      <c r="EZ251" s="82">
        <f t="shared" si="857"/>
        <v>1.4188591803350399</v>
      </c>
      <c r="FA251" s="82">
        <f t="shared" si="857"/>
        <v>1.2893061824541421</v>
      </c>
      <c r="FB251" s="82">
        <f t="shared" si="857"/>
        <v>1.1694756538655529</v>
      </c>
      <c r="FC251" s="82">
        <f t="shared" si="857"/>
        <v>1.0585641262043597</v>
      </c>
      <c r="FD251" s="82">
        <f t="shared" si="857"/>
        <v>0.95583138174198445</v>
      </c>
      <c r="FE251" s="82">
        <f t="shared" si="857"/>
        <v>0.86059535226195794</v>
      </c>
      <c r="FF251" s="82">
        <f t="shared" si="857"/>
        <v>0.77222742438270675</v>
      </c>
      <c r="FG251" s="82">
        <f t="shared" si="857"/>
        <v>0.69014811874586424</v>
      </c>
      <c r="FH251" s="82">
        <f t="shared" si="857"/>
        <v>0.61382311309251991</v>
      </c>
      <c r="FI251" s="82">
        <f t="shared" si="857"/>
        <v>0.54275958164529603</v>
      </c>
      <c r="FJ251" s="82">
        <f t="shared" si="857"/>
        <v>0.47650282541785727</v>
      </c>
      <c r="FK251" s="82">
        <f t="shared" si="857"/>
        <v>0.41463317010078088</v>
      </c>
      <c r="FL251" s="82">
        <f t="shared" si="857"/>
        <v>0.35676311003772465</v>
      </c>
      <c r="FM251" s="82">
        <f t="shared" si="857"/>
        <v>0.30253467852151333</v>
      </c>
      <c r="FN251" s="82">
        <f t="shared" si="857"/>
        <v>0.25161702621807108</v>
      </c>
      <c r="FO251" s="82">
        <f t="shared" si="857"/>
        <v>0.20370419097803538</v>
      </c>
      <c r="FP251" s="82">
        <f t="shared" si="857"/>
        <v>0.15851304363149898</v>
      </c>
    </row>
    <row r="252" spans="1:172">
      <c r="A252" s="79">
        <v>1988</v>
      </c>
      <c r="D252" s="98">
        <f>Data!CF52</f>
        <v>17.949262924373308</v>
      </c>
      <c r="AR252" s="82">
        <f>+$D252*H211</f>
        <v>17.949262924373308</v>
      </c>
      <c r="AS252" s="82">
        <f t="shared" ref="AS252:CJ252" si="858">+$D252*I211</f>
        <v>17.313761195512839</v>
      </c>
      <c r="AT252" s="82">
        <f t="shared" si="858"/>
        <v>16.667005998835513</v>
      </c>
      <c r="AU252" s="82">
        <f t="shared" si="858"/>
        <v>16.008894562042183</v>
      </c>
      <c r="AV252" s="82">
        <f t="shared" si="858"/>
        <v>15.339367355122079</v>
      </c>
      <c r="AW252" s="82">
        <f t="shared" si="858"/>
        <v>14.658431564753318</v>
      </c>
      <c r="AX252" s="82">
        <f t="shared" si="858"/>
        <v>13.966194492625048</v>
      </c>
      <c r="AY252" s="82">
        <f t="shared" si="858"/>
        <v>13.262909284545319</v>
      </c>
      <c r="AZ252" s="82">
        <f t="shared" si="858"/>
        <v>12.549034968918514</v>
      </c>
      <c r="BA252" s="82">
        <f t="shared" si="858"/>
        <v>11.82531169518508</v>
      </c>
      <c r="BB252" s="82">
        <f t="shared" si="858"/>
        <v>11.092850153150609</v>
      </c>
      <c r="BC252" s="82">
        <f t="shared" si="858"/>
        <v>10.353231373980545</v>
      </c>
      <c r="BD252" s="82">
        <f t="shared" si="858"/>
        <v>9.6086096063936317</v>
      </c>
      <c r="BE252" s="82">
        <f t="shared" si="858"/>
        <v>8.8618071257601141</v>
      </c>
      <c r="BF252" s="82">
        <f t="shared" si="858"/>
        <v>8.116386339794067</v>
      </c>
      <c r="BG252" s="82">
        <f t="shared" si="858"/>
        <v>7.3766822866182977</v>
      </c>
      <c r="BH252" s="82">
        <f t="shared" si="858"/>
        <v>6.6477785294801262</v>
      </c>
      <c r="BI252" s="82">
        <f t="shared" si="858"/>
        <v>5.9354123260307388</v>
      </c>
      <c r="BJ252" s="82">
        <f t="shared" si="858"/>
        <v>5.245801151234577</v>
      </c>
      <c r="BK252" s="82">
        <f t="shared" si="858"/>
        <v>4.5853918869882726</v>
      </c>
      <c r="BL252" s="82">
        <f t="shared" si="858"/>
        <v>3.9605451935643314</v>
      </c>
      <c r="BM252" s="82">
        <f t="shared" si="858"/>
        <v>3.3771789864488011</v>
      </c>
      <c r="BN252" s="82">
        <f t="shared" si="858"/>
        <v>2.840404383729926</v>
      </c>
      <c r="BO252" s="82">
        <f t="shared" si="858"/>
        <v>2.3541928367725524</v>
      </c>
      <c r="BP252" s="82">
        <f t="shared" si="858"/>
        <v>1.92111285645496</v>
      </c>
      <c r="BQ252" s="82">
        <f t="shared" si="858"/>
        <v>1.5421682694911467</v>
      </c>
      <c r="BR252" s="82">
        <f t="shared" si="858"/>
        <v>1.216758014041583</v>
      </c>
      <c r="BS252" s="82">
        <f t="shared" si="858"/>
        <v>0.94276202564927336</v>
      </c>
      <c r="BT252" s="82">
        <f t="shared" si="858"/>
        <v>0.71674148771635349</v>
      </c>
      <c r="BU252" s="82">
        <f t="shared" si="858"/>
        <v>0.53422753420138569</v>
      </c>
      <c r="BV252" s="82">
        <f t="shared" si="858"/>
        <v>0.39006283835339961</v>
      </c>
      <c r="BW252" s="82">
        <f t="shared" si="858"/>
        <v>0.27875683988495159</v>
      </c>
      <c r="BX252" s="82">
        <f t="shared" si="858"/>
        <v>0.19481782299538444</v>
      </c>
      <c r="BY252" s="82">
        <f t="shared" si="858"/>
        <v>0.13303261576940598</v>
      </c>
      <c r="BZ252" s="82">
        <f t="shared" si="858"/>
        <v>8.8675427946376784E-2</v>
      </c>
      <c r="CA252" s="82">
        <f t="shared" si="858"/>
        <v>5.763901749467807E-2</v>
      </c>
      <c r="CB252" s="82">
        <f t="shared" si="858"/>
        <v>3.6491893899482389E-2</v>
      </c>
      <c r="CC252" s="82">
        <f t="shared" si="858"/>
        <v>2.2473130386063384E-2</v>
      </c>
      <c r="CD252" s="82">
        <f t="shared" si="858"/>
        <v>1.3440858175909853E-2</v>
      </c>
      <c r="CE252" s="82">
        <f t="shared" si="858"/>
        <v>7.79171245225504E-3</v>
      </c>
      <c r="CF252" s="82">
        <f t="shared" si="858"/>
        <v>4.367033419038404E-3</v>
      </c>
      <c r="CG252" s="82">
        <f t="shared" si="858"/>
        <v>2.3584475643622293E-3</v>
      </c>
      <c r="CH252" s="82">
        <f t="shared" si="858"/>
        <v>1.2215529442655933E-3</v>
      </c>
      <c r="CI252" s="82">
        <f t="shared" si="858"/>
        <v>6.0262976660918697E-4</v>
      </c>
      <c r="CJ252" s="82">
        <f t="shared" si="858"/>
        <v>2.8013935885994409E-4</v>
      </c>
      <c r="DX252" s="82">
        <f>+$D252*CN211</f>
        <v>17.949262924373308</v>
      </c>
      <c r="DY252" s="82">
        <f t="shared" ref="DY252:FP252" si="859">+$D252*CO211</f>
        <v>16.508009774472423</v>
      </c>
      <c r="DZ252" s="82">
        <f t="shared" si="859"/>
        <v>15.181844391925562</v>
      </c>
      <c r="EA252" s="82">
        <f t="shared" si="859"/>
        <v>13.961551255958879</v>
      </c>
      <c r="EB252" s="82">
        <f t="shared" si="859"/>
        <v>12.83865174748504</v>
      </c>
      <c r="EC252" s="82">
        <f t="shared" si="859"/>
        <v>11.805345183369216</v>
      </c>
      <c r="ED252" s="82">
        <f t="shared" si="859"/>
        <v>10.854454567409975</v>
      </c>
      <c r="EE252" s="82">
        <f t="shared" si="859"/>
        <v>9.979376680675891</v>
      </c>
      <c r="EF252" s="82">
        <f t="shared" si="859"/>
        <v>9.1740361640268713</v>
      </c>
      <c r="EG252" s="82">
        <f t="shared" si="859"/>
        <v>8.4328432734219838</v>
      </c>
      <c r="EH252" s="82">
        <f t="shared" si="859"/>
        <v>7.7506550141661776</v>
      </c>
      <c r="EI252" s="82">
        <f t="shared" si="859"/>
        <v>7.122739383755551</v>
      </c>
      <c r="EJ252" s="82">
        <f t="shared" si="859"/>
        <v>6.5447424746066831</v>
      </c>
      <c r="EK252" s="82">
        <f t="shared" si="859"/>
        <v>6.0126582078517856</v>
      </c>
      <c r="EL252" s="82">
        <f t="shared" si="859"/>
        <v>5.5228004876858288</v>
      </c>
      <c r="EM252" s="82">
        <f t="shared" si="859"/>
        <v>5.0717775825916327</v>
      </c>
      <c r="EN252" s="82">
        <f t="shared" si="859"/>
        <v>4.6564685552618004</v>
      </c>
      <c r="EO252" s="82">
        <f t="shared" si="859"/>
        <v>4.2740015772894537</v>
      </c>
      <c r="EP252" s="82">
        <f t="shared" si="859"/>
        <v>3.9217339778128397</v>
      </c>
      <c r="EQ252" s="82">
        <f t="shared" si="859"/>
        <v>3.597233887362616</v>
      </c>
      <c r="ER252" s="82">
        <f t="shared" si="859"/>
        <v>3.2982633492594031</v>
      </c>
      <c r="ES252" s="82">
        <f t="shared" si="859"/>
        <v>3.0227627811198783</v>
      </c>
      <c r="ET252" s="82">
        <f t="shared" si="859"/>
        <v>2.7688366784235638</v>
      </c>
      <c r="EU252" s="82">
        <f t="shared" si="859"/>
        <v>2.5347404607346862</v>
      </c>
      <c r="EV252" s="82">
        <f t="shared" si="859"/>
        <v>2.318868369124321</v>
      </c>
      <c r="EW252" s="82">
        <f t="shared" si="859"/>
        <v>2.1197423306527199</v>
      </c>
      <c r="EX252" s="82">
        <f t="shared" si="859"/>
        <v>1.9360017125011797</v>
      </c>
      <c r="EY252" s="82">
        <f t="shared" si="859"/>
        <v>1.7663938945337905</v>
      </c>
      <c r="EZ252" s="82">
        <f t="shared" si="859"/>
        <v>1.6097655947651013</v>
      </c>
      <c r="FA252" s="82">
        <f t="shared" si="859"/>
        <v>1.4650548874496667</v>
      </c>
      <c r="FB252" s="82">
        <f t="shared" si="859"/>
        <v>1.3312838583300983</v>
      </c>
      <c r="FC252" s="82">
        <f t="shared" si="859"/>
        <v>1.207551846015152</v>
      </c>
      <c r="FD252" s="82">
        <f t="shared" si="859"/>
        <v>1.0930292225394591</v>
      </c>
      <c r="FE252" s="82">
        <f t="shared" si="859"/>
        <v>0.98695166991004302</v>
      </c>
      <c r="FF252" s="82">
        <f t="shared" si="859"/>
        <v>0.88861491289792949</v>
      </c>
      <c r="FG252" s="82">
        <f t="shared" si="859"/>
        <v>0.79736987151001248</v>
      </c>
      <c r="FH252" s="82">
        <f t="shared" si="859"/>
        <v>0.71261819949888605</v>
      </c>
      <c r="FI252" s="82">
        <f t="shared" si="859"/>
        <v>0.63380817795703648</v>
      </c>
      <c r="FJ252" s="82">
        <f t="shared" si="859"/>
        <v>0.56043093551525724</v>
      </c>
      <c r="FK252" s="82">
        <f t="shared" si="859"/>
        <v>0.49201696894061164</v>
      </c>
      <c r="FL252" s="82">
        <f t="shared" si="859"/>
        <v>0.42813294002260072</v>
      </c>
      <c r="FM252" s="82">
        <f t="shared" si="859"/>
        <v>0.36837872656192011</v>
      </c>
      <c r="FN252" s="82">
        <f t="shared" si="859"/>
        <v>0.31238470704773919</v>
      </c>
      <c r="FO252" s="82">
        <f t="shared" si="859"/>
        <v>0.2598092602391236</v>
      </c>
      <c r="FP252" s="82">
        <f t="shared" si="859"/>
        <v>0.2103364623654054</v>
      </c>
    </row>
    <row r="253" spans="1:172">
      <c r="A253" s="79">
        <v>1989</v>
      </c>
      <c r="D253" s="98">
        <f>Data!CF53</f>
        <v>15.914797075256903</v>
      </c>
      <c r="AR253" s="82"/>
      <c r="AS253" s="82">
        <f>+$D253*H211</f>
        <v>15.914797075256903</v>
      </c>
      <c r="AT253" s="82">
        <f t="shared" ref="AT253:CJ253" si="860">+$D253*I211</f>
        <v>15.351326525050874</v>
      </c>
      <c r="AU253" s="82">
        <f t="shared" si="860"/>
        <v>14.777878035502557</v>
      </c>
      <c r="AV253" s="82">
        <f t="shared" si="860"/>
        <v>14.194360483077082</v>
      </c>
      <c r="AW253" s="82">
        <f t="shared" si="860"/>
        <v>13.600721085214786</v>
      </c>
      <c r="AX253" s="82">
        <f t="shared" si="860"/>
        <v>12.996966214017096</v>
      </c>
      <c r="AY253" s="82">
        <f t="shared" si="860"/>
        <v>12.383191009023488</v>
      </c>
      <c r="AZ253" s="82">
        <f t="shared" si="860"/>
        <v>11.759619923136713</v>
      </c>
      <c r="BA253" s="82">
        <f t="shared" si="860"/>
        <v>11.12665995601677</v>
      </c>
      <c r="BB253" s="82">
        <f t="shared" si="860"/>
        <v>10.484967364591858</v>
      </c>
      <c r="BC253" s="82">
        <f t="shared" si="860"/>
        <v>9.8355269471204902</v>
      </c>
      <c r="BD253" s="82">
        <f t="shared" si="860"/>
        <v>9.1797405322055283</v>
      </c>
      <c r="BE253" s="82">
        <f t="shared" si="860"/>
        <v>8.5195181944474108</v>
      </c>
      <c r="BF253" s="82">
        <f t="shared" si="860"/>
        <v>7.8573623173700309</v>
      </c>
      <c r="BG253" s="82">
        <f t="shared" si="860"/>
        <v>7.1964315262666778</v>
      </c>
      <c r="BH253" s="82">
        <f t="shared" si="860"/>
        <v>6.5405695027597472</v>
      </c>
      <c r="BI253" s="82">
        <f t="shared" si="860"/>
        <v>5.8942836117388842</v>
      </c>
      <c r="BJ253" s="82">
        <f t="shared" si="860"/>
        <v>5.2626608192634654</v>
      </c>
      <c r="BK253" s="82">
        <f t="shared" si="860"/>
        <v>4.6512138782970238</v>
      </c>
      <c r="BL253" s="82">
        <f t="shared" si="860"/>
        <v>4.0656589465216495</v>
      </c>
      <c r="BM253" s="82">
        <f t="shared" si="860"/>
        <v>3.5116357328172083</v>
      </c>
      <c r="BN253" s="82">
        <f t="shared" si="860"/>
        <v>2.9943913843487819</v>
      </c>
      <c r="BO253" s="82">
        <f t="shared" si="860"/>
        <v>2.518457697633298</v>
      </c>
      <c r="BP253" s="82">
        <f t="shared" si="860"/>
        <v>2.0873559784108351</v>
      </c>
      <c r="BQ253" s="82">
        <f t="shared" si="860"/>
        <v>1.7033636087435784</v>
      </c>
      <c r="BR253" s="82">
        <f t="shared" si="860"/>
        <v>1.3673706362351157</v>
      </c>
      <c r="BS253" s="82">
        <f t="shared" si="860"/>
        <v>1.078844126622569</v>
      </c>
      <c r="BT253" s="82">
        <f t="shared" si="860"/>
        <v>0.8359043149394495</v>
      </c>
      <c r="BU253" s="82">
        <f t="shared" si="860"/>
        <v>0.63550215852786995</v>
      </c>
      <c r="BV253" s="82">
        <f t="shared" si="860"/>
        <v>0.47367531662176976</v>
      </c>
      <c r="BW253" s="82">
        <f t="shared" si="860"/>
        <v>0.34585102157947428</v>
      </c>
      <c r="BX253" s="82">
        <f t="shared" si="860"/>
        <v>0.2471610427013553</v>
      </c>
      <c r="BY253" s="82">
        <f t="shared" si="860"/>
        <v>0.1727361247466441</v>
      </c>
      <c r="BZ253" s="82">
        <f t="shared" si="860"/>
        <v>0.11795398470016219</v>
      </c>
      <c r="CA253" s="82">
        <f t="shared" si="860"/>
        <v>7.86244787473592E-2</v>
      </c>
      <c r="CB253" s="82">
        <f t="shared" si="860"/>
        <v>5.1105901724764653E-2</v>
      </c>
      <c r="CC253" s="82">
        <f t="shared" si="860"/>
        <v>3.2355706679935696E-2</v>
      </c>
      <c r="CD253" s="82">
        <f t="shared" si="860"/>
        <v>1.9925905105235734E-2</v>
      </c>
      <c r="CE253" s="82">
        <f t="shared" si="860"/>
        <v>1.1917399131551331E-2</v>
      </c>
      <c r="CF253" s="82">
        <f t="shared" si="860"/>
        <v>6.9085579206713214E-3</v>
      </c>
      <c r="CG253" s="82">
        <f t="shared" si="860"/>
        <v>3.8720503999351897E-3</v>
      </c>
      <c r="CH253" s="82">
        <f t="shared" si="860"/>
        <v>2.0911284523272016E-3</v>
      </c>
      <c r="CI253" s="82">
        <f t="shared" si="860"/>
        <v>1.0830955737057538E-3</v>
      </c>
      <c r="CJ253" s="82">
        <f t="shared" si="860"/>
        <v>5.343244726819052E-4</v>
      </c>
      <c r="DX253" s="82"/>
      <c r="DY253" s="82">
        <f>+$D253*CN211</f>
        <v>15.914797075256903</v>
      </c>
      <c r="DZ253" s="82">
        <f t="shared" ref="DZ253:FP253" si="861">+$D253*CO211</f>
        <v>14.636903297033793</v>
      </c>
      <c r="EA253" s="82">
        <f t="shared" si="861"/>
        <v>13.461052620580423</v>
      </c>
      <c r="EB253" s="82">
        <f t="shared" si="861"/>
        <v>12.37907406173569</v>
      </c>
      <c r="EC253" s="82">
        <f t="shared" si="861"/>
        <v>11.383450013630615</v>
      </c>
      <c r="ED253" s="82">
        <f t="shared" si="861"/>
        <v>10.467263964447293</v>
      </c>
      <c r="EE253" s="82">
        <f t="shared" si="861"/>
        <v>9.6241523972749192</v>
      </c>
      <c r="EF253" s="82">
        <f t="shared" si="861"/>
        <v>8.8482605374756762</v>
      </c>
      <c r="EG253" s="82">
        <f t="shared" si="861"/>
        <v>8.1342016397396755</v>
      </c>
      <c r="EH253" s="82">
        <f t="shared" si="861"/>
        <v>7.4770195316330428</v>
      </c>
      <c r="EI253" s="82">
        <f t="shared" si="861"/>
        <v>6.8721541530978412</v>
      </c>
      <c r="EJ253" s="82">
        <f t="shared" si="861"/>
        <v>6.3154098522052715</v>
      </c>
      <c r="EK253" s="82">
        <f t="shared" si="861"/>
        <v>5.80292621663832</v>
      </c>
      <c r="EL253" s="82">
        <f t="shared" si="861"/>
        <v>5.3311512380211008</v>
      </c>
      <c r="EM253" s="82">
        <f t="shared" si="861"/>
        <v>4.8968166224418166</v>
      </c>
      <c r="EN253" s="82">
        <f t="shared" si="861"/>
        <v>4.4969150754473688</v>
      </c>
      <c r="EO253" s="82">
        <f t="shared" si="861"/>
        <v>4.1286794035245125</v>
      </c>
      <c r="EP253" s="82">
        <f t="shared" si="861"/>
        <v>3.7895632867200018</v>
      </c>
      <c r="EQ253" s="82">
        <f t="shared" si="861"/>
        <v>3.4772235886789513</v>
      </c>
      <c r="ER253" s="82">
        <f t="shared" si="861"/>
        <v>3.1895040810770463</v>
      </c>
      <c r="ES253" s="82">
        <f t="shared" si="861"/>
        <v>2.9244204692629903</v>
      </c>
      <c r="ET253" s="82">
        <f t="shared" si="861"/>
        <v>2.6801466149809428</v>
      </c>
      <c r="EU253" s="82">
        <f t="shared" si="861"/>
        <v>2.4550018603718184</v>
      </c>
      <c r="EV253" s="82">
        <f t="shared" si="861"/>
        <v>2.2474393651149982</v>
      </c>
      <c r="EW253" s="82">
        <f t="shared" si="861"/>
        <v>2.0560353756216423</v>
      </c>
      <c r="EX253" s="82">
        <f t="shared" si="861"/>
        <v>1.879479351676387</v>
      </c>
      <c r="EY253" s="82">
        <f t="shared" si="861"/>
        <v>1.7165648818909309</v>
      </c>
      <c r="EZ253" s="82">
        <f t="shared" si="861"/>
        <v>1.5661813248222578</v>
      </c>
      <c r="FA253" s="82">
        <f t="shared" si="861"/>
        <v>1.427306117658383</v>
      </c>
      <c r="FB253" s="82">
        <f t="shared" si="861"/>
        <v>1.2989976990204939</v>
      </c>
      <c r="FC253" s="82">
        <f t="shared" si="861"/>
        <v>1.1803889967046275</v>
      </c>
      <c r="FD253" s="82">
        <f t="shared" si="861"/>
        <v>1.0706814351182614</v>
      </c>
      <c r="FE253" s="82">
        <f t="shared" si="861"/>
        <v>0.96913942078480431</v>
      </c>
      <c r="FF253" s="82">
        <f t="shared" si="861"/>
        <v>0.8750852676170644</v>
      </c>
      <c r="FG253" s="82">
        <f t="shared" si="861"/>
        <v>0.78789452672254523</v>
      </c>
      <c r="FH253" s="82">
        <f t="shared" si="861"/>
        <v>0.70699168832018133</v>
      </c>
      <c r="FI253" s="82">
        <f t="shared" si="861"/>
        <v>0.63184622593942452</v>
      </c>
      <c r="FJ253" s="82">
        <f t="shared" si="861"/>
        <v>0.56196895545652226</v>
      </c>
      <c r="FK253" s="82">
        <f t="shared" si="861"/>
        <v>0.49690868371594227</v>
      </c>
      <c r="FL253" s="82">
        <f t="shared" si="861"/>
        <v>0.43624912350244638</v>
      </c>
      <c r="FM253" s="82">
        <f t="shared" si="861"/>
        <v>0.37960605348538129</v>
      </c>
      <c r="FN253" s="82">
        <f t="shared" si="861"/>
        <v>0.32662470346420658</v>
      </c>
      <c r="FO253" s="82">
        <f t="shared" si="861"/>
        <v>0.27697734681503217</v>
      </c>
      <c r="FP253" s="82">
        <f t="shared" si="861"/>
        <v>0.23036108348291018</v>
      </c>
    </row>
    <row r="254" spans="1:172">
      <c r="A254" s="79">
        <v>1990</v>
      </c>
      <c r="D254" s="98">
        <f>Data!CF54</f>
        <v>17.329491173421587</v>
      </c>
      <c r="AR254" s="82"/>
      <c r="AS254" s="82"/>
      <c r="AT254" s="82">
        <f>+$D254*H211</f>
        <v>17.329491173421587</v>
      </c>
      <c r="AU254" s="82">
        <f t="shared" ref="AU254:CJ254" si="862">+$D254*I211</f>
        <v>16.715932742226776</v>
      </c>
      <c r="AV254" s="82">
        <f t="shared" si="862"/>
        <v>16.091509415240743</v>
      </c>
      <c r="AW254" s="82">
        <f t="shared" si="862"/>
        <v>15.456121968798508</v>
      </c>
      <c r="AX254" s="82">
        <f t="shared" si="862"/>
        <v>14.809712928406526</v>
      </c>
      <c r="AY254" s="82">
        <f t="shared" si="862"/>
        <v>14.152289232593441</v>
      </c>
      <c r="AZ254" s="82">
        <f t="shared" si="862"/>
        <v>13.483954478018504</v>
      </c>
      <c r="BA254" s="82">
        <f t="shared" si="862"/>
        <v>12.804953069594868</v>
      </c>
      <c r="BB254" s="82">
        <f t="shared" si="862"/>
        <v>12.115728185892907</v>
      </c>
      <c r="BC254" s="82">
        <f t="shared" si="862"/>
        <v>11.416994419664942</v>
      </c>
      <c r="BD254" s="82">
        <f t="shared" si="862"/>
        <v>10.70982410960608</v>
      </c>
      <c r="BE254" s="82">
        <f t="shared" si="862"/>
        <v>9.9957436953111856</v>
      </c>
      <c r="BF254" s="82">
        <f t="shared" si="862"/>
        <v>9.2768330412467908</v>
      </c>
      <c r="BG254" s="82">
        <f t="shared" si="862"/>
        <v>8.555816972177217</v>
      </c>
      <c r="BH254" s="82">
        <f t="shared" si="862"/>
        <v>7.8361348891128175</v>
      </c>
      <c r="BI254" s="82">
        <f t="shared" si="862"/>
        <v>7.1219721452462066</v>
      </c>
      <c r="BJ254" s="82">
        <f t="shared" si="862"/>
        <v>6.4182367730016221</v>
      </c>
      <c r="BK254" s="82">
        <f t="shared" si="862"/>
        <v>5.73046792773295</v>
      </c>
      <c r="BL254" s="82">
        <f t="shared" si="862"/>
        <v>5.064668400639543</v>
      </c>
      <c r="BM254" s="82">
        <f t="shared" si="862"/>
        <v>4.4270624686398721</v>
      </c>
      <c r="BN254" s="82">
        <f t="shared" si="862"/>
        <v>3.8237911641826772</v>
      </c>
      <c r="BO254" s="82">
        <f t="shared" si="862"/>
        <v>3.2605680625057052</v>
      </c>
      <c r="BP254" s="82">
        <f t="shared" si="862"/>
        <v>2.7423277994304791</v>
      </c>
      <c r="BQ254" s="82">
        <f t="shared" si="862"/>
        <v>2.2729046957122718</v>
      </c>
      <c r="BR254" s="82">
        <f t="shared" si="862"/>
        <v>1.8547785738809293</v>
      </c>
      <c r="BS254" s="82">
        <f t="shared" si="862"/>
        <v>1.4889185994254839</v>
      </c>
      <c r="BT254" s="82">
        <f t="shared" si="862"/>
        <v>1.1747444646259644</v>
      </c>
      <c r="BU254" s="82">
        <f t="shared" si="862"/>
        <v>0.91020930892606888</v>
      </c>
      <c r="BV254" s="82">
        <f t="shared" si="862"/>
        <v>0.69199305494263197</v>
      </c>
      <c r="BW254" s="82">
        <f t="shared" si="862"/>
        <v>0.51578114252092211</v>
      </c>
      <c r="BX254" s="82">
        <f t="shared" si="862"/>
        <v>0.37659432271985727</v>
      </c>
      <c r="BY254" s="82">
        <f t="shared" si="862"/>
        <v>0.26913161931332208</v>
      </c>
      <c r="BZ254" s="82">
        <f t="shared" si="862"/>
        <v>0.18809094046080999</v>
      </c>
      <c r="CA254" s="82">
        <f t="shared" si="862"/>
        <v>0.12843912033973384</v>
      </c>
      <c r="CB254" s="82">
        <f t="shared" si="862"/>
        <v>8.5613545936163937E-2</v>
      </c>
      <c r="CC254" s="82">
        <f t="shared" si="862"/>
        <v>5.5648794556481251E-2</v>
      </c>
      <c r="CD254" s="82">
        <f t="shared" si="862"/>
        <v>3.5231861937561795E-2</v>
      </c>
      <c r="CE254" s="82">
        <f t="shared" si="862"/>
        <v>2.1697153599304984E-2</v>
      </c>
      <c r="CF254" s="82">
        <f t="shared" si="862"/>
        <v>1.2976757547317147E-2</v>
      </c>
      <c r="CG254" s="82">
        <f t="shared" si="862"/>
        <v>7.5226716961085006E-3</v>
      </c>
      <c r="CH254" s="82">
        <f t="shared" si="862"/>
        <v>4.2162437203200863E-3</v>
      </c>
      <c r="CI254" s="82">
        <f t="shared" si="862"/>
        <v>2.2770125114215454E-3</v>
      </c>
      <c r="CJ254" s="82">
        <f t="shared" si="862"/>
        <v>1.1793738302631085E-3</v>
      </c>
      <c r="DX254" s="82"/>
      <c r="DY254" s="82"/>
      <c r="DZ254" s="82">
        <f>+$D254*CN211</f>
        <v>17.329491173421587</v>
      </c>
      <c r="EA254" s="82">
        <f t="shared" ref="EA254:FP254" si="863">+$D254*CO211</f>
        <v>15.938003186137259</v>
      </c>
      <c r="EB254" s="82">
        <f t="shared" si="863"/>
        <v>14.657629090099245</v>
      </c>
      <c r="EC254" s="82">
        <f t="shared" si="863"/>
        <v>13.479471568098385</v>
      </c>
      <c r="ED254" s="82">
        <f t="shared" si="863"/>
        <v>12.395344760065889</v>
      </c>
      <c r="EE254" s="82">
        <f t="shared" si="863"/>
        <v>11.397717333372604</v>
      </c>
      <c r="EF254" s="82">
        <f t="shared" si="863"/>
        <v>10.479660106979257</v>
      </c>
      <c r="EG254" s="82">
        <f t="shared" si="863"/>
        <v>9.6347978651084425</v>
      </c>
      <c r="EH254" s="82">
        <f t="shared" si="863"/>
        <v>8.8572650252547849</v>
      </c>
      <c r="EI254" s="82">
        <f t="shared" si="863"/>
        <v>8.1416648521636272</v>
      </c>
      <c r="EJ254" s="82">
        <f t="shared" si="863"/>
        <v>7.4830319340769309</v>
      </c>
      <c r="EK254" s="82">
        <f t="shared" si="863"/>
        <v>6.8767976602406238</v>
      </c>
      <c r="EL254" s="82">
        <f t="shared" si="863"/>
        <v>6.3187584595468165</v>
      </c>
      <c r="EM254" s="82">
        <f t="shared" si="863"/>
        <v>5.8050465793935295</v>
      </c>
      <c r="EN254" s="82">
        <f t="shared" si="863"/>
        <v>5.3321032015169276</v>
      </c>
      <c r="EO254" s="82">
        <f t="shared" si="863"/>
        <v>4.8966537078094463</v>
      </c>
      <c r="EP254" s="82">
        <f t="shared" si="863"/>
        <v>4.4956849240951184</v>
      </c>
      <c r="EQ254" s="82">
        <f t="shared" si="863"/>
        <v>4.1264241835943531</v>
      </c>
      <c r="ER254" s="82">
        <f t="shared" si="863"/>
        <v>3.7863200644707251</v>
      </c>
      <c r="ES254" s="82">
        <f t="shared" si="863"/>
        <v>3.4730246674995429</v>
      </c>
      <c r="ET254" s="82">
        <f t="shared" si="863"/>
        <v>3.1843773106135149</v>
      </c>
      <c r="EU254" s="82">
        <f t="shared" si="863"/>
        <v>2.9183895269389257</v>
      </c>
      <c r="EV254" s="82">
        <f t="shared" si="863"/>
        <v>2.6732312620052832</v>
      </c>
      <c r="EW254" s="82">
        <f t="shared" si="863"/>
        <v>2.4472181741551911</v>
      </c>
      <c r="EX254" s="82">
        <f t="shared" si="863"/>
        <v>2.2387999498575217</v>
      </c>
      <c r="EY254" s="82">
        <f t="shared" si="863"/>
        <v>2.0465495526890538</v>
      </c>
      <c r="EZ254" s="82">
        <f t="shared" si="863"/>
        <v>1.8691533312468682</v>
      </c>
      <c r="FA254" s="82">
        <f t="shared" si="863"/>
        <v>1.7054019172309756</v>
      </c>
      <c r="FB254" s="82">
        <f t="shared" si="863"/>
        <v>1.554181850435709</v>
      </c>
      <c r="FC254" s="82">
        <f t="shared" si="863"/>
        <v>1.4144678724473916</v>
      </c>
      <c r="FD254" s="82">
        <f t="shared" si="863"/>
        <v>1.2853158355000014</v>
      </c>
      <c r="FE254" s="82">
        <f t="shared" si="863"/>
        <v>1.1658561772223386</v>
      </c>
      <c r="FF254" s="82">
        <f t="shared" si="863"/>
        <v>1.055287915949382</v>
      </c>
      <c r="FG254" s="82">
        <f t="shared" si="863"/>
        <v>0.95287312489445541</v>
      </c>
      <c r="FH254" s="82">
        <f t="shared" si="863"/>
        <v>0.8579318468127638</v>
      </c>
      <c r="FI254" s="82">
        <f t="shared" si="863"/>
        <v>0.76983741385400195</v>
      </c>
      <c r="FJ254" s="82">
        <f t="shared" si="863"/>
        <v>0.68801214012339185</v>
      </c>
      <c r="FK254" s="82">
        <f t="shared" si="863"/>
        <v>0.6119233570663386</v>
      </c>
      <c r="FL254" s="82">
        <f t="shared" si="863"/>
        <v>0.5410797641799624</v>
      </c>
      <c r="FM254" s="82">
        <f t="shared" si="863"/>
        <v>0.47502806975165357</v>
      </c>
      <c r="FN254" s="82">
        <f t="shared" si="863"/>
        <v>0.4133498983458529</v>
      </c>
      <c r="FO254" s="82">
        <f t="shared" si="863"/>
        <v>0.35565894361948946</v>
      </c>
      <c r="FP254" s="82">
        <f t="shared" si="863"/>
        <v>0.30159834675688746</v>
      </c>
    </row>
    <row r="255" spans="1:172">
      <c r="A255" s="79">
        <v>1991</v>
      </c>
      <c r="D255" s="98">
        <f>Data!CF55</f>
        <v>20.151260851431804</v>
      </c>
      <c r="AR255" s="82"/>
      <c r="AS255" s="82"/>
      <c r="AT255" s="82"/>
      <c r="AU255" s="82">
        <f>+$D255*H211</f>
        <v>20.151260851431804</v>
      </c>
      <c r="AV255" s="82">
        <f t="shared" ref="AV255:CJ255" si="864">+$D255*I211</f>
        <v>19.437796395327943</v>
      </c>
      <c r="AW255" s="82">
        <f t="shared" si="864"/>
        <v>18.711697907040357</v>
      </c>
      <c r="AX255" s="82">
        <f t="shared" si="864"/>
        <v>17.972850006265286</v>
      </c>
      <c r="AY255" s="82">
        <f t="shared" si="864"/>
        <v>17.221185859908783</v>
      </c>
      <c r="AZ255" s="82">
        <f t="shared" si="864"/>
        <v>16.456713536303557</v>
      </c>
      <c r="BA255" s="82">
        <f t="shared" si="864"/>
        <v>15.679553500804483</v>
      </c>
      <c r="BB255" s="82">
        <f t="shared" si="864"/>
        <v>14.889989954898438</v>
      </c>
      <c r="BC255" s="82">
        <f t="shared" si="864"/>
        <v>14.088538240143114</v>
      </c>
      <c r="BD255" s="82">
        <f t="shared" si="864"/>
        <v>13.27602930678457</v>
      </c>
      <c r="BE255" s="82">
        <f t="shared" si="864"/>
        <v>12.453710102961667</v>
      </c>
      <c r="BF255" s="82">
        <f t="shared" si="864"/>
        <v>11.623355619188688</v>
      </c>
      <c r="BG255" s="82">
        <f t="shared" si="864"/>
        <v>10.787384385299037</v>
      </c>
      <c r="BH255" s="82">
        <f t="shared" si="864"/>
        <v>9.9489649106303961</v>
      </c>
      <c r="BI255" s="82">
        <f t="shared" si="864"/>
        <v>9.1120966355724899</v>
      </c>
      <c r="BJ255" s="82">
        <f t="shared" si="864"/>
        <v>8.28164641646263</v>
      </c>
      <c r="BK255" s="82">
        <f t="shared" si="864"/>
        <v>7.463321463088934</v>
      </c>
      <c r="BL255" s="82">
        <f t="shared" si="864"/>
        <v>6.663562874230113</v>
      </c>
      <c r="BM255" s="82">
        <f t="shared" si="864"/>
        <v>5.8893508785659527</v>
      </c>
      <c r="BN255" s="82">
        <f t="shared" si="864"/>
        <v>5.1479232551253045</v>
      </c>
      <c r="BO255" s="82">
        <f t="shared" si="864"/>
        <v>4.4464209837288262</v>
      </c>
      <c r="BP255" s="82">
        <f t="shared" si="864"/>
        <v>3.7914879839156383</v>
      </c>
      <c r="BQ255" s="82">
        <f t="shared" si="864"/>
        <v>3.1888624007155757</v>
      </c>
      <c r="BR255" s="82">
        <f t="shared" si="864"/>
        <v>2.6430028992420183</v>
      </c>
      <c r="BS255" s="82">
        <f t="shared" si="864"/>
        <v>2.1567930927623205</v>
      </c>
      <c r="BT255" s="82">
        <f t="shared" si="864"/>
        <v>1.7313599564647475</v>
      </c>
      <c r="BU255" s="82">
        <f t="shared" si="864"/>
        <v>1.366028690834286</v>
      </c>
      <c r="BV255" s="82">
        <f t="shared" si="864"/>
        <v>1.0584191439908974</v>
      </c>
      <c r="BW255" s="82">
        <f t="shared" si="864"/>
        <v>0.80467062869768646</v>
      </c>
      <c r="BX255" s="82">
        <f t="shared" si="864"/>
        <v>0.59976604282123724</v>
      </c>
      <c r="BY255" s="82">
        <f t="shared" si="864"/>
        <v>0.43791536383568086</v>
      </c>
      <c r="BZ255" s="82">
        <f t="shared" si="864"/>
        <v>0.31295445491606977</v>
      </c>
      <c r="CA255" s="82">
        <f t="shared" si="864"/>
        <v>0.21871788196701844</v>
      </c>
      <c r="CB255" s="82">
        <f t="shared" si="864"/>
        <v>0.1493529262684862</v>
      </c>
      <c r="CC255" s="82">
        <f t="shared" si="864"/>
        <v>9.9554042257262998E-2</v>
      </c>
      <c r="CD255" s="82">
        <f t="shared" si="864"/>
        <v>6.4710115487711731E-2</v>
      </c>
      <c r="CE255" s="82">
        <f t="shared" si="864"/>
        <v>4.0968683562638115E-2</v>
      </c>
      <c r="CF255" s="82">
        <f t="shared" si="864"/>
        <v>2.5230111925256843E-2</v>
      </c>
      <c r="CG255" s="82">
        <f t="shared" si="864"/>
        <v>1.5089769441288406E-2</v>
      </c>
      <c r="CH255" s="82">
        <f t="shared" si="864"/>
        <v>8.7475920747437999E-3</v>
      </c>
      <c r="CI255" s="82">
        <f t="shared" si="864"/>
        <v>4.902776785026982E-3</v>
      </c>
      <c r="CJ255" s="82">
        <f t="shared" si="864"/>
        <v>2.6477795926289618E-3</v>
      </c>
      <c r="DX255" s="82"/>
      <c r="DY255" s="82"/>
      <c r="DZ255" s="82"/>
      <c r="EA255" s="82">
        <f>+$D255*CN211</f>
        <v>20.151260851431804</v>
      </c>
      <c r="EB255" s="82">
        <f t="shared" ref="EB255:FP255" si="865">+$D255*CO211</f>
        <v>18.533196182204474</v>
      </c>
      <c r="EC255" s="82">
        <f t="shared" si="865"/>
        <v>17.044338134470813</v>
      </c>
      <c r="ED255" s="82">
        <f t="shared" si="865"/>
        <v>15.674340636429541</v>
      </c>
      <c r="EE255" s="82">
        <f t="shared" si="865"/>
        <v>14.413684920340245</v>
      </c>
      <c r="EF255" s="82">
        <f t="shared" si="865"/>
        <v>13.253613322931088</v>
      </c>
      <c r="EG255" s="82">
        <f t="shared" si="865"/>
        <v>12.186068381163382</v>
      </c>
      <c r="EH255" s="82">
        <f t="shared" si="865"/>
        <v>11.203636799699773</v>
      </c>
      <c r="EI255" s="82">
        <f t="shared" si="865"/>
        <v>10.299497900314417</v>
      </c>
      <c r="EJ255" s="82">
        <f t="shared" si="865"/>
        <v>9.4673761946635242</v>
      </c>
      <c r="EK255" s="82">
        <f t="shared" si="865"/>
        <v>8.7014977505196729</v>
      </c>
      <c r="EL255" s="82">
        <f t="shared" si="865"/>
        <v>7.9965500479644964</v>
      </c>
      <c r="EM255" s="82">
        <f t="shared" si="865"/>
        <v>7.3476450463131906</v>
      </c>
      <c r="EN255" s="82">
        <f t="shared" si="865"/>
        <v>6.7502852048814228</v>
      </c>
      <c r="EO255" s="82">
        <f t="shared" si="865"/>
        <v>6.2003322212551311</v>
      </c>
      <c r="EP255" s="82">
        <f t="shared" si="865"/>
        <v>5.6939782696295076</v>
      </c>
      <c r="EQ255" s="82">
        <f t="shared" si="865"/>
        <v>5.2277195391769276</v>
      </c>
      <c r="ER255" s="82">
        <f t="shared" si="865"/>
        <v>4.7983318884052633</v>
      </c>
      <c r="ES255" s="82">
        <f t="shared" si="865"/>
        <v>4.4028484461898332</v>
      </c>
      <c r="ET255" s="82">
        <f t="shared" si="865"/>
        <v>4.0385390037059166</v>
      </c>
      <c r="EU255" s="82">
        <f t="shared" si="865"/>
        <v>3.7028910539491648</v>
      </c>
      <c r="EV255" s="82">
        <f t="shared" si="865"/>
        <v>3.3935923469945419</v>
      </c>
      <c r="EW255" s="82">
        <f t="shared" si="865"/>
        <v>3.1085148396907401</v>
      </c>
      <c r="EX255" s="82">
        <f t="shared" si="865"/>
        <v>2.8456999281894735</v>
      </c>
      <c r="EY255" s="82">
        <f t="shared" si="865"/>
        <v>2.6033448606352696</v>
      </c>
      <c r="EZ255" s="82">
        <f t="shared" si="865"/>
        <v>2.3797902355534388</v>
      </c>
      <c r="FA255" s="82">
        <f t="shared" si="865"/>
        <v>2.1735084990289133</v>
      </c>
      <c r="FB255" s="82">
        <f t="shared" si="865"/>
        <v>1.9830933607191406</v>
      </c>
      <c r="FC255" s="82">
        <f t="shared" si="865"/>
        <v>1.8072500551386517</v>
      </c>
      <c r="FD255" s="82">
        <f t="shared" si="865"/>
        <v>1.6447863805356828</v>
      </c>
      <c r="FE255" s="82">
        <f t="shared" si="865"/>
        <v>1.4946044530932767</v>
      </c>
      <c r="FF255" s="82">
        <f t="shared" si="865"/>
        <v>1.3556931191662813</v>
      </c>
      <c r="FG255" s="82">
        <f t="shared" si="865"/>
        <v>1.2271209728462635</v>
      </c>
      <c r="FH255" s="82">
        <f t="shared" si="865"/>
        <v>1.1080299303603793</v>
      </c>
      <c r="FI255" s="82">
        <f t="shared" si="865"/>
        <v>0.99762931668703803</v>
      </c>
      <c r="FJ255" s="82">
        <f t="shared" si="865"/>
        <v>0.89519042333778343</v>
      </c>
      <c r="FK255" s="82">
        <f t="shared" si="865"/>
        <v>0.8000414995358982</v>
      </c>
      <c r="FL255" s="82">
        <f t="shared" si="865"/>
        <v>0.71156314204076887</v>
      </c>
      <c r="FM255" s="82">
        <f t="shared" si="865"/>
        <v>0.62918405164395963</v>
      </c>
      <c r="FN255" s="82">
        <f t="shared" si="865"/>
        <v>0.55237712691755314</v>
      </c>
      <c r="FO255" s="82">
        <f t="shared" si="865"/>
        <v>0.48065586814546357</v>
      </c>
      <c r="FP255" s="82">
        <f t="shared" si="865"/>
        <v>0.41357106653039372</v>
      </c>
    </row>
    <row r="256" spans="1:172">
      <c r="A256" s="79">
        <v>1992</v>
      </c>
      <c r="D256" s="98">
        <f>Data!CF56</f>
        <v>24.564064211166084</v>
      </c>
      <c r="AR256" s="82"/>
      <c r="AS256" s="82"/>
      <c r="AT256" s="82"/>
      <c r="AU256" s="82"/>
      <c r="AV256" s="82">
        <f>+$D256*H211</f>
        <v>24.564064211166084</v>
      </c>
      <c r="AW256" s="82">
        <f t="shared" ref="AW256:CJ256" si="866">+$D256*I211</f>
        <v>23.694362466876733</v>
      </c>
      <c r="AX256" s="82">
        <f t="shared" si="866"/>
        <v>22.809260039717216</v>
      </c>
      <c r="AY256" s="82">
        <f t="shared" si="866"/>
        <v>21.908616282945314</v>
      </c>
      <c r="AZ256" s="82">
        <f t="shared" si="866"/>
        <v>20.99234972808998</v>
      </c>
      <c r="BA256" s="82">
        <f t="shared" si="866"/>
        <v>20.060470210319568</v>
      </c>
      <c r="BB256" s="82">
        <f t="shared" si="866"/>
        <v>19.113124574972144</v>
      </c>
      <c r="BC256" s="82">
        <f t="shared" si="866"/>
        <v>18.150659259108096</v>
      </c>
      <c r="BD256" s="82">
        <f t="shared" si="866"/>
        <v>17.173702455831933</v>
      </c>
      <c r="BE256" s="82">
        <f t="shared" si="866"/>
        <v>16.183267080184102</v>
      </c>
      <c r="BF256" s="82">
        <f t="shared" si="866"/>
        <v>15.180873141973255</v>
      </c>
      <c r="BG256" s="82">
        <f t="shared" si="866"/>
        <v>14.168684326205934</v>
      </c>
      <c r="BH256" s="82">
        <f t="shared" si="866"/>
        <v>13.149648782010987</v>
      </c>
      <c r="BI256" s="82">
        <f t="shared" si="866"/>
        <v>12.127628871520409</v>
      </c>
      <c r="BJ256" s="82">
        <f t="shared" si="866"/>
        <v>11.107499848509446</v>
      </c>
      <c r="BK256" s="82">
        <f t="shared" si="866"/>
        <v>10.095194332899878</v>
      </c>
      <c r="BL256" s="82">
        <f t="shared" si="866"/>
        <v>9.097669322009919</v>
      </c>
      <c r="BM256" s="82">
        <f t="shared" si="866"/>
        <v>8.1227764120824588</v>
      </c>
      <c r="BN256" s="82">
        <f t="shared" si="866"/>
        <v>7.1790243900744555</v>
      </c>
      <c r="BO256" s="82">
        <f t="shared" si="866"/>
        <v>6.2752359926931414</v>
      </c>
      <c r="BP256" s="82">
        <f t="shared" si="866"/>
        <v>5.4201159599614135</v>
      </c>
      <c r="BQ256" s="82">
        <f t="shared" si="866"/>
        <v>4.6217631233804868</v>
      </c>
      <c r="BR256" s="82">
        <f t="shared" si="866"/>
        <v>3.8871721898327252</v>
      </c>
      <c r="BS256" s="82">
        <f t="shared" si="866"/>
        <v>3.2217782006760189</v>
      </c>
      <c r="BT256" s="82">
        <f t="shared" si="866"/>
        <v>2.6290962342958695</v>
      </c>
      <c r="BU256" s="82">
        <f t="shared" si="866"/>
        <v>2.1105000553957867</v>
      </c>
      <c r="BV256" s="82">
        <f t="shared" si="866"/>
        <v>1.6651670941753678</v>
      </c>
      <c r="BW256" s="82">
        <f t="shared" si="866"/>
        <v>1.2901959836162082</v>
      </c>
      <c r="BX256" s="82">
        <f t="shared" si="866"/>
        <v>0.98088060781392361</v>
      </c>
      <c r="BY256" s="82">
        <f t="shared" si="866"/>
        <v>0.73110519962779696</v>
      </c>
      <c r="BZ256" s="82">
        <f t="shared" si="866"/>
        <v>0.53381181433872948</v>
      </c>
      <c r="CA256" s="82">
        <f t="shared" si="866"/>
        <v>0.38148646788930857</v>
      </c>
      <c r="CB256" s="82">
        <f t="shared" si="866"/>
        <v>0.26661359487023595</v>
      </c>
      <c r="CC256" s="82">
        <f t="shared" si="866"/>
        <v>0.18205882490593517</v>
      </c>
      <c r="CD256" s="82">
        <f t="shared" si="866"/>
        <v>0.12135478293482532</v>
      </c>
      <c r="CE256" s="82">
        <f t="shared" si="866"/>
        <v>7.8880594304806595E-2</v>
      </c>
      <c r="CF256" s="82">
        <f t="shared" si="866"/>
        <v>4.9940169059351072E-2</v>
      </c>
      <c r="CG256" s="82">
        <f t="shared" si="866"/>
        <v>3.0755102321196989E-2</v>
      </c>
      <c r="CH256" s="82">
        <f t="shared" si="866"/>
        <v>1.8394187253109935E-2</v>
      </c>
      <c r="CI256" s="82">
        <f t="shared" si="866"/>
        <v>1.0663174627200893E-2</v>
      </c>
      <c r="CJ256" s="82">
        <f t="shared" si="866"/>
        <v>5.976406372202767E-3</v>
      </c>
      <c r="DX256" s="82"/>
      <c r="DY256" s="82"/>
      <c r="DZ256" s="82"/>
      <c r="EA256" s="82"/>
      <c r="EB256" s="82">
        <f>+$D256*CN211</f>
        <v>24.564064211166084</v>
      </c>
      <c r="EC256" s="82">
        <f t="shared" ref="EC256:FP256" si="867">+$D256*CO211</f>
        <v>22.591669296239694</v>
      </c>
      <c r="ED256" s="82">
        <f t="shared" si="867"/>
        <v>20.776775183386082</v>
      </c>
      <c r="EE256" s="82">
        <f t="shared" si="867"/>
        <v>19.106770176794569</v>
      </c>
      <c r="EF256" s="82">
        <f t="shared" si="867"/>
        <v>17.570051051053571</v>
      </c>
      <c r="EG256" s="82">
        <f t="shared" si="867"/>
        <v>16.15594235490795</v>
      </c>
      <c r="EH256" s="82">
        <f t="shared" si="867"/>
        <v>14.854622169971522</v>
      </c>
      <c r="EI256" s="82">
        <f t="shared" si="867"/>
        <v>13.657053807968262</v>
      </c>
      <c r="EJ256" s="82">
        <f t="shared" si="867"/>
        <v>12.554922971389029</v>
      </c>
      <c r="EK256" s="82">
        <f t="shared" si="867"/>
        <v>11.540579940458475</v>
      </c>
      <c r="EL256" s="82">
        <f t="shared" si="867"/>
        <v>10.606986384273585</v>
      </c>
      <c r="EM256" s="82">
        <f t="shared" si="867"/>
        <v>9.7476664261455568</v>
      </c>
      <c r="EN256" s="82">
        <f t="shared" si="867"/>
        <v>8.9566616227723248</v>
      </c>
      <c r="EO256" s="82">
        <f t="shared" si="867"/>
        <v>8.2284895440976875</v>
      </c>
      <c r="EP256" s="82">
        <f t="shared" si="867"/>
        <v>7.5581056657629118</v>
      </c>
      <c r="EQ256" s="82">
        <f t="shared" si="867"/>
        <v>6.9408683091026342</v>
      </c>
      <c r="ER256" s="82">
        <f t="shared" si="867"/>
        <v>6.3725063848392116</v>
      </c>
      <c r="ES256" s="82">
        <f t="shared" si="867"/>
        <v>5.8490897161354516</v>
      </c>
      <c r="ET256" s="82">
        <f t="shared" si="867"/>
        <v>5.3670017346113301</v>
      </c>
      <c r="EU256" s="82">
        <f t="shared" si="867"/>
        <v>4.9229143594398064</v>
      </c>
      <c r="EV256" s="82">
        <f t="shared" si="867"/>
        <v>4.5137648848258998</v>
      </c>
      <c r="EW256" s="82">
        <f t="shared" si="867"/>
        <v>4.1367347151467566</v>
      </c>
      <c r="EX256" s="82">
        <f t="shared" si="867"/>
        <v>3.7892297998862214</v>
      </c>
      <c r="EY256" s="82">
        <f t="shared" si="867"/>
        <v>3.4688626323245777</v>
      </c>
      <c r="EZ256" s="82">
        <f t="shared" si="867"/>
        <v>3.1734356868250377</v>
      </c>
      <c r="FA256" s="82">
        <f t="shared" si="867"/>
        <v>2.9009261795689163</v>
      </c>
      <c r="FB256" s="82">
        <f t="shared" si="867"/>
        <v>2.649472046800879</v>
      </c>
      <c r="FC256" s="82">
        <f t="shared" si="867"/>
        <v>2.4173590431181844</v>
      </c>
      <c r="FD256" s="82">
        <f t="shared" si="867"/>
        <v>2.2030088701325607</v>
      </c>
      <c r="FE256" s="82">
        <f t="shared" si="867"/>
        <v>2.0049682530043396</v>
      </c>
      <c r="FF256" s="82">
        <f t="shared" si="867"/>
        <v>1.8218988889456718</v>
      </c>
      <c r="FG256" s="82">
        <f t="shared" si="867"/>
        <v>1.652568197858965</v>
      </c>
      <c r="FH256" s="82">
        <f t="shared" si="867"/>
        <v>1.4958408108603518</v>
      </c>
      <c r="FI256" s="82">
        <f t="shared" si="867"/>
        <v>1.3506707375748324</v>
      </c>
      <c r="FJ256" s="82">
        <f t="shared" si="867"/>
        <v>1.2160941578154867</v>
      </c>
      <c r="FK256" s="82">
        <f t="shared" si="867"/>
        <v>1.091222787606754</v>
      </c>
      <c r="FL256" s="82">
        <f t="shared" si="867"/>
        <v>0.97523777351138075</v>
      </c>
      <c r="FM256" s="82">
        <f t="shared" si="867"/>
        <v>0.86738407290016373</v>
      </c>
      <c r="FN256" s="82">
        <f t="shared" si="867"/>
        <v>0.76696528118863172</v>
      </c>
      <c r="FO256" s="82">
        <f t="shared" si="867"/>
        <v>0.67333887017884164</v>
      </c>
      <c r="FP256" s="82">
        <f t="shared" si="867"/>
        <v>0.58591180450924663</v>
      </c>
    </row>
    <row r="257" spans="1:172">
      <c r="A257" s="79">
        <v>1993</v>
      </c>
      <c r="D257" s="98">
        <f>Data!CF57</f>
        <v>33.190856468490075</v>
      </c>
      <c r="AR257" s="82"/>
      <c r="AS257" s="82"/>
      <c r="AT257" s="82"/>
      <c r="AU257" s="82"/>
      <c r="AV257" s="82"/>
      <c r="AW257" s="82">
        <f>+$D257*H211</f>
        <v>33.190856468490075</v>
      </c>
      <c r="AX257" s="82">
        <f t="shared" ref="AX257:CJ257" si="868">+$D257*I211</f>
        <v>32.015719263304725</v>
      </c>
      <c r="AY257" s="82">
        <f t="shared" si="868"/>
        <v>30.819772722568612</v>
      </c>
      <c r="AZ257" s="82">
        <f t="shared" si="868"/>
        <v>29.602826805016853</v>
      </c>
      <c r="BA257" s="82">
        <f t="shared" si="868"/>
        <v>28.364771430806545</v>
      </c>
      <c r="BB257" s="82">
        <f t="shared" si="868"/>
        <v>27.105619889174289</v>
      </c>
      <c r="BC257" s="82">
        <f t="shared" si="868"/>
        <v>25.825570596900665</v>
      </c>
      <c r="BD257" s="82">
        <f t="shared" si="868"/>
        <v>24.525091658231297</v>
      </c>
      <c r="BE257" s="82">
        <f t="shared" si="868"/>
        <v>23.205031884950206</v>
      </c>
      <c r="BF257" s="82">
        <f t="shared" si="868"/>
        <v>21.866759923443976</v>
      </c>
      <c r="BG257" s="82">
        <f t="shared" si="868"/>
        <v>20.512329604339165</v>
      </c>
      <c r="BH257" s="82">
        <f t="shared" si="868"/>
        <v>19.144664489383448</v>
      </c>
      <c r="BI257" s="82">
        <f t="shared" si="868"/>
        <v>17.767748104826474</v>
      </c>
      <c r="BJ257" s="82">
        <f t="shared" si="868"/>
        <v>16.386799257541991</v>
      </c>
      <c r="BK257" s="82">
        <f t="shared" si="868"/>
        <v>15.008405369176131</v>
      </c>
      <c r="BL257" s="82">
        <f t="shared" si="868"/>
        <v>13.640582569902353</v>
      </c>
      <c r="BM257" s="82">
        <f t="shared" si="868"/>
        <v>12.292731124166128</v>
      </c>
      <c r="BN257" s="82">
        <f t="shared" si="868"/>
        <v>10.97546007457971</v>
      </c>
      <c r="BO257" s="82">
        <f t="shared" si="868"/>
        <v>9.7002664569829928</v>
      </c>
      <c r="BP257" s="82">
        <f t="shared" si="868"/>
        <v>8.4790715147497</v>
      </c>
      <c r="BQ257" s="82">
        <f t="shared" si="868"/>
        <v>7.323637054648116</v>
      </c>
      <c r="BR257" s="82">
        <f t="shared" si="868"/>
        <v>6.2449061824936516</v>
      </c>
      <c r="BS257" s="82">
        <f t="shared" si="868"/>
        <v>5.2523301157304534</v>
      </c>
      <c r="BT257" s="82">
        <f t="shared" si="868"/>
        <v>4.3532526585457783</v>
      </c>
      <c r="BU257" s="82">
        <f t="shared" si="868"/>
        <v>3.5524233695291878</v>
      </c>
      <c r="BV257" s="82">
        <f t="shared" si="868"/>
        <v>2.8516984735587694</v>
      </c>
      <c r="BW257" s="82">
        <f t="shared" si="868"/>
        <v>2.2499665179064308</v>
      </c>
      <c r="BX257" s="82">
        <f t="shared" si="868"/>
        <v>1.7433071881061941</v>
      </c>
      <c r="BY257" s="82">
        <f t="shared" si="868"/>
        <v>1.3253616008656315</v>
      </c>
      <c r="BZ257" s="82">
        <f t="shared" si="868"/>
        <v>0.98786615828753599</v>
      </c>
      <c r="CA257" s="82">
        <f t="shared" si="868"/>
        <v>0.72128419623846785</v>
      </c>
      <c r="CB257" s="82">
        <f t="shared" si="868"/>
        <v>0.51546285221928323</v>
      </c>
      <c r="CC257" s="82">
        <f t="shared" si="868"/>
        <v>0.36024712701506512</v>
      </c>
      <c r="CD257" s="82">
        <f t="shared" si="868"/>
        <v>0.24599709047853882</v>
      </c>
      <c r="CE257" s="82">
        <f t="shared" si="868"/>
        <v>0.16397405362275547</v>
      </c>
      <c r="CF257" s="82">
        <f t="shared" si="868"/>
        <v>0.10658311512351101</v>
      </c>
      <c r="CG257" s="82">
        <f t="shared" si="868"/>
        <v>6.7478938705410774E-2</v>
      </c>
      <c r="CH257" s="82">
        <f t="shared" si="868"/>
        <v>4.1556160171269854E-2</v>
      </c>
      <c r="CI257" s="82">
        <f t="shared" si="868"/>
        <v>2.4854145622000862E-2</v>
      </c>
      <c r="CJ257" s="82">
        <f t="shared" si="868"/>
        <v>1.4408035067299192E-2</v>
      </c>
      <c r="DX257" s="82"/>
      <c r="DY257" s="82"/>
      <c r="DZ257" s="82"/>
      <c r="EA257" s="82"/>
      <c r="EB257" s="82"/>
      <c r="EC257" s="82">
        <f>+$D257*CN211</f>
        <v>33.190856468490075</v>
      </c>
      <c r="ED257" s="82">
        <f t="shared" ref="ED257:FP257" si="869">+$D257*CO211</f>
        <v>30.525765058627091</v>
      </c>
      <c r="EE257" s="82">
        <f t="shared" si="869"/>
        <v>28.073488045857779</v>
      </c>
      <c r="EF257" s="82">
        <f t="shared" si="869"/>
        <v>25.816984561786832</v>
      </c>
      <c r="EG257" s="82">
        <f t="shared" si="869"/>
        <v>23.740576378825498</v>
      </c>
      <c r="EH257" s="82">
        <f t="shared" si="869"/>
        <v>21.829838873780322</v>
      </c>
      <c r="EI257" s="82">
        <f t="shared" si="869"/>
        <v>20.071500713349192</v>
      </c>
      <c r="EJ257" s="82">
        <f t="shared" si="869"/>
        <v>18.45335156373141</v>
      </c>
      <c r="EK257" s="82">
        <f t="shared" si="869"/>
        <v>16.96415718238104</v>
      </c>
      <c r="EL257" s="82">
        <f t="shared" si="869"/>
        <v>15.593581301288641</v>
      </c>
      <c r="EM257" s="82">
        <f t="shared" si="869"/>
        <v>14.332113758423555</v>
      </c>
      <c r="EN257" s="82">
        <f t="shared" si="869"/>
        <v>13.171004377437193</v>
      </c>
      <c r="EO257" s="82">
        <f t="shared" si="869"/>
        <v>12.102202135717242</v>
      </c>
      <c r="EP257" s="82">
        <f t="shared" si="869"/>
        <v>11.118299197673887</v>
      </c>
      <c r="EQ257" s="82">
        <f t="shared" si="869"/>
        <v>10.212479423986565</v>
      </c>
      <c r="ER257" s="82">
        <f t="shared" si="869"/>
        <v>9.3784709986792887</v>
      </c>
      <c r="ES257" s="82">
        <f t="shared" si="869"/>
        <v>8.6105028445410614</v>
      </c>
      <c r="ET257" s="82">
        <f t="shared" si="869"/>
        <v>7.9032645237641344</v>
      </c>
      <c r="EU257" s="82">
        <f t="shared" si="869"/>
        <v>7.2518693449208191</v>
      </c>
      <c r="EV257" s="82">
        <f t="shared" si="869"/>
        <v>6.6518204197072803</v>
      </c>
      <c r="EW257" s="82">
        <f t="shared" si="869"/>
        <v>6.098979433406031</v>
      </c>
      <c r="EX257" s="82">
        <f t="shared" si="869"/>
        <v>5.5895379118998942</v>
      </c>
      <c r="EY257" s="82">
        <f t="shared" si="869"/>
        <v>5.1199907854409004</v>
      </c>
      <c r="EZ257" s="82">
        <f t="shared" si="869"/>
        <v>4.6871120653583471</v>
      </c>
      <c r="FA257" s="82">
        <f t="shared" si="869"/>
        <v>4.2879324645925099</v>
      </c>
      <c r="FB257" s="82">
        <f t="shared" si="869"/>
        <v>3.9197188064664501</v>
      </c>
      <c r="FC257" s="82">
        <f t="shared" si="869"/>
        <v>3.5799550785521279</v>
      </c>
      <c r="FD257" s="82">
        <f t="shared" si="869"/>
        <v>3.2663249999350721</v>
      </c>
      <c r="FE257" s="82">
        <f t="shared" si="869"/>
        <v>2.9766959807140663</v>
      </c>
      <c r="FF257" s="82">
        <f t="shared" si="869"/>
        <v>2.7091043622616913</v>
      </c>
      <c r="FG257" s="82">
        <f t="shared" si="869"/>
        <v>2.461741835685697</v>
      </c>
      <c r="FH257" s="82">
        <f t="shared" si="869"/>
        <v>2.2329429441319806</v>
      </c>
      <c r="FI257" s="82">
        <f t="shared" si="869"/>
        <v>2.021173582114606</v>
      </c>
      <c r="FJ257" s="82">
        <f t="shared" si="869"/>
        <v>1.8250204119991493</v>
      </c>
      <c r="FK257" s="82">
        <f t="shared" si="869"/>
        <v>1.6431811241510774</v>
      </c>
      <c r="FL257" s="82">
        <f t="shared" si="869"/>
        <v>1.4744554731353254</v>
      </c>
      <c r="FM257" s="82">
        <f t="shared" si="869"/>
        <v>1.3177370277574876</v>
      </c>
      <c r="FN257" s="82">
        <f t="shared" si="869"/>
        <v>1.1720055777087959</v>
      </c>
      <c r="FO257" s="82">
        <f t="shared" si="869"/>
        <v>1.0363201441508758</v>
      </c>
      <c r="FP257" s="82">
        <f t="shared" si="869"/>
        <v>0.90981254578394077</v>
      </c>
    </row>
    <row r="258" spans="1:172">
      <c r="A258" s="79">
        <v>1994</v>
      </c>
      <c r="D258" s="98">
        <f>Data!CF58</f>
        <v>42.491074513761077</v>
      </c>
      <c r="AR258" s="82"/>
      <c r="AS258" s="82"/>
      <c r="AT258" s="82"/>
      <c r="AU258" s="82"/>
      <c r="AV258" s="82"/>
      <c r="AW258" s="82"/>
      <c r="AX258" s="82">
        <f>+$D258*H211</f>
        <v>42.491074513761077</v>
      </c>
      <c r="AY258" s="82">
        <f t="shared" ref="AY258:CJ258" si="870">+$D258*I211</f>
        <v>40.986658904696341</v>
      </c>
      <c r="AZ258" s="82">
        <f t="shared" si="870"/>
        <v>39.455603096445763</v>
      </c>
      <c r="BA258" s="82">
        <f t="shared" si="870"/>
        <v>37.897663797380083</v>
      </c>
      <c r="BB258" s="82">
        <f t="shared" si="870"/>
        <v>36.31270008281988</v>
      </c>
      <c r="BC258" s="82">
        <f t="shared" si="870"/>
        <v>34.700728965701934</v>
      </c>
      <c r="BD258" s="82">
        <f t="shared" si="870"/>
        <v>33.062004460026053</v>
      </c>
      <c r="BE258" s="82">
        <f t="shared" si="870"/>
        <v>31.39712583482283</v>
      </c>
      <c r="BF258" s="82">
        <f t="shared" si="870"/>
        <v>29.707179742520108</v>
      </c>
      <c r="BG258" s="82">
        <f t="shared" si="870"/>
        <v>27.993918329997559</v>
      </c>
      <c r="BH258" s="82">
        <f t="shared" si="870"/>
        <v>26.259970919890318</v>
      </c>
      <c r="BI258" s="82">
        <f t="shared" si="870"/>
        <v>24.509080268284944</v>
      </c>
      <c r="BJ258" s="82">
        <f t="shared" si="870"/>
        <v>22.74634610229641</v>
      </c>
      <c r="BK258" s="82">
        <f t="shared" si="870"/>
        <v>20.97844956050745</v>
      </c>
      <c r="BL258" s="82">
        <f t="shared" si="870"/>
        <v>19.213823887907832</v>
      </c>
      <c r="BM258" s="82">
        <f t="shared" si="870"/>
        <v>17.462731368173063</v>
      </c>
      <c r="BN258" s="82">
        <f t="shared" si="870"/>
        <v>15.737206259514608</v>
      </c>
      <c r="BO258" s="82">
        <f t="shared" si="870"/>
        <v>14.050830303053997</v>
      </c>
      <c r="BP258" s="82">
        <f t="shared" si="870"/>
        <v>12.418322052590053</v>
      </c>
      <c r="BQ258" s="82">
        <f t="shared" si="870"/>
        <v>10.854943134196521</v>
      </c>
      <c r="BR258" s="82">
        <f t="shared" si="870"/>
        <v>9.375751062532057</v>
      </c>
      <c r="BS258" s="82">
        <f t="shared" si="870"/>
        <v>7.9947552478405948</v>
      </c>
      <c r="BT258" s="82">
        <f t="shared" si="870"/>
        <v>6.7240551785775251</v>
      </c>
      <c r="BU258" s="82">
        <f t="shared" si="870"/>
        <v>5.5730524238536487</v>
      </c>
      <c r="BV258" s="82">
        <f t="shared" si="870"/>
        <v>4.547827388618086</v>
      </c>
      <c r="BW258" s="82">
        <f t="shared" si="870"/>
        <v>3.6507564197928861</v>
      </c>
      <c r="BX258" s="82">
        <f t="shared" si="870"/>
        <v>2.8804166309053039</v>
      </c>
      <c r="BY258" s="82">
        <f t="shared" si="870"/>
        <v>2.2317892188325752</v>
      </c>
      <c r="BZ258" s="82">
        <f t="shared" si="870"/>
        <v>1.6967335143497475</v>
      </c>
      <c r="CA258" s="82">
        <f t="shared" si="870"/>
        <v>1.2646704245570841</v>
      </c>
      <c r="CB258" s="82">
        <f t="shared" si="870"/>
        <v>0.9233910717869841</v>
      </c>
      <c r="CC258" s="82">
        <f t="shared" si="870"/>
        <v>0.65989771862376334</v>
      </c>
      <c r="CD258" s="82">
        <f t="shared" si="870"/>
        <v>0.46118989221918821</v>
      </c>
      <c r="CE258" s="82">
        <f t="shared" si="870"/>
        <v>0.31492651331897176</v>
      </c>
      <c r="CF258" s="82">
        <f t="shared" si="870"/>
        <v>0.20992027540544275</v>
      </c>
      <c r="CG258" s="82">
        <f t="shared" si="870"/>
        <v>0.1364481537534698</v>
      </c>
      <c r="CH258" s="82">
        <f t="shared" si="870"/>
        <v>8.6386822086473358E-2</v>
      </c>
      <c r="CI258" s="82">
        <f t="shared" si="870"/>
        <v>5.3200371614982499E-2</v>
      </c>
      <c r="CJ258" s="82">
        <f t="shared" si="870"/>
        <v>3.1818382107822438E-2</v>
      </c>
      <c r="DX258" s="82"/>
      <c r="DY258" s="82"/>
      <c r="DZ258" s="82"/>
      <c r="EA258" s="82"/>
      <c r="EB258" s="82"/>
      <c r="EC258" s="82"/>
      <c r="ED258" s="82">
        <f>+$D258*CN211</f>
        <v>42.491074513761077</v>
      </c>
      <c r="EE258" s="82">
        <f t="shared" ref="EE258:FP258" si="871">+$D258*CO211</f>
        <v>39.079213244378643</v>
      </c>
      <c r="EF258" s="82">
        <f t="shared" si="871"/>
        <v>35.939797864215528</v>
      </c>
      <c r="EG258" s="82">
        <f t="shared" si="871"/>
        <v>33.051012581640926</v>
      </c>
      <c r="EH258" s="82">
        <f t="shared" si="871"/>
        <v>30.392786063534839</v>
      </c>
      <c r="EI258" s="82">
        <f t="shared" si="871"/>
        <v>27.94665184641423</v>
      </c>
      <c r="EJ258" s="82">
        <f t="shared" si="871"/>
        <v>25.695619913381751</v>
      </c>
      <c r="EK258" s="82">
        <f t="shared" si="871"/>
        <v>23.624058543579107</v>
      </c>
      <c r="EL258" s="82">
        <f t="shared" si="871"/>
        <v>21.717585612291369</v>
      </c>
      <c r="EM258" s="82">
        <f t="shared" si="871"/>
        <v>19.962968585594613</v>
      </c>
      <c r="EN258" s="82">
        <f t="shared" si="871"/>
        <v>18.348032513925055</v>
      </c>
      <c r="EO258" s="82">
        <f t="shared" si="871"/>
        <v>16.861575384596179</v>
      </c>
      <c r="EP258" s="82">
        <f t="shared" si="871"/>
        <v>15.493290244485019</v>
      </c>
      <c r="EQ258" s="82">
        <f t="shared" si="871"/>
        <v>14.233693551209011</v>
      </c>
      <c r="ER258" s="82">
        <f t="shared" si="871"/>
        <v>13.074059254446404</v>
      </c>
      <c r="ES258" s="82">
        <f t="shared" si="871"/>
        <v>12.006358148918162</v>
      </c>
      <c r="ET258" s="82">
        <f t="shared" si="871"/>
        <v>11.02320207722528</v>
      </c>
      <c r="EU258" s="82">
        <f t="shared" si="871"/>
        <v>10.117792594476649</v>
      </c>
      <c r="EV258" s="82">
        <f t="shared" si="871"/>
        <v>9.2838737376850879</v>
      </c>
      <c r="EW258" s="82">
        <f t="shared" si="871"/>
        <v>8.5156885714675141</v>
      </c>
      <c r="EX258" s="82">
        <f t="shared" si="871"/>
        <v>7.8079392078592358</v>
      </c>
      <c r="EY258" s="82">
        <f t="shared" si="871"/>
        <v>7.1557500222239829</v>
      </c>
      <c r="EZ258" s="82">
        <f t="shared" si="871"/>
        <v>6.5546338094792889</v>
      </c>
      <c r="FA258" s="82">
        <f t="shared" si="871"/>
        <v>6.0004606453155001</v>
      </c>
      <c r="FB258" s="82">
        <f t="shared" si="871"/>
        <v>5.4894292359086014</v>
      </c>
      <c r="FC258" s="82">
        <f t="shared" si="871"/>
        <v>5.0180405569429842</v>
      </c>
      <c r="FD258" s="82">
        <f t="shared" si="871"/>
        <v>4.5830735986908975</v>
      </c>
      <c r="FE258" s="82">
        <f t="shared" si="871"/>
        <v>4.181563048551113</v>
      </c>
      <c r="FF258" s="82">
        <f t="shared" si="871"/>
        <v>3.8107787559327324</v>
      </c>
      <c r="FG258" s="82">
        <f t="shared" si="871"/>
        <v>3.4682068367744487</v>
      </c>
      <c r="FH258" s="82">
        <f t="shared" si="871"/>
        <v>3.1515322864014816</v>
      </c>
      <c r="FI258" s="82">
        <f t="shared" si="871"/>
        <v>2.8586229799211123</v>
      </c>
      <c r="FJ258" s="82">
        <f t="shared" si="871"/>
        <v>2.5875149490164411</v>
      </c>
      <c r="FK258" s="82">
        <f t="shared" si="871"/>
        <v>2.3363988328837055</v>
      </c>
      <c r="FL258" s="82">
        <f t="shared" si="871"/>
        <v>2.1036074092331312</v>
      </c>
      <c r="FM258" s="82">
        <f t="shared" si="871"/>
        <v>1.8876041187938075</v>
      </c>
      <c r="FN258" s="82">
        <f t="shared" si="871"/>
        <v>1.6869725036816037</v>
      </c>
      <c r="FO258" s="82">
        <f t="shared" si="871"/>
        <v>1.5004064863540278</v>
      </c>
      <c r="FP258" s="82">
        <f t="shared" si="871"/>
        <v>1.326701421731336</v>
      </c>
    </row>
    <row r="259" spans="1:172">
      <c r="A259" s="79">
        <v>1995</v>
      </c>
      <c r="D259" s="98">
        <f>Data!CF59</f>
        <v>54.328269524877733</v>
      </c>
      <c r="AR259" s="82"/>
      <c r="AS259" s="82"/>
      <c r="AT259" s="82"/>
      <c r="AU259" s="82"/>
      <c r="AV259" s="82"/>
      <c r="AW259" s="82"/>
      <c r="AX259" s="82"/>
      <c r="AY259" s="82">
        <f>+$D259*H211</f>
        <v>54.328269524877733</v>
      </c>
      <c r="AZ259" s="82">
        <f t="shared" ref="AZ259:CJ259" si="872">+$D259*I211</f>
        <v>52.404752701121431</v>
      </c>
      <c r="BA259" s="82">
        <f t="shared" si="872"/>
        <v>50.447174231757742</v>
      </c>
      <c r="BB259" s="82">
        <f t="shared" si="872"/>
        <v>48.455223048795112</v>
      </c>
      <c r="BC259" s="82">
        <f t="shared" si="872"/>
        <v>46.428718968652561</v>
      </c>
      <c r="BD259" s="82">
        <f t="shared" si="872"/>
        <v>44.367683743743392</v>
      </c>
      <c r="BE259" s="82">
        <f t="shared" si="872"/>
        <v>42.272442151475616</v>
      </c>
      <c r="BF259" s="82">
        <f t="shared" si="872"/>
        <v>40.143760405690266</v>
      </c>
      <c r="BG259" s="82">
        <f t="shared" si="872"/>
        <v>37.983027879253392</v>
      </c>
      <c r="BH259" s="82">
        <f t="shared" si="872"/>
        <v>35.792484833420239</v>
      </c>
      <c r="BI259" s="82">
        <f t="shared" si="872"/>
        <v>33.575493069473161</v>
      </c>
      <c r="BJ259" s="82">
        <f t="shared" si="872"/>
        <v>31.336838003261565</v>
      </c>
      <c r="BK259" s="82">
        <f t="shared" si="872"/>
        <v>29.08304004765748</v>
      </c>
      <c r="BL259" s="82">
        <f t="shared" si="872"/>
        <v>26.822641577778718</v>
      </c>
      <c r="BM259" s="82">
        <f t="shared" si="872"/>
        <v>24.566425178250796</v>
      </c>
      <c r="BN259" s="82">
        <f t="shared" si="872"/>
        <v>22.3275120073368</v>
      </c>
      <c r="BO259" s="82">
        <f t="shared" si="872"/>
        <v>20.121288835814493</v>
      </c>
      <c r="BP259" s="82">
        <f t="shared" si="872"/>
        <v>17.965121016307027</v>
      </c>
      <c r="BQ259" s="82">
        <f t="shared" si="872"/>
        <v>15.877827408232504</v>
      </c>
      <c r="BR259" s="82">
        <f t="shared" si="872"/>
        <v>13.878921232760558</v>
      </c>
      <c r="BS259" s="82">
        <f t="shared" si="872"/>
        <v>11.987654738136531</v>
      </c>
      <c r="BT259" s="82">
        <f t="shared" si="872"/>
        <v>10.22194008648686</v>
      </c>
      <c r="BU259" s="82">
        <f t="shared" si="872"/>
        <v>8.5972474507229109</v>
      </c>
      <c r="BV259" s="82">
        <f t="shared" si="872"/>
        <v>7.1255974960420989</v>
      </c>
      <c r="BW259" s="82">
        <f t="shared" si="872"/>
        <v>5.8147645111080166</v>
      </c>
      <c r="BX259" s="82">
        <f t="shared" si="872"/>
        <v>4.6677868473284159</v>
      </c>
      <c r="BY259" s="82">
        <f t="shared" si="872"/>
        <v>3.6828452294630418</v>
      </c>
      <c r="BZ259" s="82">
        <f t="shared" si="872"/>
        <v>2.8535227124977722</v>
      </c>
      <c r="CA259" s="82">
        <f t="shared" si="872"/>
        <v>2.1694107935451865</v>
      </c>
      <c r="CB259" s="82">
        <f t="shared" si="872"/>
        <v>1.6169832481696218</v>
      </c>
      <c r="CC259" s="82">
        <f t="shared" si="872"/>
        <v>1.1806300405197392</v>
      </c>
      <c r="CD259" s="82">
        <f t="shared" si="872"/>
        <v>0.8437325138631897</v>
      </c>
      <c r="CE259" s="82">
        <f t="shared" si="872"/>
        <v>0.58966851399624864</v>
      </c>
      <c r="CF259" s="82">
        <f t="shared" si="872"/>
        <v>0.40265897466495165</v>
      </c>
      <c r="CG259" s="82">
        <f t="shared" si="872"/>
        <v>0.26840002121551393</v>
      </c>
      <c r="CH259" s="82">
        <f t="shared" si="872"/>
        <v>0.17445998149304762</v>
      </c>
      <c r="CI259" s="82">
        <f t="shared" si="872"/>
        <v>0.11045252696990845</v>
      </c>
      <c r="CJ259" s="82">
        <f t="shared" si="872"/>
        <v>6.8020970544917195E-2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54.328269524877733</v>
      </c>
      <c r="EF259" s="82">
        <f t="shared" ref="EF259:FP259" si="873">+$D259*CO211</f>
        <v>49.965929415910388</v>
      </c>
      <c r="EG259" s="82">
        <f t="shared" si="873"/>
        <v>45.951933373781316</v>
      </c>
      <c r="EH259" s="82">
        <f t="shared" si="873"/>
        <v>42.258388147468295</v>
      </c>
      <c r="EI259" s="82">
        <f t="shared" si="873"/>
        <v>38.859630917003948</v>
      </c>
      <c r="EJ259" s="82">
        <f t="shared" si="873"/>
        <v>35.732050817830057</v>
      </c>
      <c r="EK259" s="82">
        <f t="shared" si="873"/>
        <v>32.85392474155752</v>
      </c>
      <c r="EL259" s="82">
        <f t="shared" si="873"/>
        <v>30.205266270952958</v>
      </c>
      <c r="EM259" s="82">
        <f t="shared" si="873"/>
        <v>27.767686698345532</v>
      </c>
      <c r="EN259" s="82">
        <f t="shared" si="873"/>
        <v>25.524267160709478</v>
      </c>
      <c r="EO259" s="82">
        <f t="shared" si="873"/>
        <v>23.459441002013566</v>
      </c>
      <c r="EP259" s="82">
        <f t="shared" si="873"/>
        <v>21.558885544579759</v>
      </c>
      <c r="EQ259" s="82">
        <f t="shared" si="873"/>
        <v>19.80942251664975</v>
      </c>
      <c r="ER259" s="82">
        <f t="shared" si="873"/>
        <v>18.198926443579591</v>
      </c>
      <c r="ES259" s="82">
        <f t="shared" si="873"/>
        <v>16.716240365485529</v>
      </c>
      <c r="ET259" s="82">
        <f t="shared" si="873"/>
        <v>15.351098295134673</v>
      </c>
      <c r="EU259" s="82">
        <f t="shared" si="873"/>
        <v>14.094053876767408</v>
      </c>
      <c r="EV259" s="82">
        <f t="shared" si="873"/>
        <v>12.936414749679262</v>
      </c>
      <c r="EW259" s="82">
        <f t="shared" si="873"/>
        <v>11.870182160080303</v>
      </c>
      <c r="EX259" s="82">
        <f t="shared" si="873"/>
        <v>10.887995401264272</v>
      </c>
      <c r="EY259" s="82">
        <f t="shared" si="873"/>
        <v>9.9830806957131415</v>
      </c>
      <c r="EZ259" s="82">
        <f t="shared" si="873"/>
        <v>9.1492041636681005</v>
      </c>
      <c r="FA259" s="82">
        <f t="shared" si="873"/>
        <v>8.3806285511311422</v>
      </c>
      <c r="FB259" s="82">
        <f t="shared" si="873"/>
        <v>7.6720734164194004</v>
      </c>
      <c r="FC259" s="82">
        <f t="shared" si="873"/>
        <v>7.0186784984597539</v>
      </c>
      <c r="FD259" s="82">
        <f t="shared" si="873"/>
        <v>6.4159700121510301</v>
      </c>
      <c r="FE259" s="82">
        <f t="shared" si="873"/>
        <v>5.8598296364897253</v>
      </c>
      <c r="FF259" s="82">
        <f t="shared" si="873"/>
        <v>5.3464659798937575</v>
      </c>
      <c r="FG259" s="82">
        <f t="shared" si="873"/>
        <v>4.872388324398397</v>
      </c>
      <c r="FH259" s="82">
        <f t="shared" si="873"/>
        <v>4.4343824662585085</v>
      </c>
      <c r="FI259" s="82">
        <f t="shared" si="873"/>
        <v>4.0294884850822905</v>
      </c>
      <c r="FJ259" s="82">
        <f t="shared" si="873"/>
        <v>3.6549802870451504</v>
      </c>
      <c r="FK259" s="82">
        <f t="shared" si="873"/>
        <v>3.3083467800817572</v>
      </c>
      <c r="FL259" s="82">
        <f t="shared" si="873"/>
        <v>2.9872745503154459</v>
      </c>
      <c r="FM259" s="82">
        <f t="shared" si="873"/>
        <v>2.6896319194360476</v>
      </c>
      <c r="FN259" s="82">
        <f t="shared" si="873"/>
        <v>2.4134542723528343</v>
      </c>
      <c r="FO259" s="82">
        <f t="shared" si="873"/>
        <v>2.1569305532951462</v>
      </c>
      <c r="FP259" s="82">
        <f t="shared" si="873"/>
        <v>1.9183908366712938</v>
      </c>
    </row>
    <row r="260" spans="1:172">
      <c r="A260" s="79">
        <v>1996</v>
      </c>
      <c r="D260" s="98">
        <f>Data!CF60</f>
        <v>66.597710347185014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66.597710347185014</v>
      </c>
      <c r="BA260" s="82">
        <f t="shared" ref="BA260:CJ260" si="874">+$D260*I211</f>
        <v>64.239788451332984</v>
      </c>
      <c r="BB260" s="82">
        <f t="shared" si="874"/>
        <v>61.84011246266801</v>
      </c>
      <c r="BC260" s="82">
        <f t="shared" si="874"/>
        <v>59.398301061921458</v>
      </c>
      <c r="BD260" s="82">
        <f t="shared" si="874"/>
        <v>56.914133373036726</v>
      </c>
      <c r="BE260" s="82">
        <f t="shared" si="874"/>
        <v>54.387636060969889</v>
      </c>
      <c r="BF260" s="82">
        <f t="shared" si="874"/>
        <v>51.819207250526595</v>
      </c>
      <c r="BG260" s="82">
        <f t="shared" si="874"/>
        <v>49.209786196498058</v>
      </c>
      <c r="BH260" s="82">
        <f t="shared" si="874"/>
        <v>46.561076046297345</v>
      </c>
      <c r="BI260" s="82">
        <f t="shared" si="874"/>
        <v>43.875822999490211</v>
      </c>
      <c r="BJ260" s="82">
        <f t="shared" si="874"/>
        <v>41.158148083122171</v>
      </c>
      <c r="BK260" s="82">
        <f t="shared" si="874"/>
        <v>38.413917446463522</v>
      </c>
      <c r="BL260" s="82">
        <f t="shared" si="874"/>
        <v>35.651124065760193</v>
      </c>
      <c r="BM260" s="82">
        <f t="shared" si="874"/>
        <v>32.880239517389427</v>
      </c>
      <c r="BN260" s="82">
        <f t="shared" si="874"/>
        <v>30.114481513860099</v>
      </c>
      <c r="BO260" s="82">
        <f t="shared" si="874"/>
        <v>27.369934482397046</v>
      </c>
      <c r="BP260" s="82">
        <f t="shared" si="874"/>
        <v>24.66546012635283</v>
      </c>
      <c r="BQ260" s="82">
        <f t="shared" si="874"/>
        <v>22.02234557182565</v>
      </c>
      <c r="BR260" s="82">
        <f t="shared" si="874"/>
        <v>19.463659710196584</v>
      </c>
      <c r="BS260" s="82">
        <f t="shared" si="874"/>
        <v>17.013322608546012</v>
      </c>
      <c r="BT260" s="82">
        <f t="shared" si="874"/>
        <v>14.694934423171716</v>
      </c>
      <c r="BU260" s="82">
        <f t="shared" si="874"/>
        <v>12.530452580574133</v>
      </c>
      <c r="BV260" s="82">
        <f t="shared" si="874"/>
        <v>10.538841021691969</v>
      </c>
      <c r="BW260" s="82">
        <f t="shared" si="874"/>
        <v>8.7348351464560388</v>
      </c>
      <c r="BX260" s="82">
        <f t="shared" si="874"/>
        <v>7.1279649809301393</v>
      </c>
      <c r="BY260" s="82">
        <f t="shared" si="874"/>
        <v>5.7219550546963118</v>
      </c>
      <c r="BZ260" s="82">
        <f t="shared" si="874"/>
        <v>4.514575229254806</v>
      </c>
      <c r="CA260" s="82">
        <f t="shared" si="874"/>
        <v>3.497959363292789</v>
      </c>
      <c r="CB260" s="82">
        <f t="shared" si="874"/>
        <v>2.659348308276607</v>
      </c>
      <c r="CC260" s="82">
        <f t="shared" si="874"/>
        <v>1.9821610910787282</v>
      </c>
      <c r="CD260" s="82">
        <f t="shared" si="874"/>
        <v>1.4472623213171605</v>
      </c>
      <c r="CE260" s="82">
        <f t="shared" si="874"/>
        <v>1.034280201820756</v>
      </c>
      <c r="CF260" s="82">
        <f t="shared" si="874"/>
        <v>0.72283864808163256</v>
      </c>
      <c r="CG260" s="82">
        <f t="shared" si="874"/>
        <v>0.49359506566192823</v>
      </c>
      <c r="CH260" s="82">
        <f t="shared" si="874"/>
        <v>0.32901520748611285</v>
      </c>
      <c r="CI260" s="82">
        <f t="shared" si="874"/>
        <v>0.21385984527500726</v>
      </c>
      <c r="CJ260" s="82">
        <f t="shared" si="874"/>
        <v>0.13539701268946608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66.597710347185014</v>
      </c>
      <c r="EG260" s="82">
        <f t="shared" ref="EG260:FP260" si="875">+$D260*CO211</f>
        <v>61.250183809828975</v>
      </c>
      <c r="EH260" s="82">
        <f t="shared" si="875"/>
        <v>56.329671007078147</v>
      </c>
      <c r="EI260" s="82">
        <f t="shared" si="875"/>
        <v>51.801979304628766</v>
      </c>
      <c r="EJ260" s="82">
        <f t="shared" si="875"/>
        <v>47.635650217500071</v>
      </c>
      <c r="EK260" s="82">
        <f t="shared" si="875"/>
        <v>43.801740627631318</v>
      </c>
      <c r="EL260" s="82">
        <f t="shared" si="875"/>
        <v>40.273621502053302</v>
      </c>
      <c r="EM260" s="82">
        <f t="shared" si="875"/>
        <v>37.026792711506843</v>
      </c>
      <c r="EN260" s="82">
        <f t="shared" si="875"/>
        <v>34.038712661388779</v>
      </c>
      <c r="EO260" s="82">
        <f t="shared" si="875"/>
        <v>31.288641549952288</v>
      </c>
      <c r="EP260" s="82">
        <f t="shared" si="875"/>
        <v>28.757497163489699</v>
      </c>
      <c r="EQ260" s="82">
        <f t="shared" si="875"/>
        <v>26.427722205445452</v>
      </c>
      <c r="ER260" s="82">
        <f t="shared" si="875"/>
        <v>24.283162236646149</v>
      </c>
      <c r="ES260" s="82">
        <f t="shared" si="875"/>
        <v>22.308953377656238</v>
      </c>
      <c r="ET260" s="82">
        <f t="shared" si="875"/>
        <v>20.491418992183199</v>
      </c>
      <c r="EU260" s="82">
        <f t="shared" si="875"/>
        <v>18.817974632937574</v>
      </c>
      <c r="EV260" s="82">
        <f t="shared" si="875"/>
        <v>17.277040588836762</v>
      </c>
      <c r="EW260" s="82">
        <f t="shared" si="875"/>
        <v>15.857961425325378</v>
      </c>
      <c r="EX260" s="82">
        <f t="shared" si="875"/>
        <v>14.550931958238735</v>
      </c>
      <c r="EY260" s="82">
        <f t="shared" si="875"/>
        <v>13.346929146396594</v>
      </c>
      <c r="EZ260" s="82">
        <f t="shared" si="875"/>
        <v>12.237649429294505</v>
      </c>
      <c r="FA260" s="82">
        <f t="shared" si="875"/>
        <v>11.215451074144969</v>
      </c>
      <c r="FB260" s="82">
        <f t="shared" si="875"/>
        <v>10.273301131375153</v>
      </c>
      <c r="FC260" s="82">
        <f t="shared" si="875"/>
        <v>9.4047266297533945</v>
      </c>
      <c r="FD260" s="82">
        <f t="shared" si="875"/>
        <v>8.603769671816913</v>
      </c>
      <c r="FE260" s="82">
        <f t="shared" si="875"/>
        <v>7.8649461174130977</v>
      </c>
      <c r="FF260" s="82">
        <f t="shared" si="875"/>
        <v>7.1832075681352459</v>
      </c>
      <c r="FG260" s="82">
        <f t="shared" si="875"/>
        <v>6.5539063884042319</v>
      </c>
      <c r="FH260" s="82">
        <f t="shared" si="875"/>
        <v>5.9727635200804938</v>
      </c>
      <c r="FI260" s="82">
        <f t="shared" si="875"/>
        <v>5.4358388669325954</v>
      </c>
      <c r="FJ260" s="82">
        <f t="shared" si="875"/>
        <v>4.939504043174872</v>
      </c>
      <c r="FK260" s="82">
        <f t="shared" si="875"/>
        <v>4.4804172967416429</v>
      </c>
      <c r="FL260" s="82">
        <f t="shared" si="875"/>
        <v>4.0555004331039006</v>
      </c>
      <c r="FM260" s="82">
        <f t="shared" si="875"/>
        <v>3.6619175793612424</v>
      </c>
      <c r="FN260" s="82">
        <f t="shared" si="875"/>
        <v>3.2970556411542224</v>
      </c>
      <c r="FO260" s="82">
        <f t="shared" si="875"/>
        <v>2.9585063167294385</v>
      </c>
      <c r="FP260" s="82">
        <f t="shared" si="875"/>
        <v>2.6440495433333413</v>
      </c>
    </row>
    <row r="261" spans="1:172">
      <c r="A261" s="79">
        <v>1997</v>
      </c>
      <c r="D261" s="98">
        <f>Data!CF61</f>
        <v>72.772758890434773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72.772758890434773</v>
      </c>
      <c r="BB261" s="82">
        <f t="shared" ref="BB261:CJ261" si="876">+$D261*I211</f>
        <v>70.196206622875181</v>
      </c>
      <c r="BC261" s="82">
        <f t="shared" si="876"/>
        <v>67.574028754778794</v>
      </c>
      <c r="BD261" s="82">
        <f t="shared" si="876"/>
        <v>64.905808610331221</v>
      </c>
      <c r="BE261" s="82">
        <f t="shared" si="876"/>
        <v>62.191304833486917</v>
      </c>
      <c r="BF261" s="82">
        <f t="shared" si="876"/>
        <v>59.43054656162024</v>
      </c>
      <c r="BG261" s="82">
        <f t="shared" si="876"/>
        <v>56.623968834319498</v>
      </c>
      <c r="BH261" s="82">
        <f t="shared" si="876"/>
        <v>53.772597995615143</v>
      </c>
      <c r="BI261" s="82">
        <f t="shared" si="876"/>
        <v>50.878295111531806</v>
      </c>
      <c r="BJ261" s="82">
        <f t="shared" si="876"/>
        <v>47.944061013747081</v>
      </c>
      <c r="BK261" s="82">
        <f t="shared" si="876"/>
        <v>44.974398837669085</v>
      </c>
      <c r="BL261" s="82">
        <f t="shared" si="876"/>
        <v>41.975718651515429</v>
      </c>
      <c r="BM261" s="82">
        <f t="shared" si="876"/>
        <v>38.95675455335239</v>
      </c>
      <c r="BN261" s="82">
        <f t="shared" si="876"/>
        <v>35.928949061232494</v>
      </c>
      <c r="BO261" s="82">
        <f t="shared" si="876"/>
        <v>32.906745455569983</v>
      </c>
      <c r="BP261" s="82">
        <f t="shared" si="876"/>
        <v>29.907719537968568</v>
      </c>
      <c r="BQ261" s="82">
        <f t="shared" si="876"/>
        <v>26.952481899741137</v>
      </c>
      <c r="BR261" s="82">
        <f t="shared" si="876"/>
        <v>24.064293444107008</v>
      </c>
      <c r="BS261" s="82">
        <f t="shared" si="876"/>
        <v>21.268362047757332</v>
      </c>
      <c r="BT261" s="82">
        <f t="shared" si="876"/>
        <v>18.590825685484464</v>
      </c>
      <c r="BU261" s="82">
        <f t="shared" si="876"/>
        <v>16.057472758647581</v>
      </c>
      <c r="BV261" s="82">
        <f t="shared" si="876"/>
        <v>13.692296622217</v>
      </c>
      <c r="BW261" s="82">
        <f t="shared" si="876"/>
        <v>11.516019584727816</v>
      </c>
      <c r="BX261" s="82">
        <f t="shared" si="876"/>
        <v>9.5447433364743155</v>
      </c>
      <c r="BY261" s="82">
        <f t="shared" si="876"/>
        <v>7.7888815431117466</v>
      </c>
      <c r="BZ261" s="82">
        <f t="shared" si="876"/>
        <v>6.2525040786919472</v>
      </c>
      <c r="CA261" s="82">
        <f t="shared" si="876"/>
        <v>4.9331740226287843</v>
      </c>
      <c r="CB261" s="82">
        <f t="shared" si="876"/>
        <v>3.8222958721313542</v>
      </c>
      <c r="CC261" s="82">
        <f t="shared" si="876"/>
        <v>2.9059274295618374</v>
      </c>
      <c r="CD261" s="82">
        <f t="shared" si="876"/>
        <v>2.1659503068662258</v>
      </c>
      <c r="CE261" s="82">
        <f t="shared" si="876"/>
        <v>1.5814548489935649</v>
      </c>
      <c r="CF261" s="82">
        <f t="shared" si="876"/>
        <v>1.1301803524456082</v>
      </c>
      <c r="CG261" s="82">
        <f t="shared" si="876"/>
        <v>0.78986142885850619</v>
      </c>
      <c r="CH261" s="82">
        <f t="shared" si="876"/>
        <v>0.53936200682674251</v>
      </c>
      <c r="CI261" s="82">
        <f t="shared" si="876"/>
        <v>0.35952203522992904</v>
      </c>
      <c r="CJ261" s="82">
        <f t="shared" si="876"/>
        <v>0.23368927963754871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72.772758890434773</v>
      </c>
      <c r="EH261" s="82">
        <f t="shared" ref="EH261:FP261" si="877">+$D261*CO211</f>
        <v>66.92940095313503</v>
      </c>
      <c r="EI261" s="82">
        <f t="shared" si="877"/>
        <v>61.552650161776647</v>
      </c>
      <c r="EJ261" s="82">
        <f t="shared" si="877"/>
        <v>56.605143485122589</v>
      </c>
      <c r="EK261" s="82">
        <f t="shared" si="877"/>
        <v>52.052505556052445</v>
      </c>
      <c r="EL261" s="82">
        <f t="shared" si="877"/>
        <v>47.863109603297481</v>
      </c>
      <c r="EM261" s="82">
        <f t="shared" si="877"/>
        <v>44.00785750643206</v>
      </c>
      <c r="EN261" s="82">
        <f t="shared" si="877"/>
        <v>40.459977444171841</v>
      </c>
      <c r="EO261" s="82">
        <f t="shared" si="877"/>
        <v>37.194837728422563</v>
      </c>
      <c r="EP261" s="82">
        <f t="shared" si="877"/>
        <v>34.189775529124645</v>
      </c>
      <c r="EQ261" s="82">
        <f t="shared" si="877"/>
        <v>31.423939298529589</v>
      </c>
      <c r="ER261" s="82">
        <f t="shared" si="877"/>
        <v>28.878143798851525</v>
      </c>
      <c r="ES261" s="82">
        <f t="shared" si="877"/>
        <v>26.534736724915888</v>
      </c>
      <c r="ET261" s="82">
        <f t="shared" si="877"/>
        <v>24.377475994093992</v>
      </c>
      <c r="EU261" s="82">
        <f t="shared" si="877"/>
        <v>22.391416850024715</v>
      </c>
      <c r="EV261" s="82">
        <f t="shared" si="877"/>
        <v>20.562807994899298</v>
      </c>
      <c r="EW261" s="82">
        <f t="shared" si="877"/>
        <v>18.878996027898982</v>
      </c>
      <c r="EX261" s="82">
        <f t="shared" si="877"/>
        <v>17.32833752516235</v>
      </c>
      <c r="EY261" s="82">
        <f t="shared" si="877"/>
        <v>15.90011814982447</v>
      </c>
      <c r="EZ261" s="82">
        <f t="shared" si="877"/>
        <v>14.584478229580618</v>
      </c>
      <c r="FA261" s="82">
        <f t="shared" si="877"/>
        <v>13.372344284225962</v>
      </c>
      <c r="FB261" s="82">
        <f t="shared" si="877"/>
        <v>12.255366027020148</v>
      </c>
      <c r="FC261" s="82">
        <f t="shared" si="877"/>
        <v>11.225858401812088</v>
      </c>
      <c r="FD261" s="82">
        <f t="shared" si="877"/>
        <v>10.276748252898816</v>
      </c>
      <c r="FE261" s="82">
        <f t="shared" si="877"/>
        <v>9.4015252568278811</v>
      </c>
      <c r="FF261" s="82">
        <f t="shared" si="877"/>
        <v>8.5941967750090527</v>
      </c>
      <c r="FG261" s="82">
        <f t="shared" si="877"/>
        <v>7.8492463132848247</v>
      </c>
      <c r="FH261" s="82">
        <f t="shared" si="877"/>
        <v>7.161595299709596</v>
      </c>
      <c r="FI261" s="82">
        <f t="shared" si="877"/>
        <v>6.526567914879891</v>
      </c>
      <c r="FJ261" s="82">
        <f t="shared" si="877"/>
        <v>5.9398587304024417</v>
      </c>
      <c r="FK261" s="82">
        <f t="shared" si="877"/>
        <v>5.3975029306317071</v>
      </c>
      <c r="FL261" s="82">
        <f t="shared" si="877"/>
        <v>4.8958489107890912</v>
      </c>
      <c r="FM261" s="82">
        <f t="shared" si="877"/>
        <v>4.4315330611181984</v>
      </c>
      <c r="FN261" s="82">
        <f t="shared" si="877"/>
        <v>4.0014565619486691</v>
      </c>
      <c r="FO261" s="82">
        <f t="shared" si="877"/>
        <v>3.6027640285414977</v>
      </c>
      <c r="FP261" s="82">
        <f t="shared" si="877"/>
        <v>3.2328238574688481</v>
      </c>
    </row>
    <row r="262" spans="1:172">
      <c r="A262" s="79">
        <v>1998</v>
      </c>
      <c r="D262" s="98">
        <f>Data!CF62</f>
        <v>81.164033662665318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81.164033662665318</v>
      </c>
      <c r="BC262" s="82">
        <f t="shared" ref="BC262:CJ262" si="878">+$D262*I211</f>
        <v>78.290384536724176</v>
      </c>
      <c r="BD262" s="82">
        <f t="shared" si="878"/>
        <v>75.365848817580996</v>
      </c>
      <c r="BE262" s="82">
        <f t="shared" si="878"/>
        <v>72.389961783403848</v>
      </c>
      <c r="BF262" s="82">
        <f t="shared" si="878"/>
        <v>69.362454247885879</v>
      </c>
      <c r="BG262" s="82">
        <f t="shared" si="878"/>
        <v>66.283358708171221</v>
      </c>
      <c r="BH262" s="82">
        <f t="shared" si="878"/>
        <v>63.153160367354083</v>
      </c>
      <c r="BI262" s="82">
        <f t="shared" si="878"/>
        <v>59.973003915050583</v>
      </c>
      <c r="BJ262" s="82">
        <f t="shared" si="878"/>
        <v>56.744965012920055</v>
      </c>
      <c r="BK262" s="82">
        <f t="shared" si="878"/>
        <v>53.472390512270707</v>
      </c>
      <c r="BL262" s="82">
        <f t="shared" si="878"/>
        <v>50.160302795645478</v>
      </c>
      <c r="BM262" s="82">
        <f t="shared" si="878"/>
        <v>46.815851062834597</v>
      </c>
      <c r="BN262" s="82">
        <f t="shared" si="878"/>
        <v>43.448776522502861</v>
      </c>
      <c r="BO262" s="82">
        <f t="shared" si="878"/>
        <v>40.071841105550796</v>
      </c>
      <c r="BP262" s="82">
        <f t="shared" si="878"/>
        <v>36.701153516878634</v>
      </c>
      <c r="BQ262" s="82">
        <f t="shared" si="878"/>
        <v>33.356316187049146</v>
      </c>
      <c r="BR262" s="82">
        <f t="shared" si="878"/>
        <v>30.060316271594605</v>
      </c>
      <c r="BS262" s="82">
        <f t="shared" si="878"/>
        <v>26.839096839881929</v>
      </c>
      <c r="BT262" s="82">
        <f t="shared" si="878"/>
        <v>23.720772436192799</v>
      </c>
      <c r="BU262" s="82">
        <f t="shared" si="878"/>
        <v>20.734494950578743</v>
      </c>
      <c r="BV262" s="82">
        <f t="shared" si="878"/>
        <v>17.909026391075955</v>
      </c>
      <c r="BW262" s="82">
        <f t="shared" si="878"/>
        <v>15.271126736283335</v>
      </c>
      <c r="BX262" s="82">
        <f t="shared" si="878"/>
        <v>12.843907740834826</v>
      </c>
      <c r="BY262" s="82">
        <f t="shared" si="878"/>
        <v>10.645327747288786</v>
      </c>
      <c r="BZ262" s="82">
        <f t="shared" si="878"/>
        <v>8.687001199328277</v>
      </c>
      <c r="CA262" s="82">
        <f t="shared" si="878"/>
        <v>6.9734672596782392</v>
      </c>
      <c r="CB262" s="82">
        <f t="shared" si="878"/>
        <v>5.5020080115315881</v>
      </c>
      <c r="CC262" s="82">
        <f t="shared" si="878"/>
        <v>4.2630368226305198</v>
      </c>
      <c r="CD262" s="82">
        <f t="shared" si="878"/>
        <v>3.2410038496591942</v>
      </c>
      <c r="CE262" s="82">
        <f t="shared" si="878"/>
        <v>2.4157015110946598</v>
      </c>
      <c r="CF262" s="82">
        <f t="shared" si="878"/>
        <v>1.7638091032518246</v>
      </c>
      <c r="CG262" s="82">
        <f t="shared" si="878"/>
        <v>1.2604990874248039</v>
      </c>
      <c r="CH262" s="82">
        <f t="shared" si="878"/>
        <v>0.88093869984004558</v>
      </c>
      <c r="CI262" s="82">
        <f t="shared" si="878"/>
        <v>0.60155471286113982</v>
      </c>
      <c r="CJ262" s="82">
        <f t="shared" si="878"/>
        <v>0.40097776990707645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81.164033662665318</v>
      </c>
      <c r="EI262" s="82">
        <f t="shared" ref="EI262:FP262" si="879">+$D262*CO211</f>
        <v>74.646890331050656</v>
      </c>
      <c r="EJ262" s="82">
        <f t="shared" si="879"/>
        <v>68.650157640421071</v>
      </c>
      <c r="EK262" s="82">
        <f t="shared" si="879"/>
        <v>63.132164306476007</v>
      </c>
      <c r="EL262" s="82">
        <f t="shared" si="879"/>
        <v>58.054571210338153</v>
      </c>
      <c r="EM262" s="82">
        <f t="shared" si="879"/>
        <v>53.382104763826511</v>
      </c>
      <c r="EN262" s="82">
        <f t="shared" si="879"/>
        <v>49.082311603048403</v>
      </c>
      <c r="EO262" s="82">
        <f t="shared" si="879"/>
        <v>45.12533290394569</v>
      </c>
      <c r="EP262" s="82">
        <f t="shared" si="879"/>
        <v>41.483696749936797</v>
      </c>
      <c r="EQ262" s="82">
        <f t="shared" si="879"/>
        <v>38.132127107380917</v>
      </c>
      <c r="ER262" s="82">
        <f t="shared" si="879"/>
        <v>35.047368080127072</v>
      </c>
      <c r="ES262" s="82">
        <f t="shared" si="879"/>
        <v>32.208022220706987</v>
      </c>
      <c r="ET262" s="82">
        <f t="shared" si="879"/>
        <v>29.594401773520119</v>
      </c>
      <c r="EU262" s="82">
        <f t="shared" si="879"/>
        <v>27.18839181532698</v>
      </c>
      <c r="EV262" s="82">
        <f t="shared" si="879"/>
        <v>24.973324341136845</v>
      </c>
      <c r="EW262" s="82">
        <f t="shared" si="879"/>
        <v>22.933862419723351</v>
      </c>
      <c r="EX262" s="82">
        <f t="shared" si="879"/>
        <v>21.055893613058036</v>
      </c>
      <c r="EY262" s="82">
        <f t="shared" si="879"/>
        <v>19.326431918402442</v>
      </c>
      <c r="EZ262" s="82">
        <f t="shared" si="879"/>
        <v>17.733527551094866</v>
      </c>
      <c r="FA262" s="82">
        <f t="shared" si="879"/>
        <v>16.266183940618479</v>
      </c>
      <c r="FB262" s="82">
        <f t="shared" si="879"/>
        <v>14.914281362724653</v>
      </c>
      <c r="FC262" s="82">
        <f t="shared" si="879"/>
        <v>13.668506676556557</v>
      </c>
      <c r="FD262" s="82">
        <f t="shared" si="879"/>
        <v>12.5202886781959</v>
      </c>
      <c r="FE262" s="82">
        <f t="shared" si="879"/>
        <v>11.461738621134653</v>
      </c>
      <c r="FF262" s="82">
        <f t="shared" si="879"/>
        <v>10.485595490126091</v>
      </c>
      <c r="FG262" s="82">
        <f t="shared" si="879"/>
        <v>9.5851756479454959</v>
      </c>
      <c r="FH262" s="82">
        <f t="shared" si="879"/>
        <v>8.7543265050205239</v>
      </c>
      <c r="FI262" s="82">
        <f t="shared" si="879"/>
        <v>7.9873838898859795</v>
      </c>
      <c r="FJ262" s="82">
        <f t="shared" si="879"/>
        <v>7.2791328241728852</v>
      </c>
      <c r="FK262" s="82">
        <f t="shared" si="879"/>
        <v>6.6247714295359454</v>
      </c>
      <c r="FL262" s="82">
        <f t="shared" si="879"/>
        <v>6.0198777157218384</v>
      </c>
      <c r="FM262" s="82">
        <f t="shared" si="879"/>
        <v>5.4603790190348116</v>
      </c>
      <c r="FN262" s="82">
        <f t="shared" si="879"/>
        <v>4.9425238789055737</v>
      </c>
      <c r="FO262" s="82">
        <f t="shared" si="879"/>
        <v>4.4628561572424186</v>
      </c>
      <c r="FP262" s="82">
        <f t="shared" si="879"/>
        <v>4.0181912208582862</v>
      </c>
    </row>
    <row r="263" spans="1:172">
      <c r="A263" s="79">
        <v>1999</v>
      </c>
      <c r="D263" s="98">
        <f>Data!CF63</f>
        <v>87.320998117477572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87.320998117477572</v>
      </c>
      <c r="BD263" s="82">
        <f t="shared" ref="BD263:CJ263" si="880">+$D263*I211</f>
        <v>84.229358895115666</v>
      </c>
      <c r="BE263" s="82">
        <f t="shared" si="880"/>
        <v>81.082972909825898</v>
      </c>
      <c r="BF263" s="82">
        <f t="shared" si="880"/>
        <v>77.881340186774821</v>
      </c>
      <c r="BG263" s="82">
        <f t="shared" si="880"/>
        <v>74.624171119643805</v>
      </c>
      <c r="BH263" s="82">
        <f t="shared" si="880"/>
        <v>71.311500670754626</v>
      </c>
      <c r="BI263" s="82">
        <f t="shared" si="880"/>
        <v>67.943850849876469</v>
      </c>
      <c r="BJ263" s="82">
        <f t="shared" si="880"/>
        <v>64.522453180817365</v>
      </c>
      <c r="BK263" s="82">
        <f t="shared" si="880"/>
        <v>61.049540781371832</v>
      </c>
      <c r="BL263" s="82">
        <f t="shared" si="880"/>
        <v>57.528714389250872</v>
      </c>
      <c r="BM263" s="82">
        <f t="shared" si="880"/>
        <v>53.965377376327268</v>
      </c>
      <c r="BN263" s="82">
        <f t="shared" si="880"/>
        <v>50.367221268431543</v>
      </c>
      <c r="BO263" s="82">
        <f t="shared" si="880"/>
        <v>46.744726225618521</v>
      </c>
      <c r="BP263" s="82">
        <f t="shared" si="880"/>
        <v>43.111622276989181</v>
      </c>
      <c r="BQ263" s="82">
        <f t="shared" si="880"/>
        <v>39.485240106182438</v>
      </c>
      <c r="BR263" s="82">
        <f t="shared" si="880"/>
        <v>35.886669150539305</v>
      </c>
      <c r="BS263" s="82">
        <f t="shared" si="880"/>
        <v>32.340640331804018</v>
      </c>
      <c r="BT263" s="82">
        <f t="shared" si="880"/>
        <v>28.875064716111684</v>
      </c>
      <c r="BU263" s="82">
        <f t="shared" si="880"/>
        <v>25.520189568876656</v>
      </c>
      <c r="BV263" s="82">
        <f t="shared" si="880"/>
        <v>22.307378192554932</v>
      </c>
      <c r="BW263" s="82">
        <f t="shared" si="880"/>
        <v>19.267574431805848</v>
      </c>
      <c r="BX263" s="82">
        <f t="shared" si="880"/>
        <v>16.429568231330418</v>
      </c>
      <c r="BY263" s="82">
        <f t="shared" si="880"/>
        <v>13.818224563848808</v>
      </c>
      <c r="BZ263" s="82">
        <f t="shared" si="880"/>
        <v>11.452864061000023</v>
      </c>
      <c r="CA263" s="82">
        <f t="shared" si="880"/>
        <v>9.3459822182543792</v>
      </c>
      <c r="CB263" s="82">
        <f t="shared" si="880"/>
        <v>7.5024625314396749</v>
      </c>
      <c r="CC263" s="82">
        <f t="shared" si="880"/>
        <v>5.9193809072391446</v>
      </c>
      <c r="CD263" s="82">
        <f t="shared" si="880"/>
        <v>4.5864234879061936</v>
      </c>
      <c r="CE263" s="82">
        <f t="shared" si="880"/>
        <v>3.4868608456680104</v>
      </c>
      <c r="CF263" s="82">
        <f t="shared" si="880"/>
        <v>2.5989524865090039</v>
      </c>
      <c r="CG263" s="82">
        <f t="shared" si="880"/>
        <v>1.8976086381410218</v>
      </c>
      <c r="CH263" s="82">
        <f t="shared" si="880"/>
        <v>1.3561183873335971</v>
      </c>
      <c r="CI263" s="82">
        <f t="shared" si="880"/>
        <v>0.94776519942392012</v>
      </c>
      <c r="CJ263" s="82">
        <f t="shared" si="880"/>
        <v>0.64718762213847303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87.320998117477572</v>
      </c>
      <c r="EJ263" s="82">
        <f t="shared" ref="EJ263:FP263" si="881">+$D263*CO211</f>
        <v>80.309475465012014</v>
      </c>
      <c r="EK263" s="82">
        <f t="shared" si="881"/>
        <v>73.857840912620958</v>
      </c>
      <c r="EL263" s="82">
        <f t="shared" si="881"/>
        <v>67.921262063813558</v>
      </c>
      <c r="EM263" s="82">
        <f t="shared" si="881"/>
        <v>62.4584914598789</v>
      </c>
      <c r="EN263" s="82">
        <f t="shared" si="881"/>
        <v>57.431579718705812</v>
      </c>
      <c r="EO263" s="82">
        <f t="shared" si="881"/>
        <v>52.805611619851241</v>
      </c>
      <c r="EP263" s="82">
        <f t="shared" si="881"/>
        <v>48.548463300050742</v>
      </c>
      <c r="EQ263" s="82">
        <f t="shared" si="881"/>
        <v>44.63057887022574</v>
      </c>
      <c r="ER263" s="82">
        <f t="shared" si="881"/>
        <v>41.02476490015394</v>
      </c>
      <c r="ES263" s="82">
        <f t="shared" si="881"/>
        <v>37.706001341269726</v>
      </c>
      <c r="ET263" s="82">
        <f t="shared" si="881"/>
        <v>34.651267572421361</v>
      </c>
      <c r="EU263" s="82">
        <f t="shared" si="881"/>
        <v>31.839382358619005</v>
      </c>
      <c r="EV263" s="82">
        <f t="shared" si="881"/>
        <v>29.250856609600483</v>
      </c>
      <c r="EW263" s="82">
        <f t="shared" si="881"/>
        <v>26.867757914090298</v>
      </c>
      <c r="EX263" s="82">
        <f t="shared" si="881"/>
        <v>24.673585907551224</v>
      </c>
      <c r="EY263" s="82">
        <f t="shared" si="881"/>
        <v>22.653157606598811</v>
      </c>
      <c r="EZ263" s="82">
        <f t="shared" si="881"/>
        <v>20.792501912588648</v>
      </c>
      <c r="FA263" s="82">
        <f t="shared" si="881"/>
        <v>19.078762550680022</v>
      </c>
      <c r="FB263" s="82">
        <f t="shared" si="881"/>
        <v>17.500108769368016</v>
      </c>
      <c r="FC263" s="82">
        <f t="shared" si="881"/>
        <v>16.045653179470669</v>
      </c>
      <c r="FD263" s="82">
        <f t="shared" si="881"/>
        <v>14.705376161231195</v>
      </c>
      <c r="FE263" s="82">
        <f t="shared" si="881"/>
        <v>13.470056313895601</v>
      </c>
      <c r="FF263" s="82">
        <f t="shared" si="881"/>
        <v>12.331206464169373</v>
      </c>
      <c r="FG263" s="82">
        <f t="shared" si="881"/>
        <v>11.281014788636668</v>
      </c>
      <c r="FH263" s="82">
        <f t="shared" si="881"/>
        <v>10.312290640810605</v>
      </c>
      <c r="FI263" s="82">
        <f t="shared" si="881"/>
        <v>9.4184147062212205</v>
      </c>
      <c r="FJ263" s="82">
        <f t="shared" si="881"/>
        <v>8.5932931390660077</v>
      </c>
      <c r="FK263" s="82">
        <f t="shared" si="881"/>
        <v>7.8313153616569124</v>
      </c>
      <c r="FL263" s="82">
        <f t="shared" si="881"/>
        <v>7.12731523338919</v>
      </c>
      <c r="FM263" s="82">
        <f t="shared" si="881"/>
        <v>6.4765353194094786</v>
      </c>
      <c r="FN263" s="82">
        <f t="shared" si="881"/>
        <v>5.8745940107358043</v>
      </c>
      <c r="FO263" s="82">
        <f t="shared" si="881"/>
        <v>5.3174552674311828</v>
      </c>
      <c r="FP263" s="82">
        <f t="shared" si="881"/>
        <v>4.8014007746931036</v>
      </c>
    </row>
    <row r="264" spans="1:172">
      <c r="A264" s="79">
        <v>2000</v>
      </c>
      <c r="D264" s="98">
        <f>Data!CF64</f>
        <v>96.321192880348235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96.321192880348235</v>
      </c>
      <c r="BE264" s="82">
        <f t="shared" ref="BE264:CJ264" si="882">+$D264*I211</f>
        <v>92.910897713394959</v>
      </c>
      <c r="BF264" s="82">
        <f t="shared" si="882"/>
        <v>89.440213022441313</v>
      </c>
      <c r="BG264" s="82">
        <f t="shared" si="882"/>
        <v>85.908587300136233</v>
      </c>
      <c r="BH264" s="82">
        <f t="shared" si="882"/>
        <v>82.315701090373182</v>
      </c>
      <c r="BI264" s="82">
        <f t="shared" si="882"/>
        <v>78.661592959048249</v>
      </c>
      <c r="BJ264" s="82">
        <f t="shared" si="882"/>
        <v>74.946838719594012</v>
      </c>
      <c r="BK264" s="82">
        <f t="shared" si="882"/>
        <v>71.172796829252235</v>
      </c>
      <c r="BL264" s="82">
        <f t="shared" si="882"/>
        <v>67.341930573766874</v>
      </c>
      <c r="BM264" s="82">
        <f t="shared" si="882"/>
        <v>63.45821181968833</v>
      </c>
      <c r="BN264" s="82">
        <f t="shared" si="882"/>
        <v>59.527600865634192</v>
      </c>
      <c r="BO264" s="82">
        <f t="shared" si="882"/>
        <v>55.558582004718787</v>
      </c>
      <c r="BP264" s="82">
        <f t="shared" si="882"/>
        <v>51.562715589432585</v>
      </c>
      <c r="BQ264" s="82">
        <f t="shared" si="882"/>
        <v>47.555146806040042</v>
      </c>
      <c r="BR264" s="82">
        <f t="shared" si="882"/>
        <v>43.554992615610345</v>
      </c>
      <c r="BS264" s="82">
        <f t="shared" si="882"/>
        <v>39.585516148497625</v>
      </c>
      <c r="BT264" s="82">
        <f t="shared" si="882"/>
        <v>35.673997348069356</v>
      </c>
      <c r="BU264" s="82">
        <f t="shared" si="882"/>
        <v>31.851224080275934</v>
      </c>
      <c r="BV264" s="82">
        <f t="shared" si="882"/>
        <v>28.150561202928074</v>
      </c>
      <c r="BW264" s="82">
        <f t="shared" si="882"/>
        <v>24.606604641065065</v>
      </c>
      <c r="BX264" s="82">
        <f t="shared" si="882"/>
        <v>21.253487628320844</v>
      </c>
      <c r="BY264" s="82">
        <f t="shared" si="882"/>
        <v>18.122967495421623</v>
      </c>
      <c r="BZ264" s="82">
        <f t="shared" si="882"/>
        <v>15.242472053374817</v>
      </c>
      <c r="CA264" s="82">
        <f t="shared" si="882"/>
        <v>12.633313315634123</v>
      </c>
      <c r="CB264" s="82">
        <f t="shared" si="882"/>
        <v>10.309274691176528</v>
      </c>
      <c r="CC264" s="82">
        <f t="shared" si="882"/>
        <v>8.2757430188346266</v>
      </c>
      <c r="CD264" s="82">
        <f t="shared" si="882"/>
        <v>6.5294928183409384</v>
      </c>
      <c r="CE264" s="82">
        <f t="shared" si="882"/>
        <v>5.0591471803292452</v>
      </c>
      <c r="CF264" s="82">
        <f t="shared" si="882"/>
        <v>3.8462523711727874</v>
      </c>
      <c r="CG264" s="82">
        <f t="shared" si="882"/>
        <v>2.8668270992860907</v>
      </c>
      <c r="CH264" s="82">
        <f t="shared" si="882"/>
        <v>2.0931955839521299</v>
      </c>
      <c r="CI264" s="82">
        <f t="shared" si="882"/>
        <v>1.4958938121528598</v>
      </c>
      <c r="CJ264" s="82">
        <f t="shared" si="882"/>
        <v>1.045451570035606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96.321192880348235</v>
      </c>
      <c r="EK264" s="82">
        <f t="shared" ref="EK264:FP264" si="883">+$D264*CO211</f>
        <v>88.586991023373685</v>
      </c>
      <c r="EL264" s="82">
        <f t="shared" si="883"/>
        <v>81.470385057895186</v>
      </c>
      <c r="EM264" s="82">
        <f t="shared" si="883"/>
        <v>74.921921702310584</v>
      </c>
      <c r="EN264" s="82">
        <f t="shared" si="883"/>
        <v>68.896102113134717</v>
      </c>
      <c r="EO264" s="82">
        <f t="shared" si="883"/>
        <v>63.351065456973238</v>
      </c>
      <c r="EP264" s="82">
        <f t="shared" si="883"/>
        <v>58.248297793820235</v>
      </c>
      <c r="EQ264" s="82">
        <f t="shared" si="883"/>
        <v>53.552364246655699</v>
      </c>
      <c r="ER264" s="82">
        <f t="shared" si="883"/>
        <v>49.230662594317913</v>
      </c>
      <c r="ES264" s="82">
        <f t="shared" si="883"/>
        <v>45.253196573662983</v>
      </c>
      <c r="ET264" s="82">
        <f t="shared" si="883"/>
        <v>41.592367314136055</v>
      </c>
      <c r="EU264" s="82">
        <f t="shared" si="883"/>
        <v>38.22278145402592</v>
      </c>
      <c r="EV264" s="82">
        <f t="shared" si="883"/>
        <v>35.121074603725432</v>
      </c>
      <c r="EW264" s="82">
        <f t="shared" si="883"/>
        <v>32.265748928089842</v>
      </c>
      <c r="EX264" s="82">
        <f t="shared" si="883"/>
        <v>29.637023718211612</v>
      </c>
      <c r="EY264" s="82">
        <f t="shared" si="883"/>
        <v>27.216697913298379</v>
      </c>
      <c r="EZ264" s="82">
        <f t="shared" si="883"/>
        <v>24.988023616479961</v>
      </c>
      <c r="FA264" s="82">
        <f t="shared" si="883"/>
        <v>22.935589724856825</v>
      </c>
      <c r="FB264" s="82">
        <f t="shared" si="883"/>
        <v>21.045214864471362</v>
      </c>
      <c r="FC264" s="82">
        <f t="shared" si="883"/>
        <v>19.303848885620855</v>
      </c>
      <c r="FD264" s="82">
        <f t="shared" si="883"/>
        <v>17.699482233490681</v>
      </c>
      <c r="FE264" s="82">
        <f t="shared" si="883"/>
        <v>16.221062563879695</v>
      </c>
      <c r="FF264" s="82">
        <f t="shared" si="883"/>
        <v>14.858418024200317</v>
      </c>
      <c r="FG264" s="82">
        <f t="shared" si="883"/>
        <v>13.602186666312532</v>
      </c>
      <c r="FH264" s="82">
        <f t="shared" si="883"/>
        <v>12.443751500417706</v>
      </c>
      <c r="FI264" s="82">
        <f t="shared" si="883"/>
        <v>11.375180738490869</v>
      </c>
      <c r="FJ264" s="82">
        <f t="shared" si="883"/>
        <v>10.389172811842435</v>
      </c>
      <c r="FK264" s="82">
        <f t="shared" si="883"/>
        <v>9.4790057806231136</v>
      </c>
      <c r="FL264" s="82">
        <f t="shared" si="883"/>
        <v>8.6384907836504645</v>
      </c>
      <c r="FM264" s="82">
        <f t="shared" si="883"/>
        <v>7.8619292050547109</v>
      </c>
      <c r="FN264" s="82">
        <f t="shared" si="883"/>
        <v>7.1440732601104697</v>
      </c>
      <c r="FO264" s="82">
        <f t="shared" si="883"/>
        <v>6.4800897264201751</v>
      </c>
      <c r="FP264" s="82">
        <f t="shared" si="883"/>
        <v>5.8655265685098428</v>
      </c>
    </row>
    <row r="265" spans="1:172">
      <c r="A265" s="79">
        <v>2001</v>
      </c>
      <c r="D265" s="98">
        <f>Data!CF65</f>
        <v>107.27522504058012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107.27522504058012</v>
      </c>
      <c r="BF265" s="82">
        <f t="shared" ref="BF265:CJ265" si="884">+$D265*I211</f>
        <v>103.47709743698859</v>
      </c>
      <c r="BG265" s="82">
        <f t="shared" si="884"/>
        <v>99.611712570654461</v>
      </c>
      <c r="BH265" s="82">
        <f t="shared" si="884"/>
        <v>95.67845621459999</v>
      </c>
      <c r="BI265" s="82">
        <f t="shared" si="884"/>
        <v>91.676972582889647</v>
      </c>
      <c r="BJ265" s="82">
        <f t="shared" si="884"/>
        <v>87.607304627287817</v>
      </c>
      <c r="BK265" s="82">
        <f t="shared" si="884"/>
        <v>83.470093645038787</v>
      </c>
      <c r="BL265" s="82">
        <f t="shared" si="884"/>
        <v>79.26685258258729</v>
      </c>
      <c r="BM265" s="82">
        <f t="shared" si="884"/>
        <v>75.000324860406209</v>
      </c>
      <c r="BN265" s="82">
        <f t="shared" si="884"/>
        <v>70.674934041631403</v>
      </c>
      <c r="BO265" s="82">
        <f t="shared" si="884"/>
        <v>66.297318253931209</v>
      </c>
      <c r="BP265" s="82">
        <f t="shared" si="884"/>
        <v>61.876926658242454</v>
      </c>
      <c r="BQ265" s="82">
        <f t="shared" si="884"/>
        <v>57.426634296680767</v>
      </c>
      <c r="BR265" s="82">
        <f t="shared" si="884"/>
        <v>52.963308726802467</v>
      </c>
      <c r="BS265" s="82">
        <f t="shared" si="884"/>
        <v>48.508240967120308</v>
      </c>
      <c r="BT265" s="82">
        <f t="shared" si="884"/>
        <v>44.087339724423153</v>
      </c>
      <c r="BU265" s="82">
        <f t="shared" si="884"/>
        <v>39.730987326590544</v>
      </c>
      <c r="BV265" s="82">
        <f t="shared" si="884"/>
        <v>35.473472959102665</v>
      </c>
      <c r="BW265" s="82">
        <f t="shared" si="884"/>
        <v>31.35195586514434</v>
      </c>
      <c r="BX265" s="82">
        <f t="shared" si="884"/>
        <v>27.404966357028933</v>
      </c>
      <c r="BY265" s="82">
        <f t="shared" si="884"/>
        <v>23.670519436543145</v>
      </c>
      <c r="BZ265" s="82">
        <f t="shared" si="884"/>
        <v>20.183984005363417</v>
      </c>
      <c r="CA265" s="82">
        <f t="shared" si="884"/>
        <v>16.975907075109983</v>
      </c>
      <c r="CB265" s="82">
        <f t="shared" si="884"/>
        <v>14.070024346836229</v>
      </c>
      <c r="CC265" s="82">
        <f t="shared" si="884"/>
        <v>11.481686734039137</v>
      </c>
      <c r="CD265" s="82">
        <f t="shared" si="884"/>
        <v>9.2168936884566222</v>
      </c>
      <c r="CE265" s="82">
        <f t="shared" si="884"/>
        <v>7.2720529152757676</v>
      </c>
      <c r="CF265" s="82">
        <f t="shared" si="884"/>
        <v>5.6344936773926095</v>
      </c>
      <c r="CG265" s="82">
        <f t="shared" si="884"/>
        <v>4.2836636086201052</v>
      </c>
      <c r="CH265" s="82">
        <f t="shared" si="884"/>
        <v>3.1928541687640801</v>
      </c>
      <c r="CI265" s="82">
        <f t="shared" si="884"/>
        <v>2.3312421763853206</v>
      </c>
      <c r="CJ265" s="82">
        <f t="shared" si="884"/>
        <v>1.6660128527981448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107.27522504058012</v>
      </c>
      <c r="EL265" s="82">
        <f t="shared" ref="EL265:FP265" si="885">+$D265*CO211</f>
        <v>98.661458745691419</v>
      </c>
      <c r="EM265" s="82">
        <f t="shared" si="885"/>
        <v>90.735523822728069</v>
      </c>
      <c r="EN265" s="82">
        <f t="shared" si="885"/>
        <v>83.442342964669422</v>
      </c>
      <c r="EO265" s="82">
        <f t="shared" si="885"/>
        <v>76.731243017165937</v>
      </c>
      <c r="EP265" s="82">
        <f t="shared" si="885"/>
        <v>70.555602565049497</v>
      </c>
      <c r="EQ265" s="82">
        <f t="shared" si="885"/>
        <v>64.872527708672635</v>
      </c>
      <c r="ER265" s="82">
        <f t="shared" si="885"/>
        <v>59.642553774759037</v>
      </c>
      <c r="ES265" s="82">
        <f t="shared" si="885"/>
        <v>54.829370886869675</v>
      </c>
      <c r="ET265" s="82">
        <f t="shared" si="885"/>
        <v>50.399571486575162</v>
      </c>
      <c r="EU265" s="82">
        <f t="shared" si="885"/>
        <v>46.322418049130412</v>
      </c>
      <c r="EV265" s="82">
        <f t="shared" si="885"/>
        <v>42.569629377940473</v>
      </c>
      <c r="EW265" s="82">
        <f t="shared" si="885"/>
        <v>39.115183991355366</v>
      </c>
      <c r="EX265" s="82">
        <f t="shared" si="885"/>
        <v>35.935139234243053</v>
      </c>
      <c r="EY265" s="82">
        <f t="shared" si="885"/>
        <v>33.007464856187596</v>
      </c>
      <c r="EZ265" s="82">
        <f t="shared" si="885"/>
        <v>30.311889898803916</v>
      </c>
      <c r="FA265" s="82">
        <f t="shared" si="885"/>
        <v>27.829761827255385</v>
      </c>
      <c r="FB265" s="82">
        <f t="shared" si="885"/>
        <v>25.543916926244965</v>
      </c>
      <c r="FC265" s="82">
        <f t="shared" si="885"/>
        <v>23.438561059122186</v>
      </c>
      <c r="FD265" s="82">
        <f t="shared" si="885"/>
        <v>21.499159960848303</v>
      </c>
      <c r="FE265" s="82">
        <f t="shared" si="885"/>
        <v>19.712338301894562</v>
      </c>
      <c r="FF265" s="82">
        <f t="shared" si="885"/>
        <v>18.065786821173688</v>
      </c>
      <c r="FG265" s="82">
        <f t="shared" si="885"/>
        <v>16.548176882247706</v>
      </c>
      <c r="FH265" s="82">
        <f t="shared" si="885"/>
        <v>15.149081858706522</v>
      </c>
      <c r="FI265" s="82">
        <f t="shared" si="885"/>
        <v>13.858904802130187</v>
      </c>
      <c r="FJ265" s="82">
        <f t="shared" si="885"/>
        <v>12.668811889764758</v>
      </c>
      <c r="FK265" s="82">
        <f t="shared" si="885"/>
        <v>11.570671189260759</v>
      </c>
      <c r="FL265" s="82">
        <f t="shared" si="885"/>
        <v>10.55699631482417</v>
      </c>
      <c r="FM265" s="82">
        <f t="shared" si="885"/>
        <v>9.6208945831706831</v>
      </c>
      <c r="FN265" s="82">
        <f t="shared" si="885"/>
        <v>8.7560193089907692</v>
      </c>
      <c r="FO265" s="82">
        <f t="shared" si="885"/>
        <v>7.9565259084441982</v>
      </c>
      <c r="FP265" s="82">
        <f t="shared" si="885"/>
        <v>7.2170315057082624</v>
      </c>
    </row>
    <row r="266" spans="1:172">
      <c r="A266" s="79">
        <v>2002</v>
      </c>
      <c r="D266" s="98">
        <f>Data!CF66</f>
        <v>113.70399676319536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113.70399676319536</v>
      </c>
      <c r="BG266" s="82">
        <f t="shared" ref="BG266:CJ266" si="886">+$D266*I211</f>
        <v>109.67825560458571</v>
      </c>
      <c r="BH266" s="82">
        <f t="shared" si="886"/>
        <v>105.58122660125431</v>
      </c>
      <c r="BI266" s="82">
        <f t="shared" si="886"/>
        <v>101.41225871693193</v>
      </c>
      <c r="BJ266" s="82">
        <f t="shared" si="886"/>
        <v>97.170974844203059</v>
      </c>
      <c r="BK266" s="82">
        <f t="shared" si="886"/>
        <v>92.85742050883826</v>
      </c>
      <c r="BL266" s="82">
        <f t="shared" si="886"/>
        <v>88.472275439635652</v>
      </c>
      <c r="BM266" s="82">
        <f t="shared" si="886"/>
        <v>84.017143250641169</v>
      </c>
      <c r="BN266" s="82">
        <f t="shared" si="886"/>
        <v>79.494931769570414</v>
      </c>
      <c r="BO266" s="82">
        <f t="shared" si="886"/>
        <v>74.910329654110086</v>
      </c>
      <c r="BP266" s="82">
        <f t="shared" si="886"/>
        <v>70.270372840531891</v>
      </c>
      <c r="BQ266" s="82">
        <f t="shared" si="886"/>
        <v>65.585076757506926</v>
      </c>
      <c r="BR266" s="82">
        <f t="shared" si="886"/>
        <v>60.868088020518805</v>
      </c>
      <c r="BS266" s="82">
        <f t="shared" si="886"/>
        <v>56.13728502328852</v>
      </c>
      <c r="BT266" s="82">
        <f t="shared" si="886"/>
        <v>51.41523470892102</v>
      </c>
      <c r="BU266" s="82">
        <f t="shared" si="886"/>
        <v>46.729398436847092</v>
      </c>
      <c r="BV266" s="82">
        <f t="shared" si="886"/>
        <v>42.111979282003816</v>
      </c>
      <c r="BW266" s="82">
        <f t="shared" si="886"/>
        <v>37.599321306436998</v>
      </c>
      <c r="BX266" s="82">
        <f t="shared" si="886"/>
        <v>33.230810626234579</v>
      </c>
      <c r="BY266" s="82">
        <f t="shared" si="886"/>
        <v>29.047286591814217</v>
      </c>
      <c r="BZ266" s="82">
        <f t="shared" si="886"/>
        <v>25.089042361623928</v>
      </c>
      <c r="CA266" s="82">
        <f t="shared" si="886"/>
        <v>21.393566418957178</v>
      </c>
      <c r="CB266" s="82">
        <f t="shared" si="886"/>
        <v>17.993236391631367</v>
      </c>
      <c r="CC266" s="82">
        <f t="shared" si="886"/>
        <v>14.913210409817985</v>
      </c>
      <c r="CD266" s="82">
        <f t="shared" si="886"/>
        <v>12.169759333987496</v>
      </c>
      <c r="CE266" s="82">
        <f t="shared" si="886"/>
        <v>9.7692421500169342</v>
      </c>
      <c r="CF266" s="82">
        <f t="shared" si="886"/>
        <v>7.7078512846513787</v>
      </c>
      <c r="CG266" s="82">
        <f t="shared" si="886"/>
        <v>5.9721566709754565</v>
      </c>
      <c r="CH266" s="82">
        <f t="shared" si="886"/>
        <v>4.5403742840428363</v>
      </c>
      <c r="CI266" s="82">
        <f t="shared" si="886"/>
        <v>3.384194998735027</v>
      </c>
      <c r="CJ266" s="82">
        <f t="shared" si="886"/>
        <v>2.4709484671569748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113.70399676319536</v>
      </c>
      <c r="EM266" s="82">
        <f t="shared" ref="EM266:FP266" si="887">+$D266*CO211</f>
        <v>104.57402612419226</v>
      </c>
      <c r="EN266" s="82">
        <f t="shared" si="887"/>
        <v>96.173107100391462</v>
      </c>
      <c r="EO266" s="82">
        <f t="shared" si="887"/>
        <v>88.442861721140062</v>
      </c>
      <c r="EP266" s="82">
        <f t="shared" si="887"/>
        <v>81.32958009978006</v>
      </c>
      <c r="EQ266" s="82">
        <f t="shared" si="887"/>
        <v>74.783846900782066</v>
      </c>
      <c r="ER266" s="82">
        <f t="shared" si="887"/>
        <v>68.760197686063279</v>
      </c>
      <c r="ES266" s="82">
        <f t="shared" si="887"/>
        <v>63.216802750015781</v>
      </c>
      <c r="ET266" s="82">
        <f t="shared" si="887"/>
        <v>58.115176244005518</v>
      </c>
      <c r="EU266" s="82">
        <f t="shared" si="887"/>
        <v>53.419908567035762</v>
      </c>
      <c r="EV266" s="82">
        <f t="shared" si="887"/>
        <v>49.098420161125617</v>
      </c>
      <c r="EW266" s="82">
        <f t="shared" si="887"/>
        <v>45.120734998866375</v>
      </c>
      <c r="EX266" s="82">
        <f t="shared" si="887"/>
        <v>41.459272187613109</v>
      </c>
      <c r="EY266" s="82">
        <f t="shared" si="887"/>
        <v>38.088654240806342</v>
      </c>
      <c r="EZ266" s="82">
        <f t="shared" si="887"/>
        <v>34.985530682872231</v>
      </c>
      <c r="FA266" s="82">
        <f t="shared" si="887"/>
        <v>32.128415760826037</v>
      </c>
      <c r="FB266" s="82">
        <f t="shared" si="887"/>
        <v>29.497539133846892</v>
      </c>
      <c r="FC266" s="82">
        <f t="shared" si="887"/>
        <v>27.074708502381547</v>
      </c>
      <c r="FD266" s="82">
        <f t="shared" si="887"/>
        <v>24.843183221403141</v>
      </c>
      <c r="FE266" s="82">
        <f t="shared" si="887"/>
        <v>22.787558018871483</v>
      </c>
      <c r="FF266" s="82">
        <f t="shared" si="887"/>
        <v>20.893656010749584</v>
      </c>
      <c r="FG266" s="82">
        <f t="shared" si="887"/>
        <v>19.148430268612952</v>
      </c>
      <c r="FH266" s="82">
        <f t="shared" si="887"/>
        <v>17.539873255396174</v>
      </c>
      <c r="FI266" s="82">
        <f t="shared" si="887"/>
        <v>16.056933499567634</v>
      </c>
      <c r="FJ266" s="82">
        <f t="shared" si="887"/>
        <v>14.689438928389515</v>
      </c>
      <c r="FK266" s="82">
        <f t="shared" si="887"/>
        <v>13.428026327257127</v>
      </c>
      <c r="FL266" s="82">
        <f t="shared" si="887"/>
        <v>12.264076434740877</v>
      </c>
      <c r="FM266" s="82">
        <f t="shared" si="887"/>
        <v>11.189654222172503</v>
      </c>
      <c r="FN266" s="82">
        <f t="shared" si="887"/>
        <v>10.19745394269804</v>
      </c>
      <c r="FO266" s="82">
        <f t="shared" si="887"/>
        <v>9.2807485679135002</v>
      </c>
      <c r="FP266" s="82">
        <f t="shared" si="887"/>
        <v>8.4333432607369776</v>
      </c>
    </row>
    <row r="267" spans="1:172">
      <c r="A267" s="79">
        <v>2003</v>
      </c>
      <c r="D267" s="98">
        <f>Data!CF67</f>
        <v>133.61761323672329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133.61761323672329</v>
      </c>
      <c r="BH267" s="82">
        <f t="shared" ref="BH267:CJ267" si="888">+$D267*I211</f>
        <v>128.88682152812103</v>
      </c>
      <c r="BI267" s="82">
        <f t="shared" si="888"/>
        <v>124.07225693610512</v>
      </c>
      <c r="BJ267" s="82">
        <f t="shared" si="888"/>
        <v>119.17315440478566</v>
      </c>
      <c r="BK267" s="82">
        <f t="shared" si="888"/>
        <v>114.18907078181776</v>
      </c>
      <c r="BL267" s="82">
        <f t="shared" si="888"/>
        <v>109.12005956615459</v>
      </c>
      <c r="BM267" s="82">
        <f t="shared" si="888"/>
        <v>103.9669195312979</v>
      </c>
      <c r="BN267" s="82">
        <f t="shared" si="888"/>
        <v>98.73153514118448</v>
      </c>
      <c r="BO267" s="82">
        <f t="shared" si="888"/>
        <v>93.417323487650322</v>
      </c>
      <c r="BP267" s="82">
        <f t="shared" si="888"/>
        <v>88.029794379208923</v>
      </c>
      <c r="BQ267" s="82">
        <f t="shared" si="888"/>
        <v>82.577215994976868</v>
      </c>
      <c r="BR267" s="82">
        <f t="shared" si="888"/>
        <v>77.071357821627203</v>
      </c>
      <c r="BS267" s="82">
        <f t="shared" si="888"/>
        <v>71.528256482687539</v>
      </c>
      <c r="BT267" s="82">
        <f t="shared" si="888"/>
        <v>65.968921514898113</v>
      </c>
      <c r="BU267" s="82">
        <f t="shared" si="888"/>
        <v>60.419872136242191</v>
      </c>
      <c r="BV267" s="82">
        <f t="shared" si="888"/>
        <v>54.913379167516155</v>
      </c>
      <c r="BW267" s="82">
        <f t="shared" si="888"/>
        <v>49.487285588161939</v>
      </c>
      <c r="BX267" s="82">
        <f t="shared" si="888"/>
        <v>44.184300598947594</v>
      </c>
      <c r="BY267" s="82">
        <f t="shared" si="888"/>
        <v>39.050708226610496</v>
      </c>
      <c r="BZ267" s="82">
        <f t="shared" si="888"/>
        <v>34.134500245268406</v>
      </c>
      <c r="CA267" s="82">
        <f t="shared" si="888"/>
        <v>29.483026579416993</v>
      </c>
      <c r="CB267" s="82">
        <f t="shared" si="888"/>
        <v>25.140341279961518</v>
      </c>
      <c r="CC267" s="82">
        <f t="shared" si="888"/>
        <v>21.144492449645796</v>
      </c>
      <c r="CD267" s="82">
        <f t="shared" si="888"/>
        <v>17.525044302593397</v>
      </c>
      <c r="CE267" s="82">
        <f t="shared" si="888"/>
        <v>14.301117306010934</v>
      </c>
      <c r="CF267" s="82">
        <f t="shared" si="888"/>
        <v>11.480184130514063</v>
      </c>
      <c r="CG267" s="82">
        <f t="shared" si="888"/>
        <v>9.0577703612622411</v>
      </c>
      <c r="CH267" s="82">
        <f t="shared" si="888"/>
        <v>7.0180938486571645</v>
      </c>
      <c r="CI267" s="82">
        <f t="shared" si="888"/>
        <v>5.3355554097072275</v>
      </c>
      <c r="CJ267" s="82">
        <f t="shared" si="888"/>
        <v>3.9768879839850801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133.61761323672329</v>
      </c>
      <c r="EN267" s="82">
        <f t="shared" ref="EN267:FP267" si="889">+$D267*CO211</f>
        <v>122.88865980999704</v>
      </c>
      <c r="EO267" s="82">
        <f t="shared" si="889"/>
        <v>113.0164408826973</v>
      </c>
      <c r="EP267" s="82">
        <f t="shared" si="889"/>
        <v>103.93235442388146</v>
      </c>
      <c r="EQ267" s="82">
        <f t="shared" si="889"/>
        <v>95.573284034243017</v>
      </c>
      <c r="ER267" s="82">
        <f t="shared" si="889"/>
        <v>87.881159994346476</v>
      </c>
      <c r="ES267" s="82">
        <f t="shared" si="889"/>
        <v>80.802555424955358</v>
      </c>
      <c r="ET267" s="82">
        <f t="shared" si="889"/>
        <v>74.288314750321845</v>
      </c>
      <c r="EU267" s="82">
        <f t="shared" si="889"/>
        <v>68.293211880033454</v>
      </c>
      <c r="EV267" s="82">
        <f t="shared" si="889"/>
        <v>62.775635731757674</v>
      </c>
      <c r="EW267" s="82">
        <f t="shared" si="889"/>
        <v>57.697300907429032</v>
      </c>
      <c r="EX267" s="82">
        <f t="shared" si="889"/>
        <v>53.022981510415143</v>
      </c>
      <c r="EY267" s="82">
        <f t="shared" si="889"/>
        <v>48.720266252185596</v>
      </c>
      <c r="EZ267" s="82">
        <f t="shared" si="889"/>
        <v>44.759333145118546</v>
      </c>
      <c r="FA267" s="82">
        <f t="shared" si="889"/>
        <v>41.112742214341196</v>
      </c>
      <c r="FB267" s="82">
        <f t="shared" si="889"/>
        <v>37.755244786859301</v>
      </c>
      <c r="FC267" s="82">
        <f t="shared" si="889"/>
        <v>34.663608031562575</v>
      </c>
      <c r="FD267" s="82">
        <f t="shared" si="889"/>
        <v>31.816453529795659</v>
      </c>
      <c r="FE267" s="82">
        <f t="shared" si="889"/>
        <v>29.194108753800435</v>
      </c>
      <c r="FF267" s="82">
        <f t="shared" si="889"/>
        <v>26.778470420140358</v>
      </c>
      <c r="FG267" s="82">
        <f t="shared" si="889"/>
        <v>24.552878767838852</v>
      </c>
      <c r="FH267" s="82">
        <f t="shared" si="889"/>
        <v>22.502001886973851</v>
      </c>
      <c r="FI267" s="82">
        <f t="shared" si="889"/>
        <v>20.611729293400529</v>
      </c>
      <c r="FJ267" s="82">
        <f t="shared" si="889"/>
        <v>18.869074009608461</v>
      </c>
      <c r="FK267" s="82">
        <f t="shared" si="889"/>
        <v>17.262082470906968</v>
      </c>
      <c r="FL267" s="82">
        <f t="shared" si="889"/>
        <v>15.779751630584272</v>
      </c>
      <c r="FM267" s="82">
        <f t="shared" si="889"/>
        <v>14.411952687781381</v>
      </c>
      <c r="FN267" s="82">
        <f t="shared" si="889"/>
        <v>13.149360907908479</v>
      </c>
      <c r="FO267" s="82">
        <f t="shared" si="889"/>
        <v>11.983391047831399</v>
      </c>
      <c r="FP267" s="82">
        <f t="shared" si="889"/>
        <v>10.906137937062702</v>
      </c>
    </row>
    <row r="268" spans="1:172">
      <c r="A268" s="79">
        <v>2004</v>
      </c>
      <c r="D268" s="98">
        <f>Data!CF68</f>
        <v>145.15762645781891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145.15762645781891</v>
      </c>
      <c r="BI268" s="82">
        <f t="shared" ref="BI268:CJ268" si="890">+$D268*I211</f>
        <v>140.01825538949706</v>
      </c>
      <c r="BJ268" s="82">
        <f t="shared" si="890"/>
        <v>134.7878763124009</v>
      </c>
      <c r="BK268" s="82">
        <f t="shared" si="890"/>
        <v>129.46565809585536</v>
      </c>
      <c r="BL268" s="82">
        <f t="shared" si="890"/>
        <v>124.05111931423859</v>
      </c>
      <c r="BM268" s="82">
        <f t="shared" si="890"/>
        <v>118.54431808699215</v>
      </c>
      <c r="BN268" s="82">
        <f t="shared" si="890"/>
        <v>112.94612217445675</v>
      </c>
      <c r="BO268" s="82">
        <f t="shared" si="890"/>
        <v>107.25857879410309</v>
      </c>
      <c r="BP268" s="82">
        <f t="shared" si="890"/>
        <v>101.48540015817841</v>
      </c>
      <c r="BQ268" s="82">
        <f t="shared" si="890"/>
        <v>95.632571935088819</v>
      </c>
      <c r="BR268" s="82">
        <f t="shared" si="890"/>
        <v>89.709076393164224</v>
      </c>
      <c r="BS268" s="82">
        <f t="shared" si="890"/>
        <v>83.727699502073605</v>
      </c>
      <c r="BT268" s="82">
        <f t="shared" si="890"/>
        <v>77.705862903704428</v>
      </c>
      <c r="BU268" s="82">
        <f t="shared" si="890"/>
        <v>71.666390643572186</v>
      </c>
      <c r="BV268" s="82">
        <f t="shared" si="890"/>
        <v>65.638092297336286</v>
      </c>
      <c r="BW268" s="82">
        <f t="shared" si="890"/>
        <v>59.656025786158246</v>
      </c>
      <c r="BX268" s="82">
        <f t="shared" si="890"/>
        <v>53.761302434666781</v>
      </c>
      <c r="BY268" s="82">
        <f t="shared" si="890"/>
        <v>48.000320064685077</v>
      </c>
      <c r="BZ268" s="82">
        <f t="shared" si="890"/>
        <v>42.423360067276498</v>
      </c>
      <c r="CA268" s="82">
        <f t="shared" si="890"/>
        <v>37.082559072123928</v>
      </c>
      <c r="CB268" s="82">
        <f t="shared" si="890"/>
        <v>32.02935642533042</v>
      </c>
      <c r="CC268" s="82">
        <f t="shared" si="890"/>
        <v>27.31161094812736</v>
      </c>
      <c r="CD268" s="82">
        <f t="shared" si="890"/>
        <v>22.970656804115841</v>
      </c>
      <c r="CE268" s="82">
        <f t="shared" si="890"/>
        <v>19.038611549105411</v>
      </c>
      <c r="CF268" s="82">
        <f t="shared" si="890"/>
        <v>15.536247007777284</v>
      </c>
      <c r="CG268" s="82">
        <f t="shared" si="890"/>
        <v>12.47168123510636</v>
      </c>
      <c r="CH268" s="82">
        <f t="shared" si="890"/>
        <v>9.8400533791262834</v>
      </c>
      <c r="CI268" s="82">
        <f t="shared" si="890"/>
        <v>7.6242182497636994</v>
      </c>
      <c r="CJ268" s="82">
        <f t="shared" si="890"/>
        <v>5.7963657660546737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145.15762645781891</v>
      </c>
      <c r="EO268" s="82">
        <f t="shared" ref="EO268:FP268" si="891">+$D268*CO211</f>
        <v>133.50205668618318</v>
      </c>
      <c r="EP268" s="82">
        <f t="shared" si="891"/>
        <v>122.77721411007785</v>
      </c>
      <c r="EQ268" s="82">
        <f t="shared" si="891"/>
        <v>112.90857181841244</v>
      </c>
      <c r="ER268" s="82">
        <f t="shared" si="891"/>
        <v>103.82756230356603</v>
      </c>
      <c r="ES268" s="82">
        <f t="shared" si="891"/>
        <v>95.471100599132342</v>
      </c>
      <c r="ET268" s="82">
        <f t="shared" si="891"/>
        <v>87.781145562247389</v>
      </c>
      <c r="EU268" s="82">
        <f t="shared" si="891"/>
        <v>80.704296248755099</v>
      </c>
      <c r="EV268" s="82">
        <f t="shared" si="891"/>
        <v>74.191420573601619</v>
      </c>
      <c r="EW268" s="82">
        <f t="shared" si="891"/>
        <v>68.197313673450353</v>
      </c>
      <c r="EX268" s="82">
        <f t="shared" si="891"/>
        <v>62.680383595140654</v>
      </c>
      <c r="EY268" s="82">
        <f t="shared" si="891"/>
        <v>57.602362123718372</v>
      </c>
      <c r="EZ268" s="82">
        <f t="shared" si="891"/>
        <v>52.928038738657442</v>
      </c>
      <c r="FA268" s="82">
        <f t="shared" si="891"/>
        <v>48.625015847794835</v>
      </c>
      <c r="FB268" s="82">
        <f t="shared" si="891"/>
        <v>44.663483596530462</v>
      </c>
      <c r="FC268" s="82">
        <f t="shared" si="891"/>
        <v>41.016012686029583</v>
      </c>
      <c r="FD268" s="82">
        <f t="shared" si="891"/>
        <v>37.657363759457645</v>
      </c>
      <c r="FE268" s="82">
        <f t="shared" si="891"/>
        <v>34.564312030543867</v>
      </c>
      <c r="FF268" s="82">
        <f t="shared" si="891"/>
        <v>31.715485934816918</v>
      </c>
      <c r="FG268" s="82">
        <f t="shared" si="891"/>
        <v>29.091218681416784</v>
      </c>
      <c r="FH268" s="82">
        <f t="shared" si="891"/>
        <v>26.673411673144074</v>
      </c>
      <c r="FI268" s="82">
        <f t="shared" si="891"/>
        <v>24.445408844982801</v>
      </c>
      <c r="FJ268" s="82">
        <f t="shared" si="891"/>
        <v>22.391881047302032</v>
      </c>
      <c r="FK268" s="82">
        <f t="shared" si="891"/>
        <v>20.498719669832447</v>
      </c>
      <c r="FL268" s="82">
        <f t="shared" si="891"/>
        <v>18.752938766813024</v>
      </c>
      <c r="FM268" s="82">
        <f t="shared" si="891"/>
        <v>17.142585002857828</v>
      </c>
      <c r="FN268" s="82">
        <f t="shared" si="891"/>
        <v>15.65665479351464</v>
      </c>
      <c r="FO268" s="82">
        <f t="shared" si="891"/>
        <v>14.285018064554327</v>
      </c>
      <c r="FP268" s="82">
        <f t="shared" si="891"/>
        <v>13.018348100091679</v>
      </c>
    </row>
    <row r="269" spans="1:172">
      <c r="A269" s="79">
        <v>2005</v>
      </c>
      <c r="D269" s="98">
        <f>Data!CF69</f>
        <v>165.53682973866768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165.53682973866768</v>
      </c>
      <c r="BJ269" s="82">
        <f t="shared" ref="BJ269:CJ269" si="892">+$D269*I211</f>
        <v>159.67592380998161</v>
      </c>
      <c r="BK269" s="82">
        <f t="shared" si="892"/>
        <v>153.71123292957819</v>
      </c>
      <c r="BL269" s="82">
        <f t="shared" si="892"/>
        <v>147.64180928134604</v>
      </c>
      <c r="BM269" s="82">
        <f t="shared" si="892"/>
        <v>141.46710385058205</v>
      </c>
      <c r="BN269" s="82">
        <f t="shared" si="892"/>
        <v>135.18718291632595</v>
      </c>
      <c r="BO269" s="82">
        <f t="shared" si="892"/>
        <v>128.8030360669259</v>
      </c>
      <c r="BP269" s="82">
        <f t="shared" si="892"/>
        <v>122.31699793610485</v>
      </c>
      <c r="BQ269" s="82">
        <f t="shared" si="892"/>
        <v>115.7333019069907</v>
      </c>
      <c r="BR269" s="82">
        <f t="shared" si="892"/>
        <v>109.05877399758879</v>
      </c>
      <c r="BS269" s="82">
        <f t="shared" si="892"/>
        <v>102.303657529311</v>
      </c>
      <c r="BT269" s="82">
        <f t="shared" si="892"/>
        <v>95.48253354027284</v>
      </c>
      <c r="BU269" s="82">
        <f t="shared" si="892"/>
        <v>88.615269559568489</v>
      </c>
      <c r="BV269" s="82">
        <f t="shared" si="892"/>
        <v>81.727893982871279</v>
      </c>
      <c r="BW269" s="82">
        <f t="shared" si="892"/>
        <v>74.853261066186576</v>
      </c>
      <c r="BX269" s="82">
        <f t="shared" si="892"/>
        <v>68.031350638806998</v>
      </c>
      <c r="BY269" s="82">
        <f t="shared" si="892"/>
        <v>61.309045792661379</v>
      </c>
      <c r="BZ269" s="82">
        <f t="shared" si="892"/>
        <v>54.739258307301469</v>
      </c>
      <c r="CA269" s="82">
        <f t="shared" si="892"/>
        <v>48.379328759826727</v>
      </c>
      <c r="CB269" s="82">
        <f t="shared" si="892"/>
        <v>42.288713429604393</v>
      </c>
      <c r="CC269" s="82">
        <f t="shared" si="892"/>
        <v>36.526073418262548</v>
      </c>
      <c r="CD269" s="82">
        <f t="shared" si="892"/>
        <v>31.145986619743073</v>
      </c>
      <c r="CE269" s="82">
        <f t="shared" si="892"/>
        <v>26.195590250115114</v>
      </c>
      <c r="CF269" s="82">
        <f t="shared" si="892"/>
        <v>21.711510964811136</v>
      </c>
      <c r="CG269" s="82">
        <f t="shared" si="892"/>
        <v>17.717436819977586</v>
      </c>
      <c r="CH269" s="82">
        <f t="shared" si="892"/>
        <v>14.222625593638126</v>
      </c>
      <c r="CI269" s="82">
        <f t="shared" si="892"/>
        <v>11.221534001268378</v>
      </c>
      <c r="CJ269" s="82">
        <f t="shared" si="892"/>
        <v>8.6946097776565985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165.53682973866768</v>
      </c>
      <c r="EP269" s="82">
        <f t="shared" ref="EP269:FP269" si="893">+$D269*CO211</f>
        <v>152.24489244348811</v>
      </c>
      <c r="EQ269" s="82">
        <f t="shared" si="893"/>
        <v>140.01435049527942</v>
      </c>
      <c r="ER269" s="82">
        <f t="shared" si="893"/>
        <v>128.76021388081816</v>
      </c>
      <c r="ES269" s="82">
        <f t="shared" si="893"/>
        <v>118.40428865252038</v>
      </c>
      <c r="ET269" s="82">
        <f t="shared" si="893"/>
        <v>108.87463311777307</v>
      </c>
      <c r="EU269" s="82">
        <f t="shared" si="893"/>
        <v>100.1050575281037</v>
      </c>
      <c r="EV269" s="82">
        <f t="shared" si="893"/>
        <v>92.034663787998014</v>
      </c>
      <c r="EW269" s="82">
        <f t="shared" si="893"/>
        <v>84.607421981586413</v>
      </c>
      <c r="EX269" s="82">
        <f t="shared" si="893"/>
        <v>77.77178077155294</v>
      </c>
      <c r="EY269" s="82">
        <f t="shared" si="893"/>
        <v>71.480308960261866</v>
      </c>
      <c r="EZ269" s="82">
        <f t="shared" si="893"/>
        <v>65.689365719891384</v>
      </c>
      <c r="FA269" s="82">
        <f t="shared" si="893"/>
        <v>60.358797197808578</v>
      </c>
      <c r="FB269" s="82">
        <f t="shared" si="893"/>
        <v>55.451657386912721</v>
      </c>
      <c r="FC269" s="82">
        <f t="shared" si="893"/>
        <v>50.933951319485715</v>
      </c>
      <c r="FD269" s="82">
        <f t="shared" si="893"/>
        <v>46.774398798393882</v>
      </c>
      <c r="FE269" s="82">
        <f t="shared" si="893"/>
        <v>42.944217022368086</v>
      </c>
      <c r="FF269" s="82">
        <f t="shared" si="893"/>
        <v>39.416920593538165</v>
      </c>
      <c r="FG269" s="82">
        <f t="shared" si="893"/>
        <v>36.16813751633304</v>
      </c>
      <c r="FH269" s="82">
        <f t="shared" si="893"/>
        <v>33.175439908115436</v>
      </c>
      <c r="FI269" s="82">
        <f t="shared" si="893"/>
        <v>30.418188244278806</v>
      </c>
      <c r="FJ269" s="82">
        <f t="shared" si="893"/>
        <v>27.877388054701608</v>
      </c>
      <c r="FK269" s="82">
        <f t="shared" si="893"/>
        <v>25.535558075089181</v>
      </c>
      <c r="FL269" s="82">
        <f t="shared" si="893"/>
        <v>23.376608936436302</v>
      </c>
      <c r="FM269" s="82">
        <f t="shared" si="893"/>
        <v>21.385731549169837</v>
      </c>
      <c r="FN269" s="82">
        <f t="shared" si="893"/>
        <v>19.549294405990615</v>
      </c>
      <c r="FO269" s="82">
        <f t="shared" si="893"/>
        <v>17.8547490894959</v>
      </c>
      <c r="FP269" s="82">
        <f t="shared" si="893"/>
        <v>16.290543327760147</v>
      </c>
    </row>
    <row r="270" spans="1:172">
      <c r="A270" s="79">
        <v>2006</v>
      </c>
      <c r="D270" s="98">
        <f>Data!CF70</f>
        <v>187.98013191376771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187.98013191376771</v>
      </c>
      <c r="BK270" s="82">
        <f t="shared" ref="BK270:CJ270" si="894">+$D270*I211</f>
        <v>181.32461077476867</v>
      </c>
      <c r="BL270" s="82">
        <f t="shared" si="894"/>
        <v>174.55123363390408</v>
      </c>
      <c r="BM270" s="82">
        <f t="shared" si="894"/>
        <v>167.65892417119176</v>
      </c>
      <c r="BN270" s="82">
        <f t="shared" si="894"/>
        <v>160.64705893711604</v>
      </c>
      <c r="BO270" s="82">
        <f t="shared" si="894"/>
        <v>153.51571319675637</v>
      </c>
      <c r="BP270" s="82">
        <f t="shared" si="894"/>
        <v>146.26601070576586</v>
      </c>
      <c r="BQ270" s="82">
        <f t="shared" si="894"/>
        <v>138.90060262495217</v>
      </c>
      <c r="BR270" s="82">
        <f t="shared" si="894"/>
        <v>131.42429629489359</v>
      </c>
      <c r="BS270" s="82">
        <f t="shared" si="894"/>
        <v>123.84484319764478</v>
      </c>
      <c r="BT270" s="82">
        <f t="shared" si="894"/>
        <v>116.17387543292199</v>
      </c>
      <c r="BU270" s="82">
        <f t="shared" si="894"/>
        <v>108.42795092002768</v>
      </c>
      <c r="BV270" s="82">
        <f t="shared" si="894"/>
        <v>100.62963080590309</v>
      </c>
      <c r="BW270" s="82">
        <f t="shared" si="894"/>
        <v>92.808472387615609</v>
      </c>
      <c r="BX270" s="82">
        <f t="shared" si="894"/>
        <v>85.00178426523668</v>
      </c>
      <c r="BY270" s="82">
        <f t="shared" si="894"/>
        <v>77.25496668955148</v>
      </c>
      <c r="BZ270" s="82">
        <f t="shared" si="894"/>
        <v>69.621259110773096</v>
      </c>
      <c r="CA270" s="82">
        <f t="shared" si="894"/>
        <v>62.160747029606327</v>
      </c>
      <c r="CB270" s="82">
        <f t="shared" si="894"/>
        <v>54.938545195827302</v>
      </c>
      <c r="CC270" s="82">
        <f t="shared" si="894"/>
        <v>48.022170906077513</v>
      </c>
      <c r="CD270" s="82">
        <f t="shared" si="894"/>
        <v>41.47823846993181</v>
      </c>
      <c r="CE270" s="82">
        <f t="shared" si="894"/>
        <v>35.368725392450358</v>
      </c>
      <c r="CF270" s="82">
        <f t="shared" si="894"/>
        <v>29.747159701859339</v>
      </c>
      <c r="CG270" s="82">
        <f t="shared" si="894"/>
        <v>24.655133855442291</v>
      </c>
      <c r="CH270" s="82">
        <f t="shared" si="894"/>
        <v>20.119547510068422</v>
      </c>
      <c r="CI270" s="82">
        <f t="shared" si="894"/>
        <v>16.150913603172054</v>
      </c>
      <c r="CJ270" s="82">
        <f t="shared" si="894"/>
        <v>12.742937297780804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187.98013191376771</v>
      </c>
      <c r="EQ270" s="82">
        <f t="shared" ref="EQ270:FP270" si="895">+$D270*CO211</f>
        <v>172.88608830980391</v>
      </c>
      <c r="ER270" s="82">
        <f t="shared" si="895"/>
        <v>158.99734287212266</v>
      </c>
      <c r="ES270" s="82">
        <f t="shared" si="895"/>
        <v>146.21738273453991</v>
      </c>
      <c r="ET270" s="82">
        <f t="shared" si="895"/>
        <v>134.45741249965144</v>
      </c>
      <c r="EU270" s="82">
        <f t="shared" si="895"/>
        <v>123.63573669890899</v>
      </c>
      <c r="EV270" s="82">
        <f t="shared" si="895"/>
        <v>113.67719165019508</v>
      </c>
      <c r="EW270" s="82">
        <f t="shared" si="895"/>
        <v>104.51262276086629</v>
      </c>
      <c r="EX270" s="82">
        <f t="shared" si="895"/>
        <v>96.078403640391187</v>
      </c>
      <c r="EY270" s="82">
        <f t="shared" si="895"/>
        <v>88.315993677569921</v>
      </c>
      <c r="EZ270" s="82">
        <f t="shared" si="895"/>
        <v>81.171531004910761</v>
      </c>
      <c r="FA270" s="82">
        <f t="shared" si="895"/>
        <v>74.595458018926166</v>
      </c>
      <c r="FB270" s="82">
        <f t="shared" si="895"/>
        <v>68.542176851596679</v>
      </c>
      <c r="FC270" s="82">
        <f t="shared" si="895"/>
        <v>62.969732396620927</v>
      </c>
      <c r="FD270" s="82">
        <f t="shared" si="895"/>
        <v>57.839520685769351</v>
      </c>
      <c r="FE270" s="82">
        <f t="shared" si="895"/>
        <v>53.116020587020984</v>
      </c>
      <c r="FF270" s="82">
        <f t="shared" si="895"/>
        <v>48.766546958417024</v>
      </c>
      <c r="FG270" s="82">
        <f t="shared" si="895"/>
        <v>44.76102354083568</v>
      </c>
      <c r="FH270" s="82">
        <f t="shared" si="895"/>
        <v>41.071774010224544</v>
      </c>
      <c r="FI270" s="82">
        <f t="shared" si="895"/>
        <v>37.673329736168519</v>
      </c>
      <c r="FJ270" s="82">
        <f t="shared" si="895"/>
        <v>34.542252909907454</v>
      </c>
      <c r="FK270" s="82">
        <f t="shared" si="895"/>
        <v>31.65697381185257</v>
      </c>
      <c r="FL270" s="82">
        <f t="shared" si="895"/>
        <v>28.997641087031575</v>
      </c>
      <c r="FM270" s="82">
        <f t="shared" si="895"/>
        <v>26.545983987401357</v>
      </c>
      <c r="FN270" s="82">
        <f t="shared" si="895"/>
        <v>24.285185623234867</v>
      </c>
      <c r="FO270" s="82">
        <f t="shared" si="895"/>
        <v>22.199766342394703</v>
      </c>
      <c r="FP270" s="82">
        <f t="shared" si="895"/>
        <v>20.27547642678249</v>
      </c>
    </row>
    <row r="271" spans="1:172">
      <c r="A271" s="79">
        <v>2007</v>
      </c>
      <c r="D271" s="98">
        <f>Data!CF71</f>
        <v>228.07697980562742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228.07697980562742</v>
      </c>
      <c r="BL271" s="82">
        <f t="shared" ref="BL271:CJ271" si="896">+$D271*I211</f>
        <v>220.00181172822786</v>
      </c>
      <c r="BM271" s="82">
        <f t="shared" si="896"/>
        <v>211.78364853382422</v>
      </c>
      <c r="BN271" s="82">
        <f t="shared" si="896"/>
        <v>203.42118431945559</v>
      </c>
      <c r="BO271" s="82">
        <f t="shared" si="896"/>
        <v>194.91366265155034</v>
      </c>
      <c r="BP271" s="82">
        <f t="shared" si="896"/>
        <v>186.2611748495039</v>
      </c>
      <c r="BQ271" s="82">
        <f t="shared" si="896"/>
        <v>177.46508437014964</v>
      </c>
      <c r="BR271" s="82">
        <f t="shared" si="896"/>
        <v>168.52860787656698</v>
      </c>
      <c r="BS271" s="82">
        <f t="shared" si="896"/>
        <v>159.45757813261687</v>
      </c>
      <c r="BT271" s="82">
        <f t="shared" si="896"/>
        <v>150.26140003975371</v>
      </c>
      <c r="BU271" s="82">
        <f t="shared" si="896"/>
        <v>140.95418686699733</v>
      </c>
      <c r="BV271" s="82">
        <f t="shared" si="896"/>
        <v>131.55602839824101</v>
      </c>
      <c r="BW271" s="82">
        <f t="shared" si="896"/>
        <v>122.09429815537193</v>
      </c>
      <c r="BX271" s="82">
        <f t="shared" si="896"/>
        <v>112.60485811474753</v>
      </c>
      <c r="BY271" s="82">
        <f t="shared" si="896"/>
        <v>103.13297493693682</v>
      </c>
      <c r="BZ271" s="82">
        <f t="shared" si="896"/>
        <v>93.733732911838388</v>
      </c>
      <c r="CA271" s="82">
        <f t="shared" si="896"/>
        <v>84.471727658614157</v>
      </c>
      <c r="CB271" s="82">
        <f t="shared" si="896"/>
        <v>75.419861134462153</v>
      </c>
      <c r="CC271" s="82">
        <f t="shared" si="896"/>
        <v>66.657137302825447</v>
      </c>
      <c r="CD271" s="82">
        <f t="shared" si="896"/>
        <v>58.265475146023384</v>
      </c>
      <c r="CE271" s="82">
        <f t="shared" si="896"/>
        <v>50.325698048873249</v>
      </c>
      <c r="CF271" s="82">
        <f t="shared" si="896"/>
        <v>42.913003544359512</v>
      </c>
      <c r="CG271" s="82">
        <f t="shared" si="896"/>
        <v>36.092337384400132</v>
      </c>
      <c r="CH271" s="82">
        <f t="shared" si="896"/>
        <v>29.914163849147201</v>
      </c>
      <c r="CI271" s="82">
        <f t="shared" si="896"/>
        <v>24.411120390410534</v>
      </c>
      <c r="CJ271" s="82">
        <f t="shared" si="896"/>
        <v>19.595962393530556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228.07697980562742</v>
      </c>
      <c r="ER271" s="82">
        <f t="shared" ref="ER271:FP271" si="897">+$D271*CO211</f>
        <v>209.7633216376156</v>
      </c>
      <c r="ES271" s="82">
        <f t="shared" si="897"/>
        <v>192.91205613170217</v>
      </c>
      <c r="ET271" s="82">
        <f t="shared" si="897"/>
        <v>177.40608387526555</v>
      </c>
      <c r="EU271" s="82">
        <f t="shared" si="897"/>
        <v>163.13766908870804</v>
      </c>
      <c r="EV271" s="82">
        <f t="shared" si="897"/>
        <v>150.00769036201359</v>
      </c>
      <c r="EW271" s="82">
        <f t="shared" si="897"/>
        <v>137.92495132547074</v>
      </c>
      <c r="EX271" s="82">
        <f t="shared" si="897"/>
        <v>126.80554645954814</v>
      </c>
      <c r="EY271" s="82">
        <f t="shared" si="897"/>
        <v>116.57227763250381</v>
      </c>
      <c r="EZ271" s="82">
        <f t="shared" si="897"/>
        <v>107.15411730721191</v>
      </c>
      <c r="FA271" s="82">
        <f t="shared" si="897"/>
        <v>98.485714683355681</v>
      </c>
      <c r="FB271" s="82">
        <f t="shared" si="897"/>
        <v>90.506941339836757</v>
      </c>
      <c r="FC271" s="82">
        <f t="shared" si="897"/>
        <v>83.16247321704536</v>
      </c>
      <c r="FD271" s="82">
        <f t="shared" si="897"/>
        <v>76.401406031453064</v>
      </c>
      <c r="FE271" s="82">
        <f t="shared" si="897"/>
        <v>70.176901447579041</v>
      </c>
      <c r="FF271" s="82">
        <f t="shared" si="897"/>
        <v>64.445861546360604</v>
      </c>
      <c r="FG271" s="82">
        <f t="shared" si="897"/>
        <v>59.168629325823154</v>
      </c>
      <c r="FH271" s="82">
        <f t="shared" si="897"/>
        <v>54.308713151055549</v>
      </c>
      <c r="FI271" s="82">
        <f t="shared" si="897"/>
        <v>49.832533237121304</v>
      </c>
      <c r="FJ271" s="82">
        <f t="shared" si="897"/>
        <v>45.709188401827795</v>
      </c>
      <c r="FK271" s="82">
        <f t="shared" si="897"/>
        <v>41.910241466304818</v>
      </c>
      <c r="FL271" s="82">
        <f t="shared" si="897"/>
        <v>38.409521811088609</v>
      </c>
      <c r="FM271" s="82">
        <f t="shared" si="897"/>
        <v>35.182943714773209</v>
      </c>
      <c r="FN271" s="82">
        <f t="shared" si="897"/>
        <v>32.208339212105919</v>
      </c>
      <c r="FO271" s="82">
        <f t="shared" si="897"/>
        <v>29.465304309432618</v>
      </c>
      <c r="FP271" s="82">
        <f t="shared" si="897"/>
        <v>26.935057488344967</v>
      </c>
    </row>
    <row r="272" spans="1:172">
      <c r="A272" s="79">
        <v>2008</v>
      </c>
      <c r="D272" s="98">
        <f>Data!CF72</f>
        <v>244.50676344250218</v>
      </c>
      <c r="BL272" s="82">
        <f>+$D272*H211</f>
        <v>244.50676344250218</v>
      </c>
      <c r="BM272" s="82">
        <f t="shared" ref="BM272:CJ272" si="898">+$D272*I211</f>
        <v>235.84989148400012</v>
      </c>
      <c r="BN272" s="82">
        <f t="shared" si="898"/>
        <v>227.03972359323626</v>
      </c>
      <c r="BO272" s="82">
        <f t="shared" si="898"/>
        <v>218.07485979505049</v>
      </c>
      <c r="BP272" s="82">
        <f t="shared" si="898"/>
        <v>208.95448916532177</v>
      </c>
      <c r="BQ272" s="82">
        <f t="shared" si="898"/>
        <v>199.6787096017417</v>
      </c>
      <c r="BR272" s="82">
        <f t="shared" si="898"/>
        <v>190.24898277930134</v>
      </c>
      <c r="BS272" s="82">
        <f t="shared" si="898"/>
        <v>180.66875707704926</v>
      </c>
      <c r="BT272" s="82">
        <f t="shared" si="898"/>
        <v>170.94428542859936</v>
      </c>
      <c r="BU272" s="82">
        <f t="shared" si="898"/>
        <v>161.08565022813735</v>
      </c>
      <c r="BV272" s="82">
        <f t="shared" si="898"/>
        <v>151.10798141000646</v>
      </c>
      <c r="BW272" s="82">
        <f t="shared" si="898"/>
        <v>141.03281594844304</v>
      </c>
      <c r="BX272" s="82">
        <f t="shared" si="898"/>
        <v>130.88949924799593</v>
      </c>
      <c r="BY272" s="82">
        <f t="shared" si="898"/>
        <v>120.71647664311878</v>
      </c>
      <c r="BZ272" s="82">
        <f t="shared" si="898"/>
        <v>110.5622756295589</v>
      </c>
      <c r="CA272" s="82">
        <f t="shared" si="898"/>
        <v>100.48594855644468</v>
      </c>
      <c r="CB272" s="82">
        <f t="shared" si="898"/>
        <v>90.556744261547081</v>
      </c>
      <c r="CC272" s="82">
        <f t="shared" si="898"/>
        <v>80.8528162771441</v>
      </c>
      <c r="CD272" s="82">
        <f t="shared" si="898"/>
        <v>71.458859706691882</v>
      </c>
      <c r="CE272" s="82">
        <f t="shared" si="898"/>
        <v>62.462694659210086</v>
      </c>
      <c r="CF272" s="82">
        <f t="shared" si="898"/>
        <v>53.950966723608992</v>
      </c>
      <c r="CG272" s="82">
        <f t="shared" si="898"/>
        <v>46.004290372355598</v>
      </c>
      <c r="CH272" s="82">
        <f t="shared" si="898"/>
        <v>38.69228979818665</v>
      </c>
      <c r="CI272" s="82">
        <f t="shared" si="898"/>
        <v>32.069064532847776</v>
      </c>
      <c r="CJ272" s="82">
        <f t="shared" si="898"/>
        <v>26.169603103966054</v>
      </c>
      <c r="ER272" s="82">
        <f>+$D272*CN211</f>
        <v>244.50676344250218</v>
      </c>
      <c r="ES272" s="82">
        <f t="shared" ref="ES272:FP272" si="899">+$D272*CO211</f>
        <v>224.87386016015859</v>
      </c>
      <c r="ET272" s="82">
        <f t="shared" si="899"/>
        <v>206.80869465212467</v>
      </c>
      <c r="EU272" s="82">
        <f t="shared" si="899"/>
        <v>190.1857321169245</v>
      </c>
      <c r="EV272" s="82">
        <f t="shared" si="899"/>
        <v>174.88947590601933</v>
      </c>
      <c r="EW272" s="82">
        <f t="shared" si="899"/>
        <v>160.81366428632447</v>
      </c>
      <c r="EX272" s="82">
        <f t="shared" si="899"/>
        <v>147.8605314543166</v>
      </c>
      <c r="EY272" s="82">
        <f t="shared" si="899"/>
        <v>135.94012766130535</v>
      </c>
      <c r="EZ272" s="82">
        <f t="shared" si="899"/>
        <v>124.96969372066826</v>
      </c>
      <c r="FA272" s="82">
        <f t="shared" si="899"/>
        <v>114.87308554617292</v>
      </c>
      <c r="FB272" s="82">
        <f t="shared" si="899"/>
        <v>105.58024471856352</v>
      </c>
      <c r="FC272" s="82">
        <f t="shared" si="899"/>
        <v>97.026711397806224</v>
      </c>
      <c r="FD272" s="82">
        <f t="shared" si="899"/>
        <v>89.153176192978634</v>
      </c>
      <c r="FE272" s="82">
        <f t="shared" si="899"/>
        <v>81.905067872817114</v>
      </c>
      <c r="FF272" s="82">
        <f t="shared" si="899"/>
        <v>75.232174049279635</v>
      </c>
      <c r="FG272" s="82">
        <f t="shared" si="899"/>
        <v>69.088292195876619</v>
      </c>
      <c r="FH272" s="82">
        <f t="shared" si="899"/>
        <v>63.430908573567436</v>
      </c>
      <c r="FI272" s="82">
        <f t="shared" si="899"/>
        <v>58.220902831177405</v>
      </c>
      <c r="FJ272" s="82">
        <f t="shared" si="899"/>
        <v>53.422276225918424</v>
      </c>
      <c r="FK272" s="82">
        <f t="shared" si="899"/>
        <v>49.001901573929551</v>
      </c>
      <c r="FL272" s="82">
        <f t="shared" si="899"/>
        <v>44.929293191943181</v>
      </c>
      <c r="FM272" s="82">
        <f t="shared" si="899"/>
        <v>41.176395230272831</v>
      </c>
      <c r="FN272" s="82">
        <f t="shared" si="899"/>
        <v>37.717386925283506</v>
      </c>
      <c r="FO272" s="82">
        <f t="shared" si="899"/>
        <v>34.528503417230638</v>
      </c>
      <c r="FP272" s="82">
        <f t="shared" si="899"/>
        <v>31.587870887660809</v>
      </c>
    </row>
    <row r="273" spans="1:172">
      <c r="A273" s="79">
        <v>2009</v>
      </c>
      <c r="D273" s="98">
        <f>Data!CF73</f>
        <v>292.4300615170842</v>
      </c>
      <c r="BM273" s="82">
        <f>+$D273*H211</f>
        <v>292.4300615170842</v>
      </c>
      <c r="BN273" s="82">
        <f t="shared" ref="BN273:CJ273" si="900">+$D273*I211</f>
        <v>282.07644363049519</v>
      </c>
      <c r="BO273" s="82">
        <f t="shared" si="900"/>
        <v>271.53948382620018</v>
      </c>
      <c r="BP273" s="82">
        <f t="shared" si="900"/>
        <v>260.81750773406549</v>
      </c>
      <c r="BQ273" s="82">
        <f t="shared" si="900"/>
        <v>249.90954548893373</v>
      </c>
      <c r="BR273" s="82">
        <f t="shared" si="900"/>
        <v>238.815714176433</v>
      </c>
      <c r="BS273" s="82">
        <f t="shared" si="900"/>
        <v>227.53776195968791</v>
      </c>
      <c r="BT273" s="82">
        <f t="shared" si="900"/>
        <v>216.07981309965186</v>
      </c>
      <c r="BU273" s="82">
        <f t="shared" si="900"/>
        <v>204.44934610422217</v>
      </c>
      <c r="BV273" s="82">
        <f t="shared" si="900"/>
        <v>192.65841951570863</v>
      </c>
      <c r="BW273" s="82">
        <f t="shared" si="900"/>
        <v>180.72512873388021</v>
      </c>
      <c r="BX273" s="82">
        <f t="shared" si="900"/>
        <v>168.67523197749605</v>
      </c>
      <c r="BY273" s="82">
        <f t="shared" si="900"/>
        <v>156.54382634708887</v>
      </c>
      <c r="BZ273" s="82">
        <f t="shared" si="900"/>
        <v>144.3768924583317</v>
      </c>
      <c r="CA273" s="82">
        <f t="shared" si="900"/>
        <v>132.23246919066847</v>
      </c>
      <c r="CB273" s="82">
        <f t="shared" si="900"/>
        <v>120.1811831470005</v>
      </c>
      <c r="CC273" s="82">
        <f t="shared" si="900"/>
        <v>108.3058559294963</v>
      </c>
      <c r="CD273" s="82">
        <f t="shared" si="900"/>
        <v>96.699959153951156</v>
      </c>
      <c r="CE273" s="82">
        <f t="shared" si="900"/>
        <v>85.464788154551954</v>
      </c>
      <c r="CF273" s="82">
        <f t="shared" si="900"/>
        <v>74.705375771787388</v>
      </c>
      <c r="CG273" s="82">
        <f t="shared" si="900"/>
        <v>64.525350120227685</v>
      </c>
      <c r="CH273" s="82">
        <f t="shared" si="900"/>
        <v>55.021126099856737</v>
      </c>
      <c r="CI273" s="82">
        <f t="shared" si="900"/>
        <v>46.275974237339817</v>
      </c>
      <c r="CJ273" s="82">
        <f t="shared" si="900"/>
        <v>38.354597566546765</v>
      </c>
      <c r="ES273" s="82">
        <f>+$D273*CN211</f>
        <v>292.4300615170842</v>
      </c>
      <c r="ET273" s="82">
        <f t="shared" ref="ET273:FP273" si="901">+$D273*CO211</f>
        <v>268.9491114043696</v>
      </c>
      <c r="EU273" s="82">
        <f t="shared" si="901"/>
        <v>247.34317549301818</v>
      </c>
      <c r="EV273" s="82">
        <f t="shared" si="901"/>
        <v>227.46211417461464</v>
      </c>
      <c r="EW273" s="82">
        <f t="shared" si="901"/>
        <v>209.16779347052517</v>
      </c>
      <c r="EX273" s="82">
        <f t="shared" si="901"/>
        <v>192.33312435995794</v>
      </c>
      <c r="EY273" s="82">
        <f t="shared" si="901"/>
        <v>176.84117895291902</v>
      </c>
      <c r="EZ273" s="82">
        <f t="shared" si="901"/>
        <v>162.58437736011362</v>
      </c>
      <c r="FA273" s="82">
        <f t="shared" si="901"/>
        <v>149.46373960366961</v>
      </c>
      <c r="FB273" s="82">
        <f t="shared" si="901"/>
        <v>137.38819736503584</v>
      </c>
      <c r="FC273" s="82">
        <f t="shared" si="901"/>
        <v>126.27396078267917</v>
      </c>
      <c r="FD273" s="82">
        <f t="shared" si="901"/>
        <v>116.04393589518484</v>
      </c>
      <c r="FE273" s="82">
        <f t="shared" si="901"/>
        <v>106.62718867769489</v>
      </c>
      <c r="FF273" s="82">
        <f t="shared" si="901"/>
        <v>97.958451943769091</v>
      </c>
      <c r="FG273" s="82">
        <f t="shared" si="901"/>
        <v>89.977671682969003</v>
      </c>
      <c r="FH273" s="82">
        <f t="shared" si="901"/>
        <v>82.629589678820921</v>
      </c>
      <c r="FI273" s="82">
        <f t="shared" si="901"/>
        <v>75.863359504224292</v>
      </c>
      <c r="FJ273" s="82">
        <f t="shared" si="901"/>
        <v>69.632193223583727</v>
      </c>
      <c r="FK273" s="82">
        <f t="shared" si="901"/>
        <v>63.893036344582342</v>
      </c>
      <c r="FL273" s="82">
        <f t="shared" si="901"/>
        <v>58.606268759056462</v>
      </c>
      <c r="FM273" s="82">
        <f t="shared" si="901"/>
        <v>53.735429593254281</v>
      </c>
      <c r="FN273" s="82">
        <f t="shared" si="901"/>
        <v>49.246964054113171</v>
      </c>
      <c r="FO273" s="82">
        <f t="shared" si="901"/>
        <v>45.109990511236106</v>
      </c>
      <c r="FP273" s="82">
        <f t="shared" si="901"/>
        <v>41.296086195047288</v>
      </c>
    </row>
    <row r="274" spans="1:172">
      <c r="A274" s="79">
        <v>2010</v>
      </c>
      <c r="D274" s="98">
        <f>Data!CF74</f>
        <v>329.6160347188694</v>
      </c>
      <c r="BN274" s="82">
        <f>+$D274*H211</f>
        <v>329.6160347188694</v>
      </c>
      <c r="BO274" s="82">
        <f t="shared" ref="BO274:CJ274" si="902">+$D274*I211</f>
        <v>317.94583072182769</v>
      </c>
      <c r="BP274" s="82">
        <f t="shared" si="902"/>
        <v>306.06897069360201</v>
      </c>
      <c r="BQ274" s="82">
        <f t="shared" si="902"/>
        <v>293.98356734790838</v>
      </c>
      <c r="BR274" s="82">
        <f t="shared" si="902"/>
        <v>281.68852748965696</v>
      </c>
      <c r="BS274" s="82">
        <f t="shared" si="902"/>
        <v>269.18398309331116</v>
      </c>
      <c r="BT274" s="82">
        <f t="shared" si="902"/>
        <v>256.47190462180549</v>
      </c>
      <c r="BU274" s="82">
        <f t="shared" si="902"/>
        <v>243.55694078510695</v>
      </c>
      <c r="BV274" s="82">
        <f t="shared" si="902"/>
        <v>230.44752107266658</v>
      </c>
      <c r="BW274" s="82">
        <f t="shared" si="902"/>
        <v>217.15723741439751</v>
      </c>
      <c r="BX274" s="82">
        <f t="shared" si="902"/>
        <v>203.70648625616298</v>
      </c>
      <c r="BY274" s="82">
        <f t="shared" si="902"/>
        <v>190.12430128172568</v>
      </c>
      <c r="BZ274" s="82">
        <f t="shared" si="902"/>
        <v>176.45024260692227</v>
      </c>
      <c r="CA274" s="82">
        <f t="shared" si="902"/>
        <v>162.73613783160152</v>
      </c>
      <c r="CB274" s="82">
        <f t="shared" si="902"/>
        <v>149.0474061715671</v>
      </c>
      <c r="CC274" s="82">
        <f t="shared" si="902"/>
        <v>135.46365524538328</v>
      </c>
      <c r="CD274" s="82">
        <f t="shared" si="902"/>
        <v>122.07823841061604</v>
      </c>
      <c r="CE274" s="82">
        <f t="shared" si="902"/>
        <v>108.99651331482519</v>
      </c>
      <c r="CF274" s="82">
        <f t="shared" si="902"/>
        <v>96.33265620315116</v>
      </c>
      <c r="CG274" s="82">
        <f t="shared" si="902"/>
        <v>84.205056095578868</v>
      </c>
      <c r="CH274" s="82">
        <f t="shared" si="902"/>
        <v>72.730518658505389</v>
      </c>
      <c r="CI274" s="82">
        <f t="shared" si="902"/>
        <v>62.017719097399109</v>
      </c>
      <c r="CJ274" s="82">
        <f t="shared" si="902"/>
        <v>52.160516780431571</v>
      </c>
      <c r="ET274" s="82">
        <f>+$D274*CN211</f>
        <v>329.6160347188694</v>
      </c>
      <c r="EU274" s="82">
        <f t="shared" ref="EU274:FP274" si="903">+$D274*CO211</f>
        <v>303.14920149580007</v>
      </c>
      <c r="EV274" s="82">
        <f t="shared" si="903"/>
        <v>278.79581291275377</v>
      </c>
      <c r="EW274" s="82">
        <f t="shared" si="903"/>
        <v>256.38663731781577</v>
      </c>
      <c r="EX274" s="82">
        <f t="shared" si="903"/>
        <v>235.76597534799635</v>
      </c>
      <c r="EY274" s="82">
        <f t="shared" si="903"/>
        <v>216.79057709638661</v>
      </c>
      <c r="EZ274" s="82">
        <f t="shared" si="903"/>
        <v>199.32864589595479</v>
      </c>
      <c r="FA274" s="82">
        <f t="shared" si="903"/>
        <v>183.25892179024876</v>
      </c>
      <c r="FB274" s="82">
        <f t="shared" si="903"/>
        <v>168.4698383156379</v>
      </c>
      <c r="FC274" s="82">
        <f t="shared" si="903"/>
        <v>154.85874672974037</v>
      </c>
      <c r="FD274" s="82">
        <f t="shared" si="903"/>
        <v>142.33120228988878</v>
      </c>
      <c r="FE274" s="82">
        <f t="shared" si="903"/>
        <v>130.80030761716637</v>
      </c>
      <c r="FF274" s="82">
        <f t="shared" si="903"/>
        <v>120.18610857868055</v>
      </c>
      <c r="FG274" s="82">
        <f t="shared" si="903"/>
        <v>110.41503848610905</v>
      </c>
      <c r="FH274" s="82">
        <f t="shared" si="903"/>
        <v>101.41940674469227</v>
      </c>
      <c r="FI274" s="82">
        <f t="shared" si="903"/>
        <v>93.136928396087626</v>
      </c>
      <c r="FJ274" s="82">
        <f t="shared" si="903"/>
        <v>85.510291283010218</v>
      </c>
      <c r="FK274" s="82">
        <f t="shared" si="903"/>
        <v>78.486757825323352</v>
      </c>
      <c r="FL274" s="82">
        <f t="shared" si="903"/>
        <v>72.017798638049641</v>
      </c>
      <c r="FM274" s="82">
        <f t="shared" si="903"/>
        <v>66.058755443307888</v>
      </c>
      <c r="FN274" s="82">
        <f t="shared" si="903"/>
        <v>60.568530931997572</v>
      </c>
      <c r="FO274" s="82">
        <f t="shared" si="903"/>
        <v>55.509303418558247</v>
      </c>
      <c r="FP274" s="82">
        <f t="shared" si="903"/>
        <v>50.846264304638872</v>
      </c>
    </row>
    <row r="275" spans="1:172">
      <c r="A275" s="79">
        <v>2011</v>
      </c>
      <c r="D275" s="98">
        <f>Data!CF75</f>
        <v>383.80762720998416</v>
      </c>
      <c r="BO275" s="82">
        <f>+$D275*H211</f>
        <v>383.80762720998416</v>
      </c>
      <c r="BP275" s="82">
        <f t="shared" ref="BP275:CJ275" si="904">+$D275*I211</f>
        <v>370.21874550105485</v>
      </c>
      <c r="BQ275" s="82">
        <f t="shared" si="904"/>
        <v>356.38923180635157</v>
      </c>
      <c r="BR275" s="82">
        <f t="shared" si="904"/>
        <v>342.31688855417195</v>
      </c>
      <c r="BS275" s="82">
        <f t="shared" si="904"/>
        <v>328.00044281914438</v>
      </c>
      <c r="BT275" s="82">
        <f t="shared" si="904"/>
        <v>313.44004827342161</v>
      </c>
      <c r="BU275" s="82">
        <f t="shared" si="904"/>
        <v>298.63799934028339</v>
      </c>
      <c r="BV275" s="82">
        <f t="shared" si="904"/>
        <v>283.59970901592538</v>
      </c>
      <c r="BW275" s="82">
        <f t="shared" si="904"/>
        <v>268.33499266733236</v>
      </c>
      <c r="BX275" s="82">
        <f t="shared" si="904"/>
        <v>252.85967684970697</v>
      </c>
      <c r="BY275" s="82">
        <f t="shared" si="904"/>
        <v>237.19751135270053</v>
      </c>
      <c r="BZ275" s="82">
        <f t="shared" si="904"/>
        <v>221.38230323695456</v>
      </c>
      <c r="CA275" s="82">
        <f t="shared" si="904"/>
        <v>205.46011662736618</v>
      </c>
      <c r="CB275" s="82">
        <f t="shared" si="904"/>
        <v>189.49130000831337</v>
      </c>
      <c r="CC275" s="82">
        <f t="shared" si="904"/>
        <v>173.55202805380117</v>
      </c>
      <c r="CD275" s="82">
        <f t="shared" si="904"/>
        <v>157.7349965309364</v>
      </c>
      <c r="CE275" s="82">
        <f t="shared" si="904"/>
        <v>142.14890685859896</v>
      </c>
      <c r="CF275" s="82">
        <f t="shared" si="904"/>
        <v>126.91643834986546</v>
      </c>
      <c r="CG275" s="82">
        <f t="shared" si="904"/>
        <v>112.17053876550993</v>
      </c>
      <c r="CH275" s="82">
        <f t="shared" si="904"/>
        <v>98.049061256053065</v>
      </c>
      <c r="CI275" s="82">
        <f t="shared" si="904"/>
        <v>84.688015302049337</v>
      </c>
      <c r="CJ275" s="82">
        <f t="shared" si="904"/>
        <v>72.213943208344276</v>
      </c>
      <c r="EU275" s="82">
        <f>+$D275*CN211</f>
        <v>383.80762720998416</v>
      </c>
      <c r="EV275" s="82">
        <f t="shared" ref="EV275:FP275" si="905">+$D275*CO211</f>
        <v>352.98942849045721</v>
      </c>
      <c r="EW275" s="82">
        <f t="shared" si="905"/>
        <v>324.63214212678315</v>
      </c>
      <c r="EX275" s="82">
        <f t="shared" si="905"/>
        <v>298.53871338882533</v>
      </c>
      <c r="EY275" s="82">
        <f t="shared" si="905"/>
        <v>274.52784465519181</v>
      </c>
      <c r="EZ275" s="82">
        <f t="shared" si="905"/>
        <v>252.43273455374779</v>
      </c>
      <c r="FA275" s="82">
        <f t="shared" si="905"/>
        <v>232.09991795925808</v>
      </c>
      <c r="FB275" s="82">
        <f t="shared" si="905"/>
        <v>213.38819877912007</v>
      </c>
      <c r="FC275" s="82">
        <f t="shared" si="905"/>
        <v>196.16766810365701</v>
      </c>
      <c r="FD275" s="82">
        <f t="shared" si="905"/>
        <v>180.31880089130578</v>
      </c>
      <c r="FE275" s="82">
        <f t="shared" si="905"/>
        <v>165.7316249053803</v>
      </c>
      <c r="FF275" s="82">
        <f t="shared" si="905"/>
        <v>152.304956121744</v>
      </c>
      <c r="FG275" s="82">
        <f t="shared" si="905"/>
        <v>139.94569528915036</v>
      </c>
      <c r="FH275" s="82">
        <f t="shared" si="905"/>
        <v>128.56818074945005</v>
      </c>
      <c r="FI275" s="82">
        <f t="shared" si="905"/>
        <v>118.09359301626307</v>
      </c>
      <c r="FJ275" s="82">
        <f t="shared" si="905"/>
        <v>108.44940697080176</v>
      </c>
      <c r="FK275" s="82">
        <f t="shared" si="905"/>
        <v>99.568887864810961</v>
      </c>
      <c r="FL275" s="82">
        <f t="shared" si="905"/>
        <v>91.390627625366335</v>
      </c>
      <c r="FM275" s="82">
        <f t="shared" si="905"/>
        <v>83.858118236666925</v>
      </c>
      <c r="FN275" s="82">
        <f t="shared" si="905"/>
        <v>76.919359231916644</v>
      </c>
      <c r="FO275" s="82">
        <f t="shared" si="905"/>
        <v>70.526496565713714</v>
      </c>
      <c r="FP275" s="82">
        <f t="shared" si="905"/>
        <v>64.635490355701037</v>
      </c>
    </row>
    <row r="276" spans="1:172">
      <c r="A276" s="79">
        <v>2012</v>
      </c>
      <c r="D276" s="98">
        <f>Data!CF76</f>
        <v>364.23136514570308</v>
      </c>
      <c r="BP276" s="82">
        <f>+$D276*H211</f>
        <v>364.23136514570308</v>
      </c>
      <c r="BQ276" s="82">
        <f t="shared" ref="BQ276:CJ276" si="906">+$D276*I211</f>
        <v>351.33558980213786</v>
      </c>
      <c r="BR276" s="82">
        <f t="shared" si="906"/>
        <v>338.21145600380891</v>
      </c>
      <c r="BS276" s="82">
        <f t="shared" si="906"/>
        <v>324.85687826704066</v>
      </c>
      <c r="BT276" s="82">
        <f t="shared" si="906"/>
        <v>311.2706485925309</v>
      </c>
      <c r="BU276" s="82">
        <f t="shared" si="906"/>
        <v>297.45291281432259</v>
      </c>
      <c r="BV276" s="82">
        <f t="shared" si="906"/>
        <v>283.40584832771509</v>
      </c>
      <c r="BW276" s="82">
        <f t="shared" si="906"/>
        <v>269.13459203686085</v>
      </c>
      <c r="BX276" s="82">
        <f t="shared" si="906"/>
        <v>254.64845867201211</v>
      </c>
      <c r="BY276" s="82">
        <f t="shared" si="906"/>
        <v>239.96246754857162</v>
      </c>
      <c r="BZ276" s="82">
        <f t="shared" si="906"/>
        <v>225.0991570886377</v>
      </c>
      <c r="CA276" s="82">
        <f t="shared" si="906"/>
        <v>210.09061001015559</v>
      </c>
      <c r="CB276" s="82">
        <f t="shared" si="906"/>
        <v>194.98054091884453</v>
      </c>
      <c r="CC276" s="82">
        <f t="shared" si="906"/>
        <v>179.82622020041646</v>
      </c>
      <c r="CD276" s="82">
        <f t="shared" si="906"/>
        <v>164.69993720905649</v>
      </c>
      <c r="CE276" s="82">
        <f t="shared" si="906"/>
        <v>149.68965972706752</v>
      </c>
      <c r="CF276" s="82">
        <f t="shared" si="906"/>
        <v>134.89854481383284</v>
      </c>
      <c r="CG276" s="82">
        <f t="shared" si="906"/>
        <v>120.44301447482917</v>
      </c>
      <c r="CH276" s="82">
        <f t="shared" si="906"/>
        <v>106.44923541693464</v>
      </c>
      <c r="CI276" s="82">
        <f t="shared" si="906"/>
        <v>93.048029535401241</v>
      </c>
      <c r="CJ276" s="82">
        <f t="shared" si="906"/>
        <v>80.368469092641334</v>
      </c>
      <c r="EV276" s="82">
        <f>+$D276*CN211</f>
        <v>364.23136514570308</v>
      </c>
      <c r="EW276" s="82">
        <f t="shared" ref="EW276:FP276" si="907">+$D276*CO211</f>
        <v>334.98506102052841</v>
      </c>
      <c r="EX276" s="82">
        <f t="shared" si="907"/>
        <v>308.07414942882684</v>
      </c>
      <c r="EY276" s="82">
        <f t="shared" si="907"/>
        <v>283.31162649605886</v>
      </c>
      <c r="EZ276" s="82">
        <f t="shared" si="907"/>
        <v>260.52544175877415</v>
      </c>
      <c r="FA276" s="82">
        <f t="shared" si="907"/>
        <v>239.5573016157681</v>
      </c>
      <c r="FB276" s="82">
        <f t="shared" si="907"/>
        <v>220.26156849211029</v>
      </c>
      <c r="FC276" s="82">
        <f t="shared" si="907"/>
        <v>202.50424805856937</v>
      </c>
      <c r="FD276" s="82">
        <f t="shared" si="907"/>
        <v>186.16205746154466</v>
      </c>
      <c r="FE276" s="82">
        <f t="shared" si="907"/>
        <v>171.1215680821885</v>
      </c>
      <c r="FF276" s="82">
        <f t="shared" si="907"/>
        <v>157.2784168618835</v>
      </c>
      <c r="FG276" s="82">
        <f t="shared" si="907"/>
        <v>144.53658070825369</v>
      </c>
      <c r="FH276" s="82">
        <f t="shared" si="907"/>
        <v>132.80770893472712</v>
      </c>
      <c r="FI276" s="82">
        <f t="shared" si="907"/>
        <v>122.01050909040798</v>
      </c>
      <c r="FJ276" s="82">
        <f t="shared" si="907"/>
        <v>112.07018190845281</v>
      </c>
      <c r="FK276" s="82">
        <f t="shared" si="907"/>
        <v>102.91790144286507</v>
      </c>
      <c r="FL276" s="82">
        <f t="shared" si="907"/>
        <v>94.490336778007929</v>
      </c>
      <c r="FM276" s="82">
        <f t="shared" si="907"/>
        <v>86.729211984362209</v>
      </c>
      <c r="FN276" s="82">
        <f t="shared" si="907"/>
        <v>79.58090126015199</v>
      </c>
      <c r="FO276" s="82">
        <f t="shared" si="907"/>
        <v>72.996056443260116</v>
      </c>
      <c r="FP276" s="82">
        <f t="shared" si="907"/>
        <v>66.929264303076408</v>
      </c>
    </row>
    <row r="277" spans="1:172">
      <c r="A277" s="79">
        <v>2013</v>
      </c>
      <c r="D277" s="98">
        <f>Data!CF77</f>
        <v>361.35238115746671</v>
      </c>
      <c r="BQ277" s="82">
        <f>+$D277*H211</f>
        <v>361.35238115746671</v>
      </c>
      <c r="BR277" s="82">
        <f t="shared" ref="BR277:CJ277" si="908">+$D277*I211</f>
        <v>348.55853753720368</v>
      </c>
      <c r="BS277" s="82">
        <f t="shared" si="908"/>
        <v>335.53814046964681</v>
      </c>
      <c r="BT277" s="82">
        <f t="shared" si="908"/>
        <v>322.2891209553519</v>
      </c>
      <c r="BU277" s="82">
        <f t="shared" si="908"/>
        <v>308.81028054337247</v>
      </c>
      <c r="BV277" s="82">
        <f t="shared" si="908"/>
        <v>295.10176391503944</v>
      </c>
      <c r="BW277" s="82">
        <f t="shared" si="908"/>
        <v>281.16573125492636</v>
      </c>
      <c r="BX277" s="82">
        <f t="shared" si="908"/>
        <v>267.00727886369492</v>
      </c>
      <c r="BY277" s="82">
        <f t="shared" si="908"/>
        <v>252.63564784543073</v>
      </c>
      <c r="BZ277" s="82">
        <f t="shared" si="908"/>
        <v>238.06573879877362</v>
      </c>
      <c r="CA277" s="82">
        <f t="shared" si="908"/>
        <v>223.31991199599048</v>
      </c>
      <c r="CB277" s="82">
        <f t="shared" si="908"/>
        <v>208.42999656447913</v>
      </c>
      <c r="CC277" s="82">
        <f t="shared" si="908"/>
        <v>193.43936157779996</v>
      </c>
      <c r="CD277" s="82">
        <f t="shared" si="908"/>
        <v>178.40482474092613</v>
      </c>
      <c r="CE277" s="82">
        <f t="shared" si="908"/>
        <v>163.39810401328344</v>
      </c>
      <c r="CF277" s="82">
        <f t="shared" si="908"/>
        <v>148.5064718558462</v>
      </c>
      <c r="CG277" s="82">
        <f t="shared" si="908"/>
        <v>133.83226994648294</v>
      </c>
      <c r="CH277" s="82">
        <f t="shared" si="908"/>
        <v>119.49100005940603</v>
      </c>
      <c r="CI277" s="82">
        <f t="shared" si="908"/>
        <v>105.60783164545339</v>
      </c>
      <c r="CJ277" s="82">
        <f t="shared" si="908"/>
        <v>92.312552547958916</v>
      </c>
      <c r="EW277" s="82">
        <f>+$D277*CN211</f>
        <v>361.35238115746671</v>
      </c>
      <c r="EX277" s="82">
        <f t="shared" ref="EX277:FP277" si="909">+$D277*CO211</f>
        <v>332.33724779172894</v>
      </c>
      <c r="EY277" s="82">
        <f t="shared" si="909"/>
        <v>305.63904738032443</v>
      </c>
      <c r="EZ277" s="82">
        <f t="shared" si="909"/>
        <v>281.07225417830944</v>
      </c>
      <c r="FA277" s="82">
        <f t="shared" si="909"/>
        <v>258.46617765599245</v>
      </c>
      <c r="FB277" s="82">
        <f t="shared" si="909"/>
        <v>237.66377540793857</v>
      </c>
      <c r="FC277" s="82">
        <f t="shared" si="909"/>
        <v>218.52056101830598</v>
      </c>
      <c r="FD277" s="82">
        <f t="shared" si="909"/>
        <v>200.90359928556421</v>
      </c>
      <c r="FE277" s="82">
        <f t="shared" si="909"/>
        <v>184.69058181739049</v>
      </c>
      <c r="FF277" s="82">
        <f t="shared" si="909"/>
        <v>169.76897656565768</v>
      </c>
      <c r="FG277" s="82">
        <f t="shared" si="909"/>
        <v>156.03524538580979</v>
      </c>
      <c r="FH277" s="82">
        <f t="shared" si="909"/>
        <v>143.3941241781659</v>
      </c>
      <c r="FI277" s="82">
        <f t="shared" si="909"/>
        <v>131.75796060406239</v>
      </c>
      <c r="FJ277" s="82">
        <f t="shared" si="909"/>
        <v>121.04610477029311</v>
      </c>
      <c r="FK277" s="82">
        <f t="shared" si="909"/>
        <v>111.18434864380767</v>
      </c>
      <c r="FL277" s="82">
        <f t="shared" si="909"/>
        <v>102.10441029764652</v>
      </c>
      <c r="FM277" s="82">
        <f t="shared" si="909"/>
        <v>93.743459400992023</v>
      </c>
      <c r="FN277" s="82">
        <f t="shared" si="909"/>
        <v>86.043680653156144</v>
      </c>
      <c r="FO277" s="82">
        <f t="shared" si="909"/>
        <v>78.95187212531691</v>
      </c>
      <c r="FP277" s="82">
        <f t="shared" si="909"/>
        <v>72.419075716681348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349</v>
      </c>
      <c r="D295" s="98"/>
      <c r="H295" s="90">
        <f>+SUM(H216:H294)</f>
        <v>0.586020255271819</v>
      </c>
      <c r="I295" s="90">
        <f t="shared" ref="I295" si="944">+SUM(I216:I294)</f>
        <v>0.88712445601073786</v>
      </c>
      <c r="J295" s="90">
        <f t="shared" ref="J295:BU295" si="945">+SUM(J216:J294)</f>
        <v>1.2555007701529133</v>
      </c>
      <c r="K295" s="90">
        <f t="shared" si="945"/>
        <v>1.6926466797918926</v>
      </c>
      <c r="L295" s="90">
        <f t="shared" si="945"/>
        <v>2.4311406548274346</v>
      </c>
      <c r="M295" s="90">
        <f t="shared" si="945"/>
        <v>3.41866825732061</v>
      </c>
      <c r="N295" s="90">
        <f t="shared" si="945"/>
        <v>4.7964880497534317</v>
      </c>
      <c r="O295" s="90">
        <f t="shared" si="945"/>
        <v>6.3125974162359242</v>
      </c>
      <c r="P295" s="90">
        <f t="shared" si="945"/>
        <v>8.3709837686962949</v>
      </c>
      <c r="Q295" s="90">
        <f t="shared" si="945"/>
        <v>8.4833785656660012</v>
      </c>
      <c r="R295" s="90">
        <f t="shared" si="945"/>
        <v>8.552839773360402</v>
      </c>
      <c r="S295" s="90">
        <f t="shared" si="945"/>
        <v>8.6438307328697661</v>
      </c>
      <c r="T295" s="90">
        <f t="shared" si="945"/>
        <v>8.7157938219242901</v>
      </c>
      <c r="U295" s="90">
        <f t="shared" si="945"/>
        <v>9.038421669246766</v>
      </c>
      <c r="V295" s="90">
        <f t="shared" si="945"/>
        <v>9.9620918612010652</v>
      </c>
      <c r="W295" s="90">
        <f t="shared" si="945"/>
        <v>10.668213018951713</v>
      </c>
      <c r="X295" s="90">
        <f t="shared" si="945"/>
        <v>10.860022412768018</v>
      </c>
      <c r="Y295" s="90">
        <f t="shared" si="945"/>
        <v>11.866657746464277</v>
      </c>
      <c r="Z295" s="90">
        <f t="shared" si="945"/>
        <v>16.286851065635449</v>
      </c>
      <c r="AA295" s="90">
        <f t="shared" si="945"/>
        <v>20.09517202592378</v>
      </c>
      <c r="AB295" s="90">
        <f t="shared" si="945"/>
        <v>23.019217790470826</v>
      </c>
      <c r="AC295" s="90">
        <f t="shared" si="945"/>
        <v>24.965458999043662</v>
      </c>
      <c r="AD295" s="90">
        <f t="shared" si="945"/>
        <v>27.216384405673161</v>
      </c>
      <c r="AE295" s="90">
        <f t="shared" si="945"/>
        <v>30.869841164803177</v>
      </c>
      <c r="AF295" s="90">
        <f t="shared" si="945"/>
        <v>36.668909642192631</v>
      </c>
      <c r="AG295" s="90">
        <f t="shared" si="945"/>
        <v>42.131745689053083</v>
      </c>
      <c r="AH295" s="90">
        <f t="shared" si="945"/>
        <v>45.560791301832488</v>
      </c>
      <c r="AI295" s="90">
        <f t="shared" si="945"/>
        <v>48.424688844431422</v>
      </c>
      <c r="AJ295" s="90">
        <f t="shared" si="945"/>
        <v>51.186845714104685</v>
      </c>
      <c r="AK295" s="90">
        <f t="shared" si="945"/>
        <v>53.398826093051788</v>
      </c>
      <c r="AL295" s="90">
        <f t="shared" si="945"/>
        <v>57.930031844020149</v>
      </c>
      <c r="AM295" s="90">
        <f t="shared" si="945"/>
        <v>63.577707705808621</v>
      </c>
      <c r="AN295" s="90">
        <f t="shared" si="945"/>
        <v>71.869209241824649</v>
      </c>
      <c r="AO295" s="90">
        <f t="shared" si="945"/>
        <v>82.458657742912351</v>
      </c>
      <c r="AP295" s="90">
        <f t="shared" si="945"/>
        <v>92.605626059034066</v>
      </c>
      <c r="AQ295" s="90">
        <f t="shared" si="945"/>
        <v>105.12205557574057</v>
      </c>
      <c r="AR295" s="90">
        <f t="shared" si="945"/>
        <v>117.58659908299546</v>
      </c>
      <c r="AS295" s="90">
        <f t="shared" si="945"/>
        <v>127.37751608142766</v>
      </c>
      <c r="AT295" s="90">
        <f t="shared" si="945"/>
        <v>138.01579668144876</v>
      </c>
      <c r="AU295" s="90">
        <f t="shared" si="945"/>
        <v>150.86102038821656</v>
      </c>
      <c r="AV295" s="90">
        <f t="shared" si="945"/>
        <v>167.40760303996407</v>
      </c>
      <c r="AW295" s="90">
        <f t="shared" si="945"/>
        <v>191.71639998488837</v>
      </c>
      <c r="AX295" s="90">
        <f t="shared" si="945"/>
        <v>224.15729357442072</v>
      </c>
      <c r="AY295" s="90">
        <f t="shared" si="945"/>
        <v>266.93598468546384</v>
      </c>
      <c r="AZ295" s="90">
        <f t="shared" si="945"/>
        <v>320.05928170266225</v>
      </c>
      <c r="BA295" s="90">
        <f t="shared" si="945"/>
        <v>376.9861630117328</v>
      </c>
      <c r="BB295" s="90">
        <f t="shared" si="945"/>
        <v>439.69596993179397</v>
      </c>
      <c r="BC295" s="90">
        <f t="shared" si="945"/>
        <v>505.63709085099043</v>
      </c>
      <c r="BD295" s="90">
        <f t="shared" si="945"/>
        <v>577.41167245179668</v>
      </c>
      <c r="BE295" s="90">
        <f t="shared" si="945"/>
        <v>656.63091083057748</v>
      </c>
      <c r="BF295" s="90">
        <f t="shared" si="945"/>
        <v>738.35583377200305</v>
      </c>
      <c r="BG295" s="90">
        <f t="shared" si="945"/>
        <v>835.81561106259653</v>
      </c>
      <c r="BH295" s="90">
        <f t="shared" si="945"/>
        <v>939.90529251458054</v>
      </c>
      <c r="BI295" s="90">
        <f t="shared" si="945"/>
        <v>1059.0238365450778</v>
      </c>
      <c r="BJ295" s="90">
        <f t="shared" si="945"/>
        <v>1194.4835051801883</v>
      </c>
      <c r="BK295" s="90">
        <f t="shared" si="945"/>
        <v>1363.1104783173746</v>
      </c>
      <c r="BL295" s="90">
        <f t="shared" si="945"/>
        <v>1539.7834775723632</v>
      </c>
      <c r="BM295" s="90">
        <f t="shared" si="945"/>
        <v>1755.3690257148339</v>
      </c>
      <c r="BN295" s="90">
        <f t="shared" si="945"/>
        <v>1997.3941851055924</v>
      </c>
      <c r="BO295" s="90">
        <f t="shared" si="945"/>
        <v>2281.4984858071921</v>
      </c>
      <c r="BP295" s="90">
        <f t="shared" si="945"/>
        <v>2531.9446561178252</v>
      </c>
      <c r="BQ295" s="90">
        <f t="shared" si="945"/>
        <v>2766.0633382344663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0.586020255271819</v>
      </c>
      <c r="CO295" s="90">
        <f t="shared" ref="CO295:EZ295" si="947">+SUM(CO216:CO294)</f>
        <v>0.86081771264009221</v>
      </c>
      <c r="CP295" s="90">
        <f t="shared" si="947"/>
        <v>1.1925640408130886</v>
      </c>
      <c r="CQ295" s="90">
        <f t="shared" si="947"/>
        <v>1.5811767427927284</v>
      </c>
      <c r="CR295" s="90">
        <f t="shared" si="947"/>
        <v>2.2578678167537465</v>
      </c>
      <c r="CS295" s="90">
        <f t="shared" si="947"/>
        <v>3.1587884234367478</v>
      </c>
      <c r="CT295" s="90">
        <f t="shared" si="947"/>
        <v>4.4175351281436468</v>
      </c>
      <c r="CU295" s="90">
        <f t="shared" si="947"/>
        <v>5.7692455286095594</v>
      </c>
      <c r="CV295" s="90">
        <f t="shared" si="947"/>
        <v>7.6182020511692592</v>
      </c>
      <c r="CW295" s="90">
        <f t="shared" si="947"/>
        <v>7.458649428559589</v>
      </c>
      <c r="CX295" s="90">
        <f t="shared" si="947"/>
        <v>7.2903910275667112</v>
      </c>
      <c r="CY295" s="90">
        <f t="shared" si="947"/>
        <v>7.1780156065751077</v>
      </c>
      <c r="CZ295" s="90">
        <f t="shared" si="947"/>
        <v>7.0780749814218584</v>
      </c>
      <c r="DA295" s="90">
        <f t="shared" si="947"/>
        <v>7.2593986150118468</v>
      </c>
      <c r="DB295" s="90">
        <f t="shared" si="947"/>
        <v>8.0593309312964738</v>
      </c>
      <c r="DC295" s="90">
        <f t="shared" si="947"/>
        <v>8.6318880029313068</v>
      </c>
      <c r="DD295" s="90">
        <f t="shared" si="947"/>
        <v>8.692808837626588</v>
      </c>
      <c r="DE295" s="90">
        <f t="shared" si="947"/>
        <v>9.5954983351413592</v>
      </c>
      <c r="DF295" s="90">
        <f t="shared" si="947"/>
        <v>13.900175638668689</v>
      </c>
      <c r="DG295" s="90">
        <f t="shared" si="947"/>
        <v>17.430527157913176</v>
      </c>
      <c r="DH295" s="90">
        <f t="shared" si="947"/>
        <v>19.962118216954742</v>
      </c>
      <c r="DI295" s="90">
        <f t="shared" si="947"/>
        <v>21.456674122384754</v>
      </c>
      <c r="DJ295" s="90">
        <f t="shared" si="947"/>
        <v>23.25005469889004</v>
      </c>
      <c r="DK295" s="90">
        <f t="shared" si="947"/>
        <v>26.429739196547878</v>
      </c>
      <c r="DL295" s="90">
        <f t="shared" si="947"/>
        <v>31.68041467186643</v>
      </c>
      <c r="DM295" s="90">
        <f t="shared" si="947"/>
        <v>36.435698587492539</v>
      </c>
      <c r="DN295" s="90">
        <f t="shared" si="947"/>
        <v>39.03577334083181</v>
      </c>
      <c r="DO295" s="90">
        <f t="shared" si="947"/>
        <v>41.059953285938569</v>
      </c>
      <c r="DP295" s="90">
        <f t="shared" si="947"/>
        <v>43.004142192138197</v>
      </c>
      <c r="DQ295" s="90">
        <f t="shared" si="947"/>
        <v>44.428160911816754</v>
      </c>
      <c r="DR295" s="90">
        <f t="shared" si="947"/>
        <v>48.229081896938617</v>
      </c>
      <c r="DS295" s="90">
        <f t="shared" si="947"/>
        <v>53.099825468246159</v>
      </c>
      <c r="DT295" s="90">
        <f t="shared" si="947"/>
        <v>60.529948281829519</v>
      </c>
      <c r="DU295" s="90">
        <f t="shared" si="947"/>
        <v>70.072236009028529</v>
      </c>
      <c r="DV295" s="90">
        <f t="shared" si="947"/>
        <v>78.913313454506095</v>
      </c>
      <c r="DW295" s="90">
        <f t="shared" si="947"/>
        <v>89.925180794447812</v>
      </c>
      <c r="DX295" s="90">
        <f t="shared" si="947"/>
        <v>100.61459097348055</v>
      </c>
      <c r="DY295" s="90">
        <f t="shared" si="947"/>
        <v>108.40643684185183</v>
      </c>
      <c r="DZ295" s="90">
        <f t="shared" si="947"/>
        <v>116.98196776955524</v>
      </c>
      <c r="EA295" s="90">
        <f t="shared" si="947"/>
        <v>127.68483939570717</v>
      </c>
      <c r="EB295" s="90">
        <f t="shared" si="947"/>
        <v>141.93472757823986</v>
      </c>
      <c r="EC295" s="90">
        <f t="shared" si="947"/>
        <v>163.66017163038171</v>
      </c>
      <c r="ED295" s="90">
        <f t="shared" si="947"/>
        <v>192.9335499428359</v>
      </c>
      <c r="EE295" s="90">
        <f t="shared" si="947"/>
        <v>231.68468239429373</v>
      </c>
      <c r="EF295" s="90">
        <f t="shared" si="947"/>
        <v>279.58338840184535</v>
      </c>
      <c r="EG295" s="90">
        <f t="shared" si="947"/>
        <v>329.79896757253778</v>
      </c>
      <c r="EH295" s="90">
        <f t="shared" si="947"/>
        <v>384.35941760983656</v>
      </c>
      <c r="EI295" s="90">
        <f t="shared" si="947"/>
        <v>440.67918881157971</v>
      </c>
      <c r="EJ295" s="90">
        <f t="shared" si="947"/>
        <v>501.4576313367088</v>
      </c>
      <c r="EK295" s="90">
        <f t="shared" si="947"/>
        <v>568.28778758350097</v>
      </c>
      <c r="EL295" s="90">
        <f t="shared" si="947"/>
        <v>636.15660156329034</v>
      </c>
      <c r="EM295" s="90">
        <f t="shared" si="947"/>
        <v>718.46164050498646</v>
      </c>
      <c r="EN295" s="90">
        <f t="shared" si="947"/>
        <v>805.66675406912805</v>
      </c>
      <c r="EO295" s="90">
        <f t="shared" si="947"/>
        <v>906.2136585769515</v>
      </c>
      <c r="EP295" s="90">
        <f t="shared" si="947"/>
        <v>1021.0912840443179</v>
      </c>
      <c r="EQ295" s="90">
        <f t="shared" si="947"/>
        <v>1166.7978866978019</v>
      </c>
      <c r="ER295" s="90">
        <f t="shared" si="947"/>
        <v>1317.1859810668948</v>
      </c>
      <c r="ES295" s="90">
        <f t="shared" si="947"/>
        <v>1503.366421934641</v>
      </c>
      <c r="ET295" s="90">
        <f t="shared" si="947"/>
        <v>1711.7215430110418</v>
      </c>
      <c r="EU295" s="90">
        <f t="shared" si="947"/>
        <v>1957.4635484172532</v>
      </c>
      <c r="EV295" s="90">
        <f t="shared" si="947"/>
        <v>2163.812099911032</v>
      </c>
      <c r="EW295" s="90">
        <f t="shared" si="947"/>
        <v>2350.6155185696921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410</v>
      </c>
      <c r="B296" s="102"/>
      <c r="C296" s="102"/>
      <c r="D296" s="98"/>
      <c r="E296" s="102"/>
      <c r="F296" s="102"/>
      <c r="G296" s="102"/>
      <c r="H296" s="98">
        <f>+D216</f>
        <v>0.586020255271819</v>
      </c>
      <c r="I296" s="98">
        <f>+D217</f>
        <v>0.32185251151589184</v>
      </c>
      <c r="J296" s="98">
        <f>+D218</f>
        <v>0.40088736907631711</v>
      </c>
      <c r="K296" s="98">
        <f>+D219</f>
        <v>0.48442311741487681</v>
      </c>
      <c r="L296" s="98">
        <f>+D220</f>
        <v>0.80375008311555907</v>
      </c>
      <c r="M296" s="98">
        <f>+D221</f>
        <v>1.0823753677952714</v>
      </c>
      <c r="N296" s="98">
        <f>+D222</f>
        <v>1.5126284586796381</v>
      </c>
      <c r="O296" s="98">
        <f>+D223</f>
        <v>1.7067867030735058</v>
      </c>
      <c r="P296" s="98">
        <f>+D224</f>
        <v>2.3127417234273282</v>
      </c>
      <c r="Q296" s="98">
        <f>+D225</f>
        <v>0.45292338238908419</v>
      </c>
      <c r="R296" s="98">
        <f>+D226</f>
        <v>0.43170823130542152</v>
      </c>
      <c r="S296" s="98">
        <f>+D227</f>
        <v>0.47438929115861789</v>
      </c>
      <c r="T296" s="98">
        <f>+D228</f>
        <v>0.47811578686102291</v>
      </c>
      <c r="U296" s="98">
        <f>+D229</f>
        <v>0.75167890134008186</v>
      </c>
      <c r="V296" s="98">
        <f>+D230</f>
        <v>1.3851803061850887</v>
      </c>
      <c r="W296" s="98">
        <f>+D231</f>
        <v>1.2223894374154134</v>
      </c>
      <c r="X296" s="98">
        <f>+D232</f>
        <v>0.75712297016298391</v>
      </c>
      <c r="Y296" s="98">
        <f>+D233</f>
        <v>1.6042154154428927</v>
      </c>
      <c r="Z296" s="98">
        <f>+D234</f>
        <v>5.0791372000687778</v>
      </c>
      <c r="AA296" s="98">
        <f>+D235</f>
        <v>4.650961580850363</v>
      </c>
      <c r="AB296" s="98">
        <f>+D236</f>
        <v>3.9363495428724864</v>
      </c>
      <c r="AC296" s="98">
        <f>+D237</f>
        <v>3.103419296006892</v>
      </c>
      <c r="AD296" s="98">
        <f>+D238</f>
        <v>3.5232026592476848</v>
      </c>
      <c r="AE296" s="98">
        <f>+D239</f>
        <v>5.0545512506661456</v>
      </c>
      <c r="AF296" s="98">
        <f>+D240</f>
        <v>7.3820073865614084</v>
      </c>
      <c r="AG296" s="98">
        <f>+D241</f>
        <v>7.3095326939927165</v>
      </c>
      <c r="AH296" s="98">
        <f>+D242</f>
        <v>5.537702138205348</v>
      </c>
      <c r="AI296" s="98">
        <f>+D243</f>
        <v>5.1723630628481514</v>
      </c>
      <c r="AJ296" s="98">
        <f>+D244</f>
        <v>5.2568500395197315</v>
      </c>
      <c r="AK296" s="98">
        <f>+D245</f>
        <v>4.8948853343330638</v>
      </c>
      <c r="AL296" s="98">
        <f>+D246</f>
        <v>7.3883791568510935</v>
      </c>
      <c r="AM296" s="98">
        <f>+D247</f>
        <v>8.7657902376120287</v>
      </c>
      <c r="AN296" s="98">
        <f>+D248</f>
        <v>11.718892021221977</v>
      </c>
      <c r="AO296" s="98">
        <f>+D249</f>
        <v>14.430566313448978</v>
      </c>
      <c r="AP296" s="98">
        <f>+D250</f>
        <v>14.498845110348139</v>
      </c>
      <c r="AQ296" s="98">
        <f>+D251</f>
        <v>17.383291710543091</v>
      </c>
      <c r="AR296" s="98">
        <f>+D252</f>
        <v>17.949262924373308</v>
      </c>
      <c r="AS296" s="98">
        <f>+D253</f>
        <v>15.914797075256903</v>
      </c>
      <c r="AT296" s="98">
        <f>+D254</f>
        <v>17.329491173421587</v>
      </c>
      <c r="AU296" s="98">
        <f>+D255</f>
        <v>20.151260851431804</v>
      </c>
      <c r="AV296" s="98">
        <f>+D256</f>
        <v>24.564064211166084</v>
      </c>
      <c r="AW296" s="98">
        <f>+D257</f>
        <v>33.190856468490075</v>
      </c>
      <c r="AX296" s="98">
        <f>+D258</f>
        <v>42.491074513761077</v>
      </c>
      <c r="AY296" s="98">
        <f>+D259</f>
        <v>54.328269524877733</v>
      </c>
      <c r="AZ296" s="98">
        <f>+D260</f>
        <v>66.597710347185014</v>
      </c>
      <c r="BA296" s="98">
        <f>+D261</f>
        <v>72.772758890434773</v>
      </c>
      <c r="BB296" s="98">
        <f>+D262</f>
        <v>81.164033662665318</v>
      </c>
      <c r="BC296" s="98">
        <f>+D263</f>
        <v>87.320998117477572</v>
      </c>
      <c r="BD296" s="98">
        <f>+D264</f>
        <v>96.321192880348235</v>
      </c>
      <c r="BE296" s="98">
        <f>+D265</f>
        <v>107.27522504058012</v>
      </c>
      <c r="BF296" s="98">
        <f>+D266</f>
        <v>113.70399676319536</v>
      </c>
      <c r="BG296" s="98">
        <f>+D267</f>
        <v>133.61761323672329</v>
      </c>
      <c r="BH296" s="98">
        <f>+D268</f>
        <v>145.15762645781891</v>
      </c>
      <c r="BI296" s="98">
        <f>+D269</f>
        <v>165.53682973866768</v>
      </c>
      <c r="BJ296" s="98">
        <f>+D270</f>
        <v>187.98013191376771</v>
      </c>
      <c r="BK296" s="98">
        <f>+D271</f>
        <v>228.07697980562742</v>
      </c>
      <c r="BL296" s="98">
        <f>+D272</f>
        <v>244.50676344250218</v>
      </c>
      <c r="BM296" s="98">
        <f>+D273</f>
        <v>292.4300615170842</v>
      </c>
      <c r="BN296" s="98">
        <f>+D274</f>
        <v>329.6160347188694</v>
      </c>
      <c r="BO296" s="98">
        <f>+D275</f>
        <v>383.80762720998416</v>
      </c>
      <c r="BP296" s="98">
        <f>+D276</f>
        <v>364.23136514570308</v>
      </c>
      <c r="BQ296" s="98">
        <f>+D277</f>
        <v>361.35238115746671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188</v>
      </c>
      <c r="CN296" s="241">
        <f>+H296</f>
        <v>0.586020255271819</v>
      </c>
      <c r="CO296" s="241">
        <f t="shared" ref="CO296:EZ296" si="949">+I296</f>
        <v>0.32185251151589184</v>
      </c>
      <c r="CP296" s="241">
        <f t="shared" si="949"/>
        <v>0.40088736907631711</v>
      </c>
      <c r="CQ296" s="241">
        <f t="shared" si="949"/>
        <v>0.48442311741487681</v>
      </c>
      <c r="CR296" s="241">
        <f t="shared" si="949"/>
        <v>0.80375008311555907</v>
      </c>
      <c r="CS296" s="241">
        <f t="shared" si="949"/>
        <v>1.0823753677952714</v>
      </c>
      <c r="CT296" s="241">
        <f t="shared" si="949"/>
        <v>1.5126284586796381</v>
      </c>
      <c r="CU296" s="241">
        <f t="shared" si="949"/>
        <v>1.7067867030735058</v>
      </c>
      <c r="CV296" s="241">
        <f t="shared" si="949"/>
        <v>2.3127417234273282</v>
      </c>
      <c r="CW296" s="241">
        <f t="shared" si="949"/>
        <v>0.45292338238908419</v>
      </c>
      <c r="CX296" s="241">
        <f t="shared" si="949"/>
        <v>0.43170823130542152</v>
      </c>
      <c r="CY296" s="241">
        <f t="shared" si="949"/>
        <v>0.47438929115861789</v>
      </c>
      <c r="CZ296" s="241">
        <f t="shared" si="949"/>
        <v>0.47811578686102291</v>
      </c>
      <c r="DA296" s="241">
        <f t="shared" si="949"/>
        <v>0.75167890134008186</v>
      </c>
      <c r="DB296" s="241">
        <f t="shared" si="949"/>
        <v>1.3851803061850887</v>
      </c>
      <c r="DC296" s="241">
        <f t="shared" si="949"/>
        <v>1.2223894374154134</v>
      </c>
      <c r="DD296" s="241">
        <f t="shared" si="949"/>
        <v>0.75712297016298391</v>
      </c>
      <c r="DE296" s="241">
        <f t="shared" si="949"/>
        <v>1.6042154154428927</v>
      </c>
      <c r="DF296" s="241">
        <f t="shared" si="949"/>
        <v>5.0791372000687778</v>
      </c>
      <c r="DG296" s="241">
        <f t="shared" si="949"/>
        <v>4.650961580850363</v>
      </c>
      <c r="DH296" s="241">
        <f t="shared" si="949"/>
        <v>3.9363495428724864</v>
      </c>
      <c r="DI296" s="241">
        <f t="shared" si="949"/>
        <v>3.103419296006892</v>
      </c>
      <c r="DJ296" s="241">
        <f t="shared" si="949"/>
        <v>3.5232026592476848</v>
      </c>
      <c r="DK296" s="241">
        <f t="shared" si="949"/>
        <v>5.0545512506661456</v>
      </c>
      <c r="DL296" s="241">
        <f t="shared" si="949"/>
        <v>7.3820073865614084</v>
      </c>
      <c r="DM296" s="241">
        <f t="shared" si="949"/>
        <v>7.3095326939927165</v>
      </c>
      <c r="DN296" s="241">
        <f t="shared" si="949"/>
        <v>5.537702138205348</v>
      </c>
      <c r="DO296" s="241">
        <f t="shared" si="949"/>
        <v>5.1723630628481514</v>
      </c>
      <c r="DP296" s="241">
        <f t="shared" si="949"/>
        <v>5.2568500395197315</v>
      </c>
      <c r="DQ296" s="241">
        <f t="shared" si="949"/>
        <v>4.8948853343330638</v>
      </c>
      <c r="DR296" s="241">
        <f t="shared" si="949"/>
        <v>7.3883791568510935</v>
      </c>
      <c r="DS296" s="241">
        <f t="shared" si="949"/>
        <v>8.7657902376120287</v>
      </c>
      <c r="DT296" s="241">
        <f t="shared" si="949"/>
        <v>11.718892021221977</v>
      </c>
      <c r="DU296" s="241">
        <f t="shared" si="949"/>
        <v>14.430566313448978</v>
      </c>
      <c r="DV296" s="241">
        <f t="shared" si="949"/>
        <v>14.498845110348139</v>
      </c>
      <c r="DW296" s="241">
        <f t="shared" si="949"/>
        <v>17.383291710543091</v>
      </c>
      <c r="DX296" s="241">
        <f t="shared" si="949"/>
        <v>17.949262924373308</v>
      </c>
      <c r="DY296" s="241">
        <f t="shared" si="949"/>
        <v>15.914797075256903</v>
      </c>
      <c r="DZ296" s="241">
        <f t="shared" si="949"/>
        <v>17.329491173421587</v>
      </c>
      <c r="EA296" s="241">
        <f t="shared" si="949"/>
        <v>20.151260851431804</v>
      </c>
      <c r="EB296" s="241">
        <f t="shared" si="949"/>
        <v>24.564064211166084</v>
      </c>
      <c r="EC296" s="241">
        <f t="shared" si="949"/>
        <v>33.190856468490075</v>
      </c>
      <c r="ED296" s="241">
        <f t="shared" si="949"/>
        <v>42.491074513761077</v>
      </c>
      <c r="EE296" s="241">
        <f t="shared" si="949"/>
        <v>54.328269524877733</v>
      </c>
      <c r="EF296" s="241">
        <f t="shared" si="949"/>
        <v>66.597710347185014</v>
      </c>
      <c r="EG296" s="241">
        <f t="shared" si="949"/>
        <v>72.772758890434773</v>
      </c>
      <c r="EH296" s="241">
        <f t="shared" si="949"/>
        <v>81.164033662665318</v>
      </c>
      <c r="EI296" s="241">
        <f t="shared" si="949"/>
        <v>87.320998117477572</v>
      </c>
      <c r="EJ296" s="241">
        <f t="shared" si="949"/>
        <v>96.321192880348235</v>
      </c>
      <c r="EK296" s="241">
        <f t="shared" si="949"/>
        <v>107.27522504058012</v>
      </c>
      <c r="EL296" s="241">
        <f t="shared" si="949"/>
        <v>113.70399676319536</v>
      </c>
      <c r="EM296" s="241">
        <f t="shared" si="949"/>
        <v>133.61761323672329</v>
      </c>
      <c r="EN296" s="241">
        <f t="shared" si="949"/>
        <v>145.15762645781891</v>
      </c>
      <c r="EO296" s="241">
        <f t="shared" si="949"/>
        <v>165.53682973866768</v>
      </c>
      <c r="EP296" s="241">
        <f t="shared" si="949"/>
        <v>187.98013191376771</v>
      </c>
      <c r="EQ296" s="241">
        <f t="shared" si="949"/>
        <v>228.07697980562742</v>
      </c>
      <c r="ER296" s="241">
        <f t="shared" si="949"/>
        <v>244.50676344250218</v>
      </c>
      <c r="ES296" s="241">
        <f t="shared" si="949"/>
        <v>292.4300615170842</v>
      </c>
      <c r="ET296" s="241">
        <f t="shared" si="949"/>
        <v>329.6160347188694</v>
      </c>
      <c r="EU296" s="241">
        <f t="shared" si="949"/>
        <v>383.80762720998416</v>
      </c>
      <c r="EV296" s="241">
        <f t="shared" si="949"/>
        <v>364.23136514570308</v>
      </c>
      <c r="EW296" s="241">
        <f t="shared" si="949"/>
        <v>361.35238115746671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347</v>
      </c>
      <c r="H297" s="240"/>
      <c r="I297" s="90">
        <f>+I295-H295</f>
        <v>0.30110420073891886</v>
      </c>
      <c r="J297" s="90">
        <f t="shared" ref="J297" si="951">+J295-I295</f>
        <v>0.36837631414217542</v>
      </c>
      <c r="K297" s="90">
        <f t="shared" ref="K297" si="952">+K295-J295</f>
        <v>0.43714590963897937</v>
      </c>
      <c r="L297" s="90">
        <f t="shared" ref="L297" si="953">+L295-K295</f>
        <v>0.73849397503554193</v>
      </c>
      <c r="M297" s="90">
        <f t="shared" ref="M297" si="954">+M295-L295</f>
        <v>0.98752760249317539</v>
      </c>
      <c r="N297" s="90">
        <f t="shared" ref="N297" si="955">+N295-M295</f>
        <v>1.3778197924328217</v>
      </c>
      <c r="O297" s="90">
        <f t="shared" ref="O297" si="956">+O295-N295</f>
        <v>1.5161093664824925</v>
      </c>
      <c r="P297" s="90">
        <f t="shared" ref="P297" si="957">+P295-O295</f>
        <v>2.0583863524603707</v>
      </c>
      <c r="Q297" s="90">
        <f t="shared" ref="Q297" si="958">+Q295-P295</f>
        <v>0.11239479696970633</v>
      </c>
      <c r="R297" s="90">
        <f t="shared" ref="R297" si="959">+R295-Q295</f>
        <v>6.9461207694400784E-2</v>
      </c>
      <c r="S297" s="90">
        <f t="shared" ref="S297" si="960">+S295-R295</f>
        <v>9.0990959509364089E-2</v>
      </c>
      <c r="T297" s="90">
        <f t="shared" ref="T297" si="961">+T295-S295</f>
        <v>7.1963089054523977E-2</v>
      </c>
      <c r="U297" s="90">
        <f t="shared" ref="U297" si="962">+U295-T295</f>
        <v>0.32262784732247596</v>
      </c>
      <c r="V297" s="90">
        <f t="shared" ref="V297" si="963">+V295-U295</f>
        <v>0.92367019195429911</v>
      </c>
      <c r="W297" s="90">
        <f t="shared" ref="W297" si="964">+W295-V295</f>
        <v>0.70612115775064765</v>
      </c>
      <c r="X297" s="90">
        <f t="shared" ref="X297" si="965">+X295-W295</f>
        <v>0.19180939381630502</v>
      </c>
      <c r="Y297" s="90">
        <f t="shared" ref="Y297" si="966">+Y295-X295</f>
        <v>1.0066353336962592</v>
      </c>
      <c r="Z297" s="90">
        <f t="shared" ref="Z297" si="967">+Z295-Y295</f>
        <v>4.4201933191711724</v>
      </c>
      <c r="AA297" s="90">
        <f t="shared" ref="AA297" si="968">+AA295-Z295</f>
        <v>3.8083209602883308</v>
      </c>
      <c r="AB297" s="90">
        <f t="shared" ref="AB297" si="969">+AB295-AA295</f>
        <v>2.9240457645470457</v>
      </c>
      <c r="AC297" s="90">
        <f t="shared" ref="AC297" si="970">+AC295-AB295</f>
        <v>1.946241208572836</v>
      </c>
      <c r="AD297" s="90">
        <f t="shared" ref="AD297" si="971">+AD295-AC295</f>
        <v>2.2509254066294986</v>
      </c>
      <c r="AE297" s="90">
        <f t="shared" ref="AE297" si="972">+AE295-AD295</f>
        <v>3.653456759130016</v>
      </c>
      <c r="AF297" s="90">
        <f t="shared" ref="AF297" si="973">+AF295-AE295</f>
        <v>5.7990684773894543</v>
      </c>
      <c r="AG297" s="90">
        <f t="shared" ref="AG297" si="974">+AG295-AF295</f>
        <v>5.4628360468604527</v>
      </c>
      <c r="AH297" s="90">
        <f t="shared" ref="AH297" si="975">+AH295-AG295</f>
        <v>3.4290456127794045</v>
      </c>
      <c r="AI297" s="90">
        <f t="shared" ref="AI297" si="976">+AI295-AH295</f>
        <v>2.8638975425989344</v>
      </c>
      <c r="AJ297" s="90">
        <f t="shared" ref="AJ297" si="977">+AJ295-AI295</f>
        <v>2.7621568696732623</v>
      </c>
      <c r="AK297" s="90">
        <f t="shared" ref="AK297" si="978">+AK295-AJ295</f>
        <v>2.2119803789471035</v>
      </c>
      <c r="AL297" s="90">
        <f t="shared" ref="AL297" si="979">+AL295-AK295</f>
        <v>4.5312057509683612</v>
      </c>
      <c r="AM297" s="90">
        <f t="shared" ref="AM297" si="980">+AM295-AL295</f>
        <v>5.6476758617884713</v>
      </c>
      <c r="AN297" s="90">
        <f t="shared" ref="AN297" si="981">+AN295-AM295</f>
        <v>8.2915015360160282</v>
      </c>
      <c r="AO297" s="90">
        <f t="shared" ref="AO297" si="982">+AO295-AN295</f>
        <v>10.589448501087702</v>
      </c>
      <c r="AP297" s="90">
        <f t="shared" ref="AP297" si="983">+AP295-AO295</f>
        <v>10.146968316121715</v>
      </c>
      <c r="AQ297" s="90">
        <f t="shared" ref="AQ297" si="984">+AQ295-AP295</f>
        <v>12.516429516706509</v>
      </c>
      <c r="AR297" s="90">
        <f t="shared" ref="AR297" si="985">+AR295-AQ295</f>
        <v>12.464543507254888</v>
      </c>
      <c r="AS297" s="90">
        <f t="shared" ref="AS297" si="986">+AS295-AR295</f>
        <v>9.7909169984321949</v>
      </c>
      <c r="AT297" s="90">
        <f t="shared" ref="AT297" si="987">+AT295-AS295</f>
        <v>10.638280600021105</v>
      </c>
      <c r="AU297" s="90">
        <f t="shared" ref="AU297" si="988">+AU295-AT295</f>
        <v>12.845223706767797</v>
      </c>
      <c r="AV297" s="90">
        <f t="shared" ref="AV297" si="989">+AV295-AU295</f>
        <v>16.546582651747514</v>
      </c>
      <c r="AW297" s="90">
        <f t="shared" ref="AW297" si="990">+AW295-AV295</f>
        <v>24.308796944924296</v>
      </c>
      <c r="AX297" s="90">
        <f t="shared" ref="AX297" si="991">+AX295-AW295</f>
        <v>32.440893589532351</v>
      </c>
      <c r="AY297" s="90">
        <f t="shared" ref="AY297" si="992">+AY295-AX295</f>
        <v>42.778691111043116</v>
      </c>
      <c r="AZ297" s="90">
        <f t="shared" ref="AZ297" si="993">+AZ295-AY295</f>
        <v>53.123297017198411</v>
      </c>
      <c r="BA297" s="90">
        <f t="shared" ref="BA297" si="994">+BA295-AZ295</f>
        <v>56.926881309070552</v>
      </c>
      <c r="BB297" s="90">
        <f t="shared" ref="BB297" si="995">+BB295-BA295</f>
        <v>62.709806920061169</v>
      </c>
      <c r="BC297" s="90">
        <f t="shared" ref="BC297" si="996">+BC295-BB295</f>
        <v>65.941120919196464</v>
      </c>
      <c r="BD297" s="90">
        <f t="shared" ref="BD297" si="997">+BD295-BC295</f>
        <v>71.774581600806243</v>
      </c>
      <c r="BE297" s="90">
        <f t="shared" ref="BE297" si="998">+BE295-BD295</f>
        <v>79.219238378780801</v>
      </c>
      <c r="BF297" s="90">
        <f t="shared" ref="BF297" si="999">+BF295-BE295</f>
        <v>81.724922941425575</v>
      </c>
      <c r="BG297" s="90">
        <f t="shared" ref="BG297" si="1000">+BG295-BF295</f>
        <v>97.459777290593479</v>
      </c>
      <c r="BH297" s="90">
        <f t="shared" ref="BH297" si="1001">+BH295-BG295</f>
        <v>104.08968145198401</v>
      </c>
      <c r="BI297" s="90">
        <f t="shared" ref="BI297" si="1002">+BI295-BH295</f>
        <v>119.11854403049722</v>
      </c>
      <c r="BJ297" s="90">
        <f t="shared" ref="BJ297" si="1003">+BJ295-BI295</f>
        <v>135.45966863511057</v>
      </c>
      <c r="BK297" s="90">
        <f t="shared" ref="BK297" si="1004">+BK295-BJ295</f>
        <v>168.62697313718627</v>
      </c>
      <c r="BL297" s="90">
        <f t="shared" ref="BL297" si="1005">+BL295-BK295</f>
        <v>176.67299925498855</v>
      </c>
      <c r="BM297" s="90">
        <f t="shared" ref="BM297" si="1006">+BM295-BL295</f>
        <v>215.58554814247077</v>
      </c>
      <c r="BN297" s="90">
        <f t="shared" ref="BN297" si="1007">+BN295-BM295</f>
        <v>242.02515939075852</v>
      </c>
      <c r="BO297" s="90">
        <f t="shared" ref="BO297" si="1008">+BO295-BN295</f>
        <v>284.10430070159964</v>
      </c>
      <c r="BP297" s="90">
        <f t="shared" ref="BP297" si="1009">+BP295-BO295</f>
        <v>250.44617031063308</v>
      </c>
      <c r="BQ297" s="90">
        <f t="shared" ref="BQ297" si="1010">+BQ295-BP295</f>
        <v>234.11868211664114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0.27479745736827321</v>
      </c>
      <c r="CP297" s="90">
        <f t="shared" ref="CP297" si="1028">+CP295-CO295</f>
        <v>0.33174632817299643</v>
      </c>
      <c r="CQ297" s="90">
        <f t="shared" ref="CQ297" si="1029">+CQ295-CP295</f>
        <v>0.38861270197963971</v>
      </c>
      <c r="CR297" s="90">
        <f t="shared" ref="CR297" si="1030">+CR295-CQ295</f>
        <v>0.67669107396101813</v>
      </c>
      <c r="CS297" s="90">
        <f t="shared" ref="CS297" si="1031">+CS295-CR295</f>
        <v>0.90092060668300133</v>
      </c>
      <c r="CT297" s="90">
        <f t="shared" ref="CT297" si="1032">+CT295-CS295</f>
        <v>1.258746704706899</v>
      </c>
      <c r="CU297" s="90">
        <f t="shared" ref="CU297" si="1033">+CU295-CT295</f>
        <v>1.3517104004659126</v>
      </c>
      <c r="CV297" s="90">
        <f t="shared" ref="CV297" si="1034">+CV295-CU295</f>
        <v>1.8489565225596998</v>
      </c>
      <c r="CW297" s="90">
        <f t="shared" ref="CW297" si="1035">+CW295-CV295</f>
        <v>-0.15955262260967018</v>
      </c>
      <c r="CX297" s="90">
        <f t="shared" ref="CX297" si="1036">+CX295-CW295</f>
        <v>-0.16825840099287781</v>
      </c>
      <c r="CY297" s="90">
        <f t="shared" ref="CY297" si="1037">+CY295-CX295</f>
        <v>-0.11237542099160347</v>
      </c>
      <c r="CZ297" s="90">
        <f t="shared" ref="CZ297" si="1038">+CZ295-CY295</f>
        <v>-9.9940625153249307E-2</v>
      </c>
      <c r="DA297" s="90">
        <f t="shared" ref="DA297" si="1039">+DA295-CZ295</f>
        <v>0.18132363358998838</v>
      </c>
      <c r="DB297" s="90">
        <f t="shared" ref="DB297" si="1040">+DB295-DA295</f>
        <v>0.79993231628462702</v>
      </c>
      <c r="DC297" s="90">
        <f t="shared" ref="DC297" si="1041">+DC295-DB295</f>
        <v>0.57255707163483294</v>
      </c>
      <c r="DD297" s="90">
        <f t="shared" ref="DD297" si="1042">+DD295-DC295</f>
        <v>6.0920834695281201E-2</v>
      </c>
      <c r="DE297" s="90">
        <f t="shared" ref="DE297" si="1043">+DE295-DD295</f>
        <v>0.90268949751477123</v>
      </c>
      <c r="DF297" s="90">
        <f t="shared" ref="DF297" si="1044">+DF295-DE295</f>
        <v>4.3046773035273294</v>
      </c>
      <c r="DG297" s="90">
        <f t="shared" ref="DG297" si="1045">+DG295-DF295</f>
        <v>3.530351519244487</v>
      </c>
      <c r="DH297" s="90">
        <f t="shared" ref="DH297" si="1046">+DH295-DG295</f>
        <v>2.5315910590415669</v>
      </c>
      <c r="DI297" s="90">
        <f t="shared" ref="DI297" si="1047">+DI295-DH295</f>
        <v>1.4945559054300119</v>
      </c>
      <c r="DJ297" s="90">
        <f t="shared" ref="DJ297" si="1048">+DJ295-DI295</f>
        <v>1.7933805765052853</v>
      </c>
      <c r="DK297" s="90">
        <f t="shared" ref="DK297" si="1049">+DK295-DJ295</f>
        <v>3.1796844976578384</v>
      </c>
      <c r="DL297" s="90">
        <f t="shared" ref="DL297" si="1050">+DL295-DK295</f>
        <v>5.2506754753185518</v>
      </c>
      <c r="DM297" s="90">
        <f t="shared" ref="DM297" si="1051">+DM295-DL295</f>
        <v>4.7552839156261086</v>
      </c>
      <c r="DN297" s="90">
        <f t="shared" ref="DN297" si="1052">+DN295-DM295</f>
        <v>2.6000747533392712</v>
      </c>
      <c r="DO297" s="90">
        <f t="shared" ref="DO297" si="1053">+DO295-DN295</f>
        <v>2.0241799451067592</v>
      </c>
      <c r="DP297" s="90">
        <f t="shared" ref="DP297" si="1054">+DP295-DO295</f>
        <v>1.9441889061996278</v>
      </c>
      <c r="DQ297" s="90">
        <f t="shared" ref="DQ297" si="1055">+DQ295-DP295</f>
        <v>1.424018719678557</v>
      </c>
      <c r="DR297" s="90">
        <f t="shared" ref="DR297" si="1056">+DR295-DQ295</f>
        <v>3.8009209851218628</v>
      </c>
      <c r="DS297" s="90">
        <f t="shared" ref="DS297" si="1057">+DS295-DR295</f>
        <v>4.8707435713075427</v>
      </c>
      <c r="DT297" s="90">
        <f t="shared" ref="DT297" si="1058">+DT295-DS295</f>
        <v>7.4301228135833597</v>
      </c>
      <c r="DU297" s="90">
        <f t="shared" ref="DU297" si="1059">+DU295-DT295</f>
        <v>9.5422877271990103</v>
      </c>
      <c r="DV297" s="90">
        <f t="shared" ref="DV297" si="1060">+DV295-DU295</f>
        <v>8.8410774454775662</v>
      </c>
      <c r="DW297" s="90">
        <f t="shared" ref="DW297" si="1061">+DW295-DV295</f>
        <v>11.011867339941716</v>
      </c>
      <c r="DX297" s="90">
        <f t="shared" ref="DX297" si="1062">+DX295-DW295</f>
        <v>10.689410179032734</v>
      </c>
      <c r="DY297" s="90">
        <f t="shared" ref="DY297" si="1063">+DY295-DX295</f>
        <v>7.7918458683712828</v>
      </c>
      <c r="DZ297" s="90">
        <f t="shared" ref="DZ297" si="1064">+DZ295-DY295</f>
        <v>8.5755309277034115</v>
      </c>
      <c r="EA297" s="90">
        <f t="shared" ref="EA297" si="1065">+EA295-DZ295</f>
        <v>10.702871626151932</v>
      </c>
      <c r="EB297" s="90">
        <f t="shared" ref="EB297" si="1066">+EB295-EA295</f>
        <v>14.249888182532686</v>
      </c>
      <c r="EC297" s="90">
        <f t="shared" ref="EC297" si="1067">+EC295-EB295</f>
        <v>21.725444052141853</v>
      </c>
      <c r="ED297" s="90">
        <f t="shared" ref="ED297" si="1068">+ED295-EC295</f>
        <v>29.273378312454184</v>
      </c>
      <c r="EE297" s="90">
        <f t="shared" ref="EE297" si="1069">+EE295-ED295</f>
        <v>38.751132451457835</v>
      </c>
      <c r="EF297" s="90">
        <f t="shared" ref="EF297" si="1070">+EF295-EE295</f>
        <v>47.898706007551624</v>
      </c>
      <c r="EG297" s="90">
        <f t="shared" ref="EG297" si="1071">+EG295-EF295</f>
        <v>50.215579170692422</v>
      </c>
      <c r="EH297" s="90">
        <f t="shared" ref="EH297" si="1072">+EH295-EG295</f>
        <v>54.560450037298779</v>
      </c>
      <c r="EI297" s="90">
        <f t="shared" ref="EI297" si="1073">+EI295-EH295</f>
        <v>56.319771201743151</v>
      </c>
      <c r="EJ297" s="90">
        <f t="shared" ref="EJ297" si="1074">+EJ295-EI295</f>
        <v>60.778442525129094</v>
      </c>
      <c r="EK297" s="90">
        <f t="shared" ref="EK297" si="1075">+EK295-EJ295</f>
        <v>66.830156246792171</v>
      </c>
      <c r="EL297" s="90">
        <f t="shared" ref="EL297" si="1076">+EL295-EK295</f>
        <v>67.868813979789365</v>
      </c>
      <c r="EM297" s="90">
        <f t="shared" ref="EM297" si="1077">+EM295-EL295</f>
        <v>82.305038941696125</v>
      </c>
      <c r="EN297" s="90">
        <f t="shared" ref="EN297" si="1078">+EN295-EM295</f>
        <v>87.205113564141584</v>
      </c>
      <c r="EO297" s="90">
        <f t="shared" ref="EO297" si="1079">+EO295-EN295</f>
        <v>100.54690450782346</v>
      </c>
      <c r="EP297" s="90">
        <f t="shared" ref="EP297" si="1080">+EP295-EO295</f>
        <v>114.87762546736644</v>
      </c>
      <c r="EQ297" s="90">
        <f t="shared" ref="EQ297" si="1081">+EQ295-EP295</f>
        <v>145.70660265348397</v>
      </c>
      <c r="ER297" s="90">
        <f t="shared" ref="ER297" si="1082">+ER295-EQ295</f>
        <v>150.38809436909287</v>
      </c>
      <c r="ES297" s="90">
        <f t="shared" ref="ES297" si="1083">+ES295-ER295</f>
        <v>186.18044086774626</v>
      </c>
      <c r="ET297" s="90">
        <f t="shared" ref="ET297" si="1084">+ET295-ES295</f>
        <v>208.35512107640079</v>
      </c>
      <c r="EU297" s="90">
        <f t="shared" ref="EU297" si="1085">+EU295-ET295</f>
        <v>245.74200540621132</v>
      </c>
      <c r="EV297" s="90">
        <f t="shared" ref="EV297" si="1086">+EV295-EU295</f>
        <v>206.34855149377881</v>
      </c>
      <c r="EW297" s="90">
        <f t="shared" ref="EW297" si="1087">+EW295-EV295</f>
        <v>186.80341865866012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348</v>
      </c>
      <c r="B298" s="261"/>
      <c r="C298" s="261"/>
      <c r="D298" s="261"/>
      <c r="E298" s="261"/>
      <c r="F298" s="261"/>
      <c r="G298" s="261"/>
      <c r="H298" s="263"/>
      <c r="I298" s="263">
        <f>+I297-I296</f>
        <v>-2.0748310776972978E-2</v>
      </c>
      <c r="J298" s="263">
        <f t="shared" ref="J298:BU298" si="1105">+J297-J296</f>
        <v>-3.2511054934141692E-2</v>
      </c>
      <c r="K298" s="263">
        <f t="shared" si="1105"/>
        <v>-4.7277207775897445E-2</v>
      </c>
      <c r="L298" s="263">
        <f t="shared" si="1105"/>
        <v>-6.5256108080017139E-2</v>
      </c>
      <c r="M298" s="263">
        <f t="shared" si="1105"/>
        <v>-9.4847765302096043E-2</v>
      </c>
      <c r="N298" s="263">
        <f t="shared" si="1105"/>
        <v>-0.13480866624681642</v>
      </c>
      <c r="O298" s="263">
        <f t="shared" si="1105"/>
        <v>-0.19067733659101327</v>
      </c>
      <c r="P298" s="263">
        <f t="shared" si="1105"/>
        <v>-0.25435537096695748</v>
      </c>
      <c r="Q298" s="263">
        <f t="shared" si="1105"/>
        <v>-0.34052858541937786</v>
      </c>
      <c r="R298" s="263">
        <f t="shared" si="1105"/>
        <v>-0.36224702361102074</v>
      </c>
      <c r="S298" s="263">
        <f t="shared" si="1105"/>
        <v>-0.3833983316492538</v>
      </c>
      <c r="T298" s="263">
        <f t="shared" si="1105"/>
        <v>-0.40615269780649893</v>
      </c>
      <c r="U298" s="263">
        <f t="shared" si="1105"/>
        <v>-0.4290510540176059</v>
      </c>
      <c r="V298" s="263">
        <f t="shared" si="1105"/>
        <v>-0.46151011423078958</v>
      </c>
      <c r="W298" s="263">
        <f t="shared" si="1105"/>
        <v>-0.51626827966476574</v>
      </c>
      <c r="X298" s="263">
        <f t="shared" si="1105"/>
        <v>-0.56531357634667889</v>
      </c>
      <c r="Y298" s="263">
        <f t="shared" si="1105"/>
        <v>-0.59758008174663346</v>
      </c>
      <c r="Z298" s="263">
        <f t="shared" si="1105"/>
        <v>-0.65894388089760536</v>
      </c>
      <c r="AA298" s="263">
        <f t="shared" si="1105"/>
        <v>-0.84264062056203226</v>
      </c>
      <c r="AB298" s="263">
        <f t="shared" si="1105"/>
        <v>-1.0123037783254407</v>
      </c>
      <c r="AC298" s="263">
        <f t="shared" si="1105"/>
        <v>-1.157178087434056</v>
      </c>
      <c r="AD298" s="263">
        <f t="shared" si="1105"/>
        <v>-1.2722772526181862</v>
      </c>
      <c r="AE298" s="263">
        <f t="shared" si="1105"/>
        <v>-1.4010944915361296</v>
      </c>
      <c r="AF298" s="263">
        <f t="shared" si="1105"/>
        <v>-1.5829389091719541</v>
      </c>
      <c r="AG298" s="263">
        <f t="shared" si="1105"/>
        <v>-1.8466966471322639</v>
      </c>
      <c r="AH298" s="263">
        <f t="shared" si="1105"/>
        <v>-2.1086565254259435</v>
      </c>
      <c r="AI298" s="263">
        <f t="shared" si="1105"/>
        <v>-2.308465520249217</v>
      </c>
      <c r="AJ298" s="263">
        <f t="shared" si="1105"/>
        <v>-2.4946931698464692</v>
      </c>
      <c r="AK298" s="263">
        <f t="shared" si="1105"/>
        <v>-2.6829049553859603</v>
      </c>
      <c r="AL298" s="263">
        <f t="shared" si="1105"/>
        <v>-2.8571734058827323</v>
      </c>
      <c r="AM298" s="263">
        <f t="shared" si="1105"/>
        <v>-3.1181143758235574</v>
      </c>
      <c r="AN298" s="263">
        <f t="shared" si="1105"/>
        <v>-3.4273904852059491</v>
      </c>
      <c r="AO298" s="263">
        <f t="shared" si="1105"/>
        <v>-3.8411178123612757</v>
      </c>
      <c r="AP298" s="263">
        <f t="shared" si="1105"/>
        <v>-4.351876794226424</v>
      </c>
      <c r="AQ298" s="263">
        <f t="shared" si="1105"/>
        <v>-4.8668621938365817</v>
      </c>
      <c r="AR298" s="263">
        <f t="shared" si="1105"/>
        <v>-5.4847194171184199</v>
      </c>
      <c r="AS298" s="263">
        <f t="shared" si="1105"/>
        <v>-6.1238800768247081</v>
      </c>
      <c r="AT298" s="263">
        <f t="shared" si="1105"/>
        <v>-6.6912105734004825</v>
      </c>
      <c r="AU298" s="263">
        <f t="shared" si="1105"/>
        <v>-7.3060371446640069</v>
      </c>
      <c r="AV298" s="263">
        <f t="shared" si="1105"/>
        <v>-8.0174815594185702</v>
      </c>
      <c r="AW298" s="263">
        <f t="shared" si="1105"/>
        <v>-8.8820595235657791</v>
      </c>
      <c r="AX298" s="263">
        <f t="shared" si="1105"/>
        <v>-10.050180924228727</v>
      </c>
      <c r="AY298" s="263">
        <f t="shared" si="1105"/>
        <v>-11.549578413834617</v>
      </c>
      <c r="AZ298" s="263">
        <f t="shared" si="1105"/>
        <v>-13.474413329986604</v>
      </c>
      <c r="BA298" s="263">
        <f t="shared" si="1105"/>
        <v>-15.845877581364221</v>
      </c>
      <c r="BB298" s="263">
        <f t="shared" si="1105"/>
        <v>-18.454226742604149</v>
      </c>
      <c r="BC298" s="263">
        <f t="shared" si="1105"/>
        <v>-21.379877198281108</v>
      </c>
      <c r="BD298" s="263">
        <f t="shared" si="1105"/>
        <v>-24.546611279541992</v>
      </c>
      <c r="BE298" s="263">
        <f t="shared" si="1105"/>
        <v>-28.055986661799324</v>
      </c>
      <c r="BF298" s="263">
        <f t="shared" si="1105"/>
        <v>-31.979073821769788</v>
      </c>
      <c r="BG298" s="263">
        <f t="shared" si="1105"/>
        <v>-36.157835946129808</v>
      </c>
      <c r="BH298" s="263">
        <f t="shared" si="1105"/>
        <v>-41.0679450058349</v>
      </c>
      <c r="BI298" s="263">
        <f t="shared" si="1105"/>
        <v>-46.418285708170458</v>
      </c>
      <c r="BJ298" s="263">
        <f t="shared" si="1105"/>
        <v>-52.520463278657132</v>
      </c>
      <c r="BK298" s="263">
        <f t="shared" si="1105"/>
        <v>-59.450006668441148</v>
      </c>
      <c r="BL298" s="263">
        <f t="shared" si="1105"/>
        <v>-67.833764187513623</v>
      </c>
      <c r="BM298" s="263">
        <f t="shared" si="1105"/>
        <v>-76.844513374613427</v>
      </c>
      <c r="BN298" s="263">
        <f t="shared" si="1105"/>
        <v>-87.590875328110883</v>
      </c>
      <c r="BO298" s="263">
        <f t="shared" si="1105"/>
        <v>-99.703326508384521</v>
      </c>
      <c r="BP298" s="263">
        <f t="shared" si="1105"/>
        <v>-113.78519483507</v>
      </c>
      <c r="BQ298" s="263">
        <f t="shared" si="1105"/>
        <v>-127.23369904082557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-4.7055054147618625E-2</v>
      </c>
      <c r="CP298" s="263">
        <f t="shared" ref="CP298:FA298" si="1107">+CP297-CP296</f>
        <v>-6.9141040903320683E-2</v>
      </c>
      <c r="CQ298" s="263">
        <f t="shared" si="1107"/>
        <v>-9.5810415435237106E-2</v>
      </c>
      <c r="CR298" s="263">
        <f t="shared" si="1107"/>
        <v>-0.12705900915454094</v>
      </c>
      <c r="CS298" s="263">
        <f t="shared" si="1107"/>
        <v>-0.1814547611122701</v>
      </c>
      <c r="CT298" s="263">
        <f t="shared" si="1107"/>
        <v>-0.25388175397273915</v>
      </c>
      <c r="CU298" s="263">
        <f t="shared" si="1107"/>
        <v>-0.35507630260759315</v>
      </c>
      <c r="CV298" s="263">
        <f t="shared" si="1107"/>
        <v>-0.46378520086762842</v>
      </c>
      <c r="CW298" s="263">
        <f t="shared" si="1107"/>
        <v>-0.61247600499875432</v>
      </c>
      <c r="CX298" s="263">
        <f t="shared" si="1107"/>
        <v>-0.59996663229829927</v>
      </c>
      <c r="CY298" s="263">
        <f t="shared" si="1107"/>
        <v>-0.5867647121502213</v>
      </c>
      <c r="CZ298" s="263">
        <f t="shared" si="1107"/>
        <v>-0.57805641201427216</v>
      </c>
      <c r="DA298" s="263">
        <f t="shared" si="1107"/>
        <v>-0.57035526775009349</v>
      </c>
      <c r="DB298" s="263">
        <f t="shared" si="1107"/>
        <v>-0.58524798990046167</v>
      </c>
      <c r="DC298" s="263">
        <f t="shared" si="1107"/>
        <v>-0.64983236578058046</v>
      </c>
      <c r="DD298" s="263">
        <f t="shared" si="1107"/>
        <v>-0.69620213546770271</v>
      </c>
      <c r="DE298" s="263">
        <f t="shared" si="1107"/>
        <v>-0.70152591792812147</v>
      </c>
      <c r="DF298" s="263">
        <f t="shared" si="1107"/>
        <v>-0.77445989654144842</v>
      </c>
      <c r="DG298" s="263">
        <f t="shared" si="1107"/>
        <v>-1.1206100616058761</v>
      </c>
      <c r="DH298" s="263">
        <f t="shared" si="1107"/>
        <v>-1.4047584838309195</v>
      </c>
      <c r="DI298" s="263">
        <f t="shared" si="1107"/>
        <v>-1.6088633905768801</v>
      </c>
      <c r="DJ298" s="263">
        <f t="shared" si="1107"/>
        <v>-1.7298220827423996</v>
      </c>
      <c r="DK298" s="263">
        <f t="shared" si="1107"/>
        <v>-1.8748667530083072</v>
      </c>
      <c r="DL298" s="263">
        <f t="shared" si="1107"/>
        <v>-2.1313319112428566</v>
      </c>
      <c r="DM298" s="263">
        <f t="shared" si="1107"/>
        <v>-2.5542487783666079</v>
      </c>
      <c r="DN298" s="263">
        <f t="shared" si="1107"/>
        <v>-2.9376273848660768</v>
      </c>
      <c r="DO298" s="263">
        <f t="shared" si="1107"/>
        <v>-3.1481831177413921</v>
      </c>
      <c r="DP298" s="263">
        <f t="shared" si="1107"/>
        <v>-3.3126611333201037</v>
      </c>
      <c r="DQ298" s="263">
        <f t="shared" si="1107"/>
        <v>-3.4708666146545069</v>
      </c>
      <c r="DR298" s="263">
        <f t="shared" si="1107"/>
        <v>-3.5874581717292306</v>
      </c>
      <c r="DS298" s="263">
        <f t="shared" si="1107"/>
        <v>-3.895046666304486</v>
      </c>
      <c r="DT298" s="263">
        <f t="shared" si="1107"/>
        <v>-4.2887692076386177</v>
      </c>
      <c r="DU298" s="263">
        <f t="shared" si="1107"/>
        <v>-4.8882785862499674</v>
      </c>
      <c r="DV298" s="263">
        <f t="shared" si="1107"/>
        <v>-5.6577676648705726</v>
      </c>
      <c r="DW298" s="263">
        <f t="shared" si="1107"/>
        <v>-6.3714243706013747</v>
      </c>
      <c r="DX298" s="263">
        <f t="shared" si="1107"/>
        <v>-7.2598527453405737</v>
      </c>
      <c r="DY298" s="263">
        <f t="shared" si="1107"/>
        <v>-8.1229512068856202</v>
      </c>
      <c r="DZ298" s="263">
        <f t="shared" si="1107"/>
        <v>-8.7539602457181758</v>
      </c>
      <c r="EA298" s="263">
        <f t="shared" si="1107"/>
        <v>-9.4483892252798718</v>
      </c>
      <c r="EB298" s="263">
        <f t="shared" si="1107"/>
        <v>-10.314176028633398</v>
      </c>
      <c r="EC298" s="263">
        <f t="shared" si="1107"/>
        <v>-11.465412416348222</v>
      </c>
      <c r="ED298" s="263">
        <f t="shared" si="1107"/>
        <v>-13.217696201306893</v>
      </c>
      <c r="EE298" s="263">
        <f t="shared" si="1107"/>
        <v>-15.577137073419898</v>
      </c>
      <c r="EF298" s="263">
        <f t="shared" si="1107"/>
        <v>-18.69900433963339</v>
      </c>
      <c r="EG298" s="263">
        <f t="shared" si="1107"/>
        <v>-22.557179719742351</v>
      </c>
      <c r="EH298" s="263">
        <f t="shared" si="1107"/>
        <v>-26.603583625366539</v>
      </c>
      <c r="EI298" s="263">
        <f t="shared" si="1107"/>
        <v>-31.001226915734421</v>
      </c>
      <c r="EJ298" s="263">
        <f t="shared" si="1107"/>
        <v>-35.542750355219141</v>
      </c>
      <c r="EK298" s="263">
        <f t="shared" si="1107"/>
        <v>-40.445068793787954</v>
      </c>
      <c r="EL298" s="263">
        <f t="shared" si="1107"/>
        <v>-45.835182783405997</v>
      </c>
      <c r="EM298" s="263">
        <f t="shared" si="1107"/>
        <v>-51.312574295027161</v>
      </c>
      <c r="EN298" s="263">
        <f t="shared" si="1107"/>
        <v>-57.952512893677323</v>
      </c>
      <c r="EO298" s="263">
        <f t="shared" si="1107"/>
        <v>-64.989925230844221</v>
      </c>
      <c r="EP298" s="263">
        <f t="shared" si="1107"/>
        <v>-73.102506446401264</v>
      </c>
      <c r="EQ298" s="263">
        <f t="shared" si="1107"/>
        <v>-82.370377152143448</v>
      </c>
      <c r="ER298" s="263">
        <f t="shared" si="1107"/>
        <v>-94.118669073409308</v>
      </c>
      <c r="ES298" s="263">
        <f t="shared" si="1107"/>
        <v>-106.24962064933794</v>
      </c>
      <c r="ET298" s="263">
        <f t="shared" si="1107"/>
        <v>-121.26091364246861</v>
      </c>
      <c r="EU298" s="263">
        <f t="shared" si="1107"/>
        <v>-138.06562180377284</v>
      </c>
      <c r="EV298" s="263">
        <f t="shared" si="1107"/>
        <v>-157.88281365192427</v>
      </c>
      <c r="EW298" s="263">
        <f t="shared" si="1107"/>
        <v>-174.54896249880659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350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2.3388275045730267E-2</v>
      </c>
      <c r="J299" s="263">
        <f t="shared" ref="J299:BU299" si="1109">+(-J298)/J295</f>
        <v>2.5894890474803946E-2</v>
      </c>
      <c r="K299" s="263">
        <f t="shared" si="1109"/>
        <v>2.7930936999628345E-2</v>
      </c>
      <c r="L299" s="263">
        <f t="shared" si="1109"/>
        <v>2.6841765798470061E-2</v>
      </c>
      <c r="M299" s="263">
        <f t="shared" si="1109"/>
        <v>2.7744068205211938E-2</v>
      </c>
      <c r="N299" s="263">
        <f t="shared" si="1109"/>
        <v>2.8105702515770138E-2</v>
      </c>
      <c r="O299" s="263">
        <f t="shared" si="1109"/>
        <v>3.0205844602190765E-2</v>
      </c>
      <c r="P299" s="263">
        <f t="shared" si="1109"/>
        <v>3.0385361863695386E-2</v>
      </c>
      <c r="Q299" s="263">
        <f t="shared" si="1109"/>
        <v>4.0140680129207948E-2</v>
      </c>
      <c r="R299" s="263">
        <f t="shared" si="1109"/>
        <v>4.2354005594646402E-2</v>
      </c>
      <c r="S299" s="263">
        <f t="shared" si="1109"/>
        <v>4.4355141082449784E-2</v>
      </c>
      <c r="T299" s="263">
        <f t="shared" si="1109"/>
        <v>4.6599622031539494E-2</v>
      </c>
      <c r="U299" s="263">
        <f t="shared" si="1109"/>
        <v>4.7469687708579955E-2</v>
      </c>
      <c r="V299" s="263">
        <f t="shared" si="1109"/>
        <v>4.6326627043885571E-2</v>
      </c>
      <c r="W299" s="263">
        <f t="shared" si="1109"/>
        <v>4.8393135640208244E-2</v>
      </c>
      <c r="X299" s="263">
        <f t="shared" si="1109"/>
        <v>5.2054549692461545E-2</v>
      </c>
      <c r="Y299" s="263">
        <f t="shared" si="1109"/>
        <v>5.0357909911464757E-2</v>
      </c>
      <c r="Z299" s="263">
        <f t="shared" si="1109"/>
        <v>4.0458642265597207E-2</v>
      </c>
      <c r="AA299" s="263">
        <f t="shared" si="1109"/>
        <v>4.1932491021972024E-2</v>
      </c>
      <c r="AB299" s="263">
        <f t="shared" si="1109"/>
        <v>4.397646295107821E-2</v>
      </c>
      <c r="AC299" s="263">
        <f t="shared" si="1109"/>
        <v>4.6351164121532208E-2</v>
      </c>
      <c r="AD299" s="263">
        <f t="shared" si="1109"/>
        <v>4.6746740259627745E-2</v>
      </c>
      <c r="AE299" s="263">
        <f t="shared" si="1109"/>
        <v>4.5387162313410723E-2</v>
      </c>
      <c r="AF299" s="263">
        <f t="shared" si="1109"/>
        <v>4.3168420458037426E-2</v>
      </c>
      <c r="AG299" s="263">
        <f t="shared" si="1109"/>
        <v>4.3831477118501723E-2</v>
      </c>
      <c r="AH299" s="263">
        <f t="shared" si="1109"/>
        <v>4.6282262997946036E-2</v>
      </c>
      <c r="AI299" s="263">
        <f t="shared" si="1109"/>
        <v>4.7671251490440464E-2</v>
      </c>
      <c r="AJ299" s="263">
        <f t="shared" si="1109"/>
        <v>4.8736997465718995E-2</v>
      </c>
      <c r="AK299" s="263">
        <f t="shared" si="1109"/>
        <v>5.0242770331894199E-2</v>
      </c>
      <c r="AL299" s="263">
        <f t="shared" si="1109"/>
        <v>4.9321108843437746E-2</v>
      </c>
      <c r="AM299" s="263">
        <f t="shared" si="1109"/>
        <v>4.9044145948953087E-2</v>
      </c>
      <c r="AN299" s="263">
        <f t="shared" si="1109"/>
        <v>4.7689275022819673E-2</v>
      </c>
      <c r="AO299" s="263">
        <f t="shared" si="1109"/>
        <v>4.6582347051258362E-2</v>
      </c>
      <c r="AP299" s="263">
        <f t="shared" si="1109"/>
        <v>4.6993654483283742E-2</v>
      </c>
      <c r="AQ299" s="263">
        <f t="shared" si="1109"/>
        <v>4.6297251011515862E-2</v>
      </c>
      <c r="AR299" s="263">
        <f t="shared" si="1109"/>
        <v>4.6644085804770766E-2</v>
      </c>
      <c r="AS299" s="263">
        <f t="shared" si="1109"/>
        <v>4.8076617170882352E-2</v>
      </c>
      <c r="AT299" s="263">
        <f t="shared" si="1109"/>
        <v>4.8481483527891514E-2</v>
      </c>
      <c r="AU299" s="263">
        <f t="shared" si="1109"/>
        <v>4.842892568181692E-2</v>
      </c>
      <c r="AV299" s="263">
        <f t="shared" si="1109"/>
        <v>4.78919798971413E-2</v>
      </c>
      <c r="AW299" s="263">
        <f t="shared" si="1109"/>
        <v>4.6329158717073181E-2</v>
      </c>
      <c r="AX299" s="263">
        <f t="shared" si="1109"/>
        <v>4.4835395556254987E-2</v>
      </c>
      <c r="AY299" s="263">
        <f t="shared" si="1109"/>
        <v>4.3267221642835911E-2</v>
      </c>
      <c r="AZ299" s="263">
        <f t="shared" si="1109"/>
        <v>4.2099742454913235E-2</v>
      </c>
      <c r="BA299" s="263">
        <f t="shared" si="1109"/>
        <v>4.203304825506568E-2</v>
      </c>
      <c r="BB299" s="263">
        <f t="shared" si="1109"/>
        <v>4.1970425031338777E-2</v>
      </c>
      <c r="BC299" s="263">
        <f t="shared" si="1109"/>
        <v>4.2283047634616044E-2</v>
      </c>
      <c r="BD299" s="263">
        <f t="shared" si="1109"/>
        <v>4.2511456644637166E-2</v>
      </c>
      <c r="BE299" s="263">
        <f t="shared" si="1109"/>
        <v>4.2727179301247163E-2</v>
      </c>
      <c r="BF299" s="263">
        <f t="shared" si="1109"/>
        <v>4.3311195441363047E-2</v>
      </c>
      <c r="BG299" s="263">
        <f t="shared" si="1109"/>
        <v>4.3260541520828151E-2</v>
      </c>
      <c r="BH299" s="263">
        <f t="shared" si="1109"/>
        <v>4.3693705454050116E-2</v>
      </c>
      <c r="BI299" s="263">
        <f t="shared" si="1109"/>
        <v>4.3831200116896188E-2</v>
      </c>
      <c r="BJ299" s="263">
        <f t="shared" si="1109"/>
        <v>4.3969182538635722E-2</v>
      </c>
      <c r="BK299" s="263">
        <f t="shared" si="1109"/>
        <v>4.3613491066275357E-2</v>
      </c>
      <c r="BL299" s="263">
        <f t="shared" si="1109"/>
        <v>4.4054092783526268E-2</v>
      </c>
      <c r="BM299" s="263">
        <f t="shared" si="1109"/>
        <v>4.3776842503712436E-2</v>
      </c>
      <c r="BN299" s="263">
        <f t="shared" si="1109"/>
        <v>4.3852573508658926E-2</v>
      </c>
      <c r="BO299" s="263">
        <f t="shared" si="1109"/>
        <v>4.3700807661553008E-2</v>
      </c>
      <c r="BP299" s="263">
        <f t="shared" si="1109"/>
        <v>4.4939842804279269E-2</v>
      </c>
      <c r="BQ299" s="263">
        <f t="shared" si="1109"/>
        <v>4.5998114823370892E-2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5.4663203900977737E-2</v>
      </c>
      <c r="CP299" s="263">
        <f t="shared" ref="CP299:FA299" si="1111">+(-CP298)/CP295</f>
        <v>5.7976794987194491E-2</v>
      </c>
      <c r="CQ299" s="263">
        <f t="shared" si="1111"/>
        <v>6.059437433035695E-2</v>
      </c>
      <c r="CR299" s="263">
        <f t="shared" si="1111"/>
        <v>5.6273891771583096E-2</v>
      </c>
      <c r="CS299" s="263">
        <f t="shared" si="1111"/>
        <v>5.74444175386866E-2</v>
      </c>
      <c r="CT299" s="263">
        <f t="shared" si="1111"/>
        <v>5.7471360523040436E-2</v>
      </c>
      <c r="CU299" s="263">
        <f t="shared" si="1111"/>
        <v>6.1546401664962551E-2</v>
      </c>
      <c r="CV299" s="263">
        <f t="shared" si="1111"/>
        <v>6.0878563964635937E-2</v>
      </c>
      <c r="CW299" s="263">
        <f t="shared" si="1111"/>
        <v>8.2116207614417319E-2</v>
      </c>
      <c r="CX299" s="263">
        <f t="shared" si="1111"/>
        <v>8.2295535318981108E-2</v>
      </c>
      <c r="CY299" s="263">
        <f t="shared" si="1111"/>
        <v>8.1744697185213849E-2</v>
      </c>
      <c r="CZ299" s="263">
        <f t="shared" si="1111"/>
        <v>8.1668591182139608E-2</v>
      </c>
      <c r="DA299" s="263">
        <f t="shared" si="1111"/>
        <v>7.8567839844287529E-2</v>
      </c>
      <c r="DB299" s="263">
        <f t="shared" si="1111"/>
        <v>7.2617441185817519E-2</v>
      </c>
      <c r="DC299" s="263">
        <f t="shared" si="1111"/>
        <v>7.5282761495504058E-2</v>
      </c>
      <c r="DD299" s="263">
        <f t="shared" si="1111"/>
        <v>8.0089433515920724E-2</v>
      </c>
      <c r="DE299" s="263">
        <f t="shared" si="1111"/>
        <v>7.3109899395109076E-2</v>
      </c>
      <c r="DF299" s="263">
        <f t="shared" si="1111"/>
        <v>5.5715835301173473E-2</v>
      </c>
      <c r="DG299" s="263">
        <f t="shared" si="1111"/>
        <v>6.4290084370577247E-2</v>
      </c>
      <c r="DH299" s="263">
        <f t="shared" si="1111"/>
        <v>7.0371213543750769E-2</v>
      </c>
      <c r="DI299" s="263">
        <f t="shared" si="1111"/>
        <v>7.4981955796142113E-2</v>
      </c>
      <c r="DJ299" s="263">
        <f t="shared" si="1111"/>
        <v>7.4400774757101176E-2</v>
      </c>
      <c r="DK299" s="263">
        <f t="shared" si="1111"/>
        <v>7.0937769724689265E-2</v>
      </c>
      <c r="DL299" s="263">
        <f t="shared" si="1111"/>
        <v>6.7276010535795516E-2</v>
      </c>
      <c r="DM299" s="263">
        <f t="shared" si="1111"/>
        <v>7.0102917671061679E-2</v>
      </c>
      <c r="DN299" s="263">
        <f t="shared" si="1111"/>
        <v>7.5254750539123796E-2</v>
      </c>
      <c r="DO299" s="263">
        <f t="shared" si="1111"/>
        <v>7.6672837297638186E-2</v>
      </c>
      <c r="DP299" s="263">
        <f t="shared" si="1111"/>
        <v>7.7031210587097998E-2</v>
      </c>
      <c r="DQ299" s="263">
        <f t="shared" si="1111"/>
        <v>7.8123121538693829E-2</v>
      </c>
      <c r="DR299" s="263">
        <f t="shared" si="1111"/>
        <v>7.4383712702541571E-2</v>
      </c>
      <c r="DS299" s="263">
        <f t="shared" si="1111"/>
        <v>7.3353285664446002E-2</v>
      </c>
      <c r="DT299" s="263">
        <f t="shared" si="1111"/>
        <v>7.0853673749562127E-2</v>
      </c>
      <c r="DU299" s="263">
        <f t="shared" si="1111"/>
        <v>6.9760562309159543E-2</v>
      </c>
      <c r="DV299" s="263">
        <f t="shared" si="1111"/>
        <v>7.1695984076657768E-2</v>
      </c>
      <c r="DW299" s="263">
        <f t="shared" si="1111"/>
        <v>7.0852505541971186E-2</v>
      </c>
      <c r="DX299" s="263">
        <f t="shared" si="1111"/>
        <v>7.2155068912958031E-2</v>
      </c>
      <c r="DY299" s="263">
        <f t="shared" si="1111"/>
        <v>7.4930524824238481E-2</v>
      </c>
      <c r="DZ299" s="263">
        <f t="shared" si="1111"/>
        <v>7.4831706224695677E-2</v>
      </c>
      <c r="EA299" s="263">
        <f t="shared" si="1111"/>
        <v>7.3997737476087011E-2</v>
      </c>
      <c r="EB299" s="263">
        <f t="shared" si="1111"/>
        <v>7.2668445591991065E-2</v>
      </c>
      <c r="EC299" s="263">
        <f t="shared" si="1111"/>
        <v>7.0056216501118429E-2</v>
      </c>
      <c r="ED299" s="263">
        <f t="shared" si="1111"/>
        <v>6.8509060270871253E-2</v>
      </c>
      <c r="EE299" s="263">
        <f t="shared" si="1111"/>
        <v>6.7234212087054893E-2</v>
      </c>
      <c r="EF299" s="263">
        <f t="shared" si="1111"/>
        <v>6.6881671498870671E-2</v>
      </c>
      <c r="EG299" s="263">
        <f t="shared" si="1111"/>
        <v>6.8396756623505806E-2</v>
      </c>
      <c r="EH299" s="263">
        <f t="shared" si="1111"/>
        <v>6.9215381246029078E-2</v>
      </c>
      <c r="EI299" s="263">
        <f t="shared" si="1111"/>
        <v>7.0348742810701581E-2</v>
      </c>
      <c r="EJ299" s="263">
        <f t="shared" si="1111"/>
        <v>7.0878870185851456E-2</v>
      </c>
      <c r="EK299" s="263">
        <f t="shared" si="1111"/>
        <v>7.1170047425742344E-2</v>
      </c>
      <c r="EL299" s="263">
        <f t="shared" si="1111"/>
        <v>7.2050156629312162E-2</v>
      </c>
      <c r="EM299" s="263">
        <f t="shared" si="1111"/>
        <v>7.1420061144755062E-2</v>
      </c>
      <c r="EN299" s="263">
        <f t="shared" si="1111"/>
        <v>7.1931121150252728E-2</v>
      </c>
      <c r="EO299" s="263">
        <f t="shared" si="1111"/>
        <v>7.1715896814995503E-2</v>
      </c>
      <c r="EP299" s="263">
        <f t="shared" si="1111"/>
        <v>7.1592528100776959E-2</v>
      </c>
      <c r="EQ299" s="263">
        <f t="shared" si="1111"/>
        <v>7.0595240265015319E-2</v>
      </c>
      <c r="ER299" s="263">
        <f t="shared" si="1111"/>
        <v>7.1454350734263844E-2</v>
      </c>
      <c r="ES299" s="263">
        <f t="shared" si="1111"/>
        <v>7.0674467048830458E-2</v>
      </c>
      <c r="ET299" s="263">
        <f t="shared" si="1111"/>
        <v>7.0841495299032053E-2</v>
      </c>
      <c r="EU299" s="263">
        <f t="shared" si="1111"/>
        <v>7.0532920991253509E-2</v>
      </c>
      <c r="EV299" s="263">
        <f t="shared" si="1111"/>
        <v>7.2965121906109973E-2</v>
      </c>
      <c r="EW299" s="263">
        <f t="shared" si="1111"/>
        <v>7.4256704731115078E-2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3" sqref="J3"/>
    </sheetView>
  </sheetViews>
  <sheetFormatPr defaultColWidth="8.875" defaultRowHeight="12.75"/>
  <cols>
    <col min="1" max="16384" width="8.875" style="212"/>
  </cols>
  <sheetData>
    <row r="1" spans="1:39" ht="15.75">
      <c r="A1" s="23" t="s">
        <v>374</v>
      </c>
      <c r="V1" s="237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8" t="s">
        <v>239</v>
      </c>
      <c r="D2" s="253"/>
      <c r="AD2" s="108" t="s">
        <v>375</v>
      </c>
    </row>
    <row r="3" spans="1:39">
      <c r="A3" s="7" t="s">
        <v>413</v>
      </c>
    </row>
    <row r="4" spans="1:39">
      <c r="A4" s="7" t="s">
        <v>414</v>
      </c>
      <c r="C4" s="213" t="s">
        <v>1</v>
      </c>
      <c r="D4" s="213" t="s">
        <v>282</v>
      </c>
      <c r="E4" s="213"/>
      <c r="F4" s="213"/>
      <c r="G4" s="248" t="s">
        <v>326</v>
      </c>
      <c r="H4" s="213"/>
      <c r="I4" s="213"/>
      <c r="J4" s="213" t="s">
        <v>283</v>
      </c>
      <c r="K4" s="213"/>
      <c r="L4" s="213"/>
      <c r="M4" s="213" t="s">
        <v>285</v>
      </c>
      <c r="N4" s="213"/>
      <c r="O4" s="213"/>
      <c r="P4" s="242" t="s">
        <v>322</v>
      </c>
      <c r="Q4" s="245" t="s">
        <v>323</v>
      </c>
      <c r="R4" s="214"/>
      <c r="S4" s="214" t="s">
        <v>287</v>
      </c>
      <c r="T4" s="214"/>
      <c r="U4" s="214"/>
      <c r="Y4" s="251" t="s">
        <v>330</v>
      </c>
      <c r="AA4" s="265" t="s">
        <v>352</v>
      </c>
      <c r="AD4" s="273" t="s">
        <v>376</v>
      </c>
      <c r="AE4" s="213"/>
      <c r="AF4" s="213"/>
      <c r="AH4" s="264" t="s">
        <v>379</v>
      </c>
      <c r="AI4" s="264"/>
      <c r="AJ4" s="264"/>
      <c r="AK4" s="264"/>
      <c r="AL4" s="264" t="s">
        <v>370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284</v>
      </c>
      <c r="K5" s="213"/>
      <c r="L5" s="213"/>
      <c r="M5" s="213" t="s">
        <v>286</v>
      </c>
      <c r="N5" s="213"/>
      <c r="O5" s="213"/>
      <c r="P5" s="213"/>
      <c r="Q5" s="246" t="s">
        <v>324</v>
      </c>
      <c r="R5" s="246" t="s">
        <v>325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331</v>
      </c>
      <c r="AA5" s="264" t="s">
        <v>351</v>
      </c>
      <c r="AD5" s="273" t="s">
        <v>380</v>
      </c>
      <c r="AE5" s="213"/>
      <c r="AF5" s="213"/>
      <c r="AH5" s="264" t="s">
        <v>380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331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196</v>
      </c>
      <c r="D7" s="233" t="s">
        <v>196</v>
      </c>
      <c r="E7" s="233" t="s">
        <v>196</v>
      </c>
      <c r="F7" s="233" t="s">
        <v>196</v>
      </c>
      <c r="G7" s="233" t="s">
        <v>196</v>
      </c>
      <c r="H7" s="233" t="s">
        <v>196</v>
      </c>
      <c r="I7" s="233" t="s">
        <v>196</v>
      </c>
      <c r="J7" s="233" t="s">
        <v>196</v>
      </c>
      <c r="K7" s="233" t="s">
        <v>196</v>
      </c>
      <c r="L7" s="233" t="s">
        <v>196</v>
      </c>
      <c r="M7" s="233" t="s">
        <v>196</v>
      </c>
      <c r="N7" s="233" t="s">
        <v>196</v>
      </c>
      <c r="O7" s="233" t="s">
        <v>196</v>
      </c>
      <c r="P7" s="233"/>
      <c r="Q7" s="246"/>
      <c r="R7" s="246"/>
      <c r="S7" s="246" t="s">
        <v>327</v>
      </c>
      <c r="V7" s="246" t="s">
        <v>328</v>
      </c>
      <c r="Y7" s="251" t="s">
        <v>324</v>
      </c>
      <c r="Z7" s="251" t="s">
        <v>325</v>
      </c>
      <c r="AA7" s="251" t="s">
        <v>324</v>
      </c>
      <c r="AB7" s="251" t="s">
        <v>325</v>
      </c>
      <c r="AD7" s="273" t="s">
        <v>23</v>
      </c>
      <c r="AE7" s="273" t="s">
        <v>24</v>
      </c>
      <c r="AF7" s="273" t="s">
        <v>25</v>
      </c>
      <c r="AG7" s="264" t="s">
        <v>377</v>
      </c>
      <c r="AH7" s="276" t="s">
        <v>23</v>
      </c>
      <c r="AI7" s="276" t="s">
        <v>24</v>
      </c>
      <c r="AJ7" s="276" t="s">
        <v>25</v>
      </c>
      <c r="AK7" s="264" t="s">
        <v>377</v>
      </c>
      <c r="AL7" s="264" t="s">
        <v>271</v>
      </c>
      <c r="AM7" s="264" t="s">
        <v>364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329</v>
      </c>
      <c r="Y8" s="251" t="s">
        <v>332</v>
      </c>
      <c r="Z8" s="251" t="s">
        <v>332</v>
      </c>
      <c r="AA8" s="251" t="s">
        <v>332</v>
      </c>
      <c r="AB8" s="251" t="s">
        <v>332</v>
      </c>
      <c r="AD8" s="233" t="s">
        <v>196</v>
      </c>
      <c r="AE8" s="233" t="s">
        <v>196</v>
      </c>
      <c r="AF8" s="233" t="s">
        <v>196</v>
      </c>
      <c r="AL8" s="264" t="s">
        <v>378</v>
      </c>
      <c r="AM8" s="265" t="s">
        <v>371</v>
      </c>
    </row>
    <row r="9" spans="1:39">
      <c r="A9" s="264" t="s">
        <v>163</v>
      </c>
      <c r="C9" s="213"/>
      <c r="D9" s="213"/>
      <c r="E9" s="213"/>
      <c r="F9" s="213"/>
      <c r="G9" s="213"/>
      <c r="H9" s="213"/>
      <c r="I9" s="213"/>
      <c r="J9" s="305" t="s">
        <v>163</v>
      </c>
      <c r="K9" s="213"/>
      <c r="L9" s="213"/>
      <c r="M9" s="305" t="s">
        <v>163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 t="e">
        <f>Data!CR14</f>
        <v>#DIV/0!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 t="e">
        <f>Data!CR15</f>
        <v>#DIV/0!</v>
      </c>
      <c r="D11" s="213"/>
      <c r="E11" s="213"/>
      <c r="F11" s="213"/>
      <c r="G11" s="247">
        <f>+G12</f>
        <v>0.541629302524128</v>
      </c>
      <c r="H11" s="247">
        <f t="shared" ref="H11:I11" si="0">+H12</f>
        <v>0.541629302524128</v>
      </c>
      <c r="I11" s="247">
        <f t="shared" si="0"/>
        <v>0.541629302524128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163</v>
      </c>
      <c r="Z11" s="264" t="s">
        <v>163</v>
      </c>
      <c r="AA11" s="264" t="s">
        <v>163</v>
      </c>
      <c r="AB11" s="264" t="s">
        <v>163</v>
      </c>
      <c r="AD11" s="274" t="s">
        <v>163</v>
      </c>
      <c r="AE11" s="274" t="s">
        <v>163</v>
      </c>
      <c r="AF11" s="274" t="s">
        <v>163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9.1524966052711392</v>
      </c>
      <c r="D12" s="247">
        <f>+D13</f>
        <v>1.1170523984334633E-2</v>
      </c>
      <c r="E12" s="247">
        <f t="shared" ref="E12:F12" si="1">+E13</f>
        <v>4.2062862817884974E-2</v>
      </c>
      <c r="F12" s="247">
        <f t="shared" si="1"/>
        <v>2.3388275045730267E-2</v>
      </c>
      <c r="G12" s="231">
        <f>Data!BQ16</f>
        <v>0.541629302524128</v>
      </c>
      <c r="H12" s="231">
        <f>Data!BR16</f>
        <v>0.541629302524128</v>
      </c>
      <c r="I12" s="231">
        <f>Data!BS16</f>
        <v>0.541629302524128</v>
      </c>
      <c r="J12" s="238">
        <f>AgeEffic!M100</f>
        <v>5.7936399340763129</v>
      </c>
      <c r="K12" s="238">
        <f>AgeEffic!M200</f>
        <v>1.0784493341607069</v>
      </c>
      <c r="L12" s="238">
        <f>AgeEffic!M300</f>
        <v>0.31739568949386859</v>
      </c>
      <c r="M12" s="238">
        <f>AgeEffic!M97</f>
        <v>10.696688504622076</v>
      </c>
      <c r="N12" s="238">
        <f>AgeEffic!M197</f>
        <v>1.9911207335623522</v>
      </c>
      <c r="O12" s="238">
        <f>AgeEffic!M297</f>
        <v>0.58600169528259516</v>
      </c>
      <c r="P12" s="244">
        <v>0</v>
      </c>
      <c r="Q12" s="237">
        <f t="shared" ref="Q12" si="2">+(C12-(D12-((G12/G11)-1))*J12-(E12-((H12/H11)-1))*K12-(F12-((I12/I11)-1))*L12)/(J12+K12+L12)</f>
        <v>1.2566953906249594</v>
      </c>
      <c r="R12" s="237">
        <f t="shared" ref="R12" si="3">+(C12-(D12*G12-(G12-G11))*M12-(E12*H12-(H12-H11))*N12-(F12*I12-(I12-I11))*O12)/(G11*M12+H11*N12+I11*O12)</f>
        <v>1.2566953906249594</v>
      </c>
      <c r="S12" s="237">
        <f t="shared" ref="S12" si="4">+($Q12+D12-((G12/G11)-1))*J12/$C12</f>
        <v>0.80257430411983044</v>
      </c>
      <c r="T12" s="237">
        <f t="shared" ref="T12" si="5">+($Q12+E12-((H12/H11)-1))*K12/$C12</f>
        <v>0.15303419756031306</v>
      </c>
      <c r="U12" s="237">
        <f t="shared" ref="U12" si="6">+($Q12+F12-((I12/I11)-1))*L12/$C12</f>
        <v>4.4391498319856629E-2</v>
      </c>
      <c r="V12" s="237">
        <f t="shared" ref="V12" si="7">+($R12*G11+D12*G12-(G12-G11))*M12/$C12</f>
        <v>0.80257430411983033</v>
      </c>
      <c r="W12" s="237">
        <f t="shared" ref="W12" si="8">+($R12*H11+E12*H12-(H12-H11))*N12/$C12</f>
        <v>0.15303419756031306</v>
      </c>
      <c r="X12" s="237">
        <f t="shared" ref="X12" si="9">+($R12*I11+F12*I12-(I12-I11))*O12/$C12</f>
        <v>4.4391498319856636E-2</v>
      </c>
      <c r="AA12" s="252">
        <f t="shared" ref="AA12:AA43" si="10">+AA13/Y13</f>
        <v>1.6111741280697547E-2</v>
      </c>
      <c r="AB12" s="252">
        <f t="shared" ref="AB12:AB44" si="11">+AB13/Z13</f>
        <v>1.6111741280697547E-2</v>
      </c>
      <c r="AD12" s="238">
        <f>Wealth!H95</f>
        <v>10.69702729276036</v>
      </c>
      <c r="AE12" s="238">
        <f>Wealth!H195</f>
        <v>1.9911837968259156</v>
      </c>
      <c r="AF12" s="238">
        <f>Wealth!H295</f>
        <v>0.586020255271819</v>
      </c>
      <c r="AG12" s="275">
        <f>+AD12+AE12+AF12</f>
        <v>13.274231344858094</v>
      </c>
      <c r="AH12" s="275">
        <f>+AD12*G12</f>
        <v>5.7938234316593551</v>
      </c>
      <c r="AI12" s="275">
        <f t="shared" ref="AI12:AJ12" si="12">+AE12*H12</f>
        <v>1.0784834910721657</v>
      </c>
      <c r="AJ12" s="275">
        <f t="shared" si="12"/>
        <v>0.31740574212788675</v>
      </c>
      <c r="AK12" s="275">
        <f>+AH12+AI12+AJ12</f>
        <v>7.1897126648594076</v>
      </c>
    </row>
    <row r="13" spans="1:39">
      <c r="A13" s="212">
        <v>1953</v>
      </c>
      <c r="C13" s="236">
        <f>Data!CR17</f>
        <v>11.288452565375215</v>
      </c>
      <c r="D13" s="231">
        <f>Wealth!I99</f>
        <v>1.1170523984334633E-2</v>
      </c>
      <c r="E13" s="231">
        <f>Wealth!I199</f>
        <v>4.2062862817884974E-2</v>
      </c>
      <c r="F13" s="231">
        <f>Wealth!I299</f>
        <v>2.3388275045730267E-2</v>
      </c>
      <c r="G13" s="231">
        <f>Data!BQ17</f>
        <v>0.58349164718006896</v>
      </c>
      <c r="H13" s="231">
        <f>Data!BR17</f>
        <v>0.58349164718006896</v>
      </c>
      <c r="I13" s="231">
        <f>Data!BS17</f>
        <v>0.58349164718006896</v>
      </c>
      <c r="J13" s="238">
        <f>AgeEffic!N100</f>
        <v>7.4091061707799994</v>
      </c>
      <c r="K13" s="238">
        <f>AgeEffic!N200</f>
        <v>1.4668326896421555</v>
      </c>
      <c r="L13" s="238">
        <f>AgeEffic!N300</f>
        <v>0.43235636127466553</v>
      </c>
      <c r="M13" s="238">
        <f>AgeEffic!N97</f>
        <v>12.697878721292998</v>
      </c>
      <c r="N13" s="238">
        <f>AgeEffic!N197</f>
        <v>2.5138880680317301</v>
      </c>
      <c r="O13" s="238">
        <f>AgeEffic!N297</f>
        <v>0.74098123488859102</v>
      </c>
      <c r="P13" s="243">
        <f>(Data!$AZ17-100)</f>
        <v>3.5</v>
      </c>
      <c r="Q13" s="237">
        <f t="shared" ref="Q13" si="13">+(C13-(D13-((G13/G12)-1))*J13-(E13-((H13/H12)-1))*K13-(F13-((I13/I12)-1))*L13)/(J13+K13+L13)</f>
        <v>1.2734139180542157</v>
      </c>
      <c r="R13" s="237">
        <f t="shared" ref="R13" si="14">+(C13-(D13*G13-(G13-G12))*M13-(E13*H13-(H13-H12))*N13-(F13*I13-(I13-I12))*O13)/(G12*M13+H12*N13+I12*O13)</f>
        <v>1.3658619553137761</v>
      </c>
      <c r="S13" s="237">
        <f t="shared" ref="S13" si="15">+($Q13+D13-((G13/G12)-1))*J13/$C13</f>
        <v>0.79240047894122634</v>
      </c>
      <c r="T13" s="237">
        <f t="shared" ref="T13" si="16">+($Q13+E13-((H13/H12)-1))*K13/$C13</f>
        <v>0.16089125894116629</v>
      </c>
      <c r="U13" s="237">
        <f t="shared" ref="U13" si="17">+($Q13+F13-((I13/I12)-1))*L13/$C13</f>
        <v>4.6708262117607348E-2</v>
      </c>
      <c r="V13" s="237">
        <f t="shared" ref="V13" si="18">+($R13*G12+D13*G13-(G13-G12))*M13/$C13</f>
        <v>0.79240047894122612</v>
      </c>
      <c r="W13" s="237">
        <f t="shared" ref="W13" si="19">+($R13*H12+E13*H13-(H13-H12))*N13/$C13</f>
        <v>0.16089125894116627</v>
      </c>
      <c r="X13" s="237">
        <f t="shared" ref="X13" si="20">+($R13*I12+F13*I13-(I13-I12))*O13/$C13</f>
        <v>4.6708262117607348E-2</v>
      </c>
      <c r="Y13" s="252">
        <f>+((M13/M12)^((S12+S13)/2))*((N13/N12)^((T12+T13)/2))*((O13/O12)^((U12+U13)/2))</f>
        <v>1.2020774368765381</v>
      </c>
      <c r="Z13" s="252">
        <f>+((M13/M12)^((V12+V13)/2))*((N13/N12)^((W12+W13)/2))*((O13/O12)^((X12+X13)/2))</f>
        <v>1.2020774368765381</v>
      </c>
      <c r="AA13" s="252">
        <f t="shared" si="10"/>
        <v>1.936756066231882E-2</v>
      </c>
      <c r="AB13" s="252">
        <f t="shared" si="11"/>
        <v>1.936756066231882E-2</v>
      </c>
      <c r="AD13" s="238">
        <f>Wealth!I95</f>
        <v>14.604364441599367</v>
      </c>
      <c r="AE13" s="238">
        <f>Wealth!I195</f>
        <v>2.9750808748250064</v>
      </c>
      <c r="AF13" s="238">
        <f>Wealth!I295</f>
        <v>0.88712445601073786</v>
      </c>
      <c r="AG13" s="275">
        <f t="shared" ref="AG13:AG76" si="21">+AD13+AE13+AF13</f>
        <v>18.466569772435111</v>
      </c>
      <c r="AH13" s="275">
        <f t="shared" ref="AH13:AH76" si="22">+AD13*G13</f>
        <v>8.5215246640468436</v>
      </c>
      <c r="AI13" s="275">
        <f t="shared" ref="AI13:AI76" si="23">+AE13*H13</f>
        <v>1.7359348401455634</v>
      </c>
      <c r="AJ13" s="275">
        <f t="shared" ref="AJ13:AJ76" si="24">+AF13*I13</f>
        <v>0.51762971009142811</v>
      </c>
      <c r="AK13" s="275">
        <f t="shared" ref="AK13:AK76" si="25">+AH13+AI13+AJ13</f>
        <v>10.775089214283836</v>
      </c>
      <c r="AL13" s="252">
        <f>+((AD13/AD12)^((AH12+AH13)/($AK12+$AK13)))*((AE13/AE12)^((AI12+AI13)/($AK12+$AK13)))*((AF13/AF12)^((AJ12+AJ13)/($AK12+$AK13)))</f>
        <v>1.3913632470916533</v>
      </c>
      <c r="AM13" s="252">
        <f>+AM14/AL14</f>
        <v>2.588086859495493E-2</v>
      </c>
    </row>
    <row r="14" spans="1:39">
      <c r="A14" s="212">
        <v>1954</v>
      </c>
      <c r="C14" s="236">
        <f>Data!CR18</f>
        <v>9.5259154794152074</v>
      </c>
      <c r="D14" s="231">
        <f>Wealth!J99</f>
        <v>1.1977195670172218E-2</v>
      </c>
      <c r="E14" s="231">
        <f>Wealth!J199</f>
        <v>4.7907964826384972E-2</v>
      </c>
      <c r="F14" s="231">
        <f>Wealth!J299</f>
        <v>2.5894890474803946E-2</v>
      </c>
      <c r="G14" s="231">
        <f>Data!BQ18</f>
        <v>0.56459826145527303</v>
      </c>
      <c r="H14" s="231">
        <f>Data!BR18</f>
        <v>0.56459826145527303</v>
      </c>
      <c r="I14" s="231">
        <f>Data!BS18</f>
        <v>0.56459826145527303</v>
      </c>
      <c r="J14" s="238">
        <f>AgeEffic!O100</f>
        <v>9.6502691845770485</v>
      </c>
      <c r="K14" s="238">
        <f>AgeEffic!O200</f>
        <v>2.0767634014395311</v>
      </c>
      <c r="L14" s="238">
        <f>AgeEffic!O300</f>
        <v>0.61710961343482928</v>
      </c>
      <c r="M14" s="238">
        <f>AgeEffic!O97</f>
        <v>17.092275770922711</v>
      </c>
      <c r="N14" s="238">
        <f>AgeEffic!O197</f>
        <v>3.6783028627941508</v>
      </c>
      <c r="O14" s="238">
        <f>AgeEffic!O297</f>
        <v>1.0930065775339199</v>
      </c>
      <c r="P14" s="243">
        <f>(Data!$AZ18-100)</f>
        <v>1.7000000000000028</v>
      </c>
      <c r="Q14" s="237">
        <f t="shared" ref="Q14:Q77" si="26">+(C14-(D14-((G14/G13)-1))*J14-(E14-((H14/H13)-1))*K14-(F14-((I14/I13)-1))*L14)/(J14+K14+L14)</f>
        <v>0.72059742318718023</v>
      </c>
      <c r="R14" s="237">
        <f t="shared" ref="R14:R77" si="27">+(C14-(D14*G14-(G14-G13))*M14-(E14*H14-(H14-H13))*N14-(F14*I14-(I14-I13))*O14)/(G13*M14+H13*N14+I13*O14)</f>
        <v>0.69621611357100255</v>
      </c>
      <c r="S14" s="237">
        <f t="shared" ref="S14:S77" si="28">+($Q14+D14-((G14/G13)-1))*J14/$C14</f>
        <v>0.77494040138873099</v>
      </c>
      <c r="T14" s="237">
        <f t="shared" ref="T14:T77" si="29">+($Q14+E14-((H14/H13)-1))*K14/$C14</f>
        <v>0.17460255693646451</v>
      </c>
      <c r="U14" s="237">
        <f t="shared" ref="U14:U77" si="30">+($Q14+F14-((I14/I13)-1))*L14/$C14</f>
        <v>5.0457041674804325E-2</v>
      </c>
      <c r="V14" s="237">
        <f t="shared" ref="V14:V77" si="31">+($R14*G13+D14*G14-(G14-G13))*M14/$C14</f>
        <v>0.77494040138873121</v>
      </c>
      <c r="W14" s="237">
        <f t="shared" ref="W14:W77" si="32">+($R14*H13+E14*H14-(H14-H13))*N14/$C14</f>
        <v>0.17460255693646459</v>
      </c>
      <c r="X14" s="237">
        <f t="shared" ref="X14:X77" si="33">+($R14*I13+F14*I14-(I14-I13))*O14/$C14</f>
        <v>5.0457041674804332E-2</v>
      </c>
      <c r="Y14" s="252">
        <f t="shared" ref="Y14:Y77" si="34">+((M14/M13)^((S13+S14)/2))*((N14/N13)^((T13+T14)/2))*((O14/O13)^((U13+U14)/2))</f>
        <v>1.3711269569351938</v>
      </c>
      <c r="Z14" s="252">
        <f t="shared" ref="Z14:Z77" si="35">+((M14/M13)^((V13+V14)/2))*((N14/N13)^((W13+W14)/2))*((O14/O13)^((X13+X14)/2))</f>
        <v>1.3711269569351938</v>
      </c>
      <c r="AA14" s="252">
        <f t="shared" si="10"/>
        <v>2.6555384514182972E-2</v>
      </c>
      <c r="AB14" s="252">
        <f t="shared" si="11"/>
        <v>2.6555384514182972E-2</v>
      </c>
      <c r="AD14" s="238">
        <f>Wealth!J95</f>
        <v>19.188270903485233</v>
      </c>
      <c r="AE14" s="238">
        <f>Wealth!J195</f>
        <v>4.0996808662145785</v>
      </c>
      <c r="AF14" s="238">
        <f>Wealth!J295</f>
        <v>1.2555007701529133</v>
      </c>
      <c r="AG14" s="275">
        <f t="shared" si="21"/>
        <v>24.543452539852723</v>
      </c>
      <c r="AH14" s="275">
        <f t="shared" si="22"/>
        <v>10.833664392440564</v>
      </c>
      <c r="AI14" s="275">
        <f t="shared" si="23"/>
        <v>2.3146726895861987</v>
      </c>
      <c r="AJ14" s="275">
        <f t="shared" si="24"/>
        <v>0.70885355208409118</v>
      </c>
      <c r="AK14" s="275">
        <f t="shared" si="25"/>
        <v>13.857190634110855</v>
      </c>
      <c r="AL14" s="252">
        <f t="shared" ref="AL14:AL77" si="36">+((AD14/AD13)^((AH13+AH14)/($AK13+$AK14)))*((AE14/AE13)^((AI13+AI14)/($AK13+$AK14)))*((AF14/AF13)^((AJ13+AJ14)/($AK13+$AK14)))</f>
        <v>1.3291196435194623</v>
      </c>
      <c r="AM14" s="252">
        <f t="shared" ref="AM14:AM43" si="37">+AM15/AL15</f>
        <v>3.4398770840900546E-2</v>
      </c>
    </row>
    <row r="15" spans="1:39">
      <c r="A15" s="212">
        <v>1955</v>
      </c>
      <c r="C15" s="236">
        <f>Data!CR19</f>
        <v>12.71491266460556</v>
      </c>
      <c r="D15" s="231">
        <f>Wealth!K99</f>
        <v>1.2687242859084524E-2</v>
      </c>
      <c r="E15" s="231">
        <f>Wealth!K199</f>
        <v>5.2692293913233761E-2</v>
      </c>
      <c r="F15" s="231">
        <f>Wealth!K299</f>
        <v>2.7930936999628345E-2</v>
      </c>
      <c r="G15" s="231">
        <f>Data!BQ19</f>
        <v>0.58818528628008593</v>
      </c>
      <c r="H15" s="231">
        <f>Data!BR19</f>
        <v>0.58818528628008593</v>
      </c>
      <c r="I15" s="231">
        <f>Data!BS19</f>
        <v>0.58818528628008593</v>
      </c>
      <c r="J15" s="238">
        <f>AgeEffic!P100</f>
        <v>13.059075885443878</v>
      </c>
      <c r="K15" s="238">
        <f>AgeEffic!P200</f>
        <v>2.9585357723938497</v>
      </c>
      <c r="L15" s="238">
        <f>AgeEffic!P300</f>
        <v>0.89523595235471254</v>
      </c>
      <c r="M15" s="238">
        <f>AgeEffic!P97</f>
        <v>22.202316497977343</v>
      </c>
      <c r="N15" s="238">
        <f>AgeEffic!P197</f>
        <v>5.0299384248538219</v>
      </c>
      <c r="O15" s="238">
        <f>AgeEffic!P297</f>
        <v>1.522030511875833</v>
      </c>
      <c r="P15" s="243">
        <f>(Data!$AZ19-100)</f>
        <v>0.20000000000000284</v>
      </c>
      <c r="Q15" s="237">
        <f t="shared" si="26"/>
        <v>0.77307468406638313</v>
      </c>
      <c r="R15" s="237">
        <f t="shared" si="27"/>
        <v>0.80362586713812567</v>
      </c>
      <c r="S15" s="237">
        <f t="shared" si="28"/>
        <v>0.76412323271807336</v>
      </c>
      <c r="T15" s="237">
        <f t="shared" si="29"/>
        <v>0.18242071237032317</v>
      </c>
      <c r="U15" s="237">
        <f t="shared" si="30"/>
        <v>5.3456054911603462E-2</v>
      </c>
      <c r="V15" s="237">
        <f t="shared" si="31"/>
        <v>0.76412323271807336</v>
      </c>
      <c r="W15" s="237">
        <f t="shared" si="32"/>
        <v>0.18242071237032317</v>
      </c>
      <c r="X15" s="237">
        <f t="shared" si="33"/>
        <v>5.3456054911603462E-2</v>
      </c>
      <c r="Y15" s="252">
        <f t="shared" si="34"/>
        <v>1.3156834302629099</v>
      </c>
      <c r="Z15" s="252">
        <f t="shared" si="35"/>
        <v>1.3156834302629099</v>
      </c>
      <c r="AA15" s="252">
        <f t="shared" si="10"/>
        <v>3.4938479389570808E-2</v>
      </c>
      <c r="AB15" s="252">
        <f t="shared" si="11"/>
        <v>3.4938479389570808E-2</v>
      </c>
      <c r="AD15" s="238">
        <f>Wealth!K95</f>
        <v>24.412987080042825</v>
      </c>
      <c r="AE15" s="238">
        <f>Wealth!K195</f>
        <v>5.3476720455778795</v>
      </c>
      <c r="AF15" s="238">
        <f>Wealth!K295</f>
        <v>1.6926466797918926</v>
      </c>
      <c r="AG15" s="275">
        <f t="shared" si="21"/>
        <v>31.453305805412597</v>
      </c>
      <c r="AH15" s="275">
        <f t="shared" si="22"/>
        <v>14.359359794627029</v>
      </c>
      <c r="AI15" s="275">
        <f t="shared" si="23"/>
        <v>3.1454220130602377</v>
      </c>
      <c r="AJ15" s="275">
        <f t="shared" si="24"/>
        <v>0.99558987192443127</v>
      </c>
      <c r="AK15" s="275">
        <f t="shared" si="25"/>
        <v>18.500371679611696</v>
      </c>
      <c r="AL15" s="252">
        <f t="shared" si="36"/>
        <v>1.2815573122484467</v>
      </c>
      <c r="AM15" s="252">
        <f t="shared" si="37"/>
        <v>4.4083996303514748E-2</v>
      </c>
    </row>
    <row r="16" spans="1:39">
      <c r="A16" s="212">
        <v>1956</v>
      </c>
      <c r="C16" s="236">
        <f>Data!CR20</f>
        <v>16.654481786825492</v>
      </c>
      <c r="D16" s="231">
        <f>Wealth!L99</f>
        <v>1.2297227789382071E-2</v>
      </c>
      <c r="E16" s="231">
        <f>Wealth!L199</f>
        <v>5.1477745526507947E-2</v>
      </c>
      <c r="F16" s="231">
        <f>Wealth!L299</f>
        <v>2.6841765798470061E-2</v>
      </c>
      <c r="G16" s="231">
        <f>Data!BQ20</f>
        <v>0.60276161274939488</v>
      </c>
      <c r="H16" s="231">
        <f>Data!BR20</f>
        <v>0.60276161274939488</v>
      </c>
      <c r="I16" s="231">
        <f>Data!BS20</f>
        <v>0.60276161274939488</v>
      </c>
      <c r="J16" s="238">
        <f>AgeEffic!Q100</f>
        <v>17.638797227166013</v>
      </c>
      <c r="K16" s="238">
        <f>AgeEffic!Q200</f>
        <v>4.1661565542187171</v>
      </c>
      <c r="L16" s="238">
        <f>AgeEffic!Q300</f>
        <v>1.2942648828814522</v>
      </c>
      <c r="M16" s="238">
        <f>AgeEffic!Q97</f>
        <v>29.263305515939592</v>
      </c>
      <c r="N16" s="238">
        <f>AgeEffic!Q197</f>
        <v>6.9117814839194898</v>
      </c>
      <c r="O16" s="238">
        <f>AgeEffic!Q297</f>
        <v>2.1472251309732258</v>
      </c>
      <c r="P16" s="243">
        <f>(Data!$AZ20-100)</f>
        <v>-0.5</v>
      </c>
      <c r="Q16" s="237">
        <f t="shared" si="26"/>
        <v>0.7256007515024846</v>
      </c>
      <c r="R16" s="237">
        <f t="shared" si="27"/>
        <v>0.74296834836463699</v>
      </c>
      <c r="S16" s="237">
        <f t="shared" si="28"/>
        <v>0.75526280295646175</v>
      </c>
      <c r="T16" s="237">
        <f t="shared" si="29"/>
        <v>0.18818871687214325</v>
      </c>
      <c r="U16" s="237">
        <f t="shared" si="30"/>
        <v>5.6548480171394855E-2</v>
      </c>
      <c r="V16" s="237">
        <f t="shared" si="31"/>
        <v>0.75526280295646187</v>
      </c>
      <c r="W16" s="237">
        <f t="shared" si="32"/>
        <v>0.18818871687214325</v>
      </c>
      <c r="X16" s="237">
        <f t="shared" si="33"/>
        <v>5.6548480171394855E-2</v>
      </c>
      <c r="Y16" s="252">
        <f t="shared" si="34"/>
        <v>1.3332257451648466</v>
      </c>
      <c r="Z16" s="252">
        <f t="shared" si="35"/>
        <v>1.3332257451648466</v>
      </c>
      <c r="AA16" s="252">
        <f t="shared" si="10"/>
        <v>4.658088021908717E-2</v>
      </c>
      <c r="AB16" s="252">
        <f t="shared" si="11"/>
        <v>4.658088021908717E-2</v>
      </c>
      <c r="AD16" s="238">
        <f>Wealth!L95</f>
        <v>32.763951187081361</v>
      </c>
      <c r="AE16" s="238">
        <f>Wealth!L195</f>
        <v>7.403723194322696</v>
      </c>
      <c r="AF16" s="238">
        <f>Wealth!L295</f>
        <v>2.4311406548274346</v>
      </c>
      <c r="AG16" s="275">
        <f t="shared" si="21"/>
        <v>42.598815036231493</v>
      </c>
      <c r="AH16" s="275">
        <f t="shared" si="22"/>
        <v>19.748852057567611</v>
      </c>
      <c r="AI16" s="275">
        <f t="shared" si="23"/>
        <v>4.4626801329600498</v>
      </c>
      <c r="AJ16" s="275">
        <f t="shared" si="24"/>
        <v>1.4653982619244044</v>
      </c>
      <c r="AK16" s="275">
        <f t="shared" si="25"/>
        <v>25.676930452452062</v>
      </c>
      <c r="AL16" s="252">
        <f t="shared" si="36"/>
        <v>1.3543896188275681</v>
      </c>
      <c r="AM16" s="252">
        <f t="shared" si="37"/>
        <v>5.9706906949913263E-2</v>
      </c>
    </row>
    <row r="17" spans="1:39">
      <c r="A17" s="212">
        <v>1957</v>
      </c>
      <c r="C17" s="236">
        <f>Data!CR21</f>
        <v>17.789675164223464</v>
      </c>
      <c r="D17" s="231">
        <f>Wealth!M99</f>
        <v>1.2601129107810943E-2</v>
      </c>
      <c r="E17" s="231">
        <f>Wealth!M199</f>
        <v>5.371364254321765E-2</v>
      </c>
      <c r="F17" s="231">
        <f>Wealth!M299</f>
        <v>2.7744068205211938E-2</v>
      </c>
      <c r="G17" s="231">
        <f>Data!BQ21</f>
        <v>0.61494698404713477</v>
      </c>
      <c r="H17" s="231">
        <f>Data!BR21</f>
        <v>0.61494698404713477</v>
      </c>
      <c r="I17" s="231">
        <f>Data!BS21</f>
        <v>0.61494698404713477</v>
      </c>
      <c r="J17" s="238">
        <f>AgeEffic!R100</f>
        <v>24.078969281033842</v>
      </c>
      <c r="K17" s="238">
        <f>AgeEffic!R200</f>
        <v>5.880628266422379</v>
      </c>
      <c r="L17" s="238">
        <f>AgeEffic!R300</f>
        <v>1.8834226021877751</v>
      </c>
      <c r="M17" s="238">
        <f>AgeEffic!R97</f>
        <v>39.156171028864215</v>
      </c>
      <c r="N17" s="238">
        <f>AgeEffic!R197</f>
        <v>9.5628215423065441</v>
      </c>
      <c r="O17" s="238">
        <f>AgeEffic!R297</f>
        <v>3.0627397987911973</v>
      </c>
      <c r="P17" s="243">
        <f>(Data!$AZ21-100)</f>
        <v>5.2000000000000028</v>
      </c>
      <c r="Q17" s="237">
        <f t="shared" si="26"/>
        <v>0.55779459893609351</v>
      </c>
      <c r="R17" s="237">
        <f t="shared" si="27"/>
        <v>0.56866223856827691</v>
      </c>
      <c r="S17" s="237">
        <f t="shared" si="28"/>
        <v>0.74468830621935711</v>
      </c>
      <c r="T17" s="237">
        <f t="shared" si="29"/>
        <v>0.19546002934303011</v>
      </c>
      <c r="U17" s="237">
        <f t="shared" si="30"/>
        <v>5.9851664437612959E-2</v>
      </c>
      <c r="V17" s="237">
        <f t="shared" si="31"/>
        <v>0.74468830621935711</v>
      </c>
      <c r="W17" s="237">
        <f t="shared" si="32"/>
        <v>0.19546002934303008</v>
      </c>
      <c r="X17" s="237">
        <f t="shared" si="33"/>
        <v>5.9851664437612959E-2</v>
      </c>
      <c r="Y17" s="252">
        <f t="shared" si="34"/>
        <v>1.3516907997514707</v>
      </c>
      <c r="Z17" s="252">
        <f t="shared" si="35"/>
        <v>1.3516907997514707</v>
      </c>
      <c r="AA17" s="252">
        <f t="shared" si="10"/>
        <v>6.2962947236465394E-2</v>
      </c>
      <c r="AB17" s="252">
        <f t="shared" si="11"/>
        <v>6.2962947236465394E-2</v>
      </c>
      <c r="AD17" s="238">
        <f>Wealth!M95</f>
        <v>43.473971065415</v>
      </c>
      <c r="AE17" s="238">
        <f>Wealth!M195</f>
        <v>10.022445284805153</v>
      </c>
      <c r="AF17" s="238">
        <f>Wealth!M295</f>
        <v>3.41866825732061</v>
      </c>
      <c r="AG17" s="275">
        <f t="shared" si="21"/>
        <v>56.915084607540763</v>
      </c>
      <c r="AH17" s="275">
        <f t="shared" si="22"/>
        <v>26.734187391229355</v>
      </c>
      <c r="AI17" s="275">
        <f t="shared" si="23"/>
        <v>6.1632725006683557</v>
      </c>
      <c r="AJ17" s="275">
        <f t="shared" si="24"/>
        <v>2.1022997342969831</v>
      </c>
      <c r="AK17" s="275">
        <f t="shared" si="25"/>
        <v>34.999759626194695</v>
      </c>
      <c r="AL17" s="252">
        <f t="shared" si="36"/>
        <v>1.3360954642975278</v>
      </c>
      <c r="AM17" s="252">
        <f t="shared" si="37"/>
        <v>7.977412756301365E-2</v>
      </c>
    </row>
    <row r="18" spans="1:39">
      <c r="A18" s="212">
        <v>1958</v>
      </c>
      <c r="C18" s="236">
        <f>Data!CR22</f>
        <v>23.271464236658396</v>
      </c>
      <c r="D18" s="231">
        <f>Wealth!N99</f>
        <v>1.2719354754956608E-2</v>
      </c>
      <c r="E18" s="231">
        <f>Wealth!N199</f>
        <v>5.4840034996940526E-2</v>
      </c>
      <c r="F18" s="231">
        <f>Wealth!N299</f>
        <v>2.8105702515770138E-2</v>
      </c>
      <c r="G18" s="231">
        <f>Data!BQ22</f>
        <v>0.71782628995898767</v>
      </c>
      <c r="H18" s="231">
        <f>Data!BR22</f>
        <v>0.71782628995898767</v>
      </c>
      <c r="I18" s="231">
        <f>Data!BS22</f>
        <v>0.71782628995898767</v>
      </c>
      <c r="J18" s="238">
        <f>AgeEffic!S100</f>
        <v>37.44047270263961</v>
      </c>
      <c r="K18" s="238">
        <f>AgeEffic!S200</f>
        <v>9.3756462118575445</v>
      </c>
      <c r="L18" s="238">
        <f>AgeEffic!S300</f>
        <v>3.1016848418079657</v>
      </c>
      <c r="M18" s="238">
        <f>AgeEffic!S97</f>
        <v>52.158124084280523</v>
      </c>
      <c r="N18" s="238">
        <f>AgeEffic!S197</f>
        <v>13.061163045997121</v>
      </c>
      <c r="O18" s="238">
        <f>AgeEffic!S297</f>
        <v>4.3209407139228313</v>
      </c>
      <c r="P18" s="243">
        <f>(Data!$AZ22-100)</f>
        <v>-0.5</v>
      </c>
      <c r="Q18" s="237">
        <f t="shared" si="26"/>
        <v>0.61190694576901361</v>
      </c>
      <c r="R18" s="237">
        <f t="shared" si="27"/>
        <v>0.68628909050689846</v>
      </c>
      <c r="S18" s="237">
        <f t="shared" si="28"/>
        <v>0.73577637139440222</v>
      </c>
      <c r="T18" s="237">
        <f t="shared" si="29"/>
        <v>0.20121889794283612</v>
      </c>
      <c r="U18" s="237">
        <f t="shared" si="30"/>
        <v>6.3004730662761688E-2</v>
      </c>
      <c r="V18" s="237">
        <f t="shared" si="31"/>
        <v>0.73577637139440244</v>
      </c>
      <c r="W18" s="237">
        <f t="shared" si="32"/>
        <v>0.20121889794283607</v>
      </c>
      <c r="X18" s="237">
        <f t="shared" si="33"/>
        <v>6.3004730662761674E-2</v>
      </c>
      <c r="Y18" s="252">
        <f t="shared" si="34"/>
        <v>1.3434172370754844</v>
      </c>
      <c r="Z18" s="252">
        <f t="shared" si="35"/>
        <v>1.3434172370754844</v>
      </c>
      <c r="AA18" s="252">
        <f t="shared" si="10"/>
        <v>8.4585508614541852E-2</v>
      </c>
      <c r="AB18" s="252">
        <f t="shared" si="11"/>
        <v>8.4585508614541852E-2</v>
      </c>
      <c r="AD18" s="238">
        <f>Wealth!N95</f>
        <v>57.78817386671642</v>
      </c>
      <c r="AE18" s="238">
        <f>Wealth!N195</f>
        <v>13.531374259905348</v>
      </c>
      <c r="AF18" s="238">
        <f>Wealth!N295</f>
        <v>4.7964880497534317</v>
      </c>
      <c r="AG18" s="275">
        <f t="shared" si="21"/>
        <v>76.116036176375204</v>
      </c>
      <c r="AH18" s="275">
        <f t="shared" si="22"/>
        <v>41.481870450249971</v>
      </c>
      <c r="AI18" s="275">
        <f t="shared" si="23"/>
        <v>9.713176183034399</v>
      </c>
      <c r="AJ18" s="275">
        <f t="shared" si="24"/>
        <v>3.4430452215871261</v>
      </c>
      <c r="AK18" s="275">
        <f t="shared" si="25"/>
        <v>54.638091854871497</v>
      </c>
      <c r="AL18" s="252">
        <f t="shared" si="36"/>
        <v>1.3373892977566972</v>
      </c>
      <c r="AM18" s="252">
        <f t="shared" si="37"/>
        <v>0.106689064440652</v>
      </c>
    </row>
    <row r="19" spans="1:39">
      <c r="A19" s="212">
        <v>1959</v>
      </c>
      <c r="C19" s="236">
        <f>Data!CR23</f>
        <v>24.541088408748237</v>
      </c>
      <c r="D19" s="231">
        <f>Wealth!O99</f>
        <v>1.3485033672752311E-2</v>
      </c>
      <c r="E19" s="231">
        <f>Wealth!O199</f>
        <v>5.9253897546151936E-2</v>
      </c>
      <c r="F19" s="231">
        <f>Wealth!O299</f>
        <v>3.0205844602190765E-2</v>
      </c>
      <c r="G19" s="231">
        <f>Data!BQ23</f>
        <v>0.73309700586387472</v>
      </c>
      <c r="H19" s="231">
        <f>Data!BR23</f>
        <v>0.73309700586387472</v>
      </c>
      <c r="I19" s="231">
        <f>Data!BS23</f>
        <v>0.73309700586387472</v>
      </c>
      <c r="J19" s="238">
        <f>AgeEffic!T100</f>
        <v>49.56707726019107</v>
      </c>
      <c r="K19" s="238">
        <f>AgeEffic!T200</f>
        <v>12.618454089128996</v>
      </c>
      <c r="L19" s="238">
        <f>AgeEffic!T300</f>
        <v>4.3068376795068914</v>
      </c>
      <c r="M19" s="238">
        <f>AgeEffic!T97</f>
        <v>67.613258359692367</v>
      </c>
      <c r="N19" s="238">
        <f>AgeEffic!T197</f>
        <v>17.212529840112396</v>
      </c>
      <c r="O19" s="238">
        <f>AgeEffic!T297</f>
        <v>5.8748537302123527</v>
      </c>
      <c r="P19" s="243">
        <f>(Data!$AZ23-100)</f>
        <v>1.0999999999999943</v>
      </c>
      <c r="Q19" s="237">
        <f t="shared" si="26"/>
        <v>0.36710106387421976</v>
      </c>
      <c r="R19" s="237">
        <f t="shared" si="27"/>
        <v>0.37445804388255272</v>
      </c>
      <c r="S19" s="237">
        <f t="shared" si="28"/>
        <v>0.72572464350796206</v>
      </c>
      <c r="T19" s="237">
        <f t="shared" si="29"/>
        <v>0.20828339250660852</v>
      </c>
      <c r="U19" s="237">
        <f t="shared" si="30"/>
        <v>6.5991963985429475E-2</v>
      </c>
      <c r="V19" s="237">
        <f t="shared" si="31"/>
        <v>0.72572464350796206</v>
      </c>
      <c r="W19" s="237">
        <f t="shared" si="32"/>
        <v>0.20828339250660857</v>
      </c>
      <c r="X19" s="237">
        <f t="shared" si="33"/>
        <v>6.5991963985429475E-2</v>
      </c>
      <c r="Y19" s="252">
        <f t="shared" si="34"/>
        <v>1.3046985032657594</v>
      </c>
      <c r="Z19" s="252">
        <f t="shared" si="35"/>
        <v>1.3046985032657594</v>
      </c>
      <c r="AA19" s="252">
        <f t="shared" si="10"/>
        <v>0.11035858648736575</v>
      </c>
      <c r="AB19" s="252">
        <f t="shared" si="11"/>
        <v>0.11035858648736575</v>
      </c>
      <c r="AD19" s="238">
        <f>Wealth!O95</f>
        <v>73.070210945397875</v>
      </c>
      <c r="AE19" s="238">
        <f>Wealth!O195</f>
        <v>17.144098204565868</v>
      </c>
      <c r="AF19" s="238">
        <f>Wealth!O295</f>
        <v>6.3125974162359242</v>
      </c>
      <c r="AG19" s="275">
        <f t="shared" si="21"/>
        <v>96.526906566199671</v>
      </c>
      <c r="AH19" s="275">
        <f t="shared" si="22"/>
        <v>53.567552861912908</v>
      </c>
      <c r="AI19" s="275">
        <f t="shared" si="23"/>
        <v>12.568287062003469</v>
      </c>
      <c r="AJ19" s="275">
        <f t="shared" si="24"/>
        <v>4.6277462650665875</v>
      </c>
      <c r="AK19" s="275">
        <f t="shared" si="25"/>
        <v>70.76358618898297</v>
      </c>
      <c r="AL19" s="252">
        <f t="shared" si="36"/>
        <v>1.268162758790969</v>
      </c>
      <c r="AM19" s="252">
        <f t="shared" si="37"/>
        <v>0.1352990982938847</v>
      </c>
    </row>
    <row r="20" spans="1:39">
      <c r="A20" s="212">
        <v>1960</v>
      </c>
      <c r="C20" s="236">
        <f>Data!CR24</f>
        <v>23.652351488285351</v>
      </c>
      <c r="D20" s="231">
        <f>Wealth!P99</f>
        <v>1.3569324794260686E-2</v>
      </c>
      <c r="E20" s="231">
        <f>Wealth!P199</f>
        <v>6.006303277264486E-2</v>
      </c>
      <c r="F20" s="231">
        <f>Wealth!P299</f>
        <v>3.0385361863695386E-2</v>
      </c>
      <c r="G20" s="231">
        <f>Data!BQ24</f>
        <v>0.68192958953845617</v>
      </c>
      <c r="H20" s="231">
        <f>Data!BR24</f>
        <v>0.68192958953845617</v>
      </c>
      <c r="I20" s="231">
        <f>Data!BS24</f>
        <v>0.68192958953845617</v>
      </c>
      <c r="J20" s="238">
        <f>AgeEffic!U100</f>
        <v>58.68664372422883</v>
      </c>
      <c r="K20" s="238">
        <f>AgeEffic!U200</f>
        <v>15.119209525462329</v>
      </c>
      <c r="L20" s="238">
        <f>AgeEffic!U300</f>
        <v>5.3257180701257933</v>
      </c>
      <c r="M20" s="238">
        <f>AgeEffic!U97</f>
        <v>86.059682149808381</v>
      </c>
      <c r="N20" s="238">
        <f>AgeEffic!U197</f>
        <v>22.171217904909096</v>
      </c>
      <c r="O20" s="238">
        <f>AgeEffic!U297</f>
        <v>7.8097770676446929</v>
      </c>
      <c r="P20" s="243">
        <f>(Data!$AZ24-100)</f>
        <v>9.4000000000000057</v>
      </c>
      <c r="Q20" s="237">
        <f t="shared" si="26"/>
        <v>0.20551844612466638</v>
      </c>
      <c r="R20" s="237">
        <f t="shared" si="27"/>
        <v>0.18630251538744538</v>
      </c>
      <c r="S20" s="237">
        <f t="shared" si="28"/>
        <v>0.71678425613557062</v>
      </c>
      <c r="T20" s="237">
        <f t="shared" si="29"/>
        <v>0.21438232224001283</v>
      </c>
      <c r="U20" s="237">
        <f t="shared" si="30"/>
        <v>6.8833421624416774E-2</v>
      </c>
      <c r="V20" s="237">
        <f t="shared" si="31"/>
        <v>0.7167842561355704</v>
      </c>
      <c r="W20" s="237">
        <f t="shared" si="32"/>
        <v>0.21438232224001277</v>
      </c>
      <c r="X20" s="237">
        <f t="shared" si="33"/>
        <v>6.8833421624416774E-2</v>
      </c>
      <c r="Y20" s="252">
        <f t="shared" si="34"/>
        <v>1.2797768910246263</v>
      </c>
      <c r="Z20" s="252">
        <f t="shared" si="35"/>
        <v>1.2797768910246263</v>
      </c>
      <c r="AA20" s="252">
        <f t="shared" si="10"/>
        <v>0.14123436871267328</v>
      </c>
      <c r="AB20" s="252">
        <f t="shared" si="11"/>
        <v>0.14123436871267328</v>
      </c>
      <c r="AD20" s="238">
        <f>Wealth!P95</f>
        <v>92.954738830752518</v>
      </c>
      <c r="AE20" s="238">
        <f>Wealth!P195</f>
        <v>21.889923141457704</v>
      </c>
      <c r="AF20" s="238">
        <f>Wealth!P295</f>
        <v>8.3709837686962949</v>
      </c>
      <c r="AG20" s="275">
        <f t="shared" si="21"/>
        <v>123.21564574090651</v>
      </c>
      <c r="AH20" s="275">
        <f t="shared" si="22"/>
        <v>63.388586896509459</v>
      </c>
      <c r="AI20" s="275">
        <f t="shared" si="23"/>
        <v>14.927386302882605</v>
      </c>
      <c r="AJ20" s="275">
        <f t="shared" si="24"/>
        <v>5.7084215254201434</v>
      </c>
      <c r="AK20" s="275">
        <f t="shared" si="25"/>
        <v>84.024394724812211</v>
      </c>
      <c r="AL20" s="252">
        <f t="shared" si="36"/>
        <v>1.276496320654567</v>
      </c>
      <c r="AM20" s="252">
        <f t="shared" si="37"/>
        <v>0.17270880116002441</v>
      </c>
    </row>
    <row r="21" spans="1:39">
      <c r="A21" s="212">
        <v>1961</v>
      </c>
      <c r="C21" s="236">
        <f>Data!CR25</f>
        <v>17.909169203949567</v>
      </c>
      <c r="D21" s="231">
        <f>Wealth!Q99</f>
        <v>1.6991421652717314E-2</v>
      </c>
      <c r="E21" s="231">
        <f>Wealth!Q199</f>
        <v>7.9881881509550681E-2</v>
      </c>
      <c r="F21" s="231">
        <f>Wealth!Q299</f>
        <v>4.0140680129207948E-2</v>
      </c>
      <c r="G21" s="231">
        <f>Data!BQ25</f>
        <v>0.84780328881237532</v>
      </c>
      <c r="H21" s="231">
        <f>Data!BR25</f>
        <v>0.84780328881237532</v>
      </c>
      <c r="I21" s="231">
        <f>Data!BS25</f>
        <v>0.84780328881237532</v>
      </c>
      <c r="J21" s="238">
        <f>AgeEffic!V100</f>
        <v>83.328707480267155</v>
      </c>
      <c r="K21" s="238">
        <f>AgeEffic!V200</f>
        <v>21.413565932897779</v>
      </c>
      <c r="L21" s="238">
        <f>AgeEffic!V300</f>
        <v>7.7081591934295988</v>
      </c>
      <c r="M21" s="238">
        <f>AgeEffic!V97</f>
        <v>98.287785126424964</v>
      </c>
      <c r="N21" s="238">
        <f>AgeEffic!V197</f>
        <v>25.257705667660776</v>
      </c>
      <c r="O21" s="238">
        <f>AgeEffic!V297</f>
        <v>9.0919194288894385</v>
      </c>
      <c r="P21" s="243">
        <f>(Data!$AZ25-100)</f>
        <v>8.4000000000000057</v>
      </c>
      <c r="Q21" s="237">
        <f t="shared" si="26"/>
        <v>0.37195020534548273</v>
      </c>
      <c r="R21" s="237">
        <f t="shared" si="27"/>
        <v>0.40325748323501004</v>
      </c>
      <c r="S21" s="237">
        <f t="shared" si="28"/>
        <v>0.67792023692991354</v>
      </c>
      <c r="T21" s="237">
        <f t="shared" si="29"/>
        <v>0.24940656770424222</v>
      </c>
      <c r="U21" s="237">
        <f t="shared" si="30"/>
        <v>7.2673195365844628E-2</v>
      </c>
      <c r="V21" s="237">
        <f t="shared" si="31"/>
        <v>0.67792023692991321</v>
      </c>
      <c r="W21" s="237">
        <f t="shared" si="32"/>
        <v>0.24940656770424213</v>
      </c>
      <c r="X21" s="237">
        <f t="shared" si="33"/>
        <v>7.2673195365844628E-2</v>
      </c>
      <c r="Y21" s="252">
        <f t="shared" si="34"/>
        <v>1.1429684526585848</v>
      </c>
      <c r="Z21" s="252">
        <f t="shared" si="35"/>
        <v>1.1429684526585846</v>
      </c>
      <c r="AA21" s="252">
        <f t="shared" si="10"/>
        <v>0.16142642786973621</v>
      </c>
      <c r="AB21" s="252">
        <f t="shared" si="11"/>
        <v>0.16142642786973618</v>
      </c>
      <c r="AD21" s="238">
        <f>Wealth!Q95</f>
        <v>95.313025188970698</v>
      </c>
      <c r="AE21" s="238">
        <f>Wealth!Q195</f>
        <v>21.334129047563177</v>
      </c>
      <c r="AF21" s="238">
        <f>Wealth!Q295</f>
        <v>8.4833785656660012</v>
      </c>
      <c r="AG21" s="275">
        <f t="shared" si="21"/>
        <v>125.13053280219988</v>
      </c>
      <c r="AH21" s="275">
        <f t="shared" si="22"/>
        <v>80.806696221866133</v>
      </c>
      <c r="AI21" s="275">
        <f t="shared" si="23"/>
        <v>18.087144770471689</v>
      </c>
      <c r="AJ21" s="275">
        <f t="shared" si="24"/>
        <v>7.1922362482120468</v>
      </c>
      <c r="AK21" s="275">
        <f t="shared" si="25"/>
        <v>106.08607724054987</v>
      </c>
      <c r="AL21" s="252">
        <f t="shared" si="36"/>
        <v>1.01556149251452</v>
      </c>
      <c r="AM21" s="252">
        <f t="shared" si="37"/>
        <v>0.17539640787646785</v>
      </c>
    </row>
    <row r="22" spans="1:39">
      <c r="A22" s="212">
        <v>1962</v>
      </c>
      <c r="C22" s="236">
        <f>Data!CR26</f>
        <v>19.414047266750163</v>
      </c>
      <c r="D22" s="231">
        <f>Wealth!R99</f>
        <v>1.775051435647447E-2</v>
      </c>
      <c r="E22" s="231">
        <f>Wealth!R199</f>
        <v>8.6607740720402351E-2</v>
      </c>
      <c r="F22" s="231">
        <f>Wealth!R299</f>
        <v>4.2354005594646402E-2</v>
      </c>
      <c r="G22" s="231">
        <f>Data!BQ26</f>
        <v>0.84657138149172173</v>
      </c>
      <c r="H22" s="231">
        <f>Data!BR26</f>
        <v>0.84657138149172173</v>
      </c>
      <c r="I22" s="231">
        <f>Data!BS26</f>
        <v>0.84657138149172173</v>
      </c>
      <c r="J22" s="238">
        <f>AgeEffic!W100</f>
        <v>86.133701895330049</v>
      </c>
      <c r="K22" s="238">
        <f>AgeEffic!W200</f>
        <v>21.819124046444699</v>
      </c>
      <c r="L22" s="238">
        <f>AgeEffic!W300</f>
        <v>7.9792938010922914</v>
      </c>
      <c r="M22" s="238">
        <f>AgeEffic!W97</f>
        <v>101.74416922003205</v>
      </c>
      <c r="N22" s="238">
        <f>AgeEffic!W197</f>
        <v>25.77351954420876</v>
      </c>
      <c r="O22" s="238">
        <f>AgeEffic!W297</f>
        <v>9.4254235089215772</v>
      </c>
      <c r="P22" s="243">
        <f>(Data!$AZ26-100)</f>
        <v>-0.40000000000000568</v>
      </c>
      <c r="Q22" s="237">
        <f t="shared" si="26"/>
        <v>0.13360416083751248</v>
      </c>
      <c r="R22" s="237">
        <f t="shared" si="27"/>
        <v>0.133407914870147</v>
      </c>
      <c r="S22" s="237">
        <f t="shared" si="28"/>
        <v>0.67795733441254147</v>
      </c>
      <c r="T22" s="237">
        <f t="shared" si="29"/>
        <v>0.24912555234377254</v>
      </c>
      <c r="U22" s="237">
        <f t="shared" si="30"/>
        <v>7.2917113243685952E-2</v>
      </c>
      <c r="V22" s="237">
        <f t="shared" si="31"/>
        <v>0.67795733441254147</v>
      </c>
      <c r="W22" s="237">
        <f t="shared" si="32"/>
        <v>0.24912555234377259</v>
      </c>
      <c r="X22" s="237">
        <f t="shared" si="33"/>
        <v>7.2917113243685952E-2</v>
      </c>
      <c r="Y22" s="252">
        <f t="shared" si="34"/>
        <v>1.031580832275744</v>
      </c>
      <c r="Z22" s="252">
        <f t="shared" si="35"/>
        <v>1.031580832275744</v>
      </c>
      <c r="AA22" s="252">
        <f t="shared" si="10"/>
        <v>0.16652440881316286</v>
      </c>
      <c r="AB22" s="252">
        <f t="shared" si="11"/>
        <v>0.16652440881316283</v>
      </c>
      <c r="AD22" s="238">
        <f>Wealth!R95</f>
        <v>97.233334101649589</v>
      </c>
      <c r="AE22" s="238">
        <f>Wealth!R195</f>
        <v>20.609598465308775</v>
      </c>
      <c r="AF22" s="238">
        <f>Wealth!R295</f>
        <v>8.552839773360402</v>
      </c>
      <c r="AG22" s="275">
        <f t="shared" si="21"/>
        <v>126.39577234031877</v>
      </c>
      <c r="AH22" s="275">
        <f t="shared" si="22"/>
        <v>82.314957977479636</v>
      </c>
      <c r="AI22" s="275">
        <f t="shared" si="23"/>
        <v>17.447496244766118</v>
      </c>
      <c r="AJ22" s="275">
        <f t="shared" si="24"/>
        <v>7.2405893826110601</v>
      </c>
      <c r="AK22" s="275">
        <f t="shared" si="25"/>
        <v>107.00304360485681</v>
      </c>
      <c r="AL22" s="252">
        <f t="shared" si="36"/>
        <v>1.0101110578447257</v>
      </c>
      <c r="AM22" s="252">
        <f t="shared" si="37"/>
        <v>0.17716985110226391</v>
      </c>
    </row>
    <row r="23" spans="1:39">
      <c r="A23" s="212">
        <v>1963</v>
      </c>
      <c r="C23" s="236">
        <f>Data!CR27</f>
        <v>21.284875826211952</v>
      </c>
      <c r="D23" s="231">
        <f>Wealth!S99</f>
        <v>1.8439182674603798E-2</v>
      </c>
      <c r="E23" s="231">
        <f>Wealth!S199</f>
        <v>9.3241609768022607E-2</v>
      </c>
      <c r="F23" s="231">
        <f>Wealth!S299</f>
        <v>4.4355141082449784E-2</v>
      </c>
      <c r="G23" s="231">
        <f>Data!BQ27</f>
        <v>0.81653709658266649</v>
      </c>
      <c r="H23" s="231">
        <f>Data!BR27</f>
        <v>0.81653709658266649</v>
      </c>
      <c r="I23" s="231">
        <f>Data!BS27</f>
        <v>0.81653709658266649</v>
      </c>
      <c r="J23" s="238">
        <f>AgeEffic!X100</f>
        <v>85.832838184896715</v>
      </c>
      <c r="K23" s="238">
        <f>AgeEffic!X200</f>
        <v>21.387793446121716</v>
      </c>
      <c r="L23" s="238">
        <f>AgeEffic!X300</f>
        <v>7.9701252404017104</v>
      </c>
      <c r="M23" s="238">
        <f>AgeEffic!X97</f>
        <v>105.11811226228467</v>
      </c>
      <c r="N23" s="238">
        <f>AgeEffic!X197</f>
        <v>26.193290587326558</v>
      </c>
      <c r="O23" s="238">
        <f>AgeEffic!X297</f>
        <v>9.7608856642985504</v>
      </c>
      <c r="P23" s="243">
        <f>(Data!$AZ27-100)</f>
        <v>-2.2999999999999972</v>
      </c>
      <c r="Q23" s="237">
        <f t="shared" si="26"/>
        <v>0.1151807122168642</v>
      </c>
      <c r="R23" s="237">
        <f t="shared" si="27"/>
        <v>0.10983572478038713</v>
      </c>
      <c r="S23" s="237">
        <f t="shared" si="28"/>
        <v>0.6818980007962111</v>
      </c>
      <c r="T23" s="237">
        <f t="shared" si="29"/>
        <v>0.24507919555972427</v>
      </c>
      <c r="U23" s="237">
        <f t="shared" si="30"/>
        <v>7.3022803644064563E-2</v>
      </c>
      <c r="V23" s="237">
        <f t="shared" si="31"/>
        <v>0.6818980007962111</v>
      </c>
      <c r="W23" s="237">
        <f t="shared" si="32"/>
        <v>0.24507919555972427</v>
      </c>
      <c r="X23" s="237">
        <f t="shared" si="33"/>
        <v>7.3022803644064563E-2</v>
      </c>
      <c r="Y23" s="252">
        <f t="shared" si="34"/>
        <v>1.0291419393546655</v>
      </c>
      <c r="Z23" s="252">
        <f t="shared" si="35"/>
        <v>1.0291419393546655</v>
      </c>
      <c r="AA23" s="252">
        <f t="shared" si="10"/>
        <v>0.17137725303586757</v>
      </c>
      <c r="AB23" s="252">
        <f t="shared" si="11"/>
        <v>0.17137725303586754</v>
      </c>
      <c r="AD23" s="238">
        <f>Wealth!S95</f>
        <v>99.260629947066931</v>
      </c>
      <c r="AE23" s="238">
        <f>Wealth!S195</f>
        <v>19.885563834066474</v>
      </c>
      <c r="AF23" s="238">
        <f>Wealth!S295</f>
        <v>8.6438307328697661</v>
      </c>
      <c r="AG23" s="275">
        <f t="shared" si="21"/>
        <v>127.79002451400316</v>
      </c>
      <c r="AH23" s="275">
        <f t="shared" si="22"/>
        <v>81.049986581944509</v>
      </c>
      <c r="AI23" s="275">
        <f t="shared" si="23"/>
        <v>16.237300556977917</v>
      </c>
      <c r="AJ23" s="275">
        <f t="shared" si="24"/>
        <v>7.0580084499695008</v>
      </c>
      <c r="AK23" s="275">
        <f t="shared" si="25"/>
        <v>104.34529558889193</v>
      </c>
      <c r="AL23" s="252">
        <f t="shared" si="36"/>
        <v>1.0110268631369195</v>
      </c>
      <c r="AM23" s="252">
        <f t="shared" si="37"/>
        <v>0.17912347880235696</v>
      </c>
    </row>
    <row r="24" spans="1:39">
      <c r="A24" s="212">
        <v>1964</v>
      </c>
      <c r="C24" s="236">
        <f>Data!CR28</f>
        <v>22.812159021461195</v>
      </c>
      <c r="D24" s="231">
        <f>Wealth!T99</f>
        <v>1.9202015156719959E-2</v>
      </c>
      <c r="E24" s="231">
        <f>Wealth!T199</f>
        <v>0.10063082910856418</v>
      </c>
      <c r="F24" s="231">
        <f>Wealth!T299</f>
        <v>4.6599622031539494E-2</v>
      </c>
      <c r="G24" s="231">
        <f>Data!BQ28</f>
        <v>0.87600810506897664</v>
      </c>
      <c r="H24" s="231">
        <f>Data!BR28</f>
        <v>0.87600810506897664</v>
      </c>
      <c r="I24" s="231">
        <f>Data!BS28</f>
        <v>0.87600810506897664</v>
      </c>
      <c r="J24" s="238">
        <f>AgeEffic!Y100</f>
        <v>95.062393951817796</v>
      </c>
      <c r="K24" s="238">
        <f>AgeEffic!Y200</f>
        <v>23.23766637666149</v>
      </c>
      <c r="L24" s="238">
        <f>AgeEffic!Y300</f>
        <v>8.8557583538577127</v>
      </c>
      <c r="M24" s="238">
        <f>AgeEffic!Y97</f>
        <v>108.51771051174534</v>
      </c>
      <c r="N24" s="238">
        <f>AgeEffic!Y197</f>
        <v>26.526770976430363</v>
      </c>
      <c r="O24" s="238">
        <f>AgeEffic!Y297</f>
        <v>10.109219655177064</v>
      </c>
      <c r="P24" s="243">
        <f>(Data!$AZ28-100)</f>
        <v>-2.2999999999999972</v>
      </c>
      <c r="Q24" s="237">
        <f t="shared" si="26"/>
        <v>0.21624518752519026</v>
      </c>
      <c r="R24" s="237">
        <f t="shared" si="27"/>
        <v>0.22669034139331601</v>
      </c>
      <c r="S24" s="237">
        <f t="shared" si="28"/>
        <v>0.6776419762574063</v>
      </c>
      <c r="T24" s="237">
        <f t="shared" si="29"/>
        <v>0.24859486481323456</v>
      </c>
      <c r="U24" s="237">
        <f t="shared" si="30"/>
        <v>7.3763158929359141E-2</v>
      </c>
      <c r="V24" s="237">
        <f t="shared" si="31"/>
        <v>0.6776419762574063</v>
      </c>
      <c r="W24" s="237">
        <f t="shared" si="32"/>
        <v>0.24859486481323459</v>
      </c>
      <c r="X24" s="237">
        <f t="shared" si="33"/>
        <v>7.3763158929359154E-2</v>
      </c>
      <c r="Y24" s="252">
        <f t="shared" si="34"/>
        <v>1.0277094956627226</v>
      </c>
      <c r="Z24" s="252">
        <f t="shared" si="35"/>
        <v>1.0277094956627226</v>
      </c>
      <c r="AA24" s="252">
        <f t="shared" si="10"/>
        <v>0.17612603028555426</v>
      </c>
      <c r="AB24" s="252">
        <f t="shared" si="11"/>
        <v>0.17612603028555424</v>
      </c>
      <c r="AD24" s="238">
        <f>Wealth!T95</f>
        <v>101.06699629568458</v>
      </c>
      <c r="AE24" s="238">
        <f>Wealth!T195</f>
        <v>19.072152678251772</v>
      </c>
      <c r="AF24" s="238">
        <f>Wealth!T295</f>
        <v>8.7157938219242901</v>
      </c>
      <c r="AG24" s="275">
        <f t="shared" si="21"/>
        <v>128.85494279586064</v>
      </c>
      <c r="AH24" s="275">
        <f t="shared" si="22"/>
        <v>88.535507909995928</v>
      </c>
      <c r="AI24" s="275">
        <f t="shared" si="23"/>
        <v>16.707360327261544</v>
      </c>
      <c r="AJ24" s="275">
        <f t="shared" si="24"/>
        <v>7.6351060301157911</v>
      </c>
      <c r="AK24" s="275">
        <f t="shared" si="25"/>
        <v>112.87797426737326</v>
      </c>
      <c r="AL24" s="252">
        <f t="shared" si="36"/>
        <v>1.0083408036282901</v>
      </c>
      <c r="AM24" s="252">
        <f t="shared" si="37"/>
        <v>0.18061751256426362</v>
      </c>
    </row>
    <row r="25" spans="1:39">
      <c r="A25" s="212">
        <v>1965</v>
      </c>
      <c r="C25" s="236">
        <f>Data!CR29</f>
        <v>26.624765726472141</v>
      </c>
      <c r="D25" s="231">
        <f>Wealth!U99</f>
        <v>1.960245497814524E-2</v>
      </c>
      <c r="E25" s="231">
        <f>Wealth!U199</f>
        <v>0.10492608964867632</v>
      </c>
      <c r="F25" s="231">
        <f>Wealth!U299</f>
        <v>4.7469687708579955E-2</v>
      </c>
      <c r="G25" s="231">
        <f>Data!BQ29</f>
        <v>0.72374171118008823</v>
      </c>
      <c r="H25" s="231">
        <f>Data!BR29</f>
        <v>0.72374171118008823</v>
      </c>
      <c r="I25" s="231">
        <f>Data!BS29</f>
        <v>0.72374171118008823</v>
      </c>
      <c r="J25" s="238">
        <f>AgeEffic!Z100</f>
        <v>81.64059031890632</v>
      </c>
      <c r="K25" s="238">
        <f>AgeEffic!Z200</f>
        <v>19.546857625217005</v>
      </c>
      <c r="L25" s="238">
        <f>AgeEffic!Z300</f>
        <v>7.6603446190148228</v>
      </c>
      <c r="M25" s="238">
        <f>AgeEffic!Z97</f>
        <v>112.80348922516605</v>
      </c>
      <c r="N25" s="238">
        <f>AgeEffic!Z197</f>
        <v>27.008057326618793</v>
      </c>
      <c r="O25" s="238">
        <f>AgeEffic!Z297</f>
        <v>10.584362488275467</v>
      </c>
      <c r="P25" s="243">
        <f>(Data!$AZ29-100)</f>
        <v>-3.2000000000000028</v>
      </c>
      <c r="Q25" s="237">
        <f t="shared" si="26"/>
        <v>3.3900942859235776E-2</v>
      </c>
      <c r="R25" s="237">
        <f t="shared" si="27"/>
        <v>-2.2045300069732233E-3</v>
      </c>
      <c r="S25" s="237">
        <f t="shared" si="28"/>
        <v>0.69704620775504189</v>
      </c>
      <c r="T25" s="237">
        <f t="shared" si="29"/>
        <v>0.2295320569965007</v>
      </c>
      <c r="U25" s="237">
        <f t="shared" si="30"/>
        <v>7.3421735248457326E-2</v>
      </c>
      <c r="V25" s="237">
        <f t="shared" si="31"/>
        <v>0.69704620775504178</v>
      </c>
      <c r="W25" s="237">
        <f t="shared" si="32"/>
        <v>0.22953205699650076</v>
      </c>
      <c r="X25" s="237">
        <f t="shared" si="33"/>
        <v>7.3421735248457326E-2</v>
      </c>
      <c r="Y25" s="252">
        <f t="shared" si="34"/>
        <v>1.034897246978985</v>
      </c>
      <c r="Z25" s="252">
        <f t="shared" si="35"/>
        <v>1.034897246978985</v>
      </c>
      <c r="AA25" s="252">
        <f t="shared" si="10"/>
        <v>0.18227234386385743</v>
      </c>
      <c r="AB25" s="252">
        <f t="shared" si="11"/>
        <v>0.18227234386385741</v>
      </c>
      <c r="AD25" s="238">
        <f>Wealth!U95</f>
        <v>104.69783134019548</v>
      </c>
      <c r="AE25" s="238">
        <f>Wealth!U195</f>
        <v>18.790180237561188</v>
      </c>
      <c r="AF25" s="238">
        <f>Wealth!U295</f>
        <v>9.038421669246766</v>
      </c>
      <c r="AG25" s="275">
        <f t="shared" si="21"/>
        <v>132.52643324700344</v>
      </c>
      <c r="AH25" s="275">
        <f t="shared" si="22"/>
        <v>75.774187610997345</v>
      </c>
      <c r="AI25" s="275">
        <f t="shared" si="23"/>
        <v>13.59923719851481</v>
      </c>
      <c r="AJ25" s="275">
        <f t="shared" si="24"/>
        <v>6.541482765267844</v>
      </c>
      <c r="AK25" s="275">
        <f t="shared" si="25"/>
        <v>95.914907574780003</v>
      </c>
      <c r="AL25" s="252">
        <f t="shared" si="36"/>
        <v>1.0284791637744226</v>
      </c>
      <c r="AM25" s="252">
        <f t="shared" si="37"/>
        <v>0.18576134828511012</v>
      </c>
    </row>
    <row r="26" spans="1:39">
      <c r="A26" s="212">
        <v>1966</v>
      </c>
      <c r="C26" s="236">
        <f>Data!CR30</f>
        <v>31.445603391672076</v>
      </c>
      <c r="D26" s="231">
        <f>Wealth!V99</f>
        <v>1.9503381880267311E-2</v>
      </c>
      <c r="E26" s="231">
        <f>Wealth!V199</f>
        <v>0.10349829239169613</v>
      </c>
      <c r="F26" s="231">
        <f>Wealth!V299</f>
        <v>4.6326627043885571E-2</v>
      </c>
      <c r="G26" s="231">
        <f>Data!BQ30</f>
        <v>0.70285300255184813</v>
      </c>
      <c r="H26" s="231">
        <f>Data!BR30</f>
        <v>0.70285300255184813</v>
      </c>
      <c r="I26" s="231">
        <f>Data!BS30</f>
        <v>0.70285300255184813</v>
      </c>
      <c r="J26" s="238">
        <f>AgeEffic!AA100</f>
        <v>84.508658177377086</v>
      </c>
      <c r="K26" s="238">
        <f>AgeEffic!AA200</f>
        <v>19.880704072492261</v>
      </c>
      <c r="L26" s="238">
        <f>AgeEffic!AA300</f>
        <v>8.0804079352591351</v>
      </c>
      <c r="M26" s="238">
        <f>AgeEffic!AA97</f>
        <v>120.23660405597121</v>
      </c>
      <c r="N26" s="238">
        <f>AgeEffic!AA197</f>
        <v>28.28572119676717</v>
      </c>
      <c r="O26" s="238">
        <f>AgeEffic!AA297</f>
        <v>11.49658307771554</v>
      </c>
      <c r="P26" s="243">
        <f>(Data!$AZ30-100)</f>
        <v>-0.79999999999999716</v>
      </c>
      <c r="Q26" s="237">
        <f t="shared" si="26"/>
        <v>0.21445164806007522</v>
      </c>
      <c r="R26" s="237">
        <f t="shared" si="27"/>
        <v>0.20742910120925656</v>
      </c>
      <c r="S26" s="237">
        <f t="shared" si="28"/>
        <v>0.70630933899753978</v>
      </c>
      <c r="T26" s="237">
        <f t="shared" si="29"/>
        <v>0.21926332724936778</v>
      </c>
      <c r="U26" s="237">
        <f t="shared" si="30"/>
        <v>7.4427333753092448E-2</v>
      </c>
      <c r="V26" s="237">
        <f t="shared" si="31"/>
        <v>0.70630933899753967</v>
      </c>
      <c r="W26" s="237">
        <f t="shared" si="32"/>
        <v>0.21926332724936776</v>
      </c>
      <c r="X26" s="237">
        <f t="shared" si="33"/>
        <v>7.4427333753092448E-2</v>
      </c>
      <c r="Y26" s="252">
        <f t="shared" si="34"/>
        <v>1.063175957562503</v>
      </c>
      <c r="Z26" s="252">
        <f t="shared" si="35"/>
        <v>1.063175957562503</v>
      </c>
      <c r="AA26" s="252">
        <f t="shared" si="10"/>
        <v>0.19378757372461844</v>
      </c>
      <c r="AB26" s="252">
        <f t="shared" si="11"/>
        <v>0.19378757372461841</v>
      </c>
      <c r="AD26" s="238">
        <f>Wealth!V95</f>
        <v>112.61409129899909</v>
      </c>
      <c r="AE26" s="238">
        <f>Wealth!V195</f>
        <v>19.772493901366779</v>
      </c>
      <c r="AF26" s="238">
        <f>Wealth!V295</f>
        <v>9.9620918612010652</v>
      </c>
      <c r="AG26" s="275">
        <f t="shared" si="21"/>
        <v>142.34867706156692</v>
      </c>
      <c r="AH26" s="275">
        <f t="shared" si="22"/>
        <v>79.151152199149465</v>
      </c>
      <c r="AI26" s="275">
        <f t="shared" si="23"/>
        <v>13.897156706513746</v>
      </c>
      <c r="AJ26" s="275">
        <f t="shared" si="24"/>
        <v>7.0018861763424978</v>
      </c>
      <c r="AK26" s="275">
        <f t="shared" si="25"/>
        <v>100.0501950820057</v>
      </c>
      <c r="AL26" s="252">
        <f t="shared" si="36"/>
        <v>1.0741165636005789</v>
      </c>
      <c r="AM26" s="252">
        <f t="shared" si="37"/>
        <v>0.19952934106981279</v>
      </c>
    </row>
    <row r="27" spans="1:39">
      <c r="A27" s="212">
        <v>1967</v>
      </c>
      <c r="C27" s="236">
        <f>Data!CR31</f>
        <v>29.003443954769864</v>
      </c>
      <c r="D27" s="231">
        <f>Wealth!W99</f>
        <v>2.0294609203383284E-2</v>
      </c>
      <c r="E27" s="231">
        <f>Wealth!W199</f>
        <v>0.10843396459428657</v>
      </c>
      <c r="F27" s="231">
        <f>Wealth!W299</f>
        <v>4.8393135640208244E-2</v>
      </c>
      <c r="G27" s="231">
        <f>Data!BQ31</f>
        <v>0.70606846565539583</v>
      </c>
      <c r="H27" s="231">
        <f>Data!BR31</f>
        <v>0.70606846565539583</v>
      </c>
      <c r="I27" s="231">
        <f>Data!BS31</f>
        <v>0.70606846565539583</v>
      </c>
      <c r="J27" s="238">
        <f>AgeEffic!AB100</f>
        <v>91.144853222624093</v>
      </c>
      <c r="K27" s="238">
        <f>AgeEffic!AB200</f>
        <v>21.048662790128773</v>
      </c>
      <c r="L27" s="238">
        <f>AgeEffic!AB300</f>
        <v>8.9098728392329658</v>
      </c>
      <c r="M27" s="238">
        <f>AgeEffic!AB97</f>
        <v>129.08784014029072</v>
      </c>
      <c r="N27" s="238">
        <f>AgeEffic!AB197</f>
        <v>29.811078973185293</v>
      </c>
      <c r="O27" s="238">
        <f>AgeEffic!AB297</f>
        <v>12.618992736012549</v>
      </c>
      <c r="P27" s="243">
        <f>(Data!$AZ31-100)</f>
        <v>0.20000000000000284</v>
      </c>
      <c r="Q27" s="237">
        <f t="shared" si="26"/>
        <v>0.20638696387539823</v>
      </c>
      <c r="R27" s="237">
        <f t="shared" si="27"/>
        <v>0.20731022852711958</v>
      </c>
      <c r="S27" s="237">
        <f t="shared" si="28"/>
        <v>0.69798202674400833</v>
      </c>
      <c r="T27" s="237">
        <f t="shared" si="29"/>
        <v>0.22515479945589525</v>
      </c>
      <c r="U27" s="237">
        <f t="shared" si="30"/>
        <v>7.6863173800096274E-2</v>
      </c>
      <c r="V27" s="237">
        <f t="shared" si="31"/>
        <v>0.69798202674400833</v>
      </c>
      <c r="W27" s="237">
        <f t="shared" si="32"/>
        <v>0.22515479945589528</v>
      </c>
      <c r="X27" s="237">
        <f t="shared" si="33"/>
        <v>7.6863173800096288E-2</v>
      </c>
      <c r="Y27" s="252">
        <f t="shared" si="34"/>
        <v>1.070999376474211</v>
      </c>
      <c r="Z27" s="252">
        <f t="shared" si="35"/>
        <v>1.070999376474211</v>
      </c>
      <c r="AA27" s="252">
        <f t="shared" si="10"/>
        <v>0.20754637062751655</v>
      </c>
      <c r="AB27" s="252">
        <f t="shared" si="11"/>
        <v>0.20754637062751652</v>
      </c>
      <c r="AD27" s="238">
        <f>Wealth!W95</f>
        <v>118.82715213659623</v>
      </c>
      <c r="AE27" s="238">
        <f>Wealth!W195</f>
        <v>20.185892985116077</v>
      </c>
      <c r="AF27" s="238">
        <f>Wealth!W295</f>
        <v>10.668213018951713</v>
      </c>
      <c r="AG27" s="275">
        <f t="shared" si="21"/>
        <v>149.68125814066403</v>
      </c>
      <c r="AH27" s="275">
        <f t="shared" si="22"/>
        <v>83.900104987286781</v>
      </c>
      <c r="AI27" s="275">
        <f t="shared" si="23"/>
        <v>14.252622487884926</v>
      </c>
      <c r="AJ27" s="275">
        <f t="shared" si="24"/>
        <v>7.5324887975761543</v>
      </c>
      <c r="AK27" s="275">
        <f t="shared" si="25"/>
        <v>105.68521627274785</v>
      </c>
      <c r="AL27" s="252">
        <f t="shared" si="36"/>
        <v>1.0515133376835548</v>
      </c>
      <c r="AM27" s="252">
        <f t="shared" si="37"/>
        <v>0.20980776339411925</v>
      </c>
    </row>
    <row r="28" spans="1:39">
      <c r="A28" s="212">
        <v>1968</v>
      </c>
      <c r="C28" s="236">
        <f>Data!CR32</f>
        <v>27.883187332337656</v>
      </c>
      <c r="D28" s="231">
        <f>Wealth!X99</f>
        <v>2.1497861303081969E-2</v>
      </c>
      <c r="E28" s="231">
        <f>Wealth!X199</f>
        <v>0.11743368016817951</v>
      </c>
      <c r="F28" s="231">
        <f>Wealth!X299</f>
        <v>5.2054549692461545E-2</v>
      </c>
      <c r="G28" s="231">
        <f>Data!BQ32</f>
        <v>0.71920088704745722</v>
      </c>
      <c r="H28" s="231">
        <f>Data!BR32</f>
        <v>0.71920088704745722</v>
      </c>
      <c r="I28" s="231">
        <f>Data!BS32</f>
        <v>0.71920088704745722</v>
      </c>
      <c r="J28" s="238">
        <f>AgeEffic!AC100</f>
        <v>97.389929741803584</v>
      </c>
      <c r="K28" s="238">
        <f>AgeEffic!AC200</f>
        <v>21.854548993167629</v>
      </c>
      <c r="L28" s="238">
        <f>AgeEffic!AC300</f>
        <v>9.6379769018704859</v>
      </c>
      <c r="M28" s="238">
        <f>AgeEffic!AC97</f>
        <v>135.41408457047302</v>
      </c>
      <c r="N28" s="238">
        <f>AgeEffic!AC197</f>
        <v>30.387266460261657</v>
      </c>
      <c r="O28" s="238">
        <f>AgeEffic!AC297</f>
        <v>13.400952467449493</v>
      </c>
      <c r="P28" s="243">
        <f>(Data!$AZ32-100)</f>
        <v>0.20000000000000284</v>
      </c>
      <c r="Q28" s="237">
        <f t="shared" si="26"/>
        <v>0.19489450676824627</v>
      </c>
      <c r="R28" s="237">
        <f t="shared" si="27"/>
        <v>0.1981734836278537</v>
      </c>
      <c r="S28" s="237">
        <f t="shared" si="28"/>
        <v>0.69084810697759358</v>
      </c>
      <c r="T28" s="237">
        <f t="shared" si="29"/>
        <v>0.23022156571314126</v>
      </c>
      <c r="U28" s="237">
        <f t="shared" si="30"/>
        <v>7.8930327309265289E-2</v>
      </c>
      <c r="V28" s="237">
        <f t="shared" si="31"/>
        <v>0.69084810697759336</v>
      </c>
      <c r="W28" s="237">
        <f t="shared" si="32"/>
        <v>0.23022156571314123</v>
      </c>
      <c r="X28" s="237">
        <f t="shared" si="33"/>
        <v>7.8930327309265247E-2</v>
      </c>
      <c r="Y28" s="252">
        <f t="shared" si="34"/>
        <v>1.0431718328954771</v>
      </c>
      <c r="Z28" s="252">
        <f t="shared" si="35"/>
        <v>1.0431718328954771</v>
      </c>
      <c r="AA28" s="252">
        <f t="shared" si="10"/>
        <v>0.21650652785831045</v>
      </c>
      <c r="AB28" s="252">
        <f t="shared" si="11"/>
        <v>0.21650652785831043</v>
      </c>
      <c r="AD28" s="238">
        <f>Wealth!X95</f>
        <v>121.38443854408983</v>
      </c>
      <c r="AE28" s="238">
        <f>Wealth!X195</f>
        <v>19.469986571261284</v>
      </c>
      <c r="AF28" s="238">
        <f>Wealth!X295</f>
        <v>10.860022412768018</v>
      </c>
      <c r="AG28" s="275">
        <f t="shared" si="21"/>
        <v>151.71444752811914</v>
      </c>
      <c r="AH28" s="275">
        <f t="shared" si="22"/>
        <v>87.29979587466697</v>
      </c>
      <c r="AI28" s="275">
        <f t="shared" si="23"/>
        <v>14.002831612853196</v>
      </c>
      <c r="AJ28" s="275">
        <f t="shared" si="24"/>
        <v>7.8105377526180249</v>
      </c>
      <c r="AK28" s="275">
        <f t="shared" si="25"/>
        <v>109.11316524013819</v>
      </c>
      <c r="AL28" s="252">
        <f t="shared" si="36"/>
        <v>1.0135851574591024</v>
      </c>
      <c r="AM28" s="252">
        <f t="shared" si="37"/>
        <v>0.21265803489597046</v>
      </c>
    </row>
    <row r="29" spans="1:39">
      <c r="A29" s="212">
        <v>1969</v>
      </c>
      <c r="C29" s="236">
        <f>Data!CR33</f>
        <v>29.175216636876133</v>
      </c>
      <c r="D29" s="231">
        <f>Wealth!Y99</f>
        <v>2.1354594316741294E-2</v>
      </c>
      <c r="E29" s="231">
        <f>Wealth!Y199</f>
        <v>0.1126099501464327</v>
      </c>
      <c r="F29" s="231">
        <f>Wealth!Y299</f>
        <v>5.0357909911464757E-2</v>
      </c>
      <c r="G29" s="231">
        <f>Data!BQ33</f>
        <v>0.69144033451589626</v>
      </c>
      <c r="H29" s="231">
        <f>Data!BR33</f>
        <v>0.69144033451589626</v>
      </c>
      <c r="I29" s="231">
        <f>Data!BS33</f>
        <v>0.69144033451589626</v>
      </c>
      <c r="J29" s="238">
        <f>AgeEffic!AD100</f>
        <v>98.654751992360332</v>
      </c>
      <c r="K29" s="238">
        <f>AgeEffic!AD200</f>
        <v>21.483855134803182</v>
      </c>
      <c r="L29" s="238">
        <f>AgeEffic!AD300</f>
        <v>9.9213008055743437</v>
      </c>
      <c r="M29" s="238">
        <f>AgeEffic!AD97</f>
        <v>142.68006517356596</v>
      </c>
      <c r="N29" s="238">
        <f>AgeEffic!AD197</f>
        <v>31.071162705376231</v>
      </c>
      <c r="O29" s="238">
        <f>AgeEffic!AD297</f>
        <v>14.348744657079665</v>
      </c>
      <c r="P29" s="243">
        <f>(Data!$AZ33-100)</f>
        <v>0.40000000000000568</v>
      </c>
      <c r="Q29" s="237">
        <f t="shared" si="26"/>
        <v>0.14708121259886178</v>
      </c>
      <c r="R29" s="237">
        <f t="shared" si="27"/>
        <v>0.13991410543330712</v>
      </c>
      <c r="S29" s="237">
        <f t="shared" si="28"/>
        <v>0.70007993088849041</v>
      </c>
      <c r="T29" s="237">
        <f t="shared" si="29"/>
        <v>0.21965307863975497</v>
      </c>
      <c r="U29" s="237">
        <f t="shared" si="30"/>
        <v>8.0266990471754701E-2</v>
      </c>
      <c r="V29" s="237">
        <f t="shared" si="31"/>
        <v>0.7000799308884903</v>
      </c>
      <c r="W29" s="237">
        <f t="shared" si="32"/>
        <v>0.21965307863975497</v>
      </c>
      <c r="X29" s="237">
        <f t="shared" si="33"/>
        <v>8.0266990471754701E-2</v>
      </c>
      <c r="Y29" s="252">
        <f t="shared" si="34"/>
        <v>1.0479081585242151</v>
      </c>
      <c r="Z29" s="252">
        <f t="shared" si="35"/>
        <v>1.0479081585242151</v>
      </c>
      <c r="AA29" s="252">
        <f t="shared" si="10"/>
        <v>0.22687895691647381</v>
      </c>
      <c r="AB29" s="252">
        <f t="shared" si="11"/>
        <v>0.22687895691647378</v>
      </c>
      <c r="AD29" s="238">
        <f>Wealth!Y95</f>
        <v>129.22173326118235</v>
      </c>
      <c r="AE29" s="238">
        <f>Wealth!Y195</f>
        <v>20.415998381992523</v>
      </c>
      <c r="AF29" s="238">
        <f>Wealth!Y295</f>
        <v>11.866657746464277</v>
      </c>
      <c r="AG29" s="275">
        <f t="shared" si="21"/>
        <v>161.50438938963916</v>
      </c>
      <c r="AH29" s="275">
        <f t="shared" si="22"/>
        <v>89.349118472835841</v>
      </c>
      <c r="AI29" s="275">
        <f t="shared" si="23"/>
        <v>14.116444750720907</v>
      </c>
      <c r="AJ29" s="275">
        <f t="shared" si="24"/>
        <v>8.2050858018009105</v>
      </c>
      <c r="AK29" s="275">
        <f t="shared" si="25"/>
        <v>111.67064902535765</v>
      </c>
      <c r="AL29" s="252">
        <f t="shared" si="36"/>
        <v>1.0645292975683798</v>
      </c>
      <c r="AM29" s="252">
        <f t="shared" si="37"/>
        <v>0.22638070851007944</v>
      </c>
    </row>
    <row r="30" spans="1:39">
      <c r="A30" s="212">
        <v>1970</v>
      </c>
      <c r="C30" s="236">
        <f>Data!CR34</f>
        <v>33.835484186194122</v>
      </c>
      <c r="D30" s="231">
        <f>Wealth!Z99</f>
        <v>1.887152735120563E-2</v>
      </c>
      <c r="E30" s="231">
        <f>Wealth!Z199</f>
        <v>8.5401699414658916E-2</v>
      </c>
      <c r="F30" s="231">
        <f>Wealth!Z299</f>
        <v>4.0458642265597207E-2</v>
      </c>
      <c r="G30" s="231">
        <f>Data!BQ34</f>
        <v>0.6054033217142224</v>
      </c>
      <c r="H30" s="231">
        <f>Data!BR34</f>
        <v>0.6054033217142224</v>
      </c>
      <c r="I30" s="231">
        <f>Data!BS34</f>
        <v>0.6054033217142224</v>
      </c>
      <c r="J30" s="238">
        <f>AgeEffic!AE100</f>
        <v>99.00915941945172</v>
      </c>
      <c r="K30" s="238">
        <f>AgeEffic!AE200</f>
        <v>21.639876460744798</v>
      </c>
      <c r="L30" s="238">
        <f>AgeEffic!AE300</f>
        <v>10.546228604041687</v>
      </c>
      <c r="M30" s="238">
        <f>AgeEffic!AE97</f>
        <v>163.54247799484077</v>
      </c>
      <c r="N30" s="238">
        <f>AgeEffic!AE197</f>
        <v>35.744561822803796</v>
      </c>
      <c r="O30" s="238">
        <f>AgeEffic!AE297</f>
        <v>17.420169704684874</v>
      </c>
      <c r="P30" s="243">
        <f>(Data!$AZ34-100)</f>
        <v>-0.40000000000000568</v>
      </c>
      <c r="Q30" s="237">
        <f t="shared" si="26"/>
        <v>0.10188956064612958</v>
      </c>
      <c r="R30" s="237">
        <f t="shared" si="27"/>
        <v>7.3728063780686956E-2</v>
      </c>
      <c r="S30" s="237">
        <f t="shared" si="28"/>
        <v>0.71748108433581514</v>
      </c>
      <c r="T30" s="237">
        <f t="shared" si="29"/>
        <v>0.19936595841825505</v>
      </c>
      <c r="U30" s="237">
        <f t="shared" si="30"/>
        <v>8.315295724592979E-2</v>
      </c>
      <c r="V30" s="237">
        <f t="shared" si="31"/>
        <v>0.71748108433581526</v>
      </c>
      <c r="W30" s="237">
        <f t="shared" si="32"/>
        <v>0.19936595841825505</v>
      </c>
      <c r="X30" s="237">
        <f t="shared" si="33"/>
        <v>8.315295724592979E-2</v>
      </c>
      <c r="Y30" s="252">
        <f t="shared" si="34"/>
        <v>1.1524969504145339</v>
      </c>
      <c r="Z30" s="252">
        <f t="shared" si="35"/>
        <v>1.1524969504145339</v>
      </c>
      <c r="AA30" s="252">
        <f t="shared" si="10"/>
        <v>0.2614773059594665</v>
      </c>
      <c r="AB30" s="252">
        <f t="shared" si="11"/>
        <v>0.26147730595946644</v>
      </c>
      <c r="AD30" s="238">
        <f>Wealth!Z95</f>
        <v>158.72537356511035</v>
      </c>
      <c r="AE30" s="238">
        <f>Wealth!Z195</f>
        <v>28.047259448756815</v>
      </c>
      <c r="AF30" s="238">
        <f>Wealth!Z295</f>
        <v>16.286851065635449</v>
      </c>
      <c r="AG30" s="275">
        <f t="shared" si="21"/>
        <v>203.05948407950262</v>
      </c>
      <c r="AH30" s="275">
        <f t="shared" si="22"/>
        <v>96.092868396648626</v>
      </c>
      <c r="AI30" s="275">
        <f t="shared" si="23"/>
        <v>16.979904035257984</v>
      </c>
      <c r="AJ30" s="275">
        <f t="shared" si="24"/>
        <v>9.8601137354005246</v>
      </c>
      <c r="AK30" s="275">
        <f t="shared" si="25"/>
        <v>122.93288616730715</v>
      </c>
      <c r="AL30" s="252">
        <f t="shared" si="36"/>
        <v>1.2573762034486744</v>
      </c>
      <c r="AM30" s="252">
        <f t="shared" si="37"/>
        <v>0.28464571580042469</v>
      </c>
    </row>
    <row r="31" spans="1:39">
      <c r="A31" s="212">
        <v>1971</v>
      </c>
      <c r="C31" s="236">
        <f>Data!CR35</f>
        <v>37.256001073353794</v>
      </c>
      <c r="D31" s="231">
        <f>Wealth!AA99</f>
        <v>1.9405091646385431E-2</v>
      </c>
      <c r="E31" s="231">
        <f>Wealth!AA199</f>
        <v>8.4955037649160348E-2</v>
      </c>
      <c r="F31" s="231">
        <f>Wealth!AA299</f>
        <v>4.1932491021972024E-2</v>
      </c>
      <c r="G31" s="231">
        <f>Data!BQ35</f>
        <v>0.65727301936886551</v>
      </c>
      <c r="H31" s="231">
        <f>Data!BR35</f>
        <v>0.65727301936886551</v>
      </c>
      <c r="I31" s="231">
        <f>Data!BS35</f>
        <v>0.65727301936886551</v>
      </c>
      <c r="J31" s="238">
        <f>AgeEffic!AF100</f>
        <v>127.10630392372693</v>
      </c>
      <c r="K31" s="238">
        <f>AgeEffic!AF200</f>
        <v>28.228256778388445</v>
      </c>
      <c r="L31" s="238">
        <f>AgeEffic!AF300</f>
        <v>14.419514109129047</v>
      </c>
      <c r="M31" s="238">
        <f>AgeEffic!AF97</f>
        <v>193.38433220000184</v>
      </c>
      <c r="N31" s="238">
        <f>AgeEffic!AF197</f>
        <v>42.94753617833593</v>
      </c>
      <c r="O31" s="238">
        <f>AgeEffic!AF297</f>
        <v>21.93839345934985</v>
      </c>
      <c r="P31" s="243">
        <f>(Data!$AZ35-100)</f>
        <v>-0.29999999999999716</v>
      </c>
      <c r="Q31" s="237">
        <f t="shared" si="26"/>
        <v>0.27292946580225436</v>
      </c>
      <c r="R31" s="237">
        <f t="shared" si="27"/>
        <v>0.28897278881187727</v>
      </c>
      <c r="S31" s="237">
        <f t="shared" si="28"/>
        <v>0.70505047643173979</v>
      </c>
      <c r="T31" s="237">
        <f t="shared" si="29"/>
        <v>0.20624643277807833</v>
      </c>
      <c r="U31" s="237">
        <f t="shared" si="30"/>
        <v>8.8703090790182085E-2</v>
      </c>
      <c r="V31" s="237">
        <f t="shared" si="31"/>
        <v>0.70505047643173979</v>
      </c>
      <c r="W31" s="237">
        <f t="shared" si="32"/>
        <v>0.2062464327780783</v>
      </c>
      <c r="X31" s="237">
        <f t="shared" si="33"/>
        <v>8.8703090790182085E-2</v>
      </c>
      <c r="Y31" s="252">
        <f t="shared" si="34"/>
        <v>1.1927483699055081</v>
      </c>
      <c r="Z31" s="252">
        <f t="shared" si="35"/>
        <v>1.1927483699055081</v>
      </c>
      <c r="AA31" s="252">
        <f t="shared" si="10"/>
        <v>0.31187663045043751</v>
      </c>
      <c r="AB31" s="252">
        <f t="shared" si="11"/>
        <v>0.3118766304504374</v>
      </c>
      <c r="AD31" s="238">
        <f>Wealth!AA95</f>
        <v>184.00103382640086</v>
      </c>
      <c r="AE31" s="238">
        <f>Wealth!AA195</f>
        <v>34.115227484852646</v>
      </c>
      <c r="AF31" s="238">
        <f>Wealth!AA295</f>
        <v>20.09517202592378</v>
      </c>
      <c r="AG31" s="275">
        <f t="shared" si="21"/>
        <v>238.21143333717728</v>
      </c>
      <c r="AH31" s="275">
        <f t="shared" si="22"/>
        <v>120.93891507007125</v>
      </c>
      <c r="AI31" s="275">
        <f t="shared" si="23"/>
        <v>22.423018575424805</v>
      </c>
      <c r="AJ31" s="275">
        <f t="shared" si="24"/>
        <v>13.208014392215684</v>
      </c>
      <c r="AK31" s="275">
        <f t="shared" si="25"/>
        <v>156.56994803771173</v>
      </c>
      <c r="AL31" s="252">
        <f t="shared" si="36"/>
        <v>1.1731486961778936</v>
      </c>
      <c r="AM31" s="252">
        <f t="shared" si="37"/>
        <v>0.3339317503638915</v>
      </c>
    </row>
    <row r="32" spans="1:39">
      <c r="A32" s="212">
        <v>1972</v>
      </c>
      <c r="C32" s="236">
        <f>Data!CR36</f>
        <v>37.599546437566339</v>
      </c>
      <c r="D32" s="231">
        <f>Wealth!AB99</f>
        <v>2.0161595163041737E-2</v>
      </c>
      <c r="E32" s="231">
        <f>Wealth!AB199</f>
        <v>8.6968054419875707E-2</v>
      </c>
      <c r="F32" s="231">
        <f>Wealth!AB299</f>
        <v>4.397646295107821E-2</v>
      </c>
      <c r="G32" s="231">
        <f>Data!BQ36</f>
        <v>0.66338881339945199</v>
      </c>
      <c r="H32" s="231">
        <f>Data!BR36</f>
        <v>0.66338881339945199</v>
      </c>
      <c r="I32" s="231">
        <f>Data!BS36</f>
        <v>0.66338881339945199</v>
      </c>
      <c r="J32" s="238">
        <f>AgeEffic!AG100</f>
        <v>145.06560782110586</v>
      </c>
      <c r="K32" s="238">
        <f>AgeEffic!AG200</f>
        <v>32.212467686278913</v>
      </c>
      <c r="L32" s="238">
        <f>AgeEffic!AG300</f>
        <v>17.120680138327039</v>
      </c>
      <c r="M32" s="238">
        <f>AgeEffic!AG97</f>
        <v>218.67358160252283</v>
      </c>
      <c r="N32" s="238">
        <f>AgeEffic!AG197</f>
        <v>48.557447812859849</v>
      </c>
      <c r="O32" s="238">
        <f>AgeEffic!AG297</f>
        <v>25.807912030645017</v>
      </c>
      <c r="P32" s="243">
        <f>(Data!$AZ36-100)</f>
        <v>-0.40000000000000568</v>
      </c>
      <c r="Q32" s="237">
        <f t="shared" si="26"/>
        <v>0.16939034010805273</v>
      </c>
      <c r="R32" s="237">
        <f t="shared" si="27"/>
        <v>0.17087990405081777</v>
      </c>
      <c r="S32" s="237">
        <f t="shared" si="28"/>
        <v>0.69542488419939164</v>
      </c>
      <c r="T32" s="237">
        <f t="shared" si="29"/>
        <v>0.21165696617553365</v>
      </c>
      <c r="U32" s="237">
        <f t="shared" si="30"/>
        <v>9.2918149625074706E-2</v>
      </c>
      <c r="V32" s="237">
        <f t="shared" si="31"/>
        <v>0.69542488419939152</v>
      </c>
      <c r="W32" s="237">
        <f t="shared" si="32"/>
        <v>0.21165696617553365</v>
      </c>
      <c r="X32" s="237">
        <f t="shared" si="33"/>
        <v>9.2918149625074706E-2</v>
      </c>
      <c r="Y32" s="252">
        <f t="shared" si="34"/>
        <v>1.1348083536920885</v>
      </c>
      <c r="Z32" s="252">
        <f t="shared" si="35"/>
        <v>1.1348083536920885</v>
      </c>
      <c r="AA32" s="252">
        <f t="shared" si="10"/>
        <v>0.35392020555649689</v>
      </c>
      <c r="AB32" s="252">
        <f t="shared" si="11"/>
        <v>0.35392020555649678</v>
      </c>
      <c r="AD32" s="238">
        <f>Wealth!AB95</f>
        <v>203.57682214138703</v>
      </c>
      <c r="AE32" s="238">
        <f>Wealth!AB195</f>
        <v>38.208087218670236</v>
      </c>
      <c r="AF32" s="238">
        <f>Wealth!AB295</f>
        <v>23.019217790470826</v>
      </c>
      <c r="AG32" s="275">
        <f t="shared" si="21"/>
        <v>264.80412715052807</v>
      </c>
      <c r="AH32" s="275">
        <f t="shared" si="22"/>
        <v>135.05058647600603</v>
      </c>
      <c r="AI32" s="275">
        <f t="shared" si="23"/>
        <v>25.346817642256415</v>
      </c>
      <c r="AJ32" s="275">
        <f t="shared" si="24"/>
        <v>15.270691575403996</v>
      </c>
      <c r="AK32" s="275">
        <f t="shared" si="25"/>
        <v>175.66809569366643</v>
      </c>
      <c r="AL32" s="252">
        <f t="shared" si="36"/>
        <v>1.1116383192274049</v>
      </c>
      <c r="AM32" s="252">
        <f t="shared" si="37"/>
        <v>0.3712113297111817</v>
      </c>
    </row>
    <row r="33" spans="1:39">
      <c r="A33" s="212">
        <v>1973</v>
      </c>
      <c r="C33" s="236">
        <f>Data!CR37</f>
        <v>42.035762662397886</v>
      </c>
      <c r="D33" s="231">
        <f>Wealth!AC99</f>
        <v>2.1058690917430505E-2</v>
      </c>
      <c r="E33" s="231">
        <f>Wealth!AC199</f>
        <v>9.0387010761985812E-2</v>
      </c>
      <c r="F33" s="231">
        <f>Wealth!AC299</f>
        <v>4.6351164121532208E-2</v>
      </c>
      <c r="G33" s="231">
        <f>Data!BQ37</f>
        <v>0.70379149341487879</v>
      </c>
      <c r="H33" s="231">
        <f>Data!BR37</f>
        <v>0.70379149341487879</v>
      </c>
      <c r="I33" s="231">
        <f>Data!BS37</f>
        <v>0.70379149341487879</v>
      </c>
      <c r="J33" s="238">
        <f>AgeEffic!AH100</f>
        <v>167.82753921996974</v>
      </c>
      <c r="K33" s="238">
        <f>AgeEffic!AH200</f>
        <v>36.822150130258905</v>
      </c>
      <c r="L33" s="238">
        <f>AgeEffic!AH300</f>
        <v>20.289298241259932</v>
      </c>
      <c r="M33" s="238">
        <f>AgeEffic!AH97</f>
        <v>238.4620172171318</v>
      </c>
      <c r="N33" s="238">
        <f>AgeEffic!AH197</f>
        <v>52.319686263318587</v>
      </c>
      <c r="O33" s="238">
        <f>AgeEffic!AH297</f>
        <v>28.828564185699204</v>
      </c>
      <c r="P33" s="243">
        <f>(Data!$AZ37-100)</f>
        <v>0.29999999999999716</v>
      </c>
      <c r="Q33" s="237">
        <f t="shared" si="26"/>
        <v>0.21309077132016829</v>
      </c>
      <c r="R33" s="237">
        <f t="shared" si="27"/>
        <v>0.22235950596696238</v>
      </c>
      <c r="S33" s="237">
        <f t="shared" si="28"/>
        <v>0.69168362573665854</v>
      </c>
      <c r="T33" s="237">
        <f t="shared" si="29"/>
        <v>0.21248830065727464</v>
      </c>
      <c r="U33" s="237">
        <f t="shared" si="30"/>
        <v>9.5828073606066863E-2</v>
      </c>
      <c r="V33" s="237">
        <f t="shared" si="31"/>
        <v>0.69168362573665843</v>
      </c>
      <c r="W33" s="237">
        <f t="shared" si="32"/>
        <v>0.21248830065727464</v>
      </c>
      <c r="X33" s="237">
        <f t="shared" si="33"/>
        <v>9.5828073606066835E-2</v>
      </c>
      <c r="Y33" s="252">
        <f t="shared" si="34"/>
        <v>1.09019244786692</v>
      </c>
      <c r="Z33" s="252">
        <f t="shared" si="35"/>
        <v>1.09019244786692</v>
      </c>
      <c r="AA33" s="252">
        <f t="shared" si="10"/>
        <v>0.38584113524520086</v>
      </c>
      <c r="AB33" s="252">
        <f t="shared" si="11"/>
        <v>0.38584113524520075</v>
      </c>
      <c r="AD33" s="238">
        <f>Wealth!AC95</f>
        <v>217.12389687750138</v>
      </c>
      <c r="AE33" s="238">
        <f>Wealth!AC195</f>
        <v>40.28395388501459</v>
      </c>
      <c r="AF33" s="238">
        <f>Wealth!AC295</f>
        <v>24.965458999043662</v>
      </c>
      <c r="AG33" s="275">
        <f t="shared" si="21"/>
        <v>282.37330976155965</v>
      </c>
      <c r="AH33" s="275">
        <f t="shared" si="22"/>
        <v>152.80995163947483</v>
      </c>
      <c r="AI33" s="275">
        <f t="shared" si="23"/>
        <v>28.351504065390525</v>
      </c>
      <c r="AJ33" s="275">
        <f t="shared" si="24"/>
        <v>17.570477672724863</v>
      </c>
      <c r="AK33" s="275">
        <f t="shared" si="25"/>
        <v>198.73193337759022</v>
      </c>
      <c r="AL33" s="252">
        <f t="shared" si="36"/>
        <v>1.0663492929682314</v>
      </c>
      <c r="AM33" s="252">
        <f t="shared" si="37"/>
        <v>0.39584093897931566</v>
      </c>
    </row>
    <row r="34" spans="1:39">
      <c r="A34" s="212">
        <v>1974</v>
      </c>
      <c r="C34" s="236">
        <f>Data!CR38</f>
        <v>40.975253059828731</v>
      </c>
      <c r="D34" s="231">
        <f>Wealth!AD99</f>
        <v>2.1392375240996058E-2</v>
      </c>
      <c r="E34" s="231">
        <f>Wealth!AD199</f>
        <v>8.9912853954849409E-2</v>
      </c>
      <c r="F34" s="231">
        <f>Wealth!AD299</f>
        <v>4.6746740259627745E-2</v>
      </c>
      <c r="G34" s="231">
        <f>Data!BQ38</f>
        <v>0.71090455920233586</v>
      </c>
      <c r="H34" s="231">
        <f>Data!BR38</f>
        <v>0.71090455920233586</v>
      </c>
      <c r="I34" s="231">
        <f>Data!BS38</f>
        <v>0.71090455920233586</v>
      </c>
      <c r="J34" s="238">
        <f>AgeEffic!AI100</f>
        <v>182.18110116746348</v>
      </c>
      <c r="K34" s="238">
        <f>AgeEffic!AI200</f>
        <v>39.385164742366818</v>
      </c>
      <c r="L34" s="238">
        <f>AgeEffic!AI300</f>
        <v>22.444151243025914</v>
      </c>
      <c r="M34" s="238">
        <f>AgeEffic!AI97</f>
        <v>256.26660964430749</v>
      </c>
      <c r="N34" s="238">
        <f>AgeEffic!AI197</f>
        <v>55.401480033492248</v>
      </c>
      <c r="O34" s="238">
        <f>AgeEffic!AI297</f>
        <v>31.57125798744233</v>
      </c>
      <c r="P34" s="243">
        <f>(Data!$AZ38-100)</f>
        <v>-9.9999999999994316E-2</v>
      </c>
      <c r="Q34" s="237">
        <f t="shared" si="26"/>
        <v>0.14324676429294039</v>
      </c>
      <c r="R34" s="237">
        <f t="shared" si="27"/>
        <v>0.14459238082298029</v>
      </c>
      <c r="S34" s="237">
        <f t="shared" si="28"/>
        <v>0.68707020272462771</v>
      </c>
      <c r="T34" s="237">
        <f t="shared" si="29"/>
        <v>0.21439703539955168</v>
      </c>
      <c r="U34" s="237">
        <f t="shared" si="30"/>
        <v>9.8532761875820704E-2</v>
      </c>
      <c r="V34" s="237">
        <f t="shared" si="31"/>
        <v>0.6870702027246276</v>
      </c>
      <c r="W34" s="237">
        <f t="shared" si="32"/>
        <v>0.21439703539955166</v>
      </c>
      <c r="X34" s="237">
        <f t="shared" si="33"/>
        <v>9.8532761875820704E-2</v>
      </c>
      <c r="Y34" s="252">
        <f t="shared" si="34"/>
        <v>1.0732471308845</v>
      </c>
      <c r="Z34" s="252">
        <f t="shared" si="35"/>
        <v>1.0732471308845</v>
      </c>
      <c r="AA34" s="252">
        <f t="shared" si="10"/>
        <v>0.41410289137913014</v>
      </c>
      <c r="AB34" s="252">
        <f t="shared" si="11"/>
        <v>0.41410289137913003</v>
      </c>
      <c r="AD34" s="238">
        <f>Wealth!AD95</f>
        <v>232.13385619810208</v>
      </c>
      <c r="AE34" s="238">
        <f>Wealth!AD195</f>
        <v>42.787141865013126</v>
      </c>
      <c r="AF34" s="238">
        <f>Wealth!AD295</f>
        <v>27.216384405673161</v>
      </c>
      <c r="AG34" s="275">
        <f t="shared" si="21"/>
        <v>302.13738246878842</v>
      </c>
      <c r="AH34" s="275">
        <f t="shared" si="22"/>
        <v>165.02501671645018</v>
      </c>
      <c r="AI34" s="275">
        <f t="shared" si="23"/>
        <v>30.417574227074969</v>
      </c>
      <c r="AJ34" s="275">
        <f t="shared" si="24"/>
        <v>19.348251758996405</v>
      </c>
      <c r="AK34" s="275">
        <f t="shared" si="25"/>
        <v>214.79084270252156</v>
      </c>
      <c r="AL34" s="252">
        <f t="shared" si="36"/>
        <v>1.0699935722769136</v>
      </c>
      <c r="AM34" s="252">
        <f t="shared" si="37"/>
        <v>0.42354726035192575</v>
      </c>
    </row>
    <row r="35" spans="1:39">
      <c r="A35" s="212">
        <v>1975</v>
      </c>
      <c r="C35" s="236">
        <f>Data!CR39</f>
        <v>45.971597595876368</v>
      </c>
      <c r="D35" s="231">
        <f>Wealth!AE99</f>
        <v>2.1193416785276784E-2</v>
      </c>
      <c r="E35" s="231">
        <f>Wealth!AE199</f>
        <v>8.5912468554261476E-2</v>
      </c>
      <c r="F35" s="231">
        <f>Wealth!AE299</f>
        <v>4.5387162313410723E-2</v>
      </c>
      <c r="G35" s="231">
        <f>Data!BQ39</f>
        <v>0.75611812761915265</v>
      </c>
      <c r="H35" s="231">
        <f>Data!BR39</f>
        <v>0.75611812761915265</v>
      </c>
      <c r="I35" s="231">
        <f>Data!BS39</f>
        <v>0.75611812761915265</v>
      </c>
      <c r="J35" s="238">
        <f>AgeEffic!AJ100</f>
        <v>210.79346354690261</v>
      </c>
      <c r="K35" s="238">
        <f>AgeEffic!AJ200</f>
        <v>45.348106590299558</v>
      </c>
      <c r="L35" s="238">
        <f>AgeEffic!AJ300</f>
        <v>26.622735351241467</v>
      </c>
      <c r="M35" s="238">
        <f>AgeEffic!AJ97</f>
        <v>278.78377180381091</v>
      </c>
      <c r="N35" s="238">
        <f>AgeEffic!AJ197</f>
        <v>59.974896691196427</v>
      </c>
      <c r="O35" s="238">
        <f>AgeEffic!AJ297</f>
        <v>35.209756754636373</v>
      </c>
      <c r="P35" s="243">
        <f>(Data!$AZ39-100)</f>
        <v>-9.9999999999994316E-2</v>
      </c>
      <c r="Q35" s="237">
        <f t="shared" si="26"/>
        <v>0.19232869829380439</v>
      </c>
      <c r="R35" s="237">
        <f t="shared" si="27"/>
        <v>0.20051584702798161</v>
      </c>
      <c r="S35" s="237">
        <f t="shared" si="28"/>
        <v>0.68743729065427361</v>
      </c>
      <c r="T35" s="237">
        <f t="shared" si="29"/>
        <v>0.21173003700371706</v>
      </c>
      <c r="U35" s="237">
        <f t="shared" si="30"/>
        <v>0.10083267234200914</v>
      </c>
      <c r="V35" s="237">
        <f t="shared" si="31"/>
        <v>0.68743729065427372</v>
      </c>
      <c r="W35" s="237">
        <f t="shared" si="32"/>
        <v>0.21173003700371701</v>
      </c>
      <c r="X35" s="237">
        <f t="shared" si="33"/>
        <v>0.10083267234200914</v>
      </c>
      <c r="Y35" s="252">
        <f t="shared" si="34"/>
        <v>1.0894275476958899</v>
      </c>
      <c r="Z35" s="252">
        <f t="shared" si="35"/>
        <v>1.0894275476958899</v>
      </c>
      <c r="AA35" s="252">
        <f t="shared" si="10"/>
        <v>0.4511350974489432</v>
      </c>
      <c r="AB35" s="252">
        <f t="shared" si="11"/>
        <v>0.45113509744894309</v>
      </c>
      <c r="AD35" s="238">
        <f>Wealth!AE95</f>
        <v>254.58377837755398</v>
      </c>
      <c r="AE35" s="238">
        <f>Wealth!AE195</f>
        <v>47.615369423072288</v>
      </c>
      <c r="AF35" s="238">
        <f>Wealth!AE295</f>
        <v>30.869841164803177</v>
      </c>
      <c r="AG35" s="275">
        <f t="shared" si="21"/>
        <v>333.06898896542947</v>
      </c>
      <c r="AH35" s="275">
        <f t="shared" si="22"/>
        <v>192.49540982904543</v>
      </c>
      <c r="AI35" s="275">
        <f t="shared" si="23"/>
        <v>36.002843974067673</v>
      </c>
      <c r="AJ35" s="275">
        <f t="shared" si="24"/>
        <v>23.34124650143162</v>
      </c>
      <c r="AK35" s="275">
        <f t="shared" si="25"/>
        <v>251.83950030454471</v>
      </c>
      <c r="AL35" s="252">
        <f t="shared" si="36"/>
        <v>1.1023808545078408</v>
      </c>
      <c r="AM35" s="252">
        <f t="shared" si="37"/>
        <v>0.46691039079121083</v>
      </c>
    </row>
    <row r="36" spans="1:39">
      <c r="A36" s="212">
        <v>1976</v>
      </c>
      <c r="C36" s="236">
        <f>Data!CR40</f>
        <v>41.501773672371861</v>
      </c>
      <c r="D36" s="231">
        <f>Wealth!AF99</f>
        <v>2.0658959653875746E-2</v>
      </c>
      <c r="E36" s="231">
        <f>Wealth!AF199</f>
        <v>8.0499896248419328E-2</v>
      </c>
      <c r="F36" s="231">
        <f>Wealth!AF299</f>
        <v>4.3168420458037426E-2</v>
      </c>
      <c r="G36" s="231">
        <f>Data!BQ40</f>
        <v>0.58281858098987604</v>
      </c>
      <c r="H36" s="231">
        <f>Data!BR40</f>
        <v>0.58281858098987604</v>
      </c>
      <c r="I36" s="231">
        <f>Data!BS40</f>
        <v>0.58281858098987604</v>
      </c>
      <c r="J36" s="238">
        <f>AgeEffic!AK100</f>
        <v>181.19277310802977</v>
      </c>
      <c r="K36" s="238">
        <f>AgeEffic!AK200</f>
        <v>39.421630485505418</v>
      </c>
      <c r="L36" s="238">
        <f>AgeEffic!AK300</f>
        <v>23.708360280391325</v>
      </c>
      <c r="M36" s="238">
        <f>AgeEffic!AK97</f>
        <v>310.89052239941748</v>
      </c>
      <c r="N36" s="238">
        <f>AgeEffic!AK197</f>
        <v>67.639625384884908</v>
      </c>
      <c r="O36" s="238">
        <f>AgeEffic!AK297</f>
        <v>40.678799636285369</v>
      </c>
      <c r="P36" s="243">
        <f>(Data!$AZ40-100)</f>
        <v>0</v>
      </c>
      <c r="Q36" s="237">
        <f t="shared" si="26"/>
        <v>-9.183043653405501E-2</v>
      </c>
      <c r="R36" s="237">
        <f t="shared" si="27"/>
        <v>-0.12331421783930047</v>
      </c>
      <c r="S36" s="237">
        <f t="shared" si="28"/>
        <v>0.68992165929036442</v>
      </c>
      <c r="T36" s="237">
        <f t="shared" si="29"/>
        <v>0.2069460250503927</v>
      </c>
      <c r="U36" s="237">
        <f t="shared" si="30"/>
        <v>0.1031323156592429</v>
      </c>
      <c r="V36" s="237">
        <f t="shared" si="31"/>
        <v>0.68992165929036431</v>
      </c>
      <c r="W36" s="237">
        <f t="shared" si="32"/>
        <v>0.2069460250503927</v>
      </c>
      <c r="X36" s="237">
        <f t="shared" si="33"/>
        <v>0.1031323156592429</v>
      </c>
      <c r="Y36" s="252">
        <f t="shared" si="34"/>
        <v>1.1218401590604112</v>
      </c>
      <c r="Z36" s="252">
        <f t="shared" si="35"/>
        <v>1.1218401590604112</v>
      </c>
      <c r="AA36" s="252">
        <f t="shared" si="10"/>
        <v>0.50610146947985657</v>
      </c>
      <c r="AB36" s="252">
        <f t="shared" si="11"/>
        <v>0.50610146947985646</v>
      </c>
      <c r="AD36" s="238">
        <f>Wealth!AF95</f>
        <v>288.1651548950453</v>
      </c>
      <c r="AE36" s="238">
        <f>Wealth!AF195</f>
        <v>55.876402712118455</v>
      </c>
      <c r="AF36" s="238">
        <f>Wealth!AF295</f>
        <v>36.668909642192631</v>
      </c>
      <c r="AG36" s="275">
        <f t="shared" si="21"/>
        <v>380.71046724935638</v>
      </c>
      <c r="AH36" s="275">
        <f t="shared" si="22"/>
        <v>167.94800666665813</v>
      </c>
      <c r="AI36" s="275">
        <f t="shared" si="23"/>
        <v>32.565805739495737</v>
      </c>
      <c r="AJ36" s="275">
        <f t="shared" si="24"/>
        <v>21.371321884108692</v>
      </c>
      <c r="AK36" s="275">
        <f t="shared" si="25"/>
        <v>221.88513429026256</v>
      </c>
      <c r="AL36" s="252">
        <f t="shared" si="36"/>
        <v>1.1430272605922192</v>
      </c>
      <c r="AM36" s="252">
        <f t="shared" si="37"/>
        <v>0.53369130492812022</v>
      </c>
    </row>
    <row r="37" spans="1:39">
      <c r="A37" s="212">
        <v>1977</v>
      </c>
      <c r="C37" s="236">
        <f>Data!CR41</f>
        <v>50.262180459791729</v>
      </c>
      <c r="D37" s="231">
        <f>Wealth!AG99</f>
        <v>2.0967828625973153E-2</v>
      </c>
      <c r="E37" s="231">
        <f>Wealth!AG199</f>
        <v>8.1653588440254721E-2</v>
      </c>
      <c r="F37" s="231">
        <f>Wealth!AG299</f>
        <v>4.3831477118501723E-2</v>
      </c>
      <c r="G37" s="231">
        <f>Data!BQ41</f>
        <v>0.69850897919572086</v>
      </c>
      <c r="H37" s="231">
        <f>Data!BR41</f>
        <v>0.69850897919572086</v>
      </c>
      <c r="I37" s="231">
        <f>Data!BS41</f>
        <v>0.69850897919572086</v>
      </c>
      <c r="J37" s="238">
        <f>AgeEffic!AL100</f>
        <v>242.98991398993707</v>
      </c>
      <c r="K37" s="238">
        <f>AgeEffic!AL200</f>
        <v>53.699116038784332</v>
      </c>
      <c r="L37" s="238">
        <f>AgeEffic!AL300</f>
        <v>32.934577178387507</v>
      </c>
      <c r="M37" s="238">
        <f>AgeEffic!AL97</f>
        <v>347.86942076209414</v>
      </c>
      <c r="N37" s="238">
        <f>AgeEffic!AL197</f>
        <v>76.876772723257929</v>
      </c>
      <c r="O37" s="238">
        <f>AgeEffic!AL297</f>
        <v>47.149826500883535</v>
      </c>
      <c r="P37" s="243">
        <f>(Data!$AZ41-100)</f>
        <v>9.9999999999994316E-2</v>
      </c>
      <c r="Q37" s="237">
        <f t="shared" si="26"/>
        <v>0.31784651110351908</v>
      </c>
      <c r="R37" s="237">
        <f t="shared" si="27"/>
        <v>0.3415366699830143</v>
      </c>
      <c r="S37" s="237">
        <f t="shared" si="28"/>
        <v>0.6783348768750429</v>
      </c>
      <c r="T37" s="237">
        <f t="shared" si="29"/>
        <v>0.21474284913585134</v>
      </c>
      <c r="U37" s="237">
        <f t="shared" si="30"/>
        <v>0.1069222739891056</v>
      </c>
      <c r="V37" s="237">
        <f t="shared" si="31"/>
        <v>0.67833487687504312</v>
      </c>
      <c r="W37" s="237">
        <f t="shared" si="32"/>
        <v>0.21474284913585143</v>
      </c>
      <c r="X37" s="237">
        <f t="shared" si="33"/>
        <v>0.1069222739891056</v>
      </c>
      <c r="Y37" s="252">
        <f t="shared" si="34"/>
        <v>1.1267994908141812</v>
      </c>
      <c r="Z37" s="252">
        <f t="shared" si="35"/>
        <v>1.1267994908141812</v>
      </c>
      <c r="AA37" s="252">
        <f t="shared" si="10"/>
        <v>0.57027487811021127</v>
      </c>
      <c r="AB37" s="252">
        <f t="shared" si="11"/>
        <v>0.57027487811021116</v>
      </c>
      <c r="AD37" s="238">
        <f>Wealth!AG95</f>
        <v>319.54013313169321</v>
      </c>
      <c r="AE37" s="238">
        <f>Wealth!AG195</f>
        <v>63.10510875679487</v>
      </c>
      <c r="AF37" s="238">
        <f>Wealth!AG295</f>
        <v>42.131745689053083</v>
      </c>
      <c r="AG37" s="275">
        <f t="shared" si="21"/>
        <v>424.77698757754121</v>
      </c>
      <c r="AH37" s="275">
        <f t="shared" si="22"/>
        <v>223.20165220588376</v>
      </c>
      <c r="AI37" s="275">
        <f t="shared" si="23"/>
        <v>44.079485099743728</v>
      </c>
      <c r="AJ37" s="275">
        <f t="shared" si="24"/>
        <v>29.429402672994183</v>
      </c>
      <c r="AK37" s="275">
        <f t="shared" si="25"/>
        <v>296.71053997862168</v>
      </c>
      <c r="AL37" s="252">
        <f t="shared" si="36"/>
        <v>1.1157591993576081</v>
      </c>
      <c r="AM37" s="252">
        <f t="shared" si="37"/>
        <v>0.59547098309071655</v>
      </c>
    </row>
    <row r="38" spans="1:39">
      <c r="A38" s="212">
        <v>1978</v>
      </c>
      <c r="C38" s="236">
        <f>Data!CR42</f>
        <v>57.210224009190114</v>
      </c>
      <c r="D38" s="231">
        <f>Wealth!AH99</f>
        <v>2.1871654196844389E-2</v>
      </c>
      <c r="E38" s="231">
        <f>Wealth!AH199</f>
        <v>8.7081913674928541E-2</v>
      </c>
      <c r="F38" s="231">
        <f>Wealth!AH299</f>
        <v>4.6282262997946036E-2</v>
      </c>
      <c r="G38" s="231">
        <f>Data!BQ42</f>
        <v>0.73356718278978073</v>
      </c>
      <c r="H38" s="231">
        <f>Data!BR42</f>
        <v>0.73356718278978073</v>
      </c>
      <c r="I38" s="231">
        <f>Data!BS42</f>
        <v>0.73356718278978073</v>
      </c>
      <c r="J38" s="238">
        <f>AgeEffic!AM100</f>
        <v>277.91894162549482</v>
      </c>
      <c r="K38" s="238">
        <f>AgeEffic!AM200</f>
        <v>61.741735494450332</v>
      </c>
      <c r="L38" s="238">
        <f>AgeEffic!AM300</f>
        <v>38.564420295778035</v>
      </c>
      <c r="M38" s="238">
        <f>AgeEffic!AM97</f>
        <v>378.85956207659092</v>
      </c>
      <c r="N38" s="238">
        <f>AgeEffic!AM197</f>
        <v>84.16643620785274</v>
      </c>
      <c r="O38" s="238">
        <f>AgeEffic!AM297</f>
        <v>52.571081695770857</v>
      </c>
      <c r="P38" s="243">
        <f>(Data!$AZ42-100)</f>
        <v>0.29999999999999716</v>
      </c>
      <c r="Q38" s="237">
        <f t="shared" si="26"/>
        <v>0.16644421141500282</v>
      </c>
      <c r="R38" s="237">
        <f t="shared" si="27"/>
        <v>0.17227901387312874</v>
      </c>
      <c r="S38" s="237">
        <f t="shared" si="28"/>
        <v>0.67099508796028273</v>
      </c>
      <c r="T38" s="237">
        <f t="shared" si="29"/>
        <v>0.21944192872322513</v>
      </c>
      <c r="U38" s="237">
        <f t="shared" si="30"/>
        <v>0.10956298331649217</v>
      </c>
      <c r="V38" s="237">
        <f t="shared" si="31"/>
        <v>0.67099508796028284</v>
      </c>
      <c r="W38" s="237">
        <f t="shared" si="32"/>
        <v>0.21944192872322521</v>
      </c>
      <c r="X38" s="237">
        <f t="shared" si="33"/>
        <v>0.1095629833164922</v>
      </c>
      <c r="Y38" s="252">
        <f t="shared" si="34"/>
        <v>1.0931051879848956</v>
      </c>
      <c r="Z38" s="252">
        <f t="shared" si="35"/>
        <v>1.0931051879848959</v>
      </c>
      <c r="AA38" s="252">
        <f t="shared" si="10"/>
        <v>0.62337042783972596</v>
      </c>
      <c r="AB38" s="252">
        <f t="shared" si="11"/>
        <v>0.62337042783972596</v>
      </c>
      <c r="AD38" s="238">
        <f>Wealth!AH95</f>
        <v>340.16960020668313</v>
      </c>
      <c r="AE38" s="238">
        <f>Wealth!AH195</f>
        <v>66.510632679496922</v>
      </c>
      <c r="AF38" s="238">
        <f>Wealth!AH295</f>
        <v>45.560791301832488</v>
      </c>
      <c r="AG38" s="275">
        <f t="shared" si="21"/>
        <v>452.24102418801255</v>
      </c>
      <c r="AH38" s="275">
        <f t="shared" si="22"/>
        <v>249.53725529434254</v>
      </c>
      <c r="AI38" s="275">
        <f t="shared" si="23"/>
        <v>48.790017440264485</v>
      </c>
      <c r="AJ38" s="275">
        <f t="shared" si="24"/>
        <v>33.421901320958405</v>
      </c>
      <c r="AK38" s="275">
        <f t="shared" si="25"/>
        <v>331.74917405556545</v>
      </c>
      <c r="AL38" s="252">
        <f t="shared" si="36"/>
        <v>1.0646563780471983</v>
      </c>
      <c r="AM38" s="252">
        <f t="shared" si="37"/>
        <v>0.63397198008956668</v>
      </c>
    </row>
    <row r="39" spans="1:39">
      <c r="A39" s="212">
        <v>1979</v>
      </c>
      <c r="C39" s="236">
        <f>Data!CR43</f>
        <v>67.785884170767986</v>
      </c>
      <c r="D39" s="231">
        <f>Wealth!AI99</f>
        <v>2.2484923385084399E-2</v>
      </c>
      <c r="E39" s="231">
        <f>Wealth!AI199</f>
        <v>9.0746794780350873E-2</v>
      </c>
      <c r="F39" s="231">
        <f>Wealth!AI299</f>
        <v>4.7671251490440464E-2</v>
      </c>
      <c r="G39" s="231">
        <f>Data!BQ43</f>
        <v>0.75376995569522343</v>
      </c>
      <c r="H39" s="231">
        <f>Data!BR43</f>
        <v>0.75376995569522343</v>
      </c>
      <c r="I39" s="231">
        <f>Data!BS43</f>
        <v>0.75376995569522343</v>
      </c>
      <c r="J39" s="238">
        <f>AgeEffic!AN100</f>
        <v>304.01771544162614</v>
      </c>
      <c r="K39" s="238">
        <f>AgeEffic!AN200</f>
        <v>67.327261191166428</v>
      </c>
      <c r="L39" s="238">
        <f>AgeEffic!AN300</f>
        <v>42.823026728127289</v>
      </c>
      <c r="M39" s="238">
        <f>AgeEffic!AN97</f>
        <v>403.32957442064929</v>
      </c>
      <c r="N39" s="238">
        <f>AgeEffic!AN197</f>
        <v>89.320701471934612</v>
      </c>
      <c r="O39" s="238">
        <f>AgeEffic!AN297</f>
        <v>56.811798353823207</v>
      </c>
      <c r="P39" s="243">
        <f>(Data!$AZ43-100)</f>
        <v>1.2999999999999972</v>
      </c>
      <c r="Q39" s="237">
        <f t="shared" si="26"/>
        <v>0.15502231661418783</v>
      </c>
      <c r="R39" s="237">
        <f t="shared" si="27"/>
        <v>0.15853322493992458</v>
      </c>
      <c r="S39" s="237">
        <f t="shared" si="28"/>
        <v>0.67259666778152649</v>
      </c>
      <c r="T39" s="237">
        <f t="shared" si="29"/>
        <v>0.21675217528671853</v>
      </c>
      <c r="U39" s="237">
        <f t="shared" si="30"/>
        <v>0.11065115693175494</v>
      </c>
      <c r="V39" s="237">
        <f t="shared" si="31"/>
        <v>0.6725966677815266</v>
      </c>
      <c r="W39" s="237">
        <f t="shared" si="32"/>
        <v>0.21675217528671853</v>
      </c>
      <c r="X39" s="237">
        <f t="shared" si="33"/>
        <v>0.11065115693175492</v>
      </c>
      <c r="Y39" s="252">
        <f t="shared" si="34"/>
        <v>1.0656144408201129</v>
      </c>
      <c r="Z39" s="252">
        <f t="shared" si="35"/>
        <v>1.0656144408201129</v>
      </c>
      <c r="AA39" s="252">
        <f t="shared" si="10"/>
        <v>0.66427252988622409</v>
      </c>
      <c r="AB39" s="252">
        <f t="shared" si="11"/>
        <v>0.66427252988622409</v>
      </c>
      <c r="AD39" s="238">
        <f>Wealth!AI95</f>
        <v>357.65171076250141</v>
      </c>
      <c r="AE39" s="238">
        <f>Wealth!AI195</f>
        <v>68.703232371085633</v>
      </c>
      <c r="AF39" s="238">
        <f>Wealth!AI295</f>
        <v>48.424688844431422</v>
      </c>
      <c r="AG39" s="275">
        <f t="shared" si="21"/>
        <v>474.77963197801847</v>
      </c>
      <c r="AH39" s="275">
        <f t="shared" si="22"/>
        <v>269.58711417577155</v>
      </c>
      <c r="AI39" s="275">
        <f t="shared" si="23"/>
        <v>51.786432420471854</v>
      </c>
      <c r="AJ39" s="275">
        <f t="shared" si="24"/>
        <v>36.501075564822052</v>
      </c>
      <c r="AK39" s="275">
        <f t="shared" si="25"/>
        <v>357.87462216106542</v>
      </c>
      <c r="AL39" s="252">
        <f t="shared" si="36"/>
        <v>1.049838664232583</v>
      </c>
      <c r="AM39" s="252">
        <f t="shared" si="37"/>
        <v>0.66556829673811635</v>
      </c>
    </row>
    <row r="40" spans="1:39">
      <c r="A40" s="212">
        <v>1980</v>
      </c>
      <c r="C40" s="236">
        <f>Data!CR44</f>
        <v>79.056341676685975</v>
      </c>
      <c r="D40" s="231">
        <f>Wealth!AJ99</f>
        <v>2.3013510511539523E-2</v>
      </c>
      <c r="E40" s="231">
        <f>Wealth!AJ199</f>
        <v>9.3967044569244554E-2</v>
      </c>
      <c r="F40" s="231">
        <f>Wealth!AJ299</f>
        <v>4.8736997465718995E-2</v>
      </c>
      <c r="G40" s="231">
        <f>Data!BQ44</f>
        <v>0.85260568115328983</v>
      </c>
      <c r="H40" s="231">
        <f>Data!BR44</f>
        <v>0.85260568115328983</v>
      </c>
      <c r="I40" s="231">
        <f>Data!BS44</f>
        <v>0.85260568115328983</v>
      </c>
      <c r="J40" s="238">
        <f>AgeEffic!AO100</f>
        <v>363.3297899544508</v>
      </c>
      <c r="K40" s="238">
        <f>AgeEffic!AO200</f>
        <v>80.032791919553219</v>
      </c>
      <c r="L40" s="238">
        <f>AgeEffic!AO300</f>
        <v>51.840461403459869</v>
      </c>
      <c r="M40" s="238">
        <f>AgeEffic!AO97</f>
        <v>426.1404750001048</v>
      </c>
      <c r="N40" s="238">
        <f>AgeEffic!AO197</f>
        <v>93.868471309381462</v>
      </c>
      <c r="O40" s="238">
        <f>AgeEffic!AO297</f>
        <v>60.802387961263754</v>
      </c>
      <c r="P40" s="243">
        <f>(Data!$AZ44-100)</f>
        <v>6.7999999999999972</v>
      </c>
      <c r="Q40" s="237">
        <f t="shared" si="26"/>
        <v>0.25359255096610678</v>
      </c>
      <c r="R40" s="237">
        <f t="shared" si="27"/>
        <v>0.26965113568238935</v>
      </c>
      <c r="S40" s="237">
        <f t="shared" si="28"/>
        <v>0.66862113701670478</v>
      </c>
      <c r="T40" s="237">
        <f t="shared" si="29"/>
        <v>0.21911101824848267</v>
      </c>
      <c r="U40" s="237">
        <f t="shared" si="30"/>
        <v>0.11226784473481279</v>
      </c>
      <c r="V40" s="237">
        <f t="shared" si="31"/>
        <v>0.66862113701670456</v>
      </c>
      <c r="W40" s="237">
        <f t="shared" si="32"/>
        <v>0.21911101824848267</v>
      </c>
      <c r="X40" s="237">
        <f t="shared" si="33"/>
        <v>0.11226784473481277</v>
      </c>
      <c r="Y40" s="252">
        <f t="shared" si="34"/>
        <v>1.0568393980455788</v>
      </c>
      <c r="Z40" s="252">
        <f t="shared" si="35"/>
        <v>1.0568393980455788</v>
      </c>
      <c r="AA40" s="252">
        <f t="shared" si="10"/>
        <v>0.70202938062317088</v>
      </c>
      <c r="AB40" s="252">
        <f t="shared" si="11"/>
        <v>0.70202938062317088</v>
      </c>
      <c r="AD40" s="238">
        <f>Wealth!AJ95</f>
        <v>374.30293046350096</v>
      </c>
      <c r="AE40" s="238">
        <f>Wealth!AJ195</f>
        <v>70.485639924107502</v>
      </c>
      <c r="AF40" s="238">
        <f>Wealth!AJ295</f>
        <v>51.186845714104685</v>
      </c>
      <c r="AG40" s="275">
        <f t="shared" si="21"/>
        <v>495.97541610171311</v>
      </c>
      <c r="AH40" s="275">
        <f t="shared" si="22"/>
        <v>319.13280498550569</v>
      </c>
      <c r="AI40" s="275">
        <f t="shared" si="23"/>
        <v>60.096457039019199</v>
      </c>
      <c r="AJ40" s="275">
        <f t="shared" si="24"/>
        <v>43.642195456162575</v>
      </c>
      <c r="AK40" s="275">
        <f t="shared" si="25"/>
        <v>422.87145748068747</v>
      </c>
      <c r="AL40" s="252">
        <f t="shared" si="36"/>
        <v>1.0446461216888747</v>
      </c>
      <c r="AM40" s="252">
        <f t="shared" si="37"/>
        <v>0.69528333990654334</v>
      </c>
    </row>
    <row r="41" spans="1:39">
      <c r="A41" s="212">
        <v>1981</v>
      </c>
      <c r="C41" s="236">
        <f>Data!CR45</f>
        <v>80.878558558558552</v>
      </c>
      <c r="D41" s="231">
        <f>Wealth!AK99</f>
        <v>2.3682874369506283E-2</v>
      </c>
      <c r="E41" s="231">
        <f>Wealth!AK199</f>
        <v>9.8293104812019971E-2</v>
      </c>
      <c r="F41" s="231">
        <f>Wealth!AK299</f>
        <v>5.0242770331894199E-2</v>
      </c>
      <c r="G41" s="231">
        <f>Data!BQ45</f>
        <v>0.88192001517411411</v>
      </c>
      <c r="H41" s="231">
        <f>Data!BR45</f>
        <v>0.88192001517411411</v>
      </c>
      <c r="I41" s="231">
        <f>Data!BS45</f>
        <v>0.88192001517411411</v>
      </c>
      <c r="J41" s="238">
        <f>AgeEffic!AP100</f>
        <v>394.54740460705443</v>
      </c>
      <c r="K41" s="238">
        <f>AgeEffic!AP200</f>
        <v>86.212662735895066</v>
      </c>
      <c r="L41" s="238">
        <f>AgeEffic!AP300</f>
        <v>56.921225465127876</v>
      </c>
      <c r="M41" s="238">
        <f>AgeEffic!AP97</f>
        <v>447.37322865856544</v>
      </c>
      <c r="N41" s="238">
        <f>AgeEffic!AP197</f>
        <v>97.755648190924006</v>
      </c>
      <c r="O41" s="238">
        <f>AgeEffic!AP297</f>
        <v>64.542389883157526</v>
      </c>
      <c r="P41" s="243">
        <f>(Data!$AZ45-100)</f>
        <v>2.0999999999999943</v>
      </c>
      <c r="Q41" s="237">
        <f t="shared" si="26"/>
        <v>0.14634531559899092</v>
      </c>
      <c r="R41" s="237">
        <f t="shared" si="27"/>
        <v>0.15019484245532141</v>
      </c>
      <c r="S41" s="237">
        <f t="shared" si="28"/>
        <v>0.66171840966707829</v>
      </c>
      <c r="T41" s="237">
        <f t="shared" si="29"/>
        <v>0.22412319883131701</v>
      </c>
      <c r="U41" s="237">
        <f t="shared" si="30"/>
        <v>0.11415839150160467</v>
      </c>
      <c r="V41" s="237">
        <f t="shared" si="31"/>
        <v>0.66171840966707829</v>
      </c>
      <c r="W41" s="237">
        <f t="shared" si="32"/>
        <v>0.22412319883131696</v>
      </c>
      <c r="X41" s="237">
        <f t="shared" si="33"/>
        <v>0.11415839150160463</v>
      </c>
      <c r="Y41" s="252">
        <f t="shared" si="34"/>
        <v>1.0492690727659686</v>
      </c>
      <c r="Z41" s="252">
        <f t="shared" si="35"/>
        <v>1.0492690727659686</v>
      </c>
      <c r="AA41" s="252">
        <f t="shared" si="10"/>
        <v>0.73661771726094172</v>
      </c>
      <c r="AB41" s="252">
        <f t="shared" si="11"/>
        <v>0.73661771726094172</v>
      </c>
      <c r="AD41" s="238">
        <f>Wealth!AK95</f>
        <v>388.03554726709655</v>
      </c>
      <c r="AE41" s="238">
        <f>Wealth!AK195</f>
        <v>71.174555777078353</v>
      </c>
      <c r="AF41" s="238">
        <f>Wealth!AK295</f>
        <v>53.398826093051788</v>
      </c>
      <c r="AG41" s="275">
        <f t="shared" si="21"/>
        <v>512.60892913722671</v>
      </c>
      <c r="AH41" s="275">
        <f t="shared" si="22"/>
        <v>342.21631573389345</v>
      </c>
      <c r="AI41" s="275">
        <f t="shared" si="23"/>
        <v>62.770265310931769</v>
      </c>
      <c r="AJ41" s="275">
        <f t="shared" si="24"/>
        <v>47.093493518264111</v>
      </c>
      <c r="AK41" s="275">
        <f t="shared" si="25"/>
        <v>452.08007456308934</v>
      </c>
      <c r="AL41" s="252">
        <f t="shared" si="36"/>
        <v>1.0335384149718994</v>
      </c>
      <c r="AM41" s="252">
        <f t="shared" si="37"/>
        <v>0.71860204108337711</v>
      </c>
    </row>
    <row r="42" spans="1:39">
      <c r="A42" s="212">
        <v>1982</v>
      </c>
      <c r="C42" s="236">
        <f>Data!CR46</f>
        <v>89.176029504362688</v>
      </c>
      <c r="D42" s="231">
        <f>Wealth!AL99</f>
        <v>2.3630275097695243E-2</v>
      </c>
      <c r="E42" s="231">
        <f>Wealth!AL199</f>
        <v>9.6977085028595561E-2</v>
      </c>
      <c r="F42" s="231">
        <f>Wealth!AL299</f>
        <v>4.9321108843437746E-2</v>
      </c>
      <c r="G42" s="231">
        <f>Data!BQ46</f>
        <v>0.8684459618074658</v>
      </c>
      <c r="H42" s="231">
        <f>Data!BR46</f>
        <v>0.8684459618074658</v>
      </c>
      <c r="I42" s="231">
        <f>Data!BS46</f>
        <v>0.8684459618074658</v>
      </c>
      <c r="J42" s="238">
        <f>AgeEffic!AQ100</f>
        <v>410.37851761177177</v>
      </c>
      <c r="K42" s="238">
        <f>AgeEffic!AQ200</f>
        <v>89.255925349215019</v>
      </c>
      <c r="L42" s="238">
        <f>AgeEffic!AQ300</f>
        <v>60.129560689255349</v>
      </c>
      <c r="M42" s="238">
        <f>AgeEffic!AQ97</f>
        <v>472.54352678163821</v>
      </c>
      <c r="N42" s="238">
        <f>AgeEffic!AQ197</f>
        <v>102.77660243067955</v>
      </c>
      <c r="O42" s="238">
        <f>AgeEffic!AQ297</f>
        <v>69.238114210479864</v>
      </c>
      <c r="P42" s="243">
        <f>(Data!$AZ46-100)</f>
        <v>0.90000000000000568</v>
      </c>
      <c r="Q42" s="237">
        <f t="shared" si="26"/>
        <v>0.10594663278651861</v>
      </c>
      <c r="R42" s="237">
        <f t="shared" si="27"/>
        <v>0.10409455056124896</v>
      </c>
      <c r="S42" s="237">
        <f t="shared" si="28"/>
        <v>0.66660715476696908</v>
      </c>
      <c r="T42" s="237">
        <f t="shared" si="29"/>
        <v>0.21839730225554513</v>
      </c>
      <c r="U42" s="237">
        <f t="shared" si="30"/>
        <v>0.11499554297748593</v>
      </c>
      <c r="V42" s="237">
        <f t="shared" si="31"/>
        <v>0.66660715476696908</v>
      </c>
      <c r="W42" s="237">
        <f t="shared" si="32"/>
        <v>0.21839730225554516</v>
      </c>
      <c r="X42" s="237">
        <f t="shared" si="33"/>
        <v>0.11499554297748596</v>
      </c>
      <c r="Y42" s="252">
        <f t="shared" si="34"/>
        <v>1.0570509534401524</v>
      </c>
      <c r="Z42" s="252">
        <f t="shared" si="35"/>
        <v>1.0570509534401524</v>
      </c>
      <c r="AA42" s="252">
        <f t="shared" si="10"/>
        <v>0.77864246035158702</v>
      </c>
      <c r="AB42" s="252">
        <f t="shared" si="11"/>
        <v>0.77864246035158702</v>
      </c>
      <c r="AD42" s="238">
        <f>Wealth!AL95</f>
        <v>412.02481393486471</v>
      </c>
      <c r="AE42" s="238">
        <f>Wealth!AL195</f>
        <v>75.269014228934566</v>
      </c>
      <c r="AF42" s="238">
        <f>Wealth!AL295</f>
        <v>57.930031844020149</v>
      </c>
      <c r="AG42" s="275">
        <f t="shared" si="21"/>
        <v>545.22386000781944</v>
      </c>
      <c r="AH42" s="275">
        <f t="shared" si="22"/>
        <v>357.82128582620572</v>
      </c>
      <c r="AI42" s="275">
        <f t="shared" si="23"/>
        <v>65.367071456346906</v>
      </c>
      <c r="AJ42" s="275">
        <f t="shared" si="24"/>
        <v>50.3091022223172</v>
      </c>
      <c r="AK42" s="275">
        <f t="shared" si="25"/>
        <v>473.49745950486982</v>
      </c>
      <c r="AL42" s="252">
        <f t="shared" si="36"/>
        <v>1.0636260244362514</v>
      </c>
      <c r="AM42" s="252">
        <f t="shared" si="37"/>
        <v>0.76432383210928823</v>
      </c>
    </row>
    <row r="43" spans="1:39">
      <c r="A43" s="212">
        <v>1983</v>
      </c>
      <c r="C43" s="236">
        <f>Data!CR47</f>
        <v>99.798498629454272</v>
      </c>
      <c r="D43" s="231">
        <f>Wealth!AM99</f>
        <v>2.3722454590490077E-2</v>
      </c>
      <c r="E43" s="231">
        <f>Wealth!AM199</f>
        <v>9.6628919256871559E-2</v>
      </c>
      <c r="F43" s="231">
        <f>Wealth!AM299</f>
        <v>4.9044145948953087E-2</v>
      </c>
      <c r="G43" s="231">
        <f>Data!BQ47</f>
        <v>0.86807259724950903</v>
      </c>
      <c r="H43" s="231">
        <f>Data!BR47</f>
        <v>0.86807259724950903</v>
      </c>
      <c r="I43" s="231">
        <f>Data!BS47</f>
        <v>0.86807259724950903</v>
      </c>
      <c r="J43" s="238">
        <f>AgeEffic!AR100</f>
        <v>438.73421167050191</v>
      </c>
      <c r="K43" s="238">
        <f>AgeEffic!AR200</f>
        <v>95.578943552925338</v>
      </c>
      <c r="L43" s="238">
        <f>AgeEffic!AR300</f>
        <v>65.740300600772343</v>
      </c>
      <c r="M43" s="238">
        <f>AgeEffic!AR97</f>
        <v>505.41188958231459</v>
      </c>
      <c r="N43" s="238">
        <f>AgeEffic!AR197</f>
        <v>110.10478139244061</v>
      </c>
      <c r="O43" s="238">
        <f>AgeEffic!AR297</f>
        <v>75.731339532051479</v>
      </c>
      <c r="P43" s="243">
        <f>(Data!$AZ47-100)</f>
        <v>1.7000000000000028</v>
      </c>
      <c r="Q43" s="237">
        <f t="shared" si="26"/>
        <v>0.12777662057398287</v>
      </c>
      <c r="R43" s="237">
        <f t="shared" si="27"/>
        <v>0.12772150168181262</v>
      </c>
      <c r="S43" s="237">
        <f t="shared" si="28"/>
        <v>0.66791033918945164</v>
      </c>
      <c r="T43" s="237">
        <f t="shared" si="29"/>
        <v>0.21532925112926998</v>
      </c>
      <c r="U43" s="237">
        <f t="shared" si="30"/>
        <v>0.11676040968127847</v>
      </c>
      <c r="V43" s="237">
        <f t="shared" si="31"/>
        <v>0.66791033918945153</v>
      </c>
      <c r="W43" s="237">
        <f t="shared" si="32"/>
        <v>0.21532925112926998</v>
      </c>
      <c r="X43" s="237">
        <f t="shared" si="33"/>
        <v>0.11676040968127843</v>
      </c>
      <c r="Y43" s="252">
        <f t="shared" si="34"/>
        <v>1.0727150059621104</v>
      </c>
      <c r="Z43" s="252">
        <f t="shared" si="35"/>
        <v>1.0727150059621104</v>
      </c>
      <c r="AA43" s="252">
        <f t="shared" si="10"/>
        <v>0.83526145149840503</v>
      </c>
      <c r="AB43" s="252">
        <f t="shared" si="11"/>
        <v>0.83526145149840503</v>
      </c>
      <c r="AD43" s="238">
        <f>Wealth!AM95</f>
        <v>440.59019051071664</v>
      </c>
      <c r="AE43" s="238">
        <f>Wealth!AM195</f>
        <v>80.749709059143001</v>
      </c>
      <c r="AF43" s="238">
        <f>Wealth!AM295</f>
        <v>63.577707705808621</v>
      </c>
      <c r="AG43" s="275">
        <f t="shared" si="21"/>
        <v>584.91760727566827</v>
      </c>
      <c r="AH43" s="275">
        <f t="shared" si="22"/>
        <v>382.46427099929377</v>
      </c>
      <c r="AI43" s="275">
        <f t="shared" si="23"/>
        <v>70.096609670112471</v>
      </c>
      <c r="AJ43" s="275">
        <f t="shared" si="24"/>
        <v>55.190065855351413</v>
      </c>
      <c r="AK43" s="275">
        <f t="shared" si="25"/>
        <v>507.75094652475764</v>
      </c>
      <c r="AL43" s="252">
        <f t="shared" si="36"/>
        <v>1.0728039610859934</v>
      </c>
      <c r="AM43" s="252">
        <f t="shared" si="37"/>
        <v>0.8199696346392702</v>
      </c>
    </row>
    <row r="44" spans="1:39">
      <c r="A44" s="212">
        <v>1984</v>
      </c>
      <c r="C44" s="236">
        <f>Data!CR48</f>
        <v>124.72700471303941</v>
      </c>
      <c r="D44" s="231">
        <f>Wealth!AN99</f>
        <v>2.3439767530849066E-2</v>
      </c>
      <c r="E44" s="231">
        <f>Wealth!AN199</f>
        <v>9.3385013420955038E-2</v>
      </c>
      <c r="F44" s="231">
        <f>Wealth!AN299</f>
        <v>4.7689275022819673E-2</v>
      </c>
      <c r="G44" s="231">
        <f>Data!BQ48</f>
        <v>0.92433047254678946</v>
      </c>
      <c r="H44" s="231">
        <f>Data!BR48</f>
        <v>0.92433047254678946</v>
      </c>
      <c r="I44" s="231">
        <f>Data!BS48</f>
        <v>0.92433047254678946</v>
      </c>
      <c r="J44" s="238">
        <f>AgeEffic!AS100</f>
        <v>505.11743322571186</v>
      </c>
      <c r="K44" s="238">
        <f>AgeEffic!AS200</f>
        <v>110.81456071140904</v>
      </c>
      <c r="L44" s="238">
        <f>AgeEffic!AS300</f>
        <v>77.85920300927647</v>
      </c>
      <c r="M44" s="238">
        <f>AgeEffic!AS97</f>
        <v>546.4684419999395</v>
      </c>
      <c r="N44" s="238">
        <f>AgeEffic!AS197</f>
        <v>119.88630041167406</v>
      </c>
      <c r="O44" s="238">
        <f>AgeEffic!AS297</f>
        <v>84.233080398996847</v>
      </c>
      <c r="P44" s="243">
        <f>(Data!$AZ48-100)</f>
        <v>2.9000000000000057</v>
      </c>
      <c r="Q44" s="237">
        <f t="shared" si="26"/>
        <v>0.20725080270190113</v>
      </c>
      <c r="R44" s="237">
        <f t="shared" si="27"/>
        <v>0.21648222033502171</v>
      </c>
      <c r="S44" s="237">
        <f t="shared" si="28"/>
        <v>0.6717893955049441</v>
      </c>
      <c r="T44" s="237">
        <f t="shared" si="29"/>
        <v>0.20952301441446333</v>
      </c>
      <c r="U44" s="237">
        <f t="shared" si="30"/>
        <v>0.11868759008059251</v>
      </c>
      <c r="V44" s="237">
        <f t="shared" si="31"/>
        <v>0.6717893955049441</v>
      </c>
      <c r="W44" s="237">
        <f t="shared" si="32"/>
        <v>0.20952301441446333</v>
      </c>
      <c r="X44" s="237">
        <f t="shared" si="33"/>
        <v>0.11868759008059249</v>
      </c>
      <c r="Y44" s="252">
        <f t="shared" si="34"/>
        <v>1.0864574625019769</v>
      </c>
      <c r="Z44" s="252">
        <f t="shared" si="35"/>
        <v>1.0864574625019769</v>
      </c>
      <c r="AA44" s="252">
        <f>+AA45/Y45</f>
        <v>0.90747603712067526</v>
      </c>
      <c r="AB44" s="252">
        <f t="shared" si="11"/>
        <v>0.90747603712067526</v>
      </c>
      <c r="AD44" s="238">
        <f>Wealth!AN95</f>
        <v>480.21620903798583</v>
      </c>
      <c r="AE44" s="238">
        <f>Wealth!AN195</f>
        <v>89.819074704168514</v>
      </c>
      <c r="AF44" s="238">
        <f>Wealth!AN295</f>
        <v>71.869209241824649</v>
      </c>
      <c r="AG44" s="275">
        <f t="shared" si="21"/>
        <v>641.90449298397903</v>
      </c>
      <c r="AH44" s="275">
        <f t="shared" si="22"/>
        <v>443.87847542470928</v>
      </c>
      <c r="AI44" s="275">
        <f t="shared" si="23"/>
        <v>83.022507765019469</v>
      </c>
      <c r="AJ44" s="275">
        <f t="shared" si="24"/>
        <v>66.430900140059862</v>
      </c>
      <c r="AK44" s="275">
        <f t="shared" si="25"/>
        <v>593.33188332978864</v>
      </c>
      <c r="AL44" s="252">
        <f t="shared" si="36"/>
        <v>1.0974341770670279</v>
      </c>
      <c r="AM44" s="252">
        <f>+AM45/AL45</f>
        <v>0.8998627012102991</v>
      </c>
    </row>
    <row r="45" spans="1:39">
      <c r="A45" s="212">
        <v>1985</v>
      </c>
      <c r="C45" s="236">
        <f>Data!CR49</f>
        <v>153.03039350912778</v>
      </c>
      <c r="D45" s="231">
        <f>Wealth!AO99</f>
        <v>2.315340634019877E-2</v>
      </c>
      <c r="E45" s="231">
        <f>Wealth!AO199</f>
        <v>9.0352280165339305E-2</v>
      </c>
      <c r="F45" s="231">
        <f>Wealth!AO299</f>
        <v>4.6582347051258362E-2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598.13443154640856</v>
      </c>
      <c r="K45" s="238">
        <f>AgeEffic!AT200</f>
        <v>132.91840273335404</v>
      </c>
      <c r="L45" s="238">
        <f>AgeEffic!AT300</f>
        <v>95.373440511387059</v>
      </c>
      <c r="M45" s="238">
        <f>AgeEffic!AT97</f>
        <v>598.13443154640856</v>
      </c>
      <c r="N45" s="238">
        <f>AgeEffic!AT197</f>
        <v>132.91840273335404</v>
      </c>
      <c r="O45" s="238">
        <f>AgeEffic!AT297</f>
        <v>95.373440511387059</v>
      </c>
      <c r="P45" s="243">
        <f>(Data!$AZ49-100)</f>
        <v>8.4000000000000057</v>
      </c>
      <c r="Q45" s="237">
        <f t="shared" si="26"/>
        <v>0.23037025072544595</v>
      </c>
      <c r="R45" s="237">
        <f t="shared" si="27"/>
        <v>0.24252757635898425</v>
      </c>
      <c r="S45" s="237">
        <f t="shared" si="28"/>
        <v>0.67094816899771137</v>
      </c>
      <c r="T45" s="237">
        <f t="shared" si="29"/>
        <v>0.20746646390553816</v>
      </c>
      <c r="U45" s="237">
        <f t="shared" si="30"/>
        <v>0.1215853670967505</v>
      </c>
      <c r="V45" s="237">
        <f t="shared" si="31"/>
        <v>0.67094816899771137</v>
      </c>
      <c r="W45" s="237">
        <f t="shared" si="32"/>
        <v>0.20746646390553816</v>
      </c>
      <c r="X45" s="237">
        <f t="shared" si="33"/>
        <v>0.1215853670967505</v>
      </c>
      <c r="Y45" s="252">
        <f t="shared" si="34"/>
        <v>1.1019574722577727</v>
      </c>
      <c r="Z45" s="252">
        <f t="shared" si="35"/>
        <v>1.1019574722577727</v>
      </c>
      <c r="AA45" s="212">
        <v>1</v>
      </c>
      <c r="AB45" s="212">
        <v>1</v>
      </c>
      <c r="AD45" s="238">
        <f>Wealth!AO95</f>
        <v>529.10578003019896</v>
      </c>
      <c r="AE45" s="238">
        <f>Wealth!AO195</f>
        <v>101.76402430128822</v>
      </c>
      <c r="AF45" s="238">
        <f>Wealth!AO295</f>
        <v>82.458657742912351</v>
      </c>
      <c r="AG45" s="275">
        <f t="shared" si="21"/>
        <v>713.32846207439957</v>
      </c>
      <c r="AH45" s="275">
        <f t="shared" si="22"/>
        <v>529.10578003019896</v>
      </c>
      <c r="AI45" s="275">
        <f t="shared" si="23"/>
        <v>101.76402430128822</v>
      </c>
      <c r="AJ45" s="275">
        <f t="shared" si="24"/>
        <v>82.458657742912351</v>
      </c>
      <c r="AK45" s="275">
        <f t="shared" si="25"/>
        <v>713.32846207439957</v>
      </c>
      <c r="AL45" s="252">
        <f t="shared" si="36"/>
        <v>1.1112806416523522</v>
      </c>
      <c r="AM45" s="212">
        <v>1</v>
      </c>
    </row>
    <row r="46" spans="1:39">
      <c r="A46" s="212">
        <v>1986</v>
      </c>
      <c r="C46" s="236">
        <f>Data!CR50</f>
        <v>174.73272334872513</v>
      </c>
      <c r="D46" s="231">
        <f>Wealth!AP99</f>
        <v>2.330364328190487E-2</v>
      </c>
      <c r="E46" s="231">
        <f>Wealth!AP199</f>
        <v>9.0636130862018383E-2</v>
      </c>
      <c r="F46" s="231">
        <f>Wealth!AP299</f>
        <v>4.6993654483283742E-2</v>
      </c>
      <c r="G46" s="231">
        <f>Data!BQ50</f>
        <v>1.0984094770694175</v>
      </c>
      <c r="H46" s="231">
        <f>Data!BR50</f>
        <v>1.0984094770694175</v>
      </c>
      <c r="I46" s="231">
        <f>Data!BS50</f>
        <v>1.0984094770694175</v>
      </c>
      <c r="J46" s="238">
        <f>AgeEffic!AU100</f>
        <v>718.17495451263869</v>
      </c>
      <c r="K46" s="238">
        <f>AgeEffic!AU200</f>
        <v>161.38219527028616</v>
      </c>
      <c r="L46" s="238">
        <f>AgeEffic!AU300</f>
        <v>118.2684987584137</v>
      </c>
      <c r="M46" s="238">
        <f>AgeEffic!AU97</f>
        <v>653.83171713771674</v>
      </c>
      <c r="N46" s="238">
        <f>AgeEffic!AU197</f>
        <v>146.92352773653928</v>
      </c>
      <c r="O46" s="238">
        <f>AgeEffic!AU297</f>
        <v>107.67250394994484</v>
      </c>
      <c r="P46" s="243">
        <f>(Data!$AZ50-100)</f>
        <v>5.5</v>
      </c>
      <c r="Q46" s="237">
        <f t="shared" si="26"/>
        <v>0.23652148477336454</v>
      </c>
      <c r="R46" s="237">
        <f t="shared" si="27"/>
        <v>0.25011301522851731</v>
      </c>
      <c r="S46" s="237">
        <f t="shared" si="28"/>
        <v>0.66343999900370099</v>
      </c>
      <c r="T46" s="237">
        <f t="shared" si="29"/>
        <v>0.21127053970361215</v>
      </c>
      <c r="U46" s="237">
        <f t="shared" si="30"/>
        <v>0.12528946129268681</v>
      </c>
      <c r="V46" s="237">
        <f t="shared" si="31"/>
        <v>0.66343999900370088</v>
      </c>
      <c r="W46" s="237">
        <f t="shared" si="32"/>
        <v>0.21127053970361215</v>
      </c>
      <c r="X46" s="237">
        <f t="shared" si="33"/>
        <v>0.12528946129268678</v>
      </c>
      <c r="Y46" s="252">
        <f t="shared" si="34"/>
        <v>1.1000431141425526</v>
      </c>
      <c r="Z46" s="252">
        <f t="shared" si="35"/>
        <v>1.1000431141425526</v>
      </c>
      <c r="AA46" s="252">
        <f>+AA45*Y46</f>
        <v>1.1000431141425526</v>
      </c>
      <c r="AB46" s="252">
        <f t="shared" ref="AB46:AB90" si="38">+AB45*Z46</f>
        <v>1.1000431141425526</v>
      </c>
      <c r="AD46" s="238">
        <f>Wealth!AP95</f>
        <v>575.65421119215489</v>
      </c>
      <c r="AE46" s="238">
        <f>Wealth!AP195</f>
        <v>112.46488913445319</v>
      </c>
      <c r="AF46" s="238">
        <f>Wealth!AP295</f>
        <v>92.605626059034066</v>
      </c>
      <c r="AG46" s="275">
        <f t="shared" si="21"/>
        <v>780.72472638564216</v>
      </c>
      <c r="AH46" s="275">
        <f t="shared" si="22"/>
        <v>632.30404108838286</v>
      </c>
      <c r="AI46" s="275">
        <f t="shared" si="23"/>
        <v>123.53250006284473</v>
      </c>
      <c r="AJ46" s="275">
        <f t="shared" si="24"/>
        <v>101.71889729318963</v>
      </c>
      <c r="AK46" s="275">
        <f t="shared" si="25"/>
        <v>857.55543844441718</v>
      </c>
      <c r="AL46" s="252">
        <f t="shared" si="36"/>
        <v>1.0944874768464676</v>
      </c>
      <c r="AM46" s="252">
        <f>+AM45*AL46</f>
        <v>1.0944874768464676</v>
      </c>
    </row>
    <row r="47" spans="1:39">
      <c r="A47" s="212">
        <v>1987</v>
      </c>
      <c r="C47" s="236">
        <f>Data!CR51</f>
        <v>190.16780140166827</v>
      </c>
      <c r="D47" s="231">
        <f>Wealth!AQ99</f>
        <v>2.3093026915334387E-2</v>
      </c>
      <c r="E47" s="231">
        <f>Wealth!AQ199</f>
        <v>8.8427844752044488E-2</v>
      </c>
      <c r="F47" s="231">
        <f>Wealth!AQ299</f>
        <v>4.6297251011515862E-2</v>
      </c>
      <c r="G47" s="231">
        <f>Data!BQ51</f>
        <v>1.1670251757968169</v>
      </c>
      <c r="H47" s="231">
        <f>Data!BR51</f>
        <v>1.1670251757968169</v>
      </c>
      <c r="I47" s="231">
        <f>Data!BS51</f>
        <v>1.1670251757968169</v>
      </c>
      <c r="J47" s="238">
        <f>AgeEffic!AV100</f>
        <v>832.70395992442207</v>
      </c>
      <c r="K47" s="238">
        <f>AgeEffic!AV200</f>
        <v>189.00428356544907</v>
      </c>
      <c r="L47" s="238">
        <f>AgeEffic!AV300</f>
        <v>141.44660979125456</v>
      </c>
      <c r="M47" s="238">
        <f>AgeEffic!AV97</f>
        <v>713.5269891293234</v>
      </c>
      <c r="N47" s="238">
        <f>AgeEffic!AV197</f>
        <v>161.95390423895651</v>
      </c>
      <c r="O47" s="238">
        <f>AgeEffic!AV297</f>
        <v>121.20270644091134</v>
      </c>
      <c r="P47" s="243">
        <f>(Data!$AZ51-100)</f>
        <v>7.5</v>
      </c>
      <c r="Q47" s="237">
        <f t="shared" si="26"/>
        <v>0.18943010307528893</v>
      </c>
      <c r="R47" s="237">
        <f t="shared" si="27"/>
        <v>0.19736118673286673</v>
      </c>
      <c r="S47" s="237">
        <f t="shared" si="28"/>
        <v>0.65705816822941443</v>
      </c>
      <c r="T47" s="237">
        <f t="shared" si="29"/>
        <v>0.21407188025395563</v>
      </c>
      <c r="U47" s="237">
        <f t="shared" si="30"/>
        <v>0.12886995151662969</v>
      </c>
      <c r="V47" s="237">
        <f t="shared" si="31"/>
        <v>0.65705816822941454</v>
      </c>
      <c r="W47" s="237">
        <f t="shared" si="32"/>
        <v>0.21407188025395563</v>
      </c>
      <c r="X47" s="237">
        <f t="shared" si="33"/>
        <v>0.12886995151662969</v>
      </c>
      <c r="Y47" s="252">
        <f t="shared" si="34"/>
        <v>1.0979476352390787</v>
      </c>
      <c r="Z47" s="252">
        <f t="shared" si="35"/>
        <v>1.0979476352390787</v>
      </c>
      <c r="AA47" s="252">
        <f t="shared" ref="AA47:AA90" si="39">+AA46*Y47</f>
        <v>1.2077897358338476</v>
      </c>
      <c r="AB47" s="252">
        <f t="shared" si="38"/>
        <v>1.2077897358338476</v>
      </c>
      <c r="AD47" s="238">
        <f>Wealth!AQ95</f>
        <v>631.27518281850689</v>
      </c>
      <c r="AE47" s="238">
        <f>Wealth!AQ195</f>
        <v>125.97713474900146</v>
      </c>
      <c r="AF47" s="238">
        <f>Wealth!AQ295</f>
        <v>105.12205557574057</v>
      </c>
      <c r="AG47" s="275">
        <f t="shared" si="21"/>
        <v>862.37437314324893</v>
      </c>
      <c r="AH47" s="275">
        <f t="shared" si="22"/>
        <v>736.71403120493574</v>
      </c>
      <c r="AI47" s="275">
        <f t="shared" si="23"/>
        <v>147.01848782683271</v>
      </c>
      <c r="AJ47" s="275">
        <f t="shared" si="24"/>
        <v>122.68008538840139</v>
      </c>
      <c r="AK47" s="275">
        <f t="shared" si="25"/>
        <v>1006.4126044201698</v>
      </c>
      <c r="AL47" s="252">
        <f t="shared" si="36"/>
        <v>1.1045890017609967</v>
      </c>
      <c r="AM47" s="252">
        <f t="shared" ref="AM47:AM90" si="40">+AM46*AL47</f>
        <v>1.2089588294897518</v>
      </c>
    </row>
    <row r="48" spans="1:39">
      <c r="A48" s="212">
        <v>1988</v>
      </c>
      <c r="C48" s="236">
        <f>Data!CR52</f>
        <v>235.18337628728929</v>
      </c>
      <c r="D48" s="231">
        <f>Wealth!AR99</f>
        <v>2.3191451799103258E-2</v>
      </c>
      <c r="E48" s="231">
        <f>Wealth!AR199</f>
        <v>8.8555378927214753E-2</v>
      </c>
      <c r="F48" s="231">
        <f>Wealth!AR299</f>
        <v>4.6644085804770766E-2</v>
      </c>
      <c r="G48" s="231">
        <f>Data!BQ52</f>
        <v>1.3168975546853816</v>
      </c>
      <c r="H48" s="231">
        <f>Data!BR52</f>
        <v>1.3168975546853816</v>
      </c>
      <c r="I48" s="231">
        <f>Data!BS52</f>
        <v>1.3168975546853816</v>
      </c>
      <c r="J48" s="238">
        <f>AgeEffic!AW100</f>
        <v>1024.6137933567068</v>
      </c>
      <c r="K48" s="238">
        <f>AgeEffic!AW200</f>
        <v>234.80606590099671</v>
      </c>
      <c r="L48" s="238">
        <f>AgeEffic!AW300</f>
        <v>179.31966909454076</v>
      </c>
      <c r="M48" s="238">
        <f>AgeEffic!AW97</f>
        <v>778.05125365389267</v>
      </c>
      <c r="N48" s="238">
        <f>AgeEffic!AW197</f>
        <v>178.30245417768577</v>
      </c>
      <c r="O48" s="238">
        <f>AgeEffic!AW297</f>
        <v>136.16827554773749</v>
      </c>
      <c r="P48" s="243">
        <f>(Data!$AZ52-100)</f>
        <v>19</v>
      </c>
      <c r="Q48" s="237">
        <f t="shared" si="26"/>
        <v>0.25510537616966361</v>
      </c>
      <c r="R48" s="237">
        <f t="shared" si="27"/>
        <v>0.27137430770300719</v>
      </c>
      <c r="S48" s="237">
        <f t="shared" si="28"/>
        <v>0.65295102336889466</v>
      </c>
      <c r="T48" s="237">
        <f t="shared" si="29"/>
        <v>0.21489286765341775</v>
      </c>
      <c r="U48" s="237">
        <f t="shared" si="30"/>
        <v>0.13215610897768745</v>
      </c>
      <c r="V48" s="237">
        <f t="shared" si="31"/>
        <v>0.65295102336889466</v>
      </c>
      <c r="W48" s="237">
        <f t="shared" si="32"/>
        <v>0.2148928676534177</v>
      </c>
      <c r="X48" s="237">
        <f t="shared" si="33"/>
        <v>0.13215610897768745</v>
      </c>
      <c r="Y48" s="252">
        <f t="shared" si="34"/>
        <v>1.0969428290412357</v>
      </c>
      <c r="Z48" s="252">
        <f t="shared" si="35"/>
        <v>1.0969428290412357</v>
      </c>
      <c r="AA48" s="252">
        <f t="shared" si="39"/>
        <v>1.3248762897125477</v>
      </c>
      <c r="AB48" s="252">
        <f t="shared" si="38"/>
        <v>1.3248762897125477</v>
      </c>
      <c r="AD48" s="238">
        <f>Wealth!AR95</f>
        <v>686.16089564182687</v>
      </c>
      <c r="AE48" s="238">
        <f>Wealth!AR195</f>
        <v>138.74795643770858</v>
      </c>
      <c r="AF48" s="238">
        <f>Wealth!AR295</f>
        <v>117.58659908299546</v>
      </c>
      <c r="AG48" s="275">
        <f t="shared" si="21"/>
        <v>942.49545116253091</v>
      </c>
      <c r="AH48" s="275">
        <f t="shared" si="22"/>
        <v>903.60360559145317</v>
      </c>
      <c r="AI48" s="275">
        <f t="shared" si="23"/>
        <v>182.71684455041228</v>
      </c>
      <c r="AJ48" s="275">
        <f t="shared" si="24"/>
        <v>154.84950479616705</v>
      </c>
      <c r="AK48" s="275">
        <f t="shared" si="25"/>
        <v>1241.1699549380326</v>
      </c>
      <c r="AL48" s="252">
        <f t="shared" si="36"/>
        <v>1.0929132097167582</v>
      </c>
      <c r="AM48" s="252">
        <f t="shared" si="40"/>
        <v>1.3212870747530596</v>
      </c>
    </row>
    <row r="49" spans="1:39">
      <c r="A49" s="212">
        <v>1989</v>
      </c>
      <c r="C49" s="236">
        <f>Data!CR53</f>
        <v>249.14043686229439</v>
      </c>
      <c r="D49" s="231">
        <f>Wealth!AS99</f>
        <v>2.3659536505548275E-2</v>
      </c>
      <c r="E49" s="231">
        <f>Wealth!AS199</f>
        <v>9.1231642662332399E-2</v>
      </c>
      <c r="F49" s="231">
        <f>Wealth!AS299</f>
        <v>4.8076617170882352E-2</v>
      </c>
      <c r="G49" s="231">
        <f>Data!BQ53</f>
        <v>1.1652017095731846</v>
      </c>
      <c r="H49" s="231">
        <f>Data!BR53</f>
        <v>1.1652017095731846</v>
      </c>
      <c r="I49" s="231">
        <f>Data!BS53</f>
        <v>1.1652017095731846</v>
      </c>
      <c r="J49" s="238">
        <f>AgeEffic!AX100</f>
        <v>975.88701496484691</v>
      </c>
      <c r="K49" s="238">
        <f>AgeEffic!AX200</f>
        <v>224.33416669728101</v>
      </c>
      <c r="L49" s="238">
        <f>AgeEffic!AX300</f>
        <v>174.88059431876033</v>
      </c>
      <c r="M49" s="238">
        <f>AgeEffic!AX97</f>
        <v>837.52624712704551</v>
      </c>
      <c r="N49" s="238">
        <f>AgeEffic!AX197</f>
        <v>192.52818190547885</v>
      </c>
      <c r="O49" s="238">
        <f>AgeEffic!AX297</f>
        <v>150.08611202846535</v>
      </c>
      <c r="P49" s="243">
        <f>(Data!$AZ53-100)</f>
        <v>16.299999999999997</v>
      </c>
      <c r="Q49" s="237">
        <f t="shared" si="26"/>
        <v>2.8199268614740772E-2</v>
      </c>
      <c r="R49" s="237">
        <f t="shared" si="27"/>
        <v>1.168178440786969E-2</v>
      </c>
      <c r="S49" s="237">
        <f t="shared" si="28"/>
        <v>0.65433998613492272</v>
      </c>
      <c r="T49" s="237">
        <f t="shared" si="29"/>
        <v>0.21126196459589772</v>
      </c>
      <c r="U49" s="237">
        <f t="shared" si="30"/>
        <v>0.13439804926917959</v>
      </c>
      <c r="V49" s="237">
        <f t="shared" si="31"/>
        <v>0.65433998613492272</v>
      </c>
      <c r="W49" s="237">
        <f t="shared" si="32"/>
        <v>0.21126196459589772</v>
      </c>
      <c r="X49" s="237">
        <f t="shared" si="33"/>
        <v>0.13439804926917961</v>
      </c>
      <c r="Y49" s="252">
        <f t="shared" si="34"/>
        <v>1.0805541134752363</v>
      </c>
      <c r="Z49" s="252">
        <f t="shared" si="35"/>
        <v>1.0805541134752363</v>
      </c>
      <c r="AA49" s="252">
        <f t="shared" si="39"/>
        <v>1.4316005246947023</v>
      </c>
      <c r="AB49" s="252">
        <f t="shared" si="38"/>
        <v>1.4316005246947023</v>
      </c>
      <c r="AD49" s="238">
        <f>Wealth!AS95</f>
        <v>730.21642947733585</v>
      </c>
      <c r="AE49" s="238">
        <f>Wealth!AS195</f>
        <v>147.19684399239779</v>
      </c>
      <c r="AF49" s="238">
        <f>Wealth!AS295</f>
        <v>127.37751608142766</v>
      </c>
      <c r="AG49" s="275">
        <f t="shared" si="21"/>
        <v>1004.7907895511613</v>
      </c>
      <c r="AH49" s="275">
        <f t="shared" si="22"/>
        <v>850.84943198541851</v>
      </c>
      <c r="AI49" s="275">
        <f t="shared" si="23"/>
        <v>171.51401426371925</v>
      </c>
      <c r="AJ49" s="275">
        <f t="shared" si="24"/>
        <v>148.4204994992653</v>
      </c>
      <c r="AK49" s="275">
        <f t="shared" si="25"/>
        <v>1170.7839457484031</v>
      </c>
      <c r="AL49" s="252">
        <f t="shared" si="36"/>
        <v>1.0660956227749976</v>
      </c>
      <c r="AM49" s="252">
        <f t="shared" si="40"/>
        <v>1.4086183668234178</v>
      </c>
    </row>
    <row r="50" spans="1:39">
      <c r="A50" s="212">
        <v>1990</v>
      </c>
      <c r="C50" s="236">
        <f>Data!CR54</f>
        <v>267.49248307272308</v>
      </c>
      <c r="D50" s="231">
        <f>Wealth!AT99</f>
        <v>2.3829383433568704E-2</v>
      </c>
      <c r="E50" s="231">
        <f>Wealth!AT199</f>
        <v>9.1759609755185878E-2</v>
      </c>
      <c r="F50" s="231">
        <f>Wealth!AT299</f>
        <v>4.8481483527891514E-2</v>
      </c>
      <c r="G50" s="231">
        <f>Data!BQ54</f>
        <v>1.3871920340615984</v>
      </c>
      <c r="H50" s="231">
        <f>Data!BR54</f>
        <v>1.3871920340615984</v>
      </c>
      <c r="I50" s="231">
        <f>Data!BS54</f>
        <v>1.3871920340615984</v>
      </c>
      <c r="J50" s="238">
        <f>AgeEffic!AY100</f>
        <v>1239.6290086894319</v>
      </c>
      <c r="K50" s="238">
        <f>AgeEffic!AY200</f>
        <v>284.80131266604212</v>
      </c>
      <c r="L50" s="238">
        <f>AgeEffic!AY300</f>
        <v>226.6417356087909</v>
      </c>
      <c r="M50" s="238">
        <f>AgeEffic!AY97</f>
        <v>893.62465920445595</v>
      </c>
      <c r="N50" s="238">
        <f>AgeEffic!AY197</f>
        <v>205.30777691403284</v>
      </c>
      <c r="O50" s="238">
        <f>AgeEffic!AY297</f>
        <v>163.38165880696431</v>
      </c>
      <c r="P50" s="243">
        <f>(Data!$AZ54-100)</f>
        <v>4.2000000000000028</v>
      </c>
      <c r="Q50" s="237">
        <f t="shared" si="26"/>
        <v>0.30520736174727153</v>
      </c>
      <c r="R50" s="237">
        <f t="shared" si="27"/>
        <v>0.32705785205220583</v>
      </c>
      <c r="S50" s="237">
        <f t="shared" si="28"/>
        <v>0.64193777787103157</v>
      </c>
      <c r="T50" s="237">
        <f t="shared" si="29"/>
        <v>0.21980925343113941</v>
      </c>
      <c r="U50" s="237">
        <f t="shared" si="30"/>
        <v>0.13825296869782913</v>
      </c>
      <c r="V50" s="237">
        <f t="shared" si="31"/>
        <v>0.64193777787103157</v>
      </c>
      <c r="W50" s="237">
        <f t="shared" si="32"/>
        <v>0.21980925343113941</v>
      </c>
      <c r="X50" s="237">
        <f t="shared" si="33"/>
        <v>0.1382529686978291</v>
      </c>
      <c r="Y50" s="252">
        <f t="shared" si="34"/>
        <v>1.0697705475973924</v>
      </c>
      <c r="Z50" s="252">
        <f t="shared" si="35"/>
        <v>1.0697705475973924</v>
      </c>
      <c r="AA50" s="252">
        <f t="shared" si="39"/>
        <v>1.531484077243366</v>
      </c>
      <c r="AB50" s="252">
        <f t="shared" si="38"/>
        <v>1.531484077243366</v>
      </c>
      <c r="AD50" s="238">
        <f>Wealth!AT95</f>
        <v>776.97010035894527</v>
      </c>
      <c r="AE50" s="238">
        <f>Wealth!AT195</f>
        <v>156.31877083069071</v>
      </c>
      <c r="AF50" s="238">
        <f>Wealth!AT295</f>
        <v>138.01579668144876</v>
      </c>
      <c r="AG50" s="275">
        <f t="shared" si="21"/>
        <v>1071.3046678710848</v>
      </c>
      <c r="AH50" s="275">
        <f t="shared" si="22"/>
        <v>1077.8067339219695</v>
      </c>
      <c r="AI50" s="275">
        <f t="shared" si="23"/>
        <v>216.84415367063471</v>
      </c>
      <c r="AJ50" s="275">
        <f t="shared" si="24"/>
        <v>191.45441373117092</v>
      </c>
      <c r="AK50" s="275">
        <f t="shared" si="25"/>
        <v>1486.1053013237752</v>
      </c>
      <c r="AL50" s="252">
        <f t="shared" si="36"/>
        <v>1.066199226053498</v>
      </c>
      <c r="AM50" s="252">
        <f t="shared" si="40"/>
        <v>1.5018678125118705</v>
      </c>
    </row>
    <row r="51" spans="1:39">
      <c r="A51" s="212">
        <v>1991</v>
      </c>
      <c r="C51" s="236">
        <f>Data!CR55</f>
        <v>301.85820151679303</v>
      </c>
      <c r="D51" s="231">
        <f>Wealth!AU99</f>
        <v>2.3849766616050601E-2</v>
      </c>
      <c r="E51" s="231">
        <f>Wealth!AU199</f>
        <v>9.1318615032400727E-2</v>
      </c>
      <c r="F51" s="231">
        <f>Wealth!AU299</f>
        <v>4.842892568181692E-2</v>
      </c>
      <c r="G51" s="231">
        <f>Data!BQ55</f>
        <v>1.4544228801755477</v>
      </c>
      <c r="H51" s="231">
        <f>Data!BR55</f>
        <v>1.4544228801755477</v>
      </c>
      <c r="I51" s="231">
        <f>Data!BS55</f>
        <v>1.4544228801755477</v>
      </c>
      <c r="J51" s="238">
        <f>AgeEffic!AZ100</f>
        <v>1389.7092035923597</v>
      </c>
      <c r="K51" s="238">
        <f>AgeEffic!AZ200</f>
        <v>319.89410662562943</v>
      </c>
      <c r="L51" s="238">
        <f>AgeEffic!AZ300</f>
        <v>259.54045905326313</v>
      </c>
      <c r="M51" s="238">
        <f>AgeEffic!AZ97</f>
        <v>955.50559781115578</v>
      </c>
      <c r="N51" s="238">
        <f>AgeEffic!AZ197</f>
        <v>219.94573310550402</v>
      </c>
      <c r="O51" s="238">
        <f>AgeEffic!AZ297</f>
        <v>178.4491034835321</v>
      </c>
      <c r="P51" s="243">
        <f>(Data!$AZ55-100)</f>
        <v>4.9000000000000057</v>
      </c>
      <c r="Q51" s="237">
        <f t="shared" si="26"/>
        <v>0.16370962650703566</v>
      </c>
      <c r="R51" s="237">
        <f t="shared" si="27"/>
        <v>0.16929498545318394</v>
      </c>
      <c r="S51" s="237">
        <f t="shared" si="28"/>
        <v>0.64036747080828549</v>
      </c>
      <c r="T51" s="237">
        <f t="shared" si="29"/>
        <v>0.21890486515215749</v>
      </c>
      <c r="U51" s="237">
        <f t="shared" si="30"/>
        <v>0.14072766403955697</v>
      </c>
      <c r="V51" s="237">
        <f t="shared" si="31"/>
        <v>0.64036747080828538</v>
      </c>
      <c r="W51" s="237">
        <f t="shared" si="32"/>
        <v>0.21890486515215749</v>
      </c>
      <c r="X51" s="237">
        <f t="shared" si="33"/>
        <v>0.14072766403955694</v>
      </c>
      <c r="Y51" s="252">
        <f t="shared" si="34"/>
        <v>1.0728734996825309</v>
      </c>
      <c r="Z51" s="252">
        <f t="shared" si="35"/>
        <v>1.0728734996825309</v>
      </c>
      <c r="AA51" s="252">
        <f t="shared" si="39"/>
        <v>1.6430886816601615</v>
      </c>
      <c r="AB51" s="252">
        <f t="shared" si="38"/>
        <v>1.6430886816601615</v>
      </c>
      <c r="AD51" s="238">
        <f>Wealth!AU95</f>
        <v>831.33666166480032</v>
      </c>
      <c r="AE51" s="238">
        <f>Wealth!AU195</f>
        <v>167.87436489773557</v>
      </c>
      <c r="AF51" s="238">
        <f>Wealth!AU295</f>
        <v>150.86102038821656</v>
      </c>
      <c r="AG51" s="275">
        <f t="shared" si="21"/>
        <v>1150.0720469507523</v>
      </c>
      <c r="AH51" s="275">
        <f t="shared" si="22"/>
        <v>1209.1150618540437</v>
      </c>
      <c r="AI51" s="275">
        <f t="shared" si="23"/>
        <v>244.16031730220544</v>
      </c>
      <c r="AJ51" s="275">
        <f t="shared" si="24"/>
        <v>219.41571977925196</v>
      </c>
      <c r="AK51" s="275">
        <f t="shared" si="25"/>
        <v>1672.691098935501</v>
      </c>
      <c r="AL51" s="252">
        <f t="shared" si="36"/>
        <v>1.0735263838020443</v>
      </c>
      <c r="AM51" s="252">
        <f t="shared" si="40"/>
        <v>1.6122947217145551</v>
      </c>
    </row>
    <row r="52" spans="1:39">
      <c r="A52" s="212">
        <v>1992</v>
      </c>
      <c r="C52" s="236">
        <f>Data!CR56</f>
        <v>462.78835308242418</v>
      </c>
      <c r="D52" s="231">
        <f>Wealth!AV99</f>
        <v>2.3715347716423047E-2</v>
      </c>
      <c r="E52" s="231">
        <f>Wealth!AV199</f>
        <v>9.0146858655213616E-2</v>
      </c>
      <c r="F52" s="231">
        <f>Wealth!AV299</f>
        <v>4.78919798971413E-2</v>
      </c>
      <c r="G52" s="231">
        <f>Data!BQ56</f>
        <v>1.6347713173173157</v>
      </c>
      <c r="H52" s="231">
        <f>Data!BR56</f>
        <v>1.6514971804393346</v>
      </c>
      <c r="I52" s="231">
        <f>Data!BS56</f>
        <v>1.6216815113957357</v>
      </c>
      <c r="J52" s="238">
        <f>AgeEffic!BA100</f>
        <v>1680.4057600505939</v>
      </c>
      <c r="K52" s="238">
        <f>AgeEffic!BA200</f>
        <v>393.09517644036248</v>
      </c>
      <c r="L52" s="238">
        <f>AgeEffic!BA300</f>
        <v>319.04818707712457</v>
      </c>
      <c r="M52" s="238">
        <f>AgeEffic!BA97</f>
        <v>1027.9148785214588</v>
      </c>
      <c r="N52" s="238">
        <f>AgeEffic!BA197</f>
        <v>238.02352259286965</v>
      </c>
      <c r="O52" s="238">
        <f>AgeEffic!BA297</f>
        <v>196.73911605647447</v>
      </c>
      <c r="P52" s="243">
        <f>(Data!$AZ56-100)</f>
        <v>9.5999999999999943</v>
      </c>
      <c r="Q52" s="237">
        <f t="shared" si="26"/>
        <v>0.28026427840930523</v>
      </c>
      <c r="R52" s="237">
        <f t="shared" si="27"/>
        <v>0.29962995473542819</v>
      </c>
      <c r="S52" s="237">
        <f t="shared" si="28"/>
        <v>0.65351428664748745</v>
      </c>
      <c r="T52" s="237">
        <f t="shared" si="29"/>
        <v>0.19953491538223009</v>
      </c>
      <c r="U52" s="237">
        <f t="shared" si="30"/>
        <v>0.1469507979702824</v>
      </c>
      <c r="V52" s="237">
        <f t="shared" si="31"/>
        <v>0.65347844720141723</v>
      </c>
      <c r="W52" s="237">
        <f t="shared" si="32"/>
        <v>0.19934799116994037</v>
      </c>
      <c r="X52" s="237">
        <f t="shared" si="33"/>
        <v>0.14717356162864242</v>
      </c>
      <c r="Y52" s="252">
        <f t="shared" si="34"/>
        <v>1.0809261637013685</v>
      </c>
      <c r="Z52" s="252">
        <f t="shared" si="35"/>
        <v>1.0809285165227482</v>
      </c>
      <c r="AA52" s="252">
        <f t="shared" si="39"/>
        <v>1.7760575452880576</v>
      </c>
      <c r="AB52" s="252">
        <f t="shared" si="38"/>
        <v>1.7760614111822366</v>
      </c>
      <c r="AD52" s="238">
        <f>Wealth!AV95</f>
        <v>897.77301825253596</v>
      </c>
      <c r="AE52" s="238">
        <f>Wealth!AV195</f>
        <v>183.08727946113729</v>
      </c>
      <c r="AF52" s="238">
        <f>Wealth!AV295</f>
        <v>167.40760303996407</v>
      </c>
      <c r="AG52" s="275">
        <f t="shared" si="21"/>
        <v>1248.2679007536372</v>
      </c>
      <c r="AH52" s="275">
        <f t="shared" si="22"/>
        <v>1467.6535797006406</v>
      </c>
      <c r="AI52" s="275">
        <f t="shared" si="23"/>
        <v>302.36812580437675</v>
      </c>
      <c r="AJ52" s="275">
        <f t="shared" si="24"/>
        <v>271.48181471698632</v>
      </c>
      <c r="AK52" s="275">
        <f t="shared" si="25"/>
        <v>2041.5035202220038</v>
      </c>
      <c r="AL52" s="252">
        <f t="shared" si="36"/>
        <v>1.0853772702195728</v>
      </c>
      <c r="AM52" s="252">
        <f t="shared" si="40"/>
        <v>1.7499480438439696</v>
      </c>
    </row>
    <row r="53" spans="1:39">
      <c r="A53" s="212">
        <v>1993</v>
      </c>
      <c r="C53" s="236">
        <f>Data!CR57</f>
        <v>604.33491282303885</v>
      </c>
      <c r="D53" s="231">
        <f>Wealth!AW99</f>
        <v>2.3271267125071077E-2</v>
      </c>
      <c r="E53" s="231">
        <f>Wealth!AW199</f>
        <v>8.6181075859698641E-2</v>
      </c>
      <c r="F53" s="231">
        <f>Wealth!AW299</f>
        <v>4.6329158717073181E-2</v>
      </c>
      <c r="G53" s="231">
        <f>Data!BQ57</f>
        <v>2.0303859761081062</v>
      </c>
      <c r="H53" s="231">
        <f>Data!BR57</f>
        <v>1.9479409243281951</v>
      </c>
      <c r="I53" s="231">
        <f>Data!BS57</f>
        <v>1.9573695842546528</v>
      </c>
      <c r="J53" s="238">
        <f>AgeEffic!BB100</f>
        <v>2271.5812151670807</v>
      </c>
      <c r="K53" s="238">
        <f>AgeEffic!BB200</f>
        <v>513.28534438675365</v>
      </c>
      <c r="L53" s="238">
        <f>AgeEffic!BB300</f>
        <v>432.75414914159774</v>
      </c>
      <c r="M53" s="238">
        <f>AgeEffic!BB97</f>
        <v>1118.7928019091737</v>
      </c>
      <c r="N53" s="238">
        <f>AgeEffic!BB197</f>
        <v>263.50149430931805</v>
      </c>
      <c r="O53" s="238">
        <f>AgeEffic!BB297</f>
        <v>221.08964634105433</v>
      </c>
      <c r="P53" s="243">
        <f>(Data!$AZ57-100)</f>
        <v>18.400000000000006</v>
      </c>
      <c r="Q53" s="237">
        <f t="shared" si="26"/>
        <v>0.37873488309923403</v>
      </c>
      <c r="R53" s="237">
        <f t="shared" si="27"/>
        <v>0.41260441554869531</v>
      </c>
      <c r="S53" s="237">
        <f t="shared" si="28"/>
        <v>0.60143300916186471</v>
      </c>
      <c r="T53" s="237">
        <f t="shared" si="29"/>
        <v>0.2424149683879166</v>
      </c>
      <c r="U53" s="237">
        <f t="shared" si="30"/>
        <v>0.15615202245021828</v>
      </c>
      <c r="V53" s="237">
        <f t="shared" si="31"/>
        <v>0.60379267966867023</v>
      </c>
      <c r="W53" s="237">
        <f t="shared" si="32"/>
        <v>0.24105175620660924</v>
      </c>
      <c r="X53" s="237">
        <f t="shared" si="33"/>
        <v>0.15515556412472065</v>
      </c>
      <c r="Y53" s="252">
        <f t="shared" si="34"/>
        <v>1.097805918971922</v>
      </c>
      <c r="Z53" s="252">
        <f t="shared" si="35"/>
        <v>1.0977779006970303</v>
      </c>
      <c r="AA53" s="252">
        <f t="shared" si="39"/>
        <v>1.9497664856519721</v>
      </c>
      <c r="AB53" s="252">
        <f t="shared" si="38"/>
        <v>1.9497209674766409</v>
      </c>
      <c r="AD53" s="238">
        <f>Wealth!AW95</f>
        <v>987.46366342023441</v>
      </c>
      <c r="AE53" s="238">
        <f>Wealth!AW195</f>
        <v>208.36585350839971</v>
      </c>
      <c r="AF53" s="238">
        <f>Wealth!AW295</f>
        <v>191.71639998488837</v>
      </c>
      <c r="AG53" s="275">
        <f t="shared" si="21"/>
        <v>1387.5459169135224</v>
      </c>
      <c r="AH53" s="275">
        <f t="shared" si="22"/>
        <v>2004.932374124779</v>
      </c>
      <c r="AI53" s="275">
        <f t="shared" si="23"/>
        <v>405.8843732815854</v>
      </c>
      <c r="AJ53" s="275">
        <f t="shared" si="24"/>
        <v>375.25985013321969</v>
      </c>
      <c r="AK53" s="275">
        <f t="shared" si="25"/>
        <v>2786.0765975395839</v>
      </c>
      <c r="AL53" s="252">
        <f t="shared" si="36"/>
        <v>1.1114151114217359</v>
      </c>
      <c r="AM53" s="252">
        <f t="shared" si="40"/>
        <v>1.9449187001310941</v>
      </c>
    </row>
    <row r="54" spans="1:39">
      <c r="A54" s="212">
        <v>1994</v>
      </c>
      <c r="C54" s="236">
        <f>Data!CR58</f>
        <v>749.9319317364791</v>
      </c>
      <c r="D54" s="231">
        <f>Wealth!AX99</f>
        <v>2.2684837255648377E-2</v>
      </c>
      <c r="E54" s="231">
        <f>Wealth!AX199</f>
        <v>8.1852655727511658E-2</v>
      </c>
      <c r="F54" s="231">
        <f>Wealth!AX299</f>
        <v>4.4835395556254987E-2</v>
      </c>
      <c r="G54" s="231">
        <f>Data!BQ58</f>
        <v>2.4090529606522684</v>
      </c>
      <c r="H54" s="231">
        <f>Data!BR58</f>
        <v>2.225522506044963</v>
      </c>
      <c r="I54" s="231">
        <f>Data!BS58</f>
        <v>2.3508008706898376</v>
      </c>
      <c r="J54" s="238">
        <f>AgeEffic!BC100</f>
        <v>2978.4319472192096</v>
      </c>
      <c r="K54" s="238">
        <f>AgeEffic!BC200</f>
        <v>669.45161217832117</v>
      </c>
      <c r="L54" s="238">
        <f>AgeEffic!BC300</f>
        <v>596.72068977860533</v>
      </c>
      <c r="M54" s="238">
        <f>AgeEffic!BC97</f>
        <v>1236.3497174477966</v>
      </c>
      <c r="N54" s="238">
        <f>AgeEffic!BC197</f>
        <v>300.80648942437432</v>
      </c>
      <c r="O54" s="238">
        <f>AgeEffic!BC297</f>
        <v>253.83719106905846</v>
      </c>
      <c r="P54" s="243">
        <f>(Data!$AZ58-100)</f>
        <v>25.299999999999997</v>
      </c>
      <c r="Q54" s="237">
        <f t="shared" si="26"/>
        <v>0.32314705406036964</v>
      </c>
      <c r="R54" s="237">
        <f t="shared" si="27"/>
        <v>0.34854469491088891</v>
      </c>
      <c r="S54" s="237">
        <f t="shared" si="28"/>
        <v>0.63280302547944234</v>
      </c>
      <c r="T54" s="237">
        <f t="shared" si="29"/>
        <v>0.23432907238251743</v>
      </c>
      <c r="U54" s="237">
        <f t="shared" si="30"/>
        <v>0.13286790213803967</v>
      </c>
      <c r="V54" s="237">
        <f t="shared" si="31"/>
        <v>0.63251169180391364</v>
      </c>
      <c r="W54" s="237">
        <f t="shared" si="32"/>
        <v>0.23405984980212927</v>
      </c>
      <c r="X54" s="237">
        <f t="shared" si="33"/>
        <v>0.13342845839395687</v>
      </c>
      <c r="Y54" s="252">
        <f t="shared" si="34"/>
        <v>1.1198345221570065</v>
      </c>
      <c r="Z54" s="252">
        <f t="shared" si="35"/>
        <v>1.1197954950589371</v>
      </c>
      <c r="AA54" s="252">
        <f t="shared" si="39"/>
        <v>2.1834158207778223</v>
      </c>
      <c r="AB54" s="252">
        <f t="shared" si="38"/>
        <v>2.1832887560022947</v>
      </c>
      <c r="AD54" s="238">
        <f>Wealth!AX95</f>
        <v>1105.2279229152418</v>
      </c>
      <c r="AE54" s="238">
        <f>Wealth!AX195</f>
        <v>245.6370165523459</v>
      </c>
      <c r="AF54" s="238">
        <f>Wealth!AX295</f>
        <v>224.15729357442072</v>
      </c>
      <c r="AG54" s="275">
        <f t="shared" si="21"/>
        <v>1575.0222330420083</v>
      </c>
      <c r="AH54" s="275">
        <f t="shared" si="22"/>
        <v>2662.5525998945204</v>
      </c>
      <c r="AI54" s="275">
        <f t="shared" si="23"/>
        <v>546.67070865498488</v>
      </c>
      <c r="AJ54" s="275">
        <f t="shared" si="24"/>
        <v>526.94916090622576</v>
      </c>
      <c r="AK54" s="275">
        <f t="shared" si="25"/>
        <v>3736.1724694557311</v>
      </c>
      <c r="AL54" s="252">
        <f t="shared" si="36"/>
        <v>1.1346063650214619</v>
      </c>
      <c r="AM54" s="252">
        <f t="shared" si="40"/>
        <v>2.2067171366180074</v>
      </c>
    </row>
    <row r="55" spans="1:39">
      <c r="A55" s="212">
        <v>1995</v>
      </c>
      <c r="C55" s="236">
        <f>Data!CR59</f>
        <v>817.97059467884742</v>
      </c>
      <c r="D55" s="231">
        <f>Wealth!AY99</f>
        <v>2.1925344626648555E-2</v>
      </c>
      <c r="E55" s="231">
        <f>Wealth!AY199</f>
        <v>7.8461861148814829E-2</v>
      </c>
      <c r="F55" s="231">
        <f>Wealth!AY299</f>
        <v>4.3267221642835911E-2</v>
      </c>
      <c r="G55" s="231">
        <f>Data!BQ59</f>
        <v>2.5331191881258603</v>
      </c>
      <c r="H55" s="231">
        <f>Data!BR59</f>
        <v>2.4169174415648293</v>
      </c>
      <c r="I55" s="231">
        <f>Data!BS59</f>
        <v>2.5435665420864044</v>
      </c>
      <c r="J55" s="238">
        <f>AgeEffic!BD100</f>
        <v>3517.2771155695841</v>
      </c>
      <c r="K55" s="238">
        <f>AgeEffic!BD200</f>
        <v>848.89379994885826</v>
      </c>
      <c r="L55" s="238">
        <f>AgeEffic!BD300</f>
        <v>754.0955627935125</v>
      </c>
      <c r="M55" s="238">
        <f>AgeEffic!BD97</f>
        <v>1388.5162340789252</v>
      </c>
      <c r="N55" s="238">
        <f>AgeEffic!BD197</f>
        <v>351.22995322473378</v>
      </c>
      <c r="O55" s="238">
        <f>AgeEffic!BD297</f>
        <v>296.47172594704466</v>
      </c>
      <c r="P55" s="243">
        <f>(Data!$AZ59-100)</f>
        <v>20</v>
      </c>
      <c r="Q55" s="237">
        <f t="shared" si="26"/>
        <v>0.18702154524735229</v>
      </c>
      <c r="R55" s="237">
        <f t="shared" si="27"/>
        <v>0.19451362662925495</v>
      </c>
      <c r="S55" s="237">
        <f t="shared" si="28"/>
        <v>0.67702231140577207</v>
      </c>
      <c r="T55" s="237">
        <f t="shared" si="29"/>
        <v>0.18626873860083973</v>
      </c>
      <c r="U55" s="237">
        <f t="shared" si="30"/>
        <v>0.13670894999338801</v>
      </c>
      <c r="V55" s="237">
        <f t="shared" si="31"/>
        <v>0.6791190360635655</v>
      </c>
      <c r="W55" s="237">
        <f t="shared" si="32"/>
        <v>0.18512603381420406</v>
      </c>
      <c r="X55" s="237">
        <f t="shared" si="33"/>
        <v>0.1357549301222305</v>
      </c>
      <c r="Y55" s="252">
        <f t="shared" si="34"/>
        <v>1.1382992552462952</v>
      </c>
      <c r="Z55" s="252">
        <f t="shared" si="35"/>
        <v>1.1382592193962147</v>
      </c>
      <c r="AA55" s="252">
        <f t="shared" si="39"/>
        <v>2.4853806026843732</v>
      </c>
      <c r="AB55" s="252">
        <f t="shared" si="38"/>
        <v>2.4851485551237045</v>
      </c>
      <c r="AD55" s="238">
        <f>Wealth!AY95</f>
        <v>1261.46068523031</v>
      </c>
      <c r="AE55" s="238">
        <f>Wealth!AY195</f>
        <v>294.61619247119347</v>
      </c>
      <c r="AF55" s="238">
        <f>Wealth!AY295</f>
        <v>266.93598468546384</v>
      </c>
      <c r="AG55" s="275">
        <f t="shared" si="21"/>
        <v>1823.0128623869673</v>
      </c>
      <c r="AH55" s="275">
        <f t="shared" si="22"/>
        <v>3195.4302668232945</v>
      </c>
      <c r="AI55" s="275">
        <f t="shared" si="23"/>
        <v>712.06301415104826</v>
      </c>
      <c r="AJ55" s="275">
        <f t="shared" si="24"/>
        <v>678.96943952483468</v>
      </c>
      <c r="AK55" s="275">
        <f t="shared" si="25"/>
        <v>4586.4627204991775</v>
      </c>
      <c r="AL55" s="252">
        <f t="shared" si="36"/>
        <v>1.1570458021329504</v>
      </c>
      <c r="AM55" s="252">
        <f t="shared" si="40"/>
        <v>2.5532727994187097</v>
      </c>
    </row>
    <row r="56" spans="1:39">
      <c r="A56" s="212">
        <v>1996</v>
      </c>
      <c r="C56" s="236">
        <f>Data!CR60</f>
        <v>819.74396228451189</v>
      </c>
      <c r="D56" s="231">
        <f>Wealth!AZ99</f>
        <v>2.1287298328351564E-2</v>
      </c>
      <c r="E56" s="231">
        <f>Wealth!AZ199</f>
        <v>7.6154814221422298E-2</v>
      </c>
      <c r="F56" s="231">
        <f>Wealth!AZ299</f>
        <v>4.2099742454913235E-2</v>
      </c>
      <c r="G56" s="231">
        <f>Data!BQ60</f>
        <v>2.6433098728093349</v>
      </c>
      <c r="H56" s="231">
        <f>Data!BR60</f>
        <v>2.5341379374807236</v>
      </c>
      <c r="I56" s="231">
        <f>Data!BS60</f>
        <v>2.6682013026486384</v>
      </c>
      <c r="J56" s="238">
        <f>AgeEffic!BE100</f>
        <v>4173.7804400836148</v>
      </c>
      <c r="K56" s="238">
        <f>AgeEffic!BE200</f>
        <v>1051.4569933771331</v>
      </c>
      <c r="L56" s="238">
        <f>AgeEffic!BE300</f>
        <v>934.76471690031042</v>
      </c>
      <c r="M56" s="238">
        <f>AgeEffic!BE97</f>
        <v>1578.9977872127724</v>
      </c>
      <c r="N56" s="238">
        <f>AgeEffic!BE197</f>
        <v>414.91703266256451</v>
      </c>
      <c r="O56" s="238">
        <f>AgeEffic!BE297</f>
        <v>350.33515498714405</v>
      </c>
      <c r="P56" s="243">
        <f>(Data!$AZ60-100)</f>
        <v>9.4000000000000057</v>
      </c>
      <c r="Q56" s="237">
        <f t="shared" si="26"/>
        <v>0.14445241248299026</v>
      </c>
      <c r="R56" s="237">
        <f t="shared" si="27"/>
        <v>0.14893166881034545</v>
      </c>
      <c r="S56" s="237">
        <f t="shared" si="28"/>
        <v>0.6223915484098177</v>
      </c>
      <c r="T56" s="237">
        <f t="shared" si="29"/>
        <v>0.22075593777449573</v>
      </c>
      <c r="U56" s="237">
        <f t="shared" si="30"/>
        <v>0.15685251381568635</v>
      </c>
      <c r="V56" s="237">
        <f t="shared" si="31"/>
        <v>0.62282008106664599</v>
      </c>
      <c r="W56" s="237">
        <f t="shared" si="32"/>
        <v>0.22054254477388488</v>
      </c>
      <c r="X56" s="237">
        <f t="shared" si="33"/>
        <v>0.15663737415946907</v>
      </c>
      <c r="Y56" s="252">
        <f t="shared" si="34"/>
        <v>1.1525062765867322</v>
      </c>
      <c r="Z56" s="252">
        <f t="shared" si="35"/>
        <v>1.1524506574997992</v>
      </c>
      <c r="AA56" s="252">
        <f t="shared" si="39"/>
        <v>2.8644167443006556</v>
      </c>
      <c r="AB56" s="252">
        <f t="shared" si="38"/>
        <v>2.8640110863369892</v>
      </c>
      <c r="AD56" s="238">
        <f>Wealth!AZ95</f>
        <v>1452.3377870916431</v>
      </c>
      <c r="AE56" s="238">
        <f>Wealth!AZ195</f>
        <v>354.83054900051832</v>
      </c>
      <c r="AF56" s="238">
        <f>Wealth!AZ295</f>
        <v>320.05928170266225</v>
      </c>
      <c r="AG56" s="275">
        <f t="shared" si="21"/>
        <v>2127.2276177948238</v>
      </c>
      <c r="AH56" s="275">
        <f t="shared" si="22"/>
        <v>3838.9788112734022</v>
      </c>
      <c r="AI56" s="275">
        <f t="shared" si="23"/>
        <v>899.18955559932635</v>
      </c>
      <c r="AJ56" s="275">
        <f t="shared" si="24"/>
        <v>853.98259236383092</v>
      </c>
      <c r="AK56" s="275">
        <f t="shared" si="25"/>
        <v>5592.1509592365592</v>
      </c>
      <c r="AL56" s="252">
        <f t="shared" si="36"/>
        <v>1.1666671185676805</v>
      </c>
      <c r="AM56" s="252">
        <f t="shared" si="40"/>
        <v>2.978819419815061</v>
      </c>
    </row>
    <row r="57" spans="1:39">
      <c r="A57" s="212">
        <v>1997</v>
      </c>
      <c r="C57" s="236">
        <f>Data!CR61</f>
        <v>928.96132008309644</v>
      </c>
      <c r="D57" s="231">
        <f>Wealth!BA99</f>
        <v>2.1032733848344989E-2</v>
      </c>
      <c r="E57" s="231">
        <f>Wealth!BA199</f>
        <v>7.5868637828133467E-2</v>
      </c>
      <c r="F57" s="231">
        <f>Wealth!BA299</f>
        <v>4.203304825506568E-2</v>
      </c>
      <c r="G57" s="231">
        <f>Data!BQ61</f>
        <v>2.7424339930396853</v>
      </c>
      <c r="H57" s="231">
        <f>Data!BR61</f>
        <v>2.5620134547930111</v>
      </c>
      <c r="I57" s="231">
        <f>Data!BS61</f>
        <v>2.7749293547545841</v>
      </c>
      <c r="J57" s="238">
        <f>AgeEffic!BF100</f>
        <v>4923.0222047995012</v>
      </c>
      <c r="K57" s="238">
        <f>AgeEffic!BF200</f>
        <v>1252.5349362728577</v>
      </c>
      <c r="L57" s="238">
        <f>AgeEffic!BF300</f>
        <v>1144.5088577157812</v>
      </c>
      <c r="M57" s="238">
        <f>AgeEffic!BF97</f>
        <v>1795.1287860689308</v>
      </c>
      <c r="N57" s="238">
        <f>AgeEffic!BF197</f>
        <v>488.88694707266939</v>
      </c>
      <c r="O57" s="238">
        <f>AgeEffic!BF297</f>
        <v>412.44612435079523</v>
      </c>
      <c r="P57" s="243">
        <f>(Data!$AZ61-100)</f>
        <v>3.2000000000000028</v>
      </c>
      <c r="Q57" s="237">
        <f t="shared" si="26"/>
        <v>0.12656347091257925</v>
      </c>
      <c r="R57" s="237">
        <f t="shared" si="27"/>
        <v>0.12956064128016651</v>
      </c>
      <c r="S57" s="237">
        <f t="shared" si="28"/>
        <v>0.58345385215145351</v>
      </c>
      <c r="T57" s="237">
        <f t="shared" si="29"/>
        <v>0.25811128939219918</v>
      </c>
      <c r="U57" s="237">
        <f t="shared" si="30"/>
        <v>0.15843485845634719</v>
      </c>
      <c r="V57" s="237">
        <f t="shared" si="31"/>
        <v>0.58170331000716125</v>
      </c>
      <c r="W57" s="237">
        <f t="shared" si="32"/>
        <v>0.26041312791787574</v>
      </c>
      <c r="X57" s="237">
        <f t="shared" si="33"/>
        <v>0.1578835620749631</v>
      </c>
      <c r="Y57" s="252">
        <f t="shared" si="34"/>
        <v>1.1529874930013744</v>
      </c>
      <c r="Z57" s="252">
        <f t="shared" si="35"/>
        <v>1.1530151218731597</v>
      </c>
      <c r="AA57" s="252">
        <f t="shared" si="39"/>
        <v>3.3026366809223719</v>
      </c>
      <c r="AB57" s="252">
        <f t="shared" si="38"/>
        <v>3.3022480917589241</v>
      </c>
      <c r="AD57" s="238">
        <f>Wealth!BA95</f>
        <v>1655.3526481253116</v>
      </c>
      <c r="AE57" s="238">
        <f>Wealth!BA195</f>
        <v>419.75516244884142</v>
      </c>
      <c r="AF57" s="238">
        <f>Wealth!BA295</f>
        <v>376.9861630117328</v>
      </c>
      <c r="AG57" s="275">
        <f t="shared" si="21"/>
        <v>2452.093973585886</v>
      </c>
      <c r="AH57" s="275">
        <f t="shared" si="22"/>
        <v>4539.6953726871152</v>
      </c>
      <c r="AI57" s="275">
        <f t="shared" si="23"/>
        <v>1075.4183739127577</v>
      </c>
      <c r="AJ57" s="275">
        <f t="shared" si="24"/>
        <v>1046.1099700775542</v>
      </c>
      <c r="AK57" s="275">
        <f t="shared" si="25"/>
        <v>6661.2237166774266</v>
      </c>
      <c r="AL57" s="252">
        <f t="shared" si="36"/>
        <v>1.1524946240289142</v>
      </c>
      <c r="AM57" s="252">
        <f t="shared" si="40"/>
        <v>3.4330733672897873</v>
      </c>
    </row>
    <row r="58" spans="1:39">
      <c r="A58" s="212">
        <v>1998</v>
      </c>
      <c r="C58" s="236">
        <f>Data!CR62</f>
        <v>1037.1905743302143</v>
      </c>
      <c r="D58" s="231">
        <f>Wealth!BB99</f>
        <v>2.078382453612878E-2</v>
      </c>
      <c r="E58" s="231">
        <f>Wealth!BB199</f>
        <v>7.5839884041477915E-2</v>
      </c>
      <c r="F58" s="231">
        <f>Wealth!BB299</f>
        <v>4.1970425031338777E-2</v>
      </c>
      <c r="G58" s="231">
        <f>Data!BQ62</f>
        <v>2.7808280689422409</v>
      </c>
      <c r="H58" s="231">
        <f>Data!BR62</f>
        <v>2.5773855355217692</v>
      </c>
      <c r="I58" s="231">
        <f>Data!BS62</f>
        <v>2.8401401945913163</v>
      </c>
      <c r="J58" s="238">
        <f>AgeEffic!BG100</f>
        <v>5645.1607185528383</v>
      </c>
      <c r="K58" s="238">
        <f>AgeEffic!BG200</f>
        <v>1471.8497051908348</v>
      </c>
      <c r="L58" s="238">
        <f>AgeEffic!BG300</f>
        <v>1365.4594930636181</v>
      </c>
      <c r="M58" s="238">
        <f>AgeEffic!BG97</f>
        <v>2030.0286744085261</v>
      </c>
      <c r="N58" s="238">
        <f>AgeEffic!BG197</f>
        <v>571.06307337635917</v>
      </c>
      <c r="O58" s="238">
        <f>AgeEffic!BG297</f>
        <v>480.77186318617692</v>
      </c>
      <c r="P58" s="243">
        <f>(Data!$AZ62-100)</f>
        <v>-1.5999999999999943</v>
      </c>
      <c r="Q58" s="237">
        <f t="shared" si="26"/>
        <v>0.10266825266008398</v>
      </c>
      <c r="R58" s="237">
        <f t="shared" si="27"/>
        <v>0.10389267305722542</v>
      </c>
      <c r="S58" s="237">
        <f t="shared" si="28"/>
        <v>0.5957194194047486</v>
      </c>
      <c r="T58" s="237">
        <f t="shared" si="29"/>
        <v>0.24480173309632977</v>
      </c>
      <c r="U58" s="237">
        <f t="shared" si="30"/>
        <v>0.15947884749892177</v>
      </c>
      <c r="V58" s="237">
        <f t="shared" si="31"/>
        <v>0.59562851841995113</v>
      </c>
      <c r="W58" s="237">
        <f t="shared" si="32"/>
        <v>0.24571074545578911</v>
      </c>
      <c r="X58" s="237">
        <f t="shared" si="33"/>
        <v>0.15866073612425982</v>
      </c>
      <c r="Y58" s="252">
        <f t="shared" si="34"/>
        <v>1.1456106154029531</v>
      </c>
      <c r="Z58" s="252">
        <f t="shared" si="35"/>
        <v>1.1456464185295203</v>
      </c>
      <c r="AA58" s="252">
        <f t="shared" si="39"/>
        <v>3.7835356404838447</v>
      </c>
      <c r="AB58" s="252">
        <f t="shared" si="38"/>
        <v>3.783208699419554</v>
      </c>
      <c r="AD58" s="238">
        <f>Wealth!BB95</f>
        <v>1878.4727574247524</v>
      </c>
      <c r="AE58" s="238">
        <f>Wealth!BB195</f>
        <v>490.91351654135025</v>
      </c>
      <c r="AF58" s="238">
        <f>Wealth!BB295</f>
        <v>439.69596993179397</v>
      </c>
      <c r="AG58" s="275">
        <f t="shared" si="21"/>
        <v>2809.0822438978967</v>
      </c>
      <c r="AH58" s="275">
        <f t="shared" si="22"/>
        <v>5223.7097705900806</v>
      </c>
      <c r="AI58" s="275">
        <f t="shared" si="23"/>
        <v>1265.273396725803</v>
      </c>
      <c r="AJ58" s="275">
        <f t="shared" si="24"/>
        <v>1248.7981976031028</v>
      </c>
      <c r="AK58" s="275">
        <f t="shared" si="25"/>
        <v>7737.7813649189866</v>
      </c>
      <c r="AL58" s="252">
        <f t="shared" si="36"/>
        <v>1.1453590694115099</v>
      </c>
      <c r="AM58" s="252">
        <f t="shared" si="40"/>
        <v>3.9321017171804695</v>
      </c>
    </row>
    <row r="59" spans="1:39">
      <c r="A59" s="212">
        <v>1999</v>
      </c>
      <c r="C59" s="236">
        <f>Data!CR63</f>
        <v>1144.9142629519129</v>
      </c>
      <c r="D59" s="231">
        <f>Wealth!BC99</f>
        <v>2.0694721698158752E-2</v>
      </c>
      <c r="E59" s="231">
        <f>Wealth!BC199</f>
        <v>7.6834277963518841E-2</v>
      </c>
      <c r="F59" s="231">
        <f>Wealth!BC299</f>
        <v>4.2283047634616044E-2</v>
      </c>
      <c r="G59" s="231">
        <f>Data!BQ63</f>
        <v>2.7766568268388272</v>
      </c>
      <c r="H59" s="231">
        <f>Data!BR63</f>
        <v>2.5748081499862479</v>
      </c>
      <c r="I59" s="231">
        <f>Data!BS63</f>
        <v>2.8557609656615686</v>
      </c>
      <c r="J59" s="238">
        <f>AgeEffic!BH100</f>
        <v>6340.6472524350493</v>
      </c>
      <c r="K59" s="238">
        <f>AgeEffic!BH200</f>
        <v>1699.5639136223961</v>
      </c>
      <c r="L59" s="238">
        <f>AgeEffic!BH300</f>
        <v>1585.4675499978746</v>
      </c>
      <c r="M59" s="238">
        <f>AgeEffic!BH97</f>
        <v>2283.5545218073489</v>
      </c>
      <c r="N59" s="238">
        <f>AgeEffic!BH197</f>
        <v>660.07399954496555</v>
      </c>
      <c r="O59" s="238">
        <f>AgeEffic!BH297</f>
        <v>555.18216302483268</v>
      </c>
      <c r="P59" s="243">
        <f>(Data!$AZ63-100)</f>
        <v>-2.2000000000000028</v>
      </c>
      <c r="Q59" s="237">
        <f t="shared" si="26"/>
        <v>8.4522112914129421E-2</v>
      </c>
      <c r="R59" s="237">
        <f t="shared" si="27"/>
        <v>8.4493076495285285E-2</v>
      </c>
      <c r="S59" s="237">
        <f t="shared" si="28"/>
        <v>0.59100827552655921</v>
      </c>
      <c r="T59" s="237">
        <f t="shared" si="29"/>
        <v>0.24100936813398088</v>
      </c>
      <c r="U59" s="237">
        <f t="shared" si="30"/>
        <v>0.16798235633945982</v>
      </c>
      <c r="V59" s="237">
        <f t="shared" si="31"/>
        <v>0.59156289925425132</v>
      </c>
      <c r="W59" s="237">
        <f t="shared" si="32"/>
        <v>0.24109330205596213</v>
      </c>
      <c r="X59" s="237">
        <f t="shared" si="33"/>
        <v>0.16734379868978669</v>
      </c>
      <c r="Y59" s="252">
        <f t="shared" si="34"/>
        <v>1.1372076639920594</v>
      </c>
      <c r="Z59" s="252">
        <f t="shared" si="35"/>
        <v>1.1372012861567506</v>
      </c>
      <c r="AA59" s="252">
        <f t="shared" si="39"/>
        <v>4.3026657273453335</v>
      </c>
      <c r="AB59" s="252">
        <f t="shared" si="38"/>
        <v>4.3022697987793244</v>
      </c>
      <c r="AD59" s="238">
        <f>Wealth!BC95</f>
        <v>2112.9107449967137</v>
      </c>
      <c r="AE59" s="238">
        <f>Wealth!BC195</f>
        <v>563.49861350286767</v>
      </c>
      <c r="AF59" s="238">
        <f>Wealth!BC295</f>
        <v>505.63709085099043</v>
      </c>
      <c r="AG59" s="275">
        <f t="shared" si="21"/>
        <v>3182.0464493505715</v>
      </c>
      <c r="AH59" s="275">
        <f t="shared" si="22"/>
        <v>5866.8280445962373</v>
      </c>
      <c r="AI59" s="275">
        <f t="shared" si="23"/>
        <v>1450.9008225531345</v>
      </c>
      <c r="AJ59" s="275">
        <f t="shared" si="24"/>
        <v>1443.9786668429308</v>
      </c>
      <c r="AK59" s="275">
        <f t="shared" si="25"/>
        <v>8761.7075339923031</v>
      </c>
      <c r="AL59" s="252">
        <f t="shared" si="36"/>
        <v>1.1326487526071054</v>
      </c>
      <c r="AM59" s="252">
        <f t="shared" si="40"/>
        <v>4.4536901050887163</v>
      </c>
    </row>
    <row r="60" spans="1:39">
      <c r="A60" s="212">
        <v>2000</v>
      </c>
      <c r="C60" s="236">
        <f>Data!CR64</f>
        <v>1072.6762913601881</v>
      </c>
      <c r="D60" s="231">
        <f>Wealth!BD99</f>
        <v>2.0614431446747052E-2</v>
      </c>
      <c r="E60" s="231">
        <f>Wealth!BD199</f>
        <v>7.7428225237353196E-2</v>
      </c>
      <c r="F60" s="231">
        <f>Wealth!BD299</f>
        <v>4.2511456644637166E-2</v>
      </c>
      <c r="G60" s="231">
        <f>Data!BQ64</f>
        <v>2.8072000519340539</v>
      </c>
      <c r="H60" s="231">
        <f>Data!BR64</f>
        <v>2.5477726644113923</v>
      </c>
      <c r="I60" s="231">
        <f>Data!BS64</f>
        <v>2.8900300972495074</v>
      </c>
      <c r="J60" s="238">
        <f>AgeEffic!BI100</f>
        <v>7171.7846113233409</v>
      </c>
      <c r="K60" s="238">
        <f>AgeEffic!BI200</f>
        <v>1927.2237123938971</v>
      </c>
      <c r="L60" s="238">
        <f>AgeEffic!BI300</f>
        <v>1837.6988870702348</v>
      </c>
      <c r="M60" s="238">
        <f>AgeEffic!BI97</f>
        <v>2554.7821596762419</v>
      </c>
      <c r="N60" s="238">
        <f>AgeEffic!BI197</f>
        <v>756.43472406873491</v>
      </c>
      <c r="O60" s="238">
        <f>AgeEffic!BI297</f>
        <v>635.87534566480997</v>
      </c>
      <c r="P60" s="243">
        <f>(Data!$AZ64-100)</f>
        <v>-1</v>
      </c>
      <c r="Q60" s="237">
        <f t="shared" si="26"/>
        <v>7.1154453921133315E-2</v>
      </c>
      <c r="R60" s="237">
        <f t="shared" si="27"/>
        <v>7.1551703963601762E-2</v>
      </c>
      <c r="S60" s="237">
        <f t="shared" si="28"/>
        <v>0.54001104883243711</v>
      </c>
      <c r="T60" s="237">
        <f t="shared" si="29"/>
        <v>0.28581587378669676</v>
      </c>
      <c r="U60" s="237">
        <f t="shared" si="30"/>
        <v>0.17417307738086601</v>
      </c>
      <c r="V60" s="237">
        <f t="shared" si="31"/>
        <v>0.53826221217210546</v>
      </c>
      <c r="W60" s="237">
        <f t="shared" si="32"/>
        <v>0.28809390926033995</v>
      </c>
      <c r="X60" s="237">
        <f t="shared" si="33"/>
        <v>0.17364387856755464</v>
      </c>
      <c r="Y60" s="252">
        <f t="shared" si="34"/>
        <v>1.1304087707660213</v>
      </c>
      <c r="Z60" s="252">
        <f t="shared" si="35"/>
        <v>1.1304253592131348</v>
      </c>
      <c r="AA60" s="252">
        <f t="shared" si="39"/>
        <v>4.863771075865527</v>
      </c>
      <c r="AB60" s="252">
        <f t="shared" si="38"/>
        <v>4.8633948827169391</v>
      </c>
      <c r="AD60" s="238">
        <f>Wealth!BD95</f>
        <v>2365.0137823590076</v>
      </c>
      <c r="AE60" s="238">
        <f>Wealth!BD195</f>
        <v>642.82706094256196</v>
      </c>
      <c r="AF60" s="238">
        <f>Wealth!BD295</f>
        <v>577.41167245179668</v>
      </c>
      <c r="AG60" s="275">
        <f t="shared" si="21"/>
        <v>3585.252515753366</v>
      </c>
      <c r="AH60" s="275">
        <f t="shared" si="22"/>
        <v>6639.0668126629589</v>
      </c>
      <c r="AI60" s="275">
        <f t="shared" si="23"/>
        <v>1637.7772138133755</v>
      </c>
      <c r="AJ60" s="275">
        <f t="shared" si="24"/>
        <v>1668.7371118888666</v>
      </c>
      <c r="AK60" s="275">
        <f t="shared" si="25"/>
        <v>9945.5811383651999</v>
      </c>
      <c r="AL60" s="252">
        <f t="shared" si="36"/>
        <v>1.1265774679409408</v>
      </c>
      <c r="AM60" s="252">
        <f t="shared" si="40"/>
        <v>5.0174269215844687</v>
      </c>
    </row>
    <row r="61" spans="1:39">
      <c r="A61" s="212">
        <v>2001</v>
      </c>
      <c r="C61" s="236">
        <f>Data!CR65</f>
        <v>1244.347223593368</v>
      </c>
      <c r="D61" s="231">
        <f>Wealth!BE99</f>
        <v>2.0567864748053444E-2</v>
      </c>
      <c r="E61" s="231">
        <f>Wealth!BE199</f>
        <v>7.7946086039864804E-2</v>
      </c>
      <c r="F61" s="231">
        <f>Wealth!BE299</f>
        <v>4.2727179301247163E-2</v>
      </c>
      <c r="G61" s="231">
        <f>Data!BQ65</f>
        <v>2.8577296528688669</v>
      </c>
      <c r="H61" s="231">
        <f>Data!BR65</f>
        <v>2.5133777334418386</v>
      </c>
      <c r="I61" s="231">
        <f>Data!BS65</f>
        <v>2.9218204283192519</v>
      </c>
      <c r="J61" s="238">
        <f>AgeEffic!BJ100</f>
        <v>8139.273360321602</v>
      </c>
      <c r="K61" s="238">
        <f>AgeEffic!BJ200</f>
        <v>2172.1499249639073</v>
      </c>
      <c r="L61" s="238">
        <f>AgeEffic!BJ300</f>
        <v>2118.6301089930262</v>
      </c>
      <c r="M61" s="238">
        <f>AgeEffic!BJ97</f>
        <v>2848.1607251233886</v>
      </c>
      <c r="N61" s="238">
        <f>AgeEffic!BJ197</f>
        <v>864.23536584345754</v>
      </c>
      <c r="O61" s="238">
        <f>AgeEffic!BJ297</f>
        <v>725.10620038745742</v>
      </c>
      <c r="P61" s="243">
        <f>(Data!$AZ65-100)</f>
        <v>0.29999999999999716</v>
      </c>
      <c r="Q61" s="237">
        <f t="shared" si="26"/>
        <v>7.7038599417973808E-2</v>
      </c>
      <c r="R61" s="237">
        <f t="shared" si="27"/>
        <v>7.7634688927962103E-2</v>
      </c>
      <c r="S61" s="237">
        <f t="shared" si="28"/>
        <v>0.52070576508770139</v>
      </c>
      <c r="T61" s="237">
        <f t="shared" si="29"/>
        <v>0.2941092244477943</v>
      </c>
      <c r="U61" s="237">
        <f t="shared" si="30"/>
        <v>0.18518501046450428</v>
      </c>
      <c r="V61" s="237">
        <f t="shared" si="31"/>
        <v>0.51770766641626154</v>
      </c>
      <c r="W61" s="237">
        <f t="shared" si="32"/>
        <v>0.2973268176666381</v>
      </c>
      <c r="X61" s="237">
        <f t="shared" si="33"/>
        <v>0.18496551591710034</v>
      </c>
      <c r="Y61" s="252">
        <f t="shared" si="34"/>
        <v>1.127360927479174</v>
      </c>
      <c r="Z61" s="252">
        <f t="shared" si="35"/>
        <v>1.12742735292838</v>
      </c>
      <c r="AA61" s="252">
        <f t="shared" si="39"/>
        <v>5.4832254711341406</v>
      </c>
      <c r="AB61" s="252">
        <f t="shared" si="38"/>
        <v>5.4831244188669883</v>
      </c>
      <c r="AD61" s="238">
        <f>Wealth!BE95</f>
        <v>2636.8020446055216</v>
      </c>
      <c r="AE61" s="238">
        <f>Wealth!BE195</f>
        <v>731.36761504353149</v>
      </c>
      <c r="AF61" s="238">
        <f>Wealth!BE295</f>
        <v>656.63091083057748</v>
      </c>
      <c r="AG61" s="275">
        <f t="shared" si="21"/>
        <v>4024.8005704796306</v>
      </c>
      <c r="AH61" s="275">
        <f t="shared" si="22"/>
        <v>7535.2673916144558</v>
      </c>
      <c r="AI61" s="275">
        <f t="shared" si="23"/>
        <v>1838.2030786108742</v>
      </c>
      <c r="AJ61" s="275">
        <f t="shared" si="24"/>
        <v>1918.5576091306584</v>
      </c>
      <c r="AK61" s="275">
        <f t="shared" si="25"/>
        <v>11292.028079355987</v>
      </c>
      <c r="AL61" s="252">
        <f t="shared" si="36"/>
        <v>1.1223674504733372</v>
      </c>
      <c r="AM61" s="252">
        <f t="shared" si="40"/>
        <v>5.6313966619150451</v>
      </c>
    </row>
    <row r="62" spans="1:39">
      <c r="A62" s="212">
        <v>2002</v>
      </c>
      <c r="C62" s="236">
        <f>Data!CR66</f>
        <v>1317.8127470578092</v>
      </c>
      <c r="D62" s="231">
        <f>Wealth!BF99</f>
        <v>2.0645661806408762E-2</v>
      </c>
      <c r="E62" s="231">
        <f>Wealth!BF199</f>
        <v>7.9144033335863243E-2</v>
      </c>
      <c r="F62" s="231">
        <f>Wealth!BF299</f>
        <v>4.3311195441363047E-2</v>
      </c>
      <c r="G62" s="231">
        <f>Data!BQ66</f>
        <v>2.8748760307860803</v>
      </c>
      <c r="H62" s="231">
        <f>Data!BR66</f>
        <v>2.4568267344393973</v>
      </c>
      <c r="I62" s="231">
        <f>Data!BS66</f>
        <v>2.9510386326024443</v>
      </c>
      <c r="J62" s="238">
        <f>AgeEffic!BK100</f>
        <v>9082.2127965754771</v>
      </c>
      <c r="K62" s="238">
        <f>AgeEffic!BK200</f>
        <v>2413.4775803124212</v>
      </c>
      <c r="L62" s="238">
        <f>AgeEffic!BK300</f>
        <v>2424.0253794543696</v>
      </c>
      <c r="M62" s="238">
        <f>AgeEffic!BK97</f>
        <v>3159.1667603462256</v>
      </c>
      <c r="N62" s="238">
        <f>AgeEffic!BK197</f>
        <v>982.35563236132418</v>
      </c>
      <c r="O62" s="238">
        <f>AgeEffic!BK297</f>
        <v>821.41431585281703</v>
      </c>
      <c r="P62" s="243">
        <f>(Data!$AZ66-100)</f>
        <v>-0.40000000000000568</v>
      </c>
      <c r="Q62" s="237">
        <f t="shared" si="26"/>
        <v>6.1691988990191619E-2</v>
      </c>
      <c r="R62" s="237">
        <f t="shared" si="27"/>
        <v>6.1661783085039619E-2</v>
      </c>
      <c r="S62" s="237">
        <f t="shared" si="28"/>
        <v>0.52611024629509062</v>
      </c>
      <c r="T62" s="237">
        <f t="shared" si="29"/>
        <v>0.29913796844161916</v>
      </c>
      <c r="U62" s="237">
        <f t="shared" si="30"/>
        <v>0.1747517852632901</v>
      </c>
      <c r="V62" s="237">
        <f t="shared" si="31"/>
        <v>0.52361411108672118</v>
      </c>
      <c r="W62" s="237">
        <f t="shared" si="32"/>
        <v>0.30263053934188239</v>
      </c>
      <c r="X62" s="237">
        <f t="shared" si="33"/>
        <v>0.1737553495713966</v>
      </c>
      <c r="Y62" s="252">
        <f t="shared" si="34"/>
        <v>1.1215223753914318</v>
      </c>
      <c r="Z62" s="252">
        <f t="shared" si="35"/>
        <v>1.1216000967969706</v>
      </c>
      <c r="AA62" s="252">
        <f t="shared" si="39"/>
        <v>6.149560055193164</v>
      </c>
      <c r="AB62" s="252">
        <f t="shared" si="38"/>
        <v>6.1498728789510473</v>
      </c>
      <c r="AD62" s="238">
        <f>Wealth!BF95</f>
        <v>2916.5494743727818</v>
      </c>
      <c r="AE62" s="238">
        <f>Wealth!BF195</f>
        <v>823.65782581658016</v>
      </c>
      <c r="AF62" s="238">
        <f>Wealth!BF295</f>
        <v>738.35583377200305</v>
      </c>
      <c r="AG62" s="275">
        <f t="shared" si="21"/>
        <v>4478.5631339613647</v>
      </c>
      <c r="AH62" s="275">
        <f t="shared" si="22"/>
        <v>8384.7181764760517</v>
      </c>
      <c r="AI62" s="275">
        <f t="shared" si="23"/>
        <v>2023.5845664964024</v>
      </c>
      <c r="AJ62" s="275">
        <f t="shared" si="24"/>
        <v>2178.9165900685693</v>
      </c>
      <c r="AK62" s="275">
        <f t="shared" si="25"/>
        <v>12587.219333041023</v>
      </c>
      <c r="AL62" s="252">
        <f t="shared" si="36"/>
        <v>1.1124581606218982</v>
      </c>
      <c r="AM62" s="252">
        <f t="shared" si="40"/>
        <v>6.2646931722463082</v>
      </c>
    </row>
    <row r="63" spans="1:39">
      <c r="A63" s="212">
        <v>2003</v>
      </c>
      <c r="C63" s="236">
        <f>Data!CR67</f>
        <v>1650.3648909041935</v>
      </c>
      <c r="D63" s="231">
        <f>Wealth!BG99</f>
        <v>2.0812774314264468E-2</v>
      </c>
      <c r="E63" s="231">
        <f>Wealth!BG199</f>
        <v>7.9149673607446153E-2</v>
      </c>
      <c r="F63" s="231">
        <f>Wealth!BG299</f>
        <v>4.3260541520828151E-2</v>
      </c>
      <c r="G63" s="231">
        <f>Data!BQ67</f>
        <v>2.9683095017866279</v>
      </c>
      <c r="H63" s="231">
        <f>Data!BR67</f>
        <v>2.3978628928128516</v>
      </c>
      <c r="I63" s="231">
        <f>Data!BS67</f>
        <v>3.0056328473055896</v>
      </c>
      <c r="J63" s="238">
        <f>AgeEffic!BL100</f>
        <v>10325.397121656499</v>
      </c>
      <c r="K63" s="238">
        <f>AgeEffic!BL200</f>
        <v>2676.1924775737825</v>
      </c>
      <c r="L63" s="238">
        <f>AgeEffic!BL300</f>
        <v>2792.6426222107239</v>
      </c>
      <c r="M63" s="238">
        <f>AgeEffic!BL97</f>
        <v>3478.5446448362727</v>
      </c>
      <c r="N63" s="238">
        <f>AgeEffic!BL197</f>
        <v>1116.0740197428186</v>
      </c>
      <c r="O63" s="238">
        <f>AgeEffic!BL297</f>
        <v>929.13631307769288</v>
      </c>
      <c r="P63" s="243">
        <f>(Data!$AZ67-100)</f>
        <v>2.2000000000000028</v>
      </c>
      <c r="Q63" s="237">
        <f t="shared" si="26"/>
        <v>9.0276272578270769E-2</v>
      </c>
      <c r="R63" s="237">
        <f t="shared" si="27"/>
        <v>9.1238447123274752E-2</v>
      </c>
      <c r="S63" s="237">
        <f t="shared" si="28"/>
        <v>0.49168709480564082</v>
      </c>
      <c r="T63" s="237">
        <f t="shared" si="29"/>
        <v>0.31365491655981742</v>
      </c>
      <c r="U63" s="237">
        <f t="shared" si="30"/>
        <v>0.19465798863454178</v>
      </c>
      <c r="V63" s="237">
        <f t="shared" si="31"/>
        <v>0.48613929423729618</v>
      </c>
      <c r="W63" s="237">
        <f t="shared" si="32"/>
        <v>0.31981026888041347</v>
      </c>
      <c r="X63" s="237">
        <f t="shared" si="33"/>
        <v>0.19405043688229037</v>
      </c>
      <c r="Y63" s="252">
        <f t="shared" si="34"/>
        <v>1.1172526161912397</v>
      </c>
      <c r="Z63" s="252">
        <f t="shared" si="35"/>
        <v>1.1173972686136717</v>
      </c>
      <c r="AA63" s="252">
        <f t="shared" si="39"/>
        <v>6.8706120600897069</v>
      </c>
      <c r="AB63" s="252">
        <f t="shared" si="38"/>
        <v>6.8718511572611982</v>
      </c>
      <c r="AD63" s="238">
        <f>Wealth!BG95</f>
        <v>3196.8694944967247</v>
      </c>
      <c r="AE63" s="238">
        <f>Wealth!BG195</f>
        <v>935.07655331887008</v>
      </c>
      <c r="AF63" s="238">
        <f>Wealth!BG295</f>
        <v>835.81561106259653</v>
      </c>
      <c r="AG63" s="275">
        <f t="shared" si="21"/>
        <v>4967.7616588781912</v>
      </c>
      <c r="AH63" s="275">
        <f t="shared" si="22"/>
        <v>9489.2980964864419</v>
      </c>
      <c r="AI63" s="275">
        <f t="shared" si="23"/>
        <v>2242.1853691426563</v>
      </c>
      <c r="AJ63" s="275">
        <f t="shared" si="24"/>
        <v>2512.1548549005333</v>
      </c>
      <c r="AK63" s="275">
        <f t="shared" si="25"/>
        <v>14243.638320529632</v>
      </c>
      <c r="AL63" s="252">
        <f t="shared" si="36"/>
        <v>1.1084730604248918</v>
      </c>
      <c r="AM63" s="252">
        <f t="shared" si="40"/>
        <v>6.9442436132627892</v>
      </c>
    </row>
    <row r="64" spans="1:39">
      <c r="A64" s="212">
        <v>2004</v>
      </c>
      <c r="C64" s="236">
        <f>Data!CR68</f>
        <v>2719.6023386263601</v>
      </c>
      <c r="D64" s="231">
        <f>Wealth!BH99</f>
        <v>2.0595045591310906E-2</v>
      </c>
      <c r="E64" s="231">
        <f>Wealth!BH199</f>
        <v>7.906506119522147E-2</v>
      </c>
      <c r="F64" s="231">
        <f>Wealth!BH299</f>
        <v>4.3693705454050116E-2</v>
      </c>
      <c r="G64" s="231">
        <f>Data!BQ68</f>
        <v>3.1924168691715185</v>
      </c>
      <c r="H64" s="231">
        <f>Data!BR68</f>
        <v>2.3702874695455036</v>
      </c>
      <c r="I64" s="231">
        <f>Data!BS68</f>
        <v>3.113835629808591</v>
      </c>
      <c r="J64" s="238">
        <f>AgeEffic!BM100</f>
        <v>12254.204722901792</v>
      </c>
      <c r="K64" s="238">
        <f>AgeEffic!BM200</f>
        <v>3021.2314104402435</v>
      </c>
      <c r="L64" s="238">
        <f>AgeEffic!BM300</f>
        <v>3271.1903725374532</v>
      </c>
      <c r="M64" s="238">
        <f>AgeEffic!BM97</f>
        <v>3838.5352618694646</v>
      </c>
      <c r="N64" s="238">
        <f>AgeEffic!BM197</f>
        <v>1274.6265797960602</v>
      </c>
      <c r="O64" s="238">
        <f>AgeEffic!BM297</f>
        <v>1050.5340555623789</v>
      </c>
      <c r="P64" s="243">
        <f>(Data!$AZ68-100)</f>
        <v>4.9000000000000057</v>
      </c>
      <c r="Q64" s="237">
        <f t="shared" si="26"/>
        <v>0.16680301975615008</v>
      </c>
      <c r="R64" s="237">
        <f t="shared" si="27"/>
        <v>0.17175218955887811</v>
      </c>
      <c r="S64" s="237">
        <f t="shared" si="28"/>
        <v>0.50419937554437333</v>
      </c>
      <c r="T64" s="237">
        <f t="shared" si="29"/>
        <v>0.28591258331089403</v>
      </c>
      <c r="U64" s="237">
        <f t="shared" si="30"/>
        <v>0.2098880411447325</v>
      </c>
      <c r="V64" s="237">
        <f t="shared" si="31"/>
        <v>0.49605398187269845</v>
      </c>
      <c r="W64" s="237">
        <f t="shared" si="32"/>
        <v>0.29377902843546039</v>
      </c>
      <c r="X64" s="237">
        <f t="shared" si="33"/>
        <v>0.21016698969184119</v>
      </c>
      <c r="Y64" s="252">
        <f t="shared" si="34"/>
        <v>1.1204123590875548</v>
      </c>
      <c r="Z64" s="252">
        <f t="shared" si="35"/>
        <v>1.1206778082825584</v>
      </c>
      <c r="AA64" s="252">
        <f t="shared" si="39"/>
        <v>7.6979186666205131</v>
      </c>
      <c r="AB64" s="252">
        <f t="shared" si="38"/>
        <v>7.7011310937634416</v>
      </c>
      <c r="AD64" s="238">
        <f>Wealth!BH95</f>
        <v>3549.2671279578931</v>
      </c>
      <c r="AE64" s="238">
        <f>Wealth!BH195</f>
        <v>1068.1121223819177</v>
      </c>
      <c r="AF64" s="238">
        <f>Wealth!BH295</f>
        <v>939.90529251458054</v>
      </c>
      <c r="AG64" s="275">
        <f t="shared" si="21"/>
        <v>5557.2845428543915</v>
      </c>
      <c r="AH64" s="275">
        <f t="shared" si="22"/>
        <v>11330.740252488724</v>
      </c>
      <c r="AI64" s="275">
        <f t="shared" si="23"/>
        <v>2531.7327797515131</v>
      </c>
      <c r="AJ64" s="275">
        <f t="shared" si="24"/>
        <v>2926.7105884775669</v>
      </c>
      <c r="AK64" s="275">
        <f t="shared" si="25"/>
        <v>16789.183620717806</v>
      </c>
      <c r="AL64" s="252">
        <f t="shared" si="36"/>
        <v>1.1176066288049316</v>
      </c>
      <c r="AM64" s="252">
        <f t="shared" si="40"/>
        <v>7.7609326942188028</v>
      </c>
    </row>
    <row r="65" spans="1:39">
      <c r="A65" s="212">
        <v>2005</v>
      </c>
      <c r="C65" s="236">
        <f>Data!CR69</f>
        <v>3075.3863747080113</v>
      </c>
      <c r="D65" s="231">
        <f>Wealth!BI99</f>
        <v>2.0494544909394809E-2</v>
      </c>
      <c r="E65" s="231">
        <f>Wealth!BI199</f>
        <v>7.8129756306276527E-2</v>
      </c>
      <c r="F65" s="231">
        <f>Wealth!BI299</f>
        <v>4.3831200116896188E-2</v>
      </c>
      <c r="G65" s="231">
        <f>Data!BQ69</f>
        <v>3.3727884222797093</v>
      </c>
      <c r="H65" s="231">
        <f>Data!BR69</f>
        <v>2.3738429007498221</v>
      </c>
      <c r="I65" s="231">
        <f>Data!BS69</f>
        <v>3.2570720687797863</v>
      </c>
      <c r="J65" s="238">
        <f>AgeEffic!BN100</f>
        <v>14383.291169962125</v>
      </c>
      <c r="K65" s="238">
        <f>AgeEffic!BN200</f>
        <v>3483.8793069446215</v>
      </c>
      <c r="L65" s="238">
        <f>AgeEffic!BN300</f>
        <v>3861.6210505931922</v>
      </c>
      <c r="M65" s="238">
        <f>AgeEffic!BN97</f>
        <v>4264.5103603149473</v>
      </c>
      <c r="N65" s="238">
        <f>AgeEffic!BN197</f>
        <v>1467.6115701861206</v>
      </c>
      <c r="O65" s="238">
        <f>AgeEffic!BN297</f>
        <v>1185.6111774769206</v>
      </c>
      <c r="P65" s="243">
        <f>(Data!$AZ69-100)</f>
        <v>2.9000000000000057</v>
      </c>
      <c r="Q65" s="237">
        <f t="shared" si="26"/>
        <v>0.15346778838364289</v>
      </c>
      <c r="R65" s="237">
        <f t="shared" si="27"/>
        <v>0.15797260992938558</v>
      </c>
      <c r="S65" s="237">
        <f t="shared" si="28"/>
        <v>0.54936022190620015</v>
      </c>
      <c r="T65" s="237">
        <f t="shared" si="29"/>
        <v>0.26066060548248521</v>
      </c>
      <c r="U65" s="237">
        <f t="shared" si="30"/>
        <v>0.18997917261131475</v>
      </c>
      <c r="V65" s="237">
        <f t="shared" si="31"/>
        <v>0.54504915321110259</v>
      </c>
      <c r="W65" s="237">
        <f t="shared" si="32"/>
        <v>0.26549830063016644</v>
      </c>
      <c r="X65" s="237">
        <f t="shared" si="33"/>
        <v>0.18945254615873119</v>
      </c>
      <c r="Y65" s="252">
        <f t="shared" si="34"/>
        <v>1.1254119707944552</v>
      </c>
      <c r="Z65" s="252">
        <f t="shared" si="35"/>
        <v>1.1256653489769122</v>
      </c>
      <c r="AA65" s="252">
        <f t="shared" si="39"/>
        <v>8.6633298176168161</v>
      </c>
      <c r="AB65" s="252">
        <f t="shared" si="38"/>
        <v>8.6688964201781733</v>
      </c>
      <c r="AD65" s="238">
        <f>Wealth!BI95</f>
        <v>3952.0881516814347</v>
      </c>
      <c r="AE65" s="238">
        <f>Wealth!BI195</f>
        <v>1238.0527854568104</v>
      </c>
      <c r="AF65" s="238">
        <f>Wealth!BI295</f>
        <v>1059.0238365450778</v>
      </c>
      <c r="AG65" s="275">
        <f t="shared" si="21"/>
        <v>6249.1647736833229</v>
      </c>
      <c r="AH65" s="275">
        <f t="shared" si="22"/>
        <v>13329.557161819959</v>
      </c>
      <c r="AI65" s="275">
        <f t="shared" si="23"/>
        <v>2938.9428155101918</v>
      </c>
      <c r="AJ65" s="275">
        <f t="shared" si="24"/>
        <v>3449.3169581829825</v>
      </c>
      <c r="AK65" s="275">
        <f t="shared" si="25"/>
        <v>19717.816935513132</v>
      </c>
      <c r="AL65" s="252">
        <f t="shared" si="36"/>
        <v>1.1225278879867118</v>
      </c>
      <c r="AM65" s="252">
        <f t="shared" si="40"/>
        <v>8.7118633860484529</v>
      </c>
    </row>
    <row r="66" spans="1:39">
      <c r="A66" s="212">
        <v>2006</v>
      </c>
      <c r="C66" s="236">
        <f>Data!CR70</f>
        <v>4057.5911278841431</v>
      </c>
      <c r="D66" s="231">
        <f>Wealth!BJ99</f>
        <v>2.0060577041658419E-2</v>
      </c>
      <c r="E66" s="231">
        <f>Wealth!BJ199</f>
        <v>7.7018794068146754E-2</v>
      </c>
      <c r="F66" s="231">
        <f>Wealth!BJ299</f>
        <v>4.3969182538635722E-2</v>
      </c>
      <c r="G66" s="231">
        <f>Data!BQ70</f>
        <v>3.4284394312473245</v>
      </c>
      <c r="H66" s="231">
        <f>Data!BR70</f>
        <v>2.4058897799099443</v>
      </c>
      <c r="I66" s="231">
        <f>Data!BS70</f>
        <v>3.3889834875653677</v>
      </c>
      <c r="J66" s="238">
        <f>AgeEffic!BO100</f>
        <v>16408.500978976372</v>
      </c>
      <c r="K66" s="238">
        <f>AgeEffic!BO200</f>
        <v>4107.9573238519497</v>
      </c>
      <c r="L66" s="238">
        <f>AgeEffic!BO300</f>
        <v>4539.4784327044845</v>
      </c>
      <c r="M66" s="238">
        <f>AgeEffic!BO97</f>
        <v>4785.9970426855925</v>
      </c>
      <c r="N66" s="238">
        <f>AgeEffic!BO197</f>
        <v>1707.4586534075206</v>
      </c>
      <c r="O66" s="238">
        <f>AgeEffic!BO297</f>
        <v>1339.4808352889402</v>
      </c>
      <c r="P66" s="243">
        <f>(Data!$AZ70-100)</f>
        <v>1.5999999999999943</v>
      </c>
      <c r="Q66" s="237">
        <f t="shared" si="26"/>
        <v>0.14856705062332096</v>
      </c>
      <c r="R66" s="237">
        <f t="shared" si="27"/>
        <v>0.15107785728628115</v>
      </c>
      <c r="S66" s="237">
        <f t="shared" si="28"/>
        <v>0.61518922158424083</v>
      </c>
      <c r="T66" s="237">
        <f t="shared" si="29"/>
        <v>0.21471843059750476</v>
      </c>
      <c r="U66" s="237">
        <f t="shared" si="30"/>
        <v>0.17009234781825436</v>
      </c>
      <c r="V66" s="237">
        <f t="shared" si="31"/>
        <v>0.61650881196968521</v>
      </c>
      <c r="W66" s="237">
        <f t="shared" si="32"/>
        <v>0.21540509471043373</v>
      </c>
      <c r="X66" s="237">
        <f t="shared" si="33"/>
        <v>0.168086093319881</v>
      </c>
      <c r="Y66" s="252">
        <f t="shared" si="34"/>
        <v>1.1332877629268419</v>
      </c>
      <c r="Z66" s="252">
        <f t="shared" si="35"/>
        <v>1.1333909148108392</v>
      </c>
      <c r="AA66" s="252">
        <f t="shared" si="39"/>
        <v>9.8180456685043662</v>
      </c>
      <c r="AB66" s="252">
        <f t="shared" si="38"/>
        <v>9.8252484440661494</v>
      </c>
      <c r="AD66" s="238">
        <f>Wealth!BJ95</f>
        <v>4484.2342562309259</v>
      </c>
      <c r="AE66" s="238">
        <f>Wealth!BJ195</f>
        <v>1452.5914118412772</v>
      </c>
      <c r="AF66" s="238">
        <f>Wealth!BJ295</f>
        <v>1194.4835051801883</v>
      </c>
      <c r="AG66" s="275">
        <f t="shared" si="21"/>
        <v>7131.3091732523917</v>
      </c>
      <c r="AH66" s="275">
        <f t="shared" si="22"/>
        <v>15373.925543012125</v>
      </c>
      <c r="AI66" s="275">
        <f t="shared" si="23"/>
        <v>3494.7748321338859</v>
      </c>
      <c r="AJ66" s="275">
        <f t="shared" si="24"/>
        <v>4048.0848752248598</v>
      </c>
      <c r="AK66" s="275">
        <f t="shared" si="25"/>
        <v>22916.785250370871</v>
      </c>
      <c r="AL66" s="252">
        <f t="shared" si="36"/>
        <v>1.1392032963511598</v>
      </c>
      <c r="AM66" s="252">
        <f t="shared" si="40"/>
        <v>9.924583486747375</v>
      </c>
    </row>
    <row r="67" spans="1:39">
      <c r="A67" s="212">
        <v>2007</v>
      </c>
      <c r="C67" s="236">
        <f>Data!CR71</f>
        <v>4884.7893176057423</v>
      </c>
      <c r="D67" s="231">
        <f>Wealth!BK99</f>
        <v>1.9744144476046194E-2</v>
      </c>
      <c r="E67" s="231">
        <f>Wealth!BK199</f>
        <v>7.6489355841175402E-2</v>
      </c>
      <c r="F67" s="231">
        <f>Wealth!BK299</f>
        <v>4.3613491066275357E-2</v>
      </c>
      <c r="G67" s="231">
        <f>Data!BQ71</f>
        <v>3.5330068339003686</v>
      </c>
      <c r="H67" s="231">
        <f>Data!BR71</f>
        <v>2.4479928510583684</v>
      </c>
      <c r="I67" s="231">
        <f>Data!BS71</f>
        <v>3.5211538435804175</v>
      </c>
      <c r="J67" s="238">
        <f>AgeEffic!BP100</f>
        <v>19198.600807534902</v>
      </c>
      <c r="K67" s="238">
        <f>AgeEffic!BP200</f>
        <v>4888.1157941668762</v>
      </c>
      <c r="L67" s="238">
        <f>AgeEffic!BP300</f>
        <v>5357.8502031711823</v>
      </c>
      <c r="M67" s="238">
        <f>AgeEffic!BP97</f>
        <v>5434.06840409081</v>
      </c>
      <c r="N67" s="238">
        <f>AgeEffic!BP197</f>
        <v>1996.7851589327731</v>
      </c>
      <c r="O67" s="238">
        <f>AgeEffic!BP297</f>
        <v>1521.6177540607416</v>
      </c>
      <c r="P67" s="243">
        <f>(Data!$AZ71-100)</f>
        <v>4.7999999999999972</v>
      </c>
      <c r="Q67" s="237">
        <f t="shared" si="26"/>
        <v>0.1622785463205092</v>
      </c>
      <c r="R67" s="237">
        <f t="shared" si="27"/>
        <v>0.16619040575462141</v>
      </c>
      <c r="S67" s="237">
        <f t="shared" si="28"/>
        <v>0.59552694389539207</v>
      </c>
      <c r="T67" s="237">
        <f t="shared" si="29"/>
        <v>0.22141858266035397</v>
      </c>
      <c r="U67" s="237">
        <f t="shared" si="30"/>
        <v>0.18305447344425388</v>
      </c>
      <c r="V67" s="237">
        <f t="shared" si="31"/>
        <v>0.59511737748134519</v>
      </c>
      <c r="W67" s="237">
        <f t="shared" si="32"/>
        <v>0.22277403566587997</v>
      </c>
      <c r="X67" s="237">
        <f t="shared" si="33"/>
        <v>0.18210858685277487</v>
      </c>
      <c r="Y67" s="252">
        <f t="shared" si="34"/>
        <v>1.1428477259943166</v>
      </c>
      <c r="Z67" s="252">
        <f t="shared" si="35"/>
        <v>1.1428813550460406</v>
      </c>
      <c r="AA67" s="252">
        <f t="shared" si="39"/>
        <v>11.220531165958565</v>
      </c>
      <c r="AB67" s="252">
        <f t="shared" si="38"/>
        <v>11.229093255418324</v>
      </c>
      <c r="AD67" s="238">
        <f>Wealth!BK95</f>
        <v>5126.7053788977519</v>
      </c>
      <c r="AE67" s="238">
        <f>Wealth!BK195</f>
        <v>1706.2992019643598</v>
      </c>
      <c r="AF67" s="238">
        <f>Wealth!BK295</f>
        <v>1363.1104783173746</v>
      </c>
      <c r="AG67" s="275">
        <f t="shared" si="21"/>
        <v>8196.1150591794867</v>
      </c>
      <c r="AH67" s="275">
        <f t="shared" si="22"/>
        <v>18112.685139039535</v>
      </c>
      <c r="AI67" s="275">
        <f t="shared" si="23"/>
        <v>4177.0082481753516</v>
      </c>
      <c r="AJ67" s="275">
        <f t="shared" si="24"/>
        <v>4799.7216999519651</v>
      </c>
      <c r="AK67" s="275">
        <f t="shared" si="25"/>
        <v>27089.415087166853</v>
      </c>
      <c r="AL67" s="252">
        <f t="shared" si="36"/>
        <v>1.1476596168703912</v>
      </c>
      <c r="AM67" s="252">
        <f t="shared" si="40"/>
        <v>11.390043681998703</v>
      </c>
    </row>
    <row r="68" spans="1:39">
      <c r="A68" s="212">
        <v>2008</v>
      </c>
      <c r="C68" s="236">
        <f>Data!CR72</f>
        <v>4778.0784931917306</v>
      </c>
      <c r="D68" s="231">
        <f>Wealth!BL99</f>
        <v>1.9569697039345982E-2</v>
      </c>
      <c r="E68" s="231">
        <f>Wealth!BL199</f>
        <v>7.4694349857914552E-2</v>
      </c>
      <c r="F68" s="231">
        <f>Wealth!BL299</f>
        <v>4.4054092783526268E-2</v>
      </c>
      <c r="G68" s="231">
        <f>Data!BQ72</f>
        <v>3.8350789181988505</v>
      </c>
      <c r="H68" s="231">
        <f>Data!BR72</f>
        <v>2.4994007009305941</v>
      </c>
      <c r="I68" s="231">
        <f>Data!BS72</f>
        <v>3.7394653818824035</v>
      </c>
      <c r="J68" s="238">
        <f>AgeEffic!BQ100</f>
        <v>23735.851153383748</v>
      </c>
      <c r="K68" s="238">
        <f>AgeEffic!BQ200</f>
        <v>5887.5655506672783</v>
      </c>
      <c r="L68" s="238">
        <f>AgeEffic!BQ300</f>
        <v>6463.3910857736564</v>
      </c>
      <c r="M68" s="238">
        <f>AgeEffic!BQ97</f>
        <v>6189.142820698803</v>
      </c>
      <c r="N68" s="238">
        <f>AgeEffic!BQ197</f>
        <v>2355.5909016410133</v>
      </c>
      <c r="O68" s="238">
        <f>AgeEffic!BQ297</f>
        <v>1728.4265063900821</v>
      </c>
      <c r="P68" s="243">
        <f>(Data!$AZ72-100)</f>
        <v>6.2999999999999972</v>
      </c>
      <c r="Q68" s="237">
        <f t="shared" si="26"/>
        <v>0.17022433235935996</v>
      </c>
      <c r="R68" s="237">
        <f t="shared" si="27"/>
        <v>0.17666895986838643</v>
      </c>
      <c r="S68" s="237">
        <f t="shared" si="28"/>
        <v>0.5180968796393054</v>
      </c>
      <c r="T68" s="237">
        <f t="shared" si="29"/>
        <v>0.27591340775412809</v>
      </c>
      <c r="U68" s="237">
        <f t="shared" si="30"/>
        <v>0.20598971260656662</v>
      </c>
      <c r="V68" s="237">
        <f t="shared" si="31"/>
        <v>0.51443896897250396</v>
      </c>
      <c r="W68" s="237">
        <f t="shared" si="32"/>
        <v>0.27990921900574656</v>
      </c>
      <c r="X68" s="237">
        <f t="shared" si="33"/>
        <v>0.20565181202174956</v>
      </c>
      <c r="Y68" s="252">
        <f t="shared" si="34"/>
        <v>1.1483523612799467</v>
      </c>
      <c r="Z68" s="252">
        <f t="shared" si="35"/>
        <v>1.1484623198019948</v>
      </c>
      <c r="AA68" s="252">
        <f t="shared" si="39"/>
        <v>12.885123459243752</v>
      </c>
      <c r="AB68" s="252">
        <f t="shared" si="38"/>
        <v>12.896190489390662</v>
      </c>
      <c r="AD68" s="238">
        <f>Wealth!BL95</f>
        <v>5855.9814983907108</v>
      </c>
      <c r="AE68" s="238">
        <f>Wealth!BL195</f>
        <v>2041.2780138363153</v>
      </c>
      <c r="AF68" s="238">
        <f>Wealth!BL295</f>
        <v>1539.7834775723632</v>
      </c>
      <c r="AG68" s="275">
        <f t="shared" si="21"/>
        <v>9437.042989799389</v>
      </c>
      <c r="AH68" s="275">
        <f t="shared" si="22"/>
        <v>22458.15118984073</v>
      </c>
      <c r="AI68" s="275">
        <f t="shared" si="23"/>
        <v>5101.9716985766972</v>
      </c>
      <c r="AJ68" s="275">
        <f t="shared" si="24"/>
        <v>5757.9670099763525</v>
      </c>
      <c r="AK68" s="275">
        <f t="shared" si="25"/>
        <v>33318.08989839378</v>
      </c>
      <c r="AL68" s="252">
        <f t="shared" si="36"/>
        <v>1.1481588534845506</v>
      </c>
      <c r="AM68" s="252">
        <f t="shared" si="40"/>
        <v>13.077579495062581</v>
      </c>
    </row>
    <row r="69" spans="1:39">
      <c r="A69" s="212">
        <v>2009</v>
      </c>
      <c r="C69" s="236">
        <f>Data!CR73</f>
        <v>5863.191938386095</v>
      </c>
      <c r="D69" s="231">
        <f>Wealth!BM99</f>
        <v>1.9313006670268373E-2</v>
      </c>
      <c r="E69" s="231">
        <f>Wealth!BM199</f>
        <v>7.4147860853240738E-2</v>
      </c>
      <c r="F69" s="231">
        <f>Wealth!BM299</f>
        <v>4.3776842503712436E-2</v>
      </c>
      <c r="G69" s="231">
        <f>Data!BQ73</f>
        <v>4.0076574695177989</v>
      </c>
      <c r="H69" s="231">
        <f>Data!BR73</f>
        <v>2.5206456068885039</v>
      </c>
      <c r="I69" s="231">
        <f>Data!BS73</f>
        <v>4.0199252855235832</v>
      </c>
      <c r="J69" s="238">
        <f>AgeEffic!BR100</f>
        <v>28317.112316391311</v>
      </c>
      <c r="K69" s="238">
        <f>AgeEffic!BR200</f>
        <v>7047.5049982449182</v>
      </c>
      <c r="L69" s="238">
        <f>AgeEffic!BR300</f>
        <v>7892.8669441569873</v>
      </c>
      <c r="M69" s="238">
        <f>AgeEffic!BR97</f>
        <v>7065.7516346571465</v>
      </c>
      <c r="N69" s="238">
        <f>AgeEffic!BR197</f>
        <v>2795.9126737155207</v>
      </c>
      <c r="O69" s="238">
        <f>AgeEffic!BR297</f>
        <v>1963.4362291708526</v>
      </c>
      <c r="P69" s="243">
        <f>(Data!$AZ73-100)</f>
        <v>-0.40000000000000568</v>
      </c>
      <c r="Q69" s="237">
        <f t="shared" si="26"/>
        <v>0.14735854668862522</v>
      </c>
      <c r="R69" s="237">
        <f t="shared" si="27"/>
        <v>0.15153226980432785</v>
      </c>
      <c r="S69" s="237">
        <f t="shared" si="28"/>
        <v>0.5876299255388131</v>
      </c>
      <c r="T69" s="237">
        <f t="shared" si="29"/>
        <v>0.25603182320903278</v>
      </c>
      <c r="U69" s="237">
        <f t="shared" si="30"/>
        <v>0.15633825125215428</v>
      </c>
      <c r="V69" s="237">
        <f t="shared" si="31"/>
        <v>0.58563146405697253</v>
      </c>
      <c r="W69" s="237">
        <f t="shared" si="32"/>
        <v>0.25959956838740722</v>
      </c>
      <c r="X69" s="237">
        <f t="shared" si="33"/>
        <v>0.15476896755562047</v>
      </c>
      <c r="Y69" s="252">
        <f t="shared" si="34"/>
        <v>1.1524710617404113</v>
      </c>
      <c r="Z69" s="252">
        <f t="shared" si="35"/>
        <v>1.1526461055448523</v>
      </c>
      <c r="AA69" s="252">
        <f t="shared" si="39"/>
        <v>14.849731913730928</v>
      </c>
      <c r="AB69" s="252">
        <f t="shared" si="38"/>
        <v>14.864743743960709</v>
      </c>
      <c r="AD69" s="238">
        <f>Wealth!BM95</f>
        <v>6721.6712066496966</v>
      </c>
      <c r="AE69" s="238">
        <f>Wealth!BM195</f>
        <v>2435.0485071596445</v>
      </c>
      <c r="AF69" s="238">
        <f>Wealth!BM295</f>
        <v>1755.3690257148339</v>
      </c>
      <c r="AG69" s="275">
        <f t="shared" si="21"/>
        <v>10912.088739524175</v>
      </c>
      <c r="AH69" s="275">
        <f t="shared" si="22"/>
        <v>26938.155818972373</v>
      </c>
      <c r="AI69" s="275">
        <f t="shared" si="23"/>
        <v>6137.894322132368</v>
      </c>
      <c r="AJ69" s="275">
        <f t="shared" si="24"/>
        <v>7056.4523318959582</v>
      </c>
      <c r="AK69" s="275">
        <f t="shared" si="25"/>
        <v>40132.502473000699</v>
      </c>
      <c r="AL69" s="252">
        <f t="shared" si="36"/>
        <v>1.1532392891566088</v>
      </c>
      <c r="AM69" s="252">
        <f t="shared" si="40"/>
        <v>15.081578480775015</v>
      </c>
    </row>
    <row r="70" spans="1:39">
      <c r="A70" s="212">
        <v>2010</v>
      </c>
      <c r="C70" s="236">
        <f>Data!CR74</f>
        <v>8155.3879448072657</v>
      </c>
      <c r="D70" s="231">
        <f>Wealth!BN99</f>
        <v>1.8937680257542305E-2</v>
      </c>
      <c r="E70" s="231">
        <f>Wealth!BN199</f>
        <v>7.2568779358765781E-2</v>
      </c>
      <c r="F70" s="231">
        <f>Wealth!BN299</f>
        <v>4.3852573508658926E-2</v>
      </c>
      <c r="G70" s="231">
        <f>Data!BQ74</f>
        <v>4.0617608453562886</v>
      </c>
      <c r="H70" s="231">
        <f>Data!BR74</f>
        <v>2.5055217332471731</v>
      </c>
      <c r="I70" s="231">
        <f>Data!BS74</f>
        <v>4.2792104664398538</v>
      </c>
      <c r="J70" s="238">
        <f>AgeEffic!BS100</f>
        <v>33014.076447406711</v>
      </c>
      <c r="K70" s="238">
        <f>AgeEffic!BS200</f>
        <v>8364.7137605080552</v>
      </c>
      <c r="L70" s="238">
        <f>AgeEffic!BS300</f>
        <v>9569.5676235864139</v>
      </c>
      <c r="M70" s="238">
        <f>AgeEffic!BS97</f>
        <v>8128.0207536470043</v>
      </c>
      <c r="N70" s="238">
        <f>AgeEffic!BS197</f>
        <v>3338.5117556602991</v>
      </c>
      <c r="O70" s="238">
        <f>AgeEffic!BS297</f>
        <v>2236.2928158445879</v>
      </c>
      <c r="P70" s="243">
        <f>(Data!$AZ74-100)</f>
        <v>2.9000000000000057</v>
      </c>
      <c r="Q70" s="237">
        <f t="shared" si="26"/>
        <v>0.14752682652028998</v>
      </c>
      <c r="R70" s="237">
        <f t="shared" si="27"/>
        <v>0.14951423225097862</v>
      </c>
      <c r="S70" s="237">
        <f t="shared" si="28"/>
        <v>0.61922031847898396</v>
      </c>
      <c r="T70" s="237">
        <f t="shared" si="29"/>
        <v>0.23189884264072708</v>
      </c>
      <c r="U70" s="237">
        <f t="shared" si="30"/>
        <v>0.14888083888028886</v>
      </c>
      <c r="V70" s="237">
        <f t="shared" si="31"/>
        <v>0.61993146170093416</v>
      </c>
      <c r="W70" s="237">
        <f t="shared" si="32"/>
        <v>0.23490007140983007</v>
      </c>
      <c r="X70" s="237">
        <f t="shared" si="33"/>
        <v>0.14516846688923579</v>
      </c>
      <c r="Y70" s="252">
        <f t="shared" si="34"/>
        <v>1.1591000664883933</v>
      </c>
      <c r="Z70" s="252">
        <f t="shared" si="35"/>
        <v>1.1592725243967872</v>
      </c>
      <c r="AA70" s="252">
        <f t="shared" si="39"/>
        <v>17.212325248540335</v>
      </c>
      <c r="AB70" s="252">
        <f t="shared" si="38"/>
        <v>17.232289004572682</v>
      </c>
      <c r="AD70" s="238">
        <f>Wealth!BN95</f>
        <v>7799.2632230724857</v>
      </c>
      <c r="AE70" s="238">
        <f>Wealth!BN195</f>
        <v>2944.9524618204473</v>
      </c>
      <c r="AF70" s="238">
        <f>Wealth!BN295</f>
        <v>1997.3941851055924</v>
      </c>
      <c r="AG70" s="275">
        <f t="shared" si="21"/>
        <v>12741.609869998527</v>
      </c>
      <c r="AH70" s="275">
        <f t="shared" si="22"/>
        <v>31678.741982103111</v>
      </c>
      <c r="AI70" s="275">
        <f t="shared" si="23"/>
        <v>7378.6423964708965</v>
      </c>
      <c r="AJ70" s="275">
        <f t="shared" si="24"/>
        <v>8547.2701025099541</v>
      </c>
      <c r="AK70" s="275">
        <f t="shared" si="25"/>
        <v>47604.654481083962</v>
      </c>
      <c r="AL70" s="252">
        <f t="shared" si="36"/>
        <v>1.1636976718907299</v>
      </c>
      <c r="AM70" s="252">
        <f t="shared" si="40"/>
        <v>17.550397766515218</v>
      </c>
    </row>
    <row r="71" spans="1:39">
      <c r="A71" s="212">
        <v>2011</v>
      </c>
      <c r="C71" s="236">
        <f>Data!CR75</f>
        <v>8948.3907992847453</v>
      </c>
      <c r="D71" s="231">
        <f>Wealth!BO99</f>
        <v>1.8574452251805679E-2</v>
      </c>
      <c r="E71" s="231">
        <f>Wealth!BO199</f>
        <v>7.08533073519685E-2</v>
      </c>
      <c r="F71" s="231">
        <f>Wealth!BO299</f>
        <v>4.3700807661553008E-2</v>
      </c>
      <c r="G71" s="231">
        <f>Data!BQ75</f>
        <v>4.3704546696033661</v>
      </c>
      <c r="H71" s="231">
        <f>Data!BR75</f>
        <v>2.5080272549804201</v>
      </c>
      <c r="I71" s="231">
        <f>Data!BS75</f>
        <v>4.5509403310587837</v>
      </c>
      <c r="J71" s="238">
        <f>AgeEffic!BT100</f>
        <v>41233.96605791882</v>
      </c>
      <c r="K71" s="238">
        <f>AgeEffic!BT200</f>
        <v>10121.539895735033</v>
      </c>
      <c r="L71" s="238">
        <f>AgeEffic!BT300</f>
        <v>11602.471923267489</v>
      </c>
      <c r="M71" s="238">
        <f>AgeEffic!BT97</f>
        <v>9434.708554398745</v>
      </c>
      <c r="N71" s="238">
        <f>AgeEffic!BT197</f>
        <v>4035.6578564430515</v>
      </c>
      <c r="O71" s="238">
        <f>AgeEffic!BT297</f>
        <v>2549.4669407296215</v>
      </c>
      <c r="P71" s="243">
        <f>(Data!$AZ75-100)</f>
        <v>5.7999999999999972</v>
      </c>
      <c r="Q71" s="237">
        <f t="shared" si="26"/>
        <v>0.17216198466823152</v>
      </c>
      <c r="R71" s="237">
        <f t="shared" si="27"/>
        <v>0.17817913459075682</v>
      </c>
      <c r="S71" s="237">
        <f t="shared" si="28"/>
        <v>0.52870269657260838</v>
      </c>
      <c r="T71" s="237">
        <f t="shared" si="29"/>
        <v>0.27374390418400329</v>
      </c>
      <c r="U71" s="237">
        <f t="shared" si="30"/>
        <v>0.19755339924338824</v>
      </c>
      <c r="V71" s="237">
        <f t="shared" si="31"/>
        <v>0.52317329330029283</v>
      </c>
      <c r="W71" s="237">
        <f t="shared" si="32"/>
        <v>0.28034970517996294</v>
      </c>
      <c r="X71" s="237">
        <f t="shared" si="33"/>
        <v>0.19647700151974426</v>
      </c>
      <c r="Y71" s="252">
        <f t="shared" si="34"/>
        <v>1.1690760281054628</v>
      </c>
      <c r="Z71" s="252">
        <f t="shared" si="35"/>
        <v>1.1693542911091495</v>
      </c>
      <c r="AA71" s="252">
        <f t="shared" si="39"/>
        <v>20.122516836022907</v>
      </c>
      <c r="AB71" s="252">
        <f t="shared" si="38"/>
        <v>20.15065109313008</v>
      </c>
      <c r="AD71" s="238">
        <f>Wealth!BO95</f>
        <v>9126.0965206073815</v>
      </c>
      <c r="AE71" s="238">
        <f>Wealth!BO195</f>
        <v>3610.7274281321033</v>
      </c>
      <c r="AF71" s="238">
        <f>Wealth!BO295</f>
        <v>2281.4984858071921</v>
      </c>
      <c r="AG71" s="275">
        <f t="shared" si="21"/>
        <v>15018.322434546677</v>
      </c>
      <c r="AH71" s="275">
        <f t="shared" si="22"/>
        <v>39885.191153739564</v>
      </c>
      <c r="AI71" s="275">
        <f t="shared" si="23"/>
        <v>9055.8028000606719</v>
      </c>
      <c r="AJ71" s="275">
        <f t="shared" si="24"/>
        <v>10382.963474309496</v>
      </c>
      <c r="AK71" s="275">
        <f t="shared" si="25"/>
        <v>59323.95742810973</v>
      </c>
      <c r="AL71" s="252">
        <f t="shared" si="36"/>
        <v>1.1735314028370516</v>
      </c>
      <c r="AM71" s="252">
        <f t="shared" si="40"/>
        <v>20.595942911286862</v>
      </c>
    </row>
    <row r="72" spans="1:39">
      <c r="A72" s="212">
        <v>2012</v>
      </c>
      <c r="C72" s="236">
        <f>Data!CR76</f>
        <v>9822.4857334427179</v>
      </c>
      <c r="D72" s="231">
        <f>Wealth!BP99</f>
        <v>1.8353415707628794E-2</v>
      </c>
      <c r="E72" s="231">
        <f>Wealth!BP199</f>
        <v>7.3856752138054094E-2</v>
      </c>
      <c r="F72" s="231">
        <f>Wealth!BP299</f>
        <v>4.4939842804279269E-2</v>
      </c>
      <c r="G72" s="231">
        <f>Data!BQ76</f>
        <v>4.6195705857707576</v>
      </c>
      <c r="H72" s="231">
        <f>Data!BR76</f>
        <v>2.5092812686079107</v>
      </c>
      <c r="I72" s="231">
        <f>Data!BS76</f>
        <v>4.776211877446193</v>
      </c>
      <c r="J72" s="238">
        <f>AgeEffic!BU100</f>
        <v>50795.602018673897</v>
      </c>
      <c r="K72" s="238">
        <f>AgeEffic!BU200</f>
        <v>12034.21469734062</v>
      </c>
      <c r="L72" s="238">
        <f>AgeEffic!BU300</f>
        <v>13725.431027638337</v>
      </c>
      <c r="M72" s="238">
        <f>AgeEffic!BU97</f>
        <v>10995.741070638678</v>
      </c>
      <c r="N72" s="238">
        <f>AgeEffic!BU197</f>
        <v>4795.8811345277827</v>
      </c>
      <c r="O72" s="238">
        <f>AgeEffic!BU297</f>
        <v>2873.7064811658288</v>
      </c>
      <c r="P72" s="243">
        <f>(Data!$AZ76-100)</f>
        <v>2.9000000000000057</v>
      </c>
      <c r="Q72" s="237">
        <f t="shared" si="26"/>
        <v>0.14323461539296473</v>
      </c>
      <c r="R72" s="237">
        <f t="shared" si="27"/>
        <v>0.14730436844699138</v>
      </c>
      <c r="S72" s="237">
        <f t="shared" si="28"/>
        <v>0.54086227741869208</v>
      </c>
      <c r="T72" s="237">
        <f t="shared" si="29"/>
        <v>0.26536124247902826</v>
      </c>
      <c r="U72" s="237">
        <f t="shared" si="30"/>
        <v>0.19377648010227977</v>
      </c>
      <c r="V72" s="237">
        <f t="shared" si="31"/>
        <v>0.53672509209018326</v>
      </c>
      <c r="W72" s="237">
        <f t="shared" si="32"/>
        <v>0.27025749655628994</v>
      </c>
      <c r="X72" s="237">
        <f t="shared" si="33"/>
        <v>0.19301741135352701</v>
      </c>
      <c r="Y72" s="252">
        <f t="shared" si="34"/>
        <v>1.1639603297639278</v>
      </c>
      <c r="Z72" s="252">
        <f t="shared" si="35"/>
        <v>1.1641263813019038</v>
      </c>
      <c r="AA72" s="252">
        <f t="shared" si="39"/>
        <v>23.421811332137413</v>
      </c>
      <c r="AB72" s="252">
        <f t="shared" si="38"/>
        <v>23.457904537922772</v>
      </c>
      <c r="AD72" s="238">
        <f>Wealth!BP95</f>
        <v>10678.341384799445</v>
      </c>
      <c r="AE72" s="238">
        <f>Wealth!BP195</f>
        <v>4197.0324035272351</v>
      </c>
      <c r="AF72" s="238">
        <f>Wealth!BP295</f>
        <v>2531.9446561178252</v>
      </c>
      <c r="AG72" s="275">
        <f t="shared" si="21"/>
        <v>17407.318444444507</v>
      </c>
      <c r="AH72" s="275">
        <f t="shared" si="22"/>
        <v>49329.351766038097</v>
      </c>
      <c r="AI72" s="275">
        <f t="shared" si="23"/>
        <v>10531.534793911329</v>
      </c>
      <c r="AJ72" s="275">
        <f t="shared" si="24"/>
        <v>12093.104139586374</v>
      </c>
      <c r="AK72" s="275">
        <f t="shared" si="25"/>
        <v>71953.990699535803</v>
      </c>
      <c r="AL72" s="252">
        <f t="shared" si="36"/>
        <v>1.1583909291864689</v>
      </c>
      <c r="AM72" s="252">
        <f t="shared" si="40"/>
        <v>23.858153446477054</v>
      </c>
    </row>
    <row r="73" spans="1:39">
      <c r="A73" s="212">
        <v>2013</v>
      </c>
      <c r="C73" s="236">
        <f>Data!CR77</f>
        <v>10944.8454970683</v>
      </c>
      <c r="D73" s="231">
        <f>Wealth!BQ99</f>
        <v>1.8206427736084684E-2</v>
      </c>
      <c r="E73" s="231">
        <f>Wealth!BQ199</f>
        <v>7.4846613338284823E-2</v>
      </c>
      <c r="F73" s="231">
        <f>Wealth!BQ299</f>
        <v>4.5998114823370892E-2</v>
      </c>
      <c r="G73" s="231">
        <f>Data!BQ77</f>
        <v>4.6796250033857767</v>
      </c>
      <c r="H73" s="231">
        <f>Data!BR77</f>
        <v>2.4929709403619591</v>
      </c>
      <c r="I73" s="231">
        <f>Data!BS77</f>
        <v>4.9171101278308553</v>
      </c>
      <c r="J73" s="238">
        <f>AgeEffic!BV100</f>
        <v>59932.925231382396</v>
      </c>
      <c r="K73" s="238">
        <f>AgeEffic!BV200</f>
        <v>13893.247570425117</v>
      </c>
      <c r="L73" s="238">
        <f>AgeEffic!BV300</f>
        <v>15637.919723176008</v>
      </c>
      <c r="M73" s="238">
        <f>AgeEffic!BV97</f>
        <v>12807.20681422551</v>
      </c>
      <c r="N73" s="238">
        <f>AgeEffic!BV197</f>
        <v>5572.9681182757513</v>
      </c>
      <c r="O73" s="238">
        <f>AgeEffic!BV297</f>
        <v>3180.3069926510989</v>
      </c>
      <c r="P73" s="243">
        <f>(Data!$AZ77-100)</f>
        <v>2.7999999999999972</v>
      </c>
      <c r="Q73" s="237">
        <f t="shared" si="26"/>
        <v>0.10333357170019072</v>
      </c>
      <c r="R73" s="237">
        <f t="shared" si="27"/>
        <v>0.10438158860350576</v>
      </c>
      <c r="S73" s="237">
        <f t="shared" si="28"/>
        <v>0.5943546368535817</v>
      </c>
      <c r="T73" s="237">
        <f t="shared" si="29"/>
        <v>0.23443067631961939</v>
      </c>
      <c r="U73" s="237">
        <f t="shared" si="30"/>
        <v>0.17121468682679908</v>
      </c>
      <c r="V73" s="237">
        <f t="shared" si="31"/>
        <v>0.59367180009545184</v>
      </c>
      <c r="W73" s="237">
        <f t="shared" si="32"/>
        <v>0.23668188720538308</v>
      </c>
      <c r="X73" s="237">
        <f t="shared" si="33"/>
        <v>0.16964631269916508</v>
      </c>
      <c r="Y73" s="252">
        <f t="shared" si="34"/>
        <v>1.1532542933981251</v>
      </c>
      <c r="Z73" s="252">
        <f t="shared" si="35"/>
        <v>1.1533133063719749</v>
      </c>
      <c r="AA73" s="252">
        <f t="shared" si="39"/>
        <v>27.011304477948332</v>
      </c>
      <c r="AB73" s="252">
        <f t="shared" si="38"/>
        <v>27.054313443189866</v>
      </c>
      <c r="AD73" s="238">
        <f>Wealth!BQ95</f>
        <v>12465.075771807184</v>
      </c>
      <c r="AE73" s="238">
        <f>Wealth!BQ195</f>
        <v>4838.4293130377864</v>
      </c>
      <c r="AF73" s="238">
        <f>Wealth!BQ295</f>
        <v>2766.0633382344663</v>
      </c>
      <c r="AG73" s="275">
        <f t="shared" si="21"/>
        <v>20069.568423079436</v>
      </c>
      <c r="AH73" s="275">
        <f t="shared" si="22"/>
        <v>58331.880250847156</v>
      </c>
      <c r="AI73" s="275">
        <f t="shared" si="23"/>
        <v>12062.063674398678</v>
      </c>
      <c r="AJ73" s="275">
        <f t="shared" si="24"/>
        <v>13601.038054654318</v>
      </c>
      <c r="AK73" s="275">
        <f t="shared" si="25"/>
        <v>83994.981979900156</v>
      </c>
      <c r="AL73" s="252">
        <f t="shared" si="36"/>
        <v>1.1525565742061659</v>
      </c>
      <c r="AM73" s="252">
        <f t="shared" si="40"/>
        <v>27.497871603156621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2.3515115642013527</v>
      </c>
      <c r="H74" s="231">
        <f>Data!BR78</f>
        <v>1.2340206154791697</v>
      </c>
      <c r="I74" s="231">
        <f>Data!BS78</f>
        <v>2.5224774955772289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6"/>
        <v>#DIV/0!</v>
      </c>
      <c r="R74" s="237" t="e">
        <f t="shared" si="27"/>
        <v>#DIV/0!</v>
      </c>
      <c r="S74" s="237" t="e">
        <f t="shared" si="28"/>
        <v>#DIV/0!</v>
      </c>
      <c r="T74" s="237" t="e">
        <f t="shared" si="29"/>
        <v>#DIV/0!</v>
      </c>
      <c r="U74" s="237" t="e">
        <f t="shared" si="30"/>
        <v>#DIV/0!</v>
      </c>
      <c r="V74" s="237" t="e">
        <f t="shared" si="31"/>
        <v>#DIV/0!</v>
      </c>
      <c r="W74" s="237" t="e">
        <f t="shared" si="32"/>
        <v>#DIV/0!</v>
      </c>
      <c r="X74" s="237" t="e">
        <f t="shared" si="33"/>
        <v>#DIV/0!</v>
      </c>
      <c r="Y74" s="252" t="e">
        <f t="shared" si="34"/>
        <v>#DIV/0!</v>
      </c>
      <c r="Z74" s="252" t="e">
        <f t="shared" si="35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6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6"/>
        <v>#DIV/0!</v>
      </c>
      <c r="R75" s="237" t="e">
        <f t="shared" si="27"/>
        <v>#DIV/0!</v>
      </c>
      <c r="S75" s="237" t="e">
        <f t="shared" si="28"/>
        <v>#DIV/0!</v>
      </c>
      <c r="T75" s="237" t="e">
        <f t="shared" si="29"/>
        <v>#DIV/0!</v>
      </c>
      <c r="U75" s="237" t="e">
        <f t="shared" si="30"/>
        <v>#DIV/0!</v>
      </c>
      <c r="V75" s="237" t="e">
        <f t="shared" si="31"/>
        <v>#DIV/0!</v>
      </c>
      <c r="W75" s="237" t="e">
        <f t="shared" si="32"/>
        <v>#DIV/0!</v>
      </c>
      <c r="X75" s="237" t="e">
        <f t="shared" si="33"/>
        <v>#DIV/0!</v>
      </c>
      <c r="Y75" s="252" t="e">
        <f t="shared" si="34"/>
        <v>#DIV/0!</v>
      </c>
      <c r="Z75" s="252" t="e">
        <f t="shared" si="35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6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6"/>
        <v>#DIV/0!</v>
      </c>
      <c r="R76" s="237" t="e">
        <f t="shared" si="27"/>
        <v>#DIV/0!</v>
      </c>
      <c r="S76" s="237" t="e">
        <f t="shared" si="28"/>
        <v>#DIV/0!</v>
      </c>
      <c r="T76" s="237" t="e">
        <f t="shared" si="29"/>
        <v>#DIV/0!</v>
      </c>
      <c r="U76" s="237" t="e">
        <f t="shared" si="30"/>
        <v>#DIV/0!</v>
      </c>
      <c r="V76" s="237" t="e">
        <f t="shared" si="31"/>
        <v>#DIV/0!</v>
      </c>
      <c r="W76" s="237" t="e">
        <f t="shared" si="32"/>
        <v>#DIV/0!</v>
      </c>
      <c r="X76" s="237" t="e">
        <f t="shared" si="33"/>
        <v>#DIV/0!</v>
      </c>
      <c r="Y76" s="252" t="e">
        <f t="shared" si="34"/>
        <v>#DIV/0!</v>
      </c>
      <c r="Z76" s="252" t="e">
        <f t="shared" si="35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6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6"/>
        <v>#DIV/0!</v>
      </c>
      <c r="R77" s="237" t="e">
        <f t="shared" si="27"/>
        <v>#DIV/0!</v>
      </c>
      <c r="S77" s="237" t="e">
        <f t="shared" si="28"/>
        <v>#DIV/0!</v>
      </c>
      <c r="T77" s="237" t="e">
        <f t="shared" si="29"/>
        <v>#DIV/0!</v>
      </c>
      <c r="U77" s="237" t="e">
        <f t="shared" si="30"/>
        <v>#DIV/0!</v>
      </c>
      <c r="V77" s="237" t="e">
        <f t="shared" si="31"/>
        <v>#DIV/0!</v>
      </c>
      <c r="W77" s="237" t="e">
        <f t="shared" si="32"/>
        <v>#DIV/0!</v>
      </c>
      <c r="X77" s="237" t="e">
        <f t="shared" si="33"/>
        <v>#DIV/0!</v>
      </c>
      <c r="Y77" s="252" t="e">
        <f t="shared" si="34"/>
        <v>#DIV/0!</v>
      </c>
      <c r="Z77" s="252" t="e">
        <f t="shared" si="35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6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355</v>
      </c>
    </row>
    <row r="108" spans="1:42">
      <c r="C108" s="266" t="s">
        <v>353</v>
      </c>
      <c r="D108" s="292" t="s">
        <v>165</v>
      </c>
      <c r="E108" s="213"/>
      <c r="F108" s="213"/>
      <c r="G108" s="266" t="s">
        <v>353</v>
      </c>
      <c r="H108" s="266" t="s">
        <v>353</v>
      </c>
      <c r="I108" s="266" t="s">
        <v>353</v>
      </c>
      <c r="J108" s="292" t="s">
        <v>165</v>
      </c>
      <c r="K108" s="273"/>
      <c r="L108" s="273"/>
      <c r="M108" s="292" t="s">
        <v>165</v>
      </c>
      <c r="N108" s="273"/>
      <c r="O108" s="273"/>
      <c r="P108" s="266" t="s">
        <v>353</v>
      </c>
    </row>
    <row r="109" spans="1:42">
      <c r="A109" s="264" t="s">
        <v>165</v>
      </c>
      <c r="C109" s="266" t="s">
        <v>354</v>
      </c>
      <c r="D109" s="213"/>
      <c r="E109" s="213"/>
      <c r="F109" s="213"/>
      <c r="G109" s="266" t="s">
        <v>354</v>
      </c>
      <c r="H109" s="266" t="s">
        <v>354</v>
      </c>
      <c r="I109" s="266" t="s">
        <v>354</v>
      </c>
      <c r="J109" s="283"/>
      <c r="K109" s="273"/>
      <c r="L109" s="273"/>
      <c r="M109" s="273"/>
      <c r="N109" s="273"/>
      <c r="O109" s="273"/>
      <c r="P109" s="266" t="s">
        <v>354</v>
      </c>
    </row>
    <row r="110" spans="1:42">
      <c r="A110" s="212">
        <v>1950</v>
      </c>
      <c r="C110" s="268" t="e">
        <f>+C10</f>
        <v>#DIV/0!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 t="e">
        <f t="shared" ref="C111:C174" si="57">+C11</f>
        <v>#DIV/0!</v>
      </c>
      <c r="D111" s="213"/>
      <c r="E111" s="213"/>
      <c r="F111" s="213"/>
      <c r="G111" s="269">
        <f>+G11</f>
        <v>0.541629302524128</v>
      </c>
      <c r="H111" s="269">
        <f t="shared" ref="H111:P112" si="58">+H11</f>
        <v>0.541629302524128</v>
      </c>
      <c r="I111" s="269">
        <f t="shared" si="58"/>
        <v>0.541629302524128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165</v>
      </c>
      <c r="Z111" s="264" t="s">
        <v>165</v>
      </c>
      <c r="AA111" s="264" t="s">
        <v>165</v>
      </c>
      <c r="AB111" s="264" t="s">
        <v>165</v>
      </c>
      <c r="AD111" s="264" t="s">
        <v>165</v>
      </c>
      <c r="AE111" s="264" t="s">
        <v>165</v>
      </c>
      <c r="AF111" s="264" t="s">
        <v>165</v>
      </c>
      <c r="AP111" s="282"/>
    </row>
    <row r="112" spans="1:42">
      <c r="A112" s="212">
        <v>1952</v>
      </c>
      <c r="C112" s="268">
        <f t="shared" si="57"/>
        <v>9.1524966052711392</v>
      </c>
      <c r="D112" s="213"/>
      <c r="E112" s="213"/>
      <c r="F112" s="213"/>
      <c r="G112" s="269">
        <f>+G12</f>
        <v>0.541629302524128</v>
      </c>
      <c r="H112" s="269">
        <f t="shared" si="58"/>
        <v>0.541629302524128</v>
      </c>
      <c r="I112" s="269">
        <f t="shared" si="58"/>
        <v>0.541629302524128</v>
      </c>
      <c r="J112" s="238">
        <f>AgeEffic!CS100</f>
        <v>5.7938234316593551</v>
      </c>
      <c r="K112" s="238">
        <f>AgeEffic!CS200</f>
        <v>1.0784834910721657</v>
      </c>
      <c r="L112" s="238">
        <f>AgeEffic!CS300</f>
        <v>0.31740574212788675</v>
      </c>
      <c r="M112" s="238">
        <f>AgeEffic!CS97</f>
        <v>10.69702729276036</v>
      </c>
      <c r="N112" s="238">
        <f>AgeEffic!CS197</f>
        <v>1.9911837968259156</v>
      </c>
      <c r="O112" s="238">
        <f>AgeEffic!CS297</f>
        <v>0.586020255271819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1.2729989405564253</v>
      </c>
      <c r="R112" s="237">
        <f t="shared" ref="R112:R175" si="60">+(C112-(D112*G112-(G112-G111))*M112-(E112*H112-(H112-H111))*N112-(F112*I112-(I112-I111))*O112)/(G111*M112+H111*N112+I111*O112)</f>
        <v>1.2729989405564253</v>
      </c>
      <c r="S112" s="237">
        <f t="shared" ref="S112:S175" si="61">+($Q112+D112-((G112/G111)-1))*J112/$C112</f>
        <v>0.80584909324365206</v>
      </c>
      <c r="T112" s="237">
        <f t="shared" ref="T112:T175" si="62">+($Q112+E112-((H112/H111)-1))*K112/$C112</f>
        <v>0.15000369852656067</v>
      </c>
      <c r="U112" s="237">
        <f t="shared" ref="U112:U175" si="63">+($Q112+F112-((I112/I111)-1))*L112/$C112</f>
        <v>4.4147208229787238E-2</v>
      </c>
      <c r="V112" s="237">
        <f t="shared" ref="V112:V175" si="64">+($R112*G111+D112*G112-(G112-G111))*M112/$C112</f>
        <v>0.80584909324365206</v>
      </c>
      <c r="W112" s="237">
        <f t="shared" ref="W112:W175" si="65">+($R112*H111+E112*H112-(H112-H111))*N112/$C112</f>
        <v>0.15000369852656067</v>
      </c>
      <c r="X112" s="237">
        <f t="shared" ref="X112:X175" si="66">+($R112*I111+F112*I112-(I112-I111))*O112/$C112</f>
        <v>4.4147208229787238E-2</v>
      </c>
      <c r="Y112" s="252"/>
      <c r="Z112" s="252"/>
      <c r="AA112" s="252">
        <f t="shared" ref="AA112:AA143" si="67">+AA113/Y113</f>
        <v>2.4901216170811168E-2</v>
      </c>
      <c r="AB112" s="252">
        <f t="shared" ref="AB112:AB144" si="68">+AB113/Z113</f>
        <v>2.4901216170811168E-2</v>
      </c>
      <c r="AD112" s="231">
        <f>Wealth!CN95</f>
        <v>10.69702729276036</v>
      </c>
      <c r="AE112" s="231">
        <f>Wealth!CN195</f>
        <v>1.9911837968259156</v>
      </c>
      <c r="AF112" s="231">
        <f>Wealth!CN295</f>
        <v>0.586020255271819</v>
      </c>
      <c r="AG112" s="275">
        <f>+AD112+AE112+AF112</f>
        <v>13.274231344858094</v>
      </c>
      <c r="AH112" s="275">
        <f>+AD112*G112</f>
        <v>5.7938234316593551</v>
      </c>
      <c r="AI112" s="275">
        <f t="shared" ref="AI112:AI175" si="69">+AE112*H112</f>
        <v>1.0784834910721657</v>
      </c>
      <c r="AJ112" s="275">
        <f t="shared" ref="AJ112:AJ175" si="70">+AF112*I112</f>
        <v>0.31740574212788675</v>
      </c>
      <c r="AK112" s="275">
        <f>+AH112+AI112+AJ112</f>
        <v>7.1897126648594076</v>
      </c>
    </row>
    <row r="113" spans="1:39">
      <c r="A113" s="212">
        <v>1953</v>
      </c>
      <c r="C113" s="268">
        <f t="shared" si="57"/>
        <v>11.288452565375215</v>
      </c>
      <c r="D113" s="231">
        <f>Wealth!CO99</f>
        <v>3.763427750272845E-2</v>
      </c>
      <c r="E113" s="231">
        <f>Wealth!CO199</f>
        <v>8.7886937256360362E-2</v>
      </c>
      <c r="F113" s="231">
        <f>Wealth!CO299</f>
        <v>5.4663203900977737E-2</v>
      </c>
      <c r="G113" s="269">
        <f t="shared" ref="G113:P113" si="71">+G13</f>
        <v>0.58349164718006896</v>
      </c>
      <c r="H113" s="269">
        <f t="shared" si="71"/>
        <v>0.58349164718006896</v>
      </c>
      <c r="I113" s="269">
        <f t="shared" si="71"/>
        <v>0.58349164718006896</v>
      </c>
      <c r="J113" s="238">
        <f>AgeEffic!CT100</f>
        <v>7.1170890135871412</v>
      </c>
      <c r="K113" s="238">
        <f>AgeEffic!CT200</f>
        <v>1.3401662821367784</v>
      </c>
      <c r="L113" s="238">
        <f>AgeEffic!CT300</f>
        <v>0.40848201615380808</v>
      </c>
      <c r="M113" s="238">
        <f>AgeEffic!CT97</f>
        <v>12.197413704177269</v>
      </c>
      <c r="N113" s="238">
        <f>AgeEffic!CT197</f>
        <v>2.2968045705771605</v>
      </c>
      <c r="O113" s="238">
        <f>AgeEffic!CT297</f>
        <v>0.70006489060801946</v>
      </c>
      <c r="P113" s="270">
        <f t="shared" si="71"/>
        <v>3.5</v>
      </c>
      <c r="Q113" s="237">
        <f t="shared" si="59"/>
        <v>1.3045416791243134</v>
      </c>
      <c r="R113" s="237">
        <f t="shared" si="60"/>
        <v>1.3993955704545669</v>
      </c>
      <c r="S113" s="237">
        <f t="shared" si="61"/>
        <v>0.79747939877425889</v>
      </c>
      <c r="T113" s="237">
        <f t="shared" si="62"/>
        <v>0.15613343595276641</v>
      </c>
      <c r="U113" s="237">
        <f t="shared" si="63"/>
        <v>4.6387165272974637E-2</v>
      </c>
      <c r="V113" s="237">
        <f t="shared" si="64"/>
        <v>0.79747939877425889</v>
      </c>
      <c r="W113" s="237">
        <f t="shared" si="65"/>
        <v>0.15613343595276641</v>
      </c>
      <c r="X113" s="237">
        <f t="shared" si="66"/>
        <v>4.6387165272974637E-2</v>
      </c>
      <c r="Y113" s="252">
        <f t="shared" ref="Y113:Y175" si="72">+((M113/M112)^((S112+S113)/2))*((N113/N112)^((T112+T113)/2))*((O113/O112)^((U112+U113)/2))</f>
        <v>1.1446865320389592</v>
      </c>
      <c r="Z113" s="252">
        <f t="shared" ref="Z113:Z175" si="73">+((M113/M112)^((V112+V113)/2))*((N113/N112)^((W112+W113)/2))*((O113/O112)^((X112+X113)/2))</f>
        <v>1.1446865320389592</v>
      </c>
      <c r="AA113" s="252">
        <f t="shared" si="67"/>
        <v>2.8504086782118285E-2</v>
      </c>
      <c r="AB113" s="252">
        <f t="shared" si="68"/>
        <v>2.8504086782118285E-2</v>
      </c>
      <c r="AD113" s="231">
        <f>Wealth!CO95</f>
        <v>14.231895731520286</v>
      </c>
      <c r="AE113" s="231">
        <f>Wealth!CO195</f>
        <v>2.8497642423702687</v>
      </c>
      <c r="AF113" s="231">
        <f>Wealth!CO295</f>
        <v>0.86081771264009221</v>
      </c>
      <c r="AG113" s="275">
        <f t="shared" ref="AG113:AG176" si="74">+AD113+AE113+AF113</f>
        <v>17.942477686530648</v>
      </c>
      <c r="AH113" s="275">
        <f t="shared" ref="AH113:AH176" si="75">+AD113*G113</f>
        <v>8.3041922828797645</v>
      </c>
      <c r="AI113" s="275">
        <f t="shared" si="69"/>
        <v>1.6628136318554894</v>
      </c>
      <c r="AJ113" s="275">
        <f t="shared" si="70"/>
        <v>0.50227994507014673</v>
      </c>
      <c r="AK113" s="275">
        <f t="shared" ref="AK113:AK176" si="76">+AH113+AI113+AJ113</f>
        <v>10.469285859805399</v>
      </c>
      <c r="AL113" s="252">
        <f>+((AD113/AD112)^((AH112+AH113)/($AK112+$AK113)))*((AE113/AE112)^((AI112+AI113)/($AK112+$AK113)))*((AF113/AF112)^((AJ112+AJ113)/($AK112+$AK113)))</f>
        <v>1.3518116433507186</v>
      </c>
      <c r="AM113" s="252">
        <f t="shared" ref="AM113:AM143" si="77">+AM114/AL114</f>
        <v>3.0826597680197836E-2</v>
      </c>
    </row>
    <row r="114" spans="1:39">
      <c r="A114" s="212">
        <v>1954</v>
      </c>
      <c r="C114" s="268">
        <f t="shared" si="57"/>
        <v>9.5259154794152074</v>
      </c>
      <c r="D114" s="231">
        <f>Wealth!CP99</f>
        <v>3.887361996090874E-2</v>
      </c>
      <c r="E114" s="231">
        <f>Wealth!CP199</f>
        <v>9.4098785396282109E-2</v>
      </c>
      <c r="F114" s="231">
        <f>Wealth!CP299</f>
        <v>5.7976794987194491E-2</v>
      </c>
      <c r="G114" s="269">
        <f t="shared" ref="G114:P114" si="78">+G14</f>
        <v>0.56459826145527303</v>
      </c>
      <c r="H114" s="269">
        <f t="shared" si="78"/>
        <v>0.56459826145527303</v>
      </c>
      <c r="I114" s="269">
        <f t="shared" si="78"/>
        <v>0.56459826145527303</v>
      </c>
      <c r="J114" s="238">
        <f>AgeEffic!CU100</f>
        <v>8.9928550362098143</v>
      </c>
      <c r="K114" s="238">
        <f>AgeEffic!CU200</f>
        <v>1.7815398940104534</v>
      </c>
      <c r="L114" s="238">
        <f>AgeEffic!CU300</f>
        <v>0.56039513182721157</v>
      </c>
      <c r="M114" s="238">
        <f>AgeEffic!CU97</f>
        <v>15.927882974755176</v>
      </c>
      <c r="N114" s="238">
        <f>AgeEffic!CU197</f>
        <v>3.1554115831289811</v>
      </c>
      <c r="O114" s="238">
        <f>AgeEffic!CU297</f>
        <v>0.99255553919484663</v>
      </c>
      <c r="P114" s="270">
        <f t="shared" si="78"/>
        <v>1.7000000000000028</v>
      </c>
      <c r="Q114" s="237">
        <f t="shared" si="59"/>
        <v>0.75953598443746262</v>
      </c>
      <c r="R114" s="237">
        <f t="shared" si="60"/>
        <v>0.73389384913367528</v>
      </c>
      <c r="S114" s="237">
        <f t="shared" si="61"/>
        <v>0.78429935227805025</v>
      </c>
      <c r="T114" s="237">
        <f t="shared" si="62"/>
        <v>0.1657027544691011</v>
      </c>
      <c r="U114" s="237">
        <f t="shared" si="63"/>
        <v>4.9997893252848508E-2</v>
      </c>
      <c r="V114" s="237">
        <f t="shared" si="64"/>
        <v>0.78429935227805037</v>
      </c>
      <c r="W114" s="237">
        <f t="shared" si="65"/>
        <v>0.1657027544691011</v>
      </c>
      <c r="X114" s="237">
        <f t="shared" si="66"/>
        <v>4.9997893252848508E-2</v>
      </c>
      <c r="Y114" s="252">
        <f t="shared" si="72"/>
        <v>1.3217792880297843</v>
      </c>
      <c r="Z114" s="252">
        <f t="shared" si="73"/>
        <v>1.3217792880297843</v>
      </c>
      <c r="AA114" s="252">
        <f t="shared" si="67"/>
        <v>3.7676111532807491E-2</v>
      </c>
      <c r="AB114" s="252">
        <f t="shared" si="68"/>
        <v>3.7676111532807491E-2</v>
      </c>
      <c r="AD114" s="231">
        <f>Wealth!CP95</f>
        <v>18.332955522834553</v>
      </c>
      <c r="AE114" s="231">
        <f>Wealth!CP195</f>
        <v>3.8120612655530923</v>
      </c>
      <c r="AF114" s="231">
        <f>Wealth!CP295</f>
        <v>1.1925640408130886</v>
      </c>
      <c r="AG114" s="275">
        <f t="shared" si="74"/>
        <v>23.337580829200732</v>
      </c>
      <c r="AH114" s="275">
        <f t="shared" si="75"/>
        <v>10.350754815529234</v>
      </c>
      <c r="AI114" s="275">
        <f t="shared" si="69"/>
        <v>2.1522831630922639</v>
      </c>
      <c r="AJ114" s="275">
        <f t="shared" si="70"/>
        <v>0.6733195841171451</v>
      </c>
      <c r="AK114" s="275">
        <f t="shared" si="76"/>
        <v>13.176357562738643</v>
      </c>
      <c r="AL114" s="252">
        <f t="shared" ref="AL114:AL177" si="79">+((AD114/AD113)^((AH113+AH114)/($AK113+$AK114)))*((AE114/AE113)^((AI113+AI114)/($AK113+$AK114)))*((AF114/AF113)^((AJ113+AJ114)/($AK113+$AK114)))</f>
        <v>1.300720123034236</v>
      </c>
      <c r="AM114" s="252">
        <f t="shared" si="77"/>
        <v>4.0096775927313824E-2</v>
      </c>
    </row>
    <row r="115" spans="1:39">
      <c r="A115" s="212">
        <v>1955</v>
      </c>
      <c r="C115" s="268">
        <f t="shared" si="57"/>
        <v>12.71491266460556</v>
      </c>
      <c r="D115" s="231">
        <f>Wealth!CQ99</f>
        <v>4.0005766459579276E-2</v>
      </c>
      <c r="E115" s="231">
        <f>Wealth!CQ199</f>
        <v>9.8757878271565E-2</v>
      </c>
      <c r="F115" s="231">
        <f>Wealth!CQ299</f>
        <v>6.059437433035695E-2</v>
      </c>
      <c r="G115" s="269">
        <f t="shared" ref="G115:P115" si="80">+G15</f>
        <v>0.58818528628008593</v>
      </c>
      <c r="H115" s="269">
        <f t="shared" si="80"/>
        <v>0.58818528628008593</v>
      </c>
      <c r="I115" s="269">
        <f t="shared" si="80"/>
        <v>0.58818528628008593</v>
      </c>
      <c r="J115" s="238">
        <f>AgeEffic!CV100</f>
        <v>11.872657949131897</v>
      </c>
      <c r="K115" s="238">
        <f>AgeEffic!CV200</f>
        <v>2.4138018347003047</v>
      </c>
      <c r="L115" s="238">
        <f>AgeEffic!CV300</f>
        <v>0.78803349774653297</v>
      </c>
      <c r="M115" s="238">
        <f>AgeEffic!CV97</f>
        <v>20.18523452740417</v>
      </c>
      <c r="N115" s="238">
        <f>AgeEffic!CV197</f>
        <v>4.1038119976889131</v>
      </c>
      <c r="O115" s="238">
        <f>AgeEffic!CV297</f>
        <v>1.3397708445418031</v>
      </c>
      <c r="P115" s="270">
        <f t="shared" si="80"/>
        <v>0.20000000000000284</v>
      </c>
      <c r="Q115" s="237">
        <f t="shared" si="59"/>
        <v>0.83475889747898802</v>
      </c>
      <c r="R115" s="237">
        <f t="shared" si="60"/>
        <v>0.8678870404395409</v>
      </c>
      <c r="S115" s="237">
        <f t="shared" si="61"/>
        <v>0.77780964823703846</v>
      </c>
      <c r="T115" s="237">
        <f t="shared" si="62"/>
        <v>0.16928814256858185</v>
      </c>
      <c r="U115" s="237">
        <f t="shared" si="63"/>
        <v>5.2902209194379615E-2</v>
      </c>
      <c r="V115" s="237">
        <f t="shared" si="64"/>
        <v>0.77780964823703869</v>
      </c>
      <c r="W115" s="237">
        <f t="shared" si="65"/>
        <v>0.16928814256858188</v>
      </c>
      <c r="X115" s="237">
        <f t="shared" si="66"/>
        <v>5.2902209194379622E-2</v>
      </c>
      <c r="Y115" s="252">
        <f t="shared" si="72"/>
        <v>1.2769407636974641</v>
      </c>
      <c r="Z115" s="252">
        <f t="shared" si="73"/>
        <v>1.2769407636974641</v>
      </c>
      <c r="AA115" s="252">
        <f t="shared" si="67"/>
        <v>4.811016263385403E-2</v>
      </c>
      <c r="AB115" s="252">
        <f t="shared" si="68"/>
        <v>4.811016263385403E-2</v>
      </c>
      <c r="AD115" s="231">
        <f>Wealth!CQ95</f>
        <v>22.949300826131495</v>
      </c>
      <c r="AE115" s="231">
        <f>Wealth!CQ195</f>
        <v>4.8617021618053862</v>
      </c>
      <c r="AF115" s="231">
        <f>Wealth!CQ295</f>
        <v>1.5811767427927284</v>
      </c>
      <c r="AG115" s="275">
        <f t="shared" si="74"/>
        <v>29.392179730729609</v>
      </c>
      <c r="AH115" s="275">
        <f t="shared" si="75"/>
        <v>13.498441076345966</v>
      </c>
      <c r="AI115" s="275">
        <f t="shared" si="69"/>
        <v>2.8595816778500138</v>
      </c>
      <c r="AJ115" s="275">
        <f t="shared" si="70"/>
        <v>0.9300248951189547</v>
      </c>
      <c r="AK115" s="275">
        <f t="shared" si="76"/>
        <v>17.288047649314933</v>
      </c>
      <c r="AL115" s="252">
        <f t="shared" si="79"/>
        <v>1.2594527808245293</v>
      </c>
      <c r="AM115" s="252">
        <f t="shared" si="77"/>
        <v>5.0499995943753435E-2</v>
      </c>
    </row>
    <row r="116" spans="1:39">
      <c r="A116" s="212">
        <v>1956</v>
      </c>
      <c r="C116" s="268">
        <f t="shared" si="57"/>
        <v>16.654481786825492</v>
      </c>
      <c r="D116" s="231">
        <f>Wealth!CR99</f>
        <v>3.7617936775588438E-2</v>
      </c>
      <c r="E116" s="231">
        <f>Wealth!CR199</f>
        <v>9.1633387011866047E-2</v>
      </c>
      <c r="F116" s="231">
        <f>Wealth!CR299</f>
        <v>5.6273891771583096E-2</v>
      </c>
      <c r="G116" s="269">
        <f t="shared" ref="G116:P116" si="81">+G16</f>
        <v>0.60276161274939488</v>
      </c>
      <c r="H116" s="269">
        <f t="shared" si="81"/>
        <v>0.60276161274939488</v>
      </c>
      <c r="I116" s="269">
        <f t="shared" si="81"/>
        <v>0.60276161274939488</v>
      </c>
      <c r="J116" s="238">
        <f>AgeEffic!CW100</f>
        <v>15.781366714238416</v>
      </c>
      <c r="K116" s="238">
        <f>AgeEffic!CW200</f>
        <v>3.302350009786899</v>
      </c>
      <c r="L116" s="238">
        <f>AgeEffic!CW300</f>
        <v>1.11950845171888</v>
      </c>
      <c r="M116" s="238">
        <f>AgeEffic!CW97</f>
        <v>26.181771334532051</v>
      </c>
      <c r="N116" s="238">
        <f>AgeEffic!CW197</f>
        <v>5.4786999369846887</v>
      </c>
      <c r="O116" s="238">
        <f>AgeEffic!CW297</f>
        <v>1.8572988525470824</v>
      </c>
      <c r="P116" s="270">
        <f t="shared" si="81"/>
        <v>-0.5</v>
      </c>
      <c r="Q116" s="237">
        <f t="shared" si="59"/>
        <v>0.80164865315557676</v>
      </c>
      <c r="R116" s="237">
        <f t="shared" si="60"/>
        <v>0.82090085860563178</v>
      </c>
      <c r="S116" s="237">
        <f t="shared" si="61"/>
        <v>0.77178517725897133</v>
      </c>
      <c r="T116" s="237">
        <f t="shared" si="62"/>
        <v>0.17221139686530507</v>
      </c>
      <c r="U116" s="237">
        <f t="shared" si="63"/>
        <v>5.6003425875723656E-2</v>
      </c>
      <c r="V116" s="237">
        <f t="shared" si="64"/>
        <v>0.77178517725897133</v>
      </c>
      <c r="W116" s="237">
        <f t="shared" si="65"/>
        <v>0.17221139686530507</v>
      </c>
      <c r="X116" s="237">
        <f t="shared" si="66"/>
        <v>5.6003425875723649E-2</v>
      </c>
      <c r="Y116" s="252">
        <f t="shared" si="72"/>
        <v>1.3082078910040318</v>
      </c>
      <c r="Z116" s="252">
        <f t="shared" si="73"/>
        <v>1.3082078910040318</v>
      </c>
      <c r="AA116" s="252">
        <f t="shared" si="67"/>
        <v>6.2938094395095151E-2</v>
      </c>
      <c r="AB116" s="252">
        <f t="shared" si="68"/>
        <v>6.2938094395095151E-2</v>
      </c>
      <c r="AD116" s="231">
        <f>Wealth!CR95</f>
        <v>30.553799795246206</v>
      </c>
      <c r="AE116" s="231">
        <f>Wealth!CR195</f>
        <v>6.6862010414279425</v>
      </c>
      <c r="AF116" s="231">
        <f>Wealth!CR295</f>
        <v>2.2578678167537465</v>
      </c>
      <c r="AG116" s="275">
        <f t="shared" si="74"/>
        <v>39.497868653427894</v>
      </c>
      <c r="AH116" s="275">
        <f t="shared" si="75"/>
        <v>18.416657640204736</v>
      </c>
      <c r="AI116" s="275">
        <f t="shared" si="69"/>
        <v>4.0301853228977906</v>
      </c>
      <c r="AJ116" s="275">
        <f t="shared" si="70"/>
        <v>1.3609560466014434</v>
      </c>
      <c r="AK116" s="275">
        <f t="shared" si="76"/>
        <v>23.80779900970397</v>
      </c>
      <c r="AL116" s="252">
        <f t="shared" si="79"/>
        <v>1.3438624733333076</v>
      </c>
      <c r="AM116" s="252">
        <f t="shared" si="77"/>
        <v>6.786504945229449E-2</v>
      </c>
    </row>
    <row r="117" spans="1:39">
      <c r="A117" s="212">
        <v>1957</v>
      </c>
      <c r="C117" s="268">
        <f t="shared" si="57"/>
        <v>17.789675164223464</v>
      </c>
      <c r="D117" s="231">
        <f>Wealth!CS99</f>
        <v>3.7990051151912833E-2</v>
      </c>
      <c r="E117" s="231">
        <f>Wealth!CS199</f>
        <v>9.3645504156175438E-2</v>
      </c>
      <c r="F117" s="231">
        <f>Wealth!CS299</f>
        <v>5.74444175386866E-2</v>
      </c>
      <c r="G117" s="269">
        <f t="shared" ref="G117:P117" si="82">+G17</f>
        <v>0.61494698404713477</v>
      </c>
      <c r="H117" s="269">
        <f t="shared" si="82"/>
        <v>0.61494698404713477</v>
      </c>
      <c r="I117" s="269">
        <f t="shared" si="82"/>
        <v>0.61494698404713477</v>
      </c>
      <c r="J117" s="238">
        <f>AgeEffic!CX100</f>
        <v>21.313872731433321</v>
      </c>
      <c r="K117" s="238">
        <f>AgeEffic!CX200</f>
        <v>4.5743814969994183</v>
      </c>
      <c r="L117" s="238">
        <f>AgeEffic!CX300</f>
        <v>1.6109321328246864</v>
      </c>
      <c r="M117" s="238">
        <f>AgeEffic!CX97</f>
        <v>34.659691460166009</v>
      </c>
      <c r="N117" s="238">
        <f>AgeEffic!CX197</f>
        <v>7.4386599425110749</v>
      </c>
      <c r="O117" s="238">
        <f>AgeEffic!CX297</f>
        <v>2.6196276664741083</v>
      </c>
      <c r="P117" s="270">
        <f t="shared" si="82"/>
        <v>5.2000000000000028</v>
      </c>
      <c r="Q117" s="237">
        <f t="shared" si="59"/>
        <v>0.61874454886101349</v>
      </c>
      <c r="R117" s="237">
        <f t="shared" si="60"/>
        <v>0.63084434687008195</v>
      </c>
      <c r="S117" s="237">
        <f t="shared" si="61"/>
        <v>0.76261530009014511</v>
      </c>
      <c r="T117" s="237">
        <f t="shared" si="62"/>
        <v>0.17798349816421946</v>
      </c>
      <c r="U117" s="237">
        <f t="shared" si="63"/>
        <v>5.9401201745635374E-2</v>
      </c>
      <c r="V117" s="237">
        <f t="shared" si="64"/>
        <v>0.76261530009014522</v>
      </c>
      <c r="W117" s="237">
        <f t="shared" si="65"/>
        <v>0.17798349816421949</v>
      </c>
      <c r="X117" s="237">
        <f t="shared" si="66"/>
        <v>5.9401201745635387E-2</v>
      </c>
      <c r="Y117" s="252">
        <f t="shared" si="72"/>
        <v>1.3345625111148471</v>
      </c>
      <c r="Z117" s="252">
        <f t="shared" si="73"/>
        <v>1.3345625111148471</v>
      </c>
      <c r="AA117" s="252">
        <f t="shared" si="67"/>
        <v>8.3994821300701475E-2</v>
      </c>
      <c r="AB117" s="252">
        <f t="shared" si="68"/>
        <v>8.3994821300701475E-2</v>
      </c>
      <c r="AD117" s="231">
        <f>Wealth!CS95</f>
        <v>40.281350239728958</v>
      </c>
      <c r="AE117" s="231">
        <f>Wealth!CS195</f>
        <v>9.0004166230648508</v>
      </c>
      <c r="AF117" s="231">
        <f>Wealth!CS295</f>
        <v>3.1587884234367478</v>
      </c>
      <c r="AG117" s="275">
        <f t="shared" si="74"/>
        <v>52.440555286230556</v>
      </c>
      <c r="AH117" s="275">
        <f t="shared" si="75"/>
        <v>24.770894843267651</v>
      </c>
      <c r="AI117" s="275">
        <f t="shared" si="69"/>
        <v>5.5347790575214271</v>
      </c>
      <c r="AJ117" s="275">
        <f t="shared" si="70"/>
        <v>1.9424874142354318</v>
      </c>
      <c r="AK117" s="275">
        <f t="shared" si="76"/>
        <v>32.248161315024511</v>
      </c>
      <c r="AL117" s="252">
        <f t="shared" si="79"/>
        <v>1.327704703334017</v>
      </c>
      <c r="AM117" s="252">
        <f t="shared" si="77"/>
        <v>9.0104745349807058E-2</v>
      </c>
    </row>
    <row r="118" spans="1:39">
      <c r="A118" s="212">
        <v>1958</v>
      </c>
      <c r="C118" s="268">
        <f t="shared" si="57"/>
        <v>23.271464236658396</v>
      </c>
      <c r="D118" s="231">
        <f>Wealth!CT99</f>
        <v>3.7843808209444961E-2</v>
      </c>
      <c r="E118" s="231">
        <f>Wealth!CT199</f>
        <v>9.3663840805107396E-2</v>
      </c>
      <c r="F118" s="231">
        <f>Wealth!CT299</f>
        <v>5.7471360523040436E-2</v>
      </c>
      <c r="G118" s="269">
        <f t="shared" ref="G118:P118" si="83">+G18</f>
        <v>0.71782628995898767</v>
      </c>
      <c r="H118" s="269">
        <f t="shared" si="83"/>
        <v>0.71782628995898767</v>
      </c>
      <c r="I118" s="269">
        <f t="shared" si="83"/>
        <v>0.71782628995898767</v>
      </c>
      <c r="J118" s="238">
        <f>AgeEffic!CY100</f>
        <v>32.875580466972735</v>
      </c>
      <c r="K118" s="238">
        <f>AgeEffic!CY200</f>
        <v>7.1894164951228792</v>
      </c>
      <c r="L118" s="238">
        <f>AgeEffic!CY300</f>
        <v>2.6303052849967385</v>
      </c>
      <c r="M118" s="238">
        <f>AgeEffic!CY97</f>
        <v>45.798796905099493</v>
      </c>
      <c r="N118" s="238">
        <f>AgeEffic!CY197</f>
        <v>10.015538014821997</v>
      </c>
      <c r="O118" s="238">
        <f>AgeEffic!CY297</f>
        <v>3.6642643516818234</v>
      </c>
      <c r="P118" s="270">
        <f t="shared" si="83"/>
        <v>-0.5</v>
      </c>
      <c r="Q118" s="237">
        <f t="shared" si="59"/>
        <v>0.66390450712398386</v>
      </c>
      <c r="R118" s="237">
        <f t="shared" si="60"/>
        <v>0.74698573188028239</v>
      </c>
      <c r="S118" s="237">
        <f t="shared" si="61"/>
        <v>0.75501778604937109</v>
      </c>
      <c r="T118" s="237">
        <f t="shared" si="62"/>
        <v>0.18235640177610213</v>
      </c>
      <c r="U118" s="237">
        <f t="shared" si="63"/>
        <v>6.2625812174526937E-2</v>
      </c>
      <c r="V118" s="237">
        <f t="shared" si="64"/>
        <v>0.75501778604937075</v>
      </c>
      <c r="W118" s="237">
        <f t="shared" si="65"/>
        <v>0.1823564017761021</v>
      </c>
      <c r="X118" s="237">
        <f t="shared" si="66"/>
        <v>6.262581217452691E-2</v>
      </c>
      <c r="Y118" s="252">
        <f t="shared" si="72"/>
        <v>1.3304725582673707</v>
      </c>
      <c r="Z118" s="252">
        <f t="shared" si="73"/>
        <v>1.3304725582673707</v>
      </c>
      <c r="AA118" s="252">
        <f t="shared" si="67"/>
        <v>0.11175280477715493</v>
      </c>
      <c r="AB118" s="252">
        <f t="shared" si="68"/>
        <v>0.11175280477715493</v>
      </c>
      <c r="AD118" s="231">
        <f>Wealth!CT95</f>
        <v>53.313013853734063</v>
      </c>
      <c r="AE118" s="231">
        <f>Wealth!CT195</f>
        <v>12.116526250314585</v>
      </c>
      <c r="AF118" s="231">
        <f>Wealth!CT295</f>
        <v>4.4175351281436468</v>
      </c>
      <c r="AG118" s="275">
        <f t="shared" si="74"/>
        <v>69.847075232192282</v>
      </c>
      <c r="AH118" s="275">
        <f t="shared" si="75"/>
        <v>38.269482941158032</v>
      </c>
      <c r="AI118" s="275">
        <f t="shared" si="69"/>
        <v>8.6975610854540033</v>
      </c>
      <c r="AJ118" s="275">
        <f t="shared" si="70"/>
        <v>3.1710228517988552</v>
      </c>
      <c r="AK118" s="275">
        <f t="shared" si="76"/>
        <v>50.138066878410889</v>
      </c>
      <c r="AL118" s="252">
        <f t="shared" si="79"/>
        <v>1.3319579087786437</v>
      </c>
      <c r="AM118" s="252">
        <f t="shared" si="77"/>
        <v>0.12001572818716123</v>
      </c>
    </row>
    <row r="119" spans="1:39">
      <c r="A119" s="212">
        <v>1959</v>
      </c>
      <c r="C119" s="268">
        <f t="shared" si="57"/>
        <v>24.541088408748237</v>
      </c>
      <c r="D119" s="231">
        <f>Wealth!CU99</f>
        <v>3.9909607477863249E-2</v>
      </c>
      <c r="E119" s="231">
        <f>Wealth!CU199</f>
        <v>0.10042168593257031</v>
      </c>
      <c r="F119" s="231">
        <f>Wealth!CU299</f>
        <v>6.1546401664962551E-2</v>
      </c>
      <c r="G119" s="269">
        <f t="shared" ref="G119:P119" si="84">+G19</f>
        <v>0.73309700586387472</v>
      </c>
      <c r="H119" s="269">
        <f t="shared" si="84"/>
        <v>0.73309700586387472</v>
      </c>
      <c r="I119" s="269">
        <f t="shared" si="84"/>
        <v>0.73309700586387472</v>
      </c>
      <c r="J119" s="238">
        <f>AgeEffic!CZ100</f>
        <v>43.099460247509654</v>
      </c>
      <c r="K119" s="238">
        <f>AgeEffic!CZ200</f>
        <v>9.4845841369178423</v>
      </c>
      <c r="L119" s="238">
        <f>AgeEffic!CZ300</f>
        <v>3.6070759990140382</v>
      </c>
      <c r="M119" s="238">
        <f>AgeEffic!CZ97</f>
        <v>58.790937492264959</v>
      </c>
      <c r="N119" s="238">
        <f>AgeEffic!CZ197</f>
        <v>12.937693185284935</v>
      </c>
      <c r="O119" s="238">
        <f>AgeEffic!CZ297</f>
        <v>4.9203256460766651</v>
      </c>
      <c r="P119" s="270">
        <f t="shared" si="84"/>
        <v>1.0999999999999943</v>
      </c>
      <c r="Q119" s="237">
        <f t="shared" si="59"/>
        <v>0.40650426675598456</v>
      </c>
      <c r="R119" s="237">
        <f t="shared" si="60"/>
        <v>0.41469949290459795</v>
      </c>
      <c r="S119" s="237">
        <f t="shared" si="61"/>
        <v>0.74663837449235504</v>
      </c>
      <c r="T119" s="237">
        <f t="shared" si="62"/>
        <v>0.18769383678973012</v>
      </c>
      <c r="U119" s="237">
        <f t="shared" si="63"/>
        <v>6.5667788717914982E-2</v>
      </c>
      <c r="V119" s="237">
        <f t="shared" si="64"/>
        <v>0.74663837449235504</v>
      </c>
      <c r="W119" s="237">
        <f t="shared" si="65"/>
        <v>0.18769383678973009</v>
      </c>
      <c r="X119" s="237">
        <f t="shared" si="66"/>
        <v>6.5667788717914982E-2</v>
      </c>
      <c r="Y119" s="252">
        <f t="shared" si="72"/>
        <v>1.2888870416394658</v>
      </c>
      <c r="Z119" s="252">
        <f t="shared" si="73"/>
        <v>1.2888870416394658</v>
      </c>
      <c r="AA119" s="252">
        <f t="shared" si="67"/>
        <v>0.14403674194413998</v>
      </c>
      <c r="AB119" s="252">
        <f t="shared" si="68"/>
        <v>0.14403674194413998</v>
      </c>
      <c r="AD119" s="231">
        <f>Wealth!CU95</f>
        <v>66.910051303637459</v>
      </c>
      <c r="AE119" s="231">
        <f>Wealth!CU195</f>
        <v>15.21698913023393</v>
      </c>
      <c r="AF119" s="231">
        <f>Wealth!CU295</f>
        <v>5.7692455286095594</v>
      </c>
      <c r="AG119" s="275">
        <f t="shared" si="74"/>
        <v>87.896285962480945</v>
      </c>
      <c r="AH119" s="275">
        <f t="shared" si="75"/>
        <v>49.051558272894866</v>
      </c>
      <c r="AI119" s="275">
        <f t="shared" si="69"/>
        <v>11.155529169637621</v>
      </c>
      <c r="AJ119" s="275">
        <f t="shared" si="70"/>
        <v>4.2294166231172152</v>
      </c>
      <c r="AK119" s="275">
        <f t="shared" si="76"/>
        <v>64.4365040656497</v>
      </c>
      <c r="AL119" s="252">
        <f t="shared" si="79"/>
        <v>1.2584181974656912</v>
      </c>
      <c r="AM119" s="252">
        <f t="shared" si="77"/>
        <v>0.15102997633281978</v>
      </c>
    </row>
    <row r="120" spans="1:39">
      <c r="A120" s="212">
        <v>1960</v>
      </c>
      <c r="C120" s="268">
        <f t="shared" si="57"/>
        <v>23.652351488285351</v>
      </c>
      <c r="D120" s="231">
        <f>Wealth!CV99</f>
        <v>3.9567536107515719E-2</v>
      </c>
      <c r="E120" s="231">
        <f>Wealth!CV199</f>
        <v>9.9176801780505031E-2</v>
      </c>
      <c r="F120" s="231">
        <f>Wealth!CV299</f>
        <v>6.0878563964635937E-2</v>
      </c>
      <c r="G120" s="269">
        <f t="shared" ref="G120:P120" si="85">+G20</f>
        <v>0.68192958953845617</v>
      </c>
      <c r="H120" s="269">
        <f t="shared" si="85"/>
        <v>0.68192958953845617</v>
      </c>
      <c r="I120" s="269">
        <f t="shared" si="85"/>
        <v>0.68192958953845617</v>
      </c>
      <c r="J120" s="238">
        <f>AgeEffic!DA100</f>
        <v>50.565987370651477</v>
      </c>
      <c r="K120" s="238">
        <f>AgeEffic!DA200</f>
        <v>11.167132153322648</v>
      </c>
      <c r="L120" s="238">
        <f>AgeEffic!DA300</f>
        <v>4.4108517471433011</v>
      </c>
      <c r="M120" s="238">
        <f>AgeEffic!DA97</f>
        <v>74.151331965042857</v>
      </c>
      <c r="N120" s="238">
        <f>AgeEffic!DA197</f>
        <v>16.375784721236087</v>
      </c>
      <c r="O120" s="238">
        <f>AgeEffic!DA297</f>
        <v>6.4681923395180076</v>
      </c>
      <c r="P120" s="270">
        <f t="shared" si="85"/>
        <v>9.4000000000000057</v>
      </c>
      <c r="Q120" s="237">
        <f t="shared" si="59"/>
        <v>0.23674013264913077</v>
      </c>
      <c r="R120" s="237">
        <f t="shared" si="60"/>
        <v>0.21534504551105052</v>
      </c>
      <c r="S120" s="237">
        <f t="shared" si="61"/>
        <v>0.73993006611823253</v>
      </c>
      <c r="T120" s="237">
        <f t="shared" si="62"/>
        <v>0.19155189133167744</v>
      </c>
      <c r="U120" s="237">
        <f t="shared" si="63"/>
        <v>6.8518042550090086E-2</v>
      </c>
      <c r="V120" s="237">
        <f t="shared" si="64"/>
        <v>0.73993006611823253</v>
      </c>
      <c r="W120" s="237">
        <f t="shared" si="65"/>
        <v>0.19155189133167744</v>
      </c>
      <c r="X120" s="237">
        <f t="shared" si="66"/>
        <v>6.8518042550090086E-2</v>
      </c>
      <c r="Y120" s="252">
        <f t="shared" si="72"/>
        <v>1.2656287434525293</v>
      </c>
      <c r="Z120" s="252">
        <f t="shared" si="73"/>
        <v>1.2656287434525293</v>
      </c>
      <c r="AA120" s="252">
        <f t="shared" si="67"/>
        <v>0.18229704071775812</v>
      </c>
      <c r="AB120" s="252">
        <f t="shared" si="68"/>
        <v>0.18229704071775812</v>
      </c>
      <c r="AD120" s="231">
        <f>Wealth!CV95</f>
        <v>84.704369050482939</v>
      </c>
      <c r="AE120" s="231">
        <f>Wealth!CV195</f>
        <v>19.357749548294002</v>
      </c>
      <c r="AF120" s="231">
        <f>Wealth!CV295</f>
        <v>7.6182020511692592</v>
      </c>
      <c r="AG120" s="275">
        <f t="shared" si="74"/>
        <v>111.68032064994621</v>
      </c>
      <c r="AH120" s="275">
        <f t="shared" si="75"/>
        <v>57.762415618709738</v>
      </c>
      <c r="AI120" s="275">
        <f t="shared" si="69"/>
        <v>13.200622203856364</v>
      </c>
      <c r="AJ120" s="275">
        <f t="shared" si="70"/>
        <v>5.1950773977748774</v>
      </c>
      <c r="AK120" s="275">
        <f t="shared" si="76"/>
        <v>76.158115220340989</v>
      </c>
      <c r="AL120" s="252">
        <f t="shared" si="79"/>
        <v>1.2705982453621152</v>
      </c>
      <c r="AM120" s="252">
        <f t="shared" si="77"/>
        <v>0.19189842292556261</v>
      </c>
    </row>
    <row r="121" spans="1:39">
      <c r="A121" s="212">
        <v>1961</v>
      </c>
      <c r="C121" s="268">
        <f t="shared" si="57"/>
        <v>17.909169203949567</v>
      </c>
      <c r="D121" s="231">
        <f>Wealth!CW99</f>
        <v>5.024913116722788E-2</v>
      </c>
      <c r="E121" s="231">
        <f>Wealth!CW199</f>
        <v>0.13524061913579216</v>
      </c>
      <c r="F121" s="231">
        <f>Wealth!CW299</f>
        <v>8.2116207614417319E-2</v>
      </c>
      <c r="G121" s="269">
        <f t="shared" ref="G121:P121" si="86">+G21</f>
        <v>0.84780328881237532</v>
      </c>
      <c r="H121" s="269">
        <f t="shared" si="86"/>
        <v>0.84780328881237532</v>
      </c>
      <c r="I121" s="269">
        <f t="shared" si="86"/>
        <v>0.84780328881237532</v>
      </c>
      <c r="J121" s="238">
        <f>AgeEffic!DB100</f>
        <v>69.924224702116945</v>
      </c>
      <c r="K121" s="238">
        <f>AgeEffic!DB200</f>
        <v>14.882790230810377</v>
      </c>
      <c r="L121" s="238">
        <f>AgeEffic!DB300</f>
        <v>6.1389943437258081</v>
      </c>
      <c r="M121" s="238">
        <f>AgeEffic!DB97</f>
        <v>82.476944386555274</v>
      </c>
      <c r="N121" s="238">
        <f>AgeEffic!DB197</f>
        <v>17.554532315696218</v>
      </c>
      <c r="O121" s="238">
        <f>AgeEffic!DB297</f>
        <v>7.2410598363276808</v>
      </c>
      <c r="P121" s="270">
        <f t="shared" si="86"/>
        <v>8.4000000000000057</v>
      </c>
      <c r="Q121" s="237">
        <f t="shared" si="59"/>
        <v>0.37385399709494743</v>
      </c>
      <c r="R121" s="237">
        <f t="shared" si="60"/>
        <v>0.40562435648874651</v>
      </c>
      <c r="S121" s="237">
        <f t="shared" si="61"/>
        <v>0.70615204849733748</v>
      </c>
      <c r="T121" s="237">
        <f t="shared" si="62"/>
        <v>0.22092780693250569</v>
      </c>
      <c r="U121" s="237">
        <f t="shared" si="63"/>
        <v>7.2920144570156845E-2</v>
      </c>
      <c r="V121" s="237">
        <f t="shared" si="64"/>
        <v>0.70615204849733737</v>
      </c>
      <c r="W121" s="237">
        <f t="shared" si="65"/>
        <v>0.22092780693250563</v>
      </c>
      <c r="X121" s="237">
        <f t="shared" si="66"/>
        <v>7.2920144570156831E-2</v>
      </c>
      <c r="Y121" s="252">
        <f t="shared" si="72"/>
        <v>1.1043499623228357</v>
      </c>
      <c r="Z121" s="252">
        <f t="shared" si="73"/>
        <v>1.1043499623228357</v>
      </c>
      <c r="AA121" s="252">
        <f t="shared" si="67"/>
        <v>0.20131973004822062</v>
      </c>
      <c r="AB121" s="252">
        <f t="shared" si="68"/>
        <v>0.20131973004822062</v>
      </c>
      <c r="AD121" s="231">
        <f>Wealth!CW95</f>
        <v>84.439164553388622</v>
      </c>
      <c r="AE121" s="231">
        <f>Wealth!CW195</f>
        <v>18.063277051077335</v>
      </c>
      <c r="AF121" s="231">
        <f>Wealth!CW295</f>
        <v>7.458649428559589</v>
      </c>
      <c r="AG121" s="275">
        <f t="shared" si="74"/>
        <v>109.96109103302555</v>
      </c>
      <c r="AH121" s="275">
        <f t="shared" si="75"/>
        <v>71.587801412932222</v>
      </c>
      <c r="AI121" s="275">
        <f t="shared" si="69"/>
        <v>15.31410569063247</v>
      </c>
      <c r="AJ121" s="275">
        <f t="shared" si="70"/>
        <v>6.3234675156313633</v>
      </c>
      <c r="AK121" s="275">
        <f t="shared" si="76"/>
        <v>93.22537461919606</v>
      </c>
      <c r="AL121" s="252">
        <f t="shared" si="79"/>
        <v>0.98463381704297737</v>
      </c>
      <c r="AM121" s="252">
        <f t="shared" si="77"/>
        <v>0.18894967664972431</v>
      </c>
    </row>
    <row r="122" spans="1:39">
      <c r="A122" s="212">
        <v>1962</v>
      </c>
      <c r="C122" s="268">
        <f t="shared" si="57"/>
        <v>19.414047266750163</v>
      </c>
      <c r="D122" s="231">
        <f>Wealth!CX99</f>
        <v>5.0448059611069365E-2</v>
      </c>
      <c r="E122" s="231">
        <f>Wealth!CX199</f>
        <v>0.13555810062612697</v>
      </c>
      <c r="F122" s="231">
        <f>Wealth!CX299</f>
        <v>8.2295535318981108E-2</v>
      </c>
      <c r="G122" s="269">
        <f t="shared" ref="G122:P122" si="87">+G22</f>
        <v>0.84657138149172173</v>
      </c>
      <c r="H122" s="269">
        <f t="shared" si="87"/>
        <v>0.84657138149172173</v>
      </c>
      <c r="I122" s="269">
        <f t="shared" si="87"/>
        <v>0.84657138149172173</v>
      </c>
      <c r="J122" s="238">
        <f>AgeEffic!DC100</f>
        <v>69.474449991247539</v>
      </c>
      <c r="K122" s="238">
        <f>AgeEffic!DC200</f>
        <v>13.877724431336782</v>
      </c>
      <c r="L122" s="238">
        <f>AgeEffic!DC300</f>
        <v>5.9987827314925566</v>
      </c>
      <c r="M122" s="238">
        <f>AgeEffic!DC97</f>
        <v>82.065672795161575</v>
      </c>
      <c r="N122" s="238">
        <f>AgeEffic!DC197</f>
        <v>16.392857985446188</v>
      </c>
      <c r="O122" s="238">
        <f>AgeEffic!DC297</f>
        <v>7.0859739209731556</v>
      </c>
      <c r="P122" s="270">
        <f t="shared" si="87"/>
        <v>-0.40000000000000568</v>
      </c>
      <c r="Q122" s="237">
        <f t="shared" si="59"/>
        <v>0.15002025023725468</v>
      </c>
      <c r="R122" s="237">
        <f t="shared" si="60"/>
        <v>0.14980015074045033</v>
      </c>
      <c r="S122" s="237">
        <f t="shared" si="61"/>
        <v>0.72258894693548015</v>
      </c>
      <c r="T122" s="237">
        <f t="shared" si="62"/>
        <v>0.20517838141178971</v>
      </c>
      <c r="U122" s="237">
        <f t="shared" si="63"/>
        <v>7.2232671652730104E-2</v>
      </c>
      <c r="V122" s="237">
        <f t="shared" si="64"/>
        <v>0.72258894693548026</v>
      </c>
      <c r="W122" s="237">
        <f t="shared" si="65"/>
        <v>0.20517838141178968</v>
      </c>
      <c r="X122" s="237">
        <f t="shared" si="66"/>
        <v>7.2232671652730118E-2</v>
      </c>
      <c r="Y122" s="252">
        <f t="shared" si="72"/>
        <v>0.98046394894698674</v>
      </c>
      <c r="Z122" s="252">
        <f t="shared" si="73"/>
        <v>0.98046394894698674</v>
      </c>
      <c r="AA122" s="252">
        <f t="shared" si="67"/>
        <v>0.19738673752401975</v>
      </c>
      <c r="AB122" s="252">
        <f t="shared" si="68"/>
        <v>0.19738673752401975</v>
      </c>
      <c r="AD122" s="231">
        <f>Wealth!CX95</f>
        <v>83.855088648153185</v>
      </c>
      <c r="AE122" s="231">
        <f>Wealth!CX195</f>
        <v>16.840791517856747</v>
      </c>
      <c r="AF122" s="231">
        <f>Wealth!CX295</f>
        <v>7.2903910275667112</v>
      </c>
      <c r="AG122" s="275">
        <f t="shared" si="74"/>
        <v>107.98627119357664</v>
      </c>
      <c r="AH122" s="275">
        <f t="shared" si="75"/>
        <v>70.989318241977827</v>
      </c>
      <c r="AI122" s="275">
        <f t="shared" si="69"/>
        <v>14.256932140686056</v>
      </c>
      <c r="AJ122" s="275">
        <f t="shared" si="70"/>
        <v>6.1718364038220033</v>
      </c>
      <c r="AK122" s="275">
        <f t="shared" si="76"/>
        <v>91.418086786485887</v>
      </c>
      <c r="AL122" s="252">
        <f t="shared" si="79"/>
        <v>0.98203644276140967</v>
      </c>
      <c r="AM122" s="252">
        <f t="shared" si="77"/>
        <v>0.18555546831801387</v>
      </c>
    </row>
    <row r="123" spans="1:39">
      <c r="A123" s="212">
        <v>1963</v>
      </c>
      <c r="C123" s="268">
        <f t="shared" si="57"/>
        <v>21.284875826211952</v>
      </c>
      <c r="D123" s="231">
        <f>Wealth!CY99</f>
        <v>5.0313340204006449E-2</v>
      </c>
      <c r="E123" s="231">
        <f>Wealth!CY199</f>
        <v>0.13459978582637025</v>
      </c>
      <c r="F123" s="231">
        <f>Wealth!CY299</f>
        <v>8.1744697185213849E-2</v>
      </c>
      <c r="G123" s="269">
        <f t="shared" ref="G123:P123" si="88">+G23</f>
        <v>0.81653709658266649</v>
      </c>
      <c r="H123" s="269">
        <f t="shared" si="88"/>
        <v>0.81653709658266649</v>
      </c>
      <c r="I123" s="269">
        <f t="shared" si="88"/>
        <v>0.81653709658266649</v>
      </c>
      <c r="J123" s="238">
        <f>AgeEffic!DD100</f>
        <v>66.648328738919545</v>
      </c>
      <c r="K123" s="238">
        <f>AgeEffic!DD200</f>
        <v>12.552419215224781</v>
      </c>
      <c r="L123" s="238">
        <f>AgeEffic!DD300</f>
        <v>5.6789146148168896</v>
      </c>
      <c r="M123" s="238">
        <f>AgeEffic!DD97</f>
        <v>81.623148559756885</v>
      </c>
      <c r="N123" s="238">
        <f>AgeEffic!DD197</f>
        <v>15.372748241027368</v>
      </c>
      <c r="O123" s="238">
        <f>AgeEffic!DD297</f>
        <v>6.9548764392751066</v>
      </c>
      <c r="P123" s="270">
        <f t="shared" si="88"/>
        <v>-2.2999999999999972</v>
      </c>
      <c r="Q123" s="237">
        <f t="shared" si="59"/>
        <v>0.15040680175482132</v>
      </c>
      <c r="R123" s="237">
        <f t="shared" si="60"/>
        <v>0.14381207869941673</v>
      </c>
      <c r="S123" s="237">
        <f t="shared" si="61"/>
        <v>0.73959472692869055</v>
      </c>
      <c r="T123" s="237">
        <f t="shared" si="62"/>
        <v>0.18900046090920739</v>
      </c>
      <c r="U123" s="237">
        <f t="shared" si="63"/>
        <v>7.1404812162101983E-2</v>
      </c>
      <c r="V123" s="237">
        <f t="shared" si="64"/>
        <v>0.73959472692869066</v>
      </c>
      <c r="W123" s="237">
        <f t="shared" si="65"/>
        <v>0.18900046090920744</v>
      </c>
      <c r="X123" s="237">
        <f t="shared" si="66"/>
        <v>7.1404812162101969E-2</v>
      </c>
      <c r="Y123" s="252">
        <f t="shared" si="72"/>
        <v>0.98220327842879052</v>
      </c>
      <c r="Z123" s="252">
        <f t="shared" si="73"/>
        <v>0.98220327842879052</v>
      </c>
      <c r="AA123" s="252">
        <f t="shared" si="67"/>
        <v>0.19387390071445537</v>
      </c>
      <c r="AB123" s="252">
        <f t="shared" si="68"/>
        <v>0.19387390071445537</v>
      </c>
      <c r="AD123" s="231">
        <f>Wealth!CY95</f>
        <v>83.510954325805258</v>
      </c>
      <c r="AE123" s="231">
        <f>Wealth!CY195</f>
        <v>15.838993708745241</v>
      </c>
      <c r="AF123" s="231">
        <f>Wealth!CY295</f>
        <v>7.1780156065751077</v>
      </c>
      <c r="AG123" s="275">
        <f t="shared" si="74"/>
        <v>106.5279636411256</v>
      </c>
      <c r="AH123" s="275">
        <f t="shared" si="75"/>
        <v>68.189792178040705</v>
      </c>
      <c r="AI123" s="275">
        <f t="shared" si="69"/>
        <v>12.93312593572996</v>
      </c>
      <c r="AJ123" s="275">
        <f t="shared" si="70"/>
        <v>5.8611160226179058</v>
      </c>
      <c r="AK123" s="275">
        <f t="shared" si="76"/>
        <v>86.984034136388573</v>
      </c>
      <c r="AL123" s="252">
        <f t="shared" si="79"/>
        <v>0.98648901165277136</v>
      </c>
      <c r="AM123" s="252">
        <f t="shared" si="77"/>
        <v>0.18304843054780462</v>
      </c>
    </row>
    <row r="124" spans="1:39">
      <c r="A124" s="212">
        <v>1964</v>
      </c>
      <c r="C124" s="268">
        <f t="shared" si="57"/>
        <v>22.812159021461195</v>
      </c>
      <c r="D124" s="231">
        <f>Wealth!CZ99</f>
        <v>5.0379133828200841E-2</v>
      </c>
      <c r="E124" s="231">
        <f>Wealth!CZ199</f>
        <v>0.13448282015170548</v>
      </c>
      <c r="F124" s="231">
        <f>Wealth!CZ299</f>
        <v>8.1668591182139608E-2</v>
      </c>
      <c r="G124" s="269">
        <f t="shared" ref="G124:P124" si="89">+G24</f>
        <v>0.87600810506897664</v>
      </c>
      <c r="H124" s="269">
        <f t="shared" si="89"/>
        <v>0.87600810506897664</v>
      </c>
      <c r="I124" s="269">
        <f t="shared" si="89"/>
        <v>0.87600810506897664</v>
      </c>
      <c r="J124" s="238">
        <f>AgeEffic!DE100</f>
        <v>71.173792772571559</v>
      </c>
      <c r="K124" s="238">
        <f>AgeEffic!DE200</f>
        <v>12.700806242603447</v>
      </c>
      <c r="L124" s="238">
        <f>AgeEffic!DE300</f>
        <v>6.0057042097853639</v>
      </c>
      <c r="M124" s="238">
        <f>AgeEffic!DE97</f>
        <v>81.247870151803397</v>
      </c>
      <c r="N124" s="238">
        <f>AgeEffic!DE197</f>
        <v>14.49850311784888</v>
      </c>
      <c r="O124" s="238">
        <f>AgeEffic!DE297</f>
        <v>6.855763291496574</v>
      </c>
      <c r="P124" s="270">
        <f t="shared" si="89"/>
        <v>-2.2999999999999972</v>
      </c>
      <c r="Q124" s="237">
        <f t="shared" si="59"/>
        <v>0.26228479958585971</v>
      </c>
      <c r="R124" s="237">
        <f t="shared" si="60"/>
        <v>0.27608316566078595</v>
      </c>
      <c r="S124" s="237">
        <f t="shared" si="61"/>
        <v>0.7482703854115168</v>
      </c>
      <c r="T124" s="237">
        <f t="shared" si="62"/>
        <v>0.18035243024680311</v>
      </c>
      <c r="U124" s="237">
        <f t="shared" si="63"/>
        <v>7.1377184341680069E-2</v>
      </c>
      <c r="V124" s="237">
        <f t="shared" si="64"/>
        <v>0.74827038541151669</v>
      </c>
      <c r="W124" s="237">
        <f t="shared" si="65"/>
        <v>0.18035243024680309</v>
      </c>
      <c r="X124" s="237">
        <f t="shared" si="66"/>
        <v>7.1377184341680042E-2</v>
      </c>
      <c r="Y124" s="252">
        <f t="shared" si="72"/>
        <v>0.98484998847575078</v>
      </c>
      <c r="Z124" s="252">
        <f t="shared" si="73"/>
        <v>0.98484998847575078</v>
      </c>
      <c r="AA124" s="252">
        <f t="shared" si="67"/>
        <v>0.19093670888438022</v>
      </c>
      <c r="AB124" s="252">
        <f t="shared" si="68"/>
        <v>0.19093670888438022</v>
      </c>
      <c r="AD124" s="231">
        <f>Wealth!CZ95</f>
        <v>83.07287136513952</v>
      </c>
      <c r="AE124" s="231">
        <f>Wealth!CZ195</f>
        <v>14.936170728052311</v>
      </c>
      <c r="AF124" s="231">
        <f>Wealth!CZ295</f>
        <v>7.0780749814218584</v>
      </c>
      <c r="AG124" s="275">
        <f t="shared" si="74"/>
        <v>105.08711707461369</v>
      </c>
      <c r="AH124" s="275">
        <f t="shared" si="75"/>
        <v>72.772508627214719</v>
      </c>
      <c r="AI124" s="275">
        <f t="shared" si="69"/>
        <v>13.084206616467823</v>
      </c>
      <c r="AJ124" s="275">
        <f t="shared" si="70"/>
        <v>6.2004510520114939</v>
      </c>
      <c r="AK124" s="275">
        <f t="shared" si="76"/>
        <v>92.057166295694032</v>
      </c>
      <c r="AL124" s="252">
        <f t="shared" si="79"/>
        <v>0.98647831552031984</v>
      </c>
      <c r="AM124" s="252">
        <f t="shared" si="77"/>
        <v>0.18057330742543656</v>
      </c>
    </row>
    <row r="125" spans="1:39">
      <c r="A125" s="212">
        <v>1965</v>
      </c>
      <c r="C125" s="268">
        <f t="shared" si="57"/>
        <v>26.624765726472141</v>
      </c>
      <c r="D125" s="231">
        <f>Wealth!DA99</f>
        <v>4.9223044772161613E-2</v>
      </c>
      <c r="E125" s="231">
        <f>Wealth!DA199</f>
        <v>0.12885852933112066</v>
      </c>
      <c r="F125" s="231">
        <f>Wealth!DA299</f>
        <v>7.8567839844287529E-2</v>
      </c>
      <c r="G125" s="269">
        <f t="shared" ref="G125:P125" si="90">+G25</f>
        <v>0.72374171118008823</v>
      </c>
      <c r="H125" s="269">
        <f t="shared" si="90"/>
        <v>0.72374171118008823</v>
      </c>
      <c r="I125" s="269">
        <f t="shared" si="90"/>
        <v>0.72374171118008823</v>
      </c>
      <c r="J125" s="238">
        <f>AgeEffic!DF100</f>
        <v>59.207075340032361</v>
      </c>
      <c r="K125" s="238">
        <f>AgeEffic!DF200</f>
        <v>10.143093202468481</v>
      </c>
      <c r="L125" s="238">
        <f>AgeEffic!DF300</f>
        <v>4.9960432700611204</v>
      </c>
      <c r="M125" s="238">
        <f>AgeEffic!DF97</f>
        <v>81.806913192128974</v>
      </c>
      <c r="N125" s="238">
        <f>AgeEffic!DF197</f>
        <v>14.014797055056816</v>
      </c>
      <c r="O125" s="238">
        <f>AgeEffic!DF297</f>
        <v>6.9030749408029592</v>
      </c>
      <c r="P125" s="270">
        <f t="shared" si="90"/>
        <v>-3.2000000000000028</v>
      </c>
      <c r="Q125" s="237">
        <f t="shared" si="59"/>
        <v>0.12224046581358335</v>
      </c>
      <c r="R125" s="237">
        <f t="shared" si="60"/>
        <v>7.0779951686581383E-2</v>
      </c>
      <c r="S125" s="237">
        <f t="shared" si="61"/>
        <v>0.76782409318690892</v>
      </c>
      <c r="T125" s="237">
        <f t="shared" si="62"/>
        <v>0.161878514111223</v>
      </c>
      <c r="U125" s="237">
        <f t="shared" si="63"/>
        <v>7.0297392701868064E-2</v>
      </c>
      <c r="V125" s="237">
        <f t="shared" si="64"/>
        <v>0.76782409318690881</v>
      </c>
      <c r="W125" s="237">
        <f t="shared" si="65"/>
        <v>0.161878514111223</v>
      </c>
      <c r="X125" s="237">
        <f t="shared" si="66"/>
        <v>7.0297392701868064E-2</v>
      </c>
      <c r="Y125" s="252">
        <f t="shared" si="72"/>
        <v>0.99987897725565245</v>
      </c>
      <c r="Z125" s="252">
        <f t="shared" si="73"/>
        <v>0.99987897725565245</v>
      </c>
      <c r="AA125" s="252">
        <f t="shared" si="67"/>
        <v>0.19091360119987433</v>
      </c>
      <c r="AB125" s="252">
        <f t="shared" si="68"/>
        <v>0.19091360119987433</v>
      </c>
      <c r="AD125" s="231">
        <f>Wealth!DA95</f>
        <v>84.592157384495295</v>
      </c>
      <c r="AE125" s="231">
        <f>Wealth!DA195</f>
        <v>14.727955710565507</v>
      </c>
      <c r="AF125" s="231">
        <f>Wealth!DA295</f>
        <v>7.2593986150118468</v>
      </c>
      <c r="AG125" s="275">
        <f t="shared" si="74"/>
        <v>106.57951171007265</v>
      </c>
      <c r="AH125" s="275">
        <f t="shared" si="75"/>
        <v>61.222872737869963</v>
      </c>
      <c r="AI125" s="275">
        <f t="shared" si="69"/>
        <v>10.659235868149231</v>
      </c>
      <c r="AJ125" s="275">
        <f t="shared" si="70"/>
        <v>5.2539295757670361</v>
      </c>
      <c r="AK125" s="275">
        <f t="shared" si="76"/>
        <v>77.136038181786219</v>
      </c>
      <c r="AL125" s="252">
        <f t="shared" si="79"/>
        <v>1.0141953323041568</v>
      </c>
      <c r="AM125" s="252">
        <f t="shared" si="77"/>
        <v>0.18313660552960132</v>
      </c>
    </row>
    <row r="126" spans="1:39">
      <c r="A126" s="212">
        <v>1966</v>
      </c>
      <c r="C126" s="268">
        <f t="shared" si="57"/>
        <v>31.445603391672076</v>
      </c>
      <c r="D126" s="231">
        <f>Wealth!DB99</f>
        <v>4.6876698182839481E-2</v>
      </c>
      <c r="E126" s="231">
        <f>Wealth!DB199</f>
        <v>0.11801479409100123</v>
      </c>
      <c r="F126" s="231">
        <f>Wealth!DB299</f>
        <v>7.2617441185817519E-2</v>
      </c>
      <c r="G126" s="269">
        <f t="shared" ref="G126:P126" si="91">+G26</f>
        <v>0.70285300255184813</v>
      </c>
      <c r="H126" s="269">
        <f t="shared" si="91"/>
        <v>0.70285300255184813</v>
      </c>
      <c r="I126" s="269">
        <f t="shared" si="91"/>
        <v>0.70285300255184813</v>
      </c>
      <c r="J126" s="238">
        <f>AgeEffic!DG100</f>
        <v>60.074519530695973</v>
      </c>
      <c r="K126" s="238">
        <f>AgeEffic!DG200</f>
        <v>10.202977770469799</v>
      </c>
      <c r="L126" s="238">
        <f>AgeEffic!DG300</f>
        <v>5.193515357174423</v>
      </c>
      <c r="M126" s="238">
        <f>AgeEffic!DG97</f>
        <v>85.472380871367747</v>
      </c>
      <c r="N126" s="238">
        <f>AgeEffic!DG197</f>
        <v>14.516517299386715</v>
      </c>
      <c r="O126" s="238">
        <f>AgeEffic!DG297</f>
        <v>7.3891913932477049</v>
      </c>
      <c r="P126" s="270">
        <f t="shared" si="91"/>
        <v>-0.79999999999999716</v>
      </c>
      <c r="Q126" s="237">
        <f t="shared" si="59"/>
        <v>0.32953067744331949</v>
      </c>
      <c r="R126" s="237">
        <f t="shared" si="60"/>
        <v>0.31918670766374946</v>
      </c>
      <c r="S126" s="237">
        <f t="shared" si="61"/>
        <v>0.77423762467855317</v>
      </c>
      <c r="T126" s="237">
        <f t="shared" si="62"/>
        <v>0.15457728203207532</v>
      </c>
      <c r="U126" s="237">
        <f t="shared" si="63"/>
        <v>7.1185093289371726E-2</v>
      </c>
      <c r="V126" s="237">
        <f t="shared" si="64"/>
        <v>0.77423762467855317</v>
      </c>
      <c r="W126" s="237">
        <f t="shared" si="65"/>
        <v>0.1545772820320753</v>
      </c>
      <c r="X126" s="237">
        <f t="shared" si="66"/>
        <v>7.1185093289371712E-2</v>
      </c>
      <c r="Y126" s="252">
        <f t="shared" si="72"/>
        <v>1.0451651628757437</v>
      </c>
      <c r="Z126" s="252">
        <f t="shared" si="73"/>
        <v>1.0451651628757437</v>
      </c>
      <c r="AA126" s="252">
        <f t="shared" si="67"/>
        <v>0.19953624509326143</v>
      </c>
      <c r="AB126" s="252">
        <f t="shared" si="68"/>
        <v>0.19953624509326143</v>
      </c>
      <c r="AD126" s="231">
        <f>Wealth!DB95</f>
        <v>90.464114002528078</v>
      </c>
      <c r="AE126" s="231">
        <f>Wealth!DB195</f>
        <v>15.882337893323506</v>
      </c>
      <c r="AF126" s="231">
        <f>Wealth!DB295</f>
        <v>8.0593309312964738</v>
      </c>
      <c r="AG126" s="275">
        <f t="shared" si="74"/>
        <v>114.40578282714806</v>
      </c>
      <c r="AH126" s="275">
        <f t="shared" si="75"/>
        <v>63.58297414986955</v>
      </c>
      <c r="AI126" s="275">
        <f t="shared" si="69"/>
        <v>11.162948875865419</v>
      </c>
      <c r="AJ126" s="275">
        <f t="shared" si="70"/>
        <v>5.6645249436207088</v>
      </c>
      <c r="AK126" s="275">
        <f t="shared" si="76"/>
        <v>80.410447969355673</v>
      </c>
      <c r="AL126" s="252">
        <f t="shared" si="79"/>
        <v>1.0734325579208659</v>
      </c>
      <c r="AM126" s="252">
        <f t="shared" si="77"/>
        <v>0.19658479492258454</v>
      </c>
    </row>
    <row r="127" spans="1:39">
      <c r="A127" s="212">
        <v>1967</v>
      </c>
      <c r="C127" s="268">
        <f t="shared" si="57"/>
        <v>29.003443954769864</v>
      </c>
      <c r="D127" s="231">
        <f>Wealth!DC99</f>
        <v>4.7966731148038254E-2</v>
      </c>
      <c r="E127" s="231">
        <f>Wealth!DC199</f>
        <v>0.1228482214082456</v>
      </c>
      <c r="F127" s="231">
        <f>Wealth!DC299</f>
        <v>7.5282761495504058E-2</v>
      </c>
      <c r="G127" s="269">
        <f t="shared" ref="G127:P127" si="92">+G27</f>
        <v>0.70606846565539583</v>
      </c>
      <c r="H127" s="269">
        <f t="shared" si="92"/>
        <v>0.70606846565539583</v>
      </c>
      <c r="I127" s="269">
        <f t="shared" si="92"/>
        <v>0.70606846565539583</v>
      </c>
      <c r="J127" s="238">
        <f>AgeEffic!DH100</f>
        <v>63.768262775795876</v>
      </c>
      <c r="K127" s="238">
        <f>AgeEffic!DH200</f>
        <v>10.82271705175812</v>
      </c>
      <c r="L127" s="238">
        <f>AgeEffic!DH300</f>
        <v>5.6813331257462618</v>
      </c>
      <c r="M127" s="238">
        <f>AgeEffic!DH97</f>
        <v>90.3145599578705</v>
      </c>
      <c r="N127" s="238">
        <f>AgeEffic!DH197</f>
        <v>15.328141077242588</v>
      </c>
      <c r="O127" s="238">
        <f>AgeEffic!DH297</f>
        <v>8.0464337413407385</v>
      </c>
      <c r="P127" s="270">
        <f t="shared" si="92"/>
        <v>0.20000000000000284</v>
      </c>
      <c r="Q127" s="237">
        <f t="shared" si="59"/>
        <v>0.30589210116316529</v>
      </c>
      <c r="R127" s="237">
        <f t="shared" si="60"/>
        <v>0.30727058916372429</v>
      </c>
      <c r="S127" s="237">
        <f t="shared" si="61"/>
        <v>0.76795125938910158</v>
      </c>
      <c r="T127" s="237">
        <f t="shared" si="62"/>
        <v>0.15827853591670565</v>
      </c>
      <c r="U127" s="237">
        <f t="shared" si="63"/>
        <v>7.3770204694192709E-2</v>
      </c>
      <c r="V127" s="237">
        <f t="shared" si="64"/>
        <v>0.76795125938910158</v>
      </c>
      <c r="W127" s="237">
        <f t="shared" si="65"/>
        <v>0.15827853591670571</v>
      </c>
      <c r="X127" s="237">
        <f t="shared" si="66"/>
        <v>7.3770204694192709E-2</v>
      </c>
      <c r="Y127" s="252">
        <f t="shared" si="72"/>
        <v>1.0588437667462178</v>
      </c>
      <c r="Z127" s="252">
        <f t="shared" si="73"/>
        <v>1.0588437667462178</v>
      </c>
      <c r="AA127" s="252">
        <f t="shared" si="67"/>
        <v>0.21127770935694545</v>
      </c>
      <c r="AB127" s="252">
        <f t="shared" si="68"/>
        <v>0.21127770935694545</v>
      </c>
      <c r="AD127" s="231">
        <f>Wealth!DC95</f>
        <v>94.553312152321467</v>
      </c>
      <c r="AE127" s="231">
        <f>Wealth!DC195</f>
        <v>16.462219051424501</v>
      </c>
      <c r="AF127" s="231">
        <f>Wealth!DC295</f>
        <v>8.6318880029313068</v>
      </c>
      <c r="AG127" s="275">
        <f t="shared" si="74"/>
        <v>119.64741920667727</v>
      </c>
      <c r="AH127" s="275">
        <f t="shared" si="75"/>
        <v>66.761112034025317</v>
      </c>
      <c r="AI127" s="275">
        <f t="shared" si="69"/>
        <v>11.623453746922323</v>
      </c>
      <c r="AJ127" s="275">
        <f t="shared" si="70"/>
        <v>6.0947039179389266</v>
      </c>
      <c r="AK127" s="275">
        <f t="shared" si="76"/>
        <v>84.479269698886569</v>
      </c>
      <c r="AL127" s="252">
        <f t="shared" si="79"/>
        <v>1.0458169279287848</v>
      </c>
      <c r="AM127" s="252">
        <f t="shared" si="77"/>
        <v>0.20559170630344753</v>
      </c>
    </row>
    <row r="128" spans="1:39">
      <c r="A128" s="212">
        <v>1968</v>
      </c>
      <c r="C128" s="268">
        <f t="shared" si="57"/>
        <v>27.883187332337656</v>
      </c>
      <c r="D128" s="231">
        <f>Wealth!DD99</f>
        <v>4.9915920160725089E-2</v>
      </c>
      <c r="E128" s="231">
        <f>Wealth!DD199</f>
        <v>0.13168750722011471</v>
      </c>
      <c r="F128" s="231">
        <f>Wealth!DD299</f>
        <v>8.0089433515920724E-2</v>
      </c>
      <c r="G128" s="269">
        <f t="shared" ref="G128:P128" si="93">+G28</f>
        <v>0.71920088704745722</v>
      </c>
      <c r="H128" s="269">
        <f t="shared" si="93"/>
        <v>0.71920088704745722</v>
      </c>
      <c r="I128" s="269">
        <f t="shared" si="93"/>
        <v>0.71920088704745722</v>
      </c>
      <c r="J128" s="238">
        <f>AgeEffic!DI100</f>
        <v>66.510920229872681</v>
      </c>
      <c r="K128" s="238">
        <f>AgeEffic!DI200</f>
        <v>11.029567244189767</v>
      </c>
      <c r="L128" s="238">
        <f>AgeEffic!DI300</f>
        <v>6.0007098986112313</v>
      </c>
      <c r="M128" s="238">
        <f>AgeEffic!DI97</f>
        <v>92.478918515966583</v>
      </c>
      <c r="N128" s="238">
        <f>AgeEffic!DI197</f>
        <v>15.335864350042119</v>
      </c>
      <c r="O128" s="238">
        <f>AgeEffic!DI297</f>
        <v>8.3435796683260595</v>
      </c>
      <c r="P128" s="270">
        <f t="shared" si="93"/>
        <v>0.20000000000000284</v>
      </c>
      <c r="Q128" s="237">
        <f t="shared" si="59"/>
        <v>0.28948587546220711</v>
      </c>
      <c r="R128" s="237">
        <f t="shared" si="60"/>
        <v>0.29452419121622037</v>
      </c>
      <c r="S128" s="237">
        <f t="shared" si="61"/>
        <v>0.76522332143772831</v>
      </c>
      <c r="T128" s="237">
        <f t="shared" si="62"/>
        <v>0.15924353281103715</v>
      </c>
      <c r="U128" s="237">
        <f t="shared" si="63"/>
        <v>7.5533145751234529E-2</v>
      </c>
      <c r="V128" s="237">
        <f t="shared" si="64"/>
        <v>0.76522332143772831</v>
      </c>
      <c r="W128" s="237">
        <f t="shared" si="65"/>
        <v>0.15924353281103715</v>
      </c>
      <c r="X128" s="237">
        <f t="shared" si="66"/>
        <v>7.5533145751234529E-2</v>
      </c>
      <c r="Y128" s="252">
        <f t="shared" si="72"/>
        <v>1.0211622427967377</v>
      </c>
      <c r="Z128" s="252">
        <f t="shared" si="73"/>
        <v>1.0211622427967377</v>
      </c>
      <c r="AA128" s="252">
        <f t="shared" si="67"/>
        <v>0.21574881953989572</v>
      </c>
      <c r="AB128" s="252">
        <f t="shared" si="68"/>
        <v>0.21574881953989572</v>
      </c>
      <c r="AD128" s="231">
        <f>Wealth!DD95</f>
        <v>94.979133537400656</v>
      </c>
      <c r="AE128" s="231">
        <f>Wealth!DD195</f>
        <v>15.934385330234598</v>
      </c>
      <c r="AF128" s="231">
        <f>Wealth!DD295</f>
        <v>8.692808837626588</v>
      </c>
      <c r="AG128" s="275">
        <f t="shared" si="74"/>
        <v>119.60632770526183</v>
      </c>
      <c r="AH128" s="275">
        <f t="shared" si="75"/>
        <v>68.30907709109745</v>
      </c>
      <c r="AI128" s="275">
        <f t="shared" si="69"/>
        <v>11.460024064060713</v>
      </c>
      <c r="AJ128" s="275">
        <f t="shared" si="70"/>
        <v>6.2518758269550174</v>
      </c>
      <c r="AK128" s="275">
        <f t="shared" si="76"/>
        <v>86.020976982113183</v>
      </c>
      <c r="AL128" s="252">
        <f t="shared" si="79"/>
        <v>0.99965693130657673</v>
      </c>
      <c r="AM128" s="252">
        <f t="shared" si="77"/>
        <v>0.20552117422538735</v>
      </c>
    </row>
    <row r="129" spans="1:39">
      <c r="A129" s="212">
        <v>1969</v>
      </c>
      <c r="C129" s="268">
        <f t="shared" si="57"/>
        <v>29.175216636876133</v>
      </c>
      <c r="D129" s="231">
        <f>Wealth!DE99</f>
        <v>4.7247588355816918E-2</v>
      </c>
      <c r="E129" s="231">
        <f>Wealth!DE199</f>
        <v>0.11871258241584128</v>
      </c>
      <c r="F129" s="231">
        <f>Wealth!DE299</f>
        <v>7.3109899395109076E-2</v>
      </c>
      <c r="G129" s="269">
        <f t="shared" ref="G129:P129" si="94">+G29</f>
        <v>0.69144033451589626</v>
      </c>
      <c r="H129" s="269">
        <f t="shared" si="94"/>
        <v>0.69144033451589626</v>
      </c>
      <c r="I129" s="269">
        <f t="shared" si="94"/>
        <v>0.69144033451589626</v>
      </c>
      <c r="J129" s="238">
        <f>AgeEffic!DJ100</f>
        <v>66.106940626639826</v>
      </c>
      <c r="K129" s="238">
        <f>AgeEffic!DJ200</f>
        <v>10.875329335985347</v>
      </c>
      <c r="L129" s="238">
        <f>AgeEffic!DJ300</f>
        <v>6.1029826028071197</v>
      </c>
      <c r="M129" s="238">
        <f>AgeEffic!DJ97</f>
        <v>95.607585104105652</v>
      </c>
      <c r="N129" s="238">
        <f>AgeEffic!DJ197</f>
        <v>15.728514512535025</v>
      </c>
      <c r="O129" s="238">
        <f>AgeEffic!DJ297</f>
        <v>8.8264775688563937</v>
      </c>
      <c r="P129" s="270">
        <f t="shared" si="94"/>
        <v>0.40000000000000568</v>
      </c>
      <c r="Q129" s="237">
        <f t="shared" si="59"/>
        <v>0.25404719075566595</v>
      </c>
      <c r="R129" s="237">
        <f t="shared" si="60"/>
        <v>0.2427512863247154</v>
      </c>
      <c r="S129" s="237">
        <f t="shared" si="61"/>
        <v>0.77015190510229714</v>
      </c>
      <c r="T129" s="237">
        <f t="shared" si="62"/>
        <v>0.15333781290532644</v>
      </c>
      <c r="U129" s="237">
        <f t="shared" si="63"/>
        <v>7.6510281992376611E-2</v>
      </c>
      <c r="V129" s="237">
        <f t="shared" si="64"/>
        <v>0.77015190510229692</v>
      </c>
      <c r="W129" s="237">
        <f t="shared" si="65"/>
        <v>0.15333781290532639</v>
      </c>
      <c r="X129" s="237">
        <f t="shared" si="66"/>
        <v>7.6510281992376583E-2</v>
      </c>
      <c r="Y129" s="252">
        <f t="shared" si="72"/>
        <v>1.0343472408299375</v>
      </c>
      <c r="Z129" s="252">
        <f t="shared" si="73"/>
        <v>1.0343472408299375</v>
      </c>
      <c r="AA129" s="252">
        <f t="shared" si="67"/>
        <v>0.22315919620340724</v>
      </c>
      <c r="AB129" s="252">
        <f t="shared" si="68"/>
        <v>0.22315919620340724</v>
      </c>
      <c r="AD129" s="231">
        <f>Wealth!DE95</f>
        <v>100.81274678411673</v>
      </c>
      <c r="AE129" s="231">
        <f>Wealth!DE195</f>
        <v>17.144208443185629</v>
      </c>
      <c r="AF129" s="231">
        <f>Wealth!DE295</f>
        <v>9.5954983351413592</v>
      </c>
      <c r="AG129" s="275">
        <f t="shared" si="74"/>
        <v>127.55245356244372</v>
      </c>
      <c r="AH129" s="275">
        <f t="shared" si="75"/>
        <v>69.705999359876017</v>
      </c>
      <c r="AI129" s="275">
        <f t="shared" si="69"/>
        <v>11.854197220966524</v>
      </c>
      <c r="AJ129" s="275">
        <f t="shared" si="70"/>
        <v>6.6347145786968671</v>
      </c>
      <c r="AK129" s="275">
        <f t="shared" si="76"/>
        <v>88.194911159539416</v>
      </c>
      <c r="AL129" s="252">
        <f t="shared" si="79"/>
        <v>1.0664367064954861</v>
      </c>
      <c r="AM129" s="252">
        <f t="shared" si="77"/>
        <v>0.21917532415600707</v>
      </c>
    </row>
    <row r="130" spans="1:39">
      <c r="A130" s="212">
        <v>1970</v>
      </c>
      <c r="C130" s="268">
        <f t="shared" si="57"/>
        <v>33.835484186194122</v>
      </c>
      <c r="D130" s="231">
        <f>Wealth!DF99</f>
        <v>3.9422495168184794E-2</v>
      </c>
      <c r="E130" s="231">
        <f>Wealth!DF199</f>
        <v>8.7699687430874959E-2</v>
      </c>
      <c r="F130" s="231">
        <f>Wealth!DF299</f>
        <v>5.5715835301173473E-2</v>
      </c>
      <c r="G130" s="269">
        <f t="shared" ref="G130:P130" si="95">+G30</f>
        <v>0.6054033217142224</v>
      </c>
      <c r="H130" s="269">
        <f t="shared" si="95"/>
        <v>0.6054033217142224</v>
      </c>
      <c r="I130" s="269">
        <f t="shared" si="95"/>
        <v>0.6054033217142224</v>
      </c>
      <c r="J130" s="238">
        <f>AgeEffic!DK100</f>
        <v>67.871880218562183</v>
      </c>
      <c r="K130" s="238">
        <f>AgeEffic!DK200</f>
        <v>12.226383253544498</v>
      </c>
      <c r="L130" s="238">
        <f>AgeEffic!DK300</f>
        <v>6.9003065752429258</v>
      </c>
      <c r="M130" s="238">
        <f>AgeEffic!DK97</f>
        <v>112.11018800884737</v>
      </c>
      <c r="N130" s="238">
        <f>AgeEffic!DK197</f>
        <v>20.195434704462855</v>
      </c>
      <c r="O130" s="238">
        <f>AgeEffic!DK297</f>
        <v>11.397867054486003</v>
      </c>
      <c r="P130" s="270">
        <f t="shared" si="95"/>
        <v>-0.40000000000000568</v>
      </c>
      <c r="Q130" s="237">
        <f t="shared" si="59"/>
        <v>0.2169889632144362</v>
      </c>
      <c r="R130" s="237">
        <f t="shared" si="60"/>
        <v>0.17450546591323979</v>
      </c>
      <c r="S130" s="237">
        <f t="shared" si="61"/>
        <v>0.7639474846012323</v>
      </c>
      <c r="T130" s="237">
        <f t="shared" si="62"/>
        <v>0.15506172053114023</v>
      </c>
      <c r="U130" s="237">
        <f t="shared" si="63"/>
        <v>8.0990794867627391E-2</v>
      </c>
      <c r="V130" s="237">
        <f t="shared" si="64"/>
        <v>0.76394748460123241</v>
      </c>
      <c r="W130" s="237">
        <f t="shared" si="65"/>
        <v>0.15506172053114026</v>
      </c>
      <c r="X130" s="237">
        <f t="shared" si="66"/>
        <v>8.0990794867627391E-2</v>
      </c>
      <c r="Y130" s="252">
        <f t="shared" si="72"/>
        <v>1.1981977904709629</v>
      </c>
      <c r="Z130" s="252">
        <f t="shared" si="73"/>
        <v>1.1981977904709629</v>
      </c>
      <c r="AA130" s="252">
        <f t="shared" si="67"/>
        <v>0.26738885581419863</v>
      </c>
      <c r="AB130" s="252">
        <f t="shared" si="68"/>
        <v>0.26738885581419863</v>
      </c>
      <c r="AD130" s="231">
        <f>Wealth!DF95</f>
        <v>128.25562072816058</v>
      </c>
      <c r="AE130" s="231">
        <f>Wealth!DF195</f>
        <v>24.9800137342821</v>
      </c>
      <c r="AF130" s="231">
        <f>Wealth!DF295</f>
        <v>13.900175638668689</v>
      </c>
      <c r="AG130" s="275">
        <f t="shared" si="74"/>
        <v>167.13581010111136</v>
      </c>
      <c r="AH130" s="275">
        <f t="shared" si="75"/>
        <v>77.646378817347895</v>
      </c>
      <c r="AI130" s="275">
        <f t="shared" si="69"/>
        <v>15.12298329120128</v>
      </c>
      <c r="AJ130" s="275">
        <f t="shared" si="70"/>
        <v>8.4152125040611363</v>
      </c>
      <c r="AK130" s="275">
        <f t="shared" si="76"/>
        <v>101.18457461261031</v>
      </c>
      <c r="AL130" s="252">
        <f t="shared" si="79"/>
        <v>1.3104931585909467</v>
      </c>
      <c r="AM130" s="252">
        <f t="shared" si="77"/>
        <v>0.28722776283840035</v>
      </c>
    </row>
    <row r="131" spans="1:39">
      <c r="A131" s="212">
        <v>1971</v>
      </c>
      <c r="C131" s="268">
        <f t="shared" si="57"/>
        <v>37.256001073353794</v>
      </c>
      <c r="D131" s="231">
        <f>Wealth!DG99</f>
        <v>4.2683949198144944E-2</v>
      </c>
      <c r="E131" s="231">
        <f>Wealth!DG199</f>
        <v>0.10335911656770744</v>
      </c>
      <c r="F131" s="231">
        <f>Wealth!DG299</f>
        <v>6.4290084370577247E-2</v>
      </c>
      <c r="G131" s="269">
        <f t="shared" ref="G131:P131" si="96">+G31</f>
        <v>0.65727301936886551</v>
      </c>
      <c r="H131" s="269">
        <f t="shared" si="96"/>
        <v>0.65727301936886551</v>
      </c>
      <c r="I131" s="269">
        <f t="shared" si="96"/>
        <v>0.65727301936886551</v>
      </c>
      <c r="J131" s="238">
        <f>AgeEffic!DL100</f>
        <v>89.628921383581357</v>
      </c>
      <c r="K131" s="238">
        <f>AgeEffic!DL200</f>
        <v>17.444507651401508</v>
      </c>
      <c r="L131" s="238">
        <f>AgeEffic!DL300</f>
        <v>9.9563201623204804</v>
      </c>
      <c r="M131" s="238">
        <f>AgeEffic!DL97</f>
        <v>136.36482670419957</v>
      </c>
      <c r="N131" s="238">
        <f>AgeEffic!DL197</f>
        <v>26.540732902975812</v>
      </c>
      <c r="O131" s="238">
        <f>AgeEffic!DL297</f>
        <v>15.147921592583941</v>
      </c>
      <c r="P131" s="270">
        <f t="shared" si="96"/>
        <v>-0.29999999999999716</v>
      </c>
      <c r="Q131" s="237">
        <f t="shared" si="59"/>
        <v>0.35045797337692552</v>
      </c>
      <c r="R131" s="237">
        <f t="shared" si="60"/>
        <v>0.37314377769327017</v>
      </c>
      <c r="S131" s="237">
        <f t="shared" si="61"/>
        <v>0.73968397246999673</v>
      </c>
      <c r="T131" s="237">
        <f t="shared" si="62"/>
        <v>0.17237509054999492</v>
      </c>
      <c r="U131" s="237">
        <f t="shared" si="63"/>
        <v>8.7940936980008544E-2</v>
      </c>
      <c r="V131" s="237">
        <f t="shared" si="64"/>
        <v>0.73968397246999684</v>
      </c>
      <c r="W131" s="237">
        <f t="shared" si="65"/>
        <v>0.17237509054999492</v>
      </c>
      <c r="X131" s="237">
        <f t="shared" si="66"/>
        <v>8.7940936980008558E-2</v>
      </c>
      <c r="Y131" s="252">
        <f t="shared" si="72"/>
        <v>1.2411040839645726</v>
      </c>
      <c r="Z131" s="252">
        <f t="shared" si="73"/>
        <v>1.2411040839645726</v>
      </c>
      <c r="AA131" s="252">
        <f t="shared" si="67"/>
        <v>0.33185740095761618</v>
      </c>
      <c r="AB131" s="252">
        <f t="shared" si="68"/>
        <v>0.33185740095761618</v>
      </c>
      <c r="AD131" s="231">
        <f>Wealth!DG95</f>
        <v>150.67062079041119</v>
      </c>
      <c r="AE131" s="231">
        <f>Wealth!DG195</f>
        <v>30.766267932205146</v>
      </c>
      <c r="AF131" s="231">
        <f>Wealth!DG295</f>
        <v>17.430527157913176</v>
      </c>
      <c r="AG131" s="275">
        <f t="shared" si="74"/>
        <v>198.86741588052951</v>
      </c>
      <c r="AH131" s="275">
        <f t="shared" si="75"/>
        <v>99.03173385709492</v>
      </c>
      <c r="AI131" s="275">
        <f t="shared" si="69"/>
        <v>20.221837818511979</v>
      </c>
      <c r="AJ131" s="275">
        <f t="shared" si="70"/>
        <v>11.456615214272603</v>
      </c>
      <c r="AK131" s="275">
        <f t="shared" si="76"/>
        <v>130.71018688987951</v>
      </c>
      <c r="AL131" s="252">
        <f t="shared" si="79"/>
        <v>1.1898978516328056</v>
      </c>
      <c r="AM131" s="252">
        <f t="shared" si="77"/>
        <v>0.34177169793070955</v>
      </c>
    </row>
    <row r="132" spans="1:39">
      <c r="A132" s="212">
        <v>1972</v>
      </c>
      <c r="C132" s="268">
        <f t="shared" si="57"/>
        <v>37.599546437566339</v>
      </c>
      <c r="D132" s="231">
        <f>Wealth!DH99</f>
        <v>4.5293280627108988E-2</v>
      </c>
      <c r="E132" s="231">
        <f>Wealth!DH199</f>
        <v>0.1141709919140063</v>
      </c>
      <c r="F132" s="231">
        <f>Wealth!DH299</f>
        <v>7.0371213543750769E-2</v>
      </c>
      <c r="G132" s="269">
        <f t="shared" ref="G132:P132" si="97">+G32</f>
        <v>0.66338881339945199</v>
      </c>
      <c r="H132" s="269">
        <f t="shared" si="97"/>
        <v>0.66338881339945199</v>
      </c>
      <c r="I132" s="269">
        <f t="shared" si="97"/>
        <v>0.66338881339945199</v>
      </c>
      <c r="J132" s="238">
        <f>AgeEffic!DM100</f>
        <v>102.88407511443576</v>
      </c>
      <c r="K132" s="238">
        <f>AgeEffic!DM200</f>
        <v>20.468024387039204</v>
      </c>
      <c r="L132" s="238">
        <f>AgeEffic!DM300</f>
        <v>11.969992025268162</v>
      </c>
      <c r="M132" s="238">
        <f>AgeEffic!DM97</f>
        <v>155.088649425997</v>
      </c>
      <c r="N132" s="238">
        <f>AgeEffic!DM197</f>
        <v>30.85373761754197</v>
      </c>
      <c r="O132" s="238">
        <f>AgeEffic!DM297</f>
        <v>18.04370496380464</v>
      </c>
      <c r="P132" s="270">
        <f t="shared" si="97"/>
        <v>-0.40000000000000568</v>
      </c>
      <c r="Q132" s="237">
        <f t="shared" si="59"/>
        <v>0.22922744021413322</v>
      </c>
      <c r="R132" s="237">
        <f t="shared" si="60"/>
        <v>0.23127377640960348</v>
      </c>
      <c r="S132" s="237">
        <f t="shared" si="61"/>
        <v>0.7257134008365782</v>
      </c>
      <c r="T132" s="237">
        <f t="shared" si="62"/>
        <v>0.18187018878176103</v>
      </c>
      <c r="U132" s="237">
        <f t="shared" si="63"/>
        <v>9.2416410381660749E-2</v>
      </c>
      <c r="V132" s="237">
        <f t="shared" si="64"/>
        <v>0.72571340083657832</v>
      </c>
      <c r="W132" s="237">
        <f t="shared" si="65"/>
        <v>0.18187018878176103</v>
      </c>
      <c r="X132" s="237">
        <f t="shared" si="66"/>
        <v>9.2416410381660763E-2</v>
      </c>
      <c r="Y132" s="252">
        <f t="shared" si="72"/>
        <v>1.146503821582755</v>
      </c>
      <c r="Z132" s="252">
        <f t="shared" si="73"/>
        <v>1.146503821582755</v>
      </c>
      <c r="AA132" s="252">
        <f t="shared" si="67"/>
        <v>0.38047577841842756</v>
      </c>
      <c r="AB132" s="252">
        <f t="shared" si="68"/>
        <v>0.38047577841842756</v>
      </c>
      <c r="AD132" s="231">
        <f>Wealth!DH95</f>
        <v>166.79610001261199</v>
      </c>
      <c r="AE132" s="231">
        <f>Wealth!DH195</f>
        <v>34.269435258715085</v>
      </c>
      <c r="AF132" s="231">
        <f>Wealth!DH295</f>
        <v>19.962118216954742</v>
      </c>
      <c r="AG132" s="275">
        <f t="shared" si="74"/>
        <v>221.0276534882818</v>
      </c>
      <c r="AH132" s="275">
        <f t="shared" si="75"/>
        <v>110.65066686702299</v>
      </c>
      <c r="AI132" s="275">
        <f t="shared" si="69"/>
        <v>22.733959992148343</v>
      </c>
      <c r="AJ132" s="275">
        <f t="shared" si="70"/>
        <v>13.242645916885191</v>
      </c>
      <c r="AK132" s="275">
        <f t="shared" si="76"/>
        <v>146.62727277605651</v>
      </c>
      <c r="AL132" s="252">
        <f t="shared" si="79"/>
        <v>1.1114353895039364</v>
      </c>
      <c r="AM132" s="252">
        <f t="shared" si="77"/>
        <v>0.37985716021103988</v>
      </c>
    </row>
    <row r="133" spans="1:39">
      <c r="A133" s="212">
        <v>1973</v>
      </c>
      <c r="C133" s="268">
        <f t="shared" si="57"/>
        <v>42.035762662397886</v>
      </c>
      <c r="D133" s="231">
        <f>Wealth!DI99</f>
        <v>4.7371532843286476E-2</v>
      </c>
      <c r="E133" s="231">
        <f>Wealth!DI199</f>
        <v>0.12234789490957688</v>
      </c>
      <c r="F133" s="231">
        <f>Wealth!DI299</f>
        <v>7.4981955796142113E-2</v>
      </c>
      <c r="G133" s="269">
        <f t="shared" ref="G133:P133" si="98">+G33</f>
        <v>0.70379149341487879</v>
      </c>
      <c r="H133" s="269">
        <f t="shared" si="98"/>
        <v>0.70379149341487879</v>
      </c>
      <c r="I133" s="269">
        <f t="shared" si="98"/>
        <v>0.70379149341487879</v>
      </c>
      <c r="J133" s="238">
        <f>AgeEffic!DN100</f>
        <v>117.98503619369721</v>
      </c>
      <c r="K133" s="238">
        <f>AgeEffic!DN200</f>
        <v>23.295438106517164</v>
      </c>
      <c r="L133" s="238">
        <f>AgeEffic!DN300</f>
        <v>14.04953551742642</v>
      </c>
      <c r="M133" s="238">
        <f>AgeEffic!DN97</f>
        <v>167.64203218942018</v>
      </c>
      <c r="N133" s="238">
        <f>AgeEffic!DN197</f>
        <v>33.099914284960974</v>
      </c>
      <c r="O133" s="238">
        <f>AgeEffic!DN297</f>
        <v>19.962639004425057</v>
      </c>
      <c r="P133" s="270">
        <f t="shared" si="98"/>
        <v>0.29999999999999716</v>
      </c>
      <c r="Q133" s="237">
        <f t="shared" si="59"/>
        <v>0.27041237983600985</v>
      </c>
      <c r="R133" s="237">
        <f t="shared" si="60"/>
        <v>0.28317219928866216</v>
      </c>
      <c r="S133" s="237">
        <f t="shared" si="61"/>
        <v>0.72100627009633744</v>
      </c>
      <c r="T133" s="237">
        <f t="shared" si="62"/>
        <v>0.18390887162287262</v>
      </c>
      <c r="U133" s="237">
        <f t="shared" si="63"/>
        <v>9.5084858280790066E-2</v>
      </c>
      <c r="V133" s="237">
        <f t="shared" si="64"/>
        <v>0.72100627009633733</v>
      </c>
      <c r="W133" s="237">
        <f t="shared" si="65"/>
        <v>0.18390887162287262</v>
      </c>
      <c r="X133" s="237">
        <f t="shared" si="66"/>
        <v>9.5084858280790066E-2</v>
      </c>
      <c r="Y133" s="252">
        <f t="shared" si="72"/>
        <v>1.0818030678395081</v>
      </c>
      <c r="Z133" s="252">
        <f t="shared" si="73"/>
        <v>1.0818030678395081</v>
      </c>
      <c r="AA133" s="252">
        <f t="shared" si="67"/>
        <v>0.41159986433167983</v>
      </c>
      <c r="AB133" s="252">
        <f t="shared" si="68"/>
        <v>0.41159986433167983</v>
      </c>
      <c r="AD133" s="231">
        <f>Wealth!DI95</f>
        <v>176.55198178040015</v>
      </c>
      <c r="AE133" s="231">
        <f>Wealth!DI195</f>
        <v>35.627498639021496</v>
      </c>
      <c r="AF133" s="231">
        <f>Wealth!DI295</f>
        <v>21.456674122384754</v>
      </c>
      <c r="AG133" s="275">
        <f t="shared" si="74"/>
        <v>233.63615454180641</v>
      </c>
      <c r="AH133" s="275">
        <f t="shared" si="75"/>
        <v>124.2557829225843</v>
      </c>
      <c r="AI133" s="275">
        <f t="shared" si="69"/>
        <v>25.074330473793502</v>
      </c>
      <c r="AJ133" s="275">
        <f t="shared" si="70"/>
        <v>15.10102472430955</v>
      </c>
      <c r="AK133" s="275">
        <f t="shared" si="76"/>
        <v>164.43113812068736</v>
      </c>
      <c r="AL133" s="252">
        <f t="shared" si="79"/>
        <v>1.0570469754287299</v>
      </c>
      <c r="AM133" s="252">
        <f t="shared" si="77"/>
        <v>0.40152686229602619</v>
      </c>
    </row>
    <row r="134" spans="1:39">
      <c r="A134" s="212">
        <v>1974</v>
      </c>
      <c r="C134" s="268">
        <f t="shared" si="57"/>
        <v>40.975253059828731</v>
      </c>
      <c r="D134" s="231">
        <f>Wealth!DJ99</f>
        <v>4.7175147460019023E-2</v>
      </c>
      <c r="E134" s="231">
        <f>Wealth!DJ199</f>
        <v>0.12115384509107796</v>
      </c>
      <c r="F134" s="231">
        <f>Wealth!DJ299</f>
        <v>7.4400774757101176E-2</v>
      </c>
      <c r="G134" s="269">
        <f t="shared" ref="G134:P134" si="99">+G34</f>
        <v>0.71090455920233586</v>
      </c>
      <c r="H134" s="269">
        <f t="shared" si="99"/>
        <v>0.71090455920233586</v>
      </c>
      <c r="I134" s="269">
        <f t="shared" si="99"/>
        <v>0.71090455920233586</v>
      </c>
      <c r="J134" s="238">
        <f>AgeEffic!DO100</f>
        <v>126.43763315523947</v>
      </c>
      <c r="K134" s="238">
        <f>AgeEffic!DO200</f>
        <v>24.624858896495862</v>
      </c>
      <c r="L134" s="238">
        <f>AgeEffic!DO300</f>
        <v>15.323407078384136</v>
      </c>
      <c r="M134" s="238">
        <f>AgeEffic!DO97</f>
        <v>177.85458191055588</v>
      </c>
      <c r="N134" s="238">
        <f>AgeEffic!DO197</f>
        <v>34.638769125529265</v>
      </c>
      <c r="O134" s="238">
        <f>AgeEffic!DO297</f>
        <v>21.554802089858065</v>
      </c>
      <c r="P134" s="270">
        <f t="shared" si="99"/>
        <v>-9.9999999999994316E-2</v>
      </c>
      <c r="Q134" s="237">
        <f t="shared" si="59"/>
        <v>0.1957419181545634</v>
      </c>
      <c r="R134" s="237">
        <f t="shared" si="60"/>
        <v>0.19761809165557295</v>
      </c>
      <c r="S134" s="237">
        <f t="shared" si="61"/>
        <v>0.71838437323978921</v>
      </c>
      <c r="T134" s="237">
        <f t="shared" si="62"/>
        <v>0.18437068375087792</v>
      </c>
      <c r="U134" s="237">
        <f t="shared" si="63"/>
        <v>9.7244943009332799E-2</v>
      </c>
      <c r="V134" s="237">
        <f t="shared" si="64"/>
        <v>0.71838437323978921</v>
      </c>
      <c r="W134" s="237">
        <f t="shared" si="65"/>
        <v>0.18437068375087792</v>
      </c>
      <c r="X134" s="237">
        <f t="shared" si="66"/>
        <v>9.7244943009332799E-2</v>
      </c>
      <c r="Y134" s="252">
        <f t="shared" si="72"/>
        <v>1.0600399241544038</v>
      </c>
      <c r="Z134" s="252">
        <f t="shared" si="73"/>
        <v>1.0600399241544038</v>
      </c>
      <c r="AA134" s="252">
        <f t="shared" si="67"/>
        <v>0.4363122889681168</v>
      </c>
      <c r="AB134" s="252">
        <f t="shared" si="68"/>
        <v>0.4363122889681168</v>
      </c>
      <c r="AD134" s="231">
        <f>Wealth!DJ95</f>
        <v>187.67427410363888</v>
      </c>
      <c r="AE134" s="231">
        <f>Wealth!DJ195</f>
        <v>37.441606110055552</v>
      </c>
      <c r="AF134" s="231">
        <f>Wealth!DJ295</f>
        <v>23.25005469889004</v>
      </c>
      <c r="AG134" s="275">
        <f t="shared" si="74"/>
        <v>248.36593491258446</v>
      </c>
      <c r="AH134" s="275">
        <f t="shared" si="75"/>
        <v>133.41849710526574</v>
      </c>
      <c r="AI134" s="275">
        <f t="shared" si="69"/>
        <v>26.617408487496526</v>
      </c>
      <c r="AJ134" s="275">
        <f t="shared" si="70"/>
        <v>16.52856988714462</v>
      </c>
      <c r="AK134" s="275">
        <f t="shared" si="76"/>
        <v>176.56447547990689</v>
      </c>
      <c r="AL134" s="252">
        <f t="shared" si="79"/>
        <v>1.063046865733922</v>
      </c>
      <c r="AM134" s="252">
        <f t="shared" si="77"/>
        <v>0.42684187247176675</v>
      </c>
    </row>
    <row r="135" spans="1:39">
      <c r="A135" s="212">
        <v>1975</v>
      </c>
      <c r="C135" s="268">
        <f t="shared" si="57"/>
        <v>45.971597595876368</v>
      </c>
      <c r="D135" s="231">
        <f>Wealth!DK99</f>
        <v>4.5666085682054332E-2</v>
      </c>
      <c r="E135" s="231">
        <f>Wealth!DK199</f>
        <v>0.1147226591132553</v>
      </c>
      <c r="F135" s="231">
        <f>Wealth!DK299</f>
        <v>7.0937769724689265E-2</v>
      </c>
      <c r="G135" s="269">
        <f t="shared" ref="G135:P135" si="100">+G35</f>
        <v>0.75611812761915265</v>
      </c>
      <c r="H135" s="269">
        <f t="shared" si="100"/>
        <v>0.75611812761915265</v>
      </c>
      <c r="I135" s="269">
        <f t="shared" si="100"/>
        <v>0.75611812761915265</v>
      </c>
      <c r="J135" s="238">
        <f>AgeEffic!DP100</f>
        <v>145.45678406151131</v>
      </c>
      <c r="K135" s="238">
        <f>AgeEffic!DP200</f>
        <v>28.389718469540536</v>
      </c>
      <c r="L135" s="238">
        <f>AgeEffic!DP300</f>
        <v>18.130477786447717</v>
      </c>
      <c r="M135" s="238">
        <f>AgeEffic!DP97</f>
        <v>192.37309455801872</v>
      </c>
      <c r="N135" s="238">
        <f>AgeEffic!DP197</f>
        <v>37.54667086072044</v>
      </c>
      <c r="O135" s="238">
        <f>AgeEffic!DP297</f>
        <v>23.978366771256429</v>
      </c>
      <c r="P135" s="270">
        <f t="shared" si="100"/>
        <v>-9.9999999999994316E-2</v>
      </c>
      <c r="Q135" s="237">
        <f t="shared" si="59"/>
        <v>0.24479925787732454</v>
      </c>
      <c r="R135" s="237">
        <f t="shared" si="60"/>
        <v>0.2563235370390517</v>
      </c>
      <c r="S135" s="237">
        <f t="shared" si="61"/>
        <v>0.7178148497632697</v>
      </c>
      <c r="T135" s="237">
        <f t="shared" si="62"/>
        <v>0.18274627848770056</v>
      </c>
      <c r="U135" s="237">
        <f t="shared" si="63"/>
        <v>9.9438871749029739E-2</v>
      </c>
      <c r="V135" s="237">
        <f t="shared" si="64"/>
        <v>0.71781484976326937</v>
      </c>
      <c r="W135" s="237">
        <f t="shared" si="65"/>
        <v>0.18274627848770053</v>
      </c>
      <c r="X135" s="237">
        <f t="shared" si="66"/>
        <v>9.9438871749029697E-2</v>
      </c>
      <c r="Y135" s="252">
        <f t="shared" si="72"/>
        <v>1.0850489614438499</v>
      </c>
      <c r="Z135" s="252">
        <f t="shared" si="73"/>
        <v>1.0850489614438499</v>
      </c>
      <c r="AA135" s="252">
        <f t="shared" si="67"/>
        <v>0.47342019601004404</v>
      </c>
      <c r="AB135" s="252">
        <f t="shared" si="68"/>
        <v>0.47342019601004404</v>
      </c>
      <c r="AD135" s="231">
        <f>Wealth!DK95</f>
        <v>206.10757043386394</v>
      </c>
      <c r="AE135" s="231">
        <f>Wealth!DK195</f>
        <v>41.589347105631717</v>
      </c>
      <c r="AF135" s="231">
        <f>Wealth!DK295</f>
        <v>26.429739196547878</v>
      </c>
      <c r="AG135" s="275">
        <f t="shared" si="74"/>
        <v>274.12665673604351</v>
      </c>
      <c r="AH135" s="275">
        <f t="shared" si="75"/>
        <v>155.84167024458583</v>
      </c>
      <c r="AI135" s="275">
        <f t="shared" si="69"/>
        <v>31.446459262413278</v>
      </c>
      <c r="AJ135" s="275">
        <f t="shared" si="70"/>
        <v>19.984004914756309</v>
      </c>
      <c r="AK135" s="275">
        <f t="shared" si="76"/>
        <v>207.2721344217554</v>
      </c>
      <c r="AL135" s="252">
        <f t="shared" si="79"/>
        <v>1.1037258041431646</v>
      </c>
      <c r="AM135" s="252">
        <f t="shared" si="77"/>
        <v>0.47111638893587487</v>
      </c>
    </row>
    <row r="136" spans="1:39">
      <c r="A136" s="212">
        <v>1976</v>
      </c>
      <c r="C136" s="268">
        <f t="shared" si="57"/>
        <v>41.501773672371861</v>
      </c>
      <c r="D136" s="231">
        <f>Wealth!DL99</f>
        <v>4.3929724475965243E-2</v>
      </c>
      <c r="E136" s="231">
        <f>Wealth!DL199</f>
        <v>0.10806400364951657</v>
      </c>
      <c r="F136" s="231">
        <f>Wealth!DL299</f>
        <v>6.7276010535795516E-2</v>
      </c>
      <c r="G136" s="269">
        <f t="shared" ref="G136:P136" si="101">+G36</f>
        <v>0.58281858098987604</v>
      </c>
      <c r="H136" s="269">
        <f t="shared" si="101"/>
        <v>0.58281858098987604</v>
      </c>
      <c r="I136" s="269">
        <f t="shared" si="101"/>
        <v>0.58281858098987604</v>
      </c>
      <c r="J136" s="238">
        <f>AgeEffic!DQ100</f>
        <v>125.74211796158977</v>
      </c>
      <c r="K136" s="238">
        <f>AgeEffic!DQ200</f>
        <v>25.139838902607778</v>
      </c>
      <c r="L136" s="238">
        <f>AgeEffic!DQ300</f>
        <v>16.363327953567211</v>
      </c>
      <c r="M136" s="238">
        <f>AgeEffic!DQ97</f>
        <v>215.74829983633276</v>
      </c>
      <c r="N136" s="238">
        <f>AgeEffic!DQ197</f>
        <v>43.134930358447981</v>
      </c>
      <c r="O136" s="238">
        <f>AgeEffic!DQ297</f>
        <v>28.076194698143048</v>
      </c>
      <c r="P136" s="270">
        <f t="shared" si="101"/>
        <v>0</v>
      </c>
      <c r="Q136" s="237">
        <f t="shared" si="59"/>
        <v>-3.6901667062969885E-2</v>
      </c>
      <c r="R136" s="237">
        <f t="shared" si="60"/>
        <v>-8.0974924137321325E-2</v>
      </c>
      <c r="S136" s="237">
        <f t="shared" si="61"/>
        <v>0.71571308719407145</v>
      </c>
      <c r="T136" s="237">
        <f t="shared" si="62"/>
        <v>0.18194330932421782</v>
      </c>
      <c r="U136" s="237">
        <f t="shared" si="63"/>
        <v>0.10234360348171084</v>
      </c>
      <c r="V136" s="237">
        <f t="shared" si="64"/>
        <v>0.71571308719407123</v>
      </c>
      <c r="W136" s="237">
        <f t="shared" si="65"/>
        <v>0.18194330932421779</v>
      </c>
      <c r="X136" s="237">
        <f t="shared" si="66"/>
        <v>0.10234360348171084</v>
      </c>
      <c r="Y136" s="252">
        <f t="shared" si="72"/>
        <v>1.1313517032481659</v>
      </c>
      <c r="Z136" s="252">
        <f t="shared" si="73"/>
        <v>1.1313517032481659</v>
      </c>
      <c r="AA136" s="252">
        <f t="shared" si="67"/>
        <v>0.5356047451080439</v>
      </c>
      <c r="AB136" s="252">
        <f t="shared" si="68"/>
        <v>0.5356047451080439</v>
      </c>
      <c r="AD136" s="231">
        <f>Wealth!DL95</f>
        <v>235.30524469287718</v>
      </c>
      <c r="AE136" s="231">
        <f>Wealth!DL195</f>
        <v>49.048091840125203</v>
      </c>
      <c r="AF136" s="231">
        <f>Wealth!DL295</f>
        <v>31.68041467186643</v>
      </c>
      <c r="AG136" s="275">
        <f t="shared" si="74"/>
        <v>316.03375120486885</v>
      </c>
      <c r="AH136" s="275">
        <f t="shared" si="75"/>
        <v>137.14026881137823</v>
      </c>
      <c r="AI136" s="275">
        <f t="shared" si="69"/>
        <v>28.58613928652289</v>
      </c>
      <c r="AJ136" s="275">
        <f t="shared" si="70"/>
        <v>18.463934324228042</v>
      </c>
      <c r="AK136" s="275">
        <f t="shared" si="76"/>
        <v>184.19034242212916</v>
      </c>
      <c r="AL136" s="252">
        <f t="shared" si="79"/>
        <v>1.1528654112956633</v>
      </c>
      <c r="AM136" s="252">
        <f t="shared" si="77"/>
        <v>0.54313378949868507</v>
      </c>
    </row>
    <row r="137" spans="1:39">
      <c r="A137" s="212">
        <v>1977</v>
      </c>
      <c r="C137" s="268">
        <f t="shared" si="57"/>
        <v>50.262180459791729</v>
      </c>
      <c r="D137" s="231">
        <f>Wealth!DM99</f>
        <v>4.5113757557504797E-2</v>
      </c>
      <c r="E137" s="231">
        <f>Wealth!DM199</f>
        <v>0.11320067920081439</v>
      </c>
      <c r="F137" s="231">
        <f>Wealth!DM299</f>
        <v>7.0102917671061679E-2</v>
      </c>
      <c r="G137" s="269">
        <f t="shared" ref="G137:P137" si="102">+G37</f>
        <v>0.69850897919572086</v>
      </c>
      <c r="H137" s="269">
        <f t="shared" si="102"/>
        <v>0.69850897919572086</v>
      </c>
      <c r="I137" s="269">
        <f t="shared" si="102"/>
        <v>0.69850897919572086</v>
      </c>
      <c r="J137" s="238">
        <f>AgeEffic!DR100</f>
        <v>169.58214182821902</v>
      </c>
      <c r="K137" s="238">
        <f>AgeEffic!DR200</f>
        <v>34.587295846225516</v>
      </c>
      <c r="L137" s="238">
        <f>AgeEffic!DR300</f>
        <v>22.967386564916538</v>
      </c>
      <c r="M137" s="238">
        <f>AgeEffic!DR97</f>
        <v>242.77732553056049</v>
      </c>
      <c r="N137" s="238">
        <f>AgeEffic!DR197</f>
        <v>49.515892961104264</v>
      </c>
      <c r="O137" s="238">
        <f>AgeEffic!DR297</f>
        <v>32.880588867106205</v>
      </c>
      <c r="P137" s="270">
        <f t="shared" si="102"/>
        <v>9.9999999999994316E-2</v>
      </c>
      <c r="Q137" s="237">
        <f t="shared" si="59"/>
        <v>0.36177894589463661</v>
      </c>
      <c r="R137" s="237">
        <f t="shared" si="60"/>
        <v>0.39418976166620329</v>
      </c>
      <c r="S137" s="237">
        <f t="shared" si="61"/>
        <v>0.7031015352461345</v>
      </c>
      <c r="T137" s="237">
        <f t="shared" si="62"/>
        <v>0.19025494923769046</v>
      </c>
      <c r="U137" s="237">
        <f t="shared" si="63"/>
        <v>0.10664351551617497</v>
      </c>
      <c r="V137" s="237">
        <f t="shared" si="64"/>
        <v>0.70310153524613461</v>
      </c>
      <c r="W137" s="237">
        <f t="shared" si="65"/>
        <v>0.19025494923769051</v>
      </c>
      <c r="X137" s="237">
        <f t="shared" si="66"/>
        <v>0.10664351551617497</v>
      </c>
      <c r="Y137" s="252">
        <f t="shared" si="72"/>
        <v>1.1341836117493598</v>
      </c>
      <c r="Z137" s="252">
        <f t="shared" si="73"/>
        <v>1.1341836117493598</v>
      </c>
      <c r="AA137" s="252">
        <f t="shared" si="67"/>
        <v>0.60747412427673653</v>
      </c>
      <c r="AB137" s="252">
        <f t="shared" si="68"/>
        <v>0.60747412427673653</v>
      </c>
      <c r="AD137" s="231">
        <f>Wealth!DM95</f>
        <v>261.57945362718948</v>
      </c>
      <c r="AE137" s="231">
        <f>Wealth!DM195</f>
        <v>55.182823377189976</v>
      </c>
      <c r="AF137" s="231">
        <f>Wealth!DM295</f>
        <v>36.435698587492539</v>
      </c>
      <c r="AG137" s="275">
        <f t="shared" si="74"/>
        <v>353.19797559187202</v>
      </c>
      <c r="AH137" s="275">
        <f t="shared" si="75"/>
        <v>182.71559713170254</v>
      </c>
      <c r="AI137" s="275">
        <f t="shared" si="69"/>
        <v>38.545697626338729</v>
      </c>
      <c r="AJ137" s="275">
        <f t="shared" si="70"/>
        <v>25.450662626632383</v>
      </c>
      <c r="AK137" s="275">
        <f t="shared" si="76"/>
        <v>246.71195738467364</v>
      </c>
      <c r="AL137" s="252">
        <f t="shared" si="79"/>
        <v>1.1176050088304497</v>
      </c>
      <c r="AM137" s="252">
        <f t="shared" si="77"/>
        <v>0.60700904360879349</v>
      </c>
    </row>
    <row r="138" spans="1:39">
      <c r="A138" s="212">
        <v>1978</v>
      </c>
      <c r="C138" s="268">
        <f t="shared" si="57"/>
        <v>57.210224009190114</v>
      </c>
      <c r="D138" s="231">
        <f>Wealth!DN99</f>
        <v>4.7440202899207383E-2</v>
      </c>
      <c r="E138" s="231">
        <f>Wealth!DN199</f>
        <v>0.12253902970863707</v>
      </c>
      <c r="F138" s="231">
        <f>Wealth!DN299</f>
        <v>7.5254750539123796E-2</v>
      </c>
      <c r="G138" s="269">
        <f t="shared" ref="G138:P138" si="103">+G38</f>
        <v>0.73356718278978073</v>
      </c>
      <c r="H138" s="269">
        <f t="shared" si="103"/>
        <v>0.73356718278978073</v>
      </c>
      <c r="I138" s="269">
        <f t="shared" si="103"/>
        <v>0.73356718278978073</v>
      </c>
      <c r="J138" s="238">
        <f>AgeEffic!DS100</f>
        <v>192.75128636082647</v>
      </c>
      <c r="K138" s="238">
        <f>AgeEffic!DS200</f>
        <v>39.129937482058629</v>
      </c>
      <c r="L138" s="238">
        <f>AgeEffic!DS300</f>
        <v>26.688184867228617</v>
      </c>
      <c r="M138" s="238">
        <f>AgeEffic!DS97</f>
        <v>262.75887319248227</v>
      </c>
      <c r="N138" s="238">
        <f>AgeEffic!DS197</f>
        <v>53.341995661864473</v>
      </c>
      <c r="O138" s="238">
        <f>AgeEffic!DS297</f>
        <v>36.381377866077038</v>
      </c>
      <c r="P138" s="270">
        <f t="shared" si="103"/>
        <v>0.29999999999999716</v>
      </c>
      <c r="Q138" s="237">
        <f t="shared" si="59"/>
        <v>0.2097708292050971</v>
      </c>
      <c r="R138" s="237">
        <f t="shared" si="60"/>
        <v>0.21778019696269293</v>
      </c>
      <c r="S138" s="237">
        <f t="shared" si="61"/>
        <v>0.69749001103840336</v>
      </c>
      <c r="T138" s="237">
        <f t="shared" si="62"/>
        <v>0.19296079517636752</v>
      </c>
      <c r="U138" s="237">
        <f t="shared" si="63"/>
        <v>0.1095491937852288</v>
      </c>
      <c r="V138" s="237">
        <f t="shared" si="64"/>
        <v>0.69749001103840358</v>
      </c>
      <c r="W138" s="237">
        <f t="shared" si="65"/>
        <v>0.19296079517636755</v>
      </c>
      <c r="X138" s="237">
        <f t="shared" si="66"/>
        <v>0.10954919378522883</v>
      </c>
      <c r="Y138" s="252">
        <f t="shared" si="72"/>
        <v>1.0839219455654228</v>
      </c>
      <c r="Z138" s="252">
        <f t="shared" si="73"/>
        <v>1.0839219455654228</v>
      </c>
      <c r="AA138" s="252">
        <f t="shared" si="67"/>
        <v>0.65845453466669168</v>
      </c>
      <c r="AB138" s="252">
        <f t="shared" si="68"/>
        <v>0.65845453466669168</v>
      </c>
      <c r="AD138" s="231">
        <f>Wealth!DN95</f>
        <v>276.53033725883347</v>
      </c>
      <c r="AE138" s="231">
        <f>Wealth!DN195</f>
        <v>57.352322520191748</v>
      </c>
      <c r="AF138" s="231">
        <f>Wealth!DN295</f>
        <v>39.03577334083181</v>
      </c>
      <c r="AG138" s="275">
        <f t="shared" si="74"/>
        <v>372.91843311985701</v>
      </c>
      <c r="AH138" s="275">
        <f t="shared" si="75"/>
        <v>202.8535804588704</v>
      </c>
      <c r="AI138" s="275">
        <f t="shared" si="69"/>
        <v>42.071781657587955</v>
      </c>
      <c r="AJ138" s="275">
        <f t="shared" si="70"/>
        <v>28.635362277654419</v>
      </c>
      <c r="AK138" s="275">
        <f t="shared" si="76"/>
        <v>273.56072439411275</v>
      </c>
      <c r="AL138" s="252">
        <f t="shared" si="79"/>
        <v>1.0558356651803471</v>
      </c>
      <c r="AM138" s="252">
        <f t="shared" si="77"/>
        <v>0.64090179732917685</v>
      </c>
    </row>
    <row r="139" spans="1:39">
      <c r="A139" s="212">
        <v>1979</v>
      </c>
      <c r="C139" s="268">
        <f t="shared" si="57"/>
        <v>67.785884170767986</v>
      </c>
      <c r="D139" s="231">
        <f>Wealth!DO99</f>
        <v>4.8128099745031787E-2</v>
      </c>
      <c r="E139" s="231">
        <f>Wealth!DO199</f>
        <v>0.12505104754592511</v>
      </c>
      <c r="F139" s="231">
        <f>Wealth!DO299</f>
        <v>7.6672837297638186E-2</v>
      </c>
      <c r="G139" s="269">
        <f t="shared" ref="G139:P139" si="104">+G39</f>
        <v>0.75376995569522343</v>
      </c>
      <c r="H139" s="269">
        <f t="shared" si="104"/>
        <v>0.75376995569522343</v>
      </c>
      <c r="I139" s="269">
        <f t="shared" si="104"/>
        <v>0.75376995569522343</v>
      </c>
      <c r="J139" s="238">
        <f>AgeEffic!DT100</f>
        <v>207.82636283121911</v>
      </c>
      <c r="K139" s="238">
        <f>AgeEffic!DT200</f>
        <v>41.390794457960368</v>
      </c>
      <c r="L139" s="238">
        <f>AgeEffic!DT300</f>
        <v>29.098830961895331</v>
      </c>
      <c r="M139" s="238">
        <f>AgeEffic!DT97</f>
        <v>275.7159014643068</v>
      </c>
      <c r="N139" s="238">
        <f>AgeEffic!DT197</f>
        <v>54.911706343859862</v>
      </c>
      <c r="O139" s="238">
        <f>AgeEffic!DT297</f>
        <v>38.604392151789405</v>
      </c>
      <c r="P139" s="270">
        <f t="shared" si="104"/>
        <v>1.2999999999999972</v>
      </c>
      <c r="Q139" s="237">
        <f t="shared" si="59"/>
        <v>0.2085453049884744</v>
      </c>
      <c r="R139" s="237">
        <f t="shared" si="60"/>
        <v>0.21353026068807823</v>
      </c>
      <c r="S139" s="237">
        <f t="shared" si="61"/>
        <v>0.7025041929729956</v>
      </c>
      <c r="T139" s="237">
        <f t="shared" si="62"/>
        <v>0.18688104409187867</v>
      </c>
      <c r="U139" s="237">
        <f t="shared" si="63"/>
        <v>0.11061476293512569</v>
      </c>
      <c r="V139" s="237">
        <f t="shared" si="64"/>
        <v>0.7025041929729956</v>
      </c>
      <c r="W139" s="237">
        <f t="shared" si="65"/>
        <v>0.1868810440918787</v>
      </c>
      <c r="X139" s="237">
        <f t="shared" si="66"/>
        <v>0.11061476293512569</v>
      </c>
      <c r="Y139" s="252">
        <f t="shared" si="72"/>
        <v>1.0467926476821277</v>
      </c>
      <c r="Z139" s="252">
        <f t="shared" si="73"/>
        <v>1.0467926476821277</v>
      </c>
      <c r="AA139" s="252">
        <f t="shared" si="67"/>
        <v>0.68926536572204955</v>
      </c>
      <c r="AB139" s="252">
        <f t="shared" si="68"/>
        <v>0.68926536572204955</v>
      </c>
      <c r="AD139" s="231">
        <f>Wealth!DO95</f>
        <v>288.18444921300062</v>
      </c>
      <c r="AE139" s="231">
        <f>Wealth!DO195</f>
        <v>58.468031725307981</v>
      </c>
      <c r="AF139" s="231">
        <f>Wealth!DO295</f>
        <v>41.059953285938569</v>
      </c>
      <c r="AG139" s="275">
        <f t="shared" si="74"/>
        <v>387.71243422424715</v>
      </c>
      <c r="AH139" s="275">
        <f t="shared" si="75"/>
        <v>217.22477951533585</v>
      </c>
      <c r="AI139" s="275">
        <f t="shared" si="69"/>
        <v>44.071445683172314</v>
      </c>
      <c r="AJ139" s="275">
        <f t="shared" si="70"/>
        <v>30.949759169189857</v>
      </c>
      <c r="AK139" s="275">
        <f t="shared" si="76"/>
        <v>292.24598436769804</v>
      </c>
      <c r="AL139" s="252">
        <f t="shared" si="79"/>
        <v>1.0396721173587857</v>
      </c>
      <c r="AM139" s="252">
        <f t="shared" si="77"/>
        <v>0.66632772864827661</v>
      </c>
    </row>
    <row r="140" spans="1:39">
      <c r="A140" s="212">
        <v>1980</v>
      </c>
      <c r="C140" s="268">
        <f t="shared" si="57"/>
        <v>79.056341676685975</v>
      </c>
      <c r="D140" s="231">
        <f>Wealth!DP99</f>
        <v>4.8348877118330094E-2</v>
      </c>
      <c r="E140" s="231">
        <f>Wealth!DP199</f>
        <v>0.12562167216371223</v>
      </c>
      <c r="F140" s="231">
        <f>Wealth!DP299</f>
        <v>7.7031210587097998E-2</v>
      </c>
      <c r="G140" s="269">
        <f t="shared" ref="G140:P140" si="105">+G40</f>
        <v>0.85260568115328983</v>
      </c>
      <c r="H140" s="269">
        <f t="shared" si="105"/>
        <v>0.85260568115328983</v>
      </c>
      <c r="I140" s="269">
        <f t="shared" si="105"/>
        <v>0.85260568115328983</v>
      </c>
      <c r="J140" s="238">
        <f>AgeEffic!DU100</f>
        <v>244.43060028967247</v>
      </c>
      <c r="K140" s="238">
        <f>AgeEffic!DU200</f>
        <v>47.692638395998308</v>
      </c>
      <c r="L140" s="238">
        <f>AgeEffic!DU300</f>
        <v>34.550781866022042</v>
      </c>
      <c r="M140" s="238">
        <f>AgeEffic!DU97</f>
        <v>286.68657234260951</v>
      </c>
      <c r="N140" s="238">
        <f>AgeEffic!DU197</f>
        <v>55.937509507896017</v>
      </c>
      <c r="O140" s="238">
        <f>AgeEffic!DU297</f>
        <v>40.523752808316281</v>
      </c>
      <c r="P140" s="270">
        <f t="shared" si="105"/>
        <v>6.7999999999999972</v>
      </c>
      <c r="Q140" s="237">
        <f t="shared" si="59"/>
        <v>0.31046174736617443</v>
      </c>
      <c r="R140" s="237">
        <f t="shared" si="60"/>
        <v>0.3339771274083384</v>
      </c>
      <c r="S140" s="237">
        <f t="shared" si="61"/>
        <v>0.70398019916965116</v>
      </c>
      <c r="T140" s="237">
        <f t="shared" si="62"/>
        <v>0.18397538566960009</v>
      </c>
      <c r="U140" s="237">
        <f t="shared" si="63"/>
        <v>0.11204441516074881</v>
      </c>
      <c r="V140" s="237">
        <f t="shared" si="64"/>
        <v>0.70398019916965116</v>
      </c>
      <c r="W140" s="237">
        <f t="shared" si="65"/>
        <v>0.18397538566960009</v>
      </c>
      <c r="X140" s="237">
        <f t="shared" si="66"/>
        <v>0.11204441516074881</v>
      </c>
      <c r="Y140" s="252">
        <f t="shared" si="72"/>
        <v>1.0369393745594178</v>
      </c>
      <c r="Z140" s="252">
        <f t="shared" si="73"/>
        <v>1.0369393745594178</v>
      </c>
      <c r="AA140" s="252">
        <f t="shared" si="67"/>
        <v>0.71472639723729037</v>
      </c>
      <c r="AB140" s="252">
        <f t="shared" si="68"/>
        <v>0.71472639723729037</v>
      </c>
      <c r="AD140" s="231">
        <f>Wealth!DP95</f>
        <v>298.99368443101031</v>
      </c>
      <c r="AE140" s="231">
        <f>Wealth!DP195</f>
        <v>59.410517938965157</v>
      </c>
      <c r="AF140" s="231">
        <f>Wealth!DP295</f>
        <v>43.004142192138197</v>
      </c>
      <c r="AG140" s="275">
        <f t="shared" si="74"/>
        <v>401.40834456211365</v>
      </c>
      <c r="AH140" s="275">
        <f t="shared" si="75"/>
        <v>254.92371397483333</v>
      </c>
      <c r="AI140" s="275">
        <f t="shared" si="69"/>
        <v>50.653745115021131</v>
      </c>
      <c r="AJ140" s="275">
        <f t="shared" si="70"/>
        <v>36.665575946140919</v>
      </c>
      <c r="AK140" s="275">
        <f t="shared" si="76"/>
        <v>342.24303503599538</v>
      </c>
      <c r="AL140" s="252">
        <f t="shared" si="79"/>
        <v>1.0353276998239302</v>
      </c>
      <c r="AM140" s="252">
        <f t="shared" si="77"/>
        <v>0.68986755463032412</v>
      </c>
    </row>
    <row r="141" spans="1:39">
      <c r="A141" s="212">
        <v>1981</v>
      </c>
      <c r="C141" s="268">
        <f t="shared" si="57"/>
        <v>80.878558558558552</v>
      </c>
      <c r="D141" s="231">
        <f>Wealth!DQ99</f>
        <v>4.887372613703015E-2</v>
      </c>
      <c r="E141" s="231">
        <f>Wealth!DQ199</f>
        <v>0.1276240380805119</v>
      </c>
      <c r="F141" s="231">
        <f>Wealth!DQ299</f>
        <v>7.8123121538693829E-2</v>
      </c>
      <c r="G141" s="269">
        <f t="shared" ref="G141:P141" si="106">+G41</f>
        <v>0.88192001517411411</v>
      </c>
      <c r="H141" s="269">
        <f t="shared" si="106"/>
        <v>0.88192001517411411</v>
      </c>
      <c r="I141" s="269">
        <f t="shared" si="106"/>
        <v>0.88192001517411411</v>
      </c>
      <c r="J141" s="238">
        <f>AgeEffic!DV100</f>
        <v>260.88467686464122</v>
      </c>
      <c r="K141" s="238">
        <f>AgeEffic!DV200</f>
        <v>49.797853332389572</v>
      </c>
      <c r="L141" s="238">
        <f>AgeEffic!DV300</f>
        <v>37.170676453103624</v>
      </c>
      <c r="M141" s="238">
        <f>AgeEffic!DV97</f>
        <v>295.81444164540903</v>
      </c>
      <c r="N141" s="238">
        <f>AgeEffic!DV197</f>
        <v>56.465271765669328</v>
      </c>
      <c r="O141" s="238">
        <f>AgeEffic!DV297</f>
        <v>42.147446268996582</v>
      </c>
      <c r="P141" s="270">
        <f t="shared" si="106"/>
        <v>2.0999999999999943</v>
      </c>
      <c r="Q141" s="237">
        <f t="shared" si="59"/>
        <v>0.20361683049291895</v>
      </c>
      <c r="R141" s="237">
        <f t="shared" si="60"/>
        <v>0.2094354696300969</v>
      </c>
      <c r="S141" s="237">
        <f t="shared" si="61"/>
        <v>0.70353833466162607</v>
      </c>
      <c r="T141" s="237">
        <f t="shared" si="62"/>
        <v>0.18277936704242725</v>
      </c>
      <c r="U141" s="237">
        <f t="shared" si="63"/>
        <v>0.11368229829594667</v>
      </c>
      <c r="V141" s="237">
        <f t="shared" si="64"/>
        <v>0.70353833466162607</v>
      </c>
      <c r="W141" s="237">
        <f t="shared" si="65"/>
        <v>0.18277936704242725</v>
      </c>
      <c r="X141" s="237">
        <f t="shared" si="66"/>
        <v>0.11368229829594668</v>
      </c>
      <c r="Y141" s="252">
        <f t="shared" si="72"/>
        <v>1.0286155442271541</v>
      </c>
      <c r="Z141" s="252">
        <f t="shared" si="73"/>
        <v>1.0286155442271541</v>
      </c>
      <c r="AA141" s="252">
        <f t="shared" si="67"/>
        <v>0.7351786820677485</v>
      </c>
      <c r="AB141" s="252">
        <f t="shared" si="68"/>
        <v>0.7351786820677485</v>
      </c>
      <c r="AD141" s="231">
        <f>Wealth!DQ95</f>
        <v>306.91597122662449</v>
      </c>
      <c r="AE141" s="231">
        <f>Wealth!DQ195</f>
        <v>59.501571088439981</v>
      </c>
      <c r="AF141" s="231">
        <f>Wealth!DQ295</f>
        <v>44.428160911816754</v>
      </c>
      <c r="AG141" s="275">
        <f t="shared" si="74"/>
        <v>410.8457032268812</v>
      </c>
      <c r="AH141" s="275">
        <f t="shared" si="75"/>
        <v>270.67533800136266</v>
      </c>
      <c r="AI141" s="275">
        <f t="shared" si="69"/>
        <v>52.47562647720062</v>
      </c>
      <c r="AJ141" s="275">
        <f t="shared" si="70"/>
        <v>39.182084345507413</v>
      </c>
      <c r="AK141" s="275">
        <f t="shared" si="76"/>
        <v>362.33304882407072</v>
      </c>
      <c r="AL141" s="252">
        <f t="shared" si="79"/>
        <v>1.0235117363661674</v>
      </c>
      <c r="AM141" s="252">
        <f t="shared" si="77"/>
        <v>0.70608753870236496</v>
      </c>
    </row>
    <row r="142" spans="1:39">
      <c r="A142" s="212">
        <v>1982</v>
      </c>
      <c r="C142" s="268">
        <f t="shared" si="57"/>
        <v>89.176029504362688</v>
      </c>
      <c r="D142" s="231">
        <f>Wealth!DR99</f>
        <v>4.7349040714946382E-2</v>
      </c>
      <c r="E142" s="231">
        <f>Wealth!DR199</f>
        <v>0.12038930094426396</v>
      </c>
      <c r="F142" s="231">
        <f>Wealth!DR299</f>
        <v>7.4383712702541571E-2</v>
      </c>
      <c r="G142" s="269">
        <f t="shared" ref="G142:P142" si="107">+G42</f>
        <v>0.8684459618074658</v>
      </c>
      <c r="H142" s="269">
        <f t="shared" si="107"/>
        <v>0.8684459618074658</v>
      </c>
      <c r="I142" s="269">
        <f t="shared" si="107"/>
        <v>0.8684459618074658</v>
      </c>
      <c r="J142" s="238">
        <f>AgeEffic!DW100</f>
        <v>268.15407997577068</v>
      </c>
      <c r="K142" s="238">
        <f>AgeEffic!DW200</f>
        <v>50.77470362352156</v>
      </c>
      <c r="L142" s="238">
        <f>AgeEffic!DW300</f>
        <v>38.838195138289123</v>
      </c>
      <c r="M142" s="238">
        <f>AgeEffic!DW97</f>
        <v>308.77462935940321</v>
      </c>
      <c r="N142" s="238">
        <f>AgeEffic!DW197</f>
        <v>58.466163534051063</v>
      </c>
      <c r="O142" s="238">
        <f>AgeEffic!DW297</f>
        <v>44.721487399695619</v>
      </c>
      <c r="P142" s="270">
        <f t="shared" si="107"/>
        <v>0.90000000000000568</v>
      </c>
      <c r="Q142" s="237">
        <f t="shared" si="59"/>
        <v>0.17332939710530715</v>
      </c>
      <c r="R142" s="237">
        <f t="shared" si="60"/>
        <v>0.17044783494217214</v>
      </c>
      <c r="S142" s="237">
        <f t="shared" si="61"/>
        <v>0.70952593409011577</v>
      </c>
      <c r="T142" s="237">
        <f t="shared" si="62"/>
        <v>0.17593539902094033</v>
      </c>
      <c r="U142" s="237">
        <f t="shared" si="63"/>
        <v>0.1145386668889439</v>
      </c>
      <c r="V142" s="237">
        <f t="shared" si="64"/>
        <v>0.70952593409011555</v>
      </c>
      <c r="W142" s="237">
        <f t="shared" si="65"/>
        <v>0.1759353990209403</v>
      </c>
      <c r="X142" s="237">
        <f t="shared" si="66"/>
        <v>0.1145386668889439</v>
      </c>
      <c r="Y142" s="252">
        <f t="shared" si="72"/>
        <v>1.0442570908590063</v>
      </c>
      <c r="Z142" s="252">
        <f t="shared" si="73"/>
        <v>1.0442570908590063</v>
      </c>
      <c r="AA142" s="252">
        <f t="shared" si="67"/>
        <v>0.76771555179762541</v>
      </c>
      <c r="AB142" s="252">
        <f t="shared" si="68"/>
        <v>0.76771555179762541</v>
      </c>
      <c r="AD142" s="231">
        <f>Wealth!DR95</f>
        <v>325.24161893748419</v>
      </c>
      <c r="AE142" s="231">
        <f>Wealth!DR195</f>
        <v>63.277468888219047</v>
      </c>
      <c r="AF142" s="231">
        <f>Wealth!DR295</f>
        <v>48.229081896938617</v>
      </c>
      <c r="AG142" s="275">
        <f t="shared" si="74"/>
        <v>436.74816972264188</v>
      </c>
      <c r="AH142" s="275">
        <f t="shared" si="75"/>
        <v>282.45477057798075</v>
      </c>
      <c r="AI142" s="275">
        <f t="shared" si="69"/>
        <v>54.953062329371384</v>
      </c>
      <c r="AJ142" s="275">
        <f t="shared" si="70"/>
        <v>41.884351415077894</v>
      </c>
      <c r="AK142" s="275">
        <f t="shared" si="76"/>
        <v>379.29218432243005</v>
      </c>
      <c r="AL142" s="252">
        <f t="shared" si="79"/>
        <v>1.0630474615200189</v>
      </c>
      <c r="AM142" s="252">
        <f t="shared" si="77"/>
        <v>0.75060456562846722</v>
      </c>
    </row>
    <row r="143" spans="1:39">
      <c r="A143" s="212">
        <v>1983</v>
      </c>
      <c r="C143" s="268">
        <f t="shared" si="57"/>
        <v>99.798498629454272</v>
      </c>
      <c r="D143" s="231">
        <f>Wealth!DS99</f>
        <v>4.6906917393113562E-2</v>
      </c>
      <c r="E143" s="231">
        <f>Wealth!DS199</f>
        <v>0.11841447874191717</v>
      </c>
      <c r="F143" s="231">
        <f>Wealth!DS299</f>
        <v>7.3353285664446002E-2</v>
      </c>
      <c r="G143" s="269">
        <f t="shared" ref="G143:P143" si="108">+G43</f>
        <v>0.86807259724950903</v>
      </c>
      <c r="H143" s="269">
        <f t="shared" si="108"/>
        <v>0.86807259724950903</v>
      </c>
      <c r="I143" s="269">
        <f t="shared" si="108"/>
        <v>0.86807259724950903</v>
      </c>
      <c r="J143" s="238">
        <f>AgeEffic!DX100</f>
        <v>285.47795821986415</v>
      </c>
      <c r="K143" s="238">
        <f>AgeEffic!DX200</f>
        <v>54.501433525181341</v>
      </c>
      <c r="L143" s="238">
        <f>AgeEffic!DX300</f>
        <v>42.470727814285766</v>
      </c>
      <c r="M143" s="238">
        <f>AgeEffic!DX97</f>
        <v>328.8641515979217</v>
      </c>
      <c r="N143" s="238">
        <f>AgeEffic!DX197</f>
        <v>62.784418835324736</v>
      </c>
      <c r="O143" s="238">
        <f>AgeEffic!DX297</f>
        <v>48.925317938677495</v>
      </c>
      <c r="P143" s="270">
        <f t="shared" si="108"/>
        <v>1.7000000000000028</v>
      </c>
      <c r="Q143" s="237">
        <f t="shared" si="59"/>
        <v>0.20048119605144257</v>
      </c>
      <c r="R143" s="237">
        <f t="shared" si="60"/>
        <v>0.20039481981813842</v>
      </c>
      <c r="S143" s="237">
        <f t="shared" si="61"/>
        <v>0.70889430117291541</v>
      </c>
      <c r="T143" s="237">
        <f t="shared" si="62"/>
        <v>0.17438842326276949</v>
      </c>
      <c r="U143" s="237">
        <f t="shared" si="63"/>
        <v>0.11671727556431495</v>
      </c>
      <c r="V143" s="237">
        <f t="shared" si="64"/>
        <v>0.70889430117291552</v>
      </c>
      <c r="W143" s="237">
        <f t="shared" si="65"/>
        <v>0.17438842326276949</v>
      </c>
      <c r="X143" s="237">
        <f t="shared" si="66"/>
        <v>0.11671727556431494</v>
      </c>
      <c r="Y143" s="252">
        <f t="shared" si="72"/>
        <v>1.0699090577718995</v>
      </c>
      <c r="Z143" s="252">
        <f t="shared" si="73"/>
        <v>1.0699090577718995</v>
      </c>
      <c r="AA143" s="252">
        <f t="shared" si="67"/>
        <v>0.82138582266063132</v>
      </c>
      <c r="AB143" s="252">
        <f t="shared" si="68"/>
        <v>0.82138582266063132</v>
      </c>
      <c r="AD143" s="231">
        <f>Wealth!DS95</f>
        <v>347.93816933388621</v>
      </c>
      <c r="AE143" s="231">
        <f>Wealth!DS195</f>
        <v>68.454872759910245</v>
      </c>
      <c r="AF143" s="231">
        <f>Wealth!DS295</f>
        <v>53.099825468246159</v>
      </c>
      <c r="AG143" s="275">
        <f t="shared" si="74"/>
        <v>469.49286756204259</v>
      </c>
      <c r="AH143" s="275">
        <f t="shared" si="75"/>
        <v>302.03559033590608</v>
      </c>
      <c r="AI143" s="275">
        <f t="shared" si="69"/>
        <v>59.423799191079951</v>
      </c>
      <c r="AJ143" s="275">
        <f t="shared" si="70"/>
        <v>46.094503407716068</v>
      </c>
      <c r="AK143" s="275">
        <f t="shared" si="76"/>
        <v>407.55389293470205</v>
      </c>
      <c r="AL143" s="252">
        <f t="shared" si="79"/>
        <v>1.0749756796531853</v>
      </c>
      <c r="AM143" s="252">
        <f t="shared" si="77"/>
        <v>0.80688165308724547</v>
      </c>
    </row>
    <row r="144" spans="1:39">
      <c r="A144" s="212">
        <v>1984</v>
      </c>
      <c r="C144" s="268">
        <f t="shared" si="57"/>
        <v>124.72700471303941</v>
      </c>
      <c r="D144" s="231">
        <f>Wealth!DT99</f>
        <v>4.578521469761037E-2</v>
      </c>
      <c r="E144" s="231">
        <f>Wealth!DT199</f>
        <v>0.11363188837221043</v>
      </c>
      <c r="F144" s="231">
        <f>Wealth!DT299</f>
        <v>7.0853673749562127E-2</v>
      </c>
      <c r="G144" s="269">
        <f t="shared" ref="G144:P144" si="109">+G44</f>
        <v>0.92433047254678946</v>
      </c>
      <c r="H144" s="269">
        <f t="shared" si="109"/>
        <v>0.92433047254678946</v>
      </c>
      <c r="I144" s="269">
        <f t="shared" si="109"/>
        <v>0.92433047254678946</v>
      </c>
      <c r="J144" s="238">
        <f>AgeEffic!DY100</f>
        <v>329.42697014050475</v>
      </c>
      <c r="K144" s="238">
        <f>AgeEffic!DY200</f>
        <v>64.193531665151781</v>
      </c>
      <c r="L144" s="238">
        <f>AgeEffic!DY300</f>
        <v>50.748517804615219</v>
      </c>
      <c r="M144" s="238">
        <f>AgeEffic!DY97</f>
        <v>356.39522868140563</v>
      </c>
      <c r="N144" s="238">
        <f>AgeEffic!DY197</f>
        <v>69.448680500904203</v>
      </c>
      <c r="O144" s="238">
        <f>AgeEffic!DY297</f>
        <v>54.903002023495809</v>
      </c>
      <c r="P144" s="270">
        <f t="shared" si="109"/>
        <v>2.9000000000000057</v>
      </c>
      <c r="Q144" s="237">
        <f t="shared" si="59"/>
        <v>0.28704194474610434</v>
      </c>
      <c r="R144" s="237">
        <f t="shared" si="60"/>
        <v>0.30144445075728615</v>
      </c>
      <c r="S144" s="237">
        <f t="shared" si="61"/>
        <v>0.70788844575059229</v>
      </c>
      <c r="T144" s="237">
        <f t="shared" si="62"/>
        <v>0.17286093640804123</v>
      </c>
      <c r="U144" s="237">
        <f t="shared" si="63"/>
        <v>0.11925061784136634</v>
      </c>
      <c r="V144" s="237">
        <f t="shared" si="64"/>
        <v>0.70788844575059229</v>
      </c>
      <c r="W144" s="237">
        <f t="shared" si="65"/>
        <v>0.17286093640804123</v>
      </c>
      <c r="X144" s="237">
        <f t="shared" si="66"/>
        <v>0.11925061784136633</v>
      </c>
      <c r="Y144" s="252">
        <f t="shared" si="72"/>
        <v>1.0920616570530535</v>
      </c>
      <c r="Z144" s="252">
        <f t="shared" si="73"/>
        <v>1.0920616570530535</v>
      </c>
      <c r="AA144" s="252">
        <f>+AA145/Y145</f>
        <v>0.89700396257465453</v>
      </c>
      <c r="AB144" s="252">
        <f t="shared" si="68"/>
        <v>0.89700396257465453</v>
      </c>
      <c r="AD144" s="231">
        <f>Wealth!DT95</f>
        <v>381.35970805522493</v>
      </c>
      <c r="AE144" s="231">
        <f>Wealth!DT195</f>
        <v>77.145773930036597</v>
      </c>
      <c r="AF144" s="231">
        <f>Wealth!DT295</f>
        <v>60.529948281829519</v>
      </c>
      <c r="AG144" s="275">
        <f t="shared" si="74"/>
        <v>519.0354302670911</v>
      </c>
      <c r="AH144" s="275">
        <f t="shared" si="75"/>
        <v>352.50239915699171</v>
      </c>
      <c r="AI144" s="275">
        <f t="shared" si="69"/>
        <v>71.308189671738518</v>
      </c>
      <c r="AJ144" s="275">
        <f t="shared" si="70"/>
        <v>55.949675698576208</v>
      </c>
      <c r="AK144" s="275">
        <f t="shared" si="76"/>
        <v>479.76026452730645</v>
      </c>
      <c r="AL144" s="252">
        <f t="shared" si="79"/>
        <v>1.1055336748433482</v>
      </c>
      <c r="AM144" s="252">
        <f>+AM145/AL145</f>
        <v>0.89203483910121806</v>
      </c>
    </row>
    <row r="145" spans="1:39">
      <c r="A145" s="212">
        <v>1985</v>
      </c>
      <c r="C145" s="268">
        <f t="shared" si="57"/>
        <v>153.03039350912778</v>
      </c>
      <c r="D145" s="231">
        <f>Wealth!DU99</f>
        <v>4.5204472645130243E-2</v>
      </c>
      <c r="E145" s="231">
        <f>Wealth!DU199</f>
        <v>0.11165355096635476</v>
      </c>
      <c r="F145" s="231">
        <f>Wealth!DU299</f>
        <v>6.9760562309159543E-2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393.31458634947637</v>
      </c>
      <c r="K145" s="238">
        <f>AgeEffic!DZ200</f>
        <v>78.959406751597186</v>
      </c>
      <c r="L145" s="238">
        <f>AgeEffic!DZ300</f>
        <v>63.116735348102743</v>
      </c>
      <c r="M145" s="238">
        <f>AgeEffic!DZ97</f>
        <v>393.31458634947637</v>
      </c>
      <c r="N145" s="238">
        <f>AgeEffic!DZ197</f>
        <v>78.959406751597186</v>
      </c>
      <c r="O145" s="238">
        <f>AgeEffic!DZ297</f>
        <v>63.116735348102743</v>
      </c>
      <c r="P145" s="270">
        <f t="shared" si="110"/>
        <v>8.4000000000000057</v>
      </c>
      <c r="Q145" s="237">
        <f t="shared" si="59"/>
        <v>0.30979424084835633</v>
      </c>
      <c r="R145" s="237">
        <f t="shared" si="60"/>
        <v>0.32845354383690911</v>
      </c>
      <c r="S145" s="237">
        <f t="shared" si="61"/>
        <v>0.70200308462048544</v>
      </c>
      <c r="T145" s="237">
        <f t="shared" si="62"/>
        <v>0.17521567037034366</v>
      </c>
      <c r="U145" s="237">
        <f t="shared" si="63"/>
        <v>0.12278124500917093</v>
      </c>
      <c r="V145" s="237">
        <f t="shared" si="64"/>
        <v>0.70200308462048522</v>
      </c>
      <c r="W145" s="237">
        <f t="shared" si="65"/>
        <v>0.17521567037034363</v>
      </c>
      <c r="X145" s="237">
        <f t="shared" si="66"/>
        <v>0.1227812450091709</v>
      </c>
      <c r="Y145" s="252">
        <f t="shared" si="72"/>
        <v>1.1148222769604248</v>
      </c>
      <c r="Z145" s="252">
        <f t="shared" si="73"/>
        <v>1.1148222769604248</v>
      </c>
      <c r="AA145" s="212">
        <v>1</v>
      </c>
      <c r="AB145" s="212">
        <v>1</v>
      </c>
      <c r="AD145" s="231">
        <f>Wealth!DU95</f>
        <v>423.36202317387466</v>
      </c>
      <c r="AE145" s="231">
        <f>Wealth!DU195</f>
        <v>88.413638472291794</v>
      </c>
      <c r="AF145" s="231">
        <f>Wealth!DU295</f>
        <v>70.072236009028529</v>
      </c>
      <c r="AG145" s="275">
        <f t="shared" si="74"/>
        <v>581.84789765519497</v>
      </c>
      <c r="AH145" s="275">
        <f t="shared" si="75"/>
        <v>423.36202317387466</v>
      </c>
      <c r="AI145" s="275">
        <f t="shared" si="69"/>
        <v>88.413638472291794</v>
      </c>
      <c r="AJ145" s="275">
        <f t="shared" si="70"/>
        <v>70.072236009028529</v>
      </c>
      <c r="AK145" s="275">
        <f t="shared" si="76"/>
        <v>581.84789765519497</v>
      </c>
      <c r="AL145" s="252">
        <f t="shared" si="79"/>
        <v>1.1210324486962457</v>
      </c>
      <c r="AM145" s="212">
        <v>1</v>
      </c>
    </row>
    <row r="146" spans="1:39">
      <c r="A146" s="212">
        <v>1986</v>
      </c>
      <c r="C146" s="268">
        <f t="shared" si="57"/>
        <v>174.73272334872513</v>
      </c>
      <c r="D146" s="231">
        <f>Wealth!DV99</f>
        <v>4.5977055158700209E-2</v>
      </c>
      <c r="E146" s="231">
        <f>Wealth!DV199</f>
        <v>0.1153239503963079</v>
      </c>
      <c r="F146" s="231">
        <f>Wealth!DV299</f>
        <v>7.1695984076657768E-2</v>
      </c>
      <c r="G146" s="269">
        <f t="shared" ref="G146:P146" si="111">+G46</f>
        <v>1.0984094770694175</v>
      </c>
      <c r="H146" s="269">
        <f t="shared" si="111"/>
        <v>1.0984094770694175</v>
      </c>
      <c r="I146" s="269">
        <f t="shared" si="111"/>
        <v>1.0984094770694175</v>
      </c>
      <c r="J146" s="238">
        <f>AgeEffic!EA100</f>
        <v>475.25110716317471</v>
      </c>
      <c r="K146" s="238">
        <f>AgeEffic!EA200</f>
        <v>97.502237186167832</v>
      </c>
      <c r="L146" s="238">
        <f>AgeEffic!EA300</f>
        <v>79.035921651637992</v>
      </c>
      <c r="M146" s="238">
        <f>AgeEffic!EA97</f>
        <v>432.67207456289975</v>
      </c>
      <c r="N146" s="238">
        <f>AgeEffic!EA197</f>
        <v>88.766747940218167</v>
      </c>
      <c r="O146" s="238">
        <f>AgeEffic!EA297</f>
        <v>71.954879579615152</v>
      </c>
      <c r="P146" s="270">
        <f t="shared" si="111"/>
        <v>5.5</v>
      </c>
      <c r="Q146" s="237">
        <f t="shared" si="59"/>
        <v>0.30702165086247207</v>
      </c>
      <c r="R146" s="237">
        <f t="shared" si="60"/>
        <v>0.32755106579576104</v>
      </c>
      <c r="S146" s="237">
        <f t="shared" si="61"/>
        <v>0.69245079348798022</v>
      </c>
      <c r="T146" s="237">
        <f t="shared" si="62"/>
        <v>0.18075891114478862</v>
      </c>
      <c r="U146" s="237">
        <f t="shared" si="63"/>
        <v>0.12679029536723124</v>
      </c>
      <c r="V146" s="237">
        <f t="shared" si="64"/>
        <v>0.69245079348798022</v>
      </c>
      <c r="W146" s="237">
        <f t="shared" si="65"/>
        <v>0.18075891114478862</v>
      </c>
      <c r="X146" s="237">
        <f t="shared" si="66"/>
        <v>0.12679029536723124</v>
      </c>
      <c r="Y146" s="252">
        <f t="shared" si="72"/>
        <v>1.1092529783453908</v>
      </c>
      <c r="Z146" s="252">
        <f t="shared" si="73"/>
        <v>1.1092529783453908</v>
      </c>
      <c r="AA146" s="252">
        <f>+AA145*Y146</f>
        <v>1.1092529783453908</v>
      </c>
      <c r="AB146" s="252">
        <f t="shared" ref="AB146:AB190" si="112">+AB145*Z146</f>
        <v>1.1092529783453908</v>
      </c>
      <c r="AD146" s="231">
        <f>Wealth!DV95</f>
        <v>462.08020753748434</v>
      </c>
      <c r="AE146" s="231">
        <f>Wealth!DV195</f>
        <v>98.005503849880654</v>
      </c>
      <c r="AF146" s="231">
        <f>Wealth!DV295</f>
        <v>78.913313454506095</v>
      </c>
      <c r="AG146" s="275">
        <f t="shared" si="74"/>
        <v>638.99902484187112</v>
      </c>
      <c r="AH146" s="275">
        <f t="shared" si="75"/>
        <v>507.55327912537609</v>
      </c>
      <c r="AI146" s="275">
        <f t="shared" si="69"/>
        <v>107.65017423367219</v>
      </c>
      <c r="AJ146" s="275">
        <f t="shared" si="70"/>
        <v>86.679131365379064</v>
      </c>
      <c r="AK146" s="275">
        <f t="shared" si="76"/>
        <v>701.88258472442726</v>
      </c>
      <c r="AL146" s="252">
        <f t="shared" si="79"/>
        <v>1.0982297124015146</v>
      </c>
      <c r="AM146" s="252">
        <f>+AM145*AL146</f>
        <v>1.0982297124015146</v>
      </c>
    </row>
    <row r="147" spans="1:39">
      <c r="A147" s="212">
        <v>1987</v>
      </c>
      <c r="C147" s="268">
        <f t="shared" si="57"/>
        <v>190.16780140166827</v>
      </c>
      <c r="D147" s="231">
        <f>Wealth!DW99</f>
        <v>4.5548469414499498E-2</v>
      </c>
      <c r="E147" s="231">
        <f>Wealth!DW199</f>
        <v>0.11371347988985969</v>
      </c>
      <c r="F147" s="231">
        <f>Wealth!DW299</f>
        <v>7.0852505541971186E-2</v>
      </c>
      <c r="G147" s="269">
        <f t="shared" ref="G147:P147" si="113">+G47</f>
        <v>1.1670251757968169</v>
      </c>
      <c r="H147" s="269">
        <f t="shared" si="113"/>
        <v>1.1670251757968169</v>
      </c>
      <c r="I147" s="269">
        <f t="shared" si="113"/>
        <v>1.1670251757968169</v>
      </c>
      <c r="J147" s="238">
        <f>AgeEffic!EB100</f>
        <v>553.89411683083847</v>
      </c>
      <c r="K147" s="238">
        <f>AgeEffic!EB200</f>
        <v>115.67189302733409</v>
      </c>
      <c r="L147" s="238">
        <f>AgeEffic!EB300</f>
        <v>95.18211098511118</v>
      </c>
      <c r="M147" s="238">
        <f>AgeEffic!EB97</f>
        <v>474.62053802965551</v>
      </c>
      <c r="N147" s="238">
        <f>AgeEffic!EB197</f>
        <v>99.116878903967162</v>
      </c>
      <c r="O147" s="238">
        <f>AgeEffic!EB297</f>
        <v>81.559603819277598</v>
      </c>
      <c r="P147" s="270">
        <f t="shared" si="113"/>
        <v>7.5</v>
      </c>
      <c r="Q147" s="237">
        <f t="shared" si="59"/>
        <v>0.25212731602644189</v>
      </c>
      <c r="R147" s="237">
        <f t="shared" si="60"/>
        <v>0.26397498376738154</v>
      </c>
      <c r="S147" s="237">
        <f t="shared" si="61"/>
        <v>0.68507959171073562</v>
      </c>
      <c r="T147" s="237">
        <f t="shared" si="62"/>
        <v>0.18453007517674869</v>
      </c>
      <c r="U147" s="237">
        <f t="shared" si="63"/>
        <v>0.13039033311251585</v>
      </c>
      <c r="V147" s="237">
        <f t="shared" si="64"/>
        <v>0.6850795917107354</v>
      </c>
      <c r="W147" s="237">
        <f t="shared" si="65"/>
        <v>0.18453007517674866</v>
      </c>
      <c r="X147" s="237">
        <f t="shared" si="66"/>
        <v>0.13039033311251583</v>
      </c>
      <c r="Y147" s="252">
        <f t="shared" si="72"/>
        <v>1.105160274277023</v>
      </c>
      <c r="Z147" s="252">
        <f t="shared" si="73"/>
        <v>1.105160274277023</v>
      </c>
      <c r="AA147" s="252">
        <f t="shared" ref="AA147:AA190" si="114">+AA146*Y147</f>
        <v>1.2259023257907968</v>
      </c>
      <c r="AB147" s="252">
        <f t="shared" si="112"/>
        <v>1.2259023257907968</v>
      </c>
      <c r="AD147" s="231">
        <f>Wealth!DW95</f>
        <v>509.09092167646685</v>
      </c>
      <c r="AE147" s="231">
        <f>Wealth!DW195</f>
        <v>110.13392420324409</v>
      </c>
      <c r="AF147" s="231">
        <f>Wealth!DW295</f>
        <v>89.925180794447812</v>
      </c>
      <c r="AG147" s="275">
        <f t="shared" si="74"/>
        <v>709.15002667415877</v>
      </c>
      <c r="AH147" s="275">
        <f t="shared" si="75"/>
        <v>594.12192236604221</v>
      </c>
      <c r="AI147" s="275">
        <f t="shared" si="69"/>
        <v>128.52906225448424</v>
      </c>
      <c r="AJ147" s="275">
        <f t="shared" si="70"/>
        <v>104.944949925201</v>
      </c>
      <c r="AK147" s="275">
        <f t="shared" si="76"/>
        <v>827.59593454572746</v>
      </c>
      <c r="AL147" s="252">
        <f t="shared" si="79"/>
        <v>1.1097896982543127</v>
      </c>
      <c r="AM147" s="252">
        <f t="shared" ref="AM147:AM190" si="115">+AM146*AL147</f>
        <v>1.2188040211399975</v>
      </c>
    </row>
    <row r="148" spans="1:39">
      <c r="A148" s="212">
        <v>1988</v>
      </c>
      <c r="C148" s="268">
        <f t="shared" si="57"/>
        <v>235.18337628728929</v>
      </c>
      <c r="D148" s="231">
        <f>Wealth!DX99</f>
        <v>4.6085549314674464E-2</v>
      </c>
      <c r="E148" s="231">
        <f>Wealth!DX199</f>
        <v>0.11610480037270364</v>
      </c>
      <c r="F148" s="231">
        <f>Wealth!DX299</f>
        <v>7.2155068912958031E-2</v>
      </c>
      <c r="G148" s="269">
        <f t="shared" ref="G148:P148" si="116">+G48</f>
        <v>1.3168975546853816</v>
      </c>
      <c r="H148" s="269">
        <f t="shared" si="116"/>
        <v>1.3168975546853816</v>
      </c>
      <c r="I148" s="269">
        <f t="shared" si="116"/>
        <v>1.3168975546853816</v>
      </c>
      <c r="J148" s="238">
        <f>AgeEffic!EC100</f>
        <v>684.30400482975961</v>
      </c>
      <c r="K148" s="238">
        <f>AgeEffic!EC200</f>
        <v>144.86854552950317</v>
      </c>
      <c r="L148" s="238">
        <f>AgeEffic!EC300</f>
        <v>121.16218823017262</v>
      </c>
      <c r="M148" s="238">
        <f>AgeEffic!EC97</f>
        <v>519.63343875541318</v>
      </c>
      <c r="N148" s="238">
        <f>AgeEffic!EC197</f>
        <v>110.00745275445023</v>
      </c>
      <c r="O148" s="238">
        <f>AgeEffic!EC297</f>
        <v>92.005781162771868</v>
      </c>
      <c r="P148" s="270">
        <f t="shared" si="116"/>
        <v>19</v>
      </c>
      <c r="Q148" s="237">
        <f t="shared" si="59"/>
        <v>0.31581386365173075</v>
      </c>
      <c r="R148" s="237">
        <f t="shared" si="60"/>
        <v>0.33987913550948234</v>
      </c>
      <c r="S148" s="237">
        <f t="shared" si="61"/>
        <v>0.67933855425369638</v>
      </c>
      <c r="T148" s="237">
        <f t="shared" si="62"/>
        <v>0.18694789400172557</v>
      </c>
      <c r="U148" s="237">
        <f t="shared" si="63"/>
        <v>0.13371355174457797</v>
      </c>
      <c r="V148" s="237">
        <f t="shared" si="64"/>
        <v>0.67933855425369638</v>
      </c>
      <c r="W148" s="237">
        <f t="shared" si="65"/>
        <v>0.18694789400172554</v>
      </c>
      <c r="X148" s="237">
        <f t="shared" si="66"/>
        <v>0.13371355174457794</v>
      </c>
      <c r="Y148" s="252">
        <f t="shared" si="72"/>
        <v>1.10196080853936</v>
      </c>
      <c r="Z148" s="252">
        <f t="shared" si="73"/>
        <v>1.10196080853936</v>
      </c>
      <c r="AA148" s="252">
        <f t="shared" si="114"/>
        <v>1.3508963181187084</v>
      </c>
      <c r="AB148" s="252">
        <f t="shared" si="112"/>
        <v>1.3508963181187084</v>
      </c>
      <c r="AD148" s="231">
        <f>Wealth!DX95</f>
        <v>554.34252219371433</v>
      </c>
      <c r="AE148" s="231">
        <f>Wealth!DX195</f>
        <v>121.12807301296823</v>
      </c>
      <c r="AF148" s="231">
        <f>Wealth!DX295</f>
        <v>100.61459097348055</v>
      </c>
      <c r="AG148" s="275">
        <f t="shared" si="74"/>
        <v>776.08518618016308</v>
      </c>
      <c r="AH148" s="275">
        <f t="shared" si="75"/>
        <v>730.01231193502929</v>
      </c>
      <c r="AI148" s="275">
        <f t="shared" si="69"/>
        <v>159.51326315453022</v>
      </c>
      <c r="AJ148" s="275">
        <f t="shared" si="70"/>
        <v>132.49910881864639</v>
      </c>
      <c r="AK148" s="275">
        <f t="shared" si="76"/>
        <v>1022.0246839082059</v>
      </c>
      <c r="AL148" s="252">
        <f t="shared" si="79"/>
        <v>1.094392864413642</v>
      </c>
      <c r="AM148" s="252">
        <f t="shared" si="115"/>
        <v>1.333850423854267</v>
      </c>
    </row>
    <row r="149" spans="1:39">
      <c r="A149" s="212">
        <v>1989</v>
      </c>
      <c r="C149" s="268">
        <f t="shared" si="57"/>
        <v>249.14043686229439</v>
      </c>
      <c r="D149" s="231">
        <f>Wealth!DY99</f>
        <v>4.7321893223792724E-2</v>
      </c>
      <c r="E149" s="231">
        <f>Wealth!DY199</f>
        <v>0.12121975632887518</v>
      </c>
      <c r="F149" s="231">
        <f>Wealth!DY299</f>
        <v>7.4930524824238481E-2</v>
      </c>
      <c r="G149" s="269">
        <f t="shared" ref="G149:P149" si="117">+G49</f>
        <v>1.1652017095731846</v>
      </c>
      <c r="H149" s="269">
        <f t="shared" si="117"/>
        <v>1.1652017095731846</v>
      </c>
      <c r="I149" s="269">
        <f t="shared" si="117"/>
        <v>1.1652017095731846</v>
      </c>
      <c r="J149" s="238">
        <f>AgeEffic!ED100</f>
        <v>650.12108424645851</v>
      </c>
      <c r="K149" s="238">
        <f>AgeEffic!ED200</f>
        <v>137.62687296816341</v>
      </c>
      <c r="L149" s="238">
        <f>AgeEffic!ED300</f>
        <v>117.52151984988652</v>
      </c>
      <c r="M149" s="238">
        <f>AgeEffic!ED97</f>
        <v>557.94724544696987</v>
      </c>
      <c r="N149" s="238">
        <f>AgeEffic!ED197</f>
        <v>118.11420446557392</v>
      </c>
      <c r="O149" s="238">
        <f>AgeEffic!ED297</f>
        <v>100.8593781525903</v>
      </c>
      <c r="P149" s="270">
        <f t="shared" si="117"/>
        <v>16.299999999999997</v>
      </c>
      <c r="Q149" s="237">
        <f t="shared" si="59"/>
        <v>9.7878898683400967E-2</v>
      </c>
      <c r="R149" s="237">
        <f t="shared" si="60"/>
        <v>7.333489006484474E-2</v>
      </c>
      <c r="S149" s="237">
        <f t="shared" si="61"/>
        <v>0.67948318109954742</v>
      </c>
      <c r="T149" s="237">
        <f t="shared" si="62"/>
        <v>0.18466434155636399</v>
      </c>
      <c r="U149" s="237">
        <f t="shared" si="63"/>
        <v>0.13585247734408865</v>
      </c>
      <c r="V149" s="237">
        <f t="shared" si="64"/>
        <v>0.67948318109954742</v>
      </c>
      <c r="W149" s="237">
        <f t="shared" si="65"/>
        <v>0.18466434155636396</v>
      </c>
      <c r="X149" s="237">
        <f t="shared" si="66"/>
        <v>0.13585247734408865</v>
      </c>
      <c r="Y149" s="252">
        <f t="shared" si="72"/>
        <v>1.0767299836012414</v>
      </c>
      <c r="Z149" s="252">
        <f t="shared" si="73"/>
        <v>1.0767299836012414</v>
      </c>
      <c r="AA149" s="252">
        <f t="shared" si="114"/>
        <v>1.4545505704549342</v>
      </c>
      <c r="AB149" s="252">
        <f t="shared" si="112"/>
        <v>1.4545505704549342</v>
      </c>
      <c r="AD149" s="231">
        <f>Wealth!DY95</f>
        <v>587.85617132882328</v>
      </c>
      <c r="AE149" s="231">
        <f>Wealth!DY195</f>
        <v>127.54499698438116</v>
      </c>
      <c r="AF149" s="231">
        <f>Wealth!DY295</f>
        <v>108.40643684185183</v>
      </c>
      <c r="AG149" s="275">
        <f t="shared" si="74"/>
        <v>823.80760515505619</v>
      </c>
      <c r="AH149" s="275">
        <f t="shared" si="75"/>
        <v>684.9710158154918</v>
      </c>
      <c r="AI149" s="275">
        <f t="shared" si="69"/>
        <v>148.6156485337076</v>
      </c>
      <c r="AJ149" s="275">
        <f t="shared" si="70"/>
        <v>126.31536553686321</v>
      </c>
      <c r="AK149" s="275">
        <f t="shared" si="76"/>
        <v>959.90202988606256</v>
      </c>
      <c r="AL149" s="252">
        <f t="shared" si="79"/>
        <v>1.0614905809813222</v>
      </c>
      <c r="AM149" s="252">
        <f t="shared" si="115"/>
        <v>1.4158696613592487</v>
      </c>
    </row>
    <row r="150" spans="1:39">
      <c r="A150" s="212">
        <v>1990</v>
      </c>
      <c r="C150" s="268">
        <f t="shared" si="57"/>
        <v>267.49248307272308</v>
      </c>
      <c r="D150" s="231">
        <f>Wealth!DZ99</f>
        <v>4.7308361540208552E-2</v>
      </c>
      <c r="E150" s="231">
        <f>Wealth!DZ199</f>
        <v>0.12084855099889846</v>
      </c>
      <c r="F150" s="231">
        <f>Wealth!DZ299</f>
        <v>7.4831706224695677E-2</v>
      </c>
      <c r="G150" s="269">
        <f t="shared" ref="G150:P150" si="118">+G50</f>
        <v>1.3871920340615984</v>
      </c>
      <c r="H150" s="269">
        <f t="shared" si="118"/>
        <v>1.3871920340615984</v>
      </c>
      <c r="I150" s="269">
        <f t="shared" si="118"/>
        <v>1.3871920340615984</v>
      </c>
      <c r="J150" s="238">
        <f>AgeEffic!EE100</f>
        <v>820.96359633974464</v>
      </c>
      <c r="K150" s="238">
        <f>AgeEffic!EE200</f>
        <v>172.83731500939729</v>
      </c>
      <c r="L150" s="238">
        <f>AgeEffic!EE300</f>
        <v>150.89345058823238</v>
      </c>
      <c r="M150" s="238">
        <f>AgeEffic!EE97</f>
        <v>591.81683298455971</v>
      </c>
      <c r="N150" s="238">
        <f>AgeEffic!EE197</f>
        <v>124.59508904714662</v>
      </c>
      <c r="O150" s="238">
        <f>AgeEffic!EE297</f>
        <v>108.77618014171205</v>
      </c>
      <c r="P150" s="270">
        <f t="shared" si="118"/>
        <v>4.2000000000000028</v>
      </c>
      <c r="Q150" s="237">
        <f t="shared" si="59"/>
        <v>0.36215660191515925</v>
      </c>
      <c r="R150" s="237">
        <f t="shared" si="60"/>
        <v>0.39485687058925584</v>
      </c>
      <c r="S150" s="237">
        <f t="shared" si="61"/>
        <v>0.67197625154118934</v>
      </c>
      <c r="T150" s="237">
        <f t="shared" si="62"/>
        <v>0.18898821828615847</v>
      </c>
      <c r="U150" s="237">
        <f t="shared" si="63"/>
        <v>0.13903553017265227</v>
      </c>
      <c r="V150" s="237">
        <f t="shared" si="64"/>
        <v>0.67197625154118934</v>
      </c>
      <c r="W150" s="237">
        <f t="shared" si="65"/>
        <v>0.1889882182861585</v>
      </c>
      <c r="X150" s="237">
        <f t="shared" si="66"/>
        <v>0.1390355301726523</v>
      </c>
      <c r="Y150" s="252">
        <f t="shared" si="72"/>
        <v>1.0620365440413855</v>
      </c>
      <c r="Z150" s="252">
        <f t="shared" si="73"/>
        <v>1.0620365440413855</v>
      </c>
      <c r="AA150" s="252">
        <f t="shared" si="114"/>
        <v>1.5447858609793841</v>
      </c>
      <c r="AB150" s="252">
        <f t="shared" si="112"/>
        <v>1.5447858609793841</v>
      </c>
      <c r="AD150" s="231">
        <f>Wealth!DZ95</f>
        <v>623.62202445113337</v>
      </c>
      <c r="AE150" s="231">
        <f>Wealth!DZ195</f>
        <v>134.72888294937627</v>
      </c>
      <c r="AF150" s="231">
        <f>Wealth!DZ295</f>
        <v>116.98196776955524</v>
      </c>
      <c r="AG150" s="275">
        <f t="shared" si="74"/>
        <v>875.33287517006488</v>
      </c>
      <c r="AH150" s="275">
        <f t="shared" si="75"/>
        <v>865.08350458397956</v>
      </c>
      <c r="AI150" s="275">
        <f t="shared" si="69"/>
        <v>186.89483318539229</v>
      </c>
      <c r="AJ150" s="275">
        <f t="shared" si="70"/>
        <v>162.27645381877767</v>
      </c>
      <c r="AK150" s="275">
        <f t="shared" si="76"/>
        <v>1214.2547915881496</v>
      </c>
      <c r="AL150" s="252">
        <f t="shared" si="79"/>
        <v>1.0625477278543352</v>
      </c>
      <c r="AM150" s="252">
        <f t="shared" si="115"/>
        <v>1.5044290916151568</v>
      </c>
    </row>
    <row r="151" spans="1:39">
      <c r="A151" s="212">
        <v>1991</v>
      </c>
      <c r="C151" s="268">
        <f t="shared" si="57"/>
        <v>301.85820151679303</v>
      </c>
      <c r="D151" s="231">
        <f>Wealth!EA99</f>
        <v>4.6960360921972435E-2</v>
      </c>
      <c r="E151" s="231">
        <f>Wealth!EA199</f>
        <v>0.11909749126966293</v>
      </c>
      <c r="F151" s="231">
        <f>Wealth!EA299</f>
        <v>7.3997737476087011E-2</v>
      </c>
      <c r="G151" s="269">
        <f t="shared" ref="G151:P151" si="119">+G51</f>
        <v>1.4544228801755477</v>
      </c>
      <c r="H151" s="269">
        <f t="shared" si="119"/>
        <v>1.4544228801755477</v>
      </c>
      <c r="I151" s="269">
        <f t="shared" si="119"/>
        <v>1.4544228801755477</v>
      </c>
      <c r="J151" s="238">
        <f>AgeEffic!EF100</f>
        <v>916.75961040568984</v>
      </c>
      <c r="K151" s="238">
        <f>AgeEffic!EF200</f>
        <v>192.95135890037449</v>
      </c>
      <c r="L151" s="238">
        <f>AgeEffic!EF300</f>
        <v>171.79829531589621</v>
      </c>
      <c r="M151" s="238">
        <f>AgeEffic!EF97</f>
        <v>630.32534959504881</v>
      </c>
      <c r="N151" s="238">
        <f>AgeEffic!EF197</f>
        <v>132.66523892768066</v>
      </c>
      <c r="O151" s="238">
        <f>AgeEffic!EF297</f>
        <v>118.12128209586493</v>
      </c>
      <c r="P151" s="270">
        <f t="shared" si="119"/>
        <v>4.9000000000000057</v>
      </c>
      <c r="Q151" s="237">
        <f t="shared" si="59"/>
        <v>0.22256804960915991</v>
      </c>
      <c r="R151" s="237">
        <f t="shared" si="60"/>
        <v>0.23100600681778702</v>
      </c>
      <c r="S151" s="237">
        <f t="shared" si="61"/>
        <v>0.67138020111256547</v>
      </c>
      <c r="T151" s="237">
        <f t="shared" si="62"/>
        <v>0.18741700987985213</v>
      </c>
      <c r="U151" s="237">
        <f t="shared" si="63"/>
        <v>0.1412027890075826</v>
      </c>
      <c r="V151" s="237">
        <f t="shared" si="64"/>
        <v>0.67138020111256536</v>
      </c>
      <c r="W151" s="237">
        <f t="shared" si="65"/>
        <v>0.18741700987985213</v>
      </c>
      <c r="X151" s="237">
        <f t="shared" si="66"/>
        <v>0.1412027890075826</v>
      </c>
      <c r="Y151" s="252">
        <f t="shared" si="72"/>
        <v>1.0679084162988619</v>
      </c>
      <c r="Z151" s="252">
        <f t="shared" si="73"/>
        <v>1.0679084162988619</v>
      </c>
      <c r="AA151" s="252">
        <f t="shared" si="114"/>
        <v>1.6496898223193679</v>
      </c>
      <c r="AB151" s="252">
        <f t="shared" si="112"/>
        <v>1.6496898223193679</v>
      </c>
      <c r="AD151" s="231">
        <f>Wealth!EA95</f>
        <v>666.51594192405832</v>
      </c>
      <c r="AE151" s="231">
        <f>Wealth!EA195</f>
        <v>144.41506015259472</v>
      </c>
      <c r="AF151" s="231">
        <f>Wealth!EA295</f>
        <v>127.68483939570717</v>
      </c>
      <c r="AG151" s="275">
        <f t="shared" si="74"/>
        <v>938.61584147236022</v>
      </c>
      <c r="AH151" s="275">
        <f t="shared" si="75"/>
        <v>969.39603593610695</v>
      </c>
      <c r="AI151" s="275">
        <f t="shared" si="69"/>
        <v>210.04056772786177</v>
      </c>
      <c r="AJ151" s="275">
        <f t="shared" si="70"/>
        <v>185.70775186865666</v>
      </c>
      <c r="AK151" s="275">
        <f t="shared" si="76"/>
        <v>1365.1443555326255</v>
      </c>
      <c r="AL151" s="252">
        <f t="shared" si="79"/>
        <v>1.0722975240668988</v>
      </c>
      <c r="AM151" s="252">
        <f t="shared" si="115"/>
        <v>1.6131955900731463</v>
      </c>
    </row>
    <row r="152" spans="1:39">
      <c r="A152" s="212">
        <v>1992</v>
      </c>
      <c r="C152" s="268">
        <f t="shared" si="57"/>
        <v>462.78835308242418</v>
      </c>
      <c r="D152" s="231">
        <f>Wealth!EB99</f>
        <v>4.6413757877213878E-2</v>
      </c>
      <c r="E152" s="231">
        <f>Wealth!EB199</f>
        <v>0.1168627810304893</v>
      </c>
      <c r="F152" s="231">
        <f>Wealth!EB299</f>
        <v>7.2668445591991065E-2</v>
      </c>
      <c r="G152" s="269">
        <f t="shared" ref="G152:P152" si="120">+G52</f>
        <v>1.6347713173173157</v>
      </c>
      <c r="H152" s="269">
        <f t="shared" si="120"/>
        <v>1.6514971804393346</v>
      </c>
      <c r="I152" s="269">
        <f t="shared" si="120"/>
        <v>1.6216815113957357</v>
      </c>
      <c r="J152" s="238">
        <f>AgeEffic!EG100</f>
        <v>1108.2356538270085</v>
      </c>
      <c r="K152" s="238">
        <f>AgeEffic!EG200</f>
        <v>237.18620901234138</v>
      </c>
      <c r="L152" s="238">
        <f>AgeEffic!EG300</f>
        <v>211.18054221391588</v>
      </c>
      <c r="M152" s="238">
        <f>AgeEffic!EG97</f>
        <v>677.91478972462016</v>
      </c>
      <c r="N152" s="238">
        <f>AgeEffic!EG197</f>
        <v>143.61890036605732</v>
      </c>
      <c r="O152" s="238">
        <f>AgeEffic!EG297</f>
        <v>130.22319162543744</v>
      </c>
      <c r="P152" s="270">
        <f t="shared" si="120"/>
        <v>9.5999999999999943</v>
      </c>
      <c r="Q152" s="237">
        <f t="shared" si="59"/>
        <v>0.36112772468488341</v>
      </c>
      <c r="R152" s="237">
        <f t="shared" si="60"/>
        <v>0.39055753068471449</v>
      </c>
      <c r="S152" s="237">
        <f t="shared" si="61"/>
        <v>0.67899457326731716</v>
      </c>
      <c r="T152" s="237">
        <f t="shared" si="62"/>
        <v>0.17553169636246399</v>
      </c>
      <c r="U152" s="237">
        <f t="shared" si="63"/>
        <v>0.14547373037021882</v>
      </c>
      <c r="V152" s="237">
        <f t="shared" si="64"/>
        <v>0.67904989862263221</v>
      </c>
      <c r="W152" s="237">
        <f t="shared" si="65"/>
        <v>0.17501590820239807</v>
      </c>
      <c r="X152" s="237">
        <f t="shared" si="66"/>
        <v>0.14593419317496992</v>
      </c>
      <c r="Y152" s="252">
        <f t="shared" si="72"/>
        <v>1.0806058999613637</v>
      </c>
      <c r="Z152" s="252">
        <f t="shared" si="73"/>
        <v>1.0806102330762022</v>
      </c>
      <c r="AA152" s="252">
        <f t="shared" si="114"/>
        <v>1.7826645551045226</v>
      </c>
      <c r="AB152" s="252">
        <f t="shared" si="112"/>
        <v>1.7826717033999706</v>
      </c>
      <c r="AD152" s="231">
        <f>Wealth!EB95</f>
        <v>720.7887818105105</v>
      </c>
      <c r="AE152" s="231">
        <f>Wealth!EB195</f>
        <v>157.70309550170148</v>
      </c>
      <c r="AF152" s="231">
        <f>Wealth!EB295</f>
        <v>141.93472757823986</v>
      </c>
      <c r="AG152" s="275">
        <f t="shared" si="74"/>
        <v>1020.4266048904518</v>
      </c>
      <c r="AH152" s="275">
        <f t="shared" si="75"/>
        <v>1178.3248263479115</v>
      </c>
      <c r="AI152" s="275">
        <f t="shared" si="69"/>
        <v>260.44621756761512</v>
      </c>
      <c r="AJ152" s="275">
        <f t="shared" si="70"/>
        <v>230.17292353862203</v>
      </c>
      <c r="AK152" s="275">
        <f t="shared" si="76"/>
        <v>1668.9439674541486</v>
      </c>
      <c r="AL152" s="252">
        <f t="shared" si="79"/>
        <v>1.087155541478112</v>
      </c>
      <c r="AM152" s="252">
        <f t="shared" si="115"/>
        <v>1.7537945252360738</v>
      </c>
    </row>
    <row r="153" spans="1:39">
      <c r="A153" s="212">
        <v>1993</v>
      </c>
      <c r="C153" s="268">
        <f t="shared" si="57"/>
        <v>604.33491282303885</v>
      </c>
      <c r="D153" s="231">
        <f>Wealth!EC99</f>
        <v>4.5378699506899295E-2</v>
      </c>
      <c r="E153" s="231">
        <f>Wealth!EC199</f>
        <v>0.11131790442992008</v>
      </c>
      <c r="F153" s="231">
        <f>Wealth!EC299</f>
        <v>7.0056216501118429E-2</v>
      </c>
      <c r="G153" s="269">
        <f t="shared" ref="G153:P153" si="121">+G53</f>
        <v>2.0303859761081062</v>
      </c>
      <c r="H153" s="269">
        <f t="shared" si="121"/>
        <v>1.9479409243281951</v>
      </c>
      <c r="I153" s="269">
        <f t="shared" si="121"/>
        <v>1.9573695842546528</v>
      </c>
      <c r="J153" s="238">
        <f>AgeEffic!EH100</f>
        <v>1506.5964071699661</v>
      </c>
      <c r="K153" s="238">
        <f>AgeEffic!EH200</f>
        <v>313.90072218124749</v>
      </c>
      <c r="L153" s="238">
        <f>AgeEffic!EH300</f>
        <v>289.1039457496156</v>
      </c>
      <c r="M153" s="238">
        <f>AgeEffic!EH97</f>
        <v>742.02463221197343</v>
      </c>
      <c r="N153" s="238">
        <f>AgeEffic!EH197</f>
        <v>161.1448880512151</v>
      </c>
      <c r="O153" s="238">
        <f>AgeEffic!EH297</f>
        <v>147.70023406678385</v>
      </c>
      <c r="P153" s="270">
        <f t="shared" si="121"/>
        <v>18.400000000000006</v>
      </c>
      <c r="Q153" s="237">
        <f t="shared" si="59"/>
        <v>0.45580051425967322</v>
      </c>
      <c r="R153" s="237">
        <f t="shared" si="60"/>
        <v>0.50717511478801858</v>
      </c>
      <c r="S153" s="237">
        <f t="shared" si="61"/>
        <v>0.64612926373855639</v>
      </c>
      <c r="T153" s="237">
        <f t="shared" si="62"/>
        <v>0.20133488728797794</v>
      </c>
      <c r="U153" s="237">
        <f t="shared" si="63"/>
        <v>0.15253584897346589</v>
      </c>
      <c r="V153" s="237">
        <f t="shared" si="64"/>
        <v>0.64539637519063364</v>
      </c>
      <c r="W153" s="237">
        <f t="shared" si="65"/>
        <v>0.20211815313207868</v>
      </c>
      <c r="X153" s="237">
        <f t="shared" si="66"/>
        <v>0.15248547167728779</v>
      </c>
      <c r="Y153" s="252">
        <f t="shared" si="72"/>
        <v>1.1055366635035626</v>
      </c>
      <c r="Z153" s="252">
        <f t="shared" si="73"/>
        <v>1.105548391353496</v>
      </c>
      <c r="AA153" s="252">
        <f t="shared" si="114"/>
        <v>1.9708010243963168</v>
      </c>
      <c r="AB153" s="252">
        <f t="shared" si="112"/>
        <v>1.9708298340052341</v>
      </c>
      <c r="AD153" s="231">
        <f>Wealth!EC95</f>
        <v>797.27945294762708</v>
      </c>
      <c r="AE153" s="231">
        <f>Wealth!EC195</f>
        <v>180.81132516246021</v>
      </c>
      <c r="AF153" s="231">
        <f>Wealth!EC295</f>
        <v>163.66017163038171</v>
      </c>
      <c r="AG153" s="275">
        <f t="shared" si="74"/>
        <v>1141.750949740469</v>
      </c>
      <c r="AH153" s="275">
        <f t="shared" si="75"/>
        <v>1618.7850203040048</v>
      </c>
      <c r="AI153" s="275">
        <f t="shared" si="69"/>
        <v>352.20977986596858</v>
      </c>
      <c r="AJ153" s="275">
        <f t="shared" si="70"/>
        <v>320.34344210320535</v>
      </c>
      <c r="AK153" s="275">
        <f t="shared" si="76"/>
        <v>2291.3382422731788</v>
      </c>
      <c r="AL153" s="252">
        <f t="shared" si="79"/>
        <v>1.1187230578112652</v>
      </c>
      <c r="AM153" s="252">
        <f t="shared" si="115"/>
        <v>1.9620103740447568</v>
      </c>
    </row>
    <row r="154" spans="1:39">
      <c r="A154" s="212">
        <v>1994</v>
      </c>
      <c r="C154" s="268">
        <f t="shared" si="57"/>
        <v>749.9319317364791</v>
      </c>
      <c r="D154" s="231">
        <f>Wealth!ED99</f>
        <v>4.4459158770329021E-2</v>
      </c>
      <c r="E154" s="231">
        <f>Wealth!ED199</f>
        <v>0.1072108018117674</v>
      </c>
      <c r="F154" s="231">
        <f>Wealth!ED299</f>
        <v>6.8509060270871253E-2</v>
      </c>
      <c r="G154" s="269">
        <f t="shared" ref="G154:P154" si="122">+G54</f>
        <v>2.4090529606522684</v>
      </c>
      <c r="H154" s="269">
        <f t="shared" si="122"/>
        <v>2.225522506044963</v>
      </c>
      <c r="I154" s="269">
        <f t="shared" si="122"/>
        <v>2.3508008706898376</v>
      </c>
      <c r="J154" s="238">
        <f>AgeEffic!EI100</f>
        <v>1999.1762602989959</v>
      </c>
      <c r="K154" s="238">
        <f>AgeEffic!EI200</f>
        <v>419.71406203224905</v>
      </c>
      <c r="L154" s="238">
        <f>AgeEffic!EI300</f>
        <v>405.27230259054465</v>
      </c>
      <c r="M154" s="238">
        <f>AgeEffic!EI97</f>
        <v>829.85982166108317</v>
      </c>
      <c r="N154" s="238">
        <f>AgeEffic!EI197</f>
        <v>188.59124582754023</v>
      </c>
      <c r="O154" s="238">
        <f>AgeEffic!EI297</f>
        <v>172.39754657382713</v>
      </c>
      <c r="P154" s="270">
        <f t="shared" si="122"/>
        <v>25.299999999999997</v>
      </c>
      <c r="Q154" s="237">
        <f t="shared" si="59"/>
        <v>0.39034681668875876</v>
      </c>
      <c r="R154" s="237">
        <f t="shared" si="60"/>
        <v>0.42795513206710201</v>
      </c>
      <c r="S154" s="237">
        <f t="shared" si="61"/>
        <v>0.6619366244063698</v>
      </c>
      <c r="T154" s="237">
        <f t="shared" si="62"/>
        <v>0.19871493532924794</v>
      </c>
      <c r="U154" s="237">
        <f t="shared" si="63"/>
        <v>0.13934844026438217</v>
      </c>
      <c r="V154" s="237">
        <f t="shared" si="64"/>
        <v>0.66101742890119763</v>
      </c>
      <c r="W154" s="237">
        <f t="shared" si="65"/>
        <v>0.19983679427679255</v>
      </c>
      <c r="X154" s="237">
        <f t="shared" si="66"/>
        <v>0.13914577682200979</v>
      </c>
      <c r="Y154" s="252">
        <f t="shared" si="72"/>
        <v>1.1356377422375019</v>
      </c>
      <c r="Z154" s="252">
        <f t="shared" si="73"/>
        <v>1.1356807177176369</v>
      </c>
      <c r="AA154" s="252">
        <f t="shared" si="114"/>
        <v>2.2381160257447892</v>
      </c>
      <c r="AB154" s="252">
        <f t="shared" si="112"/>
        <v>2.2382334403823956</v>
      </c>
      <c r="AD154" s="231">
        <f>Wealth!ED95</f>
        <v>900.09802691681068</v>
      </c>
      <c r="AE154" s="231">
        <f>Wealth!ED195</f>
        <v>215.12482534169871</v>
      </c>
      <c r="AF154" s="231">
        <f>Wealth!ED295</f>
        <v>192.9335499428359</v>
      </c>
      <c r="AG154" s="275">
        <f t="shared" si="74"/>
        <v>1308.1564022013454</v>
      </c>
      <c r="AH154" s="275">
        <f t="shared" si="75"/>
        <v>2168.3838166212081</v>
      </c>
      <c r="AI154" s="275">
        <f t="shared" si="69"/>
        <v>478.76514040694229</v>
      </c>
      <c r="AJ154" s="275">
        <f t="shared" si="70"/>
        <v>453.54835719089988</v>
      </c>
      <c r="AK154" s="275">
        <f t="shared" si="76"/>
        <v>3100.6973142190504</v>
      </c>
      <c r="AL154" s="252">
        <f t="shared" si="79"/>
        <v>1.1452148275348868</v>
      </c>
      <c r="AM154" s="252">
        <f t="shared" si="115"/>
        <v>2.2469233721333248</v>
      </c>
    </row>
    <row r="155" spans="1:39">
      <c r="A155" s="212">
        <v>1995</v>
      </c>
      <c r="C155" s="268">
        <f t="shared" si="57"/>
        <v>817.97059467884742</v>
      </c>
      <c r="D155" s="231">
        <f>Wealth!EE99</f>
        <v>4.3486867795835819E-2</v>
      </c>
      <c r="E155" s="231">
        <f>Wealth!EE199</f>
        <v>0.1055142663936218</v>
      </c>
      <c r="F155" s="231">
        <f>Wealth!EE299</f>
        <v>6.7234212087054893E-2</v>
      </c>
      <c r="G155" s="269">
        <f t="shared" ref="G155:P155" si="123">+G55</f>
        <v>2.5331191881258603</v>
      </c>
      <c r="H155" s="269">
        <f t="shared" si="123"/>
        <v>2.4169174415648293</v>
      </c>
      <c r="I155" s="269">
        <f t="shared" si="123"/>
        <v>2.5435665420864044</v>
      </c>
      <c r="J155" s="238">
        <f>AgeEffic!EJ100</f>
        <v>2401.800706254035</v>
      </c>
      <c r="K155" s="238">
        <f>AgeEffic!EJ200</f>
        <v>546.59015477393984</v>
      </c>
      <c r="L155" s="238">
        <f>AgeEffic!EJ300</f>
        <v>522.23432793362895</v>
      </c>
      <c r="M155" s="238">
        <f>AgeEffic!EJ97</f>
        <v>948.15937501583505</v>
      </c>
      <c r="N155" s="238">
        <f>AgeEffic!EJ197</f>
        <v>226.15176893259991</v>
      </c>
      <c r="O155" s="238">
        <f>AgeEffic!EJ297</f>
        <v>205.31577188668993</v>
      </c>
      <c r="P155" s="270">
        <f t="shared" si="123"/>
        <v>20</v>
      </c>
      <c r="Q155" s="237">
        <f t="shared" si="59"/>
        <v>0.24037785450247978</v>
      </c>
      <c r="R155" s="237">
        <f t="shared" si="60"/>
        <v>0.25113246332169681</v>
      </c>
      <c r="S155" s="237">
        <f t="shared" si="61"/>
        <v>0.68229072995434059</v>
      </c>
      <c r="T155" s="237">
        <f t="shared" si="62"/>
        <v>0.17366696982658808</v>
      </c>
      <c r="U155" s="237">
        <f t="shared" si="63"/>
        <v>0.14404230021907119</v>
      </c>
      <c r="V155" s="237">
        <f t="shared" si="64"/>
        <v>0.68515972151294313</v>
      </c>
      <c r="W155" s="237">
        <f t="shared" si="65"/>
        <v>0.17211522661578846</v>
      </c>
      <c r="X155" s="237">
        <f t="shared" si="66"/>
        <v>0.14272505187126819</v>
      </c>
      <c r="Y155" s="252">
        <f t="shared" si="72"/>
        <v>1.1596836909113817</v>
      </c>
      <c r="Z155" s="252">
        <f t="shared" si="73"/>
        <v>1.1596350809807845</v>
      </c>
      <c r="AA155" s="252">
        <f t="shared" si="114"/>
        <v>2.5955066534236302</v>
      </c>
      <c r="AB155" s="252">
        <f t="shared" si="112"/>
        <v>2.5955340168917393</v>
      </c>
      <c r="AD155" s="231">
        <f>Wealth!EE95</f>
        <v>1038.8139831392782</v>
      </c>
      <c r="AE155" s="231">
        <f>Wealth!EE195</f>
        <v>259.80681098162142</v>
      </c>
      <c r="AF155" s="231">
        <f>Wealth!EE295</f>
        <v>231.68468239429373</v>
      </c>
      <c r="AG155" s="275">
        <f t="shared" si="74"/>
        <v>1530.3054765151933</v>
      </c>
      <c r="AH155" s="275">
        <f t="shared" si="75"/>
        <v>2631.4396335835595</v>
      </c>
      <c r="AI155" s="275">
        <f t="shared" si="69"/>
        <v>627.93161289881766</v>
      </c>
      <c r="AJ155" s="275">
        <f t="shared" si="70"/>
        <v>589.30540645204053</v>
      </c>
      <c r="AK155" s="275">
        <f t="shared" si="76"/>
        <v>3848.6766529344177</v>
      </c>
      <c r="AL155" s="252">
        <f t="shared" si="79"/>
        <v>1.1694307019402717</v>
      </c>
      <c r="AM155" s="252">
        <f t="shared" si="115"/>
        <v>2.6276211762798765</v>
      </c>
    </row>
    <row r="156" spans="1:39">
      <c r="A156" s="212">
        <v>1996</v>
      </c>
      <c r="C156" s="268">
        <f t="shared" si="57"/>
        <v>819.74396228451189</v>
      </c>
      <c r="D156" s="231">
        <f>Wealth!EF99</f>
        <v>4.3137227406974767E-2</v>
      </c>
      <c r="E156" s="231">
        <f>Wealth!EF199</f>
        <v>0.10533805520256255</v>
      </c>
      <c r="F156" s="231">
        <f>Wealth!EF299</f>
        <v>6.6881671498870671E-2</v>
      </c>
      <c r="G156" s="269">
        <f t="shared" ref="G156:P156" si="124">+G56</f>
        <v>2.6433098728093349</v>
      </c>
      <c r="H156" s="269">
        <f t="shared" si="124"/>
        <v>2.5341379374807236</v>
      </c>
      <c r="I156" s="269">
        <f t="shared" si="124"/>
        <v>2.6682013026486384</v>
      </c>
      <c r="J156" s="238">
        <f>AgeEffic!EK100</f>
        <v>2904.9875698484548</v>
      </c>
      <c r="K156" s="238">
        <f>AgeEffic!EK200</f>
        <v>691.88880498763558</v>
      </c>
      <c r="L156" s="238">
        <f>AgeEffic!EK300</f>
        <v>659.52698333086005</v>
      </c>
      <c r="M156" s="238">
        <f>AgeEffic!EK97</f>
        <v>1098.9962242909517</v>
      </c>
      <c r="N156" s="238">
        <f>AgeEffic!EK197</f>
        <v>273.02728661860721</v>
      </c>
      <c r="O156" s="238">
        <f>AgeEffic!EK297</f>
        <v>247.18036929079099</v>
      </c>
      <c r="P156" s="270">
        <f t="shared" si="124"/>
        <v>9.4000000000000057</v>
      </c>
      <c r="Q156" s="237">
        <f t="shared" si="59"/>
        <v>0.18082843387683853</v>
      </c>
      <c r="R156" s="237">
        <f t="shared" si="60"/>
        <v>0.18694918689961218</v>
      </c>
      <c r="S156" s="237">
        <f t="shared" si="61"/>
        <v>0.63952956890703605</v>
      </c>
      <c r="T156" s="237">
        <f t="shared" si="62"/>
        <v>0.20059773622057045</v>
      </c>
      <c r="U156" s="237">
        <f t="shared" si="63"/>
        <v>0.15987269487239361</v>
      </c>
      <c r="V156" s="237">
        <f t="shared" si="64"/>
        <v>0.64002867274924335</v>
      </c>
      <c r="W156" s="237">
        <f t="shared" si="65"/>
        <v>0.20035851296047244</v>
      </c>
      <c r="X156" s="237">
        <f t="shared" si="66"/>
        <v>0.15961281429028434</v>
      </c>
      <c r="Y156" s="252">
        <f t="shared" si="72"/>
        <v>1.1747061123386802</v>
      </c>
      <c r="Z156" s="252">
        <f t="shared" si="73"/>
        <v>1.1746281197141586</v>
      </c>
      <c r="AA156" s="252">
        <f t="shared" si="114"/>
        <v>3.0489575303924505</v>
      </c>
      <c r="AB156" s="252">
        <f t="shared" si="112"/>
        <v>3.0487872419156807</v>
      </c>
      <c r="AD156" s="231">
        <f>Wealth!EF95</f>
        <v>1208.4770820437313</v>
      </c>
      <c r="AE156" s="231">
        <f>Wealth!EF195</f>
        <v>313.97021066696868</v>
      </c>
      <c r="AF156" s="231">
        <f>Wealth!EF295</f>
        <v>279.58338840184535</v>
      </c>
      <c r="AG156" s="275">
        <f t="shared" si="74"/>
        <v>1802.0306811125452</v>
      </c>
      <c r="AH156" s="275">
        <f t="shared" si="75"/>
        <v>3194.3794020300115</v>
      </c>
      <c r="AI156" s="275">
        <f t="shared" si="69"/>
        <v>795.64382208998029</v>
      </c>
      <c r="AJ156" s="275">
        <f t="shared" si="70"/>
        <v>745.98476113272397</v>
      </c>
      <c r="AK156" s="275">
        <f t="shared" si="76"/>
        <v>4736.007985252716</v>
      </c>
      <c r="AL156" s="252">
        <f t="shared" si="79"/>
        <v>1.1773841619300704</v>
      </c>
      <c r="AM156" s="252">
        <f t="shared" si="115"/>
        <v>3.0937195565039883</v>
      </c>
    </row>
    <row r="157" spans="1:39">
      <c r="A157" s="212">
        <v>1997</v>
      </c>
      <c r="C157" s="268">
        <f t="shared" si="57"/>
        <v>928.96132008309644</v>
      </c>
      <c r="D157" s="231">
        <f>Wealth!EG99</f>
        <v>4.3759830189482755E-2</v>
      </c>
      <c r="E157" s="231">
        <f>Wealth!EG199</f>
        <v>0.10768634899948082</v>
      </c>
      <c r="F157" s="231">
        <f>Wealth!EG299</f>
        <v>6.8396756623505806E-2</v>
      </c>
      <c r="G157" s="269">
        <f t="shared" ref="G157:P157" si="125">+G57</f>
        <v>2.7424339930396853</v>
      </c>
      <c r="H157" s="269">
        <f t="shared" si="125"/>
        <v>2.5620134547930111</v>
      </c>
      <c r="I157" s="269">
        <f t="shared" si="125"/>
        <v>2.7749293547545841</v>
      </c>
      <c r="J157" s="238">
        <f>AgeEffic!EL100</f>
        <v>3478.2675042197038</v>
      </c>
      <c r="K157" s="238">
        <f>AgeEffic!EL200</f>
        <v>833.74754731250482</v>
      </c>
      <c r="L157" s="238">
        <f>AgeEffic!EL300</f>
        <v>817.01486313158921</v>
      </c>
      <c r="M157" s="238">
        <f>AgeEffic!EL97</f>
        <v>1268.314027993953</v>
      </c>
      <c r="N157" s="238">
        <f>AgeEffic!EL197</f>
        <v>325.4266857001594</v>
      </c>
      <c r="O157" s="238">
        <f>AgeEffic!EL297</f>
        <v>294.42726595245028</v>
      </c>
      <c r="P157" s="270">
        <f t="shared" si="125"/>
        <v>3.2000000000000028</v>
      </c>
      <c r="Q157" s="237">
        <f t="shared" si="59"/>
        <v>0.15663300681737072</v>
      </c>
      <c r="R157" s="237">
        <f t="shared" si="60"/>
        <v>0.16065564330137785</v>
      </c>
      <c r="S157" s="237">
        <f t="shared" si="61"/>
        <v>0.60991222065135442</v>
      </c>
      <c r="T157" s="237">
        <f t="shared" si="62"/>
        <v>0.22735542054667174</v>
      </c>
      <c r="U157" s="237">
        <f t="shared" si="63"/>
        <v>0.16273235880197418</v>
      </c>
      <c r="V157" s="237">
        <f t="shared" si="64"/>
        <v>0.60830678804570659</v>
      </c>
      <c r="W157" s="237">
        <f t="shared" si="65"/>
        <v>0.22950434912702938</v>
      </c>
      <c r="X157" s="237">
        <f t="shared" si="66"/>
        <v>0.16218886282726411</v>
      </c>
      <c r="Y157" s="252">
        <f t="shared" si="72"/>
        <v>1.1680059151701629</v>
      </c>
      <c r="Z157" s="252">
        <f t="shared" si="73"/>
        <v>1.1680270735045599</v>
      </c>
      <c r="AA157" s="252">
        <f t="shared" si="114"/>
        <v>3.5612004306009939</v>
      </c>
      <c r="AB157" s="252">
        <f t="shared" si="112"/>
        <v>3.5610660399128111</v>
      </c>
      <c r="AD157" s="231">
        <f>Wealth!EG95</f>
        <v>1385.6717732545922</v>
      </c>
      <c r="AE157" s="231">
        <f>Wealth!EG195</f>
        <v>370.80991102094441</v>
      </c>
      <c r="AF157" s="231">
        <f>Wealth!EG295</f>
        <v>329.79896757253778</v>
      </c>
      <c r="AG157" s="275">
        <f t="shared" si="74"/>
        <v>2086.2806518480743</v>
      </c>
      <c r="AH157" s="275">
        <f t="shared" si="75"/>
        <v>3800.1133741689723</v>
      </c>
      <c r="AI157" s="275">
        <f t="shared" si="69"/>
        <v>950.01998120625888</v>
      </c>
      <c r="AJ157" s="275">
        <f t="shared" si="70"/>
        <v>915.16883628479025</v>
      </c>
      <c r="AK157" s="275">
        <f t="shared" si="76"/>
        <v>5665.302191660021</v>
      </c>
      <c r="AL157" s="252">
        <f t="shared" si="79"/>
        <v>1.1575612988350712</v>
      </c>
      <c r="AM157" s="252">
        <f t="shared" si="115"/>
        <v>3.5811700280582173</v>
      </c>
    </row>
    <row r="158" spans="1:39">
      <c r="A158" s="212">
        <v>1998</v>
      </c>
      <c r="C158" s="268">
        <f t="shared" si="57"/>
        <v>1037.1905743302143</v>
      </c>
      <c r="D158" s="231">
        <f>Wealth!EH99</f>
        <v>4.404821033416096E-2</v>
      </c>
      <c r="E158" s="231">
        <f>Wealth!EH199</f>
        <v>0.10908310117323969</v>
      </c>
      <c r="F158" s="231">
        <f>Wealth!EH299</f>
        <v>6.9215381246029078E-2</v>
      </c>
      <c r="G158" s="269">
        <f t="shared" ref="G158:P158" si="126">+G58</f>
        <v>2.7808280689422409</v>
      </c>
      <c r="H158" s="269">
        <f t="shared" si="126"/>
        <v>2.5773855355217692</v>
      </c>
      <c r="I158" s="269">
        <f t="shared" si="126"/>
        <v>2.8401401945913163</v>
      </c>
      <c r="J158" s="238">
        <f>AgeEffic!EM100</f>
        <v>4029.2787320054499</v>
      </c>
      <c r="K158" s="238">
        <f>AgeEffic!EM200</f>
        <v>982.59723689424357</v>
      </c>
      <c r="L158" s="238">
        <f>AgeEffic!EM300</f>
        <v>979.65117789638794</v>
      </c>
      <c r="M158" s="238">
        <f>AgeEffic!EM97</f>
        <v>1448.9492453728321</v>
      </c>
      <c r="N158" s="238">
        <f>AgeEffic!EM197</f>
        <v>381.23797288065612</v>
      </c>
      <c r="O158" s="238">
        <f>AgeEffic!EM297</f>
        <v>344.93057059718683</v>
      </c>
      <c r="P158" s="270">
        <f t="shared" si="126"/>
        <v>-1.5999999999999943</v>
      </c>
      <c r="Q158" s="237">
        <f t="shared" si="59"/>
        <v>0.12852210182152934</v>
      </c>
      <c r="R158" s="237">
        <f t="shared" si="60"/>
        <v>0.13012197221556457</v>
      </c>
      <c r="S158" s="237">
        <f t="shared" si="61"/>
        <v>0.61601406926493285</v>
      </c>
      <c r="T158" s="237">
        <f t="shared" si="62"/>
        <v>0.21941448191423366</v>
      </c>
      <c r="U158" s="237">
        <f t="shared" si="63"/>
        <v>0.16457144882083344</v>
      </c>
      <c r="V158" s="237">
        <f t="shared" si="64"/>
        <v>0.61600089376980915</v>
      </c>
      <c r="W158" s="237">
        <f t="shared" si="65"/>
        <v>0.22022881753378926</v>
      </c>
      <c r="X158" s="237">
        <f t="shared" si="66"/>
        <v>0.16377028869640164</v>
      </c>
      <c r="Y158" s="252">
        <f t="shared" si="72"/>
        <v>1.1535947065862464</v>
      </c>
      <c r="Z158" s="252">
        <f t="shared" si="73"/>
        <v>1.1536181553562121</v>
      </c>
      <c r="AA158" s="252">
        <f t="shared" si="114"/>
        <v>4.1081819658339676</v>
      </c>
      <c r="AB158" s="252">
        <f t="shared" si="112"/>
        <v>4.1081104360658687</v>
      </c>
      <c r="AD158" s="231">
        <f>Wealth!EH95</f>
        <v>1578.3119155128256</v>
      </c>
      <c r="AE158" s="231">
        <f>Wealth!EH195</f>
        <v>432.06779435681989</v>
      </c>
      <c r="AF158" s="231">
        <f>Wealth!EH295</f>
        <v>384.35941760983656</v>
      </c>
      <c r="AG158" s="275">
        <f t="shared" si="74"/>
        <v>2394.7391274794818</v>
      </c>
      <c r="AH158" s="275">
        <f t="shared" si="75"/>
        <v>4389.0140762040601</v>
      </c>
      <c r="AI158" s="275">
        <f t="shared" si="69"/>
        <v>1113.6052835400619</v>
      </c>
      <c r="AJ158" s="275">
        <f t="shared" si="70"/>
        <v>1091.6346311234063</v>
      </c>
      <c r="AK158" s="275">
        <f t="shared" si="76"/>
        <v>6594.253990867528</v>
      </c>
      <c r="AL158" s="252">
        <f t="shared" si="79"/>
        <v>1.1476863881177271</v>
      </c>
      <c r="AM158" s="252">
        <f t="shared" si="115"/>
        <v>4.1100600947375945</v>
      </c>
    </row>
    <row r="159" spans="1:39">
      <c r="A159" s="212">
        <v>1999</v>
      </c>
      <c r="C159" s="268">
        <f t="shared" si="57"/>
        <v>1144.9142629519129</v>
      </c>
      <c r="D159" s="231">
        <f>Wealth!EI99</f>
        <v>4.4551924137950977E-2</v>
      </c>
      <c r="E159" s="231">
        <f>Wealth!EI199</f>
        <v>0.11134285924778146</v>
      </c>
      <c r="F159" s="231">
        <f>Wealth!EI299</f>
        <v>7.0348742810701581E-2</v>
      </c>
      <c r="G159" s="269">
        <f t="shared" ref="G159:P159" si="127">+G59</f>
        <v>2.7766568268388272</v>
      </c>
      <c r="H159" s="269">
        <f t="shared" si="127"/>
        <v>2.5748081499862479</v>
      </c>
      <c r="I159" s="269">
        <f t="shared" si="127"/>
        <v>2.8557609656615686</v>
      </c>
      <c r="J159" s="238">
        <f>AgeEffic!EN100</f>
        <v>4554.0247291302639</v>
      </c>
      <c r="K159" s="238">
        <f>AgeEffic!EN200</f>
        <v>1130.1033034247878</v>
      </c>
      <c r="L159" s="238">
        <f>AgeEffic!EN300</f>
        <v>1137.541203986844</v>
      </c>
      <c r="M159" s="238">
        <f>AgeEffic!EN97</f>
        <v>1640.1107566162352</v>
      </c>
      <c r="N159" s="238">
        <f>AgeEffic!EN197</f>
        <v>438.90777005301294</v>
      </c>
      <c r="O159" s="238">
        <f>AgeEffic!EN297</f>
        <v>398.33207949297679</v>
      </c>
      <c r="P159" s="270">
        <f t="shared" si="127"/>
        <v>-2.2000000000000028</v>
      </c>
      <c r="Q159" s="237">
        <f t="shared" si="59"/>
        <v>0.10766653773585075</v>
      </c>
      <c r="R159" s="237">
        <f t="shared" si="60"/>
        <v>0.107632234979121</v>
      </c>
      <c r="S159" s="237">
        <f t="shared" si="61"/>
        <v>0.61143240096622287</v>
      </c>
      <c r="T159" s="237">
        <f t="shared" si="62"/>
        <v>0.21716328843231539</v>
      </c>
      <c r="U159" s="237">
        <f t="shared" si="63"/>
        <v>0.17140431060146169</v>
      </c>
      <c r="V159" s="237">
        <f t="shared" si="64"/>
        <v>0.61194806460263806</v>
      </c>
      <c r="W159" s="237">
        <f t="shared" si="65"/>
        <v>0.2172367636960707</v>
      </c>
      <c r="X159" s="237">
        <f t="shared" si="66"/>
        <v>0.17081517170129129</v>
      </c>
      <c r="Y159" s="252">
        <f t="shared" si="72"/>
        <v>1.1399515627379149</v>
      </c>
      <c r="Z159" s="252">
        <f t="shared" si="73"/>
        <v>1.1399442723228037</v>
      </c>
      <c r="AA159" s="252">
        <f t="shared" si="114"/>
        <v>4.6831284519641505</v>
      </c>
      <c r="AB159" s="252">
        <f t="shared" si="112"/>
        <v>4.6830169616628226</v>
      </c>
      <c r="AD159" s="231">
        <f>Wealth!EI95</f>
        <v>1777.2941296888212</v>
      </c>
      <c r="AE159" s="231">
        <f>Wealth!EI195</f>
        <v>493.05117305667159</v>
      </c>
      <c r="AF159" s="231">
        <f>Wealth!EI295</f>
        <v>440.67918881157971</v>
      </c>
      <c r="AG159" s="275">
        <f t="shared" si="74"/>
        <v>2711.024491557072</v>
      </c>
      <c r="AH159" s="275">
        <f t="shared" si="75"/>
        <v>4934.9358785010372</v>
      </c>
      <c r="AI159" s="275">
        <f t="shared" si="69"/>
        <v>1269.512178746598</v>
      </c>
      <c r="AJ159" s="275">
        <f t="shared" si="70"/>
        <v>1258.4744257875136</v>
      </c>
      <c r="AK159" s="275">
        <f t="shared" si="76"/>
        <v>7462.9224830351486</v>
      </c>
      <c r="AL159" s="252">
        <f t="shared" si="79"/>
        <v>1.1320155622234607</v>
      </c>
      <c r="AM159" s="252">
        <f t="shared" si="115"/>
        <v>4.6526519889165883</v>
      </c>
    </row>
    <row r="160" spans="1:39">
      <c r="A160" s="212">
        <v>2000</v>
      </c>
      <c r="C160" s="268">
        <f t="shared" si="57"/>
        <v>1072.6762913601881</v>
      </c>
      <c r="D160" s="231">
        <f>Wealth!EJ99</f>
        <v>4.4827434565946726E-2</v>
      </c>
      <c r="E160" s="231">
        <f>Wealth!EJ199</f>
        <v>0.11196016328093836</v>
      </c>
      <c r="F160" s="231">
        <f>Wealth!EJ299</f>
        <v>7.0878870185851456E-2</v>
      </c>
      <c r="G160" s="269">
        <f t="shared" ref="G160:P160" si="128">+G60</f>
        <v>2.8072000519340539</v>
      </c>
      <c r="H160" s="269">
        <f t="shared" si="128"/>
        <v>2.5477726644113923</v>
      </c>
      <c r="I160" s="269">
        <f t="shared" si="128"/>
        <v>2.8900300972495074</v>
      </c>
      <c r="J160" s="238">
        <f>AgeEffic!EO100</f>
        <v>5167.104739021056</v>
      </c>
      <c r="K160" s="238">
        <f>AgeEffic!EO200</f>
        <v>1272.0292423092465</v>
      </c>
      <c r="L160" s="238">
        <f>AgeEffic!EO300</f>
        <v>1314.3676796069358</v>
      </c>
      <c r="M160" s="238">
        <f>AgeEffic!EO97</f>
        <v>1840.6613862311374</v>
      </c>
      <c r="N160" s="238">
        <f>AgeEffic!EO197</f>
        <v>499.27109277747172</v>
      </c>
      <c r="O160" s="238">
        <f>AgeEffic!EO297</f>
        <v>454.79376870775246</v>
      </c>
      <c r="P160" s="270">
        <f t="shared" si="128"/>
        <v>-1</v>
      </c>
      <c r="Q160" s="237">
        <f t="shared" si="59"/>
        <v>8.573223174235238E-2</v>
      </c>
      <c r="R160" s="237">
        <f t="shared" si="60"/>
        <v>8.6258745459742825E-2</v>
      </c>
      <c r="S160" s="237">
        <f t="shared" si="61"/>
        <v>0.57592148102203999</v>
      </c>
      <c r="T160" s="237">
        <f t="shared" si="62"/>
        <v>0.24688418736300663</v>
      </c>
      <c r="U160" s="237">
        <f t="shared" si="63"/>
        <v>0.17719433161495321</v>
      </c>
      <c r="V160" s="237">
        <f t="shared" si="64"/>
        <v>0.57451334399379617</v>
      </c>
      <c r="W160" s="237">
        <f t="shared" si="65"/>
        <v>0.2487261166866355</v>
      </c>
      <c r="X160" s="237">
        <f t="shared" si="66"/>
        <v>0.17676053931956848</v>
      </c>
      <c r="Y160" s="252">
        <f t="shared" si="72"/>
        <v>1.1291787618831957</v>
      </c>
      <c r="Z160" s="252">
        <f t="shared" si="73"/>
        <v>1.1291834278572745</v>
      </c>
      <c r="AA160" s="252">
        <f t="shared" si="114"/>
        <v>5.288089187128846</v>
      </c>
      <c r="AB160" s="252">
        <f t="shared" si="112"/>
        <v>5.2879851454841846</v>
      </c>
      <c r="AD160" s="231">
        <f>Wealth!EJ95</f>
        <v>1988.9892941043361</v>
      </c>
      <c r="AE160" s="231">
        <f>Wealth!EJ195</f>
        <v>559.50977337531162</v>
      </c>
      <c r="AF160" s="231">
        <f>Wealth!EJ295</f>
        <v>501.4576313367088</v>
      </c>
      <c r="AG160" s="275">
        <f t="shared" si="74"/>
        <v>3049.9566988163565</v>
      </c>
      <c r="AH160" s="275">
        <f t="shared" si="75"/>
        <v>5583.4908497059696</v>
      </c>
      <c r="AI160" s="275">
        <f t="shared" si="69"/>
        <v>1425.5037060766319</v>
      </c>
      <c r="AJ160" s="275">
        <f t="shared" si="70"/>
        <v>1449.2276470585361</v>
      </c>
      <c r="AK160" s="275">
        <f t="shared" si="76"/>
        <v>8458.2222028411379</v>
      </c>
      <c r="AL160" s="252">
        <f t="shared" si="79"/>
        <v>1.1249339820631463</v>
      </c>
      <c r="AM160" s="252">
        <f t="shared" si="115"/>
        <v>5.2339263290459552</v>
      </c>
    </row>
    <row r="161" spans="1:39">
      <c r="A161" s="212">
        <v>2001</v>
      </c>
      <c r="C161" s="268">
        <f t="shared" si="57"/>
        <v>1244.347223593368</v>
      </c>
      <c r="D161" s="231">
        <f>Wealth!EK99</f>
        <v>4.5042313595270819E-2</v>
      </c>
      <c r="E161" s="231">
        <f>Wealth!EK199</f>
        <v>0.11212297169471838</v>
      </c>
      <c r="F161" s="231">
        <f>Wealth!EK299</f>
        <v>7.1170047425742344E-2</v>
      </c>
      <c r="G161" s="269">
        <f t="shared" ref="G161:P161" si="129">+G61</f>
        <v>2.8577296528688669</v>
      </c>
      <c r="H161" s="269">
        <f t="shared" si="129"/>
        <v>2.5133777334418386</v>
      </c>
      <c r="I161" s="269">
        <f t="shared" si="129"/>
        <v>2.9218204283192519</v>
      </c>
      <c r="J161" s="238">
        <f>AgeEffic!EP100</f>
        <v>5871.3369033053414</v>
      </c>
      <c r="K161" s="238">
        <f>AgeEffic!EP200</f>
        <v>1422.7546058499893</v>
      </c>
      <c r="L161" s="238">
        <f>AgeEffic!EP300</f>
        <v>1508.6984235014838</v>
      </c>
      <c r="M161" s="238">
        <f>AgeEffic!EP97</f>
        <v>2054.545956581695</v>
      </c>
      <c r="N161" s="238">
        <f>AgeEffic!EP197</f>
        <v>566.07273428083499</v>
      </c>
      <c r="O161" s="238">
        <f>AgeEffic!EP297</f>
        <v>516.35562845638242</v>
      </c>
      <c r="P161" s="270">
        <f t="shared" si="129"/>
        <v>0.29999999999999716</v>
      </c>
      <c r="Q161" s="237">
        <f t="shared" si="59"/>
        <v>9.2705105858631787E-2</v>
      </c>
      <c r="R161" s="237">
        <f t="shared" si="60"/>
        <v>9.3512839442401519E-2</v>
      </c>
      <c r="S161" s="237">
        <f t="shared" si="61"/>
        <v>0.56501708653712268</v>
      </c>
      <c r="T161" s="237">
        <f t="shared" si="62"/>
        <v>0.24963070759975464</v>
      </c>
      <c r="U161" s="237">
        <f t="shared" si="63"/>
        <v>0.18535220586312268</v>
      </c>
      <c r="V161" s="237">
        <f t="shared" si="64"/>
        <v>0.56252829674050675</v>
      </c>
      <c r="W161" s="237">
        <f t="shared" si="65"/>
        <v>0.25222865621887403</v>
      </c>
      <c r="X161" s="237">
        <f t="shared" si="66"/>
        <v>0.18524304704061914</v>
      </c>
      <c r="Y161" s="252">
        <f t="shared" si="72"/>
        <v>1.124006021423984</v>
      </c>
      <c r="Z161" s="252">
        <f t="shared" si="73"/>
        <v>1.1240398617975342</v>
      </c>
      <c r="AA161" s="252">
        <f t="shared" si="114"/>
        <v>5.9438440881598833</v>
      </c>
      <c r="AB161" s="252">
        <f t="shared" si="112"/>
        <v>5.9439060921174569</v>
      </c>
      <c r="AD161" s="231">
        <f>Wealth!EK95</f>
        <v>2215.2317796657717</v>
      </c>
      <c r="AE161" s="231">
        <f>Wealth!EK195</f>
        <v>633.97446907406902</v>
      </c>
      <c r="AF161" s="231">
        <f>Wealth!EK295</f>
        <v>568.28778758350097</v>
      </c>
      <c r="AG161" s="275">
        <f t="shared" si="74"/>
        <v>3417.4940363233418</v>
      </c>
      <c r="AH161" s="275">
        <f t="shared" si="75"/>
        <v>6330.5335447283478</v>
      </c>
      <c r="AI161" s="275">
        <f t="shared" si="69"/>
        <v>1593.4173141413767</v>
      </c>
      <c r="AJ161" s="275">
        <f t="shared" si="70"/>
        <v>1660.434866925825</v>
      </c>
      <c r="AK161" s="275">
        <f t="shared" si="76"/>
        <v>9584.3857257955497</v>
      </c>
      <c r="AL161" s="252">
        <f t="shared" si="79"/>
        <v>1.1203111213410362</v>
      </c>
      <c r="AM161" s="252">
        <f t="shared" si="115"/>
        <v>5.8636258747098475</v>
      </c>
    </row>
    <row r="162" spans="1:39">
      <c r="A162" s="212">
        <v>2002</v>
      </c>
      <c r="C162" s="268">
        <f t="shared" si="57"/>
        <v>1317.8127470578092</v>
      </c>
      <c r="D162" s="231">
        <f>Wealth!EL99</f>
        <v>4.5468297387257647E-2</v>
      </c>
      <c r="E162" s="231">
        <f>Wealth!EL199</f>
        <v>0.1132666923175914</v>
      </c>
      <c r="F162" s="231">
        <f>Wealth!EL299</f>
        <v>7.2050156629312162E-2</v>
      </c>
      <c r="G162" s="269">
        <f t="shared" ref="G162:P162" si="130">+G62</f>
        <v>2.8748760307860803</v>
      </c>
      <c r="H162" s="269">
        <f t="shared" si="130"/>
        <v>2.4568267344393973</v>
      </c>
      <c r="I162" s="269">
        <f t="shared" si="130"/>
        <v>2.9510386326024443</v>
      </c>
      <c r="J162" s="238">
        <f>AgeEffic!EQ100</f>
        <v>6545.1144146172337</v>
      </c>
      <c r="K162" s="238">
        <f>AgeEffic!EQ200</f>
        <v>1566.4480149880899</v>
      </c>
      <c r="L162" s="238">
        <f>AgeEffic!EQ300</f>
        <v>1715.2520048188662</v>
      </c>
      <c r="M162" s="238">
        <f>AgeEffic!EQ97</f>
        <v>2276.6597044630116</v>
      </c>
      <c r="N162" s="238">
        <f>AgeEffic!EQ197</f>
        <v>637.58994194823617</v>
      </c>
      <c r="O162" s="238">
        <f>AgeEffic!EQ297</f>
        <v>581.23671641202134</v>
      </c>
      <c r="P162" s="270">
        <f t="shared" si="130"/>
        <v>-0.40000000000000568</v>
      </c>
      <c r="Q162" s="237">
        <f t="shared" si="59"/>
        <v>7.5343348407424252E-2</v>
      </c>
      <c r="R162" s="237">
        <f t="shared" si="60"/>
        <v>7.537279226841212E-2</v>
      </c>
      <c r="S162" s="237">
        <f t="shared" si="61"/>
        <v>0.57022923745002752</v>
      </c>
      <c r="T162" s="237">
        <f t="shared" si="62"/>
        <v>0.25094073871729577</v>
      </c>
      <c r="U162" s="237">
        <f t="shared" si="63"/>
        <v>0.17883002383267668</v>
      </c>
      <c r="V162" s="237">
        <f t="shared" si="64"/>
        <v>0.56832050244195309</v>
      </c>
      <c r="W162" s="237">
        <f t="shared" si="65"/>
        <v>0.25365361105829087</v>
      </c>
      <c r="X162" s="237">
        <f t="shared" si="66"/>
        <v>0.17802588649975601</v>
      </c>
      <c r="Y162" s="252">
        <f t="shared" si="72"/>
        <v>1.1158304956338883</v>
      </c>
      <c r="Z162" s="252">
        <f t="shared" si="73"/>
        <v>1.1158708435280165</v>
      </c>
      <c r="AA162" s="252">
        <f t="shared" si="114"/>
        <v>6.6323224948619988</v>
      </c>
      <c r="AB162" s="252">
        <f t="shared" si="112"/>
        <v>6.6326315048624229</v>
      </c>
      <c r="AD162" s="231">
        <f>Wealth!EL95</f>
        <v>2444.0657932032045</v>
      </c>
      <c r="AE162" s="231">
        <f>Wealth!EL195</f>
        <v>710.92783762644467</v>
      </c>
      <c r="AF162" s="231">
        <f>Wealth!EL295</f>
        <v>636.15660156329034</v>
      </c>
      <c r="AG162" s="275">
        <f t="shared" si="74"/>
        <v>3791.1502323929394</v>
      </c>
      <c r="AH162" s="275">
        <f t="shared" si="75"/>
        <v>7026.3861665440618</v>
      </c>
      <c r="AI162" s="275">
        <f t="shared" si="69"/>
        <v>1746.62651773784</v>
      </c>
      <c r="AJ162" s="275">
        <f t="shared" si="70"/>
        <v>1877.3227075983502</v>
      </c>
      <c r="AK162" s="275">
        <f t="shared" si="76"/>
        <v>10650.335391880251</v>
      </c>
      <c r="AL162" s="252">
        <f t="shared" si="79"/>
        <v>1.109074957649232</v>
      </c>
      <c r="AM162" s="252">
        <f t="shared" si="115"/>
        <v>6.5032006186647653</v>
      </c>
    </row>
    <row r="163" spans="1:39">
      <c r="A163" s="212">
        <v>2003</v>
      </c>
      <c r="C163" s="268">
        <f t="shared" si="57"/>
        <v>1650.3648909041935</v>
      </c>
      <c r="D163" s="231">
        <f>Wealth!EM99</f>
        <v>4.5949570176523652E-2</v>
      </c>
      <c r="E163" s="231">
        <f>Wealth!EM199</f>
        <v>0.11201893456883275</v>
      </c>
      <c r="F163" s="231">
        <f>Wealth!EM299</f>
        <v>7.1420061144755062E-2</v>
      </c>
      <c r="G163" s="269">
        <f t="shared" ref="G163:P163" si="131">+G63</f>
        <v>2.9683095017866279</v>
      </c>
      <c r="H163" s="269">
        <f t="shared" si="131"/>
        <v>2.3978628928128516</v>
      </c>
      <c r="I163" s="269">
        <f t="shared" si="131"/>
        <v>3.0056328473055896</v>
      </c>
      <c r="J163" s="238">
        <f>AgeEffic!ER100</f>
        <v>7414.0544361319935</v>
      </c>
      <c r="K163" s="238">
        <f>AgeEffic!ER200</f>
        <v>1724.9689020265748</v>
      </c>
      <c r="L163" s="238">
        <f>AgeEffic!ER300</f>
        <v>1965.219350473689</v>
      </c>
      <c r="M163" s="238">
        <f>AgeEffic!ER97</f>
        <v>2497.7363147843807</v>
      </c>
      <c r="N163" s="238">
        <f>AgeEffic!ER197</f>
        <v>719.37762046230773</v>
      </c>
      <c r="O163" s="238">
        <f>AgeEffic!ER297</f>
        <v>653.84544630440041</v>
      </c>
      <c r="P163" s="270">
        <f t="shared" si="131"/>
        <v>2.2000000000000028</v>
      </c>
      <c r="Q163" s="237">
        <f t="shared" si="59"/>
        <v>0.10914936921413866</v>
      </c>
      <c r="R163" s="237">
        <f t="shared" si="60"/>
        <v>0.11057209531452729</v>
      </c>
      <c r="S163" s="237">
        <f t="shared" si="61"/>
        <v>0.55076014732501</v>
      </c>
      <c r="T163" s="237">
        <f t="shared" si="62"/>
        <v>0.25625102795087301</v>
      </c>
      <c r="U163" s="237">
        <f t="shared" si="63"/>
        <v>0.19298882472411708</v>
      </c>
      <c r="V163" s="237">
        <f t="shared" si="64"/>
        <v>0.54611166875991657</v>
      </c>
      <c r="W163" s="237">
        <f t="shared" si="65"/>
        <v>0.26119680628610914</v>
      </c>
      <c r="X163" s="237">
        <f t="shared" si="66"/>
        <v>0.19269152495397426</v>
      </c>
      <c r="Y163" s="252">
        <f t="shared" si="72"/>
        <v>1.1100830511081767</v>
      </c>
      <c r="Z163" s="252">
        <f t="shared" si="73"/>
        <v>1.1101868399579238</v>
      </c>
      <c r="AA163" s="252">
        <f t="shared" si="114"/>
        <v>7.3624287910298021</v>
      </c>
      <c r="AB163" s="252">
        <f t="shared" si="112"/>
        <v>7.3634602109885821</v>
      </c>
      <c r="AD163" s="231">
        <f>Wealth!EM95</f>
        <v>2668.313670378242</v>
      </c>
      <c r="AE163" s="231">
        <f>Wealth!EM195</f>
        <v>806.06322541571376</v>
      </c>
      <c r="AF163" s="231">
        <f>Wealth!EM295</f>
        <v>718.46164050498646</v>
      </c>
      <c r="AG163" s="275">
        <f t="shared" si="74"/>
        <v>4192.838536298942</v>
      </c>
      <c r="AH163" s="275">
        <f t="shared" si="75"/>
        <v>7920.3808215308882</v>
      </c>
      <c r="AI163" s="275">
        <f t="shared" si="69"/>
        <v>1932.829097485381</v>
      </c>
      <c r="AJ163" s="275">
        <f t="shared" si="70"/>
        <v>2159.4319062308473</v>
      </c>
      <c r="AK163" s="275">
        <f t="shared" si="76"/>
        <v>12012.641825247118</v>
      </c>
      <c r="AL163" s="252">
        <f t="shared" si="79"/>
        <v>1.1051238456225181</v>
      </c>
      <c r="AM163" s="252">
        <f t="shared" si="115"/>
        <v>7.1868420765535443</v>
      </c>
    </row>
    <row r="164" spans="1:39">
      <c r="A164" s="212">
        <v>2004</v>
      </c>
      <c r="C164" s="268">
        <f t="shared" si="57"/>
        <v>2719.6023386263601</v>
      </c>
      <c r="D164" s="231">
        <f>Wealth!EN99</f>
        <v>4.52240929290669E-2</v>
      </c>
      <c r="E164" s="231">
        <f>Wealth!EN199</f>
        <v>0.11112810731817661</v>
      </c>
      <c r="F164" s="231">
        <f>Wealth!EN299</f>
        <v>7.1931121150252728E-2</v>
      </c>
      <c r="G164" s="269">
        <f t="shared" ref="G164:P164" si="132">+G64</f>
        <v>3.1924168691715185</v>
      </c>
      <c r="H164" s="269">
        <f t="shared" si="132"/>
        <v>2.3702874695455036</v>
      </c>
      <c r="I164" s="269">
        <f t="shared" si="132"/>
        <v>3.113835629808591</v>
      </c>
      <c r="J164" s="238">
        <f>AgeEffic!ES100</f>
        <v>8780.274759735008</v>
      </c>
      <c r="K164" s="238">
        <f>AgeEffic!ES200</f>
        <v>1941.7881117328304</v>
      </c>
      <c r="L164" s="238">
        <f>AgeEffic!ES300</f>
        <v>2290.4581662023143</v>
      </c>
      <c r="M164" s="238">
        <f>AgeEffic!ES97</f>
        <v>2750.3534530606667</v>
      </c>
      <c r="N164" s="238">
        <f>AgeEffic!ES197</f>
        <v>819.22051087970488</v>
      </c>
      <c r="O164" s="238">
        <f>AgeEffic!ES297</f>
        <v>735.57452560304534</v>
      </c>
      <c r="P164" s="270">
        <f t="shared" si="132"/>
        <v>4.9000000000000057</v>
      </c>
      <c r="Q164" s="237">
        <f t="shared" si="59"/>
        <v>0.20480401782100677</v>
      </c>
      <c r="R164" s="237">
        <f t="shared" si="60"/>
        <v>0.21195594145444779</v>
      </c>
      <c r="S164" s="237">
        <f t="shared" si="61"/>
        <v>0.56346648328634219</v>
      </c>
      <c r="T164" s="237">
        <f t="shared" si="62"/>
        <v>0.23378557922399054</v>
      </c>
      <c r="U164" s="237">
        <f t="shared" si="63"/>
        <v>0.2027479374896673</v>
      </c>
      <c r="V164" s="237">
        <f t="shared" si="64"/>
        <v>0.55563000514934413</v>
      </c>
      <c r="W164" s="237">
        <f t="shared" si="65"/>
        <v>0.24074816653600489</v>
      </c>
      <c r="X164" s="237">
        <f t="shared" si="66"/>
        <v>0.20362182831465123</v>
      </c>
      <c r="Y164" s="252">
        <f t="shared" si="72"/>
        <v>1.1149663447736835</v>
      </c>
      <c r="Z164" s="252">
        <f t="shared" si="73"/>
        <v>1.1151964677083326</v>
      </c>
      <c r="AA164" s="252">
        <f t="shared" si="114"/>
        <v>8.2088603177910286</v>
      </c>
      <c r="AB164" s="252">
        <f t="shared" si="112"/>
        <v>8.2117048174053195</v>
      </c>
      <c r="AD164" s="231">
        <f>Wealth!EN95</f>
        <v>2959.947673503736</v>
      </c>
      <c r="AE164" s="231">
        <f>Wealth!EN195</f>
        <v>921.18013940686649</v>
      </c>
      <c r="AF164" s="231">
        <f>Wealth!EN295</f>
        <v>805.66675406912805</v>
      </c>
      <c r="AG164" s="275">
        <f t="shared" si="74"/>
        <v>4686.7945669797309</v>
      </c>
      <c r="AH164" s="275">
        <f t="shared" si="75"/>
        <v>9449.3868847583162</v>
      </c>
      <c r="AI164" s="275">
        <f t="shared" si="69"/>
        <v>2183.4617416302758</v>
      </c>
      <c r="AJ164" s="275">
        <f t="shared" si="70"/>
        <v>2508.7138445726864</v>
      </c>
      <c r="AK164" s="275">
        <f t="shared" si="76"/>
        <v>14141.562470961278</v>
      </c>
      <c r="AL164" s="252">
        <f t="shared" si="79"/>
        <v>1.1166616491569101</v>
      </c>
      <c r="AM164" s="252">
        <f t="shared" si="115"/>
        <v>8.0252709254345529</v>
      </c>
    </row>
    <row r="165" spans="1:39">
      <c r="A165" s="212">
        <v>2005</v>
      </c>
      <c r="C165" s="268">
        <f t="shared" si="57"/>
        <v>3075.3863747080113</v>
      </c>
      <c r="D165" s="231">
        <f>Wealth!EO99</f>
        <v>4.5061655464425969E-2</v>
      </c>
      <c r="E165" s="231">
        <f>Wealth!EO199</f>
        <v>0.10923651831840799</v>
      </c>
      <c r="F165" s="231">
        <f>Wealth!EO299</f>
        <v>7.1715896814995503E-2</v>
      </c>
      <c r="G165" s="269">
        <f t="shared" ref="G165:P165" si="133">+G65</f>
        <v>3.3727884222797093</v>
      </c>
      <c r="H165" s="269">
        <f t="shared" si="133"/>
        <v>2.3738429007498221</v>
      </c>
      <c r="I165" s="269">
        <f t="shared" si="133"/>
        <v>3.2570720687797863</v>
      </c>
      <c r="J165" s="238">
        <f>AgeEffic!ET100</f>
        <v>10310.123528316468</v>
      </c>
      <c r="K165" s="238">
        <f>AgeEffic!ET200</f>
        <v>2243.8110393795073</v>
      </c>
      <c r="L165" s="238">
        <f>AgeEffic!ET300</f>
        <v>2691.1948630516022</v>
      </c>
      <c r="M165" s="238">
        <f>AgeEffic!ET97</f>
        <v>3056.8545184188365</v>
      </c>
      <c r="N165" s="238">
        <f>AgeEffic!ET197</f>
        <v>945.22305527074195</v>
      </c>
      <c r="O165" s="238">
        <f>AgeEffic!ET297</f>
        <v>826.26199427629444</v>
      </c>
      <c r="P165" s="270">
        <f t="shared" si="133"/>
        <v>2.9000000000000057</v>
      </c>
      <c r="Q165" s="237">
        <f t="shared" si="59"/>
        <v>0.18906826959838036</v>
      </c>
      <c r="R165" s="237">
        <f t="shared" si="60"/>
        <v>0.19528954441633151</v>
      </c>
      <c r="S165" s="237">
        <f t="shared" si="61"/>
        <v>0.59549801117168877</v>
      </c>
      <c r="T165" s="237">
        <f t="shared" si="62"/>
        <v>0.2165496554011406</v>
      </c>
      <c r="U165" s="237">
        <f t="shared" si="63"/>
        <v>0.18795233342717058</v>
      </c>
      <c r="V165" s="237">
        <f t="shared" si="64"/>
        <v>0.59147177778082782</v>
      </c>
      <c r="W165" s="237">
        <f t="shared" si="65"/>
        <v>0.22087694950702477</v>
      </c>
      <c r="X165" s="237">
        <f t="shared" si="66"/>
        <v>0.18765127271214777</v>
      </c>
      <c r="Y165" s="252">
        <f t="shared" si="72"/>
        <v>1.1231665626794547</v>
      </c>
      <c r="Z165" s="252">
        <f t="shared" si="73"/>
        <v>1.1234071905267462</v>
      </c>
      <c r="AA165" s="252">
        <f t="shared" si="114"/>
        <v>9.2199174266491255</v>
      </c>
      <c r="AB165" s="252">
        <f t="shared" si="112"/>
        <v>9.2250882383562569</v>
      </c>
      <c r="AD165" s="231">
        <f>Wealth!EO95</f>
        <v>3295.2744245576487</v>
      </c>
      <c r="AE165" s="231">
        <f>Wealth!EO195</f>
        <v>1070.8713112912792</v>
      </c>
      <c r="AF165" s="231">
        <f>Wealth!EO295</f>
        <v>906.2136585769515</v>
      </c>
      <c r="AG165" s="275">
        <f t="shared" si="74"/>
        <v>5272.3593944258791</v>
      </c>
      <c r="AH165" s="275">
        <f t="shared" si="75"/>
        <v>11114.26342738247</v>
      </c>
      <c r="AI165" s="275">
        <f t="shared" si="69"/>
        <v>2542.0802599254557</v>
      </c>
      <c r="AJ165" s="275">
        <f t="shared" si="70"/>
        <v>2951.6031956977304</v>
      </c>
      <c r="AK165" s="275">
        <f t="shared" si="76"/>
        <v>16607.946883005658</v>
      </c>
      <c r="AL165" s="252">
        <f t="shared" si="79"/>
        <v>1.1227621497535398</v>
      </c>
      <c r="AM165" s="252">
        <f t="shared" si="115"/>
        <v>9.0104704365954795</v>
      </c>
    </row>
    <row r="166" spans="1:39">
      <c r="A166" s="212">
        <v>2006</v>
      </c>
      <c r="C166" s="268">
        <f t="shared" si="57"/>
        <v>4057.5911278841431</v>
      </c>
      <c r="D166" s="231">
        <f>Wealth!EP99</f>
        <v>4.4058596437814915E-2</v>
      </c>
      <c r="E166" s="231">
        <f>Wealth!EP199</f>
        <v>0.1077867849877458</v>
      </c>
      <c r="F166" s="231">
        <f>Wealth!EP299</f>
        <v>7.1592528100776959E-2</v>
      </c>
      <c r="G166" s="269">
        <f t="shared" ref="G166:P166" si="134">+G66</f>
        <v>3.4284394312473245</v>
      </c>
      <c r="H166" s="269">
        <f t="shared" si="134"/>
        <v>2.4058897799099443</v>
      </c>
      <c r="I166" s="269">
        <f t="shared" si="134"/>
        <v>3.3889834875653677</v>
      </c>
      <c r="J166" s="238">
        <f>AgeEffic!EU100</f>
        <v>11810.549441942574</v>
      </c>
      <c r="K166" s="238">
        <f>AgeEffic!EU200</f>
        <v>2662.9765634956316</v>
      </c>
      <c r="L166" s="238">
        <f>AgeEffic!EU300</f>
        <v>3152.7225750412999</v>
      </c>
      <c r="M166" s="238">
        <f>AgeEffic!EU97</f>
        <v>3444.8762122788021</v>
      </c>
      <c r="N166" s="238">
        <f>AgeEffic!EU197</f>
        <v>1106.8572574406589</v>
      </c>
      <c r="O166" s="238">
        <f>AgeEffic!EU297</f>
        <v>930.28561118962648</v>
      </c>
      <c r="P166" s="270">
        <f t="shared" si="134"/>
        <v>1.5999999999999943</v>
      </c>
      <c r="Q166" s="237">
        <f t="shared" si="59"/>
        <v>0.19192962885609155</v>
      </c>
      <c r="R166" s="237">
        <f t="shared" si="60"/>
        <v>0.19531828579534316</v>
      </c>
      <c r="S166" s="237">
        <f t="shared" si="61"/>
        <v>0.63887081153730552</v>
      </c>
      <c r="T166" s="237">
        <f t="shared" si="62"/>
        <v>0.18784238680829174</v>
      </c>
      <c r="U166" s="237">
        <f t="shared" si="63"/>
        <v>0.17328680165440269</v>
      </c>
      <c r="V166" s="237">
        <f t="shared" si="64"/>
        <v>0.64028556647549473</v>
      </c>
      <c r="W166" s="237">
        <f t="shared" si="65"/>
        <v>0.18847689609996079</v>
      </c>
      <c r="X166" s="237">
        <f t="shared" si="66"/>
        <v>0.17123753742454439</v>
      </c>
      <c r="Y166" s="252">
        <f t="shared" si="72"/>
        <v>1.1355200800934011</v>
      </c>
      <c r="Z166" s="252">
        <f t="shared" si="73"/>
        <v>1.1356293728965767</v>
      </c>
      <c r="AA166" s="252">
        <f t="shared" si="114"/>
        <v>10.46940137476316</v>
      </c>
      <c r="AB166" s="252">
        <f t="shared" si="112"/>
        <v>10.476281171040101</v>
      </c>
      <c r="AD166" s="231">
        <f>Wealth!EP95</f>
        <v>3752.0660902009313</v>
      </c>
      <c r="AE166" s="231">
        <f>Wealth!EP195</f>
        <v>1261.3318694760965</v>
      </c>
      <c r="AF166" s="231">
        <f>Wealth!EP295</f>
        <v>1021.0912840443179</v>
      </c>
      <c r="AG166" s="275">
        <f t="shared" si="74"/>
        <v>6034.4892437213457</v>
      </c>
      <c r="AH166" s="275">
        <f t="shared" si="75"/>
        <v>12863.731332290854</v>
      </c>
      <c r="AI166" s="275">
        <f t="shared" si="69"/>
        <v>3034.6254538472444</v>
      </c>
      <c r="AJ166" s="275">
        <f t="shared" si="70"/>
        <v>3460.461500923112</v>
      </c>
      <c r="AK166" s="275">
        <f t="shared" si="76"/>
        <v>19358.818287061211</v>
      </c>
      <c r="AL166" s="252">
        <f t="shared" si="79"/>
        <v>1.1424835048205964</v>
      </c>
      <c r="AM166" s="252">
        <f t="shared" si="115"/>
        <v>10.294313844483973</v>
      </c>
    </row>
    <row r="167" spans="1:39">
      <c r="A167" s="212">
        <v>2007</v>
      </c>
      <c r="C167" s="268">
        <f t="shared" si="57"/>
        <v>4884.7893176057423</v>
      </c>
      <c r="D167" s="231">
        <f>Wealth!EQ99</f>
        <v>4.3694552364157577E-2</v>
      </c>
      <c r="E167" s="231">
        <f>Wealth!EQ199</f>
        <v>0.10776238935854081</v>
      </c>
      <c r="F167" s="231">
        <f>Wealth!EQ299</f>
        <v>7.0595240265015319E-2</v>
      </c>
      <c r="G167" s="269">
        <f t="shared" ref="G167:P167" si="135">+G67</f>
        <v>3.5330068339003686</v>
      </c>
      <c r="H167" s="269">
        <f t="shared" si="135"/>
        <v>2.4479928510583684</v>
      </c>
      <c r="I167" s="269">
        <f t="shared" si="135"/>
        <v>3.5211538435804175</v>
      </c>
      <c r="J167" s="238">
        <f>AgeEffic!EV100</f>
        <v>13919.968576613563</v>
      </c>
      <c r="K167" s="238">
        <f>AgeEffic!EV200</f>
        <v>3190.4526704933264</v>
      </c>
      <c r="L167" s="238">
        <f>AgeEffic!EV300</f>
        <v>3719.5897795199003</v>
      </c>
      <c r="M167" s="238">
        <f>AgeEffic!EV97</f>
        <v>3939.9778237185565</v>
      </c>
      <c r="N167" s="238">
        <f>AgeEffic!EV197</f>
        <v>1303.293295613164</v>
      </c>
      <c r="O167" s="238">
        <f>AgeEffic!EV297</f>
        <v>1056.3553723451364</v>
      </c>
      <c r="P167" s="270">
        <f t="shared" si="135"/>
        <v>4.7999999999999972</v>
      </c>
      <c r="Q167" s="237">
        <f t="shared" si="59"/>
        <v>0.20622275926200173</v>
      </c>
      <c r="R167" s="237">
        <f t="shared" si="60"/>
        <v>0.21146911238629337</v>
      </c>
      <c r="S167" s="237">
        <f t="shared" si="61"/>
        <v>0.62526383113247619</v>
      </c>
      <c r="T167" s="237">
        <f t="shared" si="62"/>
        <v>0.19364639346240214</v>
      </c>
      <c r="U167" s="237">
        <f t="shared" si="63"/>
        <v>0.18108977540512147</v>
      </c>
      <c r="V167" s="237">
        <f t="shared" si="64"/>
        <v>0.62495082240589306</v>
      </c>
      <c r="W167" s="237">
        <f t="shared" si="65"/>
        <v>0.19489407102970893</v>
      </c>
      <c r="X167" s="237">
        <f t="shared" si="66"/>
        <v>0.18015510656439843</v>
      </c>
      <c r="Y167" s="252">
        <f t="shared" si="72"/>
        <v>1.1486173396524639</v>
      </c>
      <c r="Z167" s="252">
        <f t="shared" si="73"/>
        <v>1.1486611140782608</v>
      </c>
      <c r="AA167" s="252">
        <f t="shared" si="114"/>
        <v>12.02533595483431</v>
      </c>
      <c r="AB167" s="252">
        <f t="shared" si="112"/>
        <v>12.033696801324028</v>
      </c>
      <c r="AD167" s="231">
        <f>Wealth!EQ95</f>
        <v>4307.5434420646598</v>
      </c>
      <c r="AE167" s="231">
        <f>Wealth!EQ195</f>
        <v>1485.4750461266483</v>
      </c>
      <c r="AF167" s="231">
        <f>Wealth!EQ295</f>
        <v>1166.7978866978019</v>
      </c>
      <c r="AG167" s="275">
        <f t="shared" si="74"/>
        <v>6959.8163748891102</v>
      </c>
      <c r="AH167" s="275">
        <f t="shared" si="75"/>
        <v>15218.580418137159</v>
      </c>
      <c r="AI167" s="275">
        <f t="shared" si="69"/>
        <v>3636.4322933436351</v>
      </c>
      <c r="AJ167" s="275">
        <f t="shared" si="70"/>
        <v>4108.4748634274738</v>
      </c>
      <c r="AK167" s="275">
        <f t="shared" si="76"/>
        <v>22963.487574908268</v>
      </c>
      <c r="AL167" s="252">
        <f t="shared" si="79"/>
        <v>1.15170820007896</v>
      </c>
      <c r="AM167" s="252">
        <f t="shared" si="115"/>
        <v>11.856045668878556</v>
      </c>
    </row>
    <row r="168" spans="1:39">
      <c r="A168" s="212">
        <v>2008</v>
      </c>
      <c r="C168" s="268">
        <f t="shared" si="57"/>
        <v>4778.0784931917306</v>
      </c>
      <c r="D168" s="231">
        <f>Wealth!ER99</f>
        <v>4.3779470439700444E-2</v>
      </c>
      <c r="E168" s="231">
        <f>Wealth!ER199</f>
        <v>0.10561134895195781</v>
      </c>
      <c r="F168" s="231">
        <f>Wealth!ER299</f>
        <v>7.1454350734263844E-2</v>
      </c>
      <c r="G168" s="269">
        <f t="shared" ref="G168:P168" si="136">+G68</f>
        <v>3.8350789181988505</v>
      </c>
      <c r="H168" s="269">
        <f t="shared" si="136"/>
        <v>2.4994007009305941</v>
      </c>
      <c r="I168" s="269">
        <f t="shared" si="136"/>
        <v>3.7394653818824035</v>
      </c>
      <c r="J168" s="238">
        <f>AgeEffic!EW100</f>
        <v>17327.543551270177</v>
      </c>
      <c r="K168" s="238">
        <f>AgeEffic!EW200</f>
        <v>3879.1350243742304</v>
      </c>
      <c r="L168" s="238">
        <f>AgeEffic!EW300</f>
        <v>4483.5903484146202</v>
      </c>
      <c r="M168" s="238">
        <f>AgeEffic!EW97</f>
        <v>4518.1713129929749</v>
      </c>
      <c r="N168" s="238">
        <f>AgeEffic!EW197</f>
        <v>1552.0260608592789</v>
      </c>
      <c r="O168" s="238">
        <f>AgeEffic!EW297</f>
        <v>1198.9923399578665</v>
      </c>
      <c r="P168" s="270">
        <f t="shared" si="136"/>
        <v>6.2999999999999972</v>
      </c>
      <c r="Q168" s="237">
        <f t="shared" si="59"/>
        <v>0.19970147133973729</v>
      </c>
      <c r="R168" s="237">
        <f t="shared" si="60"/>
        <v>0.20829746260474832</v>
      </c>
      <c r="S168" s="237">
        <f t="shared" si="61"/>
        <v>0.57291265785072953</v>
      </c>
      <c r="T168" s="237">
        <f t="shared" si="62"/>
        <v>0.23082245732120824</v>
      </c>
      <c r="U168" s="237">
        <f t="shared" si="63"/>
        <v>0.19626488482806237</v>
      </c>
      <c r="V168" s="237">
        <f t="shared" si="64"/>
        <v>0.56900978923425338</v>
      </c>
      <c r="W168" s="237">
        <f t="shared" si="65"/>
        <v>0.2346736362025966</v>
      </c>
      <c r="X168" s="237">
        <f t="shared" si="66"/>
        <v>0.1963165745631501</v>
      </c>
      <c r="Y168" s="252">
        <f t="shared" si="72"/>
        <v>1.1537322089478521</v>
      </c>
      <c r="Z168" s="252">
        <f t="shared" si="73"/>
        <v>1.1538484396611761</v>
      </c>
      <c r="AA168" s="252">
        <f t="shared" si="114"/>
        <v>13.874017414511016</v>
      </c>
      <c r="AB168" s="252">
        <f t="shared" si="112"/>
        <v>13.885062277563415</v>
      </c>
      <c r="AD168" s="231">
        <f>Wealth!ER95</f>
        <v>4935.3522379387896</v>
      </c>
      <c r="AE168" s="231">
        <f>Wealth!ER195</f>
        <v>1784.4659373219695</v>
      </c>
      <c r="AF168" s="231">
        <f>Wealth!ER295</f>
        <v>1317.1859810668948</v>
      </c>
      <c r="AG168" s="275">
        <f t="shared" si="74"/>
        <v>8037.0041563276536</v>
      </c>
      <c r="AH168" s="275">
        <f t="shared" si="75"/>
        <v>18927.46532160457</v>
      </c>
      <c r="AI168" s="275">
        <f t="shared" si="69"/>
        <v>4460.0954145292999</v>
      </c>
      <c r="AJ168" s="275">
        <f t="shared" si="70"/>
        <v>4925.5713777004639</v>
      </c>
      <c r="AK168" s="275">
        <f t="shared" si="76"/>
        <v>28313.132113834334</v>
      </c>
      <c r="AL168" s="252">
        <f t="shared" si="79"/>
        <v>1.1513302581198985</v>
      </c>
      <c r="AM168" s="252">
        <f t="shared" si="115"/>
        <v>13.650224120231252</v>
      </c>
    </row>
    <row r="169" spans="1:39">
      <c r="A169" s="212">
        <v>2009</v>
      </c>
      <c r="C169" s="268">
        <f t="shared" si="57"/>
        <v>5863.191938386095</v>
      </c>
      <c r="D169" s="231">
        <f>Wealth!ES99</f>
        <v>4.3556420478867097E-2</v>
      </c>
      <c r="E169" s="231">
        <f>Wealth!ES199</f>
        <v>0.10611680598031277</v>
      </c>
      <c r="F169" s="231">
        <f>Wealth!ES299</f>
        <v>7.0674467048830458E-2</v>
      </c>
      <c r="G169" s="269">
        <f t="shared" ref="G169:P169" si="137">+G69</f>
        <v>4.0076574695177989</v>
      </c>
      <c r="H169" s="269">
        <f t="shared" si="137"/>
        <v>2.5206456068885039</v>
      </c>
      <c r="I169" s="269">
        <f t="shared" si="137"/>
        <v>4.0199252855235832</v>
      </c>
      <c r="J169" s="238">
        <f>AgeEffic!EX100</f>
        <v>20803.174809219607</v>
      </c>
      <c r="K169" s="238">
        <f>AgeEffic!EX200</f>
        <v>4684.0450892474792</v>
      </c>
      <c r="L169" s="238">
        <f>AgeEffic!EX300</f>
        <v>5474.0717395518241</v>
      </c>
      <c r="M169" s="238">
        <f>AgeEffic!EX97</f>
        <v>5190.8564959576361</v>
      </c>
      <c r="N169" s="238">
        <f>AgeEffic!EX197</f>
        <v>1858.2719746269627</v>
      </c>
      <c r="O169" s="238">
        <f>AgeEffic!EX297</f>
        <v>1361.7346967280371</v>
      </c>
      <c r="P169" s="270">
        <f t="shared" si="137"/>
        <v>-0.40000000000000568</v>
      </c>
      <c r="Q169" s="237">
        <f t="shared" si="59"/>
        <v>0.17633824183928523</v>
      </c>
      <c r="R169" s="237">
        <f t="shared" si="60"/>
        <v>0.18183631088216301</v>
      </c>
      <c r="S169" s="237">
        <f t="shared" si="61"/>
        <v>0.62054325896850238</v>
      </c>
      <c r="T169" s="237">
        <f t="shared" si="62"/>
        <v>0.2188599332750423</v>
      </c>
      <c r="U169" s="237">
        <f t="shared" si="63"/>
        <v>0.16059680775645535</v>
      </c>
      <c r="V169" s="237">
        <f t="shared" si="64"/>
        <v>0.61914387640129442</v>
      </c>
      <c r="W169" s="237">
        <f t="shared" si="65"/>
        <v>0.22208515455998343</v>
      </c>
      <c r="X169" s="237">
        <f t="shared" si="66"/>
        <v>0.15877096903872229</v>
      </c>
      <c r="Y169" s="252">
        <f t="shared" si="72"/>
        <v>1.1572213064599988</v>
      </c>
      <c r="Z169" s="252">
        <f t="shared" si="73"/>
        <v>1.1574022188478605</v>
      </c>
      <c r="AA169" s="252">
        <f t="shared" si="114"/>
        <v>16.055308558269211</v>
      </c>
      <c r="AB169" s="252">
        <f t="shared" si="112"/>
        <v>16.070601888892625</v>
      </c>
      <c r="AD169" s="231">
        <f>Wealth!ES95</f>
        <v>5683.3128623036982</v>
      </c>
      <c r="AE169" s="231">
        <f>Wealth!ES195</f>
        <v>2132.4963654580315</v>
      </c>
      <c r="AF169" s="231">
        <f>Wealth!ES295</f>
        <v>1503.366421934641</v>
      </c>
      <c r="AG169" s="275">
        <f t="shared" si="74"/>
        <v>9319.1756496963717</v>
      </c>
      <c r="AH169" s="275">
        <f t="shared" si="75"/>
        <v>22776.771244217998</v>
      </c>
      <c r="AI169" s="275">
        <f t="shared" si="69"/>
        <v>5375.2675952974887</v>
      </c>
      <c r="AJ169" s="275">
        <f t="shared" si="70"/>
        <v>6043.4206929421798</v>
      </c>
      <c r="AK169" s="275">
        <f t="shared" si="76"/>
        <v>34195.459532457666</v>
      </c>
      <c r="AL169" s="252">
        <f t="shared" si="79"/>
        <v>1.1564790642776352</v>
      </c>
      <c r="AM169" s="252">
        <f t="shared" si="115"/>
        <v>15.786198417745045</v>
      </c>
    </row>
    <row r="170" spans="1:39">
      <c r="A170" s="212">
        <v>2010</v>
      </c>
      <c r="C170" s="268">
        <f t="shared" si="57"/>
        <v>8155.3879448072657</v>
      </c>
      <c r="D170" s="231">
        <f>Wealth!ET99</f>
        <v>4.3034891859631733E-2</v>
      </c>
      <c r="E170" s="231">
        <f>Wealth!ET199</f>
        <v>0.10455431479868353</v>
      </c>
      <c r="F170" s="231">
        <f>Wealth!ET299</f>
        <v>7.0841495299032053E-2</v>
      </c>
      <c r="G170" s="269">
        <f t="shared" ref="G170:P170" si="138">+G70</f>
        <v>4.0617608453562886</v>
      </c>
      <c r="H170" s="269">
        <f t="shared" si="138"/>
        <v>2.5055217332471731</v>
      </c>
      <c r="I170" s="269">
        <f t="shared" si="138"/>
        <v>4.2792104664398538</v>
      </c>
      <c r="J170" s="238">
        <f>AgeEffic!EY100</f>
        <v>24438.903043923518</v>
      </c>
      <c r="K170" s="238">
        <f>AgeEffic!EY200</f>
        <v>5609.6986858304008</v>
      </c>
      <c r="L170" s="238">
        <f>AgeEffic!EY300</f>
        <v>6641.7026418211262</v>
      </c>
      <c r="M170" s="238">
        <f>AgeEffic!EY97</f>
        <v>6016.8247157790975</v>
      </c>
      <c r="N170" s="238">
        <f>AgeEffic!EY197</f>
        <v>2238.9343550256071</v>
      </c>
      <c r="O170" s="238">
        <f>AgeEffic!EY297</f>
        <v>1552.0859966831169</v>
      </c>
      <c r="P170" s="270">
        <f t="shared" si="138"/>
        <v>2.9000000000000057</v>
      </c>
      <c r="Q170" s="237">
        <f t="shared" si="59"/>
        <v>0.18455264903616123</v>
      </c>
      <c r="R170" s="237">
        <f t="shared" si="60"/>
        <v>0.18726247998198267</v>
      </c>
      <c r="S170" s="237">
        <f t="shared" si="61"/>
        <v>0.64154699816526595</v>
      </c>
      <c r="T170" s="237">
        <f t="shared" si="62"/>
        <v>0.20298987104075164</v>
      </c>
      <c r="U170" s="237">
        <f t="shared" si="63"/>
        <v>0.15546313079398225</v>
      </c>
      <c r="V170" s="237">
        <f t="shared" si="64"/>
        <v>0.64273152841632997</v>
      </c>
      <c r="W170" s="237">
        <f t="shared" si="65"/>
        <v>0.20565626357846906</v>
      </c>
      <c r="X170" s="237">
        <f t="shared" si="66"/>
        <v>0.15161220800520059</v>
      </c>
      <c r="Y170" s="252">
        <f t="shared" si="72"/>
        <v>1.1655160195684762</v>
      </c>
      <c r="Z170" s="252">
        <f t="shared" si="73"/>
        <v>1.1657045248230387</v>
      </c>
      <c r="AA170" s="252">
        <f t="shared" si="114"/>
        <v>18.71271932377762</v>
      </c>
      <c r="AB170" s="252">
        <f t="shared" si="112"/>
        <v>18.733573338511807</v>
      </c>
      <c r="AD170" s="231">
        <f>Wealth!ET95</f>
        <v>6623.560617010673</v>
      </c>
      <c r="AE170" s="231">
        <f>Wealth!ET195</f>
        <v>2585.759602110008</v>
      </c>
      <c r="AF170" s="231">
        <f>Wealth!ET295</f>
        <v>1711.7215430110418</v>
      </c>
      <c r="AG170" s="275">
        <f t="shared" si="74"/>
        <v>10921.041762131721</v>
      </c>
      <c r="AH170" s="275">
        <f t="shared" si="75"/>
        <v>26903.319171017891</v>
      </c>
      <c r="AI170" s="275">
        <f t="shared" si="69"/>
        <v>6478.6768800391883</v>
      </c>
      <c r="AJ170" s="275">
        <f t="shared" si="70"/>
        <v>7324.8167424834264</v>
      </c>
      <c r="AK170" s="275">
        <f t="shared" si="76"/>
        <v>40706.812793540506</v>
      </c>
      <c r="AL170" s="252">
        <f t="shared" si="79"/>
        <v>1.167903861188089</v>
      </c>
      <c r="AM170" s="252">
        <f t="shared" si="115"/>
        <v>18.436762085565739</v>
      </c>
    </row>
    <row r="171" spans="1:39">
      <c r="A171" s="212">
        <v>2011</v>
      </c>
      <c r="C171" s="268">
        <f t="shared" si="57"/>
        <v>8948.3907992847453</v>
      </c>
      <c r="D171" s="231">
        <f>Wealth!EU99</f>
        <v>4.2654073096321118E-2</v>
      </c>
      <c r="E171" s="231">
        <f>Wealth!EU199</f>
        <v>0.10306326019002815</v>
      </c>
      <c r="F171" s="231">
        <f>Wealth!EU299</f>
        <v>7.0532920991253509E-2</v>
      </c>
      <c r="G171" s="269">
        <f t="shared" ref="G171:P171" si="139">+G71</f>
        <v>4.3704546696033661</v>
      </c>
      <c r="H171" s="269">
        <f t="shared" si="139"/>
        <v>2.5080272549804201</v>
      </c>
      <c r="I171" s="269">
        <f t="shared" si="139"/>
        <v>4.5509403310587837</v>
      </c>
      <c r="J171" s="238">
        <f>AgeEffic!EZ100</f>
        <v>30794.966301115739</v>
      </c>
      <c r="K171" s="238">
        <f>AgeEffic!EZ200</f>
        <v>6862.8036809354126</v>
      </c>
      <c r="L171" s="238">
        <f>AgeEffic!EZ300</f>
        <v>8061.7145607437978</v>
      </c>
      <c r="M171" s="238">
        <f>AgeEffic!EZ97</f>
        <v>7046.169936344515</v>
      </c>
      <c r="N171" s="238">
        <f>AgeEffic!EZ197</f>
        <v>2736.3353676908068</v>
      </c>
      <c r="O171" s="238">
        <f>AgeEffic!EZ297</f>
        <v>1771.4393013955923</v>
      </c>
      <c r="P171" s="270">
        <f t="shared" si="139"/>
        <v>5.7999999999999972</v>
      </c>
      <c r="Q171" s="237">
        <f t="shared" si="59"/>
        <v>0.20162388240957471</v>
      </c>
      <c r="R171" s="237">
        <f t="shared" si="60"/>
        <v>0.20954626588790629</v>
      </c>
      <c r="S171" s="237">
        <f t="shared" si="61"/>
        <v>0.57911127098281534</v>
      </c>
      <c r="T171" s="237">
        <f t="shared" si="62"/>
        <v>0.23290726643855347</v>
      </c>
      <c r="U171" s="237">
        <f t="shared" si="63"/>
        <v>0.18798146257863127</v>
      </c>
      <c r="V171" s="237">
        <f t="shared" si="64"/>
        <v>0.57391389271939908</v>
      </c>
      <c r="W171" s="237">
        <f t="shared" si="65"/>
        <v>0.2388234117417096</v>
      </c>
      <c r="X171" s="237">
        <f t="shared" si="66"/>
        <v>0.18726269553889158</v>
      </c>
      <c r="Y171" s="252">
        <f t="shared" si="72"/>
        <v>1.1768143636559141</v>
      </c>
      <c r="Z171" s="252">
        <f t="shared" si="73"/>
        <v>1.1770991982445005</v>
      </c>
      <c r="AA171" s="252">
        <f t="shared" si="114"/>
        <v>22.021396883283085</v>
      </c>
      <c r="AB171" s="252">
        <f t="shared" si="112"/>
        <v>22.051274157016799</v>
      </c>
      <c r="AD171" s="231">
        <f>Wealth!EU95</f>
        <v>7787.7278458229721</v>
      </c>
      <c r="AE171" s="231">
        <f>Wealth!EU195</f>
        <v>3179.6603832558667</v>
      </c>
      <c r="AF171" s="231">
        <f>Wealth!EU295</f>
        <v>1957.4635484172532</v>
      </c>
      <c r="AG171" s="275">
        <f t="shared" si="74"/>
        <v>12924.851777496093</v>
      </c>
      <c r="AH171" s="275">
        <f t="shared" si="75"/>
        <v>34035.911529377168</v>
      </c>
      <c r="AI171" s="275">
        <f t="shared" si="69"/>
        <v>7974.674902787202</v>
      </c>
      <c r="AJ171" s="275">
        <f t="shared" si="70"/>
        <v>8908.2998090695164</v>
      </c>
      <c r="AK171" s="275">
        <f t="shared" si="76"/>
        <v>50918.886241233886</v>
      </c>
      <c r="AL171" s="252">
        <f t="shared" si="79"/>
        <v>1.1782966215232935</v>
      </c>
      <c r="AM171" s="252">
        <f t="shared" si="115"/>
        <v>21.723974477250863</v>
      </c>
    </row>
    <row r="172" spans="1:39">
      <c r="A172" s="212">
        <v>2012</v>
      </c>
      <c r="C172" s="268">
        <f t="shared" si="57"/>
        <v>9822.4857334427179</v>
      </c>
      <c r="D172" s="231">
        <f>Wealth!EV99</f>
        <v>4.2702491222034379E-2</v>
      </c>
      <c r="E172" s="231">
        <f>Wealth!EV199</f>
        <v>0.10966764200145528</v>
      </c>
      <c r="F172" s="231">
        <f>Wealth!EV299</f>
        <v>7.2965121906109973E-2</v>
      </c>
      <c r="G172" s="269">
        <f t="shared" ref="G172:P172" si="140">+G72</f>
        <v>4.6195705857707576</v>
      </c>
      <c r="H172" s="269">
        <f t="shared" si="140"/>
        <v>2.5092812686079107</v>
      </c>
      <c r="I172" s="269">
        <f t="shared" si="140"/>
        <v>4.776211877446193</v>
      </c>
      <c r="J172" s="238">
        <f>AgeEffic!FA100</f>
        <v>38244.223898122225</v>
      </c>
      <c r="K172" s="238">
        <f>AgeEffic!FA200</f>
        <v>8143.9260306341921</v>
      </c>
      <c r="L172" s="238">
        <f>AgeEffic!FA300</f>
        <v>9496.9464843219994</v>
      </c>
      <c r="M172" s="238">
        <f>AgeEffic!FA97</f>
        <v>8278.7400231360079</v>
      </c>
      <c r="N172" s="238">
        <f>AgeEffic!FA197</f>
        <v>3245.5213899365885</v>
      </c>
      <c r="O172" s="238">
        <f>AgeEffic!FA297</f>
        <v>1988.3846713684632</v>
      </c>
      <c r="P172" s="270">
        <f t="shared" si="140"/>
        <v>2.9000000000000057</v>
      </c>
      <c r="Q172" s="237">
        <f t="shared" si="59"/>
        <v>0.16565029401608286</v>
      </c>
      <c r="R172" s="237">
        <f t="shared" si="60"/>
        <v>0.17083619992546178</v>
      </c>
      <c r="S172" s="237">
        <f t="shared" si="61"/>
        <v>0.5892978583357209</v>
      </c>
      <c r="T172" s="237">
        <f t="shared" si="62"/>
        <v>0.22785443558327784</v>
      </c>
      <c r="U172" s="237">
        <f t="shared" si="63"/>
        <v>0.18284770608100134</v>
      </c>
      <c r="V172" s="237">
        <f t="shared" si="64"/>
        <v>0.5855879063110967</v>
      </c>
      <c r="W172" s="237">
        <f t="shared" si="65"/>
        <v>0.23208354613399629</v>
      </c>
      <c r="X172" s="237">
        <f t="shared" si="66"/>
        <v>0.18232854755490716</v>
      </c>
      <c r="Y172" s="252">
        <f t="shared" si="72"/>
        <v>1.1675582314120609</v>
      </c>
      <c r="Z172" s="252">
        <f t="shared" si="73"/>
        <v>1.1676472115949306</v>
      </c>
      <c r="AA172" s="252">
        <f t="shared" si="114"/>
        <v>25.711263198269069</v>
      </c>
      <c r="AB172" s="252">
        <f t="shared" si="112"/>
        <v>25.74810878155602</v>
      </c>
      <c r="AD172" s="231">
        <f>Wealth!EV95</f>
        <v>9145.4243456752592</v>
      </c>
      <c r="AE172" s="231">
        <f>Wealth!EV195</f>
        <v>3673.121920760077</v>
      </c>
      <c r="AF172" s="231">
        <f>Wealth!EV295</f>
        <v>2163.812099911032</v>
      </c>
      <c r="AG172" s="275">
        <f t="shared" si="74"/>
        <v>14982.358366346369</v>
      </c>
      <c r="AH172" s="275">
        <f t="shared" si="75"/>
        <v>42247.933301673205</v>
      </c>
      <c r="AI172" s="275">
        <f t="shared" si="69"/>
        <v>9216.8960330763712</v>
      </c>
      <c r="AJ172" s="275">
        <f t="shared" si="70"/>
        <v>10334.825052156859</v>
      </c>
      <c r="AK172" s="275">
        <f t="shared" si="76"/>
        <v>61799.654386906434</v>
      </c>
      <c r="AL172" s="252">
        <f t="shared" si="79"/>
        <v>1.1593646404944036</v>
      </c>
      <c r="AM172" s="252">
        <f t="shared" si="115"/>
        <v>25.186007859927546</v>
      </c>
    </row>
    <row r="173" spans="1:39">
      <c r="A173" s="212">
        <v>2013</v>
      </c>
      <c r="C173" s="268">
        <f t="shared" si="57"/>
        <v>10944.8454970683</v>
      </c>
      <c r="D173" s="231">
        <f>Wealth!EW99</f>
        <v>4.2856489655928226E-2</v>
      </c>
      <c r="E173" s="231">
        <f>Wealth!EW199</f>
        <v>0.11051364154537065</v>
      </c>
      <c r="F173" s="231">
        <f>Wealth!EW299</f>
        <v>7.4256704731115078E-2</v>
      </c>
      <c r="G173" s="269">
        <f t="shared" ref="G173:P173" si="141">+G73</f>
        <v>4.6796250033857767</v>
      </c>
      <c r="H173" s="269">
        <f t="shared" si="141"/>
        <v>2.4929709403619591</v>
      </c>
      <c r="I173" s="269">
        <f t="shared" si="141"/>
        <v>4.9171101278308553</v>
      </c>
      <c r="J173" s="238">
        <f>AgeEffic!FB100</f>
        <v>45401.961355761559</v>
      </c>
      <c r="K173" s="238">
        <f>AgeEffic!FB200</f>
        <v>9307.7984035663121</v>
      </c>
      <c r="L173" s="238">
        <f>AgeEffic!FB300</f>
        <v>10707.150780073136</v>
      </c>
      <c r="M173" s="238">
        <f>AgeEffic!FB97</f>
        <v>9702.0511948954409</v>
      </c>
      <c r="N173" s="238">
        <f>AgeEffic!FB197</f>
        <v>3733.6168877343171</v>
      </c>
      <c r="O173" s="238">
        <f>AgeEffic!FB297</f>
        <v>2177.5291790742363</v>
      </c>
      <c r="P173" s="270">
        <f t="shared" si="141"/>
        <v>2.7999999999999972</v>
      </c>
      <c r="Q173" s="237">
        <f t="shared" si="59"/>
        <v>0.12261273223401976</v>
      </c>
      <c r="R173" s="237">
        <f t="shared" si="60"/>
        <v>0.12392212291440589</v>
      </c>
      <c r="S173" s="237">
        <f t="shared" si="61"/>
        <v>0.63248053360321088</v>
      </c>
      <c r="T173" s="237">
        <f t="shared" si="62"/>
        <v>0.20378487571283041</v>
      </c>
      <c r="U173" s="237">
        <f t="shared" si="63"/>
        <v>0.16373459068395871</v>
      </c>
      <c r="V173" s="237">
        <f t="shared" si="64"/>
        <v>0.63200725286475923</v>
      </c>
      <c r="W173" s="237">
        <f t="shared" si="65"/>
        <v>0.20562407915458078</v>
      </c>
      <c r="X173" s="237">
        <f t="shared" si="66"/>
        <v>0.16236866798066005</v>
      </c>
      <c r="Y173" s="252">
        <f t="shared" si="72"/>
        <v>1.1536130060005376</v>
      </c>
      <c r="Z173" s="252">
        <f t="shared" si="73"/>
        <v>1.1536217908085693</v>
      </c>
      <c r="AA173" s="252">
        <f t="shared" si="114"/>
        <v>29.660847626226179</v>
      </c>
      <c r="AB173" s="252">
        <f t="shared" si="112"/>
        <v>29.703579362512507</v>
      </c>
      <c r="AD173" s="231">
        <f>Wealth!EW95</f>
        <v>10700.516652707383</v>
      </c>
      <c r="AE173" s="231">
        <f>Wealth!EW195</f>
        <v>4211.2574787647245</v>
      </c>
      <c r="AF173" s="231">
        <f>Wealth!EW295</f>
        <v>2350.6155185696921</v>
      </c>
      <c r="AG173" s="275">
        <f t="shared" si="74"/>
        <v>17262.389650041801</v>
      </c>
      <c r="AH173" s="275">
        <f t="shared" si="75"/>
        <v>50074.405277155347</v>
      </c>
      <c r="AI173" s="275">
        <f t="shared" si="69"/>
        <v>10498.542516942429</v>
      </c>
      <c r="AJ173" s="275">
        <f t="shared" si="70"/>
        <v>11558.23537299541</v>
      </c>
      <c r="AK173" s="275">
        <f t="shared" si="76"/>
        <v>72131.183167093186</v>
      </c>
      <c r="AL173" s="252">
        <f t="shared" si="79"/>
        <v>1.1524761348289523</v>
      </c>
      <c r="AM173" s="252">
        <f t="shared" si="115"/>
        <v>29.02627299018091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2.3515115642013527</v>
      </c>
      <c r="H174" s="269">
        <f t="shared" si="142"/>
        <v>1.2340206154791697</v>
      </c>
      <c r="I174" s="269">
        <f t="shared" si="142"/>
        <v>2.5224774955772289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N32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8.875" defaultRowHeight="12.75"/>
  <cols>
    <col min="1" max="16384" width="8.875" style="264"/>
  </cols>
  <sheetData>
    <row r="1" spans="1:26">
      <c r="A1" s="8" t="s">
        <v>396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398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397</v>
      </c>
    </row>
    <row r="4" spans="1:26">
      <c r="A4" s="8" t="s">
        <v>384</v>
      </c>
      <c r="B4" s="108" t="s">
        <v>356</v>
      </c>
      <c r="F4" s="108" t="s">
        <v>239</v>
      </c>
      <c r="I4" s="108" t="s">
        <v>356</v>
      </c>
      <c r="Q4" s="108" t="s">
        <v>239</v>
      </c>
      <c r="Z4" s="288"/>
    </row>
    <row r="5" spans="1:26">
      <c r="A5" s="6"/>
      <c r="I5" s="264" t="s">
        <v>163</v>
      </c>
      <c r="M5" s="264" t="s">
        <v>165</v>
      </c>
      <c r="Q5" s="264" t="s">
        <v>373</v>
      </c>
      <c r="U5" s="279" t="s">
        <v>387</v>
      </c>
    </row>
    <row r="6" spans="1:26">
      <c r="A6" s="6" t="s">
        <v>394</v>
      </c>
      <c r="B6" s="264" t="s">
        <v>369</v>
      </c>
      <c r="C6" s="264" t="s">
        <v>368</v>
      </c>
      <c r="D6" s="264" t="s">
        <v>385</v>
      </c>
      <c r="F6" s="264" t="s">
        <v>367</v>
      </c>
      <c r="I6" s="264" t="s">
        <v>369</v>
      </c>
      <c r="J6" s="264" t="s">
        <v>368</v>
      </c>
      <c r="K6" s="264" t="s">
        <v>385</v>
      </c>
      <c r="M6" s="264" t="s">
        <v>369</v>
      </c>
      <c r="N6" s="264" t="s">
        <v>368</v>
      </c>
      <c r="O6" s="264" t="s">
        <v>385</v>
      </c>
      <c r="Q6" s="264" t="s">
        <v>324</v>
      </c>
      <c r="R6" s="264" t="s">
        <v>325</v>
      </c>
      <c r="S6" s="264" t="s">
        <v>324</v>
      </c>
      <c r="T6" s="264" t="s">
        <v>325</v>
      </c>
      <c r="U6" s="264" t="s">
        <v>324</v>
      </c>
      <c r="V6" s="264" t="s">
        <v>325</v>
      </c>
      <c r="W6" s="264" t="s">
        <v>324</v>
      </c>
      <c r="X6" s="264" t="s">
        <v>325</v>
      </c>
    </row>
    <row r="7" spans="1:26">
      <c r="A7" s="6" t="s">
        <v>353</v>
      </c>
      <c r="B7" s="264" t="s">
        <v>357</v>
      </c>
      <c r="C7" s="264" t="s">
        <v>358</v>
      </c>
      <c r="I7" s="264" t="s">
        <v>357</v>
      </c>
      <c r="J7" s="264" t="s">
        <v>358</v>
      </c>
      <c r="M7" s="264" t="s">
        <v>357</v>
      </c>
      <c r="N7" s="264" t="s">
        <v>358</v>
      </c>
    </row>
    <row r="8" spans="1:26">
      <c r="A8" s="278" t="s">
        <v>382</v>
      </c>
      <c r="B8" s="265" t="s">
        <v>360</v>
      </c>
      <c r="D8" s="264" t="s">
        <v>271</v>
      </c>
      <c r="E8" s="264" t="s">
        <v>365</v>
      </c>
      <c r="F8" s="264" t="s">
        <v>271</v>
      </c>
      <c r="G8" s="264" t="s">
        <v>365</v>
      </c>
      <c r="I8" s="264" t="s">
        <v>360</v>
      </c>
      <c r="K8" s="264" t="s">
        <v>271</v>
      </c>
      <c r="L8" s="264" t="s">
        <v>365</v>
      </c>
      <c r="M8" s="264" t="s">
        <v>360</v>
      </c>
      <c r="O8" s="264" t="s">
        <v>271</v>
      </c>
      <c r="P8" s="264" t="s">
        <v>365</v>
      </c>
      <c r="Q8" s="264" t="s">
        <v>271</v>
      </c>
      <c r="R8" s="264" t="s">
        <v>271</v>
      </c>
      <c r="S8" s="264" t="s">
        <v>365</v>
      </c>
      <c r="T8" s="264" t="s">
        <v>365</v>
      </c>
      <c r="U8" s="264" t="s">
        <v>271</v>
      </c>
      <c r="V8" s="264" t="s">
        <v>271</v>
      </c>
      <c r="W8" s="264" t="s">
        <v>365</v>
      </c>
      <c r="X8" s="264" t="s">
        <v>365</v>
      </c>
    </row>
    <row r="9" spans="1:26">
      <c r="A9" s="6" t="s">
        <v>383</v>
      </c>
      <c r="D9" s="264" t="s">
        <v>362</v>
      </c>
      <c r="E9" s="264" t="s">
        <v>366</v>
      </c>
      <c r="F9" s="264" t="s">
        <v>362</v>
      </c>
      <c r="G9" s="264" t="s">
        <v>366</v>
      </c>
      <c r="K9" s="264" t="s">
        <v>362</v>
      </c>
      <c r="L9" s="264" t="s">
        <v>366</v>
      </c>
      <c r="O9" s="264" t="s">
        <v>362</v>
      </c>
      <c r="P9" s="264" t="s">
        <v>366</v>
      </c>
      <c r="Q9" s="264" t="s">
        <v>362</v>
      </c>
      <c r="R9" s="264" t="s">
        <v>362</v>
      </c>
      <c r="S9" s="264" t="s">
        <v>366</v>
      </c>
      <c r="T9" s="264" t="s">
        <v>366</v>
      </c>
      <c r="U9" s="264" t="s">
        <v>362</v>
      </c>
      <c r="V9" s="264" t="s">
        <v>362</v>
      </c>
      <c r="W9" s="264" t="s">
        <v>366</v>
      </c>
      <c r="X9" s="264" t="s">
        <v>366</v>
      </c>
    </row>
    <row r="10" spans="1:26">
      <c r="A10" s="278" t="s">
        <v>395</v>
      </c>
      <c r="B10" s="264" t="s">
        <v>359</v>
      </c>
      <c r="D10" s="264" t="s">
        <v>363</v>
      </c>
      <c r="E10" s="265" t="s">
        <v>371</v>
      </c>
      <c r="F10" s="264" t="s">
        <v>363</v>
      </c>
      <c r="G10" s="265" t="s">
        <v>371</v>
      </c>
      <c r="I10" s="264" t="s">
        <v>359</v>
      </c>
      <c r="K10" s="264" t="s">
        <v>363</v>
      </c>
      <c r="L10" s="265" t="s">
        <v>371</v>
      </c>
      <c r="M10" s="264" t="s">
        <v>359</v>
      </c>
      <c r="O10" s="264" t="s">
        <v>363</v>
      </c>
      <c r="P10" s="265" t="s">
        <v>371</v>
      </c>
      <c r="Q10" s="264" t="s">
        <v>363</v>
      </c>
      <c r="R10" s="264" t="s">
        <v>363</v>
      </c>
      <c r="S10" s="265" t="s">
        <v>371</v>
      </c>
      <c r="T10" s="265" t="s">
        <v>371</v>
      </c>
      <c r="U10" s="264" t="s">
        <v>363</v>
      </c>
      <c r="V10" s="264" t="s">
        <v>363</v>
      </c>
      <c r="W10" s="265" t="s">
        <v>371</v>
      </c>
      <c r="X10" s="265" t="s">
        <v>371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1.3274231344858094</v>
      </c>
      <c r="C13" s="271">
        <f>OECD!DS7</f>
        <v>0.71897126648594056</v>
      </c>
      <c r="D13" s="272"/>
      <c r="E13" s="272">
        <f>OECD!DY7</f>
        <v>2.3309153078163499E-2</v>
      </c>
      <c r="F13" s="272"/>
      <c r="G13" s="272"/>
      <c r="I13" s="271">
        <f>Final!AG12/10</f>
        <v>1.3274231344858094</v>
      </c>
      <c r="J13" s="271">
        <f>Final!AK12/10</f>
        <v>0.71897126648594079</v>
      </c>
      <c r="K13" s="272"/>
      <c r="L13" s="272"/>
      <c r="M13" s="271">
        <f>Final!AG112/10</f>
        <v>1.3274231344858094</v>
      </c>
      <c r="N13" s="271">
        <f>Final!AK112/10</f>
        <v>0.71897126648594079</v>
      </c>
      <c r="Q13" s="272"/>
      <c r="R13" s="272"/>
      <c r="S13" s="272">
        <f>Final!AA12</f>
        <v>1.6111741280697547E-2</v>
      </c>
      <c r="T13" s="272">
        <f>Final!AB12</f>
        <v>1.6111741280697547E-2</v>
      </c>
      <c r="U13" s="272"/>
      <c r="V13" s="272"/>
      <c r="W13" s="272">
        <f>Final!AA112</f>
        <v>2.4901216170811168E-2</v>
      </c>
      <c r="X13" s="272">
        <f>Final!AB112</f>
        <v>2.4901216170811168E-2</v>
      </c>
    </row>
    <row r="14" spans="1:26">
      <c r="A14" s="264">
        <v>1953</v>
      </c>
      <c r="B14" s="271">
        <f>OECD!AB8</f>
        <v>1.7761015112722114</v>
      </c>
      <c r="C14" s="271">
        <f>OECD!DS8</f>
        <v>1.0363403963712325</v>
      </c>
      <c r="D14" s="272">
        <f>OECD!DX8</f>
        <v>1.3388234041237377</v>
      </c>
      <c r="E14" s="272">
        <f>OECD!DY8</f>
        <v>3.1206839671348154E-2</v>
      </c>
      <c r="F14" s="272"/>
      <c r="G14" s="272">
        <f>OECD!CR8</f>
        <v>2.8819215076844575E-2</v>
      </c>
      <c r="I14" s="271">
        <f>Final!AG13/10</f>
        <v>1.8466569772435111</v>
      </c>
      <c r="J14" s="271">
        <f>Final!AK13/10</f>
        <v>1.0775089214283837</v>
      </c>
      <c r="K14" s="272">
        <f>Final!AL13</f>
        <v>1.3913632470916533</v>
      </c>
      <c r="L14" s="272">
        <f>Final!AM13</f>
        <v>2.588086859495493E-2</v>
      </c>
      <c r="M14" s="271">
        <f>Final!AG113/10</f>
        <v>1.7942477686530647</v>
      </c>
      <c r="N14" s="271">
        <f>Final!AK113/10</f>
        <v>1.0469285859805399</v>
      </c>
      <c r="O14" s="272">
        <f>Final!AL113</f>
        <v>1.3518116433507186</v>
      </c>
      <c r="P14" s="272">
        <f>Final!AM113</f>
        <v>3.0826597680197836E-2</v>
      </c>
      <c r="Q14" s="272">
        <f>Final!Y13</f>
        <v>1.2020774368765381</v>
      </c>
      <c r="R14" s="272">
        <f>Final!Z13</f>
        <v>1.2020774368765381</v>
      </c>
      <c r="S14" s="272">
        <f>Final!AA13</f>
        <v>1.936756066231882E-2</v>
      </c>
      <c r="T14" s="272">
        <f>Final!AB13</f>
        <v>1.936756066231882E-2</v>
      </c>
      <c r="U14" s="272">
        <f>Final!Y113</f>
        <v>1.1446865320389592</v>
      </c>
      <c r="V14" s="272">
        <f>Final!Z113</f>
        <v>1.1446865320389592</v>
      </c>
      <c r="W14" s="272">
        <f>Final!AA113</f>
        <v>2.8504086782118285E-2</v>
      </c>
      <c r="X14" s="272">
        <f>Final!AB113</f>
        <v>2.8504086782118285E-2</v>
      </c>
    </row>
    <row r="15" spans="1:26">
      <c r="A15" s="264">
        <v>1954</v>
      </c>
      <c r="B15" s="271">
        <f>OECD!AB9</f>
        <v>2.295555141625512</v>
      </c>
      <c r="C15" s="271">
        <f>OECD!DS9</f>
        <v>1.2960664420364771</v>
      </c>
      <c r="D15" s="272">
        <f>OECD!DX9</f>
        <v>1.2928304670629207</v>
      </c>
      <c r="E15" s="272">
        <f>OECD!DY9</f>
        <v>4.0345153107866717E-2</v>
      </c>
      <c r="F15" s="272">
        <f>OECD!CQ9</f>
        <v>1.3136986662477654</v>
      </c>
      <c r="G15" s="272">
        <f>OECD!CR9</f>
        <v>3.7859764408758212E-2</v>
      </c>
      <c r="I15" s="271">
        <f>Final!AG14/10</f>
        <v>2.4543452539852724</v>
      </c>
      <c r="J15" s="271">
        <f>Final!AK14/10</f>
        <v>1.3857190634110856</v>
      </c>
      <c r="K15" s="272">
        <f>Final!AL14</f>
        <v>1.3291196435194623</v>
      </c>
      <c r="L15" s="272">
        <f>Final!AM14</f>
        <v>3.4398770840900546E-2</v>
      </c>
      <c r="M15" s="271">
        <f>Final!AG114/10</f>
        <v>2.333758082920073</v>
      </c>
      <c r="N15" s="271">
        <f>Final!AK114/10</f>
        <v>1.3176357562738643</v>
      </c>
      <c r="O15" s="272">
        <f>Final!AL114</f>
        <v>1.300720123034236</v>
      </c>
      <c r="P15" s="272">
        <f>Final!AM114</f>
        <v>4.0096775927313824E-2</v>
      </c>
      <c r="Q15" s="272">
        <f>Final!Y14</f>
        <v>1.3711269569351938</v>
      </c>
      <c r="R15" s="272">
        <f>Final!Z14</f>
        <v>1.3711269569351938</v>
      </c>
      <c r="S15" s="272">
        <f>Final!AA14</f>
        <v>2.6555384514182972E-2</v>
      </c>
      <c r="T15" s="272">
        <f>Final!AB14</f>
        <v>2.6555384514182972E-2</v>
      </c>
      <c r="U15" s="272">
        <f>Final!Y114</f>
        <v>1.3217792880297843</v>
      </c>
      <c r="V15" s="272">
        <f>Final!Z114</f>
        <v>1.3217792880297843</v>
      </c>
      <c r="W15" s="272">
        <f>Final!AA114</f>
        <v>3.7676111532807491E-2</v>
      </c>
      <c r="X15" s="272">
        <f>Final!AB114</f>
        <v>3.7676111532807491E-2</v>
      </c>
    </row>
    <row r="16" spans="1:26">
      <c r="A16" s="264">
        <v>1955</v>
      </c>
      <c r="B16" s="271">
        <f>OECD!AB10</f>
        <v>2.8792663764774162</v>
      </c>
      <c r="C16" s="271">
        <f>OECD!DS10</f>
        <v>1.6935421179249948</v>
      </c>
      <c r="D16" s="272">
        <f>OECD!DX10</f>
        <v>1.2545514424360373</v>
      </c>
      <c r="E16" s="272">
        <f>OECD!DY10</f>
        <v>5.0615070026776961E-2</v>
      </c>
      <c r="F16" s="272">
        <f>OECD!CQ10</f>
        <v>1.2719631613344509</v>
      </c>
      <c r="G16" s="272">
        <f>OECD!CR10</f>
        <v>4.8156225624741623E-2</v>
      </c>
      <c r="I16" s="271">
        <f>Final!AG15/10</f>
        <v>3.1453305805412599</v>
      </c>
      <c r="J16" s="271">
        <f>Final!AK15/10</f>
        <v>1.8500371679611696</v>
      </c>
      <c r="K16" s="272">
        <f>Final!AL15</f>
        <v>1.2815573122484467</v>
      </c>
      <c r="L16" s="272">
        <f>Final!AM15</f>
        <v>4.4083996303514748E-2</v>
      </c>
      <c r="M16" s="271">
        <f>Final!AG115/10</f>
        <v>2.9392179730729611</v>
      </c>
      <c r="N16" s="271">
        <f>Final!AK115/10</f>
        <v>1.7288047649314933</v>
      </c>
      <c r="O16" s="272">
        <f>Final!AL115</f>
        <v>1.2594527808245293</v>
      </c>
      <c r="P16" s="272">
        <f>Final!AM115</f>
        <v>5.0499995943753435E-2</v>
      </c>
      <c r="Q16" s="272">
        <f>Final!Y15</f>
        <v>1.3156834302629099</v>
      </c>
      <c r="R16" s="272">
        <f>Final!Z15</f>
        <v>1.3156834302629099</v>
      </c>
      <c r="S16" s="272">
        <f>Final!AA15</f>
        <v>3.4938479389570808E-2</v>
      </c>
      <c r="T16" s="272">
        <f>Final!AB15</f>
        <v>3.4938479389570808E-2</v>
      </c>
      <c r="U16" s="272">
        <f>Final!Y115</f>
        <v>1.2769407636974641</v>
      </c>
      <c r="V16" s="272">
        <f>Final!Z115</f>
        <v>1.2769407636974641</v>
      </c>
      <c r="W16" s="272">
        <f>Final!AA115</f>
        <v>4.811016263385403E-2</v>
      </c>
      <c r="X16" s="272">
        <f>Final!AB115</f>
        <v>4.811016263385403E-2</v>
      </c>
    </row>
    <row r="17" spans="1:24">
      <c r="A17" s="264">
        <v>1956</v>
      </c>
      <c r="B17" s="271">
        <f>OECD!AB11</f>
        <v>3.8549816425779158</v>
      </c>
      <c r="C17" s="271">
        <f>OECD!DS11</f>
        <v>2.3236349519995758</v>
      </c>
      <c r="D17" s="272">
        <f>OECD!DX11</f>
        <v>1.3393023021884316</v>
      </c>
      <c r="E17" s="272">
        <f>OECD!DY11</f>
        <v>6.7788879812291064E-2</v>
      </c>
      <c r="F17" s="272">
        <f>OECD!CQ11</f>
        <v>1.3025033076052788</v>
      </c>
      <c r="G17" s="272">
        <f>OECD!CR11</f>
        <v>6.2723643158012043E-2</v>
      </c>
      <c r="I17" s="271">
        <f>Final!AG16/10</f>
        <v>4.2598815036231494</v>
      </c>
      <c r="J17" s="271">
        <f>Final!AK16/10</f>
        <v>2.567693045245206</v>
      </c>
      <c r="K17" s="272">
        <f>Final!AL16</f>
        <v>1.3543896188275681</v>
      </c>
      <c r="L17" s="272">
        <f>Final!AM16</f>
        <v>5.9706906949913263E-2</v>
      </c>
      <c r="M17" s="271">
        <f>Final!AG116/10</f>
        <v>3.9497868653427894</v>
      </c>
      <c r="N17" s="271">
        <f>Final!AK116/10</f>
        <v>2.3807799009703969</v>
      </c>
      <c r="O17" s="272">
        <f>Final!AL116</f>
        <v>1.3438624733333076</v>
      </c>
      <c r="P17" s="272">
        <f>Final!AM116</f>
        <v>6.786504945229449E-2</v>
      </c>
      <c r="Q17" s="272">
        <f>Final!Y16</f>
        <v>1.3332257451648466</v>
      </c>
      <c r="R17" s="272">
        <f>Final!Z16</f>
        <v>1.3332257451648466</v>
      </c>
      <c r="S17" s="272">
        <f>Final!AA16</f>
        <v>4.658088021908717E-2</v>
      </c>
      <c r="T17" s="272">
        <f>Final!AB16</f>
        <v>4.658088021908717E-2</v>
      </c>
      <c r="U17" s="272">
        <f>Final!Y116</f>
        <v>1.3082078910040318</v>
      </c>
      <c r="V17" s="272">
        <f>Final!Z116</f>
        <v>1.3082078910040318</v>
      </c>
      <c r="W17" s="272">
        <f>Final!AA116</f>
        <v>6.2938094395095151E-2</v>
      </c>
      <c r="X17" s="272">
        <f>Final!AB116</f>
        <v>6.2938094395095151E-2</v>
      </c>
    </row>
    <row r="18" spans="1:24">
      <c r="A18" s="264">
        <v>1957</v>
      </c>
      <c r="B18" s="271">
        <f>OECD!AB12</f>
        <v>5.1055606204351669</v>
      </c>
      <c r="C18" s="271">
        <f>OECD!DS12</f>
        <v>3.1396491054064244</v>
      </c>
      <c r="D18" s="272">
        <f>OECD!DX12</f>
        <v>1.3247184382140806</v>
      </c>
      <c r="E18" s="272">
        <f>OECD!DY12</f>
        <v>8.9801178993220238E-2</v>
      </c>
      <c r="F18" s="272">
        <f>OECD!CQ12</f>
        <v>1.3319250895804899</v>
      </c>
      <c r="G18" s="272">
        <f>OECD!CR12</f>
        <v>8.3543194032049878E-2</v>
      </c>
      <c r="I18" s="271">
        <f>Final!AG17/10</f>
        <v>5.6915084607540765</v>
      </c>
      <c r="J18" s="271">
        <f>Final!AK17/10</f>
        <v>3.4999759626194695</v>
      </c>
      <c r="K18" s="272">
        <f>Final!AL17</f>
        <v>1.3360954642975278</v>
      </c>
      <c r="L18" s="272">
        <f>Final!AM17</f>
        <v>7.977412756301365E-2</v>
      </c>
      <c r="M18" s="271">
        <f>Final!AG117/10</f>
        <v>5.2440555286230559</v>
      </c>
      <c r="N18" s="271">
        <f>Final!AK117/10</f>
        <v>3.2248161315024513</v>
      </c>
      <c r="O18" s="272">
        <f>Final!AL117</f>
        <v>1.327704703334017</v>
      </c>
      <c r="P18" s="272">
        <f>Final!AM117</f>
        <v>9.0104745349807058E-2</v>
      </c>
      <c r="Q18" s="272">
        <f>Final!Y17</f>
        <v>1.3516907997514707</v>
      </c>
      <c r="R18" s="272">
        <f>Final!Z17</f>
        <v>1.3516907997514707</v>
      </c>
      <c r="S18" s="272">
        <f>Final!AA17</f>
        <v>6.2962947236465394E-2</v>
      </c>
      <c r="T18" s="272">
        <f>Final!AB17</f>
        <v>6.2962947236465394E-2</v>
      </c>
      <c r="U18" s="272">
        <f>Final!Y117</f>
        <v>1.3345625111148471</v>
      </c>
      <c r="V18" s="272">
        <f>Final!Z117</f>
        <v>1.3345625111148471</v>
      </c>
      <c r="W18" s="272">
        <f>Final!AA117</f>
        <v>8.3994821300701475E-2</v>
      </c>
      <c r="X18" s="272">
        <f>Final!AB117</f>
        <v>8.3994821300701475E-2</v>
      </c>
    </row>
    <row r="19" spans="1:24">
      <c r="A19" s="264">
        <v>1958</v>
      </c>
      <c r="B19" s="271">
        <f>OECD!AB13</f>
        <v>6.7882949057715143</v>
      </c>
      <c r="C19" s="271">
        <f>OECD!DS13</f>
        <v>4.8728165473574609</v>
      </c>
      <c r="D19" s="272">
        <f>OECD!DX13</f>
        <v>1.3298091374655199</v>
      </c>
      <c r="E19" s="272">
        <f>OECD!DY13</f>
        <v>0.11941842838036096</v>
      </c>
      <c r="F19" s="272">
        <f>OECD!CQ13</f>
        <v>1.3284870956584138</v>
      </c>
      <c r="G19" s="272">
        <f>OECD!CR13</f>
        <v>0.11098605520166527</v>
      </c>
      <c r="I19" s="271">
        <f>Final!AG18/10</f>
        <v>7.6116036176375204</v>
      </c>
      <c r="J19" s="271">
        <f>Final!AK18/10</f>
        <v>5.4638091854871496</v>
      </c>
      <c r="K19" s="272">
        <f>Final!AL18</f>
        <v>1.3373892977566972</v>
      </c>
      <c r="L19" s="272">
        <f>Final!AM18</f>
        <v>0.106689064440652</v>
      </c>
      <c r="M19" s="271">
        <f>Final!AG118/10</f>
        <v>6.9847075232192282</v>
      </c>
      <c r="N19" s="271">
        <f>Final!AK118/10</f>
        <v>5.0138066878410887</v>
      </c>
      <c r="O19" s="272">
        <f>Final!AL118</f>
        <v>1.3319579087786437</v>
      </c>
      <c r="P19" s="272">
        <f>Final!AM118</f>
        <v>0.12001572818716123</v>
      </c>
      <c r="Q19" s="272">
        <f>Final!Y18</f>
        <v>1.3434172370754844</v>
      </c>
      <c r="R19" s="272">
        <f>Final!Z18</f>
        <v>1.3434172370754844</v>
      </c>
      <c r="S19" s="272">
        <f>Final!AA18</f>
        <v>8.4585508614541852E-2</v>
      </c>
      <c r="T19" s="272">
        <f>Final!AB18</f>
        <v>8.4585508614541852E-2</v>
      </c>
      <c r="U19" s="272">
        <f>Final!Y118</f>
        <v>1.3304725582673707</v>
      </c>
      <c r="V19" s="272">
        <f>Final!Z118</f>
        <v>1.3304725582673707</v>
      </c>
      <c r="W19" s="272">
        <f>Final!AA118</f>
        <v>0.11175280477715493</v>
      </c>
      <c r="X19" s="272">
        <f>Final!AB118</f>
        <v>0.11175280477715493</v>
      </c>
    </row>
    <row r="20" spans="1:24">
      <c r="A20" s="264">
        <v>1959</v>
      </c>
      <c r="B20" s="271">
        <f>OECD!AB14</f>
        <v>8.5341721451695918</v>
      </c>
      <c r="C20" s="271">
        <f>OECD!DS14</f>
        <v>6.2563760471507095</v>
      </c>
      <c r="D20" s="272">
        <f>OECD!DX14</f>
        <v>1.2573185323468599</v>
      </c>
      <c r="E20" s="272">
        <f>OECD!DY14</f>
        <v>0.15014700310636403</v>
      </c>
      <c r="F20" s="272">
        <f>OECD!CQ14</f>
        <v>1.288873995223911</v>
      </c>
      <c r="G20" s="272">
        <f>OECD!CR14</f>
        <v>0.14304704038191185</v>
      </c>
      <c r="I20" s="271">
        <f>Final!AG19/10</f>
        <v>9.6526906566199671</v>
      </c>
      <c r="J20" s="271">
        <f>Final!AK19/10</f>
        <v>7.076358618898297</v>
      </c>
      <c r="K20" s="272">
        <f>Final!AL19</f>
        <v>1.268162758790969</v>
      </c>
      <c r="L20" s="272">
        <f>Final!AM19</f>
        <v>0.1352990982938847</v>
      </c>
      <c r="M20" s="271">
        <f>Final!AG119/10</f>
        <v>8.7896285962480949</v>
      </c>
      <c r="N20" s="271">
        <f>Final!AK119/10</f>
        <v>6.44365040656497</v>
      </c>
      <c r="O20" s="272">
        <f>Final!AL119</f>
        <v>1.2584181974656912</v>
      </c>
      <c r="P20" s="272">
        <f>Final!AM119</f>
        <v>0.15102997633281978</v>
      </c>
      <c r="Q20" s="272">
        <f>Final!Y19</f>
        <v>1.3046985032657594</v>
      </c>
      <c r="R20" s="272">
        <f>Final!Z19</f>
        <v>1.3046985032657594</v>
      </c>
      <c r="S20" s="272">
        <f>Final!AA19</f>
        <v>0.11035858648736575</v>
      </c>
      <c r="T20" s="272">
        <f>Final!AB19</f>
        <v>0.11035858648736575</v>
      </c>
      <c r="U20" s="272">
        <f>Final!Y119</f>
        <v>1.2888870416394658</v>
      </c>
      <c r="V20" s="272">
        <f>Final!Z119</f>
        <v>1.2888870416394658</v>
      </c>
      <c r="W20" s="272">
        <f>Final!AA119</f>
        <v>0.14403674194413998</v>
      </c>
      <c r="X20" s="272">
        <f>Final!AB119</f>
        <v>0.14403674194413998</v>
      </c>
    </row>
    <row r="21" spans="1:24">
      <c r="A21" s="264">
        <v>1960</v>
      </c>
      <c r="B21" s="271">
        <f>OECD!AB15</f>
        <v>10.835114872741372</v>
      </c>
      <c r="C21" s="271">
        <f>OECD!DS15</f>
        <v>7.3887854377705446</v>
      </c>
      <c r="D21" s="272">
        <f>OECD!DX15</f>
        <v>1.2696445794720055</v>
      </c>
      <c r="E21" s="272">
        <f>OECD!DY15</f>
        <v>0.19063332861796145</v>
      </c>
      <c r="F21" s="272">
        <f>OECD!CQ15</f>
        <v>1.2645737475514247</v>
      </c>
      <c r="G21" s="272">
        <f>OECD!CR15</f>
        <v>0.18089353193189425</v>
      </c>
      <c r="I21" s="271">
        <f>Final!AG20/10</f>
        <v>12.321564574090651</v>
      </c>
      <c r="J21" s="271">
        <f>Final!AK20/10</f>
        <v>8.4024394724812215</v>
      </c>
      <c r="K21" s="272">
        <f>Final!AL20</f>
        <v>1.276496320654567</v>
      </c>
      <c r="L21" s="272">
        <f>Final!AM20</f>
        <v>0.17270880116002441</v>
      </c>
      <c r="M21" s="271">
        <f>Final!AG120/10</f>
        <v>11.168032064994621</v>
      </c>
      <c r="N21" s="271">
        <f>Final!AK120/10</f>
        <v>7.6158115220340985</v>
      </c>
      <c r="O21" s="272">
        <f>Final!AL120</f>
        <v>1.2705982453621152</v>
      </c>
      <c r="P21" s="272">
        <f>Final!AM120</f>
        <v>0.19189842292556261</v>
      </c>
      <c r="Q21" s="272">
        <f>Final!Y20</f>
        <v>1.2797768910246263</v>
      </c>
      <c r="R21" s="272">
        <f>Final!Z20</f>
        <v>1.2797768910246263</v>
      </c>
      <c r="S21" s="272">
        <f>Final!AA20</f>
        <v>0.14123436871267328</v>
      </c>
      <c r="T21" s="272">
        <f>Final!AB20</f>
        <v>0.14123436871267328</v>
      </c>
      <c r="U21" s="272">
        <f>Final!Y120</f>
        <v>1.2656287434525293</v>
      </c>
      <c r="V21" s="272">
        <f>Final!Z120</f>
        <v>1.2656287434525293</v>
      </c>
      <c r="W21" s="272">
        <f>Final!AA120</f>
        <v>0.18229704071775812</v>
      </c>
      <c r="X21" s="272">
        <f>Final!AB120</f>
        <v>0.18229704071775812</v>
      </c>
    </row>
    <row r="22" spans="1:24">
      <c r="A22" s="264">
        <v>1961</v>
      </c>
      <c r="B22" s="271">
        <f>OECD!AB16</f>
        <v>10.673573760244169</v>
      </c>
      <c r="C22" s="271">
        <f>OECD!DS16</f>
        <v>9.0490909373164783</v>
      </c>
      <c r="D22" s="272">
        <f>OECD!DX16</f>
        <v>0.98562856858206604</v>
      </c>
      <c r="E22" s="272">
        <f>OECD!DY16</f>
        <v>0.18789365480975595</v>
      </c>
      <c r="F22" s="272">
        <f>OECD!CQ16</f>
        <v>1.1085030084000853</v>
      </c>
      <c r="G22" s="272">
        <f>OECD!CR16</f>
        <v>0.20052102434662167</v>
      </c>
      <c r="I22" s="271">
        <f>Final!AG21/10</f>
        <v>12.513053280219989</v>
      </c>
      <c r="J22" s="271">
        <f>Final!AK21/10</f>
        <v>10.608607724054988</v>
      </c>
      <c r="K22" s="272">
        <f>Final!AL21</f>
        <v>1.01556149251452</v>
      </c>
      <c r="L22" s="272">
        <f>Final!AM21</f>
        <v>0.17539640787646785</v>
      </c>
      <c r="M22" s="271">
        <f>Final!AG121/10</f>
        <v>10.996109103302555</v>
      </c>
      <c r="N22" s="271">
        <f>Final!AK121/10</f>
        <v>9.3225374619196053</v>
      </c>
      <c r="O22" s="272">
        <f>Final!AL121</f>
        <v>0.98463381704297737</v>
      </c>
      <c r="P22" s="272">
        <f>Final!AM121</f>
        <v>0.18894967664972431</v>
      </c>
      <c r="Q22" s="272">
        <f>Final!Y21</f>
        <v>1.1429684526585848</v>
      </c>
      <c r="R22" s="272">
        <f>Final!Z21</f>
        <v>1.1429684526585846</v>
      </c>
      <c r="S22" s="272">
        <f>Final!AA21</f>
        <v>0.16142642786973621</v>
      </c>
      <c r="T22" s="272">
        <f>Final!AB21</f>
        <v>0.16142642786973618</v>
      </c>
      <c r="U22" s="272">
        <f>Final!Y121</f>
        <v>1.1043499623228357</v>
      </c>
      <c r="V22" s="272">
        <f>Final!Z121</f>
        <v>1.1043499623228357</v>
      </c>
      <c r="W22" s="272">
        <f>Final!AA121</f>
        <v>0.20131973004822062</v>
      </c>
      <c r="X22" s="272">
        <f>Final!AB121</f>
        <v>0.20131973004822062</v>
      </c>
    </row>
    <row r="23" spans="1:24">
      <c r="A23" s="264">
        <v>1962</v>
      </c>
      <c r="B23" s="271">
        <f>OECD!AB17</f>
        <v>10.486974892130295</v>
      </c>
      <c r="C23" s="271">
        <f>OECD!DS17</f>
        <v>8.8779728220997445</v>
      </c>
      <c r="D23" s="272">
        <f>OECD!DX17</f>
        <v>0.98296962719357162</v>
      </c>
      <c r="E23" s="272">
        <f>OECD!DY17</f>
        <v>0.18469375582038344</v>
      </c>
      <c r="F23" s="272">
        <f>OECD!CQ17</f>
        <v>0.97985773210780214</v>
      </c>
      <c r="G23" s="272">
        <f>OECD!CR17</f>
        <v>0.19648207615621407</v>
      </c>
      <c r="I23" s="271">
        <f>Final!AG22/10</f>
        <v>12.639577234031877</v>
      </c>
      <c r="J23" s="271">
        <f>Final!AK22/10</f>
        <v>10.700304360485681</v>
      </c>
      <c r="K23" s="272">
        <f>Final!AL22</f>
        <v>1.0101110578447257</v>
      </c>
      <c r="L23" s="272">
        <f>Final!AM22</f>
        <v>0.17716985110226391</v>
      </c>
      <c r="M23" s="271">
        <f>Final!AG122/10</f>
        <v>10.798627119357665</v>
      </c>
      <c r="N23" s="271">
        <f>Final!AK122/10</f>
        <v>9.141808678648589</v>
      </c>
      <c r="O23" s="272">
        <f>Final!AL122</f>
        <v>0.98203644276140967</v>
      </c>
      <c r="P23" s="272">
        <f>Final!AM122</f>
        <v>0.18555546831801387</v>
      </c>
      <c r="Q23" s="272">
        <f>Final!Y22</f>
        <v>1.031580832275744</v>
      </c>
      <c r="R23" s="272">
        <f>Final!Z22</f>
        <v>1.031580832275744</v>
      </c>
      <c r="S23" s="272">
        <f>Final!AA22</f>
        <v>0.16652440881316286</v>
      </c>
      <c r="T23" s="272">
        <f>Final!AB22</f>
        <v>0.16652440881316283</v>
      </c>
      <c r="U23" s="272">
        <f>Final!Y122</f>
        <v>0.98046394894698674</v>
      </c>
      <c r="V23" s="272">
        <f>Final!Z122</f>
        <v>0.98046394894698674</v>
      </c>
      <c r="W23" s="272">
        <f>Final!AA122</f>
        <v>0.19738673752401975</v>
      </c>
      <c r="X23" s="272">
        <f>Final!AB122</f>
        <v>0.19738673752401975</v>
      </c>
    </row>
    <row r="24" spans="1:24">
      <c r="A24" s="264">
        <v>1963</v>
      </c>
      <c r="B24" s="271">
        <f>OECD!AB18</f>
        <v>10.349935399649052</v>
      </c>
      <c r="C24" s="271">
        <f>OECD!DS18</f>
        <v>8.4511062010475975</v>
      </c>
      <c r="D24" s="272">
        <f>OECD!DX18</f>
        <v>0.98730222458281136</v>
      </c>
      <c r="E24" s="272">
        <f>OECD!DY18</f>
        <v>0.18234855598801913</v>
      </c>
      <c r="F24" s="272">
        <f>OECD!CQ18</f>
        <v>0.98165879349473517</v>
      </c>
      <c r="G24" s="272">
        <f>OECD!CR18</f>
        <v>0.19287835782284979</v>
      </c>
      <c r="I24" s="271">
        <f>Final!AG23/10</f>
        <v>12.779002451400316</v>
      </c>
      <c r="J24" s="271">
        <f>Final!AK23/10</f>
        <v>10.434529558889192</v>
      </c>
      <c r="K24" s="272">
        <f>Final!AL23</f>
        <v>1.0110268631369195</v>
      </c>
      <c r="L24" s="272">
        <f>Final!AM23</f>
        <v>0.17912347880235696</v>
      </c>
      <c r="M24" s="271">
        <f>Final!AG123/10</f>
        <v>10.652796364112559</v>
      </c>
      <c r="N24" s="271">
        <f>Final!AK123/10</f>
        <v>8.6984034136388573</v>
      </c>
      <c r="O24" s="272">
        <f>Final!AL123</f>
        <v>0.98648901165277136</v>
      </c>
      <c r="P24" s="272">
        <f>Final!AM123</f>
        <v>0.18304843054780462</v>
      </c>
      <c r="Q24" s="272">
        <f>Final!Y23</f>
        <v>1.0291419393546655</v>
      </c>
      <c r="R24" s="272">
        <f>Final!Z23</f>
        <v>1.0291419393546655</v>
      </c>
      <c r="S24" s="272">
        <f>Final!AA23</f>
        <v>0.17137725303586757</v>
      </c>
      <c r="T24" s="272">
        <f>Final!AB23</f>
        <v>0.17137725303586754</v>
      </c>
      <c r="U24" s="272">
        <f>Final!Y123</f>
        <v>0.98220327842879052</v>
      </c>
      <c r="V24" s="272">
        <f>Final!Z123</f>
        <v>0.98220327842879052</v>
      </c>
      <c r="W24" s="272">
        <f>Final!AA123</f>
        <v>0.19387390071445537</v>
      </c>
      <c r="X24" s="272">
        <f>Final!AB123</f>
        <v>0.19387390071445537</v>
      </c>
    </row>
    <row r="25" spans="1:24">
      <c r="A25" s="264">
        <v>1964</v>
      </c>
      <c r="B25" s="271">
        <f>OECD!AB19</f>
        <v>10.214328944522766</v>
      </c>
      <c r="C25" s="271">
        <f>OECD!DS19</f>
        <v>8.9478349432425883</v>
      </c>
      <c r="D25" s="272">
        <f>OECD!DX19</f>
        <v>0.9871425224102135</v>
      </c>
      <c r="E25" s="272">
        <f>OECD!DY19</f>
        <v>0.18000401351587325</v>
      </c>
      <c r="F25" s="272">
        <f>OECD!CQ19</f>
        <v>0.9844823324723202</v>
      </c>
      <c r="G25" s="272">
        <f>OECD!CR19</f>
        <v>0.18988533559286994</v>
      </c>
      <c r="I25" s="271">
        <f>Final!AG24/10</f>
        <v>12.885494279586064</v>
      </c>
      <c r="J25" s="271">
        <f>Final!AK24/10</f>
        <v>11.287797426737326</v>
      </c>
      <c r="K25" s="272">
        <f>Final!AL24</f>
        <v>1.0083408036282901</v>
      </c>
      <c r="L25" s="272">
        <f>Final!AM24</f>
        <v>0.18061751256426362</v>
      </c>
      <c r="M25" s="271">
        <f>Final!AG124/10</f>
        <v>10.508711707461369</v>
      </c>
      <c r="N25" s="271">
        <f>Final!AK124/10</f>
        <v>9.2057166295694035</v>
      </c>
      <c r="O25" s="272">
        <f>Final!AL124</f>
        <v>0.98647831552031984</v>
      </c>
      <c r="P25" s="272">
        <f>Final!AM124</f>
        <v>0.18057330742543656</v>
      </c>
      <c r="Q25" s="272">
        <f>Final!Y24</f>
        <v>1.0277094956627226</v>
      </c>
      <c r="R25" s="272">
        <f>Final!Z24</f>
        <v>1.0277094956627226</v>
      </c>
      <c r="S25" s="272">
        <f>Final!AA24</f>
        <v>0.17612603028555426</v>
      </c>
      <c r="T25" s="272">
        <f>Final!AB24</f>
        <v>0.17612603028555424</v>
      </c>
      <c r="U25" s="272">
        <f>Final!Y124</f>
        <v>0.98484998847575078</v>
      </c>
      <c r="V25" s="272">
        <f>Final!Z124</f>
        <v>0.98484998847575078</v>
      </c>
      <c r="W25" s="272">
        <f>Final!AA124</f>
        <v>0.19093670888438022</v>
      </c>
      <c r="X25" s="272">
        <f>Final!AB124</f>
        <v>0.19093670888438022</v>
      </c>
    </row>
    <row r="26" spans="1:24">
      <c r="A26" s="264">
        <v>1965</v>
      </c>
      <c r="B26" s="271">
        <f>OECD!AB20</f>
        <v>10.361806187264044</v>
      </c>
      <c r="C26" s="271">
        <f>OECD!DS20</f>
        <v>7.4992713408869038</v>
      </c>
      <c r="D26" s="272">
        <f>OECD!DX20</f>
        <v>1.0144980996567925</v>
      </c>
      <c r="E26" s="272">
        <f>OECD!DY20</f>
        <v>0.18261372964244901</v>
      </c>
      <c r="F26" s="272">
        <f>OECD!CQ20</f>
        <v>0.99892928747513676</v>
      </c>
      <c r="G26" s="272">
        <f>OECD!CR20</f>
        <v>0.18968202298576278</v>
      </c>
      <c r="I26" s="271">
        <f>Final!AG25/10</f>
        <v>13.252643324700344</v>
      </c>
      <c r="J26" s="271">
        <f>Final!AK25/10</f>
        <v>9.5914907574780006</v>
      </c>
      <c r="K26" s="272">
        <f>Final!AL25</f>
        <v>1.0284791637744226</v>
      </c>
      <c r="L26" s="272">
        <f>Final!AM25</f>
        <v>0.18576134828511012</v>
      </c>
      <c r="M26" s="271">
        <f>Final!AG125/10</f>
        <v>10.657951171007266</v>
      </c>
      <c r="N26" s="271">
        <f>Final!AK125/10</f>
        <v>7.7136038181786217</v>
      </c>
      <c r="O26" s="272">
        <f>Final!AL125</f>
        <v>1.0141953323041568</v>
      </c>
      <c r="P26" s="272">
        <f>Final!AM125</f>
        <v>0.18313660552960132</v>
      </c>
      <c r="Q26" s="272">
        <f>Final!Y25</f>
        <v>1.034897246978985</v>
      </c>
      <c r="R26" s="272">
        <f>Final!Z25</f>
        <v>1.034897246978985</v>
      </c>
      <c r="S26" s="272">
        <f>Final!AA25</f>
        <v>0.18227234386385743</v>
      </c>
      <c r="T26" s="272">
        <f>Final!AB25</f>
        <v>0.18227234386385741</v>
      </c>
      <c r="U26" s="272">
        <f>Final!Y125</f>
        <v>0.99987897725565245</v>
      </c>
      <c r="V26" s="272">
        <f>Final!Z125</f>
        <v>0.99987897725565245</v>
      </c>
      <c r="W26" s="272">
        <f>Final!AA125</f>
        <v>0.19091360119987433</v>
      </c>
      <c r="X26" s="272">
        <f>Final!AB125</f>
        <v>0.19091360119987433</v>
      </c>
    </row>
    <row r="27" spans="1:24">
      <c r="A27" s="264">
        <v>1966</v>
      </c>
      <c r="B27" s="271">
        <f>OECD!AB21</f>
        <v>11.120983801680335</v>
      </c>
      <c r="C27" s="271">
        <f>OECD!DS21</f>
        <v>7.8164168563414895</v>
      </c>
      <c r="D27" s="272">
        <f>OECD!DX21</f>
        <v>1.0733461312085566</v>
      </c>
      <c r="E27" s="272">
        <f>OECD!DY21</f>
        <v>0.19600774021728795</v>
      </c>
      <c r="F27" s="272">
        <f>OECD!CQ21</f>
        <v>1.0437911738450898</v>
      </c>
      <c r="G27" s="272">
        <f>OECD!CR21</f>
        <v>0.19798842142962064</v>
      </c>
      <c r="I27" s="271">
        <f>Final!AG26/10</f>
        <v>14.234867706156692</v>
      </c>
      <c r="J27" s="271">
        <f>Final!AK26/10</f>
        <v>10.00501950820057</v>
      </c>
      <c r="K27" s="272">
        <f>Final!AL26</f>
        <v>1.0741165636005789</v>
      </c>
      <c r="L27" s="272">
        <f>Final!AM26</f>
        <v>0.19952934106981279</v>
      </c>
      <c r="M27" s="271">
        <f>Final!AG126/10</f>
        <v>11.440578282714807</v>
      </c>
      <c r="N27" s="271">
        <f>Final!AK126/10</f>
        <v>8.0410447969355676</v>
      </c>
      <c r="O27" s="272">
        <f>Final!AL126</f>
        <v>1.0734325579208659</v>
      </c>
      <c r="P27" s="272">
        <f>Final!AM126</f>
        <v>0.19658479492258454</v>
      </c>
      <c r="Q27" s="272">
        <f>Final!Y26</f>
        <v>1.063175957562503</v>
      </c>
      <c r="R27" s="272">
        <f>Final!Z26</f>
        <v>1.063175957562503</v>
      </c>
      <c r="S27" s="272">
        <f>Final!AA26</f>
        <v>0.19378757372461844</v>
      </c>
      <c r="T27" s="272">
        <f>Final!AB26</f>
        <v>0.19378757372461841</v>
      </c>
      <c r="U27" s="272">
        <f>Final!Y126</f>
        <v>1.0451651628757437</v>
      </c>
      <c r="V27" s="272">
        <f>Final!Z126</f>
        <v>1.0451651628757437</v>
      </c>
      <c r="W27" s="272">
        <f>Final!AA126</f>
        <v>0.19953624509326143</v>
      </c>
      <c r="X27" s="272">
        <f>Final!AB126</f>
        <v>0.19953624509326143</v>
      </c>
    </row>
    <row r="28" spans="1:24">
      <c r="A28" s="264">
        <v>1967</v>
      </c>
      <c r="B28" s="271">
        <f>OECD!AB22</f>
        <v>11.630984690219577</v>
      </c>
      <c r="C28" s="271">
        <f>OECD!DS22</f>
        <v>8.2122715142847369</v>
      </c>
      <c r="D28" s="272">
        <f>OECD!DX22</f>
        <v>1.0459091466243879</v>
      </c>
      <c r="E28" s="272">
        <f>OECD!DY22</f>
        <v>0.20500628830243836</v>
      </c>
      <c r="F28" s="272">
        <f>OECD!CQ22</f>
        <v>1.0592928632226235</v>
      </c>
      <c r="G28" s="272">
        <f>OECD!CR22</f>
        <v>0.20972772182111027</v>
      </c>
      <c r="I28" s="271">
        <f>Final!AG27/10</f>
        <v>14.968125814066402</v>
      </c>
      <c r="J28" s="271">
        <f>Final!AK27/10</f>
        <v>10.568521627274786</v>
      </c>
      <c r="K28" s="272">
        <f>Final!AL27</f>
        <v>1.0515133376835548</v>
      </c>
      <c r="L28" s="272">
        <f>Final!AM27</f>
        <v>0.20980776339411925</v>
      </c>
      <c r="M28" s="271">
        <f>Final!AG127/10</f>
        <v>11.964741920667727</v>
      </c>
      <c r="N28" s="271">
        <f>Final!AK127/10</f>
        <v>8.4479269698886572</v>
      </c>
      <c r="O28" s="272">
        <f>Final!AL127</f>
        <v>1.0458169279287848</v>
      </c>
      <c r="P28" s="272">
        <f>Final!AM127</f>
        <v>0.20559170630344753</v>
      </c>
      <c r="Q28" s="272">
        <f>Final!Y27</f>
        <v>1.070999376474211</v>
      </c>
      <c r="R28" s="272">
        <f>Final!Z27</f>
        <v>1.070999376474211</v>
      </c>
      <c r="S28" s="272">
        <f>Final!AA27</f>
        <v>0.20754637062751655</v>
      </c>
      <c r="T28" s="272">
        <f>Final!AB27</f>
        <v>0.20754637062751652</v>
      </c>
      <c r="U28" s="272">
        <f>Final!Y127</f>
        <v>1.0588437667462178</v>
      </c>
      <c r="V28" s="272">
        <f>Final!Z127</f>
        <v>1.0588437667462178</v>
      </c>
      <c r="W28" s="272">
        <f>Final!AA127</f>
        <v>0.21127770935694545</v>
      </c>
      <c r="X28" s="272">
        <f>Final!AB127</f>
        <v>0.21127770935694545</v>
      </c>
    </row>
    <row r="29" spans="1:24">
      <c r="A29" s="264">
        <v>1968</v>
      </c>
      <c r="B29" s="271">
        <f>OECD!AB23</f>
        <v>11.631113771614203</v>
      </c>
      <c r="C29" s="271">
        <f>OECD!DS23</f>
        <v>8.3651073418948307</v>
      </c>
      <c r="D29" s="272">
        <f>OECD!DX23</f>
        <v>1.0000669774132276</v>
      </c>
      <c r="E29" s="272">
        <f>OECD!DY23</f>
        <v>0.20502001909332424</v>
      </c>
      <c r="F29" s="272">
        <f>OECD!CQ23</f>
        <v>1.0216569630469574</v>
      </c>
      <c r="G29" s="272">
        <f>OECD!CR23</f>
        <v>0.21426978734251262</v>
      </c>
      <c r="I29" s="271">
        <f>Final!AG28/10</f>
        <v>15.171444752811913</v>
      </c>
      <c r="J29" s="271">
        <f>Final!AK28/10</f>
        <v>10.911316524013818</v>
      </c>
      <c r="K29" s="272">
        <f>Final!AL28</f>
        <v>1.0135851574591024</v>
      </c>
      <c r="L29" s="272">
        <f>Final!AM28</f>
        <v>0.21265803489597046</v>
      </c>
      <c r="M29" s="271">
        <f>Final!AG128/10</f>
        <v>11.960632770526184</v>
      </c>
      <c r="N29" s="271">
        <f>Final!AK128/10</f>
        <v>8.6020976982113186</v>
      </c>
      <c r="O29" s="272">
        <f>Final!AL128</f>
        <v>0.99965693130657673</v>
      </c>
      <c r="P29" s="272">
        <f>Final!AM128</f>
        <v>0.20552117422538735</v>
      </c>
      <c r="Q29" s="272">
        <f>Final!Y28</f>
        <v>1.0431718328954771</v>
      </c>
      <c r="R29" s="272">
        <f>Final!Z28</f>
        <v>1.0431718328954771</v>
      </c>
      <c r="S29" s="272">
        <f>Final!AA28</f>
        <v>0.21650652785831045</v>
      </c>
      <c r="T29" s="272">
        <f>Final!AB28</f>
        <v>0.21650652785831043</v>
      </c>
      <c r="U29" s="272">
        <f>Final!Y128</f>
        <v>1.0211622427967377</v>
      </c>
      <c r="V29" s="272">
        <f>Final!Z128</f>
        <v>1.0211622427967377</v>
      </c>
      <c r="W29" s="272">
        <f>Final!AA128</f>
        <v>0.21574881953989572</v>
      </c>
      <c r="X29" s="272">
        <f>Final!AB128</f>
        <v>0.21574881953989572</v>
      </c>
    </row>
    <row r="30" spans="1:24">
      <c r="A30" s="264">
        <v>1969</v>
      </c>
      <c r="B30" s="271">
        <f>OECD!AB24</f>
        <v>12.402371942615591</v>
      </c>
      <c r="C30" s="271">
        <f>OECD!DS24</f>
        <v>8.5755002047926894</v>
      </c>
      <c r="D30" s="272">
        <f>OECD!DX24</f>
        <v>1.0666620521799857</v>
      </c>
      <c r="E30" s="272">
        <f>OECD!DY24</f>
        <v>0.21868707430406506</v>
      </c>
      <c r="F30" s="272">
        <f>OECD!CQ24</f>
        <v>1.0328738146850931</v>
      </c>
      <c r="G30" s="272">
        <f>OECD!CR24</f>
        <v>0.22131365262422467</v>
      </c>
      <c r="I30" s="271">
        <f>Final!AG29/10</f>
        <v>16.150438938963916</v>
      </c>
      <c r="J30" s="271">
        <f>Final!AK29/10</f>
        <v>11.167064902535765</v>
      </c>
      <c r="K30" s="272">
        <f>Final!AL29</f>
        <v>1.0645292975683798</v>
      </c>
      <c r="L30" s="272">
        <f>Final!AM29</f>
        <v>0.22638070851007944</v>
      </c>
      <c r="M30" s="271">
        <f>Final!AG129/10</f>
        <v>12.755245356244371</v>
      </c>
      <c r="N30" s="271">
        <f>Final!AK129/10</f>
        <v>8.8194911159539409</v>
      </c>
      <c r="O30" s="272">
        <f>Final!AL129</f>
        <v>1.0664367064954861</v>
      </c>
      <c r="P30" s="272">
        <f>Final!AM129</f>
        <v>0.21917532415600707</v>
      </c>
      <c r="Q30" s="272">
        <f>Final!Y29</f>
        <v>1.0479081585242151</v>
      </c>
      <c r="R30" s="272">
        <f>Final!Z29</f>
        <v>1.0479081585242151</v>
      </c>
      <c r="S30" s="272">
        <f>Final!AA29</f>
        <v>0.22687895691647381</v>
      </c>
      <c r="T30" s="272">
        <f>Final!AB29</f>
        <v>0.22687895691647378</v>
      </c>
      <c r="U30" s="272">
        <f>Final!Y129</f>
        <v>1.0343472408299375</v>
      </c>
      <c r="V30" s="272">
        <f>Final!Z129</f>
        <v>1.0343472408299375</v>
      </c>
      <c r="W30" s="272">
        <f>Final!AA129</f>
        <v>0.22315919620340724</v>
      </c>
      <c r="X30" s="272">
        <f>Final!AB129</f>
        <v>0.22315919620340724</v>
      </c>
    </row>
    <row r="31" spans="1:24">
      <c r="A31" s="264">
        <v>1970</v>
      </c>
      <c r="B31" s="271">
        <f>OECD!AB25</f>
        <v>16.228651247851978</v>
      </c>
      <c r="C31" s="271">
        <f>OECD!DS25</f>
        <v>9.8248793723912478</v>
      </c>
      <c r="D31" s="272">
        <f>OECD!DX25</f>
        <v>1.3113831861682983</v>
      </c>
      <c r="E31" s="272">
        <f>OECD!DY25</f>
        <v>0.28678255227468824</v>
      </c>
      <c r="F31" s="272">
        <f>OECD!CQ25</f>
        <v>1.1970515583310672</v>
      </c>
      <c r="G31" s="272">
        <f>OECD!CR25</f>
        <v>0.26492385275376862</v>
      </c>
      <c r="I31" s="271">
        <f>Final!AG30/10</f>
        <v>20.305948407950261</v>
      </c>
      <c r="J31" s="271">
        <f>Final!AK30/10</f>
        <v>12.293288616730715</v>
      </c>
      <c r="K31" s="272">
        <f>Final!AL30</f>
        <v>1.2573762034486744</v>
      </c>
      <c r="L31" s="272">
        <f>Final!AM30</f>
        <v>0.28464571580042469</v>
      </c>
      <c r="M31" s="271">
        <f>Final!AG130/10</f>
        <v>16.713581010111135</v>
      </c>
      <c r="N31" s="271">
        <f>Final!AK130/10</f>
        <v>10.118457461261031</v>
      </c>
      <c r="O31" s="272">
        <f>Final!AL130</f>
        <v>1.3104931585909467</v>
      </c>
      <c r="P31" s="272">
        <f>Final!AM130</f>
        <v>0.28722776283840035</v>
      </c>
      <c r="Q31" s="272">
        <f>Final!Y30</f>
        <v>1.1524969504145339</v>
      </c>
      <c r="R31" s="272">
        <f>Final!Z30</f>
        <v>1.1524969504145339</v>
      </c>
      <c r="S31" s="272">
        <f>Final!AA30</f>
        <v>0.2614773059594665</v>
      </c>
      <c r="T31" s="272">
        <f>Final!AB30</f>
        <v>0.26147730595946644</v>
      </c>
      <c r="U31" s="272">
        <f>Final!Y130</f>
        <v>1.1981977904709629</v>
      </c>
      <c r="V31" s="272">
        <f>Final!Z130</f>
        <v>1.1981977904709629</v>
      </c>
      <c r="W31" s="272">
        <f>Final!AA130</f>
        <v>0.26738885581419863</v>
      </c>
      <c r="X31" s="272">
        <f>Final!AB130</f>
        <v>0.26738885581419863</v>
      </c>
    </row>
    <row r="32" spans="1:24">
      <c r="A32" s="264">
        <v>1971</v>
      </c>
      <c r="B32" s="271">
        <f>OECD!AB26</f>
        <v>19.299312506633353</v>
      </c>
      <c r="C32" s="271">
        <f>OECD!DS26</f>
        <v>12.684917402978209</v>
      </c>
      <c r="D32" s="272">
        <f>OECD!DX26</f>
        <v>1.1896459997753075</v>
      </c>
      <c r="E32" s="272">
        <f>OECD!DY26</f>
        <v>0.34116971611893587</v>
      </c>
      <c r="F32" s="272">
        <f>OECD!CQ26</f>
        <v>1.2473723153458127</v>
      </c>
      <c r="G32" s="272">
        <f>OECD!CR26</f>
        <v>0.33045867959980152</v>
      </c>
      <c r="I32" s="271">
        <f>Final!AG31/10</f>
        <v>23.821143333717728</v>
      </c>
      <c r="J32" s="271">
        <f>Final!AK31/10</f>
        <v>15.656994803771173</v>
      </c>
      <c r="K32" s="272">
        <f>Final!AL31</f>
        <v>1.1731486961778936</v>
      </c>
      <c r="L32" s="272">
        <f>Final!AM31</f>
        <v>0.3339317503638915</v>
      </c>
      <c r="M32" s="271">
        <f>Final!AG131/10</f>
        <v>19.886741588052949</v>
      </c>
      <c r="N32" s="271">
        <f>Final!AK131/10</f>
        <v>13.071018688987952</v>
      </c>
      <c r="O32" s="272">
        <f>Final!AL131</f>
        <v>1.1898978516328056</v>
      </c>
      <c r="P32" s="272">
        <f>Final!AM131</f>
        <v>0.34177169793070955</v>
      </c>
      <c r="Q32" s="272">
        <f>Final!Y31</f>
        <v>1.1927483699055081</v>
      </c>
      <c r="R32" s="272">
        <f>Final!Z31</f>
        <v>1.1927483699055081</v>
      </c>
      <c r="S32" s="272">
        <f>Final!AA31</f>
        <v>0.31187663045043751</v>
      </c>
      <c r="T32" s="272">
        <f>Final!AB31</f>
        <v>0.3118766304504374</v>
      </c>
      <c r="U32" s="272">
        <f>Final!Y131</f>
        <v>1.2411040839645726</v>
      </c>
      <c r="V32" s="272">
        <f>Final!Z131</f>
        <v>1.2411040839645726</v>
      </c>
      <c r="W32" s="272">
        <f>Final!AA131</f>
        <v>0.33185740095761618</v>
      </c>
      <c r="X32" s="272">
        <f>Final!AB131</f>
        <v>0.33185740095761618</v>
      </c>
    </row>
    <row r="33" spans="1:24">
      <c r="A33" s="264">
        <v>1972</v>
      </c>
      <c r="B33" s="271">
        <f>OECD!AB27</f>
        <v>21.447735871139677</v>
      </c>
      <c r="C33" s="271">
        <f>OECD!DS27</f>
        <v>14.228188049660213</v>
      </c>
      <c r="D33" s="272">
        <f>OECD!DX27</f>
        <v>1.1113939998139111</v>
      </c>
      <c r="E33" s="272">
        <f>OECD!DY27</f>
        <v>0.37917397541280073</v>
      </c>
      <c r="F33" s="272">
        <f>OECD!CQ27</f>
        <v>1.1489958292334035</v>
      </c>
      <c r="G33" s="272">
        <f>OECD!CR27</f>
        <v>0.37969564459414956</v>
      </c>
      <c r="I33" s="271">
        <f>Final!AG32/10</f>
        <v>26.480412715052807</v>
      </c>
      <c r="J33" s="271">
        <f>Final!AK32/10</f>
        <v>17.566809569366644</v>
      </c>
      <c r="K33" s="272">
        <f>Final!AL32</f>
        <v>1.1116383192274049</v>
      </c>
      <c r="L33" s="272">
        <f>Final!AM32</f>
        <v>0.3712113297111817</v>
      </c>
      <c r="M33" s="271">
        <f>Final!AG132/10</f>
        <v>22.102765348828179</v>
      </c>
      <c r="N33" s="271">
        <f>Final!AK132/10</f>
        <v>14.662727277605651</v>
      </c>
      <c r="O33" s="272">
        <f>Final!AL132</f>
        <v>1.1114353895039364</v>
      </c>
      <c r="P33" s="272">
        <f>Final!AM132</f>
        <v>0.37985716021103988</v>
      </c>
      <c r="Q33" s="272">
        <f>Final!Y32</f>
        <v>1.1348083536920885</v>
      </c>
      <c r="R33" s="272">
        <f>Final!Z32</f>
        <v>1.1348083536920885</v>
      </c>
      <c r="S33" s="272">
        <f>Final!AA32</f>
        <v>0.35392020555649689</v>
      </c>
      <c r="T33" s="272">
        <f>Final!AB32</f>
        <v>0.35392020555649678</v>
      </c>
      <c r="U33" s="272">
        <f>Final!Y132</f>
        <v>1.146503821582755</v>
      </c>
      <c r="V33" s="272">
        <f>Final!Z132</f>
        <v>1.146503821582755</v>
      </c>
      <c r="W33" s="272">
        <f>Final!AA132</f>
        <v>0.38047577841842756</v>
      </c>
      <c r="X33" s="272">
        <f>Final!AB132</f>
        <v>0.38047577841842756</v>
      </c>
    </row>
    <row r="34" spans="1:24">
      <c r="A34" s="264">
        <v>1973</v>
      </c>
      <c r="B34" s="271">
        <f>OECD!AB28</f>
        <v>22.67516731800378</v>
      </c>
      <c r="C34" s="271">
        <f>OECD!DS28</f>
        <v>15.95858987017013</v>
      </c>
      <c r="D34" s="272">
        <f>OECD!DX28</f>
        <v>1.0572936255044172</v>
      </c>
      <c r="E34" s="272">
        <f>OECD!DY28</f>
        <v>0.40089822716112283</v>
      </c>
      <c r="F34" s="272">
        <f>OECD!CQ28</f>
        <v>1.0827447995598289</v>
      </c>
      <c r="G34" s="272">
        <f>OECD!CR28</f>
        <v>0.41111348459983249</v>
      </c>
      <c r="I34" s="271">
        <f>Final!AG33/10</f>
        <v>28.237330976155967</v>
      </c>
      <c r="J34" s="271">
        <f>Final!AK33/10</f>
        <v>19.873193337759023</v>
      </c>
      <c r="K34" s="272">
        <f>Final!AL33</f>
        <v>1.0663492929682314</v>
      </c>
      <c r="L34" s="272">
        <f>Final!AM33</f>
        <v>0.39584093897931566</v>
      </c>
      <c r="M34" s="271">
        <f>Final!AG133/10</f>
        <v>23.363615454180639</v>
      </c>
      <c r="N34" s="271">
        <f>Final!AK133/10</f>
        <v>16.443113812068738</v>
      </c>
      <c r="O34" s="272">
        <f>Final!AL133</f>
        <v>1.0570469754287299</v>
      </c>
      <c r="P34" s="272">
        <f>Final!AM133</f>
        <v>0.40152686229602619</v>
      </c>
      <c r="Q34" s="272">
        <f>Final!Y33</f>
        <v>1.09019244786692</v>
      </c>
      <c r="R34" s="272">
        <f>Final!Z33</f>
        <v>1.09019244786692</v>
      </c>
      <c r="S34" s="272">
        <f>Final!AA33</f>
        <v>0.38584113524520086</v>
      </c>
      <c r="T34" s="272">
        <f>Final!AB33</f>
        <v>0.38584113524520075</v>
      </c>
      <c r="U34" s="272">
        <f>Final!Y133</f>
        <v>1.0818030678395081</v>
      </c>
      <c r="V34" s="272">
        <f>Final!Z133</f>
        <v>1.0818030678395081</v>
      </c>
      <c r="W34" s="272">
        <f>Final!AA133</f>
        <v>0.41159986433167983</v>
      </c>
      <c r="X34" s="272">
        <f>Final!AB133</f>
        <v>0.41159986433167983</v>
      </c>
    </row>
    <row r="35" spans="1:24">
      <c r="A35" s="264">
        <v>1974</v>
      </c>
      <c r="B35" s="271">
        <f>OECD!AB29</f>
        <v>24.107760274630067</v>
      </c>
      <c r="C35" s="271">
        <f>OECD!DS29</f>
        <v>17.13831669139147</v>
      </c>
      <c r="D35" s="272">
        <f>OECD!DX29</f>
        <v>1.0632313662147395</v>
      </c>
      <c r="E35" s="272">
        <f>OECD!DY29</f>
        <v>0.4262475697775876</v>
      </c>
      <c r="F35" s="272">
        <f>OECD!CQ29</f>
        <v>1.0596352638142226</v>
      </c>
      <c r="G35" s="272">
        <f>OECD!CR29</f>
        <v>0.43563034571152781</v>
      </c>
      <c r="I35" s="271">
        <f>Final!AG34/10</f>
        <v>30.21373824687884</v>
      </c>
      <c r="J35" s="271">
        <f>Final!AK34/10</f>
        <v>21.479084270252155</v>
      </c>
      <c r="K35" s="272">
        <f>Final!AL34</f>
        <v>1.0699935722769136</v>
      </c>
      <c r="L35" s="272">
        <f>Final!AM34</f>
        <v>0.42354726035192575</v>
      </c>
      <c r="M35" s="271">
        <f>Final!AG134/10</f>
        <v>24.836593491258448</v>
      </c>
      <c r="N35" s="271">
        <f>Final!AK134/10</f>
        <v>17.656447547990687</v>
      </c>
      <c r="O35" s="272">
        <f>Final!AL134</f>
        <v>1.063046865733922</v>
      </c>
      <c r="P35" s="272">
        <f>Final!AM134</f>
        <v>0.42684187247176675</v>
      </c>
      <c r="Q35" s="272">
        <f>Final!Y34</f>
        <v>1.0732471308845</v>
      </c>
      <c r="R35" s="272">
        <f>Final!Z34</f>
        <v>1.0732471308845</v>
      </c>
      <c r="S35" s="272">
        <f>Final!AA34</f>
        <v>0.41410289137913014</v>
      </c>
      <c r="T35" s="272">
        <f>Final!AB34</f>
        <v>0.41410289137913003</v>
      </c>
      <c r="U35" s="272">
        <f>Final!Y134</f>
        <v>1.0600399241544038</v>
      </c>
      <c r="V35" s="272">
        <f>Final!Z134</f>
        <v>1.0600399241544038</v>
      </c>
      <c r="W35" s="272">
        <f>Final!AA134</f>
        <v>0.4363122889681168</v>
      </c>
      <c r="X35" s="272">
        <f>Final!AB134</f>
        <v>0.4363122889681168</v>
      </c>
    </row>
    <row r="36" spans="1:24">
      <c r="A36" s="264">
        <v>1975</v>
      </c>
      <c r="B36" s="271">
        <f>OECD!AB30</f>
        <v>26.60560131346773</v>
      </c>
      <c r="C36" s="271">
        <f>OECD!DS30</f>
        <v>20.116977449320885</v>
      </c>
      <c r="D36" s="272">
        <f>OECD!DX30</f>
        <v>1.103759307885732</v>
      </c>
      <c r="E36" s="272">
        <f>OECD!DY30</f>
        <v>0.47047472260568535</v>
      </c>
      <c r="F36" s="272">
        <f>OECD!CQ30</f>
        <v>1.0843786913851141</v>
      </c>
      <c r="G36" s="272">
        <f>OECD!CR30</f>
        <v>0.47238826421031138</v>
      </c>
      <c r="I36" s="271">
        <f>Final!AG35/10</f>
        <v>33.306898896542947</v>
      </c>
      <c r="J36" s="271">
        <f>Final!AK35/10</f>
        <v>25.183950030454472</v>
      </c>
      <c r="K36" s="272">
        <f>Final!AL35</f>
        <v>1.1023808545078408</v>
      </c>
      <c r="L36" s="272">
        <f>Final!AM35</f>
        <v>0.46691039079121083</v>
      </c>
      <c r="M36" s="271">
        <f>Final!AG135/10</f>
        <v>27.412665673604351</v>
      </c>
      <c r="N36" s="271">
        <f>Final!AK135/10</f>
        <v>20.72721344217554</v>
      </c>
      <c r="O36" s="272">
        <f>Final!AL135</f>
        <v>1.1037258041431646</v>
      </c>
      <c r="P36" s="272">
        <f>Final!AM135</f>
        <v>0.47111638893587487</v>
      </c>
      <c r="Q36" s="272">
        <f>Final!Y35</f>
        <v>1.0894275476958899</v>
      </c>
      <c r="R36" s="272">
        <f>Final!Z35</f>
        <v>1.0894275476958899</v>
      </c>
      <c r="S36" s="272">
        <f>Final!AA35</f>
        <v>0.4511350974489432</v>
      </c>
      <c r="T36" s="272">
        <f>Final!AB35</f>
        <v>0.45113509744894309</v>
      </c>
      <c r="U36" s="272">
        <f>Final!Y135</f>
        <v>1.0850489614438499</v>
      </c>
      <c r="V36" s="272">
        <f>Final!Z135</f>
        <v>1.0850489614438499</v>
      </c>
      <c r="W36" s="272">
        <f>Final!AA135</f>
        <v>0.47342019601004404</v>
      </c>
      <c r="X36" s="272">
        <f>Final!AB135</f>
        <v>0.47342019601004404</v>
      </c>
    </row>
    <row r="37" spans="1:24">
      <c r="A37" s="264">
        <v>1976</v>
      </c>
      <c r="B37" s="271">
        <f>OECD!AB31</f>
        <v>30.663032289865065</v>
      </c>
      <c r="C37" s="271">
        <f>OECD!DS31</f>
        <v>17.870984968025905</v>
      </c>
      <c r="D37" s="272">
        <f>OECD!DX31</f>
        <v>1.152787398154181</v>
      </c>
      <c r="E37" s="272">
        <f>OECD!DY31</f>
        <v>0.54235733136991804</v>
      </c>
      <c r="F37" s="272">
        <f>OECD!CQ31</f>
        <v>1.1315358442879753</v>
      </c>
      <c r="G37" s="272">
        <f>OECD!CR31</f>
        <v>0.5345242533749458</v>
      </c>
      <c r="I37" s="271">
        <f>Final!AG36/10</f>
        <v>38.071046724935641</v>
      </c>
      <c r="J37" s="271">
        <f>Final!AK36/10</f>
        <v>22.188513429026255</v>
      </c>
      <c r="K37" s="272">
        <f>Final!AL36</f>
        <v>1.1430272605922192</v>
      </c>
      <c r="L37" s="272">
        <f>Final!AM36</f>
        <v>0.53369130492812022</v>
      </c>
      <c r="M37" s="271">
        <f>Final!AG136/10</f>
        <v>31.603375120486884</v>
      </c>
      <c r="N37" s="271">
        <f>Final!AK136/10</f>
        <v>18.419034242212916</v>
      </c>
      <c r="O37" s="272">
        <f>Final!AL136</f>
        <v>1.1528654112956633</v>
      </c>
      <c r="P37" s="272">
        <f>Final!AM136</f>
        <v>0.54313378949868507</v>
      </c>
      <c r="Q37" s="272">
        <f>Final!Y36</f>
        <v>1.1218401590604112</v>
      </c>
      <c r="R37" s="272">
        <f>Final!Z36</f>
        <v>1.1218401590604112</v>
      </c>
      <c r="S37" s="272">
        <f>Final!AA36</f>
        <v>0.50610146947985657</v>
      </c>
      <c r="T37" s="272">
        <f>Final!AB36</f>
        <v>0.50610146947985646</v>
      </c>
      <c r="U37" s="272">
        <f>Final!Y136</f>
        <v>1.1313517032481659</v>
      </c>
      <c r="V37" s="272">
        <f>Final!Z136</f>
        <v>1.1313517032481659</v>
      </c>
      <c r="W37" s="272">
        <f>Final!AA136</f>
        <v>0.5356047451080439</v>
      </c>
      <c r="X37" s="272">
        <f>Final!AB136</f>
        <v>0.5356047451080439</v>
      </c>
    </row>
    <row r="38" spans="1:24">
      <c r="A38" s="264">
        <v>1977</v>
      </c>
      <c r="B38" s="271">
        <f>OECD!AB32</f>
        <v>34.264989103208983</v>
      </c>
      <c r="C38" s="271">
        <f>OECD!DS32</f>
        <v>23.934402560635011</v>
      </c>
      <c r="D38" s="272">
        <f>OECD!DX32</f>
        <v>1.1175450923221251</v>
      </c>
      <c r="E38" s="272">
        <f>OECD!DY32</f>
        <v>0.60610877395737639</v>
      </c>
      <c r="F38" s="272">
        <f>OECD!CQ32</f>
        <v>1.1360538051504989</v>
      </c>
      <c r="G38" s="272">
        <f>OECD!CR32</f>
        <v>0.6072483119918366</v>
      </c>
      <c r="I38" s="271">
        <f>Final!AG37/10</f>
        <v>42.477698757754119</v>
      </c>
      <c r="J38" s="271">
        <f>Final!AK37/10</f>
        <v>29.671053997862167</v>
      </c>
      <c r="K38" s="272">
        <f>Final!AL37</f>
        <v>1.1157591993576081</v>
      </c>
      <c r="L38" s="272">
        <f>Final!AM37</f>
        <v>0.59547098309071655</v>
      </c>
      <c r="M38" s="271">
        <f>Final!AG137/10</f>
        <v>35.319797559187201</v>
      </c>
      <c r="N38" s="271">
        <f>Final!AK137/10</f>
        <v>24.671195738467365</v>
      </c>
      <c r="O38" s="272">
        <f>Final!AL137</f>
        <v>1.1176050088304497</v>
      </c>
      <c r="P38" s="272">
        <f>Final!AM137</f>
        <v>0.60700904360879349</v>
      </c>
      <c r="Q38" s="272">
        <f>Final!Y37</f>
        <v>1.1267994908141812</v>
      </c>
      <c r="R38" s="272">
        <f>Final!Z37</f>
        <v>1.1267994908141812</v>
      </c>
      <c r="S38" s="272">
        <f>Final!AA37</f>
        <v>0.57027487811021127</v>
      </c>
      <c r="T38" s="272">
        <f>Final!AB37</f>
        <v>0.57027487811021116</v>
      </c>
      <c r="U38" s="272">
        <f>Final!Y137</f>
        <v>1.1341836117493598</v>
      </c>
      <c r="V38" s="272">
        <f>Final!Z137</f>
        <v>1.1341836117493598</v>
      </c>
      <c r="W38" s="272">
        <f>Final!AA137</f>
        <v>0.60747412427673653</v>
      </c>
      <c r="X38" s="272">
        <f>Final!AB137</f>
        <v>0.60747412427673653</v>
      </c>
    </row>
    <row r="39" spans="1:24">
      <c r="A39" s="264">
        <v>1978</v>
      </c>
      <c r="B39" s="271">
        <f>OECD!AB33</f>
        <v>36.185444167586525</v>
      </c>
      <c r="C39" s="271">
        <f>OECD!DS33</f>
        <v>26.544454336013345</v>
      </c>
      <c r="D39" s="272">
        <f>OECD!DX33</f>
        <v>1.0561116780713586</v>
      </c>
      <c r="E39" s="272">
        <f>OECD!DY33</f>
        <v>0.64011855435789855</v>
      </c>
      <c r="F39" s="272">
        <f>OECD!CQ33</f>
        <v>1.0851665007748079</v>
      </c>
      <c r="G39" s="272">
        <f>OECD!CR33</f>
        <v>0.6589655258255902</v>
      </c>
      <c r="I39" s="271">
        <f>Final!AG38/10</f>
        <v>45.224102418801252</v>
      </c>
      <c r="J39" s="271">
        <f>Final!AK38/10</f>
        <v>33.174917405556542</v>
      </c>
      <c r="K39" s="272">
        <f>Final!AL38</f>
        <v>1.0646563780471983</v>
      </c>
      <c r="L39" s="272">
        <f>Final!AM38</f>
        <v>0.63397198008956668</v>
      </c>
      <c r="M39" s="271">
        <f>Final!AG138/10</f>
        <v>37.291843311985701</v>
      </c>
      <c r="N39" s="271">
        <f>Final!AK138/10</f>
        <v>27.356072439411275</v>
      </c>
      <c r="O39" s="272">
        <f>Final!AL138</f>
        <v>1.0558356651803471</v>
      </c>
      <c r="P39" s="272">
        <f>Final!AM138</f>
        <v>0.64090179732917685</v>
      </c>
      <c r="Q39" s="272">
        <f>Final!Y38</f>
        <v>1.0931051879848956</v>
      </c>
      <c r="R39" s="272">
        <f>Final!Z38</f>
        <v>1.0931051879848959</v>
      </c>
      <c r="S39" s="272">
        <f>Final!AA38</f>
        <v>0.62337042783972596</v>
      </c>
      <c r="T39" s="272">
        <f>Final!AB38</f>
        <v>0.62337042783972596</v>
      </c>
      <c r="U39" s="272">
        <f>Final!Y138</f>
        <v>1.0839219455654228</v>
      </c>
      <c r="V39" s="272">
        <f>Final!Z138</f>
        <v>1.0839219455654228</v>
      </c>
      <c r="W39" s="272">
        <f>Final!AA138</f>
        <v>0.65845453466669168</v>
      </c>
      <c r="X39" s="272">
        <f>Final!AB138</f>
        <v>0.65845453466669168</v>
      </c>
    </row>
    <row r="40" spans="1:24">
      <c r="A40" s="264">
        <v>1979</v>
      </c>
      <c r="B40" s="271">
        <f>OECD!AB34</f>
        <v>37.631161888934919</v>
      </c>
      <c r="C40" s="271">
        <f>OECD!DS34</f>
        <v>28.365239229782254</v>
      </c>
      <c r="D40" s="272">
        <f>OECD!DX34</f>
        <v>1.0400273639116218</v>
      </c>
      <c r="E40" s="272">
        <f>OECD!DY34</f>
        <v>0.66574081267976337</v>
      </c>
      <c r="F40" s="272">
        <f>OECD!CQ34</f>
        <v>1.0467520391757539</v>
      </c>
      <c r="G40" s="272">
        <f>OECD!CR34</f>
        <v>0.68977350790445946</v>
      </c>
      <c r="I40" s="271">
        <f>Final!AG39/10</f>
        <v>47.477963197801849</v>
      </c>
      <c r="J40" s="271">
        <f>Final!AK39/10</f>
        <v>35.78746221610654</v>
      </c>
      <c r="K40" s="272">
        <f>Final!AL39</f>
        <v>1.049838664232583</v>
      </c>
      <c r="L40" s="272">
        <f>Final!AM39</f>
        <v>0.66556829673811635</v>
      </c>
      <c r="M40" s="271">
        <f>Final!AG139/10</f>
        <v>38.771243422424718</v>
      </c>
      <c r="N40" s="271">
        <f>Final!AK139/10</f>
        <v>29.224598436769803</v>
      </c>
      <c r="O40" s="272">
        <f>Final!AL139</f>
        <v>1.0396721173587857</v>
      </c>
      <c r="P40" s="272">
        <f>Final!AM139</f>
        <v>0.66632772864827661</v>
      </c>
      <c r="Q40" s="272">
        <f>Final!Y39</f>
        <v>1.0656144408201129</v>
      </c>
      <c r="R40" s="272">
        <f>Final!Z39</f>
        <v>1.0656144408201129</v>
      </c>
      <c r="S40" s="272">
        <f>Final!AA39</f>
        <v>0.66427252988622409</v>
      </c>
      <c r="T40" s="272">
        <f>Final!AB39</f>
        <v>0.66427252988622409</v>
      </c>
      <c r="U40" s="272">
        <f>Final!Y139</f>
        <v>1.0467926476821277</v>
      </c>
      <c r="V40" s="272">
        <f>Final!Z139</f>
        <v>1.0467926476821277</v>
      </c>
      <c r="W40" s="272">
        <f>Final!AA139</f>
        <v>0.68926536572204955</v>
      </c>
      <c r="X40" s="272">
        <f>Final!AB139</f>
        <v>0.68926536572204955</v>
      </c>
    </row>
    <row r="41" spans="1:24">
      <c r="A41" s="264">
        <v>1980</v>
      </c>
      <c r="B41" s="271">
        <f>OECD!AB35</f>
        <v>38.971273915927668</v>
      </c>
      <c r="C41" s="271">
        <f>OECD!DS35</f>
        <v>33.227129542500947</v>
      </c>
      <c r="D41" s="272">
        <f>OECD!DX35</f>
        <v>1.0356813886517773</v>
      </c>
      <c r="E41" s="272">
        <f>OECD!DY35</f>
        <v>0.6894953693583401</v>
      </c>
      <c r="F41" s="272">
        <f>OECD!CQ35</f>
        <v>1.0367047166750432</v>
      </c>
      <c r="G41" s="272">
        <f>OECD!CR35</f>
        <v>0.71509144908204325</v>
      </c>
      <c r="I41" s="271">
        <f>Final!AG40/10</f>
        <v>49.597541610171312</v>
      </c>
      <c r="J41" s="271">
        <f>Final!AK40/10</f>
        <v>42.287145748068745</v>
      </c>
      <c r="K41" s="272">
        <f>Final!AL40</f>
        <v>1.0446461216888747</v>
      </c>
      <c r="L41" s="272">
        <f>Final!AM40</f>
        <v>0.69528333990654334</v>
      </c>
      <c r="M41" s="271">
        <f>Final!AG140/10</f>
        <v>40.140834456211365</v>
      </c>
      <c r="N41" s="271">
        <f>Final!AK140/10</f>
        <v>34.224303503599536</v>
      </c>
      <c r="O41" s="272">
        <f>Final!AL140</f>
        <v>1.0353276998239302</v>
      </c>
      <c r="P41" s="272">
        <f>Final!AM140</f>
        <v>0.68986755463032412</v>
      </c>
      <c r="Q41" s="272">
        <f>Final!Y40</f>
        <v>1.0568393980455788</v>
      </c>
      <c r="R41" s="272">
        <f>Final!Z40</f>
        <v>1.0568393980455788</v>
      </c>
      <c r="S41" s="272">
        <f>Final!AA40</f>
        <v>0.70202938062317088</v>
      </c>
      <c r="T41" s="272">
        <f>Final!AB40</f>
        <v>0.70202938062317088</v>
      </c>
      <c r="U41" s="272">
        <f>Final!Y140</f>
        <v>1.0369393745594178</v>
      </c>
      <c r="V41" s="272">
        <f>Final!Z140</f>
        <v>1.0369393745594178</v>
      </c>
      <c r="W41" s="272">
        <f>Final!AA140</f>
        <v>0.71472639723729037</v>
      </c>
      <c r="X41" s="272">
        <f>Final!AB140</f>
        <v>0.71472639723729037</v>
      </c>
    </row>
    <row r="42" spans="1:24">
      <c r="A42" s="264">
        <v>1981</v>
      </c>
      <c r="B42" s="271">
        <f>OECD!AB36</f>
        <v>39.900843133715924</v>
      </c>
      <c r="C42" s="271">
        <f>OECD!DS36</f>
        <v>35.189352181946695</v>
      </c>
      <c r="D42" s="272">
        <f>OECD!DX36</f>
        <v>1.0238983353374005</v>
      </c>
      <c r="E42" s="272">
        <f>OECD!DY36</f>
        <v>0.70597316090885054</v>
      </c>
      <c r="F42" s="272">
        <f>OECD!CQ36</f>
        <v>1.0285962506680251</v>
      </c>
      <c r="G42" s="272">
        <f>OECD!CR36</f>
        <v>0.73554038341055461</v>
      </c>
      <c r="I42" s="271">
        <f>Final!AG41/10</f>
        <v>51.260892913722671</v>
      </c>
      <c r="J42" s="271">
        <f>Final!AK41/10</f>
        <v>45.208007456308934</v>
      </c>
      <c r="K42" s="272">
        <f>Final!AL41</f>
        <v>1.0335384149718994</v>
      </c>
      <c r="L42" s="272">
        <f>Final!AM41</f>
        <v>0.71860204108337711</v>
      </c>
      <c r="M42" s="271">
        <f>Final!AG141/10</f>
        <v>41.084570322688123</v>
      </c>
      <c r="N42" s="271">
        <f>Final!AK141/10</f>
        <v>36.233304882407069</v>
      </c>
      <c r="O42" s="272">
        <f>Final!AL141</f>
        <v>1.0235117363661674</v>
      </c>
      <c r="P42" s="272">
        <f>Final!AM141</f>
        <v>0.70608753870236496</v>
      </c>
      <c r="Q42" s="272">
        <f>Final!Y41</f>
        <v>1.0492690727659686</v>
      </c>
      <c r="R42" s="272">
        <f>Final!Z41</f>
        <v>1.0492690727659686</v>
      </c>
      <c r="S42" s="272">
        <f>Final!AA41</f>
        <v>0.73661771726094172</v>
      </c>
      <c r="T42" s="272">
        <f>Final!AB41</f>
        <v>0.73661771726094172</v>
      </c>
      <c r="U42" s="272">
        <f>Final!Y141</f>
        <v>1.0286155442271541</v>
      </c>
      <c r="V42" s="272">
        <f>Final!Z141</f>
        <v>1.0286155442271541</v>
      </c>
      <c r="W42" s="272">
        <f>Final!AA141</f>
        <v>0.7351786820677485</v>
      </c>
      <c r="X42" s="272">
        <f>Final!AB141</f>
        <v>0.7351786820677485</v>
      </c>
    </row>
    <row r="43" spans="1:24">
      <c r="A43" s="264">
        <v>1982</v>
      </c>
      <c r="B43" s="271">
        <f>OECD!AB37</f>
        <v>42.418997996954765</v>
      </c>
      <c r="C43" s="271">
        <f>OECD!DS37</f>
        <v>36.838607514374345</v>
      </c>
      <c r="D43" s="272">
        <f>OECD!DX37</f>
        <v>1.0631773278480072</v>
      </c>
      <c r="E43" s="272">
        <f>OECD!DY37</f>
        <v>0.75057465874748297</v>
      </c>
      <c r="F43" s="272">
        <f>OECD!CQ37</f>
        <v>1.0433997300286513</v>
      </c>
      <c r="G43" s="272">
        <f>OECD!CR37</f>
        <v>0.76746263747574328</v>
      </c>
      <c r="I43" s="271">
        <f>Final!AG42/10</f>
        <v>54.522386000781943</v>
      </c>
      <c r="J43" s="271">
        <f>Final!AK42/10</f>
        <v>47.349745950486984</v>
      </c>
      <c r="K43" s="272">
        <f>Final!AL42</f>
        <v>1.0636260244362514</v>
      </c>
      <c r="L43" s="272">
        <f>Final!AM42</f>
        <v>0.76432383210928823</v>
      </c>
      <c r="M43" s="271">
        <f>Final!AG142/10</f>
        <v>43.674816972264189</v>
      </c>
      <c r="N43" s="271">
        <f>Final!AK142/10</f>
        <v>37.929218432243005</v>
      </c>
      <c r="O43" s="272">
        <f>Final!AL142</f>
        <v>1.0630474615200189</v>
      </c>
      <c r="P43" s="272">
        <f>Final!AM142</f>
        <v>0.75060456562846722</v>
      </c>
      <c r="Q43" s="272">
        <f>Final!Y42</f>
        <v>1.0570509534401524</v>
      </c>
      <c r="R43" s="272">
        <f>Final!Z42</f>
        <v>1.0570509534401524</v>
      </c>
      <c r="S43" s="272">
        <f>Final!AA42</f>
        <v>0.77864246035158702</v>
      </c>
      <c r="T43" s="272">
        <f>Final!AB42</f>
        <v>0.77864246035158702</v>
      </c>
      <c r="U43" s="272">
        <f>Final!Y142</f>
        <v>1.0442570908590063</v>
      </c>
      <c r="V43" s="272">
        <f>Final!Z142</f>
        <v>1.0442570908590063</v>
      </c>
      <c r="W43" s="272">
        <f>Final!AA142</f>
        <v>0.76771555179762541</v>
      </c>
      <c r="X43" s="272">
        <f>Final!AB142</f>
        <v>0.76771555179762541</v>
      </c>
    </row>
    <row r="44" spans="1:24">
      <c r="A44" s="264">
        <v>1983</v>
      </c>
      <c r="B44" s="271">
        <f>OECD!AB38</f>
        <v>45.598463626083529</v>
      </c>
      <c r="C44" s="271">
        <f>OECD!DS38</f>
        <v>39.582776750481585</v>
      </c>
      <c r="D44" s="272">
        <f>OECD!DX38</f>
        <v>1.075077515851202</v>
      </c>
      <c r="E44" s="272">
        <f>OECD!DY38</f>
        <v>0.80692593958710768</v>
      </c>
      <c r="F44" s="272">
        <f>OECD!CQ38</f>
        <v>1.0699012296864605</v>
      </c>
      <c r="G44" s="272">
        <f>OECD!CR38</f>
        <v>0.82110921957371197</v>
      </c>
      <c r="I44" s="271">
        <f>Final!AG43/10</f>
        <v>58.491760727566827</v>
      </c>
      <c r="J44" s="271">
        <f>Final!AK43/10</f>
        <v>50.775094652475765</v>
      </c>
      <c r="K44" s="272">
        <f>Final!AL43</f>
        <v>1.0728039610859934</v>
      </c>
      <c r="L44" s="272">
        <f>Final!AM43</f>
        <v>0.8199696346392702</v>
      </c>
      <c r="M44" s="271">
        <f>Final!AG143/10</f>
        <v>46.949286756204259</v>
      </c>
      <c r="N44" s="271">
        <f>Final!AK143/10</f>
        <v>40.755389293470202</v>
      </c>
      <c r="O44" s="272">
        <f>Final!AL143</f>
        <v>1.0749756796531853</v>
      </c>
      <c r="P44" s="272">
        <f>Final!AM143</f>
        <v>0.80688165308724547</v>
      </c>
      <c r="Q44" s="272">
        <f>Final!Y43</f>
        <v>1.0727150059621104</v>
      </c>
      <c r="R44" s="272">
        <f>Final!Z43</f>
        <v>1.0727150059621104</v>
      </c>
      <c r="S44" s="272">
        <f>Final!AA43</f>
        <v>0.83526145149840503</v>
      </c>
      <c r="T44" s="272">
        <f>Final!AB43</f>
        <v>0.83526145149840503</v>
      </c>
      <c r="U44" s="272">
        <f>Final!Y143</f>
        <v>1.0699090577718995</v>
      </c>
      <c r="V44" s="272">
        <f>Final!Z143</f>
        <v>1.0699090577718995</v>
      </c>
      <c r="W44" s="272">
        <f>Final!AA143</f>
        <v>0.82138582266063132</v>
      </c>
      <c r="X44" s="272">
        <f>Final!AB143</f>
        <v>0.82138582266063132</v>
      </c>
    </row>
    <row r="45" spans="1:24">
      <c r="A45" s="264">
        <v>1984</v>
      </c>
      <c r="B45" s="271">
        <f>OECD!AB39</f>
        <v>50.399470825009189</v>
      </c>
      <c r="C45" s="271">
        <f>OECD!DS39</f>
        <v>46.585766683788876</v>
      </c>
      <c r="D45" s="272">
        <f>OECD!DX39</f>
        <v>1.1055494885379862</v>
      </c>
      <c r="E45" s="272">
        <f>OECD!DY39</f>
        <v>0.89209655979856084</v>
      </c>
      <c r="F45" s="272">
        <f>OECD!CQ39</f>
        <v>1.0920243085830523</v>
      </c>
      <c r="G45" s="272">
        <f>OECD!CR39</f>
        <v>0.89667122777615249</v>
      </c>
      <c r="I45" s="271">
        <f>Final!AG44/10</f>
        <v>64.190449298397908</v>
      </c>
      <c r="J45" s="271">
        <f>Final!AK44/10</f>
        <v>59.333188332978864</v>
      </c>
      <c r="K45" s="272">
        <f>Final!AL44</f>
        <v>1.0974341770670279</v>
      </c>
      <c r="L45" s="272">
        <f>Final!AM44</f>
        <v>0.8998627012102991</v>
      </c>
      <c r="M45" s="271">
        <f>Final!AG144/10</f>
        <v>51.903543026709109</v>
      </c>
      <c r="N45" s="271">
        <f>Final!AK144/10</f>
        <v>47.976026452730643</v>
      </c>
      <c r="O45" s="272">
        <f>Final!AL144</f>
        <v>1.1055336748433482</v>
      </c>
      <c r="P45" s="272">
        <f>Final!AM144</f>
        <v>0.89203483910121806</v>
      </c>
      <c r="Q45" s="272">
        <f>Final!Y44</f>
        <v>1.0864574625019769</v>
      </c>
      <c r="R45" s="272">
        <f>Final!Z44</f>
        <v>1.0864574625019769</v>
      </c>
      <c r="S45" s="272">
        <f>Final!AA44</f>
        <v>0.90747603712067526</v>
      </c>
      <c r="T45" s="272">
        <f>Final!AB44</f>
        <v>0.90747603712067526</v>
      </c>
      <c r="U45" s="272">
        <f>Final!Y144</f>
        <v>1.0920616570530535</v>
      </c>
      <c r="V45" s="272">
        <f>Final!Z144</f>
        <v>1.0920616570530535</v>
      </c>
      <c r="W45" s="272">
        <f>Final!AA144</f>
        <v>0.89700396257465453</v>
      </c>
      <c r="X45" s="272">
        <f>Final!AB144</f>
        <v>0.89700396257465453</v>
      </c>
    </row>
    <row r="46" spans="1:24">
      <c r="A46" s="264">
        <v>1985</v>
      </c>
      <c r="B46" s="271">
        <f>OECD!AB40</f>
        <v>56.482939665282373</v>
      </c>
      <c r="C46" s="271">
        <f>OECD!DS40</f>
        <v>56.482939665282373</v>
      </c>
      <c r="D46" s="272">
        <f>OECD!DX40</f>
        <v>1.1209548888136103</v>
      </c>
      <c r="E46" s="272">
        <f>OECD!DY40</f>
        <v>1</v>
      </c>
      <c r="F46" s="272">
        <f>OECD!CQ40</f>
        <v>1.1152359627732393</v>
      </c>
      <c r="G46" s="272">
        <f>OECD!CR40</f>
        <v>1</v>
      </c>
      <c r="I46" s="271">
        <f>Final!AG45/10</f>
        <v>71.332846207439957</v>
      </c>
      <c r="J46" s="271">
        <f>Final!AK45/10</f>
        <v>71.332846207439957</v>
      </c>
      <c r="K46" s="272">
        <f>Final!AL45</f>
        <v>1.1112806416523522</v>
      </c>
      <c r="L46" s="272">
        <f>Final!AM45</f>
        <v>1</v>
      </c>
      <c r="M46" s="271">
        <f>Final!AG145/10</f>
        <v>58.184789765519497</v>
      </c>
      <c r="N46" s="271">
        <f>Final!AK145/10</f>
        <v>58.184789765519497</v>
      </c>
      <c r="O46" s="272">
        <f>Final!AL145</f>
        <v>1.1210324486962457</v>
      </c>
      <c r="P46" s="272">
        <f>Final!AM145</f>
        <v>1</v>
      </c>
      <c r="Q46" s="272">
        <f>Final!Y45</f>
        <v>1.1019574722577727</v>
      </c>
      <c r="R46" s="272">
        <f>Final!Z45</f>
        <v>1.1019574722577727</v>
      </c>
      <c r="S46" s="272">
        <f>Final!AA45</f>
        <v>1</v>
      </c>
      <c r="T46" s="272">
        <f>Final!AB45</f>
        <v>1</v>
      </c>
      <c r="U46" s="272">
        <f>Final!Y145</f>
        <v>1.1148222769604248</v>
      </c>
      <c r="V46" s="272">
        <f>Final!Z145</f>
        <v>1.1148222769604248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62.023582812046214</v>
      </c>
      <c r="C47" s="271">
        <f>OECD!DS41</f>
        <v>68.127291162551387</v>
      </c>
      <c r="D47" s="272">
        <f>OECD!DX41</f>
        <v>1.0982366209006136</v>
      </c>
      <c r="E47" s="272">
        <f>OECD!DY41</f>
        <v>1.0982366209006136</v>
      </c>
      <c r="F47" s="272">
        <f>OECD!CQ41</f>
        <v>1.1101661754660066</v>
      </c>
      <c r="G47" s="272">
        <f>OECD!CR41</f>
        <v>1.1101661754660066</v>
      </c>
      <c r="I47" s="271">
        <f>Final!AG46/10</f>
        <v>78.072472638564221</v>
      </c>
      <c r="J47" s="271">
        <f>Final!AK46/10</f>
        <v>85.755543844441718</v>
      </c>
      <c r="K47" s="272">
        <f>Final!AL46</f>
        <v>1.0944874768464676</v>
      </c>
      <c r="L47" s="272">
        <f>Final!AM46</f>
        <v>1.0944874768464676</v>
      </c>
      <c r="M47" s="271">
        <f>Final!AG146/10</f>
        <v>63.899902484187109</v>
      </c>
      <c r="N47" s="271">
        <f>Final!AK146/10</f>
        <v>70.188258472442726</v>
      </c>
      <c r="O47" s="272">
        <f>Final!AL146</f>
        <v>1.0982297124015146</v>
      </c>
      <c r="P47" s="272">
        <f>Final!AM146</f>
        <v>1.0982297124015146</v>
      </c>
      <c r="Q47" s="272">
        <f>Final!Y46</f>
        <v>1.1000431141425526</v>
      </c>
      <c r="R47" s="272">
        <f>Final!Z46</f>
        <v>1.1000431141425526</v>
      </c>
      <c r="S47" s="272">
        <f>Final!AA46</f>
        <v>1.1000431141425526</v>
      </c>
      <c r="T47" s="272">
        <f>Final!AB46</f>
        <v>1.1000431141425526</v>
      </c>
      <c r="U47" s="272">
        <f>Final!Y146</f>
        <v>1.1092529783453908</v>
      </c>
      <c r="V47" s="272">
        <f>Final!Z146</f>
        <v>1.1092529783453908</v>
      </c>
      <c r="W47" s="272">
        <f>Final!AA146</f>
        <v>1.1092529783453908</v>
      </c>
      <c r="X47" s="272">
        <f>Final!AB146</f>
        <v>1.1092529783453908</v>
      </c>
    </row>
    <row r="48" spans="1:24">
      <c r="A48" s="264">
        <v>1987</v>
      </c>
      <c r="B48" s="271">
        <f>OECD!AB42</f>
        <v>68.820648107694922</v>
      </c>
      <c r="C48" s="271">
        <f>OECD!DS42</f>
        <v>80.315428956333534</v>
      </c>
      <c r="D48" s="272">
        <f>OECD!DX42</f>
        <v>1.1097377344642216</v>
      </c>
      <c r="E48" s="272">
        <f>OECD!DY42</f>
        <v>1.2187546195838892</v>
      </c>
      <c r="F48" s="272">
        <f>OECD!CQ42</f>
        <v>1.1052332109720899</v>
      </c>
      <c r="G48" s="272">
        <f>OECD!CR42</f>
        <v>1.2269925268228992</v>
      </c>
      <c r="I48" s="271">
        <f>Final!AG47/10</f>
        <v>86.237437314324893</v>
      </c>
      <c r="J48" s="271">
        <f>Final!AK47/10</f>
        <v>100.64126044201699</v>
      </c>
      <c r="K48" s="272">
        <f>Final!AL47</f>
        <v>1.1045890017609967</v>
      </c>
      <c r="L48" s="272">
        <f>Final!AM47</f>
        <v>1.2089588294897518</v>
      </c>
      <c r="M48" s="271">
        <f>Final!AG147/10</f>
        <v>70.915002667415877</v>
      </c>
      <c r="N48" s="271">
        <f>Final!AK147/10</f>
        <v>82.759593454572752</v>
      </c>
      <c r="O48" s="272">
        <f>Final!AL147</f>
        <v>1.1097896982543127</v>
      </c>
      <c r="P48" s="272">
        <f>Final!AM147</f>
        <v>1.2188040211399975</v>
      </c>
      <c r="Q48" s="272">
        <f>Final!Y47</f>
        <v>1.0979476352390787</v>
      </c>
      <c r="R48" s="272">
        <f>Final!Z47</f>
        <v>1.0979476352390787</v>
      </c>
      <c r="S48" s="272">
        <f>Final!AA47</f>
        <v>1.2077897358338476</v>
      </c>
      <c r="T48" s="272">
        <f>Final!AB47</f>
        <v>1.2077897358338476</v>
      </c>
      <c r="U48" s="272">
        <f>Final!Y147</f>
        <v>1.105160274277023</v>
      </c>
      <c r="V48" s="272">
        <f>Final!Z147</f>
        <v>1.105160274277023</v>
      </c>
      <c r="W48" s="272">
        <f>Final!AA147</f>
        <v>1.2259023257907968</v>
      </c>
      <c r="X48" s="272">
        <f>Final!AB147</f>
        <v>1.2259023257907968</v>
      </c>
    </row>
    <row r="49" spans="1:24">
      <c r="A49" s="264">
        <v>1988</v>
      </c>
      <c r="B49" s="271">
        <f>OECD!AB43</f>
        <v>75.310788817111003</v>
      </c>
      <c r="C49" s="271">
        <f>OECD!DS43</f>
        <v>99.176593634680628</v>
      </c>
      <c r="D49" s="272">
        <f>OECD!DX43</f>
        <v>1.0943730820136759</v>
      </c>
      <c r="E49" s="272">
        <f>OECD!DY43</f>
        <v>1.333772249252426</v>
      </c>
      <c r="F49" s="272">
        <f>OECD!CQ43</f>
        <v>1.1025119135724095</v>
      </c>
      <c r="G49" s="272">
        <f>OECD!CR43</f>
        <v>1.3527738786865606</v>
      </c>
      <c r="I49" s="271">
        <f>Final!AG48/10</f>
        <v>94.249545116253088</v>
      </c>
      <c r="J49" s="271">
        <f>Final!AK48/10</f>
        <v>124.11699549380326</v>
      </c>
      <c r="K49" s="272">
        <f>Final!AL48</f>
        <v>1.0929132097167582</v>
      </c>
      <c r="L49" s="272">
        <f>Final!AM48</f>
        <v>1.3212870747530596</v>
      </c>
      <c r="M49" s="271">
        <f>Final!AG148/10</f>
        <v>77.608518618016305</v>
      </c>
      <c r="N49" s="271">
        <f>Final!AK148/10</f>
        <v>102.2024683908206</v>
      </c>
      <c r="O49" s="272">
        <f>Final!AL148</f>
        <v>1.094392864413642</v>
      </c>
      <c r="P49" s="272">
        <f>Final!AM148</f>
        <v>1.333850423854267</v>
      </c>
      <c r="Q49" s="272">
        <f>Final!Y48</f>
        <v>1.0969428290412357</v>
      </c>
      <c r="R49" s="272">
        <f>Final!Z48</f>
        <v>1.0969428290412357</v>
      </c>
      <c r="S49" s="272">
        <f>Final!AA48</f>
        <v>1.3248762897125477</v>
      </c>
      <c r="T49" s="272">
        <f>Final!AB48</f>
        <v>1.3248762897125477</v>
      </c>
      <c r="U49" s="272">
        <f>Final!Y148</f>
        <v>1.10196080853936</v>
      </c>
      <c r="V49" s="272">
        <f>Final!Z148</f>
        <v>1.10196080853936</v>
      </c>
      <c r="W49" s="272">
        <f>Final!AA148</f>
        <v>1.3508963181187084</v>
      </c>
      <c r="X49" s="272">
        <f>Final!AB148</f>
        <v>1.3508963181187084</v>
      </c>
    </row>
    <row r="50" spans="1:24">
      <c r="A50" s="264">
        <v>1989</v>
      </c>
      <c r="B50" s="271">
        <f>OECD!AB44</f>
        <v>79.950929580876661</v>
      </c>
      <c r="C50" s="271">
        <f>OECD!DS44</f>
        <v>93.158959829602779</v>
      </c>
      <c r="D50" s="272">
        <f>OECD!DX44</f>
        <v>1.0616567072085887</v>
      </c>
      <c r="E50" s="272">
        <f>OECD!DY44</f>
        <v>1.4160082543075236</v>
      </c>
      <c r="F50" s="272">
        <f>OECD!CQ44</f>
        <v>1.0774872141507521</v>
      </c>
      <c r="G50" s="272">
        <f>OECD!CR44</f>
        <v>1.4575965579218897</v>
      </c>
      <c r="I50" s="271">
        <f>Final!AG49/10</f>
        <v>100.47907895511614</v>
      </c>
      <c r="J50" s="271">
        <f>Final!AK49/10</f>
        <v>117.0783945748403</v>
      </c>
      <c r="K50" s="272">
        <f>Final!AL49</f>
        <v>1.0660956227749976</v>
      </c>
      <c r="L50" s="272">
        <f>Final!AM49</f>
        <v>1.4086183668234178</v>
      </c>
      <c r="M50" s="271">
        <f>Final!AG149/10</f>
        <v>82.380760515505614</v>
      </c>
      <c r="N50" s="271">
        <f>Final!AK149/10</f>
        <v>95.990202988606256</v>
      </c>
      <c r="O50" s="272">
        <f>Final!AL149</f>
        <v>1.0614905809813222</v>
      </c>
      <c r="P50" s="272">
        <f>Final!AM149</f>
        <v>1.4158696613592487</v>
      </c>
      <c r="Q50" s="272">
        <f>Final!Y49</f>
        <v>1.0805541134752363</v>
      </c>
      <c r="R50" s="272">
        <f>Final!Z49</f>
        <v>1.0805541134752363</v>
      </c>
      <c r="S50" s="272">
        <f>Final!AA49</f>
        <v>1.4316005246947023</v>
      </c>
      <c r="T50" s="272">
        <f>Final!AB49</f>
        <v>1.4316005246947023</v>
      </c>
      <c r="U50" s="272">
        <f>Final!Y149</f>
        <v>1.0767299836012414</v>
      </c>
      <c r="V50" s="272">
        <f>Final!Z149</f>
        <v>1.0767299836012414</v>
      </c>
      <c r="W50" s="272">
        <f>Final!AA149</f>
        <v>1.4545505704549342</v>
      </c>
      <c r="X50" s="272">
        <f>Final!AB149</f>
        <v>1.4545505704549342</v>
      </c>
    </row>
    <row r="51" spans="1:24">
      <c r="A51" s="264">
        <v>1990</v>
      </c>
      <c r="B51" s="271">
        <f>OECD!AB45</f>
        <v>84.958898356847371</v>
      </c>
      <c r="C51" s="271">
        <f>OECD!DS45</f>
        <v>117.85430702326767</v>
      </c>
      <c r="D51" s="272">
        <f>OECD!DX45</f>
        <v>1.0626816704279547</v>
      </c>
      <c r="E51" s="272">
        <f>OECD!DY45</f>
        <v>1.5047660170272914</v>
      </c>
      <c r="F51" s="272">
        <f>OECD!CQ45</f>
        <v>1.0620859892186376</v>
      </c>
      <c r="G51" s="272">
        <f>OECD!CR45</f>
        <v>1.5480928821021513</v>
      </c>
      <c r="I51" s="271">
        <f>Final!AG50/10</f>
        <v>107.13046678710847</v>
      </c>
      <c r="J51" s="271">
        <f>Final!AK50/10</f>
        <v>148.61053013237751</v>
      </c>
      <c r="K51" s="272">
        <f>Final!AL50</f>
        <v>1.066199226053498</v>
      </c>
      <c r="L51" s="272">
        <f>Final!AM50</f>
        <v>1.5018678125118705</v>
      </c>
      <c r="M51" s="271">
        <f>Final!AG150/10</f>
        <v>87.533287517006485</v>
      </c>
      <c r="N51" s="271">
        <f>Final!AK150/10</f>
        <v>121.42547915881497</v>
      </c>
      <c r="O51" s="272">
        <f>Final!AL150</f>
        <v>1.0625477278543352</v>
      </c>
      <c r="P51" s="272">
        <f>Final!AM150</f>
        <v>1.5044290916151568</v>
      </c>
      <c r="Q51" s="272">
        <f>Final!Y50</f>
        <v>1.0697705475973924</v>
      </c>
      <c r="R51" s="272">
        <f>Final!Z50</f>
        <v>1.0697705475973924</v>
      </c>
      <c r="S51" s="272">
        <f>Final!AA50</f>
        <v>1.531484077243366</v>
      </c>
      <c r="T51" s="272">
        <f>Final!AB50</f>
        <v>1.531484077243366</v>
      </c>
      <c r="U51" s="272">
        <f>Final!Y150</f>
        <v>1.0620365440413855</v>
      </c>
      <c r="V51" s="272">
        <f>Final!Z150</f>
        <v>1.0620365440413855</v>
      </c>
      <c r="W51" s="272">
        <f>Final!AA150</f>
        <v>1.5447858609793841</v>
      </c>
      <c r="X51" s="272">
        <f>Final!AB150</f>
        <v>1.5447858609793841</v>
      </c>
    </row>
    <row r="52" spans="1:24">
      <c r="A52" s="264">
        <v>1991</v>
      </c>
      <c r="B52" s="271">
        <f>OECD!AB46</f>
        <v>91.101909935467376</v>
      </c>
      <c r="C52" s="271">
        <f>OECD!DS46</f>
        <v>132.50070223783578</v>
      </c>
      <c r="D52" s="272">
        <f>OECD!DX46</f>
        <v>1.07235979234565</v>
      </c>
      <c r="E52" s="272">
        <f>OECD!DY46</f>
        <v>1.6136505735481772</v>
      </c>
      <c r="F52" s="272">
        <f>OECD!CQ46</f>
        <v>1.0677755483091624</v>
      </c>
      <c r="G52" s="272">
        <f>OECD!CR46</f>
        <v>1.6530157260201361</v>
      </c>
      <c r="I52" s="271">
        <f>Final!AG51/10</f>
        <v>115.00720469507523</v>
      </c>
      <c r="J52" s="271">
        <f>Final!AK51/10</f>
        <v>167.26910989355011</v>
      </c>
      <c r="K52" s="272">
        <f>Final!AL51</f>
        <v>1.0735263838020443</v>
      </c>
      <c r="L52" s="272">
        <f>Final!AM51</f>
        <v>1.6122947217145551</v>
      </c>
      <c r="M52" s="271">
        <f>Final!AG151/10</f>
        <v>93.861584147236016</v>
      </c>
      <c r="N52" s="271">
        <f>Final!AK151/10</f>
        <v>136.51443555326256</v>
      </c>
      <c r="O52" s="272">
        <f>Final!AL151</f>
        <v>1.0722975240668988</v>
      </c>
      <c r="P52" s="272">
        <f>Final!AM151</f>
        <v>1.6131955900731463</v>
      </c>
      <c r="Q52" s="272">
        <f>Final!Y51</f>
        <v>1.0728734996825309</v>
      </c>
      <c r="R52" s="272">
        <f>Final!Z51</f>
        <v>1.0728734996825309</v>
      </c>
      <c r="S52" s="272">
        <f>Final!AA51</f>
        <v>1.6430886816601615</v>
      </c>
      <c r="T52" s="272">
        <f>Final!AB51</f>
        <v>1.6430886816601615</v>
      </c>
      <c r="U52" s="272">
        <f>Final!Y151</f>
        <v>1.0679084162988619</v>
      </c>
      <c r="V52" s="272">
        <f>Final!Z151</f>
        <v>1.0679084162988619</v>
      </c>
      <c r="W52" s="272">
        <f>Final!AA151</f>
        <v>1.6496898223193679</v>
      </c>
      <c r="X52" s="272">
        <f>Final!AB151</f>
        <v>1.6496898223193679</v>
      </c>
    </row>
    <row r="53" spans="1:24">
      <c r="A53" s="264">
        <v>1992</v>
      </c>
      <c r="B53" s="271">
        <f>OECD!AB47</f>
        <v>99.033880034520521</v>
      </c>
      <c r="C53" s="271">
        <f>OECD!DS47</f>
        <v>161.96916450374164</v>
      </c>
      <c r="D53" s="272">
        <f>OECD!DX47</f>
        <v>1.0871146765495412</v>
      </c>
      <c r="E53" s="272">
        <f>OECD!DY47</f>
        <v>1.7542232213268083</v>
      </c>
      <c r="F53" s="272">
        <f>OECD!CQ47</f>
        <v>1.0803574228627371</v>
      </c>
      <c r="G53" s="272">
        <f>OECD!CR47</f>
        <v>1.7858478097146906</v>
      </c>
      <c r="I53" s="271">
        <f>Final!AG52/10</f>
        <v>124.82679007536372</v>
      </c>
      <c r="J53" s="271">
        <f>Final!AK52/10</f>
        <v>204.15035202220037</v>
      </c>
      <c r="K53" s="272">
        <f>Final!AL52</f>
        <v>1.0853772702195728</v>
      </c>
      <c r="L53" s="272">
        <f>Final!AM52</f>
        <v>1.7499480438439696</v>
      </c>
      <c r="M53" s="271">
        <f>Final!AG152/10</f>
        <v>102.04266048904518</v>
      </c>
      <c r="N53" s="271">
        <f>Final!AK152/10</f>
        <v>166.89439674541487</v>
      </c>
      <c r="O53" s="272">
        <f>Final!AL152</f>
        <v>1.087155541478112</v>
      </c>
      <c r="P53" s="272">
        <f>Final!AM152</f>
        <v>1.7537945252360738</v>
      </c>
      <c r="Q53" s="272">
        <f>Final!Y52</f>
        <v>1.0809261637013685</v>
      </c>
      <c r="R53" s="272">
        <f>Final!Z52</f>
        <v>1.0809285165227482</v>
      </c>
      <c r="S53" s="272">
        <f>Final!AA52</f>
        <v>1.7760575452880576</v>
      </c>
      <c r="T53" s="272">
        <f>Final!AB52</f>
        <v>1.7760614111822366</v>
      </c>
      <c r="U53" s="272">
        <f>Final!Y152</f>
        <v>1.0806058999613637</v>
      </c>
      <c r="V53" s="272">
        <f>Final!Z152</f>
        <v>1.0806102330762022</v>
      </c>
      <c r="W53" s="272">
        <f>Final!AA152</f>
        <v>1.7826645551045226</v>
      </c>
      <c r="X53" s="272">
        <f>Final!AB152</f>
        <v>1.7826717033999706</v>
      </c>
    </row>
    <row r="54" spans="1:24">
      <c r="A54" s="264">
        <v>1993</v>
      </c>
      <c r="B54" s="271">
        <f>OECD!AB48</f>
        <v>110.77355172085677</v>
      </c>
      <c r="C54" s="271">
        <f>OECD!DS48</f>
        <v>222.34684589615574</v>
      </c>
      <c r="D54" s="272">
        <f>OECD!DX48</f>
        <v>1.1185536023156213</v>
      </c>
      <c r="E54" s="272">
        <f>OECD!DY48</f>
        <v>1.9621927034808149</v>
      </c>
      <c r="F54" s="272">
        <f>OECD!CQ48</f>
        <v>1.1044240127383991</v>
      </c>
      <c r="G54" s="272">
        <f>OECD!CR48</f>
        <v>1.9723332041451795</v>
      </c>
      <c r="I54" s="271">
        <f>Final!AG53/10</f>
        <v>138.75459169135223</v>
      </c>
      <c r="J54" s="271">
        <f>Final!AK53/10</f>
        <v>278.60765975395839</v>
      </c>
      <c r="K54" s="272">
        <f>Final!AL53</f>
        <v>1.1114151114217359</v>
      </c>
      <c r="L54" s="272">
        <f>Final!AM53</f>
        <v>1.9449187001310941</v>
      </c>
      <c r="M54" s="271">
        <f>Final!AG153/10</f>
        <v>114.1750949740469</v>
      </c>
      <c r="N54" s="271">
        <f>Final!AK153/10</f>
        <v>229.13382422731789</v>
      </c>
      <c r="O54" s="272">
        <f>Final!AL153</f>
        <v>1.1187230578112652</v>
      </c>
      <c r="P54" s="272">
        <f>Final!AM153</f>
        <v>1.9620103740447568</v>
      </c>
      <c r="Q54" s="272">
        <f>Final!Y53</f>
        <v>1.097805918971922</v>
      </c>
      <c r="R54" s="272">
        <f>Final!Z53</f>
        <v>1.0977779006970303</v>
      </c>
      <c r="S54" s="272">
        <f>Final!AA53</f>
        <v>1.9497664856519721</v>
      </c>
      <c r="T54" s="272">
        <f>Final!AB53</f>
        <v>1.9497209674766409</v>
      </c>
      <c r="U54" s="272">
        <f>Final!Y153</f>
        <v>1.1055366635035626</v>
      </c>
      <c r="V54" s="272">
        <f>Final!Z153</f>
        <v>1.105548391353496</v>
      </c>
      <c r="W54" s="272">
        <f>Final!AA153</f>
        <v>1.9708010243963168</v>
      </c>
      <c r="X54" s="272">
        <f>Final!AB153</f>
        <v>1.9708298340052341</v>
      </c>
    </row>
    <row r="55" spans="1:24">
      <c r="A55" s="264">
        <v>1994</v>
      </c>
      <c r="B55" s="271">
        <f>OECD!AB49</f>
        <v>126.85965200206948</v>
      </c>
      <c r="C55" s="271">
        <f>OECD!DS49</f>
        <v>300.78614504938668</v>
      </c>
      <c r="D55" s="272">
        <f>OECD!DX49</f>
        <v>1.145313080259998</v>
      </c>
      <c r="E55" s="272">
        <f>OECD!DY49</f>
        <v>2.247324969287305</v>
      </c>
      <c r="F55" s="272">
        <f>OECD!CQ49</f>
        <v>1.1343364885367326</v>
      </c>
      <c r="G55" s="272">
        <f>OECD!CR49</f>
        <v>2.2372895210144454</v>
      </c>
      <c r="I55" s="271">
        <f>Final!AG54/10</f>
        <v>157.50222330420084</v>
      </c>
      <c r="J55" s="271">
        <f>Final!AK54/10</f>
        <v>373.61724694557313</v>
      </c>
      <c r="K55" s="272">
        <f>Final!AL54</f>
        <v>1.1346063650214619</v>
      </c>
      <c r="L55" s="272">
        <f>Final!AM54</f>
        <v>2.2067171366180074</v>
      </c>
      <c r="M55" s="271">
        <f>Final!AG154/10</f>
        <v>130.81564022013453</v>
      </c>
      <c r="N55" s="271">
        <f>Final!AK154/10</f>
        <v>310.06973142190503</v>
      </c>
      <c r="O55" s="272">
        <f>Final!AL154</f>
        <v>1.1452148275348868</v>
      </c>
      <c r="P55" s="272">
        <f>Final!AM154</f>
        <v>2.2469233721333248</v>
      </c>
      <c r="Q55" s="272">
        <f>Final!Y54</f>
        <v>1.1198345221570065</v>
      </c>
      <c r="R55" s="272">
        <f>Final!Z54</f>
        <v>1.1197954950589371</v>
      </c>
      <c r="S55" s="272">
        <f>Final!AA54</f>
        <v>2.1834158207778223</v>
      </c>
      <c r="T55" s="272">
        <f>Final!AB54</f>
        <v>2.1832887560022947</v>
      </c>
      <c r="U55" s="272">
        <f>Final!Y154</f>
        <v>1.1356377422375019</v>
      </c>
      <c r="V55" s="272">
        <f>Final!Z154</f>
        <v>1.1356807177176369</v>
      </c>
      <c r="W55" s="272">
        <f>Final!AA154</f>
        <v>2.2381160257447892</v>
      </c>
      <c r="X55" s="272">
        <f>Final!AB154</f>
        <v>2.2382334403823956</v>
      </c>
    </row>
    <row r="56" spans="1:24">
      <c r="A56" s="264">
        <v>1995</v>
      </c>
      <c r="B56" s="271">
        <f>OECD!AB50</f>
        <v>148.33335884216757</v>
      </c>
      <c r="C56" s="271">
        <f>OECD!DS50</f>
        <v>373.12044013160437</v>
      </c>
      <c r="D56" s="272">
        <f>OECD!DX50</f>
        <v>1.1694814597123497</v>
      </c>
      <c r="E56" s="272">
        <f>OECD!DY50</f>
        <v>2.628204885530129</v>
      </c>
      <c r="F56" s="272">
        <f>OECD!CQ50</f>
        <v>1.1599489907359695</v>
      </c>
      <c r="G56" s="272">
        <f>OECD!CR50</f>
        <v>2.5951417218848665</v>
      </c>
      <c r="I56" s="271">
        <f>Final!AG55/10</f>
        <v>182.30128623869672</v>
      </c>
      <c r="J56" s="271">
        <f>Final!AK55/10</f>
        <v>458.64627204991774</v>
      </c>
      <c r="K56" s="272">
        <f>Final!AL55</f>
        <v>1.1570458021329504</v>
      </c>
      <c r="L56" s="272">
        <f>Final!AM55</f>
        <v>2.5532727994187097</v>
      </c>
      <c r="M56" s="271">
        <f>Final!AG155/10</f>
        <v>153.03054765151933</v>
      </c>
      <c r="N56" s="271">
        <f>Final!AK155/10</f>
        <v>384.86766529344175</v>
      </c>
      <c r="O56" s="272">
        <f>Final!AL155</f>
        <v>1.1694307019402717</v>
      </c>
      <c r="P56" s="272">
        <f>Final!AM155</f>
        <v>2.6276211762798765</v>
      </c>
      <c r="Q56" s="272">
        <f>Final!Y55</f>
        <v>1.1382992552462952</v>
      </c>
      <c r="R56" s="272">
        <f>Final!Z55</f>
        <v>1.1382592193962147</v>
      </c>
      <c r="S56" s="272">
        <f>Final!AA55</f>
        <v>2.4853806026843732</v>
      </c>
      <c r="T56" s="272">
        <f>Final!AB55</f>
        <v>2.4851485551237045</v>
      </c>
      <c r="U56" s="272">
        <f>Final!Y155</f>
        <v>1.1596836909113817</v>
      </c>
      <c r="V56" s="272">
        <f>Final!Z155</f>
        <v>1.1596350809807845</v>
      </c>
      <c r="W56" s="272">
        <f>Final!AA155</f>
        <v>2.5955066534236302</v>
      </c>
      <c r="X56" s="272">
        <f>Final!AB155</f>
        <v>2.5955340168917393</v>
      </c>
    </row>
    <row r="57" spans="1:24">
      <c r="A57" s="264">
        <v>1996</v>
      </c>
      <c r="B57" s="271">
        <f>OECD!AB51</f>
        <v>174.59864705369881</v>
      </c>
      <c r="C57" s="271">
        <f>OECD!DS51</f>
        <v>458.94557945367819</v>
      </c>
      <c r="D57" s="272">
        <f>OECD!DX51</f>
        <v>1.177161161632813</v>
      </c>
      <c r="E57" s="272">
        <f>OECD!DY51</f>
        <v>3.0938207160596809</v>
      </c>
      <c r="F57" s="272">
        <f>OECD!CQ51</f>
        <v>1.175169080931957</v>
      </c>
      <c r="G57" s="272">
        <f>OECD!CR51</f>
        <v>3.049730312195615</v>
      </c>
      <c r="I57" s="271">
        <f>Final!AG56/10</f>
        <v>212.72276177948237</v>
      </c>
      <c r="J57" s="271">
        <f>Final!AK56/10</f>
        <v>559.21509592365589</v>
      </c>
      <c r="K57" s="272">
        <f>Final!AL56</f>
        <v>1.1666671185676805</v>
      </c>
      <c r="L57" s="272">
        <f>Final!AM56</f>
        <v>2.978819419815061</v>
      </c>
      <c r="M57" s="271">
        <f>Final!AG156/10</f>
        <v>180.20306811125451</v>
      </c>
      <c r="N57" s="271">
        <f>Final!AK156/10</f>
        <v>473.60079852527161</v>
      </c>
      <c r="O57" s="272">
        <f>Final!AL156</f>
        <v>1.1773841619300704</v>
      </c>
      <c r="P57" s="272">
        <f>Final!AM156</f>
        <v>3.0937195565039883</v>
      </c>
      <c r="Q57" s="272">
        <f>Final!Y56</f>
        <v>1.1525062765867322</v>
      </c>
      <c r="R57" s="272">
        <f>Final!Z56</f>
        <v>1.1524506574997992</v>
      </c>
      <c r="S57" s="272">
        <f>Final!AA56</f>
        <v>2.8644167443006556</v>
      </c>
      <c r="T57" s="272">
        <f>Final!AB56</f>
        <v>2.8640110863369892</v>
      </c>
      <c r="U57" s="272">
        <f>Final!Y156</f>
        <v>1.1747061123386802</v>
      </c>
      <c r="V57" s="272">
        <f>Final!Z156</f>
        <v>1.1746281197141586</v>
      </c>
      <c r="W57" s="272">
        <f>Final!AA156</f>
        <v>3.0489575303924505</v>
      </c>
      <c r="X57" s="272">
        <f>Final!AB156</f>
        <v>3.0487872419156807</v>
      </c>
    </row>
    <row r="58" spans="1:24">
      <c r="A58" s="264">
        <v>1997</v>
      </c>
      <c r="B58" s="271">
        <f>OECD!AB52</f>
        <v>202.08006141164674</v>
      </c>
      <c r="C58" s="271">
        <f>OECD!DS52</f>
        <v>548.89689639479548</v>
      </c>
      <c r="D58" s="272">
        <f>OECD!DX52</f>
        <v>1.1573731727529786</v>
      </c>
      <c r="E58" s="272">
        <f>OECD!DY52</f>
        <v>3.5807050980748851</v>
      </c>
      <c r="F58" s="272">
        <f>OECD!CQ52</f>
        <v>1.1678048050050007</v>
      </c>
      <c r="G58" s="272">
        <f>OECD!CR52</f>
        <v>3.56148971255144</v>
      </c>
      <c r="I58" s="271">
        <f>Final!AG57/10</f>
        <v>245.2093973585886</v>
      </c>
      <c r="J58" s="271">
        <f>Final!AK57/10</f>
        <v>666.12237166774264</v>
      </c>
      <c r="K58" s="272">
        <f>Final!AL57</f>
        <v>1.1524946240289142</v>
      </c>
      <c r="L58" s="272">
        <f>Final!AM57</f>
        <v>3.4330733672897873</v>
      </c>
      <c r="M58" s="271">
        <f>Final!AG157/10</f>
        <v>208.62806518480744</v>
      </c>
      <c r="N58" s="271">
        <f>Final!AK157/10</f>
        <v>566.5302191660021</v>
      </c>
      <c r="O58" s="272">
        <f>Final!AL157</f>
        <v>1.1575612988350712</v>
      </c>
      <c r="P58" s="272">
        <f>Final!AM157</f>
        <v>3.5811700280582173</v>
      </c>
      <c r="Q58" s="272">
        <f>Final!Y57</f>
        <v>1.1529874930013744</v>
      </c>
      <c r="R58" s="272">
        <f>Final!Z57</f>
        <v>1.1530151218731597</v>
      </c>
      <c r="S58" s="272">
        <f>Final!AA57</f>
        <v>3.3026366809223719</v>
      </c>
      <c r="T58" s="272">
        <f>Final!AB57</f>
        <v>3.3022480917589241</v>
      </c>
      <c r="U58" s="272">
        <f>Final!Y157</f>
        <v>1.1680059151701629</v>
      </c>
      <c r="V58" s="272">
        <f>Final!Z157</f>
        <v>1.1680270735045599</v>
      </c>
      <c r="W58" s="272">
        <f>Final!AA157</f>
        <v>3.5612004306009939</v>
      </c>
      <c r="X58" s="272">
        <f>Final!AB157</f>
        <v>3.5610660399128111</v>
      </c>
    </row>
    <row r="59" spans="1:24">
      <c r="A59" s="264">
        <v>1998</v>
      </c>
      <c r="B59" s="271">
        <f>OECD!AB53</f>
        <v>231.90751173239096</v>
      </c>
      <c r="C59" s="271">
        <f>OECD!DS53</f>
        <v>638.78085729892996</v>
      </c>
      <c r="D59" s="272">
        <f>OECD!DX53</f>
        <v>1.1475661590539321</v>
      </c>
      <c r="E59" s="272">
        <f>OECD!DY53</f>
        <v>4.1090959961026288</v>
      </c>
      <c r="F59" s="272">
        <f>OECD!CQ53</f>
        <v>1.1531690382233291</v>
      </c>
      <c r="G59" s="272">
        <f>OECD!CR53</f>
        <v>4.1069996664652244</v>
      </c>
      <c r="I59" s="271">
        <f>Final!AG58/10</f>
        <v>280.90822438978967</v>
      </c>
      <c r="J59" s="271">
        <f>Final!AK58/10</f>
        <v>773.77813649189864</v>
      </c>
      <c r="K59" s="272">
        <f>Final!AL58</f>
        <v>1.1453590694115099</v>
      </c>
      <c r="L59" s="272">
        <f>Final!AM58</f>
        <v>3.9321017171804695</v>
      </c>
      <c r="M59" s="271">
        <f>Final!AG158/10</f>
        <v>239.47391274794819</v>
      </c>
      <c r="N59" s="271">
        <f>Final!AK158/10</f>
        <v>659.4253990867528</v>
      </c>
      <c r="O59" s="272">
        <f>Final!AL158</f>
        <v>1.1476863881177271</v>
      </c>
      <c r="P59" s="272">
        <f>Final!AM158</f>
        <v>4.1100600947375945</v>
      </c>
      <c r="Q59" s="272">
        <f>Final!Y58</f>
        <v>1.1456106154029531</v>
      </c>
      <c r="R59" s="272">
        <f>Final!Z58</f>
        <v>1.1456464185295203</v>
      </c>
      <c r="S59" s="272">
        <f>Final!AA58</f>
        <v>3.7835356404838447</v>
      </c>
      <c r="T59" s="272">
        <f>Final!AB58</f>
        <v>3.783208699419554</v>
      </c>
      <c r="U59" s="272">
        <f>Final!Y158</f>
        <v>1.1535947065862464</v>
      </c>
      <c r="V59" s="272">
        <f>Final!Z158</f>
        <v>1.1536181553562121</v>
      </c>
      <c r="W59" s="272">
        <f>Final!AA158</f>
        <v>4.1081819658339676</v>
      </c>
      <c r="X59" s="272">
        <f>Final!AB158</f>
        <v>4.1081104360658687</v>
      </c>
    </row>
    <row r="60" spans="1:24">
      <c r="A60" s="264">
        <v>1999</v>
      </c>
      <c r="B60" s="271">
        <f>OECD!AB54</f>
        <v>262.50631794443143</v>
      </c>
      <c r="C60" s="271">
        <f>OECD!DS54</f>
        <v>722.84004607219845</v>
      </c>
      <c r="D60" s="272">
        <f>OECD!DX54</f>
        <v>1.1319425633503539</v>
      </c>
      <c r="E60" s="272">
        <f>OECD!DY54</f>
        <v>4.6512606548810851</v>
      </c>
      <c r="F60" s="272">
        <f>OECD!CQ54</f>
        <v>1.1399413951383999</v>
      </c>
      <c r="G60" s="272">
        <f>OECD!CR54</f>
        <v>4.681738929623311</v>
      </c>
      <c r="I60" s="271">
        <f>Final!AG59/10</f>
        <v>318.20464493505716</v>
      </c>
      <c r="J60" s="271">
        <f>Final!AK59/10</f>
        <v>876.17075339923031</v>
      </c>
      <c r="K60" s="272">
        <f>Final!AL59</f>
        <v>1.1326487526071054</v>
      </c>
      <c r="L60" s="272">
        <f>Final!AM59</f>
        <v>4.4536901050887163</v>
      </c>
      <c r="M60" s="271">
        <f>Final!AG159/10</f>
        <v>271.10244915570718</v>
      </c>
      <c r="N60" s="271">
        <f>Final!AK159/10</f>
        <v>746.29224830351484</v>
      </c>
      <c r="O60" s="272">
        <f>Final!AL159</f>
        <v>1.1320155622234607</v>
      </c>
      <c r="P60" s="272">
        <f>Final!AM159</f>
        <v>4.6526519889165883</v>
      </c>
      <c r="Q60" s="272">
        <f>Final!Y59</f>
        <v>1.1372076639920594</v>
      </c>
      <c r="R60" s="272">
        <f>Final!Z59</f>
        <v>1.1372012861567506</v>
      </c>
      <c r="S60" s="272">
        <f>Final!AA59</f>
        <v>4.3026657273453335</v>
      </c>
      <c r="T60" s="272">
        <f>Final!AB59</f>
        <v>4.3022697987793244</v>
      </c>
      <c r="U60" s="272">
        <f>Final!Y159</f>
        <v>1.1399515627379149</v>
      </c>
      <c r="V60" s="272">
        <f>Final!Z159</f>
        <v>1.1399442723228037</v>
      </c>
      <c r="W60" s="272">
        <f>Final!AA159</f>
        <v>4.6831284519641505</v>
      </c>
      <c r="X60" s="272">
        <f>Final!AB159</f>
        <v>4.6830169616628226</v>
      </c>
    </row>
    <row r="61" spans="1:24">
      <c r="A61" s="264">
        <v>2000</v>
      </c>
      <c r="B61" s="271">
        <f>OECD!AB55</f>
        <v>295.29656096399941</v>
      </c>
      <c r="C61" s="271">
        <f>OECD!DS55</f>
        <v>819.23749928037591</v>
      </c>
      <c r="D61" s="272">
        <f>OECD!DX55</f>
        <v>1.1248421217076983</v>
      </c>
      <c r="E61" s="272">
        <f>OECD!DY55</f>
        <v>5.2319339036519779</v>
      </c>
      <c r="F61" s="272">
        <f>OECD!CQ55</f>
        <v>1.1288119972377331</v>
      </c>
      <c r="G61" s="272">
        <f>OECD!CR55</f>
        <v>5.2848030716937364</v>
      </c>
      <c r="I61" s="271">
        <f>Final!AG60/10</f>
        <v>358.5252515753366</v>
      </c>
      <c r="J61" s="271">
        <f>Final!AK60/10</f>
        <v>994.55811383651996</v>
      </c>
      <c r="K61" s="272">
        <f>Final!AL60</f>
        <v>1.1265774679409408</v>
      </c>
      <c r="L61" s="272">
        <f>Final!AM60</f>
        <v>5.0174269215844687</v>
      </c>
      <c r="M61" s="271">
        <f>Final!AG160/10</f>
        <v>304.99566988163565</v>
      </c>
      <c r="N61" s="271">
        <f>Final!AK160/10</f>
        <v>845.82222028411377</v>
      </c>
      <c r="O61" s="272">
        <f>Final!AL160</f>
        <v>1.1249339820631463</v>
      </c>
      <c r="P61" s="272">
        <f>Final!AM160</f>
        <v>5.2339263290459552</v>
      </c>
      <c r="Q61" s="272">
        <f>Final!Y60</f>
        <v>1.1304087707660213</v>
      </c>
      <c r="R61" s="272">
        <f>Final!Z60</f>
        <v>1.1304253592131348</v>
      </c>
      <c r="S61" s="272">
        <f>Final!AA60</f>
        <v>4.863771075865527</v>
      </c>
      <c r="T61" s="272">
        <f>Final!AB60</f>
        <v>4.8633948827169391</v>
      </c>
      <c r="U61" s="272">
        <f>Final!Y160</f>
        <v>1.1291787618831957</v>
      </c>
      <c r="V61" s="272">
        <f>Final!Z160</f>
        <v>1.1291834278572745</v>
      </c>
      <c r="W61" s="272">
        <f>Final!AA160</f>
        <v>5.288089187128846</v>
      </c>
      <c r="X61" s="272">
        <f>Final!AB160</f>
        <v>5.2879851454841846</v>
      </c>
    </row>
    <row r="62" spans="1:24">
      <c r="A62" s="264">
        <v>2001</v>
      </c>
      <c r="B62" s="271">
        <f>OECD!AB56</f>
        <v>330.84790788614379</v>
      </c>
      <c r="C62" s="271">
        <f>OECD!DS56</f>
        <v>928.34918962329311</v>
      </c>
      <c r="D62" s="272">
        <f>OECD!DX56</f>
        <v>1.1202080080551384</v>
      </c>
      <c r="E62" s="272">
        <f>OECD!DY56</f>
        <v>5.8608542564861263</v>
      </c>
      <c r="F62" s="272">
        <f>OECD!CQ56</f>
        <v>1.1232403160212654</v>
      </c>
      <c r="G62" s="272">
        <f>OECD!CR56</f>
        <v>5.9361038723594266</v>
      </c>
      <c r="I62" s="271">
        <f>Final!AG61/10</f>
        <v>402.48005704796304</v>
      </c>
      <c r="J62" s="271">
        <f>Final!AK61/10</f>
        <v>1129.2028079355987</v>
      </c>
      <c r="K62" s="272">
        <f>Final!AL61</f>
        <v>1.1223674504733372</v>
      </c>
      <c r="L62" s="272">
        <f>Final!AM61</f>
        <v>5.6313966619150451</v>
      </c>
      <c r="M62" s="271">
        <f>Final!AG161/10</f>
        <v>341.74940363233418</v>
      </c>
      <c r="N62" s="271">
        <f>Final!AK161/10</f>
        <v>958.43857257955494</v>
      </c>
      <c r="O62" s="272">
        <f>Final!AL161</f>
        <v>1.1203111213410362</v>
      </c>
      <c r="P62" s="272">
        <f>Final!AM161</f>
        <v>5.8636258747098475</v>
      </c>
      <c r="Q62" s="272">
        <f>Final!Y61</f>
        <v>1.127360927479174</v>
      </c>
      <c r="R62" s="272">
        <f>Final!Z61</f>
        <v>1.12742735292838</v>
      </c>
      <c r="S62" s="272">
        <f>Final!AA61</f>
        <v>5.4832254711341406</v>
      </c>
      <c r="T62" s="272">
        <f>Final!AB61</f>
        <v>5.4831244188669883</v>
      </c>
      <c r="U62" s="272">
        <f>Final!Y161</f>
        <v>1.124006021423984</v>
      </c>
      <c r="V62" s="272">
        <f>Final!Z161</f>
        <v>1.1240398617975342</v>
      </c>
      <c r="W62" s="272">
        <f>Final!AA161</f>
        <v>5.9438440881598833</v>
      </c>
      <c r="X62" s="272">
        <f>Final!AB161</f>
        <v>5.9439060921174569</v>
      </c>
    </row>
    <row r="63" spans="1:24">
      <c r="A63" s="264">
        <v>2002</v>
      </c>
      <c r="B63" s="271">
        <f>OECD!AB57</f>
        <v>366.99571564328596</v>
      </c>
      <c r="C63" s="271">
        <f>OECD!DS57</f>
        <v>1031.6444848561307</v>
      </c>
      <c r="D63" s="272">
        <f>OECD!DX57</f>
        <v>1.1090065812107777</v>
      </c>
      <c r="E63" s="272">
        <f>OECD!DY57</f>
        <v>6.4997259419603131</v>
      </c>
      <c r="F63" s="272">
        <f>OECD!CQ57</f>
        <v>1.1152670378124199</v>
      </c>
      <c r="G63" s="272">
        <f>OECD!CR57</f>
        <v>6.6203409818731327</v>
      </c>
      <c r="I63" s="271">
        <f>Final!AG62/10</f>
        <v>447.85631339613644</v>
      </c>
      <c r="J63" s="271">
        <f>Final!AK62/10</f>
        <v>1258.7219333041023</v>
      </c>
      <c r="K63" s="272">
        <f>Final!AL62</f>
        <v>1.1124581606218982</v>
      </c>
      <c r="L63" s="272">
        <f>Final!AM62</f>
        <v>6.2646931722463082</v>
      </c>
      <c r="M63" s="271">
        <f>Final!AG162/10</f>
        <v>379.11502323929392</v>
      </c>
      <c r="N63" s="271">
        <f>Final!AK162/10</f>
        <v>1065.0335391880251</v>
      </c>
      <c r="O63" s="272">
        <f>Final!AL162</f>
        <v>1.109074957649232</v>
      </c>
      <c r="P63" s="272">
        <f>Final!AM162</f>
        <v>6.5032006186647653</v>
      </c>
      <c r="Q63" s="272">
        <f>Final!Y62</f>
        <v>1.1215223753914318</v>
      </c>
      <c r="R63" s="272">
        <f>Final!Z62</f>
        <v>1.1216000967969706</v>
      </c>
      <c r="S63" s="272">
        <f>Final!AA62</f>
        <v>6.149560055193164</v>
      </c>
      <c r="T63" s="272">
        <f>Final!AB62</f>
        <v>6.1498728789510473</v>
      </c>
      <c r="U63" s="272">
        <f>Final!Y162</f>
        <v>1.1158304956338883</v>
      </c>
      <c r="V63" s="272">
        <f>Final!Z162</f>
        <v>1.1158708435280165</v>
      </c>
      <c r="W63" s="272">
        <f>Final!AA162</f>
        <v>6.6323224948619988</v>
      </c>
      <c r="X63" s="272">
        <f>Final!AB162</f>
        <v>6.6326315048624229</v>
      </c>
    </row>
    <row r="64" spans="1:24">
      <c r="A64" s="264">
        <v>2003</v>
      </c>
      <c r="B64" s="271">
        <f>OECD!AB58</f>
        <v>405.79881114311388</v>
      </c>
      <c r="C64" s="271">
        <f>OECD!DS58</f>
        <v>1163.6653196234809</v>
      </c>
      <c r="D64" s="272">
        <f>OECD!DX58</f>
        <v>1.1047287311835277</v>
      </c>
      <c r="E64" s="272">
        <f>OECD!DY58</f>
        <v>7.1804339929024756</v>
      </c>
      <c r="F64" s="272">
        <f>OECD!CQ58</f>
        <v>1.1086570515406178</v>
      </c>
      <c r="G64" s="272">
        <f>OECD!CR58</f>
        <v>7.3396877131569855</v>
      </c>
      <c r="I64" s="271">
        <f>Final!AG63/10</f>
        <v>496.7761658878191</v>
      </c>
      <c r="J64" s="271">
        <f>Final!AK63/10</f>
        <v>1424.3638320529631</v>
      </c>
      <c r="K64" s="272">
        <f>Final!AL63</f>
        <v>1.1084730604248918</v>
      </c>
      <c r="L64" s="272">
        <f>Final!AM63</f>
        <v>6.9442436132627892</v>
      </c>
      <c r="M64" s="271">
        <f>Final!AG163/10</f>
        <v>419.28385362989422</v>
      </c>
      <c r="N64" s="271">
        <f>Final!AK163/10</f>
        <v>1201.2641825247117</v>
      </c>
      <c r="O64" s="272">
        <f>Final!AL163</f>
        <v>1.1051238456225181</v>
      </c>
      <c r="P64" s="272">
        <f>Final!AM163</f>
        <v>7.1868420765535443</v>
      </c>
      <c r="Q64" s="272">
        <f>Final!Y63</f>
        <v>1.1172526161912397</v>
      </c>
      <c r="R64" s="272">
        <f>Final!Z63</f>
        <v>1.1173972686136717</v>
      </c>
      <c r="S64" s="272">
        <f>Final!AA63</f>
        <v>6.8706120600897069</v>
      </c>
      <c r="T64" s="272">
        <f>Final!AB63</f>
        <v>6.8718511572611982</v>
      </c>
      <c r="U64" s="272">
        <f>Final!Y163</f>
        <v>1.1100830511081767</v>
      </c>
      <c r="V64" s="272">
        <f>Final!Z163</f>
        <v>1.1101868399579238</v>
      </c>
      <c r="W64" s="272">
        <f>Final!AA163</f>
        <v>7.3624287910298021</v>
      </c>
      <c r="X64" s="272">
        <f>Final!AB163</f>
        <v>7.3634602109885821</v>
      </c>
    </row>
    <row r="65" spans="1:24">
      <c r="A65" s="264">
        <v>2004</v>
      </c>
      <c r="B65" s="271">
        <f>OECD!AB59</f>
        <v>453.53047475673839</v>
      </c>
      <c r="C65" s="271">
        <f>OECD!DS59</f>
        <v>1370.2020649506674</v>
      </c>
      <c r="D65" s="272">
        <f>OECD!DX59</f>
        <v>1.1163700545514357</v>
      </c>
      <c r="E65" s="272">
        <f>OECD!DY59</f>
        <v>8.0160214883595202</v>
      </c>
      <c r="F65" s="272">
        <f>OECD!CQ59</f>
        <v>1.1132471071574221</v>
      </c>
      <c r="G65" s="272">
        <f>OECD!CR59</f>
        <v>8.1708861141108891</v>
      </c>
      <c r="I65" s="271">
        <f>Final!AG64/10</f>
        <v>555.72845428543917</v>
      </c>
      <c r="J65" s="271">
        <f>Final!AK64/10</f>
        <v>1678.9183620717806</v>
      </c>
      <c r="K65" s="272">
        <f>Final!AL64</f>
        <v>1.1176066288049316</v>
      </c>
      <c r="L65" s="272">
        <f>Final!AM64</f>
        <v>7.7609326942188028</v>
      </c>
      <c r="M65" s="271">
        <f>Final!AG164/10</f>
        <v>468.67945669797308</v>
      </c>
      <c r="N65" s="271">
        <f>Final!AK164/10</f>
        <v>1414.1562470961278</v>
      </c>
      <c r="O65" s="272">
        <f>Final!AL164</f>
        <v>1.1166616491569101</v>
      </c>
      <c r="P65" s="272">
        <f>Final!AM164</f>
        <v>8.0252709254345529</v>
      </c>
      <c r="Q65" s="272">
        <f>Final!Y64</f>
        <v>1.1204123590875548</v>
      </c>
      <c r="R65" s="272">
        <f>Final!Z64</f>
        <v>1.1206778082825584</v>
      </c>
      <c r="S65" s="272">
        <f>Final!AA64</f>
        <v>7.6979186666205131</v>
      </c>
      <c r="T65" s="272">
        <f>Final!AB64</f>
        <v>7.7011310937634416</v>
      </c>
      <c r="U65" s="272">
        <f>Final!Y164</f>
        <v>1.1149663447736835</v>
      </c>
      <c r="V65" s="272">
        <f>Final!Z164</f>
        <v>1.1151964677083326</v>
      </c>
      <c r="W65" s="272">
        <f>Final!AA164</f>
        <v>8.2088603177910286</v>
      </c>
      <c r="X65" s="272">
        <f>Final!AB164</f>
        <v>8.2117048174053195</v>
      </c>
    </row>
    <row r="66" spans="1:24">
      <c r="A66" s="264">
        <v>2005</v>
      </c>
      <c r="B66" s="271">
        <f>OECD!AB60</f>
        <v>510.06226205022563</v>
      </c>
      <c r="C66" s="271">
        <f>OECD!DS60</f>
        <v>1609.1784863966154</v>
      </c>
      <c r="D66" s="272">
        <f>OECD!DX60</f>
        <v>1.1225946132289417</v>
      </c>
      <c r="E66" s="272">
        <f>OECD!DY60</f>
        <v>8.9987425423598406</v>
      </c>
      <c r="F66" s="272">
        <f>OECD!CQ60</f>
        <v>1.1224954438677093</v>
      </c>
      <c r="G66" s="272">
        <f>OECD!CR60</f>
        <v>9.171782435451405</v>
      </c>
      <c r="I66" s="271">
        <f>Final!AG65/10</f>
        <v>624.91647736833227</v>
      </c>
      <c r="J66" s="271">
        <f>Final!AK65/10</f>
        <v>1971.7816935513133</v>
      </c>
      <c r="K66" s="272">
        <f>Final!AL65</f>
        <v>1.1225278879867118</v>
      </c>
      <c r="L66" s="272">
        <f>Final!AM65</f>
        <v>8.7118633860484529</v>
      </c>
      <c r="M66" s="271">
        <f>Final!AG165/10</f>
        <v>527.23593944258789</v>
      </c>
      <c r="N66" s="271">
        <f>Final!AK165/10</f>
        <v>1660.7946883005657</v>
      </c>
      <c r="O66" s="272">
        <f>Final!AL165</f>
        <v>1.1227621497535398</v>
      </c>
      <c r="P66" s="272">
        <f>Final!AM165</f>
        <v>9.0104704365954795</v>
      </c>
      <c r="Q66" s="272">
        <f>Final!Y65</f>
        <v>1.1254119707944552</v>
      </c>
      <c r="R66" s="272">
        <f>Final!Z65</f>
        <v>1.1256653489769122</v>
      </c>
      <c r="S66" s="272">
        <f>Final!AA65</f>
        <v>8.6633298176168161</v>
      </c>
      <c r="T66" s="272">
        <f>Final!AB65</f>
        <v>8.6688964201781733</v>
      </c>
      <c r="U66" s="272">
        <f>Final!Y165</f>
        <v>1.1231665626794547</v>
      </c>
      <c r="V66" s="272">
        <f>Final!Z165</f>
        <v>1.1234071905267462</v>
      </c>
      <c r="W66" s="272">
        <f>Final!AA165</f>
        <v>9.2199174266491255</v>
      </c>
      <c r="X66" s="272">
        <f>Final!AB165</f>
        <v>9.2250882383562569</v>
      </c>
    </row>
    <row r="67" spans="1:24">
      <c r="A67" s="264">
        <v>2006</v>
      </c>
      <c r="B67" s="271">
        <f>OECD!AB61</f>
        <v>583.656465095013</v>
      </c>
      <c r="C67" s="271">
        <f>OECD!DS61</f>
        <v>1875.3468952642581</v>
      </c>
      <c r="D67" s="272">
        <f>OECD!DX61</f>
        <v>1.142362354660249</v>
      </c>
      <c r="E67" s="272">
        <f>OECD!DY61</f>
        <v>10.279824719671543</v>
      </c>
      <c r="F67" s="272">
        <f>OECD!CQ61</f>
        <v>1.136180133677545</v>
      </c>
      <c r="G67" s="272">
        <f>OECD!CR61</f>
        <v>10.420796993572537</v>
      </c>
      <c r="I67" s="271">
        <f>Final!AG66/10</f>
        <v>713.13091732523912</v>
      </c>
      <c r="J67" s="271">
        <f>Final!AK66/10</f>
        <v>2291.6785250370872</v>
      </c>
      <c r="K67" s="272">
        <f>Final!AL66</f>
        <v>1.1392032963511598</v>
      </c>
      <c r="L67" s="272">
        <f>Final!AM66</f>
        <v>9.924583486747375</v>
      </c>
      <c r="M67" s="271">
        <f>Final!AG166/10</f>
        <v>603.44892437213457</v>
      </c>
      <c r="N67" s="271">
        <f>Final!AK166/10</f>
        <v>1935.881828706121</v>
      </c>
      <c r="O67" s="272">
        <f>Final!AL166</f>
        <v>1.1424835048205964</v>
      </c>
      <c r="P67" s="272">
        <f>Final!AM166</f>
        <v>10.294313844483973</v>
      </c>
      <c r="Q67" s="272">
        <f>Final!Y66</f>
        <v>1.1332877629268419</v>
      </c>
      <c r="R67" s="272">
        <f>Final!Z66</f>
        <v>1.1333909148108392</v>
      </c>
      <c r="S67" s="272">
        <f>Final!AA66</f>
        <v>9.8180456685043662</v>
      </c>
      <c r="T67" s="272">
        <f>Final!AB66</f>
        <v>9.8252484440661494</v>
      </c>
      <c r="U67" s="272">
        <f>Final!Y166</f>
        <v>1.1355200800934011</v>
      </c>
      <c r="V67" s="272">
        <f>Final!Z166</f>
        <v>1.1356293728965767</v>
      </c>
      <c r="W67" s="272">
        <f>Final!AA166</f>
        <v>10.46940137476316</v>
      </c>
      <c r="X67" s="272">
        <f>Final!AB166</f>
        <v>10.476281171040101</v>
      </c>
    </row>
    <row r="68" spans="1:24">
      <c r="A68" s="264">
        <v>2007</v>
      </c>
      <c r="B68" s="271">
        <f>OECD!AB62</f>
        <v>673.01605189242275</v>
      </c>
      <c r="C68" s="271">
        <f>OECD!DS62</f>
        <v>2224.2663154379588</v>
      </c>
      <c r="D68" s="272">
        <f>OECD!DX62</f>
        <v>1.1515378816367809</v>
      </c>
      <c r="E68" s="272">
        <f>OECD!DY62</f>
        <v>11.837607581287985</v>
      </c>
      <c r="F68" s="272">
        <f>OECD!CQ62</f>
        <v>1.1497995300872417</v>
      </c>
      <c r="G68" s="272">
        <f>OECD!CR62</f>
        <v>11.981827486344244</v>
      </c>
      <c r="I68" s="271">
        <f>Final!AG67/10</f>
        <v>819.61150591794865</v>
      </c>
      <c r="J68" s="271">
        <f>Final!AK67/10</f>
        <v>2708.9415087166853</v>
      </c>
      <c r="K68" s="272">
        <f>Final!AL67</f>
        <v>1.1476596168703912</v>
      </c>
      <c r="L68" s="272">
        <f>Final!AM67</f>
        <v>11.390043681998703</v>
      </c>
      <c r="M68" s="271">
        <f>Final!AG167/10</f>
        <v>695.98163748891102</v>
      </c>
      <c r="N68" s="271">
        <f>Final!AK167/10</f>
        <v>2296.3487574908268</v>
      </c>
      <c r="O68" s="272">
        <f>Final!AL167</f>
        <v>1.15170820007896</v>
      </c>
      <c r="P68" s="272">
        <f>Final!AM167</f>
        <v>11.856045668878556</v>
      </c>
      <c r="Q68" s="272">
        <f>Final!Y67</f>
        <v>1.1428477259943166</v>
      </c>
      <c r="R68" s="272">
        <f>Final!Z67</f>
        <v>1.1428813550460406</v>
      </c>
      <c r="S68" s="272">
        <f>Final!AA67</f>
        <v>11.220531165958565</v>
      </c>
      <c r="T68" s="272">
        <f>Final!AB67</f>
        <v>11.229093255418324</v>
      </c>
      <c r="U68" s="272">
        <f>Final!Y167</f>
        <v>1.1486173396524639</v>
      </c>
      <c r="V68" s="272">
        <f>Final!Z167</f>
        <v>1.1486611140782608</v>
      </c>
      <c r="W68" s="272">
        <f>Final!AA167</f>
        <v>12.02533595483431</v>
      </c>
      <c r="X68" s="272">
        <f>Final!AB167</f>
        <v>12.033696801324028</v>
      </c>
    </row>
    <row r="69" spans="1:24">
      <c r="A69" s="264">
        <v>2008</v>
      </c>
      <c r="B69" s="271">
        <f>OECD!AB63</f>
        <v>776.92475319116431</v>
      </c>
      <c r="C69" s="271">
        <f>OECD!DS63</f>
        <v>2742.4893971338815</v>
      </c>
      <c r="D69" s="272">
        <f>OECD!DX63</f>
        <v>1.1510226231590708</v>
      </c>
      <c r="E69" s="272">
        <f>OECD!DY63</f>
        <v>13.625354130141799</v>
      </c>
      <c r="F69" s="272">
        <f>OECD!CQ63</f>
        <v>1.1549474373077901</v>
      </c>
      <c r="G69" s="272">
        <f>OECD!CR63</f>
        <v>13.838380949617326</v>
      </c>
      <c r="I69" s="271">
        <f>Final!AG68/10</f>
        <v>943.70429897993893</v>
      </c>
      <c r="J69" s="271">
        <f>Final!AK68/10</f>
        <v>3331.8089898393782</v>
      </c>
      <c r="K69" s="272">
        <f>Final!AL68</f>
        <v>1.1481588534845506</v>
      </c>
      <c r="L69" s="272">
        <f>Final!AM68</f>
        <v>13.077579495062581</v>
      </c>
      <c r="M69" s="271">
        <f>Final!AG168/10</f>
        <v>803.70041563276538</v>
      </c>
      <c r="N69" s="271">
        <f>Final!AK168/10</f>
        <v>2831.3132113834336</v>
      </c>
      <c r="O69" s="272">
        <f>Final!AL168</f>
        <v>1.1513302581198985</v>
      </c>
      <c r="P69" s="272">
        <f>Final!AM168</f>
        <v>13.650224120231252</v>
      </c>
      <c r="Q69" s="272">
        <f>Final!Y68</f>
        <v>1.1483523612799467</v>
      </c>
      <c r="R69" s="272">
        <f>Final!Z68</f>
        <v>1.1484623198019948</v>
      </c>
      <c r="S69" s="272">
        <f>Final!AA68</f>
        <v>12.885123459243752</v>
      </c>
      <c r="T69" s="272">
        <f>Final!AB68</f>
        <v>12.896190489390662</v>
      </c>
      <c r="U69" s="272">
        <f>Final!Y168</f>
        <v>1.1537322089478521</v>
      </c>
      <c r="V69" s="272">
        <f>Final!Z168</f>
        <v>1.1538484396611761</v>
      </c>
      <c r="W69" s="272">
        <f>Final!AA168</f>
        <v>13.874017414511016</v>
      </c>
      <c r="X69" s="272">
        <f>Final!AB168</f>
        <v>13.885062277563415</v>
      </c>
    </row>
    <row r="70" spans="1:24">
      <c r="A70" s="264">
        <v>2009</v>
      </c>
      <c r="B70" s="271">
        <f>OECD!AB64</f>
        <v>900.61984799777963</v>
      </c>
      <c r="C70" s="271">
        <f>OECD!DS64</f>
        <v>3311.9543295395783</v>
      </c>
      <c r="D70" s="272">
        <f>OECD!DX64</f>
        <v>1.1562421584588864</v>
      </c>
      <c r="E70" s="272">
        <f>OECD!DY64</f>
        <v>15.754208869201857</v>
      </c>
      <c r="F70" s="272">
        <f>OECD!CQ64</f>
        <v>1.1583490048449021</v>
      </c>
      <c r="G70" s="272">
        <f>OECD!CR64</f>
        <v>16.029674801653879</v>
      </c>
      <c r="I70" s="271">
        <f>Final!AG69/10</f>
        <v>1091.2088739524174</v>
      </c>
      <c r="J70" s="271">
        <f>Final!AK69/10</f>
        <v>4013.25024730007</v>
      </c>
      <c r="K70" s="272">
        <f>Final!AL69</f>
        <v>1.1532392891566088</v>
      </c>
      <c r="L70" s="272">
        <f>Final!AM69</f>
        <v>15.081578480775015</v>
      </c>
      <c r="M70" s="271">
        <f>Final!AG169/10</f>
        <v>931.91756496963717</v>
      </c>
      <c r="N70" s="271">
        <f>Final!AK169/10</f>
        <v>3419.5459532457667</v>
      </c>
      <c r="O70" s="272">
        <f>Final!AL169</f>
        <v>1.1564790642776352</v>
      </c>
      <c r="P70" s="272">
        <f>Final!AM169</f>
        <v>15.786198417745045</v>
      </c>
      <c r="Q70" s="272">
        <f>Final!Y69</f>
        <v>1.1524710617404113</v>
      </c>
      <c r="R70" s="272">
        <f>Final!Z69</f>
        <v>1.1526461055448523</v>
      </c>
      <c r="S70" s="272">
        <f>Final!AA69</f>
        <v>14.849731913730928</v>
      </c>
      <c r="T70" s="272">
        <f>Final!AB69</f>
        <v>14.864743743960709</v>
      </c>
      <c r="U70" s="272">
        <f>Final!Y169</f>
        <v>1.1572213064599988</v>
      </c>
      <c r="V70" s="272">
        <f>Final!Z169</f>
        <v>1.1574022188478605</v>
      </c>
      <c r="W70" s="272">
        <f>Final!AA169</f>
        <v>16.055308558269211</v>
      </c>
      <c r="X70" s="272">
        <f>Final!AB169</f>
        <v>16.070601888892625</v>
      </c>
    </row>
    <row r="71" spans="1:24">
      <c r="A71" s="264">
        <v>2010</v>
      </c>
      <c r="B71" s="271">
        <f>OECD!AB65</f>
        <v>1055.1032241071093</v>
      </c>
      <c r="C71" s="271">
        <f>OECD!DS65</f>
        <v>3941.8604661712843</v>
      </c>
      <c r="D71" s="272">
        <f>OECD!DX65</f>
        <v>1.1676588486035204</v>
      </c>
      <c r="E71" s="272">
        <f>OECD!DY65</f>
        <v>18.39554138887161</v>
      </c>
      <c r="F71" s="272">
        <f>OECD!CQ65</f>
        <v>1.1670229799934653</v>
      </c>
      <c r="G71" s="272">
        <f>OECD!CR65</f>
        <v>18.706998855352271</v>
      </c>
      <c r="I71" s="271">
        <f>Final!AG70/10</f>
        <v>1274.1609869998526</v>
      </c>
      <c r="J71" s="271">
        <f>Final!AK70/10</f>
        <v>4760.4654481083962</v>
      </c>
      <c r="K71" s="272">
        <f>Final!AL70</f>
        <v>1.1636976718907299</v>
      </c>
      <c r="L71" s="272">
        <f>Final!AM70</f>
        <v>17.550397766515218</v>
      </c>
      <c r="M71" s="271">
        <f>Final!AG170/10</f>
        <v>1092.1041762131722</v>
      </c>
      <c r="N71" s="271">
        <f>Final!AK170/10</f>
        <v>4070.6812793540507</v>
      </c>
      <c r="O71" s="272">
        <f>Final!AL170</f>
        <v>1.167903861188089</v>
      </c>
      <c r="P71" s="272">
        <f>Final!AM170</f>
        <v>18.436762085565739</v>
      </c>
      <c r="Q71" s="272">
        <f>Final!Y70</f>
        <v>1.1591000664883933</v>
      </c>
      <c r="R71" s="272">
        <f>Final!Z70</f>
        <v>1.1592725243967872</v>
      </c>
      <c r="S71" s="272">
        <f>Final!AA70</f>
        <v>17.212325248540335</v>
      </c>
      <c r="T71" s="272">
        <f>Final!AB70</f>
        <v>17.232289004572682</v>
      </c>
      <c r="U71" s="272">
        <f>Final!Y170</f>
        <v>1.1655160195684762</v>
      </c>
      <c r="V71" s="272">
        <f>Final!Z170</f>
        <v>1.1657045248230387</v>
      </c>
      <c r="W71" s="272">
        <f>Final!AA170</f>
        <v>18.71271932377762</v>
      </c>
      <c r="X71" s="272">
        <f>Final!AB170</f>
        <v>18.733573338511807</v>
      </c>
    </row>
    <row r="72" spans="1:24">
      <c r="A72" s="264">
        <v>2011</v>
      </c>
      <c r="B72" s="271">
        <f>OECD!AB66</f>
        <v>1248.2507941470965</v>
      </c>
      <c r="C72" s="271">
        <f>OECD!DS66</f>
        <v>4931.071048938411</v>
      </c>
      <c r="D72" s="272">
        <f>OECD!DX66</f>
        <v>1.1779491118640866</v>
      </c>
      <c r="E72" s="272">
        <f>OECD!DY66</f>
        <v>21.66901164128036</v>
      </c>
      <c r="F72" s="272">
        <f>OECD!CQ66</f>
        <v>1.1791525249699779</v>
      </c>
      <c r="G72" s="272">
        <f>OECD!CR66</f>
        <v>22.058404934899116</v>
      </c>
      <c r="I72" s="271">
        <f>Final!AG71/10</f>
        <v>1501.8322434546676</v>
      </c>
      <c r="J72" s="271">
        <f>Final!AK71/10</f>
        <v>5932.3957428109734</v>
      </c>
      <c r="K72" s="272">
        <f>Final!AL71</f>
        <v>1.1735314028370516</v>
      </c>
      <c r="L72" s="272">
        <f>Final!AM71</f>
        <v>20.595942911286862</v>
      </c>
      <c r="M72" s="271">
        <f>Final!AG171/10</f>
        <v>1292.4851777496092</v>
      </c>
      <c r="N72" s="271">
        <f>Final!AK171/10</f>
        <v>5091.8886241233886</v>
      </c>
      <c r="O72" s="272">
        <f>Final!AL171</f>
        <v>1.1782966215232935</v>
      </c>
      <c r="P72" s="272">
        <f>Final!AM171</f>
        <v>21.723974477250863</v>
      </c>
      <c r="Q72" s="272">
        <f>Final!Y71</f>
        <v>1.1690760281054628</v>
      </c>
      <c r="R72" s="272">
        <f>Final!Z71</f>
        <v>1.1693542911091495</v>
      </c>
      <c r="S72" s="272">
        <f>Final!AA71</f>
        <v>20.122516836022907</v>
      </c>
      <c r="T72" s="272">
        <f>Final!AB71</f>
        <v>20.15065109313008</v>
      </c>
      <c r="U72" s="272">
        <f>Final!Y171</f>
        <v>1.1768143636559141</v>
      </c>
      <c r="V72" s="272">
        <f>Final!Z171</f>
        <v>1.1770991982445005</v>
      </c>
      <c r="W72" s="272">
        <f>Final!AA171</f>
        <v>22.021396883283085</v>
      </c>
      <c r="X72" s="272">
        <f>Final!AB171</f>
        <v>22.051274157016799</v>
      </c>
    </row>
    <row r="73" spans="1:24">
      <c r="A73" s="264">
        <v>2012</v>
      </c>
      <c r="B73" s="271">
        <f>OECD!AB67</f>
        <v>1447.1429839778971</v>
      </c>
      <c r="C73" s="271">
        <f>OECD!DS67</f>
        <v>5986.9010440104039</v>
      </c>
      <c r="D73" s="272">
        <f>OECD!DX67</f>
        <v>1.1601139139111831</v>
      </c>
      <c r="E73" s="272">
        <f>OECD!DY67</f>
        <v>25.138521905752746</v>
      </c>
      <c r="F73" s="272">
        <f>OECD!CQ67</f>
        <v>1.170616152183898</v>
      </c>
      <c r="G73" s="272">
        <f>OECD!CR67</f>
        <v>25.82192510820591</v>
      </c>
      <c r="I73" s="271">
        <f>Final!AG72/10</f>
        <v>1740.7318444444506</v>
      </c>
      <c r="J73" s="271">
        <f>Final!AK72/10</f>
        <v>7195.3990699535807</v>
      </c>
      <c r="K73" s="272">
        <f>Final!AL72</f>
        <v>1.1583909291864689</v>
      </c>
      <c r="L73" s="272">
        <f>Final!AM72</f>
        <v>23.858153446477054</v>
      </c>
      <c r="M73" s="271">
        <f>Final!AG172/10</f>
        <v>1498.2358366346368</v>
      </c>
      <c r="N73" s="271">
        <f>Final!AK172/10</f>
        <v>6179.9654386906432</v>
      </c>
      <c r="O73" s="272">
        <f>Final!AL172</f>
        <v>1.1593646404944036</v>
      </c>
      <c r="P73" s="272">
        <f>Final!AM172</f>
        <v>25.186007859927546</v>
      </c>
      <c r="Q73" s="272">
        <f>Final!Y72</f>
        <v>1.1639603297639278</v>
      </c>
      <c r="R73" s="272">
        <f>Final!Z72</f>
        <v>1.1641263813019038</v>
      </c>
      <c r="S73" s="272">
        <f>Final!AA72</f>
        <v>23.421811332137413</v>
      </c>
      <c r="T73" s="272">
        <f>Final!AB72</f>
        <v>23.457904537922772</v>
      </c>
      <c r="U73" s="272">
        <f>Final!Y172</f>
        <v>1.1675582314120609</v>
      </c>
      <c r="V73" s="272">
        <f>Final!Z172</f>
        <v>1.1676472115949306</v>
      </c>
      <c r="W73" s="272">
        <f>Final!AA172</f>
        <v>25.711263198269069</v>
      </c>
      <c r="X73" s="272">
        <f>Final!AB172</f>
        <v>25.74810878155602</v>
      </c>
    </row>
    <row r="74" spans="1:24">
      <c r="A74" s="264">
        <v>2013</v>
      </c>
      <c r="B74" s="271">
        <f>OECD!AB68</f>
        <v>1667.6626117980827</v>
      </c>
      <c r="C74" s="271">
        <f>OECD!DS68</f>
        <v>6989.3805677603559</v>
      </c>
      <c r="D74" s="272" t="e">
        <f>OECD!DX68</f>
        <v>#DIV/0!</v>
      </c>
      <c r="E74" s="272" t="e">
        <f>OECD!DY68</f>
        <v>#DIV/0!</v>
      </c>
      <c r="F74" s="272">
        <f>OECD!CQ68</f>
        <v>1.1551956558423753</v>
      </c>
      <c r="G74" s="272">
        <f>OECD!CR68</f>
        <v>29.829375710486623</v>
      </c>
      <c r="I74" s="271">
        <f>Final!AG73/10</f>
        <v>2006.9568423079436</v>
      </c>
      <c r="J74" s="271">
        <f>Final!AK73/10</f>
        <v>8399.4981979900149</v>
      </c>
      <c r="K74" s="272">
        <f>Final!AL73</f>
        <v>1.1525565742061659</v>
      </c>
      <c r="L74" s="272">
        <f>Final!AM73</f>
        <v>27.497871603156621</v>
      </c>
      <c r="M74" s="271">
        <f>Final!AG173/10</f>
        <v>1726.23896500418</v>
      </c>
      <c r="N74" s="271">
        <f>Final!AK173/10</f>
        <v>7213.1183167093186</v>
      </c>
      <c r="O74" s="272">
        <f>Final!AL173</f>
        <v>1.1524761348289523</v>
      </c>
      <c r="P74" s="272">
        <f>Final!AM173</f>
        <v>29.02627299018091</v>
      </c>
      <c r="Q74" s="272">
        <f>Final!Y73</f>
        <v>1.1532542933981251</v>
      </c>
      <c r="R74" s="272">
        <f>Final!Z73</f>
        <v>1.1533133063719749</v>
      </c>
      <c r="S74" s="272">
        <f>Final!AA73</f>
        <v>27.011304477948332</v>
      </c>
      <c r="T74" s="272">
        <f>Final!AB73</f>
        <v>27.054313443189866</v>
      </c>
      <c r="U74" s="272">
        <f>Final!Y173</f>
        <v>1.1536130060005376</v>
      </c>
      <c r="V74" s="272">
        <f>Final!Z173</f>
        <v>1.1536217908085693</v>
      </c>
      <c r="W74" s="272">
        <f>Final!AA173</f>
        <v>29.660847626226179</v>
      </c>
      <c r="X74" s="272">
        <f>Final!AB173</f>
        <v>29.703579362512507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75" defaultRowHeight="13.5"/>
  <sheetData/>
  <phoneticPr fontId="115" type="noConversion"/>
  <pageMargins left="0.7" right="0.7" top="0.75" bottom="0.75" header="0.3" footer="0.3"/>
  <pageSetup paperSize="9" orientation="portrait" horizontalDpi="1200" verticalDpi="1200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2015-07-06T13:56:21Z</dcterms:modified>
</cp:coreProperties>
</file>