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65" windowWidth="14805" windowHeight="795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/>
</workbook>
</file>

<file path=xl/calcChain.xml><?xml version="1.0" encoding="utf-8"?>
<calcChain xmlns="http://schemas.openxmlformats.org/spreadsheetml/2006/main">
  <c r="G14" i="18" l="1"/>
  <c r="E13" i="18"/>
  <c r="DY7" i="13"/>
  <c r="DW7" i="13"/>
  <c r="DV7" i="13"/>
  <c r="DU7" i="13"/>
  <c r="CR8" i="13"/>
  <c r="CQ9" i="13"/>
  <c r="CA8" i="13"/>
  <c r="BZ9" i="13"/>
  <c r="AX8" i="13"/>
  <c r="AW8" i="13"/>
  <c r="AV8" i="13"/>
  <c r="AY8" i="13" s="1"/>
  <c r="CQ94" i="9"/>
  <c r="CR94" i="9" s="1"/>
  <c r="CP94" i="9"/>
  <c r="CO94" i="9"/>
  <c r="CN94" i="9"/>
  <c r="CQ93" i="9"/>
  <c r="CR93" i="9" s="1"/>
  <c r="CP93" i="9"/>
  <c r="CO93" i="9"/>
  <c r="CN93" i="9"/>
  <c r="CQ92" i="9"/>
  <c r="CR92" i="9" s="1"/>
  <c r="CP92" i="9"/>
  <c r="CO92" i="9"/>
  <c r="CN92" i="9"/>
  <c r="CR91" i="9"/>
  <c r="CQ91" i="9"/>
  <c r="CP91" i="9"/>
  <c r="CO91" i="9"/>
  <c r="CN91" i="9"/>
  <c r="CQ90" i="9"/>
  <c r="CR90" i="9" s="1"/>
  <c r="CP90" i="9"/>
  <c r="CO90" i="9"/>
  <c r="CN90" i="9"/>
  <c r="CQ89" i="9"/>
  <c r="CR89" i="9" s="1"/>
  <c r="CP89" i="9"/>
  <c r="CO89" i="9"/>
  <c r="CN89" i="9"/>
  <c r="CQ88" i="9"/>
  <c r="CR88" i="9" s="1"/>
  <c r="CP88" i="9"/>
  <c r="CO88" i="9"/>
  <c r="CN88" i="9"/>
  <c r="CQ87" i="9"/>
  <c r="CR87" i="9" s="1"/>
  <c r="CP87" i="9"/>
  <c r="CO87" i="9"/>
  <c r="CN87" i="9"/>
  <c r="CQ86" i="9"/>
  <c r="CR86" i="9" s="1"/>
  <c r="CP86" i="9"/>
  <c r="CO86" i="9"/>
  <c r="CN86" i="9"/>
  <c r="CQ85" i="9"/>
  <c r="CR85" i="9" s="1"/>
  <c r="CP85" i="9"/>
  <c r="CO85" i="9"/>
  <c r="CN85" i="9"/>
  <c r="CQ84" i="9"/>
  <c r="CR84" i="9" s="1"/>
  <c r="CP84" i="9"/>
  <c r="CO84" i="9"/>
  <c r="CN84" i="9"/>
  <c r="CR83" i="9"/>
  <c r="CQ83" i="9"/>
  <c r="CP83" i="9"/>
  <c r="CO83" i="9"/>
  <c r="CN83" i="9"/>
  <c r="CQ82" i="9"/>
  <c r="CR82" i="9" s="1"/>
  <c r="CP82" i="9"/>
  <c r="CO82" i="9"/>
  <c r="CN82" i="9"/>
  <c r="CQ81" i="9"/>
  <c r="CR81" i="9" s="1"/>
  <c r="CP81" i="9"/>
  <c r="CO81" i="9"/>
  <c r="CN81" i="9"/>
  <c r="CQ80" i="9"/>
  <c r="CR80" i="9" s="1"/>
  <c r="CP80" i="9"/>
  <c r="CO80" i="9"/>
  <c r="CN80" i="9"/>
  <c r="CQ79" i="9"/>
  <c r="CR79" i="9" s="1"/>
  <c r="CP79" i="9"/>
  <c r="CO79" i="9"/>
  <c r="CN79" i="9"/>
  <c r="CQ78" i="9"/>
  <c r="CR78" i="9" s="1"/>
  <c r="CP78" i="9"/>
  <c r="CO78" i="9"/>
  <c r="CN78" i="9"/>
  <c r="Y22" i="9"/>
  <c r="Y21" i="9"/>
  <c r="W21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P46" i="18" l="1"/>
  <c r="L46" i="18"/>
  <c r="S46" i="18"/>
  <c r="T46" i="18"/>
  <c r="E46" i="18"/>
  <c r="F15" i="18"/>
  <c r="G46" i="18"/>
  <c r="P112" i="14"/>
  <c r="EL211" i="17" l="1"/>
  <c r="DT111" i="17"/>
  <c r="FP11" i="17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W46" i="18" l="1"/>
  <c r="X46" i="18"/>
  <c r="P90" i="14"/>
  <c r="P190" i="14" s="1"/>
  <c r="P89" i="14"/>
  <c r="P189" i="14" s="1"/>
  <c r="P88" i="14"/>
  <c r="P188" i="14" s="1"/>
  <c r="P87" i="14"/>
  <c r="P187" i="14" s="1"/>
  <c r="P86" i="14"/>
  <c r="P186" i="14" s="1"/>
  <c r="P85" i="14"/>
  <c r="P185" i="14" s="1"/>
  <c r="P84" i="14"/>
  <c r="P184" i="14" s="1"/>
  <c r="P83" i="14"/>
  <c r="P183" i="14" s="1"/>
  <c r="P82" i="14"/>
  <c r="P182" i="14" s="1"/>
  <c r="P81" i="14"/>
  <c r="P181" i="14" s="1"/>
  <c r="P80" i="14"/>
  <c r="P180" i="14" s="1"/>
  <c r="P79" i="14"/>
  <c r="P179" i="14" s="1"/>
  <c r="P78" i="14"/>
  <c r="P178" i="14" s="1"/>
  <c r="P77" i="14"/>
  <c r="P177" i="14" s="1"/>
  <c r="P76" i="14"/>
  <c r="P176" i="14" s="1"/>
  <c r="P75" i="14"/>
  <c r="P175" i="14" s="1"/>
  <c r="P74" i="14"/>
  <c r="P174" i="14" s="1"/>
  <c r="P73" i="14"/>
  <c r="P173" i="14" s="1"/>
  <c r="P72" i="14"/>
  <c r="P172" i="14" s="1"/>
  <c r="P71" i="14"/>
  <c r="P171" i="14" s="1"/>
  <c r="P70" i="14"/>
  <c r="P170" i="14" s="1"/>
  <c r="P69" i="14"/>
  <c r="P169" i="14" s="1"/>
  <c r="P68" i="14"/>
  <c r="P168" i="14" s="1"/>
  <c r="P67" i="14"/>
  <c r="P167" i="14" s="1"/>
  <c r="P66" i="14"/>
  <c r="P166" i="14" s="1"/>
  <c r="P65" i="14"/>
  <c r="P165" i="14" s="1"/>
  <c r="P64" i="14"/>
  <c r="P164" i="14" s="1"/>
  <c r="P63" i="14"/>
  <c r="P163" i="14" s="1"/>
  <c r="P62" i="14"/>
  <c r="P162" i="14" s="1"/>
  <c r="P61" i="14"/>
  <c r="P161" i="14" s="1"/>
  <c r="P60" i="14"/>
  <c r="P160" i="14" s="1"/>
  <c r="P59" i="14"/>
  <c r="P159" i="14" s="1"/>
  <c r="P58" i="14"/>
  <c r="P158" i="14" s="1"/>
  <c r="P57" i="14"/>
  <c r="P157" i="14" s="1"/>
  <c r="P56" i="14"/>
  <c r="P156" i="14" s="1"/>
  <c r="P55" i="14"/>
  <c r="P155" i="14" s="1"/>
  <c r="P54" i="14"/>
  <c r="P154" i="14" s="1"/>
  <c r="P53" i="14"/>
  <c r="P153" i="14" s="1"/>
  <c r="P52" i="14"/>
  <c r="P152" i="14" s="1"/>
  <c r="P51" i="14"/>
  <c r="P151" i="14" s="1"/>
  <c r="P50" i="14"/>
  <c r="P150" i="14" s="1"/>
  <c r="P49" i="14"/>
  <c r="P149" i="14" s="1"/>
  <c r="P48" i="14"/>
  <c r="P148" i="14" s="1"/>
  <c r="P47" i="14"/>
  <c r="P147" i="14" s="1"/>
  <c r="P46" i="14"/>
  <c r="P146" i="14" s="1"/>
  <c r="P45" i="14"/>
  <c r="P145" i="14" s="1"/>
  <c r="P44" i="14"/>
  <c r="P144" i="14" s="1"/>
  <c r="P43" i="14"/>
  <c r="P143" i="14" s="1"/>
  <c r="P42" i="14"/>
  <c r="P142" i="14" s="1"/>
  <c r="P41" i="14"/>
  <c r="P141" i="14" s="1"/>
  <c r="P40" i="14"/>
  <c r="P140" i="14" s="1"/>
  <c r="P39" i="14"/>
  <c r="P139" i="14" s="1"/>
  <c r="P38" i="14"/>
  <c r="P138" i="14" s="1"/>
  <c r="P37" i="14"/>
  <c r="P137" i="14" s="1"/>
  <c r="P36" i="14"/>
  <c r="P136" i="14" s="1"/>
  <c r="P35" i="14"/>
  <c r="P135" i="14" s="1"/>
  <c r="P34" i="14"/>
  <c r="P134" i="14" s="1"/>
  <c r="P33" i="14"/>
  <c r="P133" i="14" s="1"/>
  <c r="P32" i="14"/>
  <c r="P132" i="14" s="1"/>
  <c r="P31" i="14"/>
  <c r="P131" i="14" s="1"/>
  <c r="P30" i="14"/>
  <c r="P130" i="14" s="1"/>
  <c r="P29" i="14"/>
  <c r="P129" i="14" s="1"/>
  <c r="P28" i="14"/>
  <c r="P128" i="14" s="1"/>
  <c r="P27" i="14"/>
  <c r="P127" i="14" s="1"/>
  <c r="P26" i="14"/>
  <c r="P126" i="14" s="1"/>
  <c r="P25" i="14"/>
  <c r="P125" i="14" s="1"/>
  <c r="P24" i="14"/>
  <c r="P124" i="14" s="1"/>
  <c r="P23" i="14"/>
  <c r="P123" i="14" s="1"/>
  <c r="P22" i="14"/>
  <c r="P122" i="14" s="1"/>
  <c r="P21" i="14"/>
  <c r="P121" i="14" s="1"/>
  <c r="P20" i="14"/>
  <c r="P120" i="14" s="1"/>
  <c r="P19" i="14"/>
  <c r="P119" i="14" s="1"/>
  <c r="P18" i="14"/>
  <c r="P118" i="14" s="1"/>
  <c r="P17" i="14"/>
  <c r="P117" i="14" s="1"/>
  <c r="P16" i="14"/>
  <c r="P116" i="14" s="1"/>
  <c r="P15" i="14"/>
  <c r="P115" i="14" s="1"/>
  <c r="P14" i="14"/>
  <c r="P114" i="14" s="1"/>
  <c r="P13" i="14"/>
  <c r="P113" i="14" s="1"/>
  <c r="G45" i="14" l="1"/>
  <c r="H45" i="14"/>
  <c r="I45" i="14"/>
  <c r="H145" i="14" l="1"/>
  <c r="G145" i="14"/>
  <c r="I145" i="14"/>
  <c r="E265" i="11" l="1"/>
  <c r="E147" i="11"/>
  <c r="E95" i="11"/>
  <c r="EK265" i="11" l="1"/>
  <c r="EC265" i="11"/>
  <c r="DU265" i="11"/>
  <c r="DM265" i="11"/>
  <c r="DE265" i="11"/>
  <c r="CW265" i="11"/>
  <c r="CO265" i="11"/>
  <c r="ED265" i="11"/>
  <c r="CP265" i="11"/>
  <c r="EJ265" i="11"/>
  <c r="EB265" i="11"/>
  <c r="DT265" i="11"/>
  <c r="DL265" i="11"/>
  <c r="DD265" i="11"/>
  <c r="CV265" i="11"/>
  <c r="DZ265" i="11"/>
  <c r="DR265" i="11"/>
  <c r="DB265" i="11"/>
  <c r="DY265" i="11"/>
  <c r="DQ265" i="11"/>
  <c r="DA265" i="11"/>
  <c r="EE265" i="11"/>
  <c r="DW265" i="11"/>
  <c r="DO265" i="11"/>
  <c r="CY265" i="11"/>
  <c r="CQ265" i="11"/>
  <c r="DN265" i="11"/>
  <c r="EI265" i="11"/>
  <c r="EA265" i="11"/>
  <c r="DS265" i="11"/>
  <c r="DK265" i="11"/>
  <c r="DC265" i="11"/>
  <c r="CU265" i="11"/>
  <c r="EH265" i="11"/>
  <c r="DJ265" i="11"/>
  <c r="CT265" i="11"/>
  <c r="EG265" i="11"/>
  <c r="DI265" i="11"/>
  <c r="CS265" i="11"/>
  <c r="EF265" i="11"/>
  <c r="DX265" i="11"/>
  <c r="DP265" i="11"/>
  <c r="DH265" i="11"/>
  <c r="CZ265" i="11"/>
  <c r="CR265" i="11"/>
  <c r="DG265" i="11"/>
  <c r="DV265" i="11"/>
  <c r="DF265" i="11"/>
  <c r="EL265" i="11"/>
  <c r="EL296" i="11" s="1"/>
  <c r="CX265" i="11"/>
  <c r="DO147" i="11"/>
  <c r="DG147" i="11"/>
  <c r="CY147" i="11"/>
  <c r="CQ147" i="11"/>
  <c r="DE147" i="11"/>
  <c r="CO147" i="11"/>
  <c r="CZ147" i="11"/>
  <c r="DN147" i="11"/>
  <c r="DF147" i="11"/>
  <c r="CX147" i="11"/>
  <c r="CP147" i="11"/>
  <c r="DM147" i="11"/>
  <c r="CW147" i="11"/>
  <c r="DH147" i="11"/>
  <c r="DT147" i="11"/>
  <c r="DT196" i="11" s="1"/>
  <c r="DL147" i="11"/>
  <c r="DD147" i="11"/>
  <c r="CV147" i="11"/>
  <c r="CR147" i="11"/>
  <c r="DS147" i="11"/>
  <c r="DK147" i="11"/>
  <c r="DC147" i="11"/>
  <c r="CU147" i="11"/>
  <c r="DR147" i="11"/>
  <c r="DJ147" i="11"/>
  <c r="DB147" i="11"/>
  <c r="CT147" i="11"/>
  <c r="DQ147" i="11"/>
  <c r="DI147" i="11"/>
  <c r="DA147" i="11"/>
  <c r="CS147" i="11"/>
  <c r="DP147" i="11"/>
  <c r="FK95" i="11"/>
  <c r="FD95" i="11"/>
  <c r="EU95" i="11"/>
  <c r="EN95" i="11"/>
  <c r="EE95" i="11"/>
  <c r="DX95" i="11"/>
  <c r="DO95" i="11"/>
  <c r="DH95" i="11"/>
  <c r="CY95" i="11"/>
  <c r="CR95" i="11"/>
  <c r="FM95" i="11"/>
  <c r="FB95" i="11"/>
  <c r="EW95" i="11"/>
  <c r="EL95" i="11"/>
  <c r="EG95" i="11"/>
  <c r="DV95" i="11"/>
  <c r="DQ95" i="11"/>
  <c r="DF95" i="11"/>
  <c r="DA95" i="11"/>
  <c r="CP95" i="11"/>
  <c r="FH95" i="11"/>
  <c r="FG95" i="11"/>
  <c r="ER95" i="11"/>
  <c r="EQ95" i="11"/>
  <c r="EB95" i="11"/>
  <c r="EA95" i="11"/>
  <c r="DL95" i="11"/>
  <c r="DK95" i="11"/>
  <c r="CV95" i="11"/>
  <c r="CU95" i="11"/>
  <c r="FI95" i="11"/>
  <c r="FF95" i="11"/>
  <c r="ES95" i="11"/>
  <c r="EP95" i="11"/>
  <c r="EC95" i="11"/>
  <c r="DZ95" i="11"/>
  <c r="DM95" i="11"/>
  <c r="DJ95" i="11"/>
  <c r="CW95" i="11"/>
  <c r="CT95" i="11"/>
  <c r="FA95" i="11"/>
  <c r="EO95" i="11"/>
  <c r="EH95" i="11"/>
  <c r="DR95" i="11"/>
  <c r="CS95" i="11"/>
  <c r="FC95" i="11"/>
  <c r="EM95" i="11"/>
  <c r="DW95" i="11"/>
  <c r="DG95" i="11"/>
  <c r="CQ95" i="11"/>
  <c r="FN95" i="11"/>
  <c r="FE95" i="11"/>
  <c r="EX95" i="11"/>
  <c r="EK95" i="11"/>
  <c r="DY95" i="11"/>
  <c r="CO95" i="11"/>
  <c r="FO95" i="11"/>
  <c r="EZ95" i="11"/>
  <c r="EY95" i="11"/>
  <c r="EJ95" i="11"/>
  <c r="EI95" i="11"/>
  <c r="DT95" i="11"/>
  <c r="DS95" i="11"/>
  <c r="DD95" i="11"/>
  <c r="DC95" i="11"/>
  <c r="FP95" i="11"/>
  <c r="FP96" i="11" s="1"/>
  <c r="DB95" i="11"/>
  <c r="FL95" i="11"/>
  <c r="FJ95" i="11"/>
  <c r="EV95" i="11"/>
  <c r="ET95" i="11"/>
  <c r="EF95" i="11"/>
  <c r="ED95" i="11"/>
  <c r="DP95" i="11"/>
  <c r="DN95" i="11"/>
  <c r="CZ95" i="11"/>
  <c r="CX95" i="11"/>
  <c r="DU95" i="11"/>
  <c r="DI95" i="11"/>
  <c r="DE95" i="11"/>
  <c r="A3" i="13"/>
  <c r="DD7" i="13"/>
  <c r="CT8" i="13"/>
  <c r="CT9" i="13" s="1"/>
  <c r="CT10" i="13" s="1"/>
  <c r="CT11" i="13" s="1"/>
  <c r="CT12" i="13" s="1"/>
  <c r="CT13" i="13" s="1"/>
  <c r="CT14" i="13" s="1"/>
  <c r="CT15" i="13" s="1"/>
  <c r="CM7" i="13"/>
  <c r="BV7" i="13"/>
  <c r="BF85" i="13"/>
  <c r="BF84" i="13"/>
  <c r="BF83" i="13"/>
  <c r="BF82" i="13"/>
  <c r="BF81" i="13"/>
  <c r="BF80" i="13"/>
  <c r="BF79" i="13"/>
  <c r="BF78" i="13"/>
  <c r="BF77" i="13"/>
  <c r="BF76" i="13"/>
  <c r="BF75" i="13"/>
  <c r="BF74" i="13"/>
  <c r="BF73" i="13"/>
  <c r="BF72" i="13"/>
  <c r="BF71" i="13"/>
  <c r="BF70" i="13"/>
  <c r="BF69" i="13"/>
  <c r="BF68" i="13"/>
  <c r="BF67" i="13"/>
  <c r="BF66" i="13"/>
  <c r="BF65" i="13"/>
  <c r="BF64" i="13"/>
  <c r="BF63" i="13"/>
  <c r="BF62" i="13"/>
  <c r="BF61" i="13"/>
  <c r="BF60" i="13"/>
  <c r="BF59" i="13"/>
  <c r="BF58" i="13"/>
  <c r="BF57" i="13"/>
  <c r="BF56" i="13"/>
  <c r="BF55" i="13"/>
  <c r="BF54" i="13"/>
  <c r="BF53" i="13"/>
  <c r="BF52" i="13"/>
  <c r="BF51" i="13"/>
  <c r="BF50" i="13"/>
  <c r="BF49" i="13"/>
  <c r="BF48" i="13"/>
  <c r="BF47" i="13"/>
  <c r="BF46" i="13"/>
  <c r="BF45" i="13"/>
  <c r="BF44" i="13"/>
  <c r="BF43" i="13"/>
  <c r="BF42" i="13"/>
  <c r="BF41" i="13"/>
  <c r="BF40" i="13"/>
  <c r="BF39" i="13"/>
  <c r="BF38" i="13"/>
  <c r="BF37" i="13"/>
  <c r="BF36" i="13"/>
  <c r="BF35" i="13"/>
  <c r="BF34" i="13"/>
  <c r="BF33" i="13"/>
  <c r="BF32" i="13"/>
  <c r="BF31" i="13"/>
  <c r="BF30" i="13"/>
  <c r="BF29" i="13"/>
  <c r="BF28" i="13"/>
  <c r="BF27" i="13"/>
  <c r="BF26" i="13"/>
  <c r="BF25" i="13"/>
  <c r="BF24" i="13"/>
  <c r="BF23" i="13"/>
  <c r="BF22" i="13"/>
  <c r="BF21" i="13"/>
  <c r="BF20" i="13"/>
  <c r="BF19" i="13"/>
  <c r="BF18" i="13"/>
  <c r="BF17" i="13"/>
  <c r="BF16" i="13"/>
  <c r="BF15" i="13"/>
  <c r="BF14" i="13"/>
  <c r="BF13" i="13"/>
  <c r="BF12" i="13"/>
  <c r="BF11" i="13"/>
  <c r="BF10" i="13"/>
  <c r="BF9" i="13"/>
  <c r="BF8" i="13"/>
  <c r="K40" i="13"/>
  <c r="J40" i="13"/>
  <c r="I40" i="13"/>
  <c r="DL6" i="13"/>
  <c r="DK6" i="13"/>
  <c r="DJ6" i="13"/>
  <c r="AT299" i="10"/>
  <c r="DZ299" i="10" s="1"/>
  <c r="AT199" i="10"/>
  <c r="DZ199" i="10" s="1"/>
  <c r="AT99" i="10"/>
  <c r="DZ99" i="10" s="1"/>
  <c r="AT298" i="10"/>
  <c r="BO94" i="9"/>
  <c r="BN94" i="9"/>
  <c r="BM94" i="9"/>
  <c r="BL94" i="9"/>
  <c r="BO93" i="9"/>
  <c r="BN93" i="9"/>
  <c r="BM93" i="9"/>
  <c r="BL93" i="9"/>
  <c r="BO92" i="9"/>
  <c r="BN92" i="9"/>
  <c r="BM92" i="9"/>
  <c r="BL92" i="9"/>
  <c r="BO91" i="9"/>
  <c r="BN91" i="9"/>
  <c r="BM91" i="9"/>
  <c r="BL91" i="9"/>
  <c r="BO90" i="9"/>
  <c r="BN90" i="9"/>
  <c r="BM90" i="9"/>
  <c r="BL90" i="9"/>
  <c r="BO89" i="9"/>
  <c r="BN89" i="9"/>
  <c r="BM89" i="9"/>
  <c r="BL89" i="9"/>
  <c r="BO88" i="9"/>
  <c r="BN88" i="9"/>
  <c r="BM88" i="9"/>
  <c r="BL88" i="9"/>
  <c r="BO87" i="9"/>
  <c r="BN87" i="9"/>
  <c r="BM87" i="9"/>
  <c r="BL87" i="9"/>
  <c r="BO86" i="9"/>
  <c r="BN86" i="9"/>
  <c r="BM86" i="9"/>
  <c r="BL86" i="9"/>
  <c r="BO85" i="9"/>
  <c r="BN85" i="9"/>
  <c r="BM85" i="9"/>
  <c r="BL85" i="9"/>
  <c r="BO84" i="9"/>
  <c r="BN84" i="9"/>
  <c r="BM84" i="9"/>
  <c r="BL84" i="9"/>
  <c r="BO83" i="9"/>
  <c r="BN83" i="9"/>
  <c r="BM83" i="9"/>
  <c r="BL83" i="9"/>
  <c r="BO82" i="9"/>
  <c r="BN82" i="9"/>
  <c r="BM82" i="9"/>
  <c r="BL82" i="9"/>
  <c r="BO81" i="9"/>
  <c r="BN81" i="9"/>
  <c r="BM81" i="9"/>
  <c r="BL81" i="9"/>
  <c r="BO80" i="9"/>
  <c r="BN80" i="9"/>
  <c r="BM80" i="9"/>
  <c r="BL80" i="9"/>
  <c r="BO79" i="9"/>
  <c r="BN79" i="9"/>
  <c r="BM79" i="9"/>
  <c r="BL79" i="9"/>
  <c r="BO78" i="9"/>
  <c r="BN78" i="9"/>
  <c r="BM78" i="9"/>
  <c r="BL78" i="9"/>
  <c r="BO77" i="9"/>
  <c r="BN77" i="9"/>
  <c r="BM77" i="9"/>
  <c r="BL77" i="9"/>
  <c r="BO76" i="9"/>
  <c r="BN76" i="9"/>
  <c r="BM76" i="9"/>
  <c r="BL76" i="9"/>
  <c r="BO75" i="9"/>
  <c r="BN75" i="9"/>
  <c r="BM75" i="9"/>
  <c r="BL75" i="9"/>
  <c r="BO74" i="9"/>
  <c r="BN74" i="9"/>
  <c r="BM74" i="9"/>
  <c r="BL74" i="9"/>
  <c r="BO73" i="9"/>
  <c r="BN73" i="9"/>
  <c r="BM73" i="9"/>
  <c r="BL73" i="9"/>
  <c r="BO72" i="9"/>
  <c r="BN72" i="9"/>
  <c r="BM72" i="9"/>
  <c r="BL72" i="9"/>
  <c r="BO71" i="9"/>
  <c r="BN71" i="9"/>
  <c r="BM71" i="9"/>
  <c r="BL71" i="9"/>
  <c r="BO70" i="9"/>
  <c r="BN70" i="9"/>
  <c r="BM70" i="9"/>
  <c r="BL70" i="9"/>
  <c r="BO69" i="9"/>
  <c r="BN69" i="9"/>
  <c r="BM69" i="9"/>
  <c r="BL69" i="9"/>
  <c r="BO68" i="9"/>
  <c r="BN68" i="9"/>
  <c r="BM68" i="9"/>
  <c r="BL68" i="9"/>
  <c r="BO67" i="9"/>
  <c r="BN67" i="9"/>
  <c r="BM67" i="9"/>
  <c r="BL67" i="9"/>
  <c r="BO66" i="9"/>
  <c r="BN66" i="9"/>
  <c r="BM66" i="9"/>
  <c r="BL66" i="9"/>
  <c r="BO65" i="9"/>
  <c r="BN65" i="9"/>
  <c r="BM65" i="9"/>
  <c r="BL65" i="9"/>
  <c r="BO64" i="9"/>
  <c r="BN64" i="9"/>
  <c r="BM64" i="9"/>
  <c r="BL64" i="9"/>
  <c r="BO63" i="9"/>
  <c r="BN63" i="9"/>
  <c r="BM63" i="9"/>
  <c r="BL63" i="9"/>
  <c r="BO62" i="9"/>
  <c r="BN62" i="9"/>
  <c r="BM62" i="9"/>
  <c r="BL62" i="9"/>
  <c r="BO61" i="9"/>
  <c r="BN61" i="9"/>
  <c r="BM61" i="9"/>
  <c r="BL61" i="9"/>
  <c r="BO60" i="9"/>
  <c r="BN60" i="9"/>
  <c r="BM60" i="9"/>
  <c r="BL60" i="9"/>
  <c r="BO59" i="9"/>
  <c r="BN59" i="9"/>
  <c r="BM59" i="9"/>
  <c r="BL59" i="9"/>
  <c r="BO58" i="9"/>
  <c r="BN58" i="9"/>
  <c r="BM58" i="9"/>
  <c r="BL58" i="9"/>
  <c r="BO57" i="9"/>
  <c r="BN57" i="9"/>
  <c r="BM57" i="9"/>
  <c r="BL57" i="9"/>
  <c r="BO56" i="9"/>
  <c r="BN56" i="9"/>
  <c r="BM56" i="9"/>
  <c r="BL56" i="9"/>
  <c r="BO55" i="9"/>
  <c r="BN55" i="9"/>
  <c r="BM55" i="9"/>
  <c r="BL55" i="9"/>
  <c r="BF101" i="13" l="1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CU8" i="13" l="1"/>
  <c r="CU7" i="13"/>
  <c r="EQ211" i="10"/>
  <c r="DY111" i="10"/>
  <c r="FU11" i="10"/>
  <c r="AT198" i="10"/>
  <c r="AT98" i="10"/>
  <c r="J207" i="10"/>
  <c r="H207" i="10"/>
  <c r="AL209" i="10" s="1"/>
  <c r="G207" i="10"/>
  <c r="BH210" i="10" s="1"/>
  <c r="J107" i="10"/>
  <c r="AI113" i="10" s="1"/>
  <c r="E137" i="11" s="1"/>
  <c r="H107" i="10"/>
  <c r="AH109" i="10" s="1"/>
  <c r="G107" i="10"/>
  <c r="AL110" i="10" s="1"/>
  <c r="J7" i="10"/>
  <c r="CB13" i="10" s="1"/>
  <c r="E82" i="11" s="1"/>
  <c r="H7" i="10"/>
  <c r="BN9" i="10" s="1"/>
  <c r="G7" i="10"/>
  <c r="DC137" i="11" l="1"/>
  <c r="CU137" i="11"/>
  <c r="DH137" i="11"/>
  <c r="CZ137" i="11"/>
  <c r="CR137" i="11"/>
  <c r="DG137" i="11"/>
  <c r="CY137" i="11"/>
  <c r="CQ137" i="11"/>
  <c r="DF137" i="11"/>
  <c r="CT137" i="11"/>
  <c r="DJ137" i="11"/>
  <c r="CV137" i="11"/>
  <c r="DI137" i="11"/>
  <c r="CS137" i="11"/>
  <c r="DD137" i="11"/>
  <c r="CO137" i="11"/>
  <c r="DE137" i="11"/>
  <c r="DB137" i="11"/>
  <c r="DA137" i="11"/>
  <c r="CX137" i="11"/>
  <c r="CW137" i="11"/>
  <c r="CP137" i="11"/>
  <c r="EK82" i="11"/>
  <c r="ER82" i="11"/>
  <c r="EC82" i="11"/>
  <c r="DX82" i="11"/>
  <c r="EV82" i="11"/>
  <c r="EU82" i="11"/>
  <c r="EP82" i="11"/>
  <c r="EI82" i="11"/>
  <c r="EH82" i="11"/>
  <c r="EN82" i="11"/>
  <c r="DL82" i="11"/>
  <c r="DI82" i="11"/>
  <c r="ES82" i="11"/>
  <c r="DZ82" i="11"/>
  <c r="DO82" i="11"/>
  <c r="EM82" i="11"/>
  <c r="EJ82" i="11"/>
  <c r="ED82" i="11"/>
  <c r="ET82" i="11"/>
  <c r="EE82" i="11"/>
  <c r="DR82" i="11"/>
  <c r="EZ82" i="11"/>
  <c r="DU82" i="11"/>
  <c r="DC82" i="11"/>
  <c r="DB82" i="11"/>
  <c r="CX82" i="11"/>
  <c r="CQ82" i="11"/>
  <c r="EX82" i="11"/>
  <c r="EG82" i="11"/>
  <c r="EA82" i="11"/>
  <c r="DS82" i="11"/>
  <c r="DJ82" i="11"/>
  <c r="DD82" i="11"/>
  <c r="DA82" i="11"/>
  <c r="CO82" i="11"/>
  <c r="DW82" i="11"/>
  <c r="DQ82" i="11"/>
  <c r="DP82" i="11"/>
  <c r="DN82" i="11"/>
  <c r="CU82" i="11"/>
  <c r="CT82" i="11"/>
  <c r="FA82" i="11"/>
  <c r="EY82" i="11"/>
  <c r="DG82" i="11"/>
  <c r="DE82" i="11"/>
  <c r="CZ82" i="11"/>
  <c r="CV82" i="11"/>
  <c r="CS82" i="11"/>
  <c r="EQ82" i="11"/>
  <c r="DV82" i="11"/>
  <c r="CY82" i="11"/>
  <c r="EO82" i="11"/>
  <c r="FB82" i="11"/>
  <c r="EF82" i="11"/>
  <c r="EB82" i="11"/>
  <c r="FC82" i="11"/>
  <c r="DY82" i="11"/>
  <c r="DT82" i="11"/>
  <c r="DM82" i="11"/>
  <c r="DH82" i="11"/>
  <c r="CP82" i="11"/>
  <c r="EL82" i="11"/>
  <c r="DK82" i="11"/>
  <c r="CR82" i="11"/>
  <c r="EW82" i="11"/>
  <c r="CW82" i="11"/>
  <c r="DF82" i="11"/>
  <c r="FH11" i="10"/>
  <c r="N13" i="10"/>
  <c r="E16" i="11" s="1"/>
  <c r="CO16" i="11" s="1"/>
  <c r="Q209" i="10"/>
  <c r="S209" i="10"/>
  <c r="AV13" i="10"/>
  <c r="AE209" i="10"/>
  <c r="O13" i="10"/>
  <c r="E17" i="11" s="1"/>
  <c r="AF209" i="10"/>
  <c r="AK109" i="10"/>
  <c r="AC109" i="10"/>
  <c r="U109" i="10"/>
  <c r="M109" i="10"/>
  <c r="AL109" i="10"/>
  <c r="AL111" i="10" s="1"/>
  <c r="D140" i="11" s="1"/>
  <c r="AB109" i="10"/>
  <c r="S109" i="10"/>
  <c r="AN109" i="10"/>
  <c r="AD109" i="10"/>
  <c r="R109" i="10"/>
  <c r="AQ109" i="10"/>
  <c r="AF109" i="10"/>
  <c r="T109" i="10"/>
  <c r="AP109" i="10"/>
  <c r="AE109" i="10"/>
  <c r="Q109" i="10"/>
  <c r="AR109" i="10"/>
  <c r="Z109" i="10"/>
  <c r="AO109" i="10"/>
  <c r="Y109" i="10"/>
  <c r="X109" i="10"/>
  <c r="AJ109" i="10"/>
  <c r="P109" i="10"/>
  <c r="AG109" i="10"/>
  <c r="AA109" i="10"/>
  <c r="AM109" i="10"/>
  <c r="W109" i="10"/>
  <c r="O109" i="10"/>
  <c r="V109" i="10"/>
  <c r="N109" i="10"/>
  <c r="AI109" i="10"/>
  <c r="DO111" i="10"/>
  <c r="CA13" i="10"/>
  <c r="E81" i="11" s="1"/>
  <c r="AU13" i="10"/>
  <c r="E49" i="11" s="1"/>
  <c r="AK13" i="10"/>
  <c r="E39" i="11" s="1"/>
  <c r="P13" i="10"/>
  <c r="E18" i="11" s="1"/>
  <c r="AT13" i="10"/>
  <c r="E48" i="11" s="1"/>
  <c r="BI209" i="10"/>
  <c r="BA209" i="10"/>
  <c r="AS209" i="10"/>
  <c r="AK209" i="10"/>
  <c r="AC209" i="10"/>
  <c r="U209" i="10"/>
  <c r="M209" i="10"/>
  <c r="BH209" i="10"/>
  <c r="BH211" i="10" s="1"/>
  <c r="D262" i="11" s="1"/>
  <c r="AY209" i="10"/>
  <c r="AP209" i="10"/>
  <c r="AG209" i="10"/>
  <c r="X209" i="10"/>
  <c r="O209" i="10"/>
  <c r="BG209" i="10"/>
  <c r="AW209" i="10"/>
  <c r="AM209" i="10"/>
  <c r="AB209" i="10"/>
  <c r="R209" i="10"/>
  <c r="BF209" i="10"/>
  <c r="AU209" i="10"/>
  <c r="AI209" i="10"/>
  <c r="W209" i="10"/>
  <c r="BE209" i="10"/>
  <c r="AT209" i="10"/>
  <c r="AH209" i="10"/>
  <c r="V209" i="10"/>
  <c r="BJ209" i="10"/>
  <c r="AQ209" i="10"/>
  <c r="AA209" i="10"/>
  <c r="BD209" i="10"/>
  <c r="AO209" i="10"/>
  <c r="Z209" i="10"/>
  <c r="BC209" i="10"/>
  <c r="AJ209" i="10"/>
  <c r="P209" i="10"/>
  <c r="AX209" i="10"/>
  <c r="AD209" i="10"/>
  <c r="BB209" i="10"/>
  <c r="Y209" i="10"/>
  <c r="AZ209" i="10"/>
  <c r="T209" i="10"/>
  <c r="AV209" i="10"/>
  <c r="N209" i="10"/>
  <c r="AR209" i="10"/>
  <c r="AN209" i="10"/>
  <c r="DZ198" i="10"/>
  <c r="DZ298" i="10"/>
  <c r="DZ98" i="10"/>
  <c r="CL9" i="10"/>
  <c r="AG9" i="10"/>
  <c r="X9" i="10"/>
  <c r="AA9" i="10"/>
  <c r="BT9" i="10"/>
  <c r="Y9" i="10"/>
  <c r="BO9" i="10"/>
  <c r="CN13" i="10"/>
  <c r="E94" i="11" s="1"/>
  <c r="BY13" i="10"/>
  <c r="E79" i="11" s="1"/>
  <c r="BI13" i="10"/>
  <c r="E63" i="11" s="1"/>
  <c r="AS13" i="10"/>
  <c r="E47" i="11" s="1"/>
  <c r="AC13" i="10"/>
  <c r="E31" i="11" s="1"/>
  <c r="M13" i="10"/>
  <c r="E15" i="11" s="1"/>
  <c r="CH13" i="10"/>
  <c r="E88" i="11" s="1"/>
  <c r="BB13" i="10"/>
  <c r="E56" i="11" s="1"/>
  <c r="V13" i="10"/>
  <c r="E24" i="11" s="1"/>
  <c r="CJ13" i="10"/>
  <c r="E90" i="11" s="1"/>
  <c r="BT13" i="10"/>
  <c r="E74" i="11" s="1"/>
  <c r="BD13" i="10"/>
  <c r="E58" i="11" s="1"/>
  <c r="AN13" i="10"/>
  <c r="E42" i="11" s="1"/>
  <c r="X13" i="10"/>
  <c r="E26" i="11" s="1"/>
  <c r="CG13" i="10"/>
  <c r="E87" i="11" s="1"/>
  <c r="BA13" i="10"/>
  <c r="E55" i="11" s="1"/>
  <c r="CI13" i="10"/>
  <c r="E89" i="11" s="1"/>
  <c r="BS13" i="10"/>
  <c r="E73" i="11" s="1"/>
  <c r="BC13" i="10"/>
  <c r="E57" i="11" s="1"/>
  <c r="AM13" i="10"/>
  <c r="E41" i="11" s="1"/>
  <c r="W13" i="10"/>
  <c r="E25" i="11" s="1"/>
  <c r="BR13" i="10"/>
  <c r="E72" i="11" s="1"/>
  <c r="AL13" i="10"/>
  <c r="E40" i="11" s="1"/>
  <c r="BQ13" i="10"/>
  <c r="E71" i="11" s="1"/>
  <c r="U13" i="10"/>
  <c r="E23" i="11" s="1"/>
  <c r="BJ13" i="10"/>
  <c r="E64" i="11" s="1"/>
  <c r="AQ9" i="10"/>
  <c r="BK13" i="10"/>
  <c r="E65" i="11" s="1"/>
  <c r="AW9" i="10"/>
  <c r="AE13" i="10"/>
  <c r="E33" i="11" s="1"/>
  <c r="BL13" i="10"/>
  <c r="E66" i="11" s="1"/>
  <c r="CK10" i="10"/>
  <c r="X10" i="10"/>
  <c r="M113" i="10"/>
  <c r="E115" i="11" s="1"/>
  <c r="U113" i="10"/>
  <c r="E123" i="11" s="1"/>
  <c r="AC113" i="10"/>
  <c r="E131" i="11" s="1"/>
  <c r="AK113" i="10"/>
  <c r="E139" i="11" s="1"/>
  <c r="O113" i="10"/>
  <c r="E117" i="11" s="1"/>
  <c r="W113" i="10"/>
  <c r="E125" i="11" s="1"/>
  <c r="AE113" i="10"/>
  <c r="E133" i="11" s="1"/>
  <c r="AM113" i="10"/>
  <c r="E141" i="11" s="1"/>
  <c r="R113" i="10"/>
  <c r="E120" i="11" s="1"/>
  <c r="Z113" i="10"/>
  <c r="E128" i="11" s="1"/>
  <c r="AH113" i="10"/>
  <c r="E136" i="11" s="1"/>
  <c r="AP113" i="10"/>
  <c r="E144" i="11" s="1"/>
  <c r="S113" i="10"/>
  <c r="E121" i="11" s="1"/>
  <c r="AF113" i="10"/>
  <c r="E134" i="11" s="1"/>
  <c r="AR113" i="10"/>
  <c r="E146" i="11" s="1"/>
  <c r="T113" i="10"/>
  <c r="E122" i="11" s="1"/>
  <c r="AG113" i="10"/>
  <c r="E135" i="11" s="1"/>
  <c r="V113" i="10"/>
  <c r="E124" i="11" s="1"/>
  <c r="AL113" i="10"/>
  <c r="E140" i="11" s="1"/>
  <c r="Y113" i="10"/>
  <c r="E127" i="11" s="1"/>
  <c r="AO113" i="10"/>
  <c r="E143" i="11" s="1"/>
  <c r="N113" i="10"/>
  <c r="E116" i="11" s="1"/>
  <c r="CO116" i="11" s="1"/>
  <c r="AJ113" i="10"/>
  <c r="E138" i="11" s="1"/>
  <c r="P113" i="10"/>
  <c r="E118" i="11" s="1"/>
  <c r="AN113" i="10"/>
  <c r="E142" i="11" s="1"/>
  <c r="Q113" i="10"/>
  <c r="E119" i="11" s="1"/>
  <c r="AQ113" i="10"/>
  <c r="E145" i="11" s="1"/>
  <c r="X113" i="10"/>
  <c r="E126" i="11" s="1"/>
  <c r="AA113" i="10"/>
  <c r="E129" i="11" s="1"/>
  <c r="AB113" i="10"/>
  <c r="E130" i="11" s="1"/>
  <c r="AD113" i="10"/>
  <c r="E132" i="11" s="1"/>
  <c r="AD13" i="10"/>
  <c r="E32" i="11" s="1"/>
  <c r="AX9" i="10"/>
  <c r="AF13" i="10"/>
  <c r="E34" i="11" s="1"/>
  <c r="BZ13" i="10"/>
  <c r="E80" i="11" s="1"/>
  <c r="W210" i="10"/>
  <c r="X210" i="10"/>
  <c r="Y210" i="10"/>
  <c r="AY210" i="10"/>
  <c r="O110" i="10"/>
  <c r="W110" i="10"/>
  <c r="AE110" i="10"/>
  <c r="AM110" i="10"/>
  <c r="Q110" i="10"/>
  <c r="Y110" i="10"/>
  <c r="AG110" i="10"/>
  <c r="AO110" i="10"/>
  <c r="T110" i="10"/>
  <c r="AB110" i="10"/>
  <c r="AJ110" i="10"/>
  <c r="AR110" i="10"/>
  <c r="R110" i="10"/>
  <c r="AD110" i="10"/>
  <c r="AQ110" i="10"/>
  <c r="S110" i="10"/>
  <c r="AF110" i="10"/>
  <c r="AS110" i="10"/>
  <c r="U110" i="10"/>
  <c r="AK110" i="10"/>
  <c r="X110" i="10"/>
  <c r="AN110" i="10"/>
  <c r="P110" i="10"/>
  <c r="AP110" i="10"/>
  <c r="V110" i="10"/>
  <c r="Z110" i="10"/>
  <c r="N110" i="10"/>
  <c r="AA110" i="10"/>
  <c r="AC110" i="10"/>
  <c r="M110" i="10"/>
  <c r="AH110" i="10"/>
  <c r="AH111" i="10" s="1"/>
  <c r="D136" i="11" s="1"/>
  <c r="AI110" i="10"/>
  <c r="Y10" i="10"/>
  <c r="AU10" i="10"/>
  <c r="BU9" i="10"/>
  <c r="CB9" i="10"/>
  <c r="AW13" i="10"/>
  <c r="E51" i="11" s="1"/>
  <c r="AV10" i="10"/>
  <c r="AY9" i="10"/>
  <c r="AH9" i="10"/>
  <c r="BD9" i="10"/>
  <c r="BM10" i="10"/>
  <c r="Q13" i="10"/>
  <c r="E19" i="11" s="1"/>
  <c r="Y13" i="10"/>
  <c r="E27" i="11" s="1"/>
  <c r="AG13" i="10"/>
  <c r="E35" i="11" s="1"/>
  <c r="AO13" i="10"/>
  <c r="E43" i="11" s="1"/>
  <c r="BE13" i="10"/>
  <c r="E59" i="11" s="1"/>
  <c r="BM13" i="10"/>
  <c r="E67" i="11" s="1"/>
  <c r="BU13" i="10"/>
  <c r="E75" i="11" s="1"/>
  <c r="CC13" i="10"/>
  <c r="E83" i="11" s="1"/>
  <c r="CK13" i="10"/>
  <c r="E91" i="11" s="1"/>
  <c r="AZ210" i="10"/>
  <c r="Q9" i="10"/>
  <c r="AI9" i="10"/>
  <c r="BE9" i="10"/>
  <c r="CJ9" i="10"/>
  <c r="BS10" i="10"/>
  <c r="R13" i="10"/>
  <c r="E20" i="11" s="1"/>
  <c r="Z13" i="10"/>
  <c r="E28" i="11" s="1"/>
  <c r="AH13" i="10"/>
  <c r="E36" i="11" s="1"/>
  <c r="AP13" i="10"/>
  <c r="E44" i="11" s="1"/>
  <c r="AX13" i="10"/>
  <c r="E52" i="11" s="1"/>
  <c r="BF13" i="10"/>
  <c r="E60" i="11" s="1"/>
  <c r="BN13" i="10"/>
  <c r="E68" i="11" s="1"/>
  <c r="BV13" i="10"/>
  <c r="E76" i="11" s="1"/>
  <c r="CD13" i="10"/>
  <c r="E84" i="11" s="1"/>
  <c r="CL13" i="10"/>
  <c r="E92" i="11" s="1"/>
  <c r="R9" i="10"/>
  <c r="AN9" i="10"/>
  <c r="BG9" i="10"/>
  <c r="CK9" i="10"/>
  <c r="CJ10" i="10"/>
  <c r="S13" i="10"/>
  <c r="E21" i="11" s="1"/>
  <c r="AA13" i="10"/>
  <c r="E29" i="11" s="1"/>
  <c r="AI13" i="10"/>
  <c r="E37" i="11" s="1"/>
  <c r="AQ13" i="10"/>
  <c r="E45" i="11" s="1"/>
  <c r="AY13" i="10"/>
  <c r="E53" i="11" s="1"/>
  <c r="BG13" i="10"/>
  <c r="E61" i="11" s="1"/>
  <c r="BO13" i="10"/>
  <c r="E69" i="11" s="1"/>
  <c r="BW13" i="10"/>
  <c r="E77" i="11" s="1"/>
  <c r="CE13" i="10"/>
  <c r="E85" i="11" s="1"/>
  <c r="CM13" i="10"/>
  <c r="E93" i="11" s="1"/>
  <c r="S9" i="10"/>
  <c r="AO9" i="10"/>
  <c r="BM9" i="10"/>
  <c r="T13" i="10"/>
  <c r="E22" i="11" s="1"/>
  <c r="AB13" i="10"/>
  <c r="E30" i="11" s="1"/>
  <c r="AJ13" i="10"/>
  <c r="E38" i="11" s="1"/>
  <c r="AR13" i="10"/>
  <c r="E46" i="11" s="1"/>
  <c r="AZ13" i="10"/>
  <c r="E54" i="11" s="1"/>
  <c r="BH13" i="10"/>
  <c r="E62" i="11" s="1"/>
  <c r="BP13" i="10"/>
  <c r="E70" i="11" s="1"/>
  <c r="BX13" i="10"/>
  <c r="E78" i="11" s="1"/>
  <c r="CF13" i="10"/>
  <c r="E86" i="11" s="1"/>
  <c r="N210" i="10"/>
  <c r="AI210" i="10"/>
  <c r="O210" i="10"/>
  <c r="AO210" i="10"/>
  <c r="P210" i="10"/>
  <c r="AQ210" i="10"/>
  <c r="BG210" i="10"/>
  <c r="AW210" i="10"/>
  <c r="AN210" i="10"/>
  <c r="AE210" i="10"/>
  <c r="V210" i="10"/>
  <c r="M210" i="10"/>
  <c r="BE210" i="10"/>
  <c r="AV210" i="10"/>
  <c r="AM210" i="10"/>
  <c r="AD210" i="10"/>
  <c r="U210" i="10"/>
  <c r="BD210" i="10"/>
  <c r="AU210" i="10"/>
  <c r="AL210" i="10"/>
  <c r="AC210" i="10"/>
  <c r="T210" i="10"/>
  <c r="BC210" i="10"/>
  <c r="AT210" i="10"/>
  <c r="AK210" i="10"/>
  <c r="AB210" i="10"/>
  <c r="S210" i="10"/>
  <c r="BK210" i="10"/>
  <c r="BB210" i="10"/>
  <c r="AS210" i="10"/>
  <c r="AJ210" i="10"/>
  <c r="AA210" i="10"/>
  <c r="Q210" i="10"/>
  <c r="BJ210" i="10"/>
  <c r="BA210" i="10"/>
  <c r="AR210" i="10"/>
  <c r="AF210" i="10"/>
  <c r="BI210" i="10"/>
  <c r="AG210" i="10"/>
  <c r="AB213" i="10"/>
  <c r="E230" i="11" s="1"/>
  <c r="AW213" i="10"/>
  <c r="E251" i="11" s="1"/>
  <c r="AC213" i="10"/>
  <c r="E231" i="11" s="1"/>
  <c r="AZ213" i="10"/>
  <c r="E254" i="11" s="1"/>
  <c r="AG213" i="10"/>
  <c r="E235" i="11" s="1"/>
  <c r="BA213" i="10"/>
  <c r="E255" i="11" s="1"/>
  <c r="M213" i="10"/>
  <c r="E215" i="11" s="1"/>
  <c r="AJ213" i="10"/>
  <c r="E238" i="11" s="1"/>
  <c r="BE213" i="10"/>
  <c r="E259" i="11" s="1"/>
  <c r="Q213" i="10"/>
  <c r="E219" i="11" s="1"/>
  <c r="AK213" i="10"/>
  <c r="E239" i="11" s="1"/>
  <c r="BH213" i="10"/>
  <c r="E262" i="11" s="1"/>
  <c r="BG213" i="10"/>
  <c r="E261" i="11" s="1"/>
  <c r="AY213" i="10"/>
  <c r="E253" i="11" s="1"/>
  <c r="AQ213" i="10"/>
  <c r="E245" i="11" s="1"/>
  <c r="AI213" i="10"/>
  <c r="E237" i="11" s="1"/>
  <c r="AA213" i="10"/>
  <c r="E229" i="11" s="1"/>
  <c r="S213" i="10"/>
  <c r="E221" i="11" s="1"/>
  <c r="BF213" i="10"/>
  <c r="E260" i="11" s="1"/>
  <c r="AX213" i="10"/>
  <c r="E252" i="11" s="1"/>
  <c r="AP213" i="10"/>
  <c r="E244" i="11" s="1"/>
  <c r="AH213" i="10"/>
  <c r="E236" i="11" s="1"/>
  <c r="Z213" i="10"/>
  <c r="E228" i="11" s="1"/>
  <c r="R213" i="10"/>
  <c r="E220" i="11" s="1"/>
  <c r="BD213" i="10"/>
  <c r="E258" i="11" s="1"/>
  <c r="AV213" i="10"/>
  <c r="E250" i="11" s="1"/>
  <c r="AN213" i="10"/>
  <c r="E242" i="11" s="1"/>
  <c r="AF213" i="10"/>
  <c r="E234" i="11" s="1"/>
  <c r="X213" i="10"/>
  <c r="E226" i="11" s="1"/>
  <c r="P213" i="10"/>
  <c r="E218" i="11" s="1"/>
  <c r="BC213" i="10"/>
  <c r="E257" i="11" s="1"/>
  <c r="AU213" i="10"/>
  <c r="E249" i="11" s="1"/>
  <c r="AM213" i="10"/>
  <c r="E241" i="11" s="1"/>
  <c r="AE213" i="10"/>
  <c r="E233" i="11" s="1"/>
  <c r="W213" i="10"/>
  <c r="E225" i="11" s="1"/>
  <c r="O213" i="10"/>
  <c r="E217" i="11" s="1"/>
  <c r="BJ213" i="10"/>
  <c r="E264" i="11" s="1"/>
  <c r="BB213" i="10"/>
  <c r="E256" i="11" s="1"/>
  <c r="AT213" i="10"/>
  <c r="E248" i="11" s="1"/>
  <c r="AL213" i="10"/>
  <c r="E240" i="11" s="1"/>
  <c r="AD213" i="10"/>
  <c r="E232" i="11" s="1"/>
  <c r="V213" i="10"/>
  <c r="E224" i="11" s="1"/>
  <c r="N213" i="10"/>
  <c r="E216" i="11" s="1"/>
  <c r="CO216" i="11" s="1"/>
  <c r="T213" i="10"/>
  <c r="E222" i="11" s="1"/>
  <c r="AO213" i="10"/>
  <c r="E243" i="11" s="1"/>
  <c r="BI213" i="10"/>
  <c r="E263" i="11" s="1"/>
  <c r="U213" i="10"/>
  <c r="E223" i="11" s="1"/>
  <c r="AR213" i="10"/>
  <c r="E246" i="11" s="1"/>
  <c r="Y213" i="10"/>
  <c r="E227" i="11" s="1"/>
  <c r="AS213" i="10"/>
  <c r="E247" i="11" s="1"/>
  <c r="R210" i="10"/>
  <c r="Z210" i="10"/>
  <c r="AH210" i="10"/>
  <c r="AP210" i="10"/>
  <c r="AX210" i="10"/>
  <c r="BF210" i="10"/>
  <c r="CH10" i="10"/>
  <c r="BZ10" i="10"/>
  <c r="BR10" i="10"/>
  <c r="BJ10" i="10"/>
  <c r="BB10" i="10"/>
  <c r="AT10" i="10"/>
  <c r="AL10" i="10"/>
  <c r="AD10" i="10"/>
  <c r="V10" i="10"/>
  <c r="N10" i="10"/>
  <c r="CN10" i="10"/>
  <c r="CF10" i="10"/>
  <c r="BX10" i="10"/>
  <c r="BP10" i="10"/>
  <c r="BH10" i="10"/>
  <c r="AZ10" i="10"/>
  <c r="AR10" i="10"/>
  <c r="AJ10" i="10"/>
  <c r="AB10" i="10"/>
  <c r="T10" i="10"/>
  <c r="CE10" i="10"/>
  <c r="BG10" i="10"/>
  <c r="AQ10" i="10"/>
  <c r="AA10" i="10"/>
  <c r="CL10" i="10"/>
  <c r="BV10" i="10"/>
  <c r="AX10" i="10"/>
  <c r="AH10" i="10"/>
  <c r="R10" i="10"/>
  <c r="CO10" i="10"/>
  <c r="CO11" i="10" s="1"/>
  <c r="CG10" i="10"/>
  <c r="BY10" i="10"/>
  <c r="BQ10" i="10"/>
  <c r="BI10" i="10"/>
  <c r="BA10" i="10"/>
  <c r="AS10" i="10"/>
  <c r="AK10" i="10"/>
  <c r="AC10" i="10"/>
  <c r="U10" i="10"/>
  <c r="M10" i="10"/>
  <c r="CM10" i="10"/>
  <c r="BW10" i="10"/>
  <c r="BO10" i="10"/>
  <c r="AY10" i="10"/>
  <c r="AI10" i="10"/>
  <c r="S10" i="10"/>
  <c r="CD10" i="10"/>
  <c r="BN10" i="10"/>
  <c r="BN11" i="10" s="1"/>
  <c r="D68" i="11" s="1"/>
  <c r="BF10" i="10"/>
  <c r="AP10" i="10"/>
  <c r="Z10" i="10"/>
  <c r="AW10" i="10"/>
  <c r="AF10" i="10"/>
  <c r="BC10" i="10"/>
  <c r="BU10" i="10"/>
  <c r="CI9" i="10"/>
  <c r="CA9" i="10"/>
  <c r="BS9" i="10"/>
  <c r="BK9" i="10"/>
  <c r="BC9" i="10"/>
  <c r="AU9" i="10"/>
  <c r="AM9" i="10"/>
  <c r="AE9" i="10"/>
  <c r="W9" i="10"/>
  <c r="O9" i="10"/>
  <c r="BR9" i="10"/>
  <c r="BB9" i="10"/>
  <c r="AT9" i="10"/>
  <c r="AD9" i="10"/>
  <c r="N9" i="10"/>
  <c r="CG9" i="10"/>
  <c r="CG11" i="10" s="1"/>
  <c r="D87" i="11" s="1"/>
  <c r="BY9" i="10"/>
  <c r="BI9" i="10"/>
  <c r="BA9" i="10"/>
  <c r="AS9" i="10"/>
  <c r="AC9" i="10"/>
  <c r="M9" i="10"/>
  <c r="CN9" i="10"/>
  <c r="BX9" i="10"/>
  <c r="AZ9" i="10"/>
  <c r="AJ9" i="10"/>
  <c r="T9" i="10"/>
  <c r="CE9" i="10"/>
  <c r="CH9" i="10"/>
  <c r="BZ9" i="10"/>
  <c r="BJ9" i="10"/>
  <c r="AL9" i="10"/>
  <c r="AL11" i="10" s="1"/>
  <c r="D40" i="11" s="1"/>
  <c r="V9" i="10"/>
  <c r="BQ9" i="10"/>
  <c r="AK9" i="10"/>
  <c r="U9" i="10"/>
  <c r="CF9" i="10"/>
  <c r="BP9" i="10"/>
  <c r="BH9" i="10"/>
  <c r="AR9" i="10"/>
  <c r="AB9" i="10"/>
  <c r="CM9" i="10"/>
  <c r="BW9" i="10"/>
  <c r="Z9" i="10"/>
  <c r="AP9" i="10"/>
  <c r="BF9" i="10"/>
  <c r="BV9" i="10"/>
  <c r="O10" i="10"/>
  <c r="AG10" i="10"/>
  <c r="BD10" i="10"/>
  <c r="CA10" i="10"/>
  <c r="AE10" i="10"/>
  <c r="BT10" i="10"/>
  <c r="P10" i="10"/>
  <c r="AM10" i="10"/>
  <c r="BE10" i="10"/>
  <c r="CB10" i="10"/>
  <c r="P9" i="10"/>
  <c r="AF9" i="10"/>
  <c r="AV9" i="10"/>
  <c r="BL9" i="10"/>
  <c r="CC9" i="10"/>
  <c r="Q10" i="10"/>
  <c r="AN10" i="10"/>
  <c r="BK10" i="10"/>
  <c r="CC10" i="10"/>
  <c r="CD9" i="10"/>
  <c r="W10" i="10"/>
  <c r="AO10" i="10"/>
  <c r="BL10" i="10"/>
  <c r="CI10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EH263" i="11" l="1"/>
  <c r="DZ263" i="11"/>
  <c r="DR263" i="11"/>
  <c r="DJ263" i="11"/>
  <c r="DB263" i="11"/>
  <c r="CT263" i="11"/>
  <c r="EE263" i="11"/>
  <c r="DV263" i="11"/>
  <c r="DM263" i="11"/>
  <c r="DD263" i="11"/>
  <c r="CU263" i="11"/>
  <c r="ED263" i="11"/>
  <c r="DU263" i="11"/>
  <c r="DL263" i="11"/>
  <c r="DC263" i="11"/>
  <c r="CS263" i="11"/>
  <c r="EB263" i="11"/>
  <c r="DS263" i="11"/>
  <c r="DI263" i="11"/>
  <c r="CZ263" i="11"/>
  <c r="CQ263" i="11"/>
  <c r="EG263" i="11"/>
  <c r="DQ263" i="11"/>
  <c r="DE263" i="11"/>
  <c r="CO263" i="11"/>
  <c r="EF263" i="11"/>
  <c r="DP263" i="11"/>
  <c r="DA263" i="11"/>
  <c r="DW263" i="11"/>
  <c r="CY263" i="11"/>
  <c r="EC263" i="11"/>
  <c r="DK263" i="11"/>
  <c r="CR263" i="11"/>
  <c r="DT263" i="11"/>
  <c r="CV263" i="11"/>
  <c r="EJ263" i="11"/>
  <c r="DH263" i="11"/>
  <c r="EI263" i="11"/>
  <c r="DG263" i="11"/>
  <c r="DF263" i="11"/>
  <c r="EA263" i="11"/>
  <c r="CP263" i="11"/>
  <c r="DY263" i="11"/>
  <c r="CW263" i="11"/>
  <c r="DX263" i="11"/>
  <c r="CX263" i="11"/>
  <c r="DO263" i="11"/>
  <c r="DN263" i="11"/>
  <c r="DX253" i="11"/>
  <c r="DP253" i="11"/>
  <c r="DH253" i="11"/>
  <c r="CZ253" i="11"/>
  <c r="CR253" i="11"/>
  <c r="DY253" i="11"/>
  <c r="DO253" i="11"/>
  <c r="DF253" i="11"/>
  <c r="CW253" i="11"/>
  <c r="DS253" i="11"/>
  <c r="DI253" i="11"/>
  <c r="CX253" i="11"/>
  <c r="DV253" i="11"/>
  <c r="DK253" i="11"/>
  <c r="CY253" i="11"/>
  <c r="DR253" i="11"/>
  <c r="DE253" i="11"/>
  <c r="CT253" i="11"/>
  <c r="DQ253" i="11"/>
  <c r="DD253" i="11"/>
  <c r="CS253" i="11"/>
  <c r="DU253" i="11"/>
  <c r="DB253" i="11"/>
  <c r="DM253" i="11"/>
  <c r="CU253" i="11"/>
  <c r="DL253" i="11"/>
  <c r="CQ253" i="11"/>
  <c r="DZ253" i="11"/>
  <c r="CV253" i="11"/>
  <c r="DT253" i="11"/>
  <c r="CO253" i="11"/>
  <c r="DN253" i="11"/>
  <c r="DJ253" i="11"/>
  <c r="DA253" i="11"/>
  <c r="CP253" i="11"/>
  <c r="DW253" i="11"/>
  <c r="DG253" i="11"/>
  <c r="DC253" i="11"/>
  <c r="FK91" i="11"/>
  <c r="FB91" i="11"/>
  <c r="FI91" i="11"/>
  <c r="EQ91" i="11"/>
  <c r="EP91" i="11"/>
  <c r="FH91" i="11"/>
  <c r="EZ91" i="11"/>
  <c r="ER91" i="11"/>
  <c r="EK91" i="11"/>
  <c r="EI91" i="11"/>
  <c r="EH91" i="11"/>
  <c r="DS91" i="11"/>
  <c r="FD91" i="11"/>
  <c r="EU91" i="11"/>
  <c r="FC91" i="11"/>
  <c r="DO91" i="11"/>
  <c r="DF91" i="11"/>
  <c r="CY91" i="11"/>
  <c r="FJ91" i="11"/>
  <c r="EX91" i="11"/>
  <c r="EO91" i="11"/>
  <c r="DZ91" i="11"/>
  <c r="DM91" i="11"/>
  <c r="DH91" i="11"/>
  <c r="EW91" i="11"/>
  <c r="EN91" i="11"/>
  <c r="ED91" i="11"/>
  <c r="DX91" i="11"/>
  <c r="FG91" i="11"/>
  <c r="ES91" i="11"/>
  <c r="EE91" i="11"/>
  <c r="EC91" i="11"/>
  <c r="DQ91" i="11"/>
  <c r="DY91" i="11"/>
  <c r="DT91" i="11"/>
  <c r="DK91" i="11"/>
  <c r="DC91" i="11"/>
  <c r="DB91" i="11"/>
  <c r="CO91" i="11"/>
  <c r="DV91" i="11"/>
  <c r="DD91" i="11"/>
  <c r="DA91" i="11"/>
  <c r="CU91" i="11"/>
  <c r="CT91" i="11"/>
  <c r="FF91" i="11"/>
  <c r="FA91" i="11"/>
  <c r="EY91" i="11"/>
  <c r="DJ91" i="11"/>
  <c r="CV91" i="11"/>
  <c r="CS91" i="11"/>
  <c r="FE91" i="11"/>
  <c r="EM91" i="11"/>
  <c r="EF91" i="11"/>
  <c r="EB91" i="11"/>
  <c r="DE91" i="11"/>
  <c r="CZ91" i="11"/>
  <c r="CP91" i="11"/>
  <c r="EG91" i="11"/>
  <c r="EA91" i="11"/>
  <c r="DR91" i="11"/>
  <c r="CR91" i="11"/>
  <c r="CQ91" i="11"/>
  <c r="ET91" i="11"/>
  <c r="FL91" i="11"/>
  <c r="FL96" i="11" s="1"/>
  <c r="DW91" i="11"/>
  <c r="CX91" i="11"/>
  <c r="DU91" i="11"/>
  <c r="DP91" i="11"/>
  <c r="DN91" i="11"/>
  <c r="DG91" i="11"/>
  <c r="CW91" i="11"/>
  <c r="EV91" i="11"/>
  <c r="DI91" i="11"/>
  <c r="EL91" i="11"/>
  <c r="EJ91" i="11"/>
  <c r="DL91" i="11"/>
  <c r="CX34" i="11"/>
  <c r="CQ34" i="11"/>
  <c r="CO34" i="11"/>
  <c r="DC34" i="11"/>
  <c r="DB34" i="11"/>
  <c r="CU34" i="11"/>
  <c r="CT34" i="11"/>
  <c r="DD34" i="11"/>
  <c r="DA34" i="11"/>
  <c r="CV34" i="11"/>
  <c r="CS34" i="11"/>
  <c r="CZ34" i="11"/>
  <c r="DF34" i="11"/>
  <c r="CP34" i="11"/>
  <c r="CR34" i="11"/>
  <c r="DG34" i="11"/>
  <c r="DE34" i="11"/>
  <c r="CY34" i="11"/>
  <c r="CW34" i="11"/>
  <c r="CU123" i="11"/>
  <c r="CO123" i="11"/>
  <c r="CS123" i="11"/>
  <c r="CR123" i="11"/>
  <c r="CP123" i="11"/>
  <c r="CV123" i="11"/>
  <c r="CT123" i="11"/>
  <c r="CQ123" i="11"/>
  <c r="EA63" i="11"/>
  <c r="DZ63" i="11"/>
  <c r="EI63" i="11"/>
  <c r="DW63" i="11"/>
  <c r="DN63" i="11"/>
  <c r="DG63" i="11"/>
  <c r="DP63" i="11"/>
  <c r="EH63" i="11"/>
  <c r="DX63" i="11"/>
  <c r="EE63" i="11"/>
  <c r="ED63" i="11"/>
  <c r="EC63" i="11"/>
  <c r="EF63" i="11"/>
  <c r="DR63" i="11"/>
  <c r="CW63" i="11"/>
  <c r="CR63" i="11"/>
  <c r="DU63" i="11"/>
  <c r="DI63" i="11"/>
  <c r="DC63" i="11"/>
  <c r="DB63" i="11"/>
  <c r="EG63" i="11"/>
  <c r="DD63" i="11"/>
  <c r="DA63" i="11"/>
  <c r="DS63" i="11"/>
  <c r="DM63" i="11"/>
  <c r="DL63" i="11"/>
  <c r="DE63" i="11"/>
  <c r="CZ63" i="11"/>
  <c r="CX63" i="11"/>
  <c r="CQ63" i="11"/>
  <c r="DT63" i="11"/>
  <c r="DO63" i="11"/>
  <c r="CT63" i="11"/>
  <c r="DJ63" i="11"/>
  <c r="CV63" i="11"/>
  <c r="DQ63" i="11"/>
  <c r="CY63" i="11"/>
  <c r="CP63" i="11"/>
  <c r="DK63" i="11"/>
  <c r="CS63" i="11"/>
  <c r="CO63" i="11"/>
  <c r="DY63" i="11"/>
  <c r="DF63" i="11"/>
  <c r="DH63" i="11"/>
  <c r="CU63" i="11"/>
  <c r="DV63" i="11"/>
  <c r="EB63" i="11"/>
  <c r="EJ63" i="11"/>
  <c r="DP243" i="11"/>
  <c r="DH243" i="11"/>
  <c r="CZ243" i="11"/>
  <c r="CR243" i="11"/>
  <c r="DM243" i="11"/>
  <c r="DE243" i="11"/>
  <c r="CW243" i="11"/>
  <c r="CO243" i="11"/>
  <c r="DL243" i="11"/>
  <c r="DD243" i="11"/>
  <c r="CV243" i="11"/>
  <c r="DO243" i="11"/>
  <c r="DB243" i="11"/>
  <c r="CP243" i="11"/>
  <c r="DJ243" i="11"/>
  <c r="CX243" i="11"/>
  <c r="DI243" i="11"/>
  <c r="CU243" i="11"/>
  <c r="DA243" i="11"/>
  <c r="CT243" i="11"/>
  <c r="DN243" i="11"/>
  <c r="CS243" i="11"/>
  <c r="DK243" i="11"/>
  <c r="CQ243" i="11"/>
  <c r="DC243" i="11"/>
  <c r="CY243" i="11"/>
  <c r="DG243" i="11"/>
  <c r="DF243" i="11"/>
  <c r="ED261" i="11"/>
  <c r="DV261" i="11"/>
  <c r="DN261" i="11"/>
  <c r="DF261" i="11"/>
  <c r="CX261" i="11"/>
  <c r="CP261" i="11"/>
  <c r="EA261" i="11"/>
  <c r="DR261" i="11"/>
  <c r="DI261" i="11"/>
  <c r="CZ261" i="11"/>
  <c r="CQ261" i="11"/>
  <c r="DZ261" i="11"/>
  <c r="DQ261" i="11"/>
  <c r="DH261" i="11"/>
  <c r="CY261" i="11"/>
  <c r="CO261" i="11"/>
  <c r="EG261" i="11"/>
  <c r="DX261" i="11"/>
  <c r="DO261" i="11"/>
  <c r="DE261" i="11"/>
  <c r="CV261" i="11"/>
  <c r="EE261" i="11"/>
  <c r="DP261" i="11"/>
  <c r="DB261" i="11"/>
  <c r="EC261" i="11"/>
  <c r="DM261" i="11"/>
  <c r="DA261" i="11"/>
  <c r="EH261" i="11"/>
  <c r="DL261" i="11"/>
  <c r="CT261" i="11"/>
  <c r="DW261" i="11"/>
  <c r="DD261" i="11"/>
  <c r="DY261" i="11"/>
  <c r="CW261" i="11"/>
  <c r="DS261" i="11"/>
  <c r="CR261" i="11"/>
  <c r="DK261" i="11"/>
  <c r="EB261" i="11"/>
  <c r="DJ261" i="11"/>
  <c r="DG261" i="11"/>
  <c r="EF261" i="11"/>
  <c r="DU261" i="11"/>
  <c r="DT261" i="11"/>
  <c r="CU261" i="11"/>
  <c r="DC261" i="11"/>
  <c r="CS261" i="11"/>
  <c r="EY93" i="11"/>
  <c r="EX93" i="11"/>
  <c r="EU93" i="11"/>
  <c r="EL93" i="11"/>
  <c r="FL93" i="11"/>
  <c r="FE93" i="11"/>
  <c r="FD93" i="11"/>
  <c r="FC93" i="11"/>
  <c r="EP93" i="11"/>
  <c r="EJ93" i="11"/>
  <c r="ED93" i="11"/>
  <c r="DW93" i="11"/>
  <c r="FF93" i="11"/>
  <c r="EV93" i="11"/>
  <c r="ET93" i="11"/>
  <c r="EO93" i="11"/>
  <c r="EN93" i="11"/>
  <c r="EK93" i="11"/>
  <c r="DX93" i="11"/>
  <c r="DR93" i="11"/>
  <c r="DC93" i="11"/>
  <c r="DB93" i="11"/>
  <c r="FG93" i="11"/>
  <c r="EW93" i="11"/>
  <c r="ES93" i="11"/>
  <c r="ER93" i="11"/>
  <c r="EE93" i="11"/>
  <c r="EC93" i="11"/>
  <c r="DQ93" i="11"/>
  <c r="FM93" i="11"/>
  <c r="FI93" i="11"/>
  <c r="EM93" i="11"/>
  <c r="EI93" i="11"/>
  <c r="EH93" i="11"/>
  <c r="EF93" i="11"/>
  <c r="EB93" i="11"/>
  <c r="DY93" i="11"/>
  <c r="DU93" i="11"/>
  <c r="DP93" i="11"/>
  <c r="FK93" i="11"/>
  <c r="FA93" i="11"/>
  <c r="DJ93" i="11"/>
  <c r="CV93" i="11"/>
  <c r="CS93" i="11"/>
  <c r="DE93" i="11"/>
  <c r="CZ93" i="11"/>
  <c r="CP93" i="11"/>
  <c r="FJ93" i="11"/>
  <c r="EQ93" i="11"/>
  <c r="DG93" i="11"/>
  <c r="CW93" i="11"/>
  <c r="EA93" i="11"/>
  <c r="DO93" i="11"/>
  <c r="DN93" i="11"/>
  <c r="DI93" i="11"/>
  <c r="FH93" i="11"/>
  <c r="FB93" i="11"/>
  <c r="DM93" i="11"/>
  <c r="CR93" i="11"/>
  <c r="DZ93" i="11"/>
  <c r="DK93" i="11"/>
  <c r="FN93" i="11"/>
  <c r="FN96" i="11" s="1"/>
  <c r="DT93" i="11"/>
  <c r="DH93" i="11"/>
  <c r="DA93" i="11"/>
  <c r="CT93" i="11"/>
  <c r="DS93" i="11"/>
  <c r="CY93" i="11"/>
  <c r="DD93" i="11"/>
  <c r="DV93" i="11"/>
  <c r="CU93" i="11"/>
  <c r="EG93" i="11"/>
  <c r="CQ93" i="11"/>
  <c r="CO93" i="11"/>
  <c r="DL93" i="11"/>
  <c r="DF93" i="11"/>
  <c r="CX93" i="11"/>
  <c r="EZ93" i="11"/>
  <c r="CR20" i="11"/>
  <c r="CS20" i="11"/>
  <c r="CO20" i="11"/>
  <c r="CQ20" i="11"/>
  <c r="CP20" i="11"/>
  <c r="ES79" i="11"/>
  <c r="EM79" i="11"/>
  <c r="EA79" i="11"/>
  <c r="DZ79" i="11"/>
  <c r="EX79" i="11"/>
  <c r="EN79" i="11"/>
  <c r="EL79" i="11"/>
  <c r="EU79" i="11"/>
  <c r="EP79" i="11"/>
  <c r="EO79" i="11"/>
  <c r="EK79" i="11"/>
  <c r="DV79" i="11"/>
  <c r="DU79" i="11"/>
  <c r="DT79" i="11"/>
  <c r="DN79" i="11"/>
  <c r="DG79" i="11"/>
  <c r="ER79" i="11"/>
  <c r="EQ79" i="11"/>
  <c r="EG79" i="11"/>
  <c r="DS79" i="11"/>
  <c r="DP79" i="11"/>
  <c r="EW79" i="11"/>
  <c r="DW79" i="11"/>
  <c r="EV79" i="11"/>
  <c r="ET79" i="11"/>
  <c r="EE79" i="11"/>
  <c r="ED79" i="11"/>
  <c r="EC79" i="11"/>
  <c r="DK79" i="11"/>
  <c r="DF79" i="11"/>
  <c r="CY79" i="11"/>
  <c r="CW79" i="11"/>
  <c r="CR79" i="11"/>
  <c r="EB79" i="11"/>
  <c r="DH79" i="11"/>
  <c r="EF79" i="11"/>
  <c r="DJ79" i="11"/>
  <c r="EH79" i="11"/>
  <c r="DO79" i="11"/>
  <c r="DC79" i="11"/>
  <c r="DB79" i="11"/>
  <c r="CX79" i="11"/>
  <c r="CQ79" i="11"/>
  <c r="DI79" i="11"/>
  <c r="DE79" i="11"/>
  <c r="CT79" i="11"/>
  <c r="CP79" i="11"/>
  <c r="EY79" i="11"/>
  <c r="CV79" i="11"/>
  <c r="CO79" i="11"/>
  <c r="DL79" i="11"/>
  <c r="DD79" i="11"/>
  <c r="EZ79" i="11"/>
  <c r="DY79" i="11"/>
  <c r="EI79" i="11"/>
  <c r="DR79" i="11"/>
  <c r="CS79" i="11"/>
  <c r="DM79" i="11"/>
  <c r="DA79" i="11"/>
  <c r="CU79" i="11"/>
  <c r="DX79" i="11"/>
  <c r="EJ79" i="11"/>
  <c r="DQ79" i="11"/>
  <c r="CZ79" i="11"/>
  <c r="CP217" i="11"/>
  <c r="CO217" i="11"/>
  <c r="EA254" i="11"/>
  <c r="DS254" i="11"/>
  <c r="DK254" i="11"/>
  <c r="DC254" i="11"/>
  <c r="CU254" i="11"/>
  <c r="DU254" i="11"/>
  <c r="DL254" i="11"/>
  <c r="DB254" i="11"/>
  <c r="CS254" i="11"/>
  <c r="DY254" i="11"/>
  <c r="DO254" i="11"/>
  <c r="DE254" i="11"/>
  <c r="CT254" i="11"/>
  <c r="DQ254" i="11"/>
  <c r="DF254" i="11"/>
  <c r="CR254" i="11"/>
  <c r="DX254" i="11"/>
  <c r="DM254" i="11"/>
  <c r="CZ254" i="11"/>
  <c r="CO254" i="11"/>
  <c r="DW254" i="11"/>
  <c r="DJ254" i="11"/>
  <c r="CY254" i="11"/>
  <c r="DT254" i="11"/>
  <c r="DA254" i="11"/>
  <c r="DN254" i="11"/>
  <c r="CV254" i="11"/>
  <c r="DI254" i="11"/>
  <c r="CQ254" i="11"/>
  <c r="DH254" i="11"/>
  <c r="DD254" i="11"/>
  <c r="CX254" i="11"/>
  <c r="DZ254" i="11"/>
  <c r="CW254" i="11"/>
  <c r="CP254" i="11"/>
  <c r="DV254" i="11"/>
  <c r="DR254" i="11"/>
  <c r="DP254" i="11"/>
  <c r="DG254" i="11"/>
  <c r="CS21" i="11"/>
  <c r="CP21" i="11"/>
  <c r="CO21" i="11"/>
  <c r="CR21" i="11"/>
  <c r="CQ21" i="11"/>
  <c r="CT21" i="11"/>
  <c r="CZ32" i="11"/>
  <c r="DE32" i="11"/>
  <c r="CX32" i="11"/>
  <c r="DD32" i="11"/>
  <c r="CV32" i="11"/>
  <c r="CS32" i="11"/>
  <c r="CY32" i="11"/>
  <c r="DC32" i="11"/>
  <c r="CU32" i="11"/>
  <c r="CQ32" i="11"/>
  <c r="CP32" i="11"/>
  <c r="CW32" i="11"/>
  <c r="DB32" i="11"/>
  <c r="CR32" i="11"/>
  <c r="CT32" i="11"/>
  <c r="CO32" i="11"/>
  <c r="DA32" i="11"/>
  <c r="FM94" i="11"/>
  <c r="EZ94" i="11"/>
  <c r="EW94" i="11"/>
  <c r="FF94" i="11"/>
  <c r="FE94" i="11"/>
  <c r="FA94" i="11"/>
  <c r="EX94" i="11"/>
  <c r="ES94" i="11"/>
  <c r="EN94" i="11"/>
  <c r="EV94" i="11"/>
  <c r="ET94" i="11"/>
  <c r="EF94" i="11"/>
  <c r="DU94" i="11"/>
  <c r="FI94" i="11"/>
  <c r="FB94" i="11"/>
  <c r="EY94" i="11"/>
  <c r="FG94" i="11"/>
  <c r="ER94" i="11"/>
  <c r="EE94" i="11"/>
  <c r="ED94" i="11"/>
  <c r="EC94" i="11"/>
  <c r="DQ94" i="11"/>
  <c r="DD94" i="11"/>
  <c r="DA94" i="11"/>
  <c r="FN94" i="11"/>
  <c r="FD94" i="11"/>
  <c r="EM94" i="11"/>
  <c r="EI94" i="11"/>
  <c r="EH94" i="11"/>
  <c r="EB94" i="11"/>
  <c r="DN94" i="11"/>
  <c r="DG94" i="11"/>
  <c r="DY94" i="11"/>
  <c r="FL94" i="11"/>
  <c r="EJ94" i="11"/>
  <c r="EA94" i="11"/>
  <c r="DV94" i="11"/>
  <c r="DT94" i="11"/>
  <c r="DE94" i="11"/>
  <c r="CZ94" i="11"/>
  <c r="CP94" i="11"/>
  <c r="FJ94" i="11"/>
  <c r="EQ94" i="11"/>
  <c r="CW94" i="11"/>
  <c r="CR94" i="11"/>
  <c r="FC94" i="11"/>
  <c r="EP94" i="11"/>
  <c r="EO94" i="11"/>
  <c r="DX94" i="11"/>
  <c r="DP94" i="11"/>
  <c r="DO94" i="11"/>
  <c r="DI94" i="11"/>
  <c r="EL94" i="11"/>
  <c r="EG94" i="11"/>
  <c r="DS94" i="11"/>
  <c r="DF94" i="11"/>
  <c r="CY94" i="11"/>
  <c r="DZ94" i="11"/>
  <c r="DR94" i="11"/>
  <c r="DK94" i="11"/>
  <c r="FO94" i="11"/>
  <c r="FO96" i="11" s="1"/>
  <c r="EU94" i="11"/>
  <c r="EK94" i="11"/>
  <c r="DH94" i="11"/>
  <c r="DC94" i="11"/>
  <c r="CT94" i="11"/>
  <c r="CV94" i="11"/>
  <c r="DW94" i="11"/>
  <c r="DL94" i="11"/>
  <c r="CX94" i="11"/>
  <c r="FK94" i="11"/>
  <c r="DJ94" i="11"/>
  <c r="CS94" i="11"/>
  <c r="FH94" i="11"/>
  <c r="DM94" i="11"/>
  <c r="DB94" i="11"/>
  <c r="CU94" i="11"/>
  <c r="CQ94" i="11"/>
  <c r="CO94" i="11"/>
  <c r="DP48" i="11"/>
  <c r="DE48" i="11"/>
  <c r="CZ48" i="11"/>
  <c r="DK48" i="11"/>
  <c r="DJ48" i="11"/>
  <c r="DT48" i="11"/>
  <c r="DO48" i="11"/>
  <c r="DQ48" i="11"/>
  <c r="DN48" i="11"/>
  <c r="DH48" i="11"/>
  <c r="DR48" i="11"/>
  <c r="DU48" i="11"/>
  <c r="CX48" i="11"/>
  <c r="DS48" i="11"/>
  <c r="DF48" i="11"/>
  <c r="CV48" i="11"/>
  <c r="CO48" i="11"/>
  <c r="DM48" i="11"/>
  <c r="DB48" i="11"/>
  <c r="CY48" i="11"/>
  <c r="DG48" i="11"/>
  <c r="DD48" i="11"/>
  <c r="DI48" i="11"/>
  <c r="CU48" i="11"/>
  <c r="CQ48" i="11"/>
  <c r="CP48" i="11"/>
  <c r="DC48" i="11"/>
  <c r="CT48" i="11"/>
  <c r="DL48" i="11"/>
  <c r="CR48" i="11"/>
  <c r="CS48" i="11"/>
  <c r="DA48" i="11"/>
  <c r="CW48" i="11"/>
  <c r="EG260" i="11"/>
  <c r="DY260" i="11"/>
  <c r="DQ260" i="11"/>
  <c r="DI260" i="11"/>
  <c r="DA260" i="11"/>
  <c r="CS260" i="11"/>
  <c r="EA260" i="11"/>
  <c r="DR260" i="11"/>
  <c r="DH260" i="11"/>
  <c r="CY260" i="11"/>
  <c r="CP260" i="11"/>
  <c r="DZ260" i="11"/>
  <c r="DP260" i="11"/>
  <c r="DG260" i="11"/>
  <c r="EF260" i="11"/>
  <c r="DW260" i="11"/>
  <c r="DN260" i="11"/>
  <c r="DE260" i="11"/>
  <c r="CV260" i="11"/>
  <c r="DT260" i="11"/>
  <c r="DD260" i="11"/>
  <c r="CR260" i="11"/>
  <c r="EE260" i="11"/>
  <c r="DS260" i="11"/>
  <c r="DC260" i="11"/>
  <c r="CQ260" i="11"/>
  <c r="EB260" i="11"/>
  <c r="DJ260" i="11"/>
  <c r="CO260" i="11"/>
  <c r="DO260" i="11"/>
  <c r="CX260" i="11"/>
  <c r="DL260" i="11"/>
  <c r="EC260" i="11"/>
  <c r="DB260" i="11"/>
  <c r="DX260" i="11"/>
  <c r="CZ260" i="11"/>
  <c r="CU260" i="11"/>
  <c r="DU260" i="11"/>
  <c r="DM260" i="11"/>
  <c r="DF260" i="11"/>
  <c r="CT260" i="11"/>
  <c r="DK260" i="11"/>
  <c r="CW260" i="11"/>
  <c r="ED260" i="11"/>
  <c r="DV260" i="11"/>
  <c r="EI67" i="11"/>
  <c r="EH67" i="11"/>
  <c r="DS67" i="11"/>
  <c r="EJ67" i="11"/>
  <c r="EE67" i="11"/>
  <c r="EC67" i="11"/>
  <c r="DO67" i="11"/>
  <c r="DF67" i="11"/>
  <c r="EK67" i="11"/>
  <c r="EF67" i="11"/>
  <c r="EB67" i="11"/>
  <c r="DM67" i="11"/>
  <c r="DH67" i="11"/>
  <c r="DY67" i="11"/>
  <c r="DU67" i="11"/>
  <c r="DT67" i="11"/>
  <c r="EM67" i="11"/>
  <c r="EG67" i="11"/>
  <c r="EA67" i="11"/>
  <c r="DV67" i="11"/>
  <c r="DQ67" i="11"/>
  <c r="DE67" i="11"/>
  <c r="CZ67" i="11"/>
  <c r="CO67" i="11"/>
  <c r="DZ67" i="11"/>
  <c r="DL67" i="11"/>
  <c r="CU67" i="11"/>
  <c r="CT67" i="11"/>
  <c r="DK67" i="11"/>
  <c r="CV67" i="11"/>
  <c r="CS67" i="11"/>
  <c r="DP67" i="11"/>
  <c r="DN67" i="11"/>
  <c r="CY67" i="11"/>
  <c r="CP67" i="11"/>
  <c r="DR67" i="11"/>
  <c r="DB67" i="11"/>
  <c r="CR67" i="11"/>
  <c r="CQ67" i="11"/>
  <c r="DX67" i="11"/>
  <c r="DG67" i="11"/>
  <c r="DD67" i="11"/>
  <c r="DW67" i="11"/>
  <c r="CX67" i="11"/>
  <c r="CW67" i="11"/>
  <c r="DA67" i="11"/>
  <c r="DI67" i="11"/>
  <c r="EL67" i="11"/>
  <c r="ED67" i="11"/>
  <c r="EN67" i="11"/>
  <c r="DJ67" i="11"/>
  <c r="DC67" i="11"/>
  <c r="DF138" i="11"/>
  <c r="CX138" i="11"/>
  <c r="CP138" i="11"/>
  <c r="DK138" i="11"/>
  <c r="DC138" i="11"/>
  <c r="CU138" i="11"/>
  <c r="DJ138" i="11"/>
  <c r="DB138" i="11"/>
  <c r="CT138" i="11"/>
  <c r="CZ138" i="11"/>
  <c r="DH138" i="11"/>
  <c r="CS138" i="11"/>
  <c r="DG138" i="11"/>
  <c r="CR138" i="11"/>
  <c r="DE138" i="11"/>
  <c r="CQ138" i="11"/>
  <c r="DD138" i="11"/>
  <c r="CO138" i="11"/>
  <c r="DI138" i="11"/>
  <c r="DA138" i="11"/>
  <c r="CW138" i="11"/>
  <c r="CV138" i="11"/>
  <c r="CY138" i="11"/>
  <c r="DN247" i="11"/>
  <c r="DF247" i="11"/>
  <c r="CX247" i="11"/>
  <c r="CP247" i="11"/>
  <c r="DM247" i="11"/>
  <c r="DD247" i="11"/>
  <c r="CU247" i="11"/>
  <c r="DS247" i="11"/>
  <c r="DJ247" i="11"/>
  <c r="DA247" i="11"/>
  <c r="CR247" i="11"/>
  <c r="DR247" i="11"/>
  <c r="DI247" i="11"/>
  <c r="CZ247" i="11"/>
  <c r="CQ247" i="11"/>
  <c r="DO247" i="11"/>
  <c r="CY247" i="11"/>
  <c r="DH247" i="11"/>
  <c r="CT247" i="11"/>
  <c r="DG247" i="11"/>
  <c r="CS247" i="11"/>
  <c r="DE247" i="11"/>
  <c r="DB247" i="11"/>
  <c r="DT247" i="11"/>
  <c r="CW247" i="11"/>
  <c r="DQ247" i="11"/>
  <c r="CV247" i="11"/>
  <c r="DP247" i="11"/>
  <c r="DL247" i="11"/>
  <c r="DK247" i="11"/>
  <c r="DC247" i="11"/>
  <c r="CO247" i="11"/>
  <c r="CP224" i="11"/>
  <c r="CU224" i="11"/>
  <c r="CT224" i="11"/>
  <c r="CR224" i="11"/>
  <c r="CO224" i="11"/>
  <c r="CW224" i="11"/>
  <c r="CV224" i="11"/>
  <c r="CS224" i="11"/>
  <c r="CQ224" i="11"/>
  <c r="DC233" i="11"/>
  <c r="CU233" i="11"/>
  <c r="CZ233" i="11"/>
  <c r="CR233" i="11"/>
  <c r="CY233" i="11"/>
  <c r="CQ233" i="11"/>
  <c r="DE233" i="11"/>
  <c r="CS233" i="11"/>
  <c r="DB233" i="11"/>
  <c r="CO233" i="11"/>
  <c r="DA233" i="11"/>
  <c r="CX233" i="11"/>
  <c r="CT233" i="11"/>
  <c r="CP233" i="11"/>
  <c r="DF233" i="11"/>
  <c r="DD233" i="11"/>
  <c r="CW233" i="11"/>
  <c r="CV233" i="11"/>
  <c r="DU250" i="11"/>
  <c r="DM250" i="11"/>
  <c r="DE250" i="11"/>
  <c r="CW250" i="11"/>
  <c r="CO250" i="11"/>
  <c r="DW250" i="11"/>
  <c r="DN250" i="11"/>
  <c r="DD250" i="11"/>
  <c r="CU250" i="11"/>
  <c r="DS250" i="11"/>
  <c r="DJ250" i="11"/>
  <c r="DA250" i="11"/>
  <c r="CR250" i="11"/>
  <c r="DR250" i="11"/>
  <c r="DI250" i="11"/>
  <c r="CZ250" i="11"/>
  <c r="CQ250" i="11"/>
  <c r="DQ250" i="11"/>
  <c r="DC250" i="11"/>
  <c r="DL250" i="11"/>
  <c r="CX250" i="11"/>
  <c r="DK250" i="11"/>
  <c r="CV250" i="11"/>
  <c r="DP250" i="11"/>
  <c r="CS250" i="11"/>
  <c r="DH250" i="11"/>
  <c r="DG250" i="11"/>
  <c r="DF250" i="11"/>
  <c r="DT250" i="11"/>
  <c r="DO250" i="11"/>
  <c r="DB250" i="11"/>
  <c r="CY250" i="11"/>
  <c r="CT250" i="11"/>
  <c r="CP250" i="11"/>
  <c r="DV250" i="11"/>
  <c r="CQ221" i="11"/>
  <c r="CT221" i="11"/>
  <c r="CS221" i="11"/>
  <c r="CR221" i="11"/>
  <c r="CP221" i="11"/>
  <c r="CO221" i="11"/>
  <c r="CO219" i="11"/>
  <c r="CP219" i="11"/>
  <c r="CQ219" i="11"/>
  <c r="CR219" i="11"/>
  <c r="DV251" i="11"/>
  <c r="DN251" i="11"/>
  <c r="DF251" i="11"/>
  <c r="CX251" i="11"/>
  <c r="CP251" i="11"/>
  <c r="DP251" i="11"/>
  <c r="DG251" i="11"/>
  <c r="CW251" i="11"/>
  <c r="DU251" i="11"/>
  <c r="DL251" i="11"/>
  <c r="DC251" i="11"/>
  <c r="CT251" i="11"/>
  <c r="DT251" i="11"/>
  <c r="DK251" i="11"/>
  <c r="DB251" i="11"/>
  <c r="CS251" i="11"/>
  <c r="DS251" i="11"/>
  <c r="DE251" i="11"/>
  <c r="CQ251" i="11"/>
  <c r="DO251" i="11"/>
  <c r="CZ251" i="11"/>
  <c r="DM251" i="11"/>
  <c r="CY251" i="11"/>
  <c r="DQ251" i="11"/>
  <c r="CR251" i="11"/>
  <c r="DI251" i="11"/>
  <c r="DH251" i="11"/>
  <c r="DD251" i="11"/>
  <c r="CU251" i="11"/>
  <c r="CO251" i="11"/>
  <c r="DA251" i="11"/>
  <c r="CV251" i="11"/>
  <c r="DX251" i="11"/>
  <c r="DW251" i="11"/>
  <c r="DJ251" i="11"/>
  <c r="DR251" i="11"/>
  <c r="DA30" i="11"/>
  <c r="CZ30" i="11"/>
  <c r="CY30" i="11"/>
  <c r="CP30" i="11"/>
  <c r="CW30" i="11"/>
  <c r="CR30" i="11"/>
  <c r="DC30" i="11"/>
  <c r="DB30" i="11"/>
  <c r="CT30" i="11"/>
  <c r="CV30" i="11"/>
  <c r="CS30" i="11"/>
  <c r="CX30" i="11"/>
  <c r="CQ30" i="11"/>
  <c r="CU30" i="11"/>
  <c r="CO30" i="11"/>
  <c r="EL69" i="11"/>
  <c r="ED69" i="11"/>
  <c r="DW69" i="11"/>
  <c r="EN69" i="11"/>
  <c r="EM69" i="11"/>
  <c r="DY69" i="11"/>
  <c r="DU69" i="11"/>
  <c r="DR69" i="11"/>
  <c r="DC69" i="11"/>
  <c r="DB69" i="11"/>
  <c r="EA69" i="11"/>
  <c r="DV69" i="11"/>
  <c r="DT69" i="11"/>
  <c r="DQ69" i="11"/>
  <c r="EG69" i="11"/>
  <c r="DP69" i="11"/>
  <c r="EJ69" i="11"/>
  <c r="EH69" i="11"/>
  <c r="DK69" i="11"/>
  <c r="CV69" i="11"/>
  <c r="CS69" i="11"/>
  <c r="DH69" i="11"/>
  <c r="DF69" i="11"/>
  <c r="CY69" i="11"/>
  <c r="CP69" i="11"/>
  <c r="EO69" i="11"/>
  <c r="DO69" i="11"/>
  <c r="DN69" i="11"/>
  <c r="DJ69" i="11"/>
  <c r="CW69" i="11"/>
  <c r="EI69" i="11"/>
  <c r="CX69" i="11"/>
  <c r="CZ69" i="11"/>
  <c r="CO69" i="11"/>
  <c r="DS69" i="11"/>
  <c r="DM69" i="11"/>
  <c r="CU69" i="11"/>
  <c r="DA69" i="11"/>
  <c r="EP69" i="11"/>
  <c r="DE69" i="11"/>
  <c r="DL69" i="11"/>
  <c r="EK69" i="11"/>
  <c r="EF69" i="11"/>
  <c r="EB69" i="11"/>
  <c r="DZ69" i="11"/>
  <c r="DG69" i="11"/>
  <c r="CR69" i="11"/>
  <c r="EC69" i="11"/>
  <c r="CT69" i="11"/>
  <c r="CQ69" i="11"/>
  <c r="DX69" i="11"/>
  <c r="DD69" i="11"/>
  <c r="EE69" i="11"/>
  <c r="DI69" i="11"/>
  <c r="DT60" i="11"/>
  <c r="DY60" i="11"/>
  <c r="DU60" i="11"/>
  <c r="DM60" i="11"/>
  <c r="DH60" i="11"/>
  <c r="EA60" i="11"/>
  <c r="DV60" i="11"/>
  <c r="DR60" i="11"/>
  <c r="DW60" i="11"/>
  <c r="DN60" i="11"/>
  <c r="ED60" i="11"/>
  <c r="DX60" i="11"/>
  <c r="DQ60" i="11"/>
  <c r="DO60" i="11"/>
  <c r="CU60" i="11"/>
  <c r="CT60" i="11"/>
  <c r="EE60" i="11"/>
  <c r="EC60" i="11"/>
  <c r="DJ60" i="11"/>
  <c r="DF60" i="11"/>
  <c r="CV60" i="11"/>
  <c r="CS60" i="11"/>
  <c r="EF60" i="11"/>
  <c r="EB60" i="11"/>
  <c r="CY60" i="11"/>
  <c r="DZ60" i="11"/>
  <c r="DC60" i="11"/>
  <c r="DB60" i="11"/>
  <c r="CW60" i="11"/>
  <c r="CR60" i="11"/>
  <c r="CO60" i="11"/>
  <c r="DL60" i="11"/>
  <c r="DE60" i="11"/>
  <c r="DP60" i="11"/>
  <c r="EG60" i="11"/>
  <c r="DS60" i="11"/>
  <c r="DG60" i="11"/>
  <c r="DD60" i="11"/>
  <c r="CP60" i="11"/>
  <c r="CZ60" i="11"/>
  <c r="CX60" i="11"/>
  <c r="DI60" i="11"/>
  <c r="DA60" i="11"/>
  <c r="DK60" i="11"/>
  <c r="CQ60" i="11"/>
  <c r="DS59" i="11"/>
  <c r="EB59" i="11"/>
  <c r="DO59" i="11"/>
  <c r="DF59" i="11"/>
  <c r="DY59" i="11"/>
  <c r="DU59" i="11"/>
  <c r="DT59" i="11"/>
  <c r="DM59" i="11"/>
  <c r="DH59" i="11"/>
  <c r="EA59" i="11"/>
  <c r="DV59" i="11"/>
  <c r="DW59" i="11"/>
  <c r="DQ59" i="11"/>
  <c r="DP59" i="11"/>
  <c r="DN59" i="11"/>
  <c r="DK59" i="11"/>
  <c r="CO59" i="11"/>
  <c r="ED59" i="11"/>
  <c r="DX59" i="11"/>
  <c r="CU59" i="11"/>
  <c r="CT59" i="11"/>
  <c r="EE59" i="11"/>
  <c r="EC59" i="11"/>
  <c r="DR59" i="11"/>
  <c r="DJ59" i="11"/>
  <c r="CV59" i="11"/>
  <c r="CY59" i="11"/>
  <c r="CP59" i="11"/>
  <c r="DI59" i="11"/>
  <c r="DA59" i="11"/>
  <c r="DL59" i="11"/>
  <c r="DE59" i="11"/>
  <c r="DB59" i="11"/>
  <c r="EF59" i="11"/>
  <c r="CR59" i="11"/>
  <c r="CQ59" i="11"/>
  <c r="CZ59" i="11"/>
  <c r="CX59" i="11"/>
  <c r="CW59" i="11"/>
  <c r="CS59" i="11"/>
  <c r="DZ59" i="11"/>
  <c r="DG59" i="11"/>
  <c r="DC59" i="11"/>
  <c r="DD59" i="11"/>
  <c r="W136" i="11"/>
  <c r="O136" i="11"/>
  <c r="AB136" i="11"/>
  <c r="T136" i="11"/>
  <c r="L136" i="11"/>
  <c r="AA136" i="11"/>
  <c r="S136" i="11"/>
  <c r="K136" i="11"/>
  <c r="Z136" i="11"/>
  <c r="N136" i="11"/>
  <c r="U136" i="11"/>
  <c r="R136" i="11"/>
  <c r="P136" i="11"/>
  <c r="X136" i="11"/>
  <c r="V136" i="11"/>
  <c r="Q136" i="11"/>
  <c r="M136" i="11"/>
  <c r="I136" i="11"/>
  <c r="AC136" i="11"/>
  <c r="Y136" i="11"/>
  <c r="J136" i="11"/>
  <c r="CX130" i="11"/>
  <c r="CP130" i="11"/>
  <c r="DC130" i="11"/>
  <c r="CU130" i="11"/>
  <c r="DB130" i="11"/>
  <c r="CT130" i="11"/>
  <c r="CW130" i="11"/>
  <c r="CQ130" i="11"/>
  <c r="CO130" i="11"/>
  <c r="CZ130" i="11"/>
  <c r="DA130" i="11"/>
  <c r="CV130" i="11"/>
  <c r="CS130" i="11"/>
  <c r="CR130" i="11"/>
  <c r="CY130" i="11"/>
  <c r="DF134" i="11"/>
  <c r="CX134" i="11"/>
  <c r="CP134" i="11"/>
  <c r="DC134" i="11"/>
  <c r="CU134" i="11"/>
  <c r="DB134" i="11"/>
  <c r="CT134" i="11"/>
  <c r="DA134" i="11"/>
  <c r="CO134" i="11"/>
  <c r="CZ134" i="11"/>
  <c r="CY134" i="11"/>
  <c r="CV134" i="11"/>
  <c r="CR134" i="11"/>
  <c r="CQ134" i="11"/>
  <c r="DG134" i="11"/>
  <c r="DD134" i="11"/>
  <c r="CW134" i="11"/>
  <c r="CS134" i="11"/>
  <c r="DE134" i="11"/>
  <c r="CQ125" i="11"/>
  <c r="CX125" i="11"/>
  <c r="CO125" i="11"/>
  <c r="CW125" i="11"/>
  <c r="CU125" i="11"/>
  <c r="CV125" i="11"/>
  <c r="CT125" i="11"/>
  <c r="CS125" i="11"/>
  <c r="CP125" i="11"/>
  <c r="CR125" i="11"/>
  <c r="EK66" i="11"/>
  <c r="EC66" i="11"/>
  <c r="DX66" i="11"/>
  <c r="EI66" i="11"/>
  <c r="ED66" i="11"/>
  <c r="DL66" i="11"/>
  <c r="DI66" i="11"/>
  <c r="EE66" i="11"/>
  <c r="DO66" i="11"/>
  <c r="EF66" i="11"/>
  <c r="EB66" i="11"/>
  <c r="DY66" i="11"/>
  <c r="DU66" i="11"/>
  <c r="DT66" i="11"/>
  <c r="DR66" i="11"/>
  <c r="DW66" i="11"/>
  <c r="DS66" i="11"/>
  <c r="DM66" i="11"/>
  <c r="CX66" i="11"/>
  <c r="CQ66" i="11"/>
  <c r="EJ66" i="11"/>
  <c r="DE66" i="11"/>
  <c r="CZ66" i="11"/>
  <c r="CO66" i="11"/>
  <c r="EH66" i="11"/>
  <c r="DZ66" i="11"/>
  <c r="DH66" i="11"/>
  <c r="CU66" i="11"/>
  <c r="CT66" i="11"/>
  <c r="DV66" i="11"/>
  <c r="DK66" i="11"/>
  <c r="DF66" i="11"/>
  <c r="CV66" i="11"/>
  <c r="CS66" i="11"/>
  <c r="EL66" i="11"/>
  <c r="DJ66" i="11"/>
  <c r="DB66" i="11"/>
  <c r="CR66" i="11"/>
  <c r="DG66" i="11"/>
  <c r="DD66" i="11"/>
  <c r="EG66" i="11"/>
  <c r="EA66" i="11"/>
  <c r="DA66" i="11"/>
  <c r="DC66" i="11"/>
  <c r="DQ66" i="11"/>
  <c r="CY66" i="11"/>
  <c r="CP66" i="11"/>
  <c r="CW66" i="11"/>
  <c r="EM66" i="11"/>
  <c r="DP66" i="11"/>
  <c r="DN66" i="11"/>
  <c r="DE40" i="11"/>
  <c r="CZ40" i="11"/>
  <c r="DK40" i="11"/>
  <c r="DJ40" i="11"/>
  <c r="DM40" i="11"/>
  <c r="DI40" i="11"/>
  <c r="DF40" i="11"/>
  <c r="CX40" i="11"/>
  <c r="DC40" i="11"/>
  <c r="CQ40" i="11"/>
  <c r="CP40" i="11"/>
  <c r="DA40" i="11"/>
  <c r="CW40" i="11"/>
  <c r="CR40" i="11"/>
  <c r="CT40" i="11"/>
  <c r="CS40" i="11"/>
  <c r="DH40" i="11"/>
  <c r="CO40" i="11"/>
  <c r="CU40" i="11"/>
  <c r="DG40" i="11"/>
  <c r="DD40" i="11"/>
  <c r="CY40" i="11"/>
  <c r="DL40" i="11"/>
  <c r="CV40" i="11"/>
  <c r="DB40" i="11"/>
  <c r="FC87" i="11"/>
  <c r="EY87" i="11"/>
  <c r="FG87" i="11"/>
  <c r="FA87" i="11"/>
  <c r="EW87" i="11"/>
  <c r="EQ87" i="11"/>
  <c r="EA87" i="11"/>
  <c r="DZ87" i="11"/>
  <c r="ES87" i="11"/>
  <c r="EM87" i="11"/>
  <c r="ET87" i="11"/>
  <c r="EL87" i="11"/>
  <c r="EF87" i="11"/>
  <c r="DY87" i="11"/>
  <c r="DN87" i="11"/>
  <c r="DG87" i="11"/>
  <c r="EZ87" i="11"/>
  <c r="DV87" i="11"/>
  <c r="DU87" i="11"/>
  <c r="DT87" i="11"/>
  <c r="DP87" i="11"/>
  <c r="FF87" i="11"/>
  <c r="FB87" i="11"/>
  <c r="EG87" i="11"/>
  <c r="DS87" i="11"/>
  <c r="EX87" i="11"/>
  <c r="EU87" i="11"/>
  <c r="EP87" i="11"/>
  <c r="EO87" i="11"/>
  <c r="EK87" i="11"/>
  <c r="DW87" i="11"/>
  <c r="FD87" i="11"/>
  <c r="DQ87" i="11"/>
  <c r="CW87" i="11"/>
  <c r="CR87" i="11"/>
  <c r="EH87" i="11"/>
  <c r="DR87" i="11"/>
  <c r="DM87" i="11"/>
  <c r="DL87" i="11"/>
  <c r="DF87" i="11"/>
  <c r="CY87" i="11"/>
  <c r="EV87" i="11"/>
  <c r="EJ87" i="11"/>
  <c r="DK87" i="11"/>
  <c r="ER87" i="11"/>
  <c r="EN87" i="11"/>
  <c r="DH87" i="11"/>
  <c r="CX87" i="11"/>
  <c r="CQ87" i="11"/>
  <c r="EE87" i="11"/>
  <c r="ED87" i="11"/>
  <c r="EC87" i="11"/>
  <c r="DD87" i="11"/>
  <c r="CU87" i="11"/>
  <c r="EB87" i="11"/>
  <c r="DO87" i="11"/>
  <c r="CZ87" i="11"/>
  <c r="CS87" i="11"/>
  <c r="DX87" i="11"/>
  <c r="DC87" i="11"/>
  <c r="CP87" i="11"/>
  <c r="CO87" i="11"/>
  <c r="DJ87" i="11"/>
  <c r="FE87" i="11"/>
  <c r="DE87" i="11"/>
  <c r="CV87" i="11"/>
  <c r="FH87" i="11"/>
  <c r="DB87" i="11"/>
  <c r="CT87" i="11"/>
  <c r="DI87" i="11"/>
  <c r="DA87" i="11"/>
  <c r="EI87" i="11"/>
  <c r="FA88" i="11"/>
  <c r="EV88" i="11"/>
  <c r="FH88" i="11"/>
  <c r="FC88" i="11"/>
  <c r="EJ88" i="11"/>
  <c r="ES88" i="11"/>
  <c r="EM88" i="11"/>
  <c r="EB88" i="11"/>
  <c r="DY88" i="11"/>
  <c r="EN88" i="11"/>
  <c r="EL88" i="11"/>
  <c r="EZ88" i="11"/>
  <c r="DV88" i="11"/>
  <c r="DU88" i="11"/>
  <c r="DT88" i="11"/>
  <c r="DP88" i="11"/>
  <c r="DE88" i="11"/>
  <c r="CZ88" i="11"/>
  <c r="FF88" i="11"/>
  <c r="FB88" i="11"/>
  <c r="EG88" i="11"/>
  <c r="EA88" i="11"/>
  <c r="DS88" i="11"/>
  <c r="DK88" i="11"/>
  <c r="DJ88" i="11"/>
  <c r="EY88" i="11"/>
  <c r="EX88" i="11"/>
  <c r="EU88" i="11"/>
  <c r="EP88" i="11"/>
  <c r="EO88" i="11"/>
  <c r="EK88" i="11"/>
  <c r="DW88" i="11"/>
  <c r="ER88" i="11"/>
  <c r="EQ88" i="11"/>
  <c r="DO88" i="11"/>
  <c r="FG88" i="11"/>
  <c r="EH88" i="11"/>
  <c r="DR88" i="11"/>
  <c r="DM88" i="11"/>
  <c r="DL88" i="11"/>
  <c r="DF88" i="11"/>
  <c r="CY88" i="11"/>
  <c r="FI88" i="11"/>
  <c r="DH88" i="11"/>
  <c r="CX88" i="11"/>
  <c r="DX88" i="11"/>
  <c r="DC88" i="11"/>
  <c r="DB88" i="11"/>
  <c r="CS88" i="11"/>
  <c r="EF88" i="11"/>
  <c r="DZ88" i="11"/>
  <c r="DQ88" i="11"/>
  <c r="DN88" i="11"/>
  <c r="DG88" i="11"/>
  <c r="CW88" i="11"/>
  <c r="CQ88" i="11"/>
  <c r="CP88" i="11"/>
  <c r="CO88" i="11"/>
  <c r="EW88" i="11"/>
  <c r="EI88" i="11"/>
  <c r="DA88" i="11"/>
  <c r="CT88" i="11"/>
  <c r="ET88" i="11"/>
  <c r="ED88" i="11"/>
  <c r="DD88" i="11"/>
  <c r="DI88" i="11"/>
  <c r="EC88" i="11"/>
  <c r="CU88" i="11"/>
  <c r="FE88" i="11"/>
  <c r="FD88" i="11"/>
  <c r="EE88" i="11"/>
  <c r="CV88" i="11"/>
  <c r="CR88" i="11"/>
  <c r="DG39" i="11"/>
  <c r="DJ39" i="11"/>
  <c r="DE39" i="11"/>
  <c r="CZ39" i="11"/>
  <c r="CW39" i="11"/>
  <c r="CR39" i="11"/>
  <c r="DI39" i="11"/>
  <c r="DF39" i="11"/>
  <c r="CX39" i="11"/>
  <c r="CQ39" i="11"/>
  <c r="CU39" i="11"/>
  <c r="DC39" i="11"/>
  <c r="CP39" i="11"/>
  <c r="DL39" i="11"/>
  <c r="DA39" i="11"/>
  <c r="DK39" i="11"/>
  <c r="DB39" i="11"/>
  <c r="CV39" i="11"/>
  <c r="DH39" i="11"/>
  <c r="CO39" i="11"/>
  <c r="DD39" i="11"/>
  <c r="CS39" i="11"/>
  <c r="CY39" i="11"/>
  <c r="CT39" i="11"/>
  <c r="DF236" i="11"/>
  <c r="CX236" i="11"/>
  <c r="CP236" i="11"/>
  <c r="DC236" i="11"/>
  <c r="CU236" i="11"/>
  <c r="DB236" i="11"/>
  <c r="CT236" i="11"/>
  <c r="DD236" i="11"/>
  <c r="CQ236" i="11"/>
  <c r="CZ236" i="11"/>
  <c r="CY236" i="11"/>
  <c r="DI236" i="11"/>
  <c r="CW236" i="11"/>
  <c r="DE236" i="11"/>
  <c r="DA236" i="11"/>
  <c r="CR236" i="11"/>
  <c r="CO236" i="11"/>
  <c r="DH236" i="11"/>
  <c r="DG236" i="11"/>
  <c r="CV236" i="11"/>
  <c r="CS236" i="11"/>
  <c r="EF62" i="11"/>
  <c r="DU62" i="11"/>
  <c r="EG62" i="11"/>
  <c r="DS62" i="11"/>
  <c r="DQ62" i="11"/>
  <c r="DD62" i="11"/>
  <c r="DA62" i="11"/>
  <c r="DW62" i="11"/>
  <c r="DN62" i="11"/>
  <c r="DZ62" i="11"/>
  <c r="EH62" i="11"/>
  <c r="DX62" i="11"/>
  <c r="EB62" i="11"/>
  <c r="CY62" i="11"/>
  <c r="CP62" i="11"/>
  <c r="DR62" i="11"/>
  <c r="CW62" i="11"/>
  <c r="CR62" i="11"/>
  <c r="EA62" i="11"/>
  <c r="DI62" i="11"/>
  <c r="DG62" i="11"/>
  <c r="DC62" i="11"/>
  <c r="DB62" i="11"/>
  <c r="DY62" i="11"/>
  <c r="EI62" i="11"/>
  <c r="DT62" i="11"/>
  <c r="DP62" i="11"/>
  <c r="DO62" i="11"/>
  <c r="CT62" i="11"/>
  <c r="DJ62" i="11"/>
  <c r="CV62" i="11"/>
  <c r="CQ62" i="11"/>
  <c r="DM62" i="11"/>
  <c r="CZ62" i="11"/>
  <c r="CX62" i="11"/>
  <c r="DV62" i="11"/>
  <c r="EE62" i="11"/>
  <c r="EC62" i="11"/>
  <c r="CS62" i="11"/>
  <c r="CO62" i="11"/>
  <c r="DL62" i="11"/>
  <c r="DE62" i="11"/>
  <c r="DH62" i="11"/>
  <c r="CU62" i="11"/>
  <c r="ED62" i="11"/>
  <c r="DF62" i="11"/>
  <c r="DK62" i="11"/>
  <c r="CU28" i="11"/>
  <c r="CT28" i="11"/>
  <c r="CV28" i="11"/>
  <c r="CS28" i="11"/>
  <c r="CZ28" i="11"/>
  <c r="CY28" i="11"/>
  <c r="CW28" i="11"/>
  <c r="CR28" i="11"/>
  <c r="CQ28" i="11"/>
  <c r="CO28" i="11"/>
  <c r="DA28" i="11"/>
  <c r="CX28" i="11"/>
  <c r="CP28" i="11"/>
  <c r="CT124" i="11"/>
  <c r="CP124" i="11"/>
  <c r="CW124" i="11"/>
  <c r="CV124" i="11"/>
  <c r="CS124" i="11"/>
  <c r="CR124" i="11"/>
  <c r="CQ124" i="11"/>
  <c r="CO124" i="11"/>
  <c r="CU124" i="11"/>
  <c r="CX226" i="11"/>
  <c r="CP226" i="11"/>
  <c r="CU226" i="11"/>
  <c r="CT226" i="11"/>
  <c r="CQ226" i="11"/>
  <c r="CY226" i="11"/>
  <c r="CW226" i="11"/>
  <c r="CO226" i="11"/>
  <c r="CS226" i="11"/>
  <c r="CR226" i="11"/>
  <c r="CV226" i="11"/>
  <c r="DU54" i="11"/>
  <c r="DW54" i="11"/>
  <c r="DQ54" i="11"/>
  <c r="DD54" i="11"/>
  <c r="DA54" i="11"/>
  <c r="DZ54" i="11"/>
  <c r="DN54" i="11"/>
  <c r="DX54" i="11"/>
  <c r="DY54" i="11"/>
  <c r="DS54" i="11"/>
  <c r="DI54" i="11"/>
  <c r="CY54" i="11"/>
  <c r="CP54" i="11"/>
  <c r="DV54" i="11"/>
  <c r="DT54" i="11"/>
  <c r="DG54" i="11"/>
  <c r="DC54" i="11"/>
  <c r="DB54" i="11"/>
  <c r="CW54" i="11"/>
  <c r="CR54" i="11"/>
  <c r="DM54" i="11"/>
  <c r="DL54" i="11"/>
  <c r="DP54" i="11"/>
  <c r="DO54" i="11"/>
  <c r="DK54" i="11"/>
  <c r="DE54" i="11"/>
  <c r="CZ54" i="11"/>
  <c r="DF54" i="11"/>
  <c r="CU54" i="11"/>
  <c r="CS54" i="11"/>
  <c r="DR54" i="11"/>
  <c r="CT54" i="11"/>
  <c r="EA54" i="11"/>
  <c r="CX54" i="11"/>
  <c r="CQ54" i="11"/>
  <c r="DJ54" i="11"/>
  <c r="CV54" i="11"/>
  <c r="DH54" i="11"/>
  <c r="CO54" i="11"/>
  <c r="FB83" i="11"/>
  <c r="EW83" i="11"/>
  <c r="EV83" i="11"/>
  <c r="EQ83" i="11"/>
  <c r="EP83" i="11"/>
  <c r="FC83" i="11"/>
  <c r="EU83" i="11"/>
  <c r="EI83" i="11"/>
  <c r="EH83" i="11"/>
  <c r="DS83" i="11"/>
  <c r="EY83" i="11"/>
  <c r="EJ83" i="11"/>
  <c r="ES83" i="11"/>
  <c r="DZ83" i="11"/>
  <c r="DO83" i="11"/>
  <c r="DF83" i="11"/>
  <c r="CY83" i="11"/>
  <c r="EM83" i="11"/>
  <c r="ED83" i="11"/>
  <c r="DX83" i="11"/>
  <c r="DM83" i="11"/>
  <c r="DH83" i="11"/>
  <c r="ET83" i="11"/>
  <c r="EE83" i="11"/>
  <c r="EC83" i="11"/>
  <c r="FA83" i="11"/>
  <c r="EL83" i="11"/>
  <c r="EF83" i="11"/>
  <c r="EB83" i="11"/>
  <c r="DQ83" i="11"/>
  <c r="EX83" i="11"/>
  <c r="EG83" i="11"/>
  <c r="EA83" i="11"/>
  <c r="DJ83" i="11"/>
  <c r="DD83" i="11"/>
  <c r="DA83" i="11"/>
  <c r="CO83" i="11"/>
  <c r="DW83" i="11"/>
  <c r="DP83" i="11"/>
  <c r="DN83" i="11"/>
  <c r="CU83" i="11"/>
  <c r="CT83" i="11"/>
  <c r="EK83" i="11"/>
  <c r="DG83" i="11"/>
  <c r="DE83" i="11"/>
  <c r="CZ83" i="11"/>
  <c r="CV83" i="11"/>
  <c r="CS83" i="11"/>
  <c r="DY83" i="11"/>
  <c r="DT83" i="11"/>
  <c r="DR83" i="11"/>
  <c r="DI83" i="11"/>
  <c r="CP83" i="11"/>
  <c r="EO83" i="11"/>
  <c r="DL83" i="11"/>
  <c r="FD83" i="11"/>
  <c r="DU83" i="11"/>
  <c r="DB83" i="11"/>
  <c r="CX83" i="11"/>
  <c r="CW83" i="11"/>
  <c r="DK83" i="11"/>
  <c r="EZ83" i="11"/>
  <c r="DC83" i="11"/>
  <c r="CR83" i="11"/>
  <c r="CQ83" i="11"/>
  <c r="ER83" i="11"/>
  <c r="EN83" i="11"/>
  <c r="DV83" i="11"/>
  <c r="DN142" i="11"/>
  <c r="DF142" i="11"/>
  <c r="CX142" i="11"/>
  <c r="CP142" i="11"/>
  <c r="DK142" i="11"/>
  <c r="DC142" i="11"/>
  <c r="CU142" i="11"/>
  <c r="DJ142" i="11"/>
  <c r="DB142" i="11"/>
  <c r="CT142" i="11"/>
  <c r="DE142" i="11"/>
  <c r="CR142" i="11"/>
  <c r="DD142" i="11"/>
  <c r="CQ142" i="11"/>
  <c r="DO142" i="11"/>
  <c r="CY142" i="11"/>
  <c r="DM142" i="11"/>
  <c r="CW142" i="11"/>
  <c r="DL142" i="11"/>
  <c r="CV142" i="11"/>
  <c r="DI142" i="11"/>
  <c r="CS142" i="11"/>
  <c r="DH142" i="11"/>
  <c r="DG142" i="11"/>
  <c r="DA142" i="11"/>
  <c r="CZ142" i="11"/>
  <c r="CO142" i="11"/>
  <c r="EB64" i="11"/>
  <c r="DY64" i="11"/>
  <c r="EJ64" i="11"/>
  <c r="DP64" i="11"/>
  <c r="DE64" i="11"/>
  <c r="CZ64" i="11"/>
  <c r="EH64" i="11"/>
  <c r="DZ64" i="11"/>
  <c r="DX64" i="11"/>
  <c r="DK64" i="11"/>
  <c r="DJ64" i="11"/>
  <c r="EE64" i="11"/>
  <c r="ED64" i="11"/>
  <c r="EC64" i="11"/>
  <c r="DO64" i="11"/>
  <c r="DU64" i="11"/>
  <c r="DI64" i="11"/>
  <c r="DC64" i="11"/>
  <c r="DB64" i="11"/>
  <c r="EG64" i="11"/>
  <c r="EA64" i="11"/>
  <c r="DG64" i="11"/>
  <c r="DD64" i="11"/>
  <c r="DA64" i="11"/>
  <c r="EK64" i="11"/>
  <c r="DW64" i="11"/>
  <c r="DS64" i="11"/>
  <c r="DM64" i="11"/>
  <c r="DL64" i="11"/>
  <c r="CX64" i="11"/>
  <c r="CV64" i="11"/>
  <c r="EI64" i="11"/>
  <c r="DQ64" i="11"/>
  <c r="DN64" i="11"/>
  <c r="CY64" i="11"/>
  <c r="CQ64" i="11"/>
  <c r="CP64" i="11"/>
  <c r="DR64" i="11"/>
  <c r="DV64" i="11"/>
  <c r="DH64" i="11"/>
  <c r="CU64" i="11"/>
  <c r="CR64" i="11"/>
  <c r="CW64" i="11"/>
  <c r="DT64" i="11"/>
  <c r="EF64" i="11"/>
  <c r="CT64" i="11"/>
  <c r="DF64" i="11"/>
  <c r="CO64" i="11"/>
  <c r="CS64" i="11"/>
  <c r="CP222" i="11"/>
  <c r="CU222" i="11"/>
  <c r="CT222" i="11"/>
  <c r="CS222" i="11"/>
  <c r="CR222" i="11"/>
  <c r="CQ222" i="11"/>
  <c r="CO222" i="11"/>
  <c r="EG262" i="11"/>
  <c r="DY262" i="11"/>
  <c r="DQ262" i="11"/>
  <c r="DI262" i="11"/>
  <c r="DA262" i="11"/>
  <c r="CS262" i="11"/>
  <c r="EI262" i="11"/>
  <c r="DZ262" i="11"/>
  <c r="DP262" i="11"/>
  <c r="DG262" i="11"/>
  <c r="CX262" i="11"/>
  <c r="CO262" i="11"/>
  <c r="EH262" i="11"/>
  <c r="DX262" i="11"/>
  <c r="DO262" i="11"/>
  <c r="DF262" i="11"/>
  <c r="CW262" i="11"/>
  <c r="EE262" i="11"/>
  <c r="DV262" i="11"/>
  <c r="DM262" i="11"/>
  <c r="DD262" i="11"/>
  <c r="CU262" i="11"/>
  <c r="EA262" i="11"/>
  <c r="DK262" i="11"/>
  <c r="CV262" i="11"/>
  <c r="DW262" i="11"/>
  <c r="DJ262" i="11"/>
  <c r="CT262" i="11"/>
  <c r="DS262" i="11"/>
  <c r="CZ262" i="11"/>
  <c r="EC262" i="11"/>
  <c r="DH262" i="11"/>
  <c r="CP262" i="11"/>
  <c r="DL262" i="11"/>
  <c r="EB262" i="11"/>
  <c r="DB262" i="11"/>
  <c r="DU262" i="11"/>
  <c r="CY262" i="11"/>
  <c r="DR262" i="11"/>
  <c r="DC262" i="11"/>
  <c r="CR262" i="11"/>
  <c r="DT262" i="11"/>
  <c r="DE262" i="11"/>
  <c r="CQ262" i="11"/>
  <c r="EF262" i="11"/>
  <c r="ED262" i="11"/>
  <c r="DN262" i="11"/>
  <c r="EY85" i="11"/>
  <c r="EX85" i="11"/>
  <c r="FE85" i="11"/>
  <c r="FA85" i="11"/>
  <c r="EU85" i="11"/>
  <c r="EL85" i="11"/>
  <c r="FB85" i="11"/>
  <c r="ET85" i="11"/>
  <c r="ED85" i="11"/>
  <c r="DW85" i="11"/>
  <c r="EW85" i="11"/>
  <c r="EI85" i="11"/>
  <c r="EH85" i="11"/>
  <c r="EE85" i="11"/>
  <c r="EC85" i="11"/>
  <c r="DR85" i="11"/>
  <c r="DC85" i="11"/>
  <c r="DB85" i="11"/>
  <c r="EV85" i="11"/>
  <c r="EJ85" i="11"/>
  <c r="EF85" i="11"/>
  <c r="EB85" i="11"/>
  <c r="DQ85" i="11"/>
  <c r="EZ85" i="11"/>
  <c r="DY85" i="11"/>
  <c r="DU85" i="11"/>
  <c r="EA85" i="11"/>
  <c r="DV85" i="11"/>
  <c r="DT85" i="11"/>
  <c r="DP85" i="11"/>
  <c r="EK85" i="11"/>
  <c r="DO85" i="11"/>
  <c r="DN85" i="11"/>
  <c r="DG85" i="11"/>
  <c r="DE85" i="11"/>
  <c r="CZ85" i="11"/>
  <c r="CV85" i="11"/>
  <c r="CS85" i="11"/>
  <c r="FD85" i="11"/>
  <c r="DZ85" i="11"/>
  <c r="DI85" i="11"/>
  <c r="CP85" i="11"/>
  <c r="CW85" i="11"/>
  <c r="FC85" i="11"/>
  <c r="EQ85" i="11"/>
  <c r="DM85" i="11"/>
  <c r="DL85" i="11"/>
  <c r="DF85" i="11"/>
  <c r="CY85" i="11"/>
  <c r="ES85" i="11"/>
  <c r="CX85" i="11"/>
  <c r="EM85" i="11"/>
  <c r="DJ85" i="11"/>
  <c r="DD85" i="11"/>
  <c r="EG85" i="11"/>
  <c r="CU85" i="11"/>
  <c r="EP85" i="11"/>
  <c r="EN85" i="11"/>
  <c r="DK85" i="11"/>
  <c r="CR85" i="11"/>
  <c r="CO85" i="11"/>
  <c r="CT85" i="11"/>
  <c r="EO85" i="11"/>
  <c r="DX85" i="11"/>
  <c r="DA85" i="11"/>
  <c r="DS85" i="11"/>
  <c r="ER85" i="11"/>
  <c r="FF85" i="11"/>
  <c r="DH85" i="11"/>
  <c r="CQ85" i="11"/>
  <c r="CO118" i="11"/>
  <c r="CQ118" i="11"/>
  <c r="CP118" i="11"/>
  <c r="FG89" i="11"/>
  <c r="FF89" i="11"/>
  <c r="ET89" i="11"/>
  <c r="EM89" i="11"/>
  <c r="EN89" i="11"/>
  <c r="EL89" i="11"/>
  <c r="EE89" i="11"/>
  <c r="DV89" i="11"/>
  <c r="FH89" i="11"/>
  <c r="EZ89" i="11"/>
  <c r="EX89" i="11"/>
  <c r="EO89" i="11"/>
  <c r="EK89" i="11"/>
  <c r="FB89" i="11"/>
  <c r="EG89" i="11"/>
  <c r="EA89" i="11"/>
  <c r="DS89" i="11"/>
  <c r="DK89" i="11"/>
  <c r="DJ89" i="11"/>
  <c r="FA89" i="11"/>
  <c r="EY89" i="11"/>
  <c r="EU89" i="11"/>
  <c r="EP89" i="11"/>
  <c r="DW89" i="11"/>
  <c r="DL89" i="11"/>
  <c r="DI89" i="11"/>
  <c r="FC89" i="11"/>
  <c r="ER89" i="11"/>
  <c r="EQ89" i="11"/>
  <c r="FD89" i="11"/>
  <c r="DZ89" i="11"/>
  <c r="DX89" i="11"/>
  <c r="FJ89" i="11"/>
  <c r="FJ96" i="11" s="1"/>
  <c r="EV89" i="11"/>
  <c r="EJ89" i="11"/>
  <c r="DH89" i="11"/>
  <c r="CX89" i="11"/>
  <c r="CQ89" i="11"/>
  <c r="DY89" i="11"/>
  <c r="DT89" i="11"/>
  <c r="DC89" i="11"/>
  <c r="DB89" i="11"/>
  <c r="FI89" i="11"/>
  <c r="EW89" i="11"/>
  <c r="EI89" i="11"/>
  <c r="ED89" i="11"/>
  <c r="EC89" i="11"/>
  <c r="DD89" i="11"/>
  <c r="DA89" i="11"/>
  <c r="CU89" i="11"/>
  <c r="CT89" i="11"/>
  <c r="EF89" i="11"/>
  <c r="EB89" i="11"/>
  <c r="DO89" i="11"/>
  <c r="CZ89" i="11"/>
  <c r="DU89" i="11"/>
  <c r="DQ89" i="11"/>
  <c r="DP89" i="11"/>
  <c r="DN89" i="11"/>
  <c r="DG89" i="11"/>
  <c r="CW89" i="11"/>
  <c r="CP89" i="11"/>
  <c r="CO89" i="11"/>
  <c r="EH89" i="11"/>
  <c r="DR89" i="11"/>
  <c r="DM89" i="11"/>
  <c r="DF89" i="11"/>
  <c r="FE89" i="11"/>
  <c r="CV89" i="11"/>
  <c r="CR89" i="11"/>
  <c r="CY89" i="11"/>
  <c r="ES89" i="11"/>
  <c r="CS89" i="11"/>
  <c r="DE89" i="11"/>
  <c r="AZ262" i="11"/>
  <c r="AR262" i="11"/>
  <c r="AJ262" i="11"/>
  <c r="AB262" i="11"/>
  <c r="T262" i="11"/>
  <c r="L262" i="11"/>
  <c r="AU262" i="11"/>
  <c r="AL262" i="11"/>
  <c r="AC262" i="11"/>
  <c r="S262" i="11"/>
  <c r="J262" i="11"/>
  <c r="BC262" i="11"/>
  <c r="AT262" i="11"/>
  <c r="AK262" i="11"/>
  <c r="AA262" i="11"/>
  <c r="R262" i="11"/>
  <c r="I262" i="11"/>
  <c r="BA262" i="11"/>
  <c r="AQ262" i="11"/>
  <c r="AH262" i="11"/>
  <c r="Y262" i="11"/>
  <c r="P262" i="11"/>
  <c r="AW262" i="11"/>
  <c r="AG262" i="11"/>
  <c r="U262" i="11"/>
  <c r="AV262" i="11"/>
  <c r="AF262" i="11"/>
  <c r="Q262" i="11"/>
  <c r="AS262" i="11"/>
  <c r="Z262" i="11"/>
  <c r="AM262" i="11"/>
  <c r="O262" i="11"/>
  <c r="AY262" i="11"/>
  <c r="X262" i="11"/>
  <c r="AO262" i="11"/>
  <c r="N262" i="11"/>
  <c r="AN262" i="11"/>
  <c r="M262" i="11"/>
  <c r="AP262" i="11"/>
  <c r="AD262" i="11"/>
  <c r="W262" i="11"/>
  <c r="V262" i="11"/>
  <c r="BB262" i="11"/>
  <c r="AE262" i="11"/>
  <c r="K262" i="11"/>
  <c r="AI262" i="11"/>
  <c r="AX262" i="11"/>
  <c r="DO242" i="11"/>
  <c r="DG242" i="11"/>
  <c r="CY242" i="11"/>
  <c r="CQ242" i="11"/>
  <c r="DL242" i="11"/>
  <c r="DD242" i="11"/>
  <c r="CV242" i="11"/>
  <c r="DK242" i="11"/>
  <c r="DC242" i="11"/>
  <c r="CU242" i="11"/>
  <c r="DF242" i="11"/>
  <c r="CS242" i="11"/>
  <c r="DN242" i="11"/>
  <c r="DA242" i="11"/>
  <c r="CO242" i="11"/>
  <c r="DM242" i="11"/>
  <c r="CZ242" i="11"/>
  <c r="CT242" i="11"/>
  <c r="DI242" i="11"/>
  <c r="CP242" i="11"/>
  <c r="DH242" i="11"/>
  <c r="DE242" i="11"/>
  <c r="DJ242" i="11"/>
  <c r="DB242" i="11"/>
  <c r="CX242" i="11"/>
  <c r="CR242" i="11"/>
  <c r="CW242" i="11"/>
  <c r="DD38" i="11"/>
  <c r="DA38" i="11"/>
  <c r="DH38" i="11"/>
  <c r="CY38" i="11"/>
  <c r="CP38" i="11"/>
  <c r="DJ38" i="11"/>
  <c r="DE38" i="11"/>
  <c r="CZ38" i="11"/>
  <c r="CW38" i="11"/>
  <c r="CR38" i="11"/>
  <c r="CO38" i="11"/>
  <c r="CU38" i="11"/>
  <c r="CQ38" i="11"/>
  <c r="DC38" i="11"/>
  <c r="DK38" i="11"/>
  <c r="CS38" i="11"/>
  <c r="DB38" i="11"/>
  <c r="CV38" i="11"/>
  <c r="DF38" i="11"/>
  <c r="CT38" i="11"/>
  <c r="DI38" i="11"/>
  <c r="DG38" i="11"/>
  <c r="CX38" i="11"/>
  <c r="CX132" i="11"/>
  <c r="CP132" i="11"/>
  <c r="DC132" i="11"/>
  <c r="CU132" i="11"/>
  <c r="DB132" i="11"/>
  <c r="CT132" i="11"/>
  <c r="CW132" i="11"/>
  <c r="CZ132" i="11"/>
  <c r="CY132" i="11"/>
  <c r="CS132" i="11"/>
  <c r="CR132" i="11"/>
  <c r="CQ132" i="11"/>
  <c r="CO132" i="11"/>
  <c r="DE132" i="11"/>
  <c r="DD132" i="11"/>
  <c r="CV132" i="11"/>
  <c r="DA132" i="11"/>
  <c r="EN71" i="11"/>
  <c r="EL71" i="11"/>
  <c r="EA71" i="11"/>
  <c r="DZ71" i="11"/>
  <c r="EO71" i="11"/>
  <c r="EK71" i="11"/>
  <c r="EG71" i="11"/>
  <c r="DS71" i="11"/>
  <c r="DN71" i="11"/>
  <c r="DG71" i="11"/>
  <c r="EM71" i="11"/>
  <c r="DW71" i="11"/>
  <c r="DP71" i="11"/>
  <c r="EI71" i="11"/>
  <c r="EJ71" i="11"/>
  <c r="EH71" i="11"/>
  <c r="DX71" i="11"/>
  <c r="EP71" i="11"/>
  <c r="DO71" i="11"/>
  <c r="DJ71" i="11"/>
  <c r="CW71" i="11"/>
  <c r="CR71" i="11"/>
  <c r="EQ71" i="11"/>
  <c r="DY71" i="11"/>
  <c r="DV71" i="11"/>
  <c r="DT71" i="11"/>
  <c r="DQ71" i="11"/>
  <c r="DC71" i="11"/>
  <c r="DB71" i="11"/>
  <c r="EE71" i="11"/>
  <c r="ED71" i="11"/>
  <c r="EC71" i="11"/>
  <c r="DR71" i="11"/>
  <c r="DI71" i="11"/>
  <c r="DD71" i="11"/>
  <c r="DA71" i="11"/>
  <c r="CX71" i="11"/>
  <c r="CQ71" i="11"/>
  <c r="DM71" i="11"/>
  <c r="CU71" i="11"/>
  <c r="DK71" i="11"/>
  <c r="CS71" i="11"/>
  <c r="ER71" i="11"/>
  <c r="DH71" i="11"/>
  <c r="DF71" i="11"/>
  <c r="EB71" i="11"/>
  <c r="DE71" i="11"/>
  <c r="CV71" i="11"/>
  <c r="DU71" i="11"/>
  <c r="CP71" i="11"/>
  <c r="CY71" i="11"/>
  <c r="CZ71" i="11"/>
  <c r="EF71" i="11"/>
  <c r="CT71" i="11"/>
  <c r="CO71" i="11"/>
  <c r="DL71" i="11"/>
  <c r="CY227" i="11"/>
  <c r="CQ227" i="11"/>
  <c r="CV227" i="11"/>
  <c r="CU227" i="11"/>
  <c r="CS227" i="11"/>
  <c r="CO227" i="11"/>
  <c r="CZ227" i="11"/>
  <c r="CR227" i="11"/>
  <c r="CP227" i="11"/>
  <c r="CX227" i="11"/>
  <c r="CW227" i="11"/>
  <c r="CT227" i="11"/>
  <c r="CX232" i="11"/>
  <c r="CP232" i="11"/>
  <c r="DC232" i="11"/>
  <c r="CU232" i="11"/>
  <c r="DB232" i="11"/>
  <c r="CT232" i="11"/>
  <c r="DA232" i="11"/>
  <c r="CO232" i="11"/>
  <c r="CW232" i="11"/>
  <c r="CV232" i="11"/>
  <c r="DE232" i="11"/>
  <c r="DD232" i="11"/>
  <c r="CZ232" i="11"/>
  <c r="CY232" i="11"/>
  <c r="CR232" i="11"/>
  <c r="CQ232" i="11"/>
  <c r="CS232" i="11"/>
  <c r="DH241" i="11"/>
  <c r="CZ241" i="11"/>
  <c r="CR241" i="11"/>
  <c r="DL241" i="11"/>
  <c r="DC241" i="11"/>
  <c r="CT241" i="11"/>
  <c r="DI241" i="11"/>
  <c r="CY241" i="11"/>
  <c r="CP241" i="11"/>
  <c r="DG241" i="11"/>
  <c r="CX241" i="11"/>
  <c r="CO241" i="11"/>
  <c r="DK241" i="11"/>
  <c r="CV241" i="11"/>
  <c r="DF241" i="11"/>
  <c r="CS241" i="11"/>
  <c r="DE241" i="11"/>
  <c r="CQ241" i="11"/>
  <c r="DD241" i="11"/>
  <c r="CW241" i="11"/>
  <c r="CU241" i="11"/>
  <c r="DN241" i="11"/>
  <c r="DM241" i="11"/>
  <c r="DJ241" i="11"/>
  <c r="DB241" i="11"/>
  <c r="DA241" i="11"/>
  <c r="EA258" i="11"/>
  <c r="DS258" i="11"/>
  <c r="DK258" i="11"/>
  <c r="DC258" i="11"/>
  <c r="CU258" i="11"/>
  <c r="DX258" i="11"/>
  <c r="DP258" i="11"/>
  <c r="DH258" i="11"/>
  <c r="CZ258" i="11"/>
  <c r="CR258" i="11"/>
  <c r="EC258" i="11"/>
  <c r="DR258" i="11"/>
  <c r="DG258" i="11"/>
  <c r="CW258" i="11"/>
  <c r="EB258" i="11"/>
  <c r="DQ258" i="11"/>
  <c r="DF258" i="11"/>
  <c r="CV258" i="11"/>
  <c r="DZ258" i="11"/>
  <c r="DM258" i="11"/>
  <c r="CY258" i="11"/>
  <c r="DU258" i="11"/>
  <c r="DE258" i="11"/>
  <c r="CQ258" i="11"/>
  <c r="DV258" i="11"/>
  <c r="DB258" i="11"/>
  <c r="DN258" i="11"/>
  <c r="CT258" i="11"/>
  <c r="EE258" i="11"/>
  <c r="DL258" i="11"/>
  <c r="CS258" i="11"/>
  <c r="DI258" i="11"/>
  <c r="DY258" i="11"/>
  <c r="CX258" i="11"/>
  <c r="DW258" i="11"/>
  <c r="CP258" i="11"/>
  <c r="DT258" i="11"/>
  <c r="DJ258" i="11"/>
  <c r="DD258" i="11"/>
  <c r="DA258" i="11"/>
  <c r="DO258" i="11"/>
  <c r="CO258" i="11"/>
  <c r="ED258" i="11"/>
  <c r="CU229" i="11"/>
  <c r="CZ229" i="11"/>
  <c r="CR229" i="11"/>
  <c r="CY229" i="11"/>
  <c r="CQ229" i="11"/>
  <c r="CS229" i="11"/>
  <c r="DA229" i="11"/>
  <c r="CX229" i="11"/>
  <c r="CV229" i="11"/>
  <c r="CT229" i="11"/>
  <c r="CP229" i="11"/>
  <c r="CO229" i="11"/>
  <c r="DB229" i="11"/>
  <c r="CW229" i="11"/>
  <c r="DZ259" i="11"/>
  <c r="DR259" i="11"/>
  <c r="DJ259" i="11"/>
  <c r="DB259" i="11"/>
  <c r="CT259" i="11"/>
  <c r="DX259" i="11"/>
  <c r="DO259" i="11"/>
  <c r="DF259" i="11"/>
  <c r="CW259" i="11"/>
  <c r="ED259" i="11"/>
  <c r="DU259" i="11"/>
  <c r="DL259" i="11"/>
  <c r="DC259" i="11"/>
  <c r="CS259" i="11"/>
  <c r="EF259" i="11"/>
  <c r="DT259" i="11"/>
  <c r="DH259" i="11"/>
  <c r="CV259" i="11"/>
  <c r="EE259" i="11"/>
  <c r="DS259" i="11"/>
  <c r="DG259" i="11"/>
  <c r="CU259" i="11"/>
  <c r="EC259" i="11"/>
  <c r="DN259" i="11"/>
  <c r="CY259" i="11"/>
  <c r="DW259" i="11"/>
  <c r="DE259" i="11"/>
  <c r="CP259" i="11"/>
  <c r="DM259" i="11"/>
  <c r="CQ259" i="11"/>
  <c r="EA259" i="11"/>
  <c r="DD259" i="11"/>
  <c r="DY259" i="11"/>
  <c r="DA259" i="11"/>
  <c r="DP259" i="11"/>
  <c r="CZ259" i="11"/>
  <c r="CX259" i="11"/>
  <c r="DV259" i="11"/>
  <c r="DQ259" i="11"/>
  <c r="DK259" i="11"/>
  <c r="CO259" i="11"/>
  <c r="EB259" i="11"/>
  <c r="DI259" i="11"/>
  <c r="CR259" i="11"/>
  <c r="CX230" i="11"/>
  <c r="CP230" i="11"/>
  <c r="DC230" i="11"/>
  <c r="CU230" i="11"/>
  <c r="DB230" i="11"/>
  <c r="CT230" i="11"/>
  <c r="DA230" i="11"/>
  <c r="CO230" i="11"/>
  <c r="CW230" i="11"/>
  <c r="CV230" i="11"/>
  <c r="CR230" i="11"/>
  <c r="CQ230" i="11"/>
  <c r="CZ230" i="11"/>
  <c r="CS230" i="11"/>
  <c r="CY230" i="11"/>
  <c r="EZ86" i="11"/>
  <c r="EW86" i="11"/>
  <c r="FD86" i="11"/>
  <c r="ES86" i="11"/>
  <c r="EN86" i="11"/>
  <c r="EF86" i="11"/>
  <c r="DU86" i="11"/>
  <c r="FA86" i="11"/>
  <c r="EQ86" i="11"/>
  <c r="FE86" i="11"/>
  <c r="EV86" i="11"/>
  <c r="EJ86" i="11"/>
  <c r="EB86" i="11"/>
  <c r="DQ86" i="11"/>
  <c r="DD86" i="11"/>
  <c r="DA86" i="11"/>
  <c r="ET86" i="11"/>
  <c r="EL86" i="11"/>
  <c r="DY86" i="11"/>
  <c r="DN86" i="11"/>
  <c r="DG86" i="11"/>
  <c r="EA86" i="11"/>
  <c r="DV86" i="11"/>
  <c r="DT86" i="11"/>
  <c r="FF86" i="11"/>
  <c r="FC86" i="11"/>
  <c r="FC96" i="11" s="1"/>
  <c r="FB86" i="11"/>
  <c r="EY86" i="11"/>
  <c r="EG86" i="11"/>
  <c r="DS86" i="11"/>
  <c r="DZ86" i="11"/>
  <c r="DI86" i="11"/>
  <c r="CP86" i="11"/>
  <c r="CW86" i="11"/>
  <c r="CR86" i="11"/>
  <c r="EH86" i="11"/>
  <c r="DR86" i="11"/>
  <c r="DM86" i="11"/>
  <c r="DL86" i="11"/>
  <c r="DF86" i="11"/>
  <c r="CY86" i="11"/>
  <c r="EP86" i="11"/>
  <c r="EO86" i="11"/>
  <c r="DK86" i="11"/>
  <c r="EM86" i="11"/>
  <c r="DJ86" i="11"/>
  <c r="DB86" i="11"/>
  <c r="EE86" i="11"/>
  <c r="ED86" i="11"/>
  <c r="EC86" i="11"/>
  <c r="CU86" i="11"/>
  <c r="EX86" i="11"/>
  <c r="EU86" i="11"/>
  <c r="EK86" i="11"/>
  <c r="DP86" i="11"/>
  <c r="DO86" i="11"/>
  <c r="CZ86" i="11"/>
  <c r="CS86" i="11"/>
  <c r="ER86" i="11"/>
  <c r="DH86" i="11"/>
  <c r="CQ86" i="11"/>
  <c r="EI86" i="11"/>
  <c r="CT86" i="11"/>
  <c r="DW86" i="11"/>
  <c r="CX86" i="11"/>
  <c r="CV86" i="11"/>
  <c r="FG86" i="11"/>
  <c r="FG96" i="11" s="1"/>
  <c r="DX86" i="11"/>
  <c r="DC86" i="11"/>
  <c r="CO86" i="11"/>
  <c r="DE86" i="11"/>
  <c r="CP22" i="11"/>
  <c r="CR22" i="11"/>
  <c r="CQ22" i="11"/>
  <c r="CT22" i="11"/>
  <c r="CU22" i="11"/>
  <c r="CS22" i="11"/>
  <c r="CO22" i="11"/>
  <c r="ED61" i="11"/>
  <c r="DW61" i="11"/>
  <c r="EA61" i="11"/>
  <c r="DV61" i="11"/>
  <c r="DT61" i="11"/>
  <c r="DR61" i="11"/>
  <c r="DC61" i="11"/>
  <c r="DB61" i="11"/>
  <c r="EG61" i="11"/>
  <c r="DS61" i="11"/>
  <c r="DQ61" i="11"/>
  <c r="DZ61" i="11"/>
  <c r="DP61" i="11"/>
  <c r="EE61" i="11"/>
  <c r="EC61" i="11"/>
  <c r="DJ61" i="11"/>
  <c r="DF61" i="11"/>
  <c r="CV61" i="11"/>
  <c r="CS61" i="11"/>
  <c r="EF61" i="11"/>
  <c r="EB61" i="11"/>
  <c r="CY61" i="11"/>
  <c r="CP61" i="11"/>
  <c r="DU61" i="11"/>
  <c r="CW61" i="11"/>
  <c r="DI61" i="11"/>
  <c r="DG61" i="11"/>
  <c r="DD61" i="11"/>
  <c r="DA61" i="11"/>
  <c r="DL61" i="11"/>
  <c r="DE61" i="11"/>
  <c r="DY61" i="11"/>
  <c r="EH61" i="11"/>
  <c r="DX61" i="11"/>
  <c r="DO61" i="11"/>
  <c r="DN61" i="11"/>
  <c r="CT61" i="11"/>
  <c r="CQ61" i="11"/>
  <c r="CO61" i="11"/>
  <c r="DK61" i="11"/>
  <c r="DM61" i="11"/>
  <c r="CZ61" i="11"/>
  <c r="CX61" i="11"/>
  <c r="CR61" i="11"/>
  <c r="DH61" i="11"/>
  <c r="CU61" i="11"/>
  <c r="DT52" i="11"/>
  <c r="DV52" i="11"/>
  <c r="DM52" i="11"/>
  <c r="DH52" i="11"/>
  <c r="DW52" i="11"/>
  <c r="DS52" i="11"/>
  <c r="DR52" i="11"/>
  <c r="DN52" i="11"/>
  <c r="DF52" i="11"/>
  <c r="CU52" i="11"/>
  <c r="CT52" i="11"/>
  <c r="CV52" i="11"/>
  <c r="CS52" i="11"/>
  <c r="DI52" i="11"/>
  <c r="DC52" i="11"/>
  <c r="DB52" i="11"/>
  <c r="CY52" i="11"/>
  <c r="DX52" i="11"/>
  <c r="DG52" i="11"/>
  <c r="DD52" i="11"/>
  <c r="DA52" i="11"/>
  <c r="CW52" i="11"/>
  <c r="CR52" i="11"/>
  <c r="DK52" i="11"/>
  <c r="CZ52" i="11"/>
  <c r="CP52" i="11"/>
  <c r="DY52" i="11"/>
  <c r="DU52" i="11"/>
  <c r="CX52" i="11"/>
  <c r="CQ52" i="11"/>
  <c r="DP52" i="11"/>
  <c r="DL52" i="11"/>
  <c r="DJ52" i="11"/>
  <c r="CO52" i="11"/>
  <c r="DQ52" i="11"/>
  <c r="DO52" i="11"/>
  <c r="DE52" i="11"/>
  <c r="DO43" i="11"/>
  <c r="DF43" i="11"/>
  <c r="DM43" i="11"/>
  <c r="DH43" i="11"/>
  <c r="CO43" i="11"/>
  <c r="DI43" i="11"/>
  <c r="CU43" i="11"/>
  <c r="CT43" i="11"/>
  <c r="DN43" i="11"/>
  <c r="DC43" i="11"/>
  <c r="DB43" i="11"/>
  <c r="CV43" i="11"/>
  <c r="DL43" i="11"/>
  <c r="DG43" i="11"/>
  <c r="DD43" i="11"/>
  <c r="DA43" i="11"/>
  <c r="CY43" i="11"/>
  <c r="CP43" i="11"/>
  <c r="DE43" i="11"/>
  <c r="DJ43" i="11"/>
  <c r="CS43" i="11"/>
  <c r="DK43" i="11"/>
  <c r="CQ43" i="11"/>
  <c r="DP43" i="11"/>
  <c r="CZ43" i="11"/>
  <c r="CX43" i="11"/>
  <c r="CW43" i="11"/>
  <c r="CR43" i="11"/>
  <c r="CU129" i="11"/>
  <c r="CZ129" i="11"/>
  <c r="CR129" i="11"/>
  <c r="CY129" i="11"/>
  <c r="CQ129" i="11"/>
  <c r="DA129" i="11"/>
  <c r="CP129" i="11"/>
  <c r="CO129" i="11"/>
  <c r="CX129" i="11"/>
  <c r="CT129" i="11"/>
  <c r="CS129" i="11"/>
  <c r="DB129" i="11"/>
  <c r="CV129" i="11"/>
  <c r="CW129" i="11"/>
  <c r="DO143" i="11"/>
  <c r="DG143" i="11"/>
  <c r="CY143" i="11"/>
  <c r="CQ143" i="11"/>
  <c r="DL143" i="11"/>
  <c r="DD143" i="11"/>
  <c r="CV143" i="11"/>
  <c r="DK143" i="11"/>
  <c r="DC143" i="11"/>
  <c r="CU143" i="11"/>
  <c r="DN143" i="11"/>
  <c r="DA143" i="11"/>
  <c r="CO143" i="11"/>
  <c r="DM143" i="11"/>
  <c r="CZ143" i="11"/>
  <c r="DJ143" i="11"/>
  <c r="DJ196" i="11" s="1"/>
  <c r="DJ197" i="11" s="1"/>
  <c r="AC113" i="17" s="1"/>
  <c r="DI111" i="17" s="1"/>
  <c r="CT143" i="11"/>
  <c r="DI143" i="11"/>
  <c r="CS143" i="11"/>
  <c r="DH143" i="11"/>
  <c r="CR143" i="11"/>
  <c r="DF143" i="11"/>
  <c r="CP143" i="11"/>
  <c r="DP143" i="11"/>
  <c r="DP196" i="11" s="1"/>
  <c r="DE143" i="11"/>
  <c r="CX143" i="11"/>
  <c r="CW143" i="11"/>
  <c r="DB143" i="11"/>
  <c r="CQ121" i="11"/>
  <c r="CO121" i="11"/>
  <c r="CP121" i="11"/>
  <c r="CT121" i="11"/>
  <c r="CS121" i="11"/>
  <c r="CR121" i="11"/>
  <c r="CP117" i="11"/>
  <c r="CO117" i="11"/>
  <c r="CO196" i="11" s="1"/>
  <c r="DF33" i="11"/>
  <c r="CX33" i="11"/>
  <c r="CQ33" i="11"/>
  <c r="DC33" i="11"/>
  <c r="DB33" i="11"/>
  <c r="CU33" i="11"/>
  <c r="CT33" i="11"/>
  <c r="CY33" i="11"/>
  <c r="CZ33" i="11"/>
  <c r="DA33" i="11"/>
  <c r="CO33" i="11"/>
  <c r="DE33" i="11"/>
  <c r="CW33" i="11"/>
  <c r="CR33" i="11"/>
  <c r="CV33" i="11"/>
  <c r="CS33" i="11"/>
  <c r="DD33" i="11"/>
  <c r="CP33" i="11"/>
  <c r="EO72" i="11"/>
  <c r="EK72" i="11"/>
  <c r="EB72" i="11"/>
  <c r="DY72" i="11"/>
  <c r="ER72" i="11"/>
  <c r="EM72" i="11"/>
  <c r="DW72" i="11"/>
  <c r="DP72" i="11"/>
  <c r="DE72" i="11"/>
  <c r="CZ72" i="11"/>
  <c r="EI72" i="11"/>
  <c r="DK72" i="11"/>
  <c r="DJ72" i="11"/>
  <c r="EJ72" i="11"/>
  <c r="EH72" i="11"/>
  <c r="DZ72" i="11"/>
  <c r="DX72" i="11"/>
  <c r="EL72" i="11"/>
  <c r="EE72" i="11"/>
  <c r="ED72" i="11"/>
  <c r="EC72" i="11"/>
  <c r="DO72" i="11"/>
  <c r="EQ72" i="11"/>
  <c r="DV72" i="11"/>
  <c r="DT72" i="11"/>
  <c r="DQ72" i="11"/>
  <c r="DN72" i="11"/>
  <c r="DC72" i="11"/>
  <c r="DB72" i="11"/>
  <c r="ES72" i="11"/>
  <c r="EN72" i="11"/>
  <c r="DR72" i="11"/>
  <c r="DI72" i="11"/>
  <c r="DD72" i="11"/>
  <c r="DA72" i="11"/>
  <c r="CX72" i="11"/>
  <c r="DG72" i="11"/>
  <c r="CS72" i="11"/>
  <c r="DS72" i="11"/>
  <c r="DH72" i="11"/>
  <c r="DF72" i="11"/>
  <c r="CW72" i="11"/>
  <c r="EF72" i="11"/>
  <c r="DL72" i="11"/>
  <c r="CT72" i="11"/>
  <c r="EG72" i="11"/>
  <c r="EA72" i="11"/>
  <c r="EP72" i="11"/>
  <c r="CU72" i="11"/>
  <c r="CY72" i="11"/>
  <c r="CR72" i="11"/>
  <c r="DU72" i="11"/>
  <c r="DM72" i="11"/>
  <c r="CQ72" i="11"/>
  <c r="CV72" i="11"/>
  <c r="CO72" i="11"/>
  <c r="CP72" i="11"/>
  <c r="CX26" i="11"/>
  <c r="CQ26" i="11"/>
  <c r="CO26" i="11"/>
  <c r="CU26" i="11"/>
  <c r="CT26" i="11"/>
  <c r="CV26" i="11"/>
  <c r="CS26" i="11"/>
  <c r="CW26" i="11"/>
  <c r="CP26" i="11"/>
  <c r="CR26" i="11"/>
  <c r="CY26" i="11"/>
  <c r="DK49" i="11"/>
  <c r="DJ49" i="11"/>
  <c r="DL49" i="11"/>
  <c r="DI49" i="11"/>
  <c r="DU49" i="11"/>
  <c r="DT49" i="11"/>
  <c r="DR49" i="11"/>
  <c r="DE49" i="11"/>
  <c r="CZ49" i="11"/>
  <c r="DV49" i="11"/>
  <c r="CX49" i="11"/>
  <c r="CQ49" i="11"/>
  <c r="DS49" i="11"/>
  <c r="DF49" i="11"/>
  <c r="CU49" i="11"/>
  <c r="CT49" i="11"/>
  <c r="DM49" i="11"/>
  <c r="DB49" i="11"/>
  <c r="CY49" i="11"/>
  <c r="DG49" i="11"/>
  <c r="DD49" i="11"/>
  <c r="DH49" i="11"/>
  <c r="CP49" i="11"/>
  <c r="DO49" i="11"/>
  <c r="DQ49" i="11"/>
  <c r="DP49" i="11"/>
  <c r="DN49" i="11"/>
  <c r="DA49" i="11"/>
  <c r="CW49" i="11"/>
  <c r="CS49" i="11"/>
  <c r="CO49" i="11"/>
  <c r="CR49" i="11"/>
  <c r="CV49" i="11"/>
  <c r="DC49" i="11"/>
  <c r="EA256" i="11"/>
  <c r="DS256" i="11"/>
  <c r="DK256" i="11"/>
  <c r="DC256" i="11"/>
  <c r="CU256" i="11"/>
  <c r="DY256" i="11"/>
  <c r="DP256" i="11"/>
  <c r="DG256" i="11"/>
  <c r="CX256" i="11"/>
  <c r="CO256" i="11"/>
  <c r="EB256" i="11"/>
  <c r="DQ256" i="11"/>
  <c r="DV256" i="11"/>
  <c r="DL256" i="11"/>
  <c r="DA256" i="11"/>
  <c r="CQ256" i="11"/>
  <c r="DZ256" i="11"/>
  <c r="DM256" i="11"/>
  <c r="CZ256" i="11"/>
  <c r="DU256" i="11"/>
  <c r="DH256" i="11"/>
  <c r="CV256" i="11"/>
  <c r="DT256" i="11"/>
  <c r="DF256" i="11"/>
  <c r="CT256" i="11"/>
  <c r="DN256" i="11"/>
  <c r="CS256" i="11"/>
  <c r="EC256" i="11"/>
  <c r="DE256" i="11"/>
  <c r="DX256" i="11"/>
  <c r="DD256" i="11"/>
  <c r="DB256" i="11"/>
  <c r="CW256" i="11"/>
  <c r="DW256" i="11"/>
  <c r="CR256" i="11"/>
  <c r="DR256" i="11"/>
  <c r="CP256" i="11"/>
  <c r="DI256" i="11"/>
  <c r="CY256" i="11"/>
  <c r="DO256" i="11"/>
  <c r="DJ256" i="11"/>
  <c r="EB255" i="11"/>
  <c r="EB296" i="11" s="1"/>
  <c r="DT255" i="11"/>
  <c r="DL255" i="11"/>
  <c r="DD255" i="11"/>
  <c r="CV255" i="11"/>
  <c r="DX255" i="11"/>
  <c r="DO255" i="11"/>
  <c r="DF255" i="11"/>
  <c r="CW255" i="11"/>
  <c r="DS255" i="11"/>
  <c r="DI255" i="11"/>
  <c r="CY255" i="11"/>
  <c r="CO255" i="11"/>
  <c r="DV255" i="11"/>
  <c r="DJ255" i="11"/>
  <c r="CX255" i="11"/>
  <c r="DQ255" i="11"/>
  <c r="DE255" i="11"/>
  <c r="CS255" i="11"/>
  <c r="EA255" i="11"/>
  <c r="DP255" i="11"/>
  <c r="DC255" i="11"/>
  <c r="CR255" i="11"/>
  <c r="DR255" i="11"/>
  <c r="CZ255" i="11"/>
  <c r="DK255" i="11"/>
  <c r="CQ255" i="11"/>
  <c r="DZ255" i="11"/>
  <c r="DH255" i="11"/>
  <c r="CP255" i="11"/>
  <c r="DW255" i="11"/>
  <c r="CT255" i="11"/>
  <c r="DN255" i="11"/>
  <c r="DM255" i="11"/>
  <c r="DG255" i="11"/>
  <c r="DY255" i="11"/>
  <c r="DU255" i="11"/>
  <c r="DA255" i="11"/>
  <c r="CU255" i="11"/>
  <c r="DB255" i="11"/>
  <c r="DC37" i="11"/>
  <c r="DB37" i="11"/>
  <c r="DG37" i="11"/>
  <c r="DD37" i="11"/>
  <c r="DA37" i="11"/>
  <c r="CV37" i="11"/>
  <c r="CS37" i="11"/>
  <c r="DH37" i="11"/>
  <c r="CY37" i="11"/>
  <c r="CP37" i="11"/>
  <c r="DE37" i="11"/>
  <c r="CZ37" i="11"/>
  <c r="CW37" i="11"/>
  <c r="DI37" i="11"/>
  <c r="DF37" i="11"/>
  <c r="CX37" i="11"/>
  <c r="CO37" i="11"/>
  <c r="CU37" i="11"/>
  <c r="CQ37" i="11"/>
  <c r="CR37" i="11"/>
  <c r="DJ37" i="11"/>
  <c r="CT37" i="11"/>
  <c r="CO19" i="11"/>
  <c r="CP19" i="11"/>
  <c r="CR19" i="11"/>
  <c r="CQ19" i="11"/>
  <c r="CQ119" i="11"/>
  <c r="CO119" i="11"/>
  <c r="CR119" i="11"/>
  <c r="CP119" i="11"/>
  <c r="DV57" i="11"/>
  <c r="EC57" i="11"/>
  <c r="DK57" i="11"/>
  <c r="DJ57" i="11"/>
  <c r="DL57" i="11"/>
  <c r="DI57" i="11"/>
  <c r="EB57" i="11"/>
  <c r="DY57" i="11"/>
  <c r="DU57" i="11"/>
  <c r="DT57" i="11"/>
  <c r="ED57" i="11"/>
  <c r="DO57" i="11"/>
  <c r="DH57" i="11"/>
  <c r="DE57" i="11"/>
  <c r="CZ57" i="11"/>
  <c r="CX57" i="11"/>
  <c r="CQ57" i="11"/>
  <c r="DX57" i="11"/>
  <c r="DQ57" i="11"/>
  <c r="DP57" i="11"/>
  <c r="DN57" i="11"/>
  <c r="EA57" i="11"/>
  <c r="DR57" i="11"/>
  <c r="DF57" i="11"/>
  <c r="CU57" i="11"/>
  <c r="CT57" i="11"/>
  <c r="CS57" i="11"/>
  <c r="DZ57" i="11"/>
  <c r="DC57" i="11"/>
  <c r="CW57" i="11"/>
  <c r="CO57" i="11"/>
  <c r="DA57" i="11"/>
  <c r="DW57" i="11"/>
  <c r="CV57" i="11"/>
  <c r="CP57" i="11"/>
  <c r="DM57" i="11"/>
  <c r="DG57" i="11"/>
  <c r="DD57" i="11"/>
  <c r="CR57" i="11"/>
  <c r="DB57" i="11"/>
  <c r="DS57" i="11"/>
  <c r="CY57" i="11"/>
  <c r="DO244" i="11"/>
  <c r="DG244" i="11"/>
  <c r="CY244" i="11"/>
  <c r="CQ244" i="11"/>
  <c r="DL244" i="11"/>
  <c r="DD244" i="11"/>
  <c r="CV244" i="11"/>
  <c r="DK244" i="11"/>
  <c r="DC244" i="11"/>
  <c r="CU244" i="11"/>
  <c r="DI244" i="11"/>
  <c r="CW244" i="11"/>
  <c r="DQ244" i="11"/>
  <c r="DE244" i="11"/>
  <c r="CR244" i="11"/>
  <c r="DP244" i="11"/>
  <c r="DB244" i="11"/>
  <c r="CP244" i="11"/>
  <c r="DF244" i="11"/>
  <c r="CZ244" i="11"/>
  <c r="CX244" i="11"/>
  <c r="DN244" i="11"/>
  <c r="CT244" i="11"/>
  <c r="DM244" i="11"/>
  <c r="DJ244" i="11"/>
  <c r="DH244" i="11"/>
  <c r="DA244" i="11"/>
  <c r="CS244" i="11"/>
  <c r="CO244" i="11"/>
  <c r="FD84" i="11"/>
  <c r="EX84" i="11"/>
  <c r="ER84" i="11"/>
  <c r="EO84" i="11"/>
  <c r="EY84" i="11"/>
  <c r="EV84" i="11"/>
  <c r="EP84" i="11"/>
  <c r="EJ84" i="11"/>
  <c r="EG84" i="11"/>
  <c r="DT84" i="11"/>
  <c r="FB84" i="11"/>
  <c r="ET84" i="11"/>
  <c r="EM84" i="11"/>
  <c r="ED84" i="11"/>
  <c r="DX84" i="11"/>
  <c r="DM84" i="11"/>
  <c r="DH84" i="11"/>
  <c r="EI84" i="11"/>
  <c r="EH84" i="11"/>
  <c r="EE84" i="11"/>
  <c r="EC84" i="11"/>
  <c r="DR84" i="11"/>
  <c r="FA84" i="11"/>
  <c r="EL84" i="11"/>
  <c r="EF84" i="11"/>
  <c r="EB84" i="11"/>
  <c r="EZ84" i="11"/>
  <c r="DY84" i="11"/>
  <c r="DU84" i="11"/>
  <c r="DN84" i="11"/>
  <c r="EU84" i="11"/>
  <c r="DW84" i="11"/>
  <c r="DS84" i="11"/>
  <c r="DP84" i="11"/>
  <c r="CU84" i="11"/>
  <c r="CT84" i="11"/>
  <c r="EK84" i="11"/>
  <c r="DQ84" i="11"/>
  <c r="DO84" i="11"/>
  <c r="DG84" i="11"/>
  <c r="DE84" i="11"/>
  <c r="CZ84" i="11"/>
  <c r="CV84" i="11"/>
  <c r="CS84" i="11"/>
  <c r="DZ84" i="11"/>
  <c r="DI84" i="11"/>
  <c r="DV84" i="11"/>
  <c r="CW84" i="11"/>
  <c r="CR84" i="11"/>
  <c r="FE84" i="11"/>
  <c r="ES84" i="11"/>
  <c r="DB84" i="11"/>
  <c r="CX84" i="11"/>
  <c r="EA84" i="11"/>
  <c r="DJ84" i="11"/>
  <c r="DD84" i="11"/>
  <c r="DF84" i="11"/>
  <c r="DC84" i="11"/>
  <c r="CQ84" i="11"/>
  <c r="CO84" i="11"/>
  <c r="CY84" i="11"/>
  <c r="DA84" i="11"/>
  <c r="DK84" i="11"/>
  <c r="FC84" i="11"/>
  <c r="EQ84" i="11"/>
  <c r="DL84" i="11"/>
  <c r="EW84" i="11"/>
  <c r="CP84" i="11"/>
  <c r="EN84" i="11"/>
  <c r="CQ120" i="11"/>
  <c r="CP120" i="11"/>
  <c r="CO120" i="11"/>
  <c r="CS120" i="11"/>
  <c r="CR120" i="11"/>
  <c r="FH90" i="11"/>
  <c r="FE90" i="11"/>
  <c r="FB90" i="11"/>
  <c r="EZ90" i="11"/>
  <c r="EK90" i="11"/>
  <c r="FJ90" i="11"/>
  <c r="EX90" i="11"/>
  <c r="EO90" i="11"/>
  <c r="EC90" i="11"/>
  <c r="DX90" i="11"/>
  <c r="ER90" i="11"/>
  <c r="EI90" i="11"/>
  <c r="EH90" i="11"/>
  <c r="FF90" i="11"/>
  <c r="FA90" i="11"/>
  <c r="EY90" i="11"/>
  <c r="EU90" i="11"/>
  <c r="EP90" i="11"/>
  <c r="DW90" i="11"/>
  <c r="DL90" i="11"/>
  <c r="DI90" i="11"/>
  <c r="FC90" i="11"/>
  <c r="EQ90" i="11"/>
  <c r="DO90" i="11"/>
  <c r="FD90" i="11"/>
  <c r="DZ90" i="11"/>
  <c r="FI90" i="11"/>
  <c r="EW90" i="11"/>
  <c r="EN90" i="11"/>
  <c r="ED90" i="11"/>
  <c r="DR90" i="11"/>
  <c r="EV90" i="11"/>
  <c r="EJ90" i="11"/>
  <c r="DH90" i="11"/>
  <c r="CX90" i="11"/>
  <c r="CQ90" i="11"/>
  <c r="DY90" i="11"/>
  <c r="DT90" i="11"/>
  <c r="DK90" i="11"/>
  <c r="DC90" i="11"/>
  <c r="DB90" i="11"/>
  <c r="CO90" i="11"/>
  <c r="DV90" i="11"/>
  <c r="DD90" i="11"/>
  <c r="DA90" i="11"/>
  <c r="CU90" i="11"/>
  <c r="CT90" i="11"/>
  <c r="ES90" i="11"/>
  <c r="EE90" i="11"/>
  <c r="DJ90" i="11"/>
  <c r="CV90" i="11"/>
  <c r="CS90" i="11"/>
  <c r="DU90" i="11"/>
  <c r="DQ90" i="11"/>
  <c r="DP90" i="11"/>
  <c r="DN90" i="11"/>
  <c r="DG90" i="11"/>
  <c r="CW90" i="11"/>
  <c r="CP90" i="11"/>
  <c r="EG90" i="11"/>
  <c r="EA90" i="11"/>
  <c r="DM90" i="11"/>
  <c r="DF90" i="11"/>
  <c r="FG90" i="11"/>
  <c r="CR90" i="11"/>
  <c r="DE90" i="11"/>
  <c r="EL90" i="11"/>
  <c r="CY90" i="11"/>
  <c r="EF90" i="11"/>
  <c r="EB90" i="11"/>
  <c r="CZ90" i="11"/>
  <c r="DS90" i="11"/>
  <c r="EM90" i="11"/>
  <c r="ET90" i="11"/>
  <c r="FK90" i="11"/>
  <c r="DU252" i="11"/>
  <c r="DM252" i="11"/>
  <c r="DE252" i="11"/>
  <c r="CW252" i="11"/>
  <c r="CO252" i="11"/>
  <c r="DX252" i="11"/>
  <c r="DO252" i="11"/>
  <c r="DF252" i="11"/>
  <c r="DR252" i="11"/>
  <c r="DH252" i="11"/>
  <c r="CX252" i="11"/>
  <c r="DY252" i="11"/>
  <c r="DN252" i="11"/>
  <c r="DC252" i="11"/>
  <c r="CT252" i="11"/>
  <c r="DW252" i="11"/>
  <c r="DL252" i="11"/>
  <c r="DB252" i="11"/>
  <c r="CS252" i="11"/>
  <c r="DV252" i="11"/>
  <c r="DG252" i="11"/>
  <c r="CQ252" i="11"/>
  <c r="DQ252" i="11"/>
  <c r="CZ252" i="11"/>
  <c r="DP252" i="11"/>
  <c r="CY252" i="11"/>
  <c r="DK252" i="11"/>
  <c r="CP252" i="11"/>
  <c r="DI252" i="11"/>
  <c r="DD252" i="11"/>
  <c r="DA252" i="11"/>
  <c r="DS252" i="11"/>
  <c r="DJ252" i="11"/>
  <c r="CR252" i="11"/>
  <c r="DT252" i="11"/>
  <c r="CV252" i="11"/>
  <c r="CU252" i="11"/>
  <c r="DQ46" i="11"/>
  <c r="DD46" i="11"/>
  <c r="DA46" i="11"/>
  <c r="DN46" i="11"/>
  <c r="DP46" i="11"/>
  <c r="DO46" i="11"/>
  <c r="DM46" i="11"/>
  <c r="DL46" i="11"/>
  <c r="DG46" i="11"/>
  <c r="DC46" i="11"/>
  <c r="DB46" i="11"/>
  <c r="CY46" i="11"/>
  <c r="CP46" i="11"/>
  <c r="DK46" i="11"/>
  <c r="CW46" i="11"/>
  <c r="CR46" i="11"/>
  <c r="DH46" i="11"/>
  <c r="DE46" i="11"/>
  <c r="CZ46" i="11"/>
  <c r="DR46" i="11"/>
  <c r="DJ46" i="11"/>
  <c r="CS46" i="11"/>
  <c r="CT46" i="11"/>
  <c r="CV46" i="11"/>
  <c r="CO46" i="11"/>
  <c r="CX46" i="11"/>
  <c r="CU46" i="11"/>
  <c r="DI46" i="11"/>
  <c r="DF46" i="11"/>
  <c r="CQ46" i="11"/>
  <c r="DS46" i="11"/>
  <c r="EQ75" i="11"/>
  <c r="EP75" i="11"/>
  <c r="EI75" i="11"/>
  <c r="EH75" i="11"/>
  <c r="DS75" i="11"/>
  <c r="ET75" i="11"/>
  <c r="EJ75" i="11"/>
  <c r="EL75" i="11"/>
  <c r="ED75" i="11"/>
  <c r="DX75" i="11"/>
  <c r="DO75" i="11"/>
  <c r="DF75" i="11"/>
  <c r="CY75" i="11"/>
  <c r="EE75" i="11"/>
  <c r="EC75" i="11"/>
  <c r="DM75" i="11"/>
  <c r="DH75" i="11"/>
  <c r="EF75" i="11"/>
  <c r="EB75" i="11"/>
  <c r="EU75" i="11"/>
  <c r="EO75" i="11"/>
  <c r="DY75" i="11"/>
  <c r="DU75" i="11"/>
  <c r="DT75" i="11"/>
  <c r="DQ75" i="11"/>
  <c r="ES75" i="11"/>
  <c r="DR75" i="11"/>
  <c r="DG75" i="11"/>
  <c r="CO75" i="11"/>
  <c r="EM75" i="11"/>
  <c r="DI75" i="11"/>
  <c r="DE75" i="11"/>
  <c r="CZ75" i="11"/>
  <c r="CU75" i="11"/>
  <c r="CT75" i="11"/>
  <c r="CV75" i="11"/>
  <c r="CS75" i="11"/>
  <c r="EK75" i="11"/>
  <c r="EG75" i="11"/>
  <c r="EA75" i="11"/>
  <c r="DL75" i="11"/>
  <c r="CP75" i="11"/>
  <c r="DC75" i="11"/>
  <c r="DV75" i="11"/>
  <c r="DA75" i="11"/>
  <c r="CR75" i="11"/>
  <c r="CQ75" i="11"/>
  <c r="DB75" i="11"/>
  <c r="DW75" i="11"/>
  <c r="DK75" i="11"/>
  <c r="EV75" i="11"/>
  <c r="DZ75" i="11"/>
  <c r="DP75" i="11"/>
  <c r="DN75" i="11"/>
  <c r="DJ75" i="11"/>
  <c r="EN75" i="11"/>
  <c r="CX75" i="11"/>
  <c r="CW75" i="11"/>
  <c r="ER75" i="11"/>
  <c r="DD75" i="11"/>
  <c r="CT122" i="11"/>
  <c r="CU122" i="11"/>
  <c r="CS122" i="11"/>
  <c r="CQ122" i="11"/>
  <c r="CP122" i="11"/>
  <c r="CO122" i="11"/>
  <c r="CR122" i="11"/>
  <c r="CR23" i="11"/>
  <c r="CQ23" i="11"/>
  <c r="CU23" i="11"/>
  <c r="CP23" i="11"/>
  <c r="CO23" i="11"/>
  <c r="CV23" i="11"/>
  <c r="CT23" i="11"/>
  <c r="CS23" i="11"/>
  <c r="AA140" i="11"/>
  <c r="S140" i="11"/>
  <c r="K140" i="11"/>
  <c r="AF140" i="11"/>
  <c r="X140" i="11"/>
  <c r="P140" i="11"/>
  <c r="AE140" i="11"/>
  <c r="W140" i="11"/>
  <c r="O140" i="11"/>
  <c r="Z140" i="11"/>
  <c r="M140" i="11"/>
  <c r="AD140" i="11"/>
  <c r="Q140" i="11"/>
  <c r="AC140" i="11"/>
  <c r="N140" i="11"/>
  <c r="AB140" i="11"/>
  <c r="L140" i="11"/>
  <c r="Y140" i="11"/>
  <c r="J140" i="11"/>
  <c r="V140" i="11"/>
  <c r="U140" i="11"/>
  <c r="T140" i="11"/>
  <c r="R140" i="11"/>
  <c r="AG140" i="11"/>
  <c r="I140" i="11"/>
  <c r="CU225" i="11"/>
  <c r="CR225" i="11"/>
  <c r="CQ225" i="11"/>
  <c r="CX225" i="11"/>
  <c r="CT225" i="11"/>
  <c r="CS225" i="11"/>
  <c r="CO225" i="11"/>
  <c r="CW225" i="11"/>
  <c r="CV225" i="11"/>
  <c r="CP225" i="11"/>
  <c r="CY231" i="11"/>
  <c r="CQ231" i="11"/>
  <c r="DD231" i="11"/>
  <c r="CV231" i="11"/>
  <c r="DC231" i="11"/>
  <c r="CU231" i="11"/>
  <c r="CW231" i="11"/>
  <c r="CR231" i="11"/>
  <c r="DB231" i="11"/>
  <c r="CP231" i="11"/>
  <c r="CX231" i="11"/>
  <c r="CT231" i="11"/>
  <c r="DA231" i="11"/>
  <c r="CZ231" i="11"/>
  <c r="CS231" i="11"/>
  <c r="CO231" i="11"/>
  <c r="EU77" i="11"/>
  <c r="EL77" i="11"/>
  <c r="ED77" i="11"/>
  <c r="DW77" i="11"/>
  <c r="ES77" i="11"/>
  <c r="EQ77" i="11"/>
  <c r="EF77" i="11"/>
  <c r="EB77" i="11"/>
  <c r="DR77" i="11"/>
  <c r="DC77" i="11"/>
  <c r="DB77" i="11"/>
  <c r="DY77" i="11"/>
  <c r="DU77" i="11"/>
  <c r="DQ77" i="11"/>
  <c r="EP77" i="11"/>
  <c r="EO77" i="11"/>
  <c r="EN77" i="11"/>
  <c r="EK77" i="11"/>
  <c r="EA77" i="11"/>
  <c r="DV77" i="11"/>
  <c r="DT77" i="11"/>
  <c r="EW77" i="11"/>
  <c r="ER77" i="11"/>
  <c r="EG77" i="11"/>
  <c r="DS77" i="11"/>
  <c r="DP77" i="11"/>
  <c r="CV77" i="11"/>
  <c r="CS77" i="11"/>
  <c r="EI77" i="11"/>
  <c r="DX77" i="11"/>
  <c r="DM77" i="11"/>
  <c r="DL77" i="11"/>
  <c r="CP77" i="11"/>
  <c r="ET77" i="11"/>
  <c r="EE77" i="11"/>
  <c r="EC77" i="11"/>
  <c r="DK77" i="11"/>
  <c r="DF77" i="11"/>
  <c r="CY77" i="11"/>
  <c r="CW77" i="11"/>
  <c r="DH77" i="11"/>
  <c r="DA77" i="11"/>
  <c r="EJ77" i="11"/>
  <c r="CQ77" i="11"/>
  <c r="EM77" i="11"/>
  <c r="DI77" i="11"/>
  <c r="DE77" i="11"/>
  <c r="CT77" i="11"/>
  <c r="CR77" i="11"/>
  <c r="DZ77" i="11"/>
  <c r="DJ77" i="11"/>
  <c r="CO77" i="11"/>
  <c r="EX77" i="11"/>
  <c r="EX96" i="11" s="1"/>
  <c r="CU77" i="11"/>
  <c r="DG77" i="11"/>
  <c r="CZ77" i="11"/>
  <c r="DN77" i="11"/>
  <c r="DD77" i="11"/>
  <c r="EV77" i="11"/>
  <c r="EH77" i="11"/>
  <c r="DO77" i="11"/>
  <c r="CX77" i="11"/>
  <c r="DR146" i="11"/>
  <c r="DJ146" i="11"/>
  <c r="DB146" i="11"/>
  <c r="CT146" i="11"/>
  <c r="DQ146" i="11"/>
  <c r="DH146" i="11"/>
  <c r="CY146" i="11"/>
  <c r="CP146" i="11"/>
  <c r="DN146" i="11"/>
  <c r="DE146" i="11"/>
  <c r="CV146" i="11"/>
  <c r="DM146" i="11"/>
  <c r="DD146" i="11"/>
  <c r="CU146" i="11"/>
  <c r="DO146" i="11"/>
  <c r="CZ146" i="11"/>
  <c r="DL146" i="11"/>
  <c r="CX146" i="11"/>
  <c r="DS146" i="11"/>
  <c r="DS196" i="11" s="1"/>
  <c r="CW146" i="11"/>
  <c r="DP146" i="11"/>
  <c r="CS146" i="11"/>
  <c r="DK146" i="11"/>
  <c r="CR146" i="11"/>
  <c r="DI146" i="11"/>
  <c r="CQ146" i="11"/>
  <c r="CO146" i="11"/>
  <c r="DF146" i="11"/>
  <c r="DC146" i="11"/>
  <c r="DA146" i="11"/>
  <c r="DG146" i="11"/>
  <c r="EA55" i="11"/>
  <c r="DZ55" i="11"/>
  <c r="DN55" i="11"/>
  <c r="DG55" i="11"/>
  <c r="DX55" i="11"/>
  <c r="DP55" i="11"/>
  <c r="DV55" i="11"/>
  <c r="DT55" i="11"/>
  <c r="DC55" i="11"/>
  <c r="DB55" i="11"/>
  <c r="CW55" i="11"/>
  <c r="CR55" i="11"/>
  <c r="DM55" i="11"/>
  <c r="DL55" i="11"/>
  <c r="DD55" i="11"/>
  <c r="DA55" i="11"/>
  <c r="DO55" i="11"/>
  <c r="DK55" i="11"/>
  <c r="DE55" i="11"/>
  <c r="CZ55" i="11"/>
  <c r="DH55" i="11"/>
  <c r="CX55" i="11"/>
  <c r="CQ55" i="11"/>
  <c r="DF55" i="11"/>
  <c r="CU55" i="11"/>
  <c r="DY55" i="11"/>
  <c r="DI55" i="11"/>
  <c r="CS55" i="11"/>
  <c r="DQ55" i="11"/>
  <c r="DJ55" i="11"/>
  <c r="CO55" i="11"/>
  <c r="EB55" i="11"/>
  <c r="DS55" i="11"/>
  <c r="CY55" i="11"/>
  <c r="CP55" i="11"/>
  <c r="DW55" i="11"/>
  <c r="CV55" i="11"/>
  <c r="DU55" i="11"/>
  <c r="DR55" i="11"/>
  <c r="CT55" i="11"/>
  <c r="AV68" i="11"/>
  <c r="AU68" i="11"/>
  <c r="AF68" i="11"/>
  <c r="AE68" i="11"/>
  <c r="AW68" i="11"/>
  <c r="AT68" i="11"/>
  <c r="BG68" i="11"/>
  <c r="AZ68" i="11"/>
  <c r="AQ68" i="11"/>
  <c r="AX68" i="11"/>
  <c r="AS68" i="11"/>
  <c r="BE68" i="11"/>
  <c r="BB68" i="11"/>
  <c r="AL68" i="11"/>
  <c r="AK68" i="11"/>
  <c r="AC68" i="11"/>
  <c r="AA68" i="11"/>
  <c r="Q68" i="11"/>
  <c r="N68" i="11"/>
  <c r="AR68" i="11"/>
  <c r="T68" i="11"/>
  <c r="BF68" i="11"/>
  <c r="BA68" i="11"/>
  <c r="AG68" i="11"/>
  <c r="AO68" i="11"/>
  <c r="AB68" i="11"/>
  <c r="Y68" i="11"/>
  <c r="V68" i="11"/>
  <c r="BH68" i="11"/>
  <c r="AY68" i="11"/>
  <c r="AI68" i="11"/>
  <c r="AD68" i="11"/>
  <c r="J68" i="11"/>
  <c r="AN68" i="11"/>
  <c r="Z68" i="11"/>
  <c r="U68" i="11"/>
  <c r="M68" i="11"/>
  <c r="S68" i="11"/>
  <c r="O68" i="11"/>
  <c r="L68" i="11"/>
  <c r="BI68" i="11"/>
  <c r="I68" i="11"/>
  <c r="AP68" i="11"/>
  <c r="AH68" i="11"/>
  <c r="X68" i="11"/>
  <c r="R68" i="11"/>
  <c r="BC68" i="11"/>
  <c r="AM68" i="11"/>
  <c r="P68" i="11"/>
  <c r="W68" i="11"/>
  <c r="AJ68" i="11"/>
  <c r="K68" i="11"/>
  <c r="BD68" i="11"/>
  <c r="DM246" i="11"/>
  <c r="DE246" i="11"/>
  <c r="CW246" i="11"/>
  <c r="CO246" i="11"/>
  <c r="DL246" i="11"/>
  <c r="DC246" i="11"/>
  <c r="CT246" i="11"/>
  <c r="DR246" i="11"/>
  <c r="DI246" i="11"/>
  <c r="CZ246" i="11"/>
  <c r="CQ246" i="11"/>
  <c r="DQ246" i="11"/>
  <c r="DH246" i="11"/>
  <c r="CY246" i="11"/>
  <c r="CP246" i="11"/>
  <c r="DS246" i="11"/>
  <c r="DD246" i="11"/>
  <c r="DN246" i="11"/>
  <c r="CX246" i="11"/>
  <c r="DK246" i="11"/>
  <c r="CV246" i="11"/>
  <c r="DA246" i="11"/>
  <c r="DP246" i="11"/>
  <c r="CS246" i="11"/>
  <c r="DO246" i="11"/>
  <c r="CR246" i="11"/>
  <c r="DJ246" i="11"/>
  <c r="DB246" i="11"/>
  <c r="CU246" i="11"/>
  <c r="DG246" i="11"/>
  <c r="DF246" i="11"/>
  <c r="DK240" i="11"/>
  <c r="DC240" i="11"/>
  <c r="CU240" i="11"/>
  <c r="DH240" i="11"/>
  <c r="CY240" i="11"/>
  <c r="CP240" i="11"/>
  <c r="DE240" i="11"/>
  <c r="CV240" i="11"/>
  <c r="DM240" i="11"/>
  <c r="DD240" i="11"/>
  <c r="CT240" i="11"/>
  <c r="DB240" i="11"/>
  <c r="CO240" i="11"/>
  <c r="CZ240" i="11"/>
  <c r="DL240" i="11"/>
  <c r="CX240" i="11"/>
  <c r="DJ240" i="11"/>
  <c r="CW240" i="11"/>
  <c r="CQ240" i="11"/>
  <c r="CS240" i="11"/>
  <c r="CR240" i="11"/>
  <c r="DI240" i="11"/>
  <c r="DF240" i="11"/>
  <c r="DA240" i="11"/>
  <c r="DG240" i="11"/>
  <c r="DR249" i="11"/>
  <c r="DJ249" i="11"/>
  <c r="DB249" i="11"/>
  <c r="CT249" i="11"/>
  <c r="DS249" i="11"/>
  <c r="DI249" i="11"/>
  <c r="CZ249" i="11"/>
  <c r="CQ249" i="11"/>
  <c r="DO249" i="11"/>
  <c r="DF249" i="11"/>
  <c r="CW249" i="11"/>
  <c r="DN249" i="11"/>
  <c r="DE249" i="11"/>
  <c r="CV249" i="11"/>
  <c r="DM249" i="11"/>
  <c r="CY249" i="11"/>
  <c r="DV249" i="11"/>
  <c r="DH249" i="11"/>
  <c r="CS249" i="11"/>
  <c r="DU249" i="11"/>
  <c r="DG249" i="11"/>
  <c r="CR249" i="11"/>
  <c r="DP249" i="11"/>
  <c r="CP249" i="11"/>
  <c r="DK249" i="11"/>
  <c r="DD249" i="11"/>
  <c r="DC249" i="11"/>
  <c r="CU249" i="11"/>
  <c r="CO249" i="11"/>
  <c r="DQ249" i="11"/>
  <c r="DL249" i="11"/>
  <c r="DA249" i="11"/>
  <c r="CX249" i="11"/>
  <c r="DT249" i="11"/>
  <c r="CO220" i="11"/>
  <c r="CS220" i="11"/>
  <c r="CR220" i="11"/>
  <c r="CQ220" i="11"/>
  <c r="CP220" i="11"/>
  <c r="DH237" i="11"/>
  <c r="DC237" i="11"/>
  <c r="CU237" i="11"/>
  <c r="DI237" i="11"/>
  <c r="CZ237" i="11"/>
  <c r="CR237" i="11"/>
  <c r="DG237" i="11"/>
  <c r="CY237" i="11"/>
  <c r="CQ237" i="11"/>
  <c r="CX237" i="11"/>
  <c r="DJ237" i="11"/>
  <c r="CV237" i="11"/>
  <c r="DF237" i="11"/>
  <c r="CT237" i="11"/>
  <c r="DE237" i="11"/>
  <c r="CS237" i="11"/>
  <c r="DD237" i="11"/>
  <c r="DB237" i="11"/>
  <c r="DA237" i="11"/>
  <c r="CW237" i="11"/>
  <c r="CO237" i="11"/>
  <c r="CP237" i="11"/>
  <c r="DK238" i="11"/>
  <c r="DC238" i="11"/>
  <c r="CU238" i="11"/>
  <c r="DD238" i="11"/>
  <c r="CT238" i="11"/>
  <c r="DI238" i="11"/>
  <c r="CZ238" i="11"/>
  <c r="CQ238" i="11"/>
  <c r="DH238" i="11"/>
  <c r="CY238" i="11"/>
  <c r="CP238" i="11"/>
  <c r="CW238" i="11"/>
  <c r="DG238" i="11"/>
  <c r="CS238" i="11"/>
  <c r="DF238" i="11"/>
  <c r="CR238" i="11"/>
  <c r="DE238" i="11"/>
  <c r="CO238" i="11"/>
  <c r="CX238" i="11"/>
  <c r="CV238" i="11"/>
  <c r="DJ238" i="11"/>
  <c r="DB238" i="11"/>
  <c r="DA238" i="11"/>
  <c r="EW78" i="11"/>
  <c r="ES78" i="11"/>
  <c r="EN78" i="11"/>
  <c r="EQ78" i="11"/>
  <c r="EF78" i="11"/>
  <c r="DU78" i="11"/>
  <c r="EM78" i="11"/>
  <c r="EX78" i="11"/>
  <c r="DY78" i="11"/>
  <c r="DQ78" i="11"/>
  <c r="DD78" i="11"/>
  <c r="DA78" i="11"/>
  <c r="EU78" i="11"/>
  <c r="EP78" i="11"/>
  <c r="EO78" i="11"/>
  <c r="EK78" i="11"/>
  <c r="EA78" i="11"/>
  <c r="DV78" i="11"/>
  <c r="DT78" i="11"/>
  <c r="DN78" i="11"/>
  <c r="DG78" i="11"/>
  <c r="ER78" i="11"/>
  <c r="EG78" i="11"/>
  <c r="DS78" i="11"/>
  <c r="DW78" i="11"/>
  <c r="EI78" i="11"/>
  <c r="DX78" i="11"/>
  <c r="DM78" i="11"/>
  <c r="DL78" i="11"/>
  <c r="CP78" i="11"/>
  <c r="ET78" i="11"/>
  <c r="EL78" i="11"/>
  <c r="EE78" i="11"/>
  <c r="ED78" i="11"/>
  <c r="EC78" i="11"/>
  <c r="DK78" i="11"/>
  <c r="DF78" i="11"/>
  <c r="CY78" i="11"/>
  <c r="CW78" i="11"/>
  <c r="CR78" i="11"/>
  <c r="EB78" i="11"/>
  <c r="DH78" i="11"/>
  <c r="EV78" i="11"/>
  <c r="DZ78" i="11"/>
  <c r="DJ78" i="11"/>
  <c r="EJ78" i="11"/>
  <c r="CQ78" i="11"/>
  <c r="DI78" i="11"/>
  <c r="DE78" i="11"/>
  <c r="CT78" i="11"/>
  <c r="CV78" i="11"/>
  <c r="CO78" i="11"/>
  <c r="EH78" i="11"/>
  <c r="DP78" i="11"/>
  <c r="DO78" i="11"/>
  <c r="DB78" i="11"/>
  <c r="CX78" i="11"/>
  <c r="CU78" i="11"/>
  <c r="DC78" i="11"/>
  <c r="CZ78" i="11"/>
  <c r="EY78" i="11"/>
  <c r="DR78" i="11"/>
  <c r="CS78" i="11"/>
  <c r="DW53" i="11"/>
  <c r="DS53" i="11"/>
  <c r="DR53" i="11"/>
  <c r="DC53" i="11"/>
  <c r="DB53" i="11"/>
  <c r="DQ53" i="11"/>
  <c r="DX53" i="11"/>
  <c r="DP53" i="11"/>
  <c r="CV53" i="11"/>
  <c r="CS53" i="11"/>
  <c r="DY53" i="11"/>
  <c r="DI53" i="11"/>
  <c r="CY53" i="11"/>
  <c r="CP53" i="11"/>
  <c r="DV53" i="11"/>
  <c r="DT53" i="11"/>
  <c r="DG53" i="11"/>
  <c r="DD53" i="11"/>
  <c r="DA53" i="11"/>
  <c r="CW53" i="11"/>
  <c r="DM53" i="11"/>
  <c r="DL53" i="11"/>
  <c r="DU53" i="11"/>
  <c r="DH53" i="11"/>
  <c r="CX53" i="11"/>
  <c r="CQ53" i="11"/>
  <c r="CR53" i="11"/>
  <c r="DF53" i="11"/>
  <c r="CU53" i="11"/>
  <c r="DO53" i="11"/>
  <c r="DN53" i="11"/>
  <c r="DE53" i="11"/>
  <c r="DJ53" i="11"/>
  <c r="CT53" i="11"/>
  <c r="CZ53" i="11"/>
  <c r="DZ53" i="11"/>
  <c r="CO53" i="11"/>
  <c r="DK53" i="11"/>
  <c r="DM44" i="11"/>
  <c r="DH44" i="11"/>
  <c r="DN44" i="11"/>
  <c r="DI44" i="11"/>
  <c r="CU44" i="11"/>
  <c r="CT44" i="11"/>
  <c r="DP44" i="11"/>
  <c r="DC44" i="11"/>
  <c r="DB44" i="11"/>
  <c r="CV44" i="11"/>
  <c r="CS44" i="11"/>
  <c r="DO44" i="11"/>
  <c r="DL44" i="11"/>
  <c r="DG44" i="11"/>
  <c r="DD44" i="11"/>
  <c r="DA44" i="11"/>
  <c r="CY44" i="11"/>
  <c r="DK44" i="11"/>
  <c r="CW44" i="11"/>
  <c r="CR44" i="11"/>
  <c r="DJ44" i="11"/>
  <c r="CZ44" i="11"/>
  <c r="DF44" i="11"/>
  <c r="CX44" i="11"/>
  <c r="CP44" i="11"/>
  <c r="CQ44" i="11"/>
  <c r="DQ44" i="11"/>
  <c r="DE44" i="11"/>
  <c r="CO44" i="11"/>
  <c r="DF35" i="11"/>
  <c r="CO35" i="11"/>
  <c r="DC35" i="11"/>
  <c r="DB35" i="11"/>
  <c r="CU35" i="11"/>
  <c r="CT35" i="11"/>
  <c r="DG35" i="11"/>
  <c r="DD35" i="11"/>
  <c r="DA35" i="11"/>
  <c r="CV35" i="11"/>
  <c r="CY35" i="11"/>
  <c r="CP35" i="11"/>
  <c r="CX35" i="11"/>
  <c r="DE35" i="11"/>
  <c r="CW35" i="11"/>
  <c r="DH35" i="11"/>
  <c r="CS35" i="11"/>
  <c r="CQ35" i="11"/>
  <c r="CZ35" i="11"/>
  <c r="CR35" i="11"/>
  <c r="DU51" i="11"/>
  <c r="DT51" i="11"/>
  <c r="DO51" i="11"/>
  <c r="DF51" i="11"/>
  <c r="DV51" i="11"/>
  <c r="DM51" i="11"/>
  <c r="DH51" i="11"/>
  <c r="DW51" i="11"/>
  <c r="DQ51" i="11"/>
  <c r="DJ51" i="11"/>
  <c r="CO51" i="11"/>
  <c r="DS51" i="11"/>
  <c r="CU51" i="11"/>
  <c r="CT51" i="11"/>
  <c r="CV51" i="11"/>
  <c r="DI51" i="11"/>
  <c r="DC51" i="11"/>
  <c r="DB51" i="11"/>
  <c r="CY51" i="11"/>
  <c r="CP51" i="11"/>
  <c r="DK51" i="11"/>
  <c r="CZ51" i="11"/>
  <c r="DX51" i="11"/>
  <c r="CX51" i="11"/>
  <c r="CR51" i="11"/>
  <c r="CQ51" i="11"/>
  <c r="DA51" i="11"/>
  <c r="CW51" i="11"/>
  <c r="DR51" i="11"/>
  <c r="DG51" i="11"/>
  <c r="DD51" i="11"/>
  <c r="DE51" i="11"/>
  <c r="DL51" i="11"/>
  <c r="CS51" i="11"/>
  <c r="DN51" i="11"/>
  <c r="DP51" i="11"/>
  <c r="CT126" i="11"/>
  <c r="CV126" i="11"/>
  <c r="CY126" i="11"/>
  <c r="CO126" i="11"/>
  <c r="CX126" i="11"/>
  <c r="CU126" i="11"/>
  <c r="CW126" i="11"/>
  <c r="CS126" i="11"/>
  <c r="CR126" i="11"/>
  <c r="CQ126" i="11"/>
  <c r="CP126" i="11"/>
  <c r="CU127" i="11"/>
  <c r="CZ127" i="11"/>
  <c r="CQ127" i="11"/>
  <c r="CW127" i="11"/>
  <c r="CV127" i="11"/>
  <c r="CS127" i="11"/>
  <c r="CP127" i="11"/>
  <c r="CO127" i="11"/>
  <c r="CX127" i="11"/>
  <c r="CT127" i="11"/>
  <c r="CR127" i="11"/>
  <c r="CY127" i="11"/>
  <c r="DN144" i="11"/>
  <c r="DF144" i="11"/>
  <c r="CX144" i="11"/>
  <c r="CP144" i="11"/>
  <c r="DK144" i="11"/>
  <c r="DC144" i="11"/>
  <c r="CU144" i="11"/>
  <c r="DJ144" i="11"/>
  <c r="DB144" i="11"/>
  <c r="CT144" i="11"/>
  <c r="DH144" i="11"/>
  <c r="CV144" i="11"/>
  <c r="DG144" i="11"/>
  <c r="CS144" i="11"/>
  <c r="DE144" i="11"/>
  <c r="CO144" i="11"/>
  <c r="DD144" i="11"/>
  <c r="DQ144" i="11"/>
  <c r="DA144" i="11"/>
  <c r="DP144" i="11"/>
  <c r="CZ144" i="11"/>
  <c r="CY144" i="11"/>
  <c r="CW144" i="11"/>
  <c r="CR144" i="11"/>
  <c r="CQ144" i="11"/>
  <c r="DO144" i="11"/>
  <c r="DM144" i="11"/>
  <c r="DI144" i="11"/>
  <c r="DL144" i="11"/>
  <c r="DG139" i="11"/>
  <c r="CY139" i="11"/>
  <c r="CQ139" i="11"/>
  <c r="DL139" i="11"/>
  <c r="DD139" i="11"/>
  <c r="CV139" i="11"/>
  <c r="DK139" i="11"/>
  <c r="DC139" i="11"/>
  <c r="CU139" i="11"/>
  <c r="DE139" i="11"/>
  <c r="CR139" i="11"/>
  <c r="DF139" i="11"/>
  <c r="CP139" i="11"/>
  <c r="DB139" i="11"/>
  <c r="CO139" i="11"/>
  <c r="DA139" i="11"/>
  <c r="CZ139" i="11"/>
  <c r="CX139" i="11"/>
  <c r="CW139" i="11"/>
  <c r="CT139" i="11"/>
  <c r="CS139" i="11"/>
  <c r="DJ139" i="11"/>
  <c r="DH139" i="11"/>
  <c r="DI139" i="11"/>
  <c r="CX25" i="11"/>
  <c r="CQ25" i="11"/>
  <c r="CU25" i="11"/>
  <c r="CT25" i="11"/>
  <c r="CW25" i="11"/>
  <c r="CP25" i="11"/>
  <c r="CO25" i="11"/>
  <c r="CV25" i="11"/>
  <c r="CR25" i="11"/>
  <c r="CS25" i="11"/>
  <c r="DL42" i="11"/>
  <c r="DI42" i="11"/>
  <c r="DF42" i="11"/>
  <c r="CX42" i="11"/>
  <c r="CQ42" i="11"/>
  <c r="CO42" i="11"/>
  <c r="DM42" i="11"/>
  <c r="CU42" i="11"/>
  <c r="CT42" i="11"/>
  <c r="DN42" i="11"/>
  <c r="DC42" i="11"/>
  <c r="DB42" i="11"/>
  <c r="CV42" i="11"/>
  <c r="CS42" i="11"/>
  <c r="CW42" i="11"/>
  <c r="CR42" i="11"/>
  <c r="DO42" i="11"/>
  <c r="DE42" i="11"/>
  <c r="DJ42" i="11"/>
  <c r="DH42" i="11"/>
  <c r="DG42" i="11"/>
  <c r="DD42" i="11"/>
  <c r="CY42" i="11"/>
  <c r="CZ42" i="11"/>
  <c r="CP42" i="11"/>
  <c r="DA42" i="11"/>
  <c r="DK42" i="11"/>
  <c r="CW31" i="11"/>
  <c r="CR31" i="11"/>
  <c r="CX31" i="11"/>
  <c r="CQ31" i="11"/>
  <c r="DB31" i="11"/>
  <c r="CT31" i="11"/>
  <c r="CV31" i="11"/>
  <c r="CS31" i="11"/>
  <c r="CZ31" i="11"/>
  <c r="CY31" i="11"/>
  <c r="DA31" i="11"/>
  <c r="CP31" i="11"/>
  <c r="DD31" i="11"/>
  <c r="CO31" i="11"/>
  <c r="DC31" i="11"/>
  <c r="CU31" i="11"/>
  <c r="EZ81" i="11"/>
  <c r="ET81" i="11"/>
  <c r="EM81" i="11"/>
  <c r="EO81" i="11"/>
  <c r="EK81" i="11"/>
  <c r="EE81" i="11"/>
  <c r="DV81" i="11"/>
  <c r="ER81" i="11"/>
  <c r="EW81" i="11"/>
  <c r="DW81" i="11"/>
  <c r="DK81" i="11"/>
  <c r="DJ81" i="11"/>
  <c r="EN81" i="11"/>
  <c r="DL81" i="11"/>
  <c r="DI81" i="11"/>
  <c r="EV81" i="11"/>
  <c r="ES81" i="11"/>
  <c r="EI81" i="11"/>
  <c r="EH81" i="11"/>
  <c r="DZ81" i="11"/>
  <c r="DX81" i="11"/>
  <c r="EJ81" i="11"/>
  <c r="ED81" i="11"/>
  <c r="EC81" i="11"/>
  <c r="EL81" i="11"/>
  <c r="EF81" i="11"/>
  <c r="EB81" i="11"/>
  <c r="FB81" i="11"/>
  <c r="FB96" i="11" s="1"/>
  <c r="EU81" i="11"/>
  <c r="DU81" i="11"/>
  <c r="DC81" i="11"/>
  <c r="DB81" i="11"/>
  <c r="CX81" i="11"/>
  <c r="CQ81" i="11"/>
  <c r="EX81" i="11"/>
  <c r="EG81" i="11"/>
  <c r="EA81" i="11"/>
  <c r="DS81" i="11"/>
  <c r="DO81" i="11"/>
  <c r="DD81" i="11"/>
  <c r="DA81" i="11"/>
  <c r="DQ81" i="11"/>
  <c r="DP81" i="11"/>
  <c r="DN81" i="11"/>
  <c r="CU81" i="11"/>
  <c r="CT81" i="11"/>
  <c r="CR81" i="11"/>
  <c r="EQ81" i="11"/>
  <c r="CY81" i="11"/>
  <c r="FA81" i="11"/>
  <c r="DR81" i="11"/>
  <c r="DG81" i="11"/>
  <c r="CZ81" i="11"/>
  <c r="CS81" i="11"/>
  <c r="DF81" i="11"/>
  <c r="DH81" i="11"/>
  <c r="CP81" i="11"/>
  <c r="EY81" i="11"/>
  <c r="CO81" i="11"/>
  <c r="CW81" i="11"/>
  <c r="CV81" i="11"/>
  <c r="DY81" i="11"/>
  <c r="DE81" i="11"/>
  <c r="EP81" i="11"/>
  <c r="DM81" i="11"/>
  <c r="DT81" i="11"/>
  <c r="CQ218" i="11"/>
  <c r="CO218" i="11"/>
  <c r="CO296" i="11" s="1"/>
  <c r="CP218" i="11"/>
  <c r="FI92" i="11"/>
  <c r="FD92" i="11"/>
  <c r="FK92" i="11"/>
  <c r="EW92" i="11"/>
  <c r="EV92" i="11"/>
  <c r="ER92" i="11"/>
  <c r="EO92" i="11"/>
  <c r="EU92" i="11"/>
  <c r="EG92" i="11"/>
  <c r="DT92" i="11"/>
  <c r="FL92" i="11"/>
  <c r="FE92" i="11"/>
  <c r="FC92" i="11"/>
  <c r="EP92" i="11"/>
  <c r="EJ92" i="11"/>
  <c r="FJ92" i="11"/>
  <c r="EX92" i="11"/>
  <c r="EQ92" i="11"/>
  <c r="DZ92" i="11"/>
  <c r="DM92" i="11"/>
  <c r="DH92" i="11"/>
  <c r="EN92" i="11"/>
  <c r="EK92" i="11"/>
  <c r="ED92" i="11"/>
  <c r="DX92" i="11"/>
  <c r="DR92" i="11"/>
  <c r="FG92" i="11"/>
  <c r="ES92" i="11"/>
  <c r="EE92" i="11"/>
  <c r="EC92" i="11"/>
  <c r="EM92" i="11"/>
  <c r="EI92" i="11"/>
  <c r="EH92" i="11"/>
  <c r="EF92" i="11"/>
  <c r="EB92" i="11"/>
  <c r="DN92" i="11"/>
  <c r="DV92" i="11"/>
  <c r="DD92" i="11"/>
  <c r="DA92" i="11"/>
  <c r="CU92" i="11"/>
  <c r="CT92" i="11"/>
  <c r="FF92" i="11"/>
  <c r="FA92" i="11"/>
  <c r="EY92" i="11"/>
  <c r="DJ92" i="11"/>
  <c r="CV92" i="11"/>
  <c r="CS92" i="11"/>
  <c r="DE92" i="11"/>
  <c r="CZ92" i="11"/>
  <c r="ET92" i="11"/>
  <c r="DU92" i="11"/>
  <c r="DP92" i="11"/>
  <c r="DG92" i="11"/>
  <c r="CW92" i="11"/>
  <c r="CR92" i="11"/>
  <c r="DF92" i="11"/>
  <c r="CQ92" i="11"/>
  <c r="CO92" i="11"/>
  <c r="FH92" i="11"/>
  <c r="FB92" i="11"/>
  <c r="DY92" i="11"/>
  <c r="DK92" i="11"/>
  <c r="DC92" i="11"/>
  <c r="FM92" i="11"/>
  <c r="EL92" i="11"/>
  <c r="DI92" i="11"/>
  <c r="EZ92" i="11"/>
  <c r="CX92" i="11"/>
  <c r="DQ92" i="11"/>
  <c r="DO92" i="11"/>
  <c r="DL92" i="11"/>
  <c r="DB92" i="11"/>
  <c r="EA92" i="11"/>
  <c r="CP92" i="11"/>
  <c r="DS92" i="11"/>
  <c r="CY92" i="11"/>
  <c r="DW92" i="11"/>
  <c r="CT128" i="11"/>
  <c r="CS128" i="11"/>
  <c r="CR128" i="11"/>
  <c r="DA128" i="11"/>
  <c r="CQ128" i="11"/>
  <c r="CY128" i="11"/>
  <c r="CO128" i="11"/>
  <c r="CX128" i="11"/>
  <c r="CW128" i="11"/>
  <c r="CV128" i="11"/>
  <c r="CU128" i="11"/>
  <c r="CZ128" i="11"/>
  <c r="CP128" i="11"/>
  <c r="EK74" i="11"/>
  <c r="EP74" i="11"/>
  <c r="EC74" i="11"/>
  <c r="DX74" i="11"/>
  <c r="EI74" i="11"/>
  <c r="ET74" i="11"/>
  <c r="EJ74" i="11"/>
  <c r="EH74" i="11"/>
  <c r="DZ74" i="11"/>
  <c r="DL74" i="11"/>
  <c r="DI74" i="11"/>
  <c r="EL74" i="11"/>
  <c r="ED74" i="11"/>
  <c r="DO74" i="11"/>
  <c r="EE74" i="11"/>
  <c r="EQ74" i="11"/>
  <c r="EF74" i="11"/>
  <c r="EB74" i="11"/>
  <c r="DR74" i="11"/>
  <c r="ER74" i="11"/>
  <c r="EN74" i="11"/>
  <c r="DV74" i="11"/>
  <c r="DD74" i="11"/>
  <c r="DA74" i="11"/>
  <c r="CX74" i="11"/>
  <c r="CQ74" i="11"/>
  <c r="ES74" i="11"/>
  <c r="DG74" i="11"/>
  <c r="CO74" i="11"/>
  <c r="EM74" i="11"/>
  <c r="DM74" i="11"/>
  <c r="DE74" i="11"/>
  <c r="CZ74" i="11"/>
  <c r="CU74" i="11"/>
  <c r="CT74" i="11"/>
  <c r="DU74" i="11"/>
  <c r="CV74" i="11"/>
  <c r="CS74" i="11"/>
  <c r="DW74" i="11"/>
  <c r="DK74" i="11"/>
  <c r="CW74" i="11"/>
  <c r="EU74" i="11"/>
  <c r="EO74" i="11"/>
  <c r="DC74" i="11"/>
  <c r="CP74" i="11"/>
  <c r="EG74" i="11"/>
  <c r="EA74" i="11"/>
  <c r="CY74" i="11"/>
  <c r="DY74" i="11"/>
  <c r="DT74" i="11"/>
  <c r="DB74" i="11"/>
  <c r="DH74" i="11"/>
  <c r="DF74" i="11"/>
  <c r="DQ74" i="11"/>
  <c r="DJ74" i="11"/>
  <c r="DS74" i="11"/>
  <c r="DP74" i="11"/>
  <c r="DN74" i="11"/>
  <c r="CR74" i="11"/>
  <c r="CP17" i="11"/>
  <c r="CO17" i="11"/>
  <c r="EG264" i="11"/>
  <c r="DY264" i="11"/>
  <c r="DQ264" i="11"/>
  <c r="DI264" i="11"/>
  <c r="DA264" i="11"/>
  <c r="CS264" i="11"/>
  <c r="EI264" i="11"/>
  <c r="DZ264" i="11"/>
  <c r="DP264" i="11"/>
  <c r="DG264" i="11"/>
  <c r="CX264" i="11"/>
  <c r="CO264" i="11"/>
  <c r="EH264" i="11"/>
  <c r="DX264" i="11"/>
  <c r="DO264" i="11"/>
  <c r="DF264" i="11"/>
  <c r="CW264" i="11"/>
  <c r="EE264" i="11"/>
  <c r="DV264" i="11"/>
  <c r="DM264" i="11"/>
  <c r="DD264" i="11"/>
  <c r="CU264" i="11"/>
  <c r="DW264" i="11"/>
  <c r="DJ264" i="11"/>
  <c r="CT264" i="11"/>
  <c r="EK264" i="11"/>
  <c r="EK296" i="11" s="1"/>
  <c r="DU264" i="11"/>
  <c r="DH264" i="11"/>
  <c r="CR264" i="11"/>
  <c r="EF264" i="11"/>
  <c r="DS264" i="11"/>
  <c r="DC264" i="11"/>
  <c r="CP264" i="11"/>
  <c r="EJ264" i="11"/>
  <c r="DL264" i="11"/>
  <c r="EA264" i="11"/>
  <c r="CZ264" i="11"/>
  <c r="DK264" i="11"/>
  <c r="EC264" i="11"/>
  <c r="CY264" i="11"/>
  <c r="EB264" i="11"/>
  <c r="CV264" i="11"/>
  <c r="DB264" i="11"/>
  <c r="ED264" i="11"/>
  <c r="DT264" i="11"/>
  <c r="DR264" i="11"/>
  <c r="DN264" i="11"/>
  <c r="DE264" i="11"/>
  <c r="CQ264" i="11"/>
  <c r="DG235" i="11"/>
  <c r="CY235" i="11"/>
  <c r="CQ235" i="11"/>
  <c r="DD235" i="11"/>
  <c r="CV235" i="11"/>
  <c r="DC235" i="11"/>
  <c r="CU235" i="11"/>
  <c r="DF235" i="11"/>
  <c r="CS235" i="11"/>
  <c r="DB235" i="11"/>
  <c r="CP235" i="11"/>
  <c r="DA235" i="11"/>
  <c r="CO235" i="11"/>
  <c r="CZ235" i="11"/>
  <c r="CT235" i="11"/>
  <c r="CR235" i="11"/>
  <c r="CX235" i="11"/>
  <c r="CW235" i="11"/>
  <c r="DH235" i="11"/>
  <c r="DE235" i="11"/>
  <c r="CV29" i="11"/>
  <c r="CS29" i="11"/>
  <c r="CZ29" i="11"/>
  <c r="CY29" i="11"/>
  <c r="CP29" i="11"/>
  <c r="CW29" i="11"/>
  <c r="CR29" i="11"/>
  <c r="DB29" i="11"/>
  <c r="CT29" i="11"/>
  <c r="DA29" i="11"/>
  <c r="CQ29" i="11"/>
  <c r="CU29" i="11"/>
  <c r="CO29" i="11"/>
  <c r="CX29" i="11"/>
  <c r="DG135" i="11"/>
  <c r="CY135" i="11"/>
  <c r="CQ135" i="11"/>
  <c r="DD135" i="11"/>
  <c r="CV135" i="11"/>
  <c r="DC135" i="11"/>
  <c r="CU135" i="11"/>
  <c r="DA135" i="11"/>
  <c r="CO135" i="11"/>
  <c r="DF135" i="11"/>
  <c r="CR135" i="11"/>
  <c r="DE135" i="11"/>
  <c r="CP135" i="11"/>
  <c r="CZ135" i="11"/>
  <c r="CX135" i="11"/>
  <c r="CW135" i="11"/>
  <c r="CT135" i="11"/>
  <c r="CS135" i="11"/>
  <c r="DH135" i="11"/>
  <c r="DB135" i="11"/>
  <c r="EM73" i="11"/>
  <c r="ER73" i="11"/>
  <c r="EE73" i="11"/>
  <c r="DV73" i="11"/>
  <c r="EP73" i="11"/>
  <c r="EI73" i="11"/>
  <c r="DK73" i="11"/>
  <c r="DJ73" i="11"/>
  <c r="EJ73" i="11"/>
  <c r="EH73" i="11"/>
  <c r="DZ73" i="11"/>
  <c r="DX73" i="11"/>
  <c r="DL73" i="11"/>
  <c r="DI73" i="11"/>
  <c r="EL73" i="11"/>
  <c r="ED73" i="11"/>
  <c r="EC73" i="11"/>
  <c r="EO73" i="11"/>
  <c r="DY73" i="11"/>
  <c r="DT73" i="11"/>
  <c r="DQ73" i="11"/>
  <c r="DP73" i="11"/>
  <c r="DN73" i="11"/>
  <c r="DC73" i="11"/>
  <c r="DB73" i="11"/>
  <c r="ET73" i="11"/>
  <c r="EN73" i="11"/>
  <c r="DR73" i="11"/>
  <c r="DD73" i="11"/>
  <c r="DA73" i="11"/>
  <c r="CX73" i="11"/>
  <c r="CQ73" i="11"/>
  <c r="ES73" i="11"/>
  <c r="DG73" i="11"/>
  <c r="EF73" i="11"/>
  <c r="EB73" i="11"/>
  <c r="DM73" i="11"/>
  <c r="DE73" i="11"/>
  <c r="CZ73" i="11"/>
  <c r="CU73" i="11"/>
  <c r="CT73" i="11"/>
  <c r="DS73" i="11"/>
  <c r="DH73" i="11"/>
  <c r="DF73" i="11"/>
  <c r="DW73" i="11"/>
  <c r="CW73" i="11"/>
  <c r="EQ73" i="11"/>
  <c r="EK73" i="11"/>
  <c r="DU73" i="11"/>
  <c r="CV73" i="11"/>
  <c r="CP73" i="11"/>
  <c r="CR73" i="11"/>
  <c r="CO73" i="11"/>
  <c r="DO73" i="11"/>
  <c r="EG73" i="11"/>
  <c r="CS73" i="11"/>
  <c r="CY73" i="11"/>
  <c r="EA73" i="11"/>
  <c r="DF234" i="11"/>
  <c r="CX234" i="11"/>
  <c r="CP234" i="11"/>
  <c r="DC234" i="11"/>
  <c r="CU234" i="11"/>
  <c r="DB234" i="11"/>
  <c r="CT234" i="11"/>
  <c r="DG234" i="11"/>
  <c r="CS234" i="11"/>
  <c r="DD234" i="11"/>
  <c r="CQ234" i="11"/>
  <c r="DA234" i="11"/>
  <c r="CO234" i="11"/>
  <c r="CZ234" i="11"/>
  <c r="DE234" i="11"/>
  <c r="CY234" i="11"/>
  <c r="CW234" i="11"/>
  <c r="CV234" i="11"/>
  <c r="CR234" i="11"/>
  <c r="ER76" i="11"/>
  <c r="EO76" i="11"/>
  <c r="ET76" i="11"/>
  <c r="EJ76" i="11"/>
  <c r="EG76" i="11"/>
  <c r="DT76" i="11"/>
  <c r="EE76" i="11"/>
  <c r="EC76" i="11"/>
  <c r="DM76" i="11"/>
  <c r="DH76" i="11"/>
  <c r="EF76" i="11"/>
  <c r="EB76" i="11"/>
  <c r="DR76" i="11"/>
  <c r="EU76" i="11"/>
  <c r="EQ76" i="11"/>
  <c r="DY76" i="11"/>
  <c r="DU76" i="11"/>
  <c r="EP76" i="11"/>
  <c r="EN76" i="11"/>
  <c r="EK76" i="11"/>
  <c r="EA76" i="11"/>
  <c r="DV76" i="11"/>
  <c r="DN76" i="11"/>
  <c r="EM76" i="11"/>
  <c r="DI76" i="11"/>
  <c r="DE76" i="11"/>
  <c r="CZ76" i="11"/>
  <c r="CU76" i="11"/>
  <c r="CT76" i="11"/>
  <c r="CV76" i="11"/>
  <c r="CS76" i="11"/>
  <c r="EL76" i="11"/>
  <c r="EI76" i="11"/>
  <c r="ED76" i="11"/>
  <c r="DX76" i="11"/>
  <c r="DL76" i="11"/>
  <c r="DW76" i="11"/>
  <c r="DS76" i="11"/>
  <c r="DK76" i="11"/>
  <c r="DF76" i="11"/>
  <c r="CY76" i="11"/>
  <c r="CW76" i="11"/>
  <c r="CR76" i="11"/>
  <c r="EV76" i="11"/>
  <c r="DC76" i="11"/>
  <c r="DA76" i="11"/>
  <c r="CP76" i="11"/>
  <c r="ES76" i="11"/>
  <c r="CQ76" i="11"/>
  <c r="EW76" i="11"/>
  <c r="EH76" i="11"/>
  <c r="DQ76" i="11"/>
  <c r="DO76" i="11"/>
  <c r="DD76" i="11"/>
  <c r="CX76" i="11"/>
  <c r="DG76" i="11"/>
  <c r="CO76" i="11"/>
  <c r="DB76" i="11"/>
  <c r="DP76" i="11"/>
  <c r="DJ76" i="11"/>
  <c r="DZ76" i="11"/>
  <c r="DK141" i="11"/>
  <c r="DC141" i="11"/>
  <c r="CU141" i="11"/>
  <c r="DH141" i="11"/>
  <c r="CZ141" i="11"/>
  <c r="CR141" i="11"/>
  <c r="DG141" i="11"/>
  <c r="CY141" i="11"/>
  <c r="CQ141" i="11"/>
  <c r="DF141" i="11"/>
  <c r="CT141" i="11"/>
  <c r="DE141" i="11"/>
  <c r="CS141" i="11"/>
  <c r="DA141" i="11"/>
  <c r="DN141" i="11"/>
  <c r="DN196" i="11" s="1"/>
  <c r="CX141" i="11"/>
  <c r="DM141" i="11"/>
  <c r="CW141" i="11"/>
  <c r="DL141" i="11"/>
  <c r="CV141" i="11"/>
  <c r="CP141" i="11"/>
  <c r="CO141" i="11"/>
  <c r="DI141" i="11"/>
  <c r="DD141" i="11"/>
  <c r="DB141" i="11"/>
  <c r="DJ141" i="11"/>
  <c r="CW24" i="11"/>
  <c r="CQ24" i="11"/>
  <c r="CP24" i="11"/>
  <c r="CO24" i="11"/>
  <c r="CT24" i="11"/>
  <c r="CS24" i="11"/>
  <c r="CU24" i="11"/>
  <c r="CV24" i="11"/>
  <c r="CR24" i="11"/>
  <c r="DL239" i="11"/>
  <c r="DD239" i="11"/>
  <c r="CV239" i="11"/>
  <c r="DK239" i="11"/>
  <c r="DB239" i="11"/>
  <c r="CS239" i="11"/>
  <c r="DH239" i="11"/>
  <c r="CY239" i="11"/>
  <c r="CP239" i="11"/>
  <c r="DG239" i="11"/>
  <c r="CX239" i="11"/>
  <c r="CO239" i="11"/>
  <c r="DI239" i="11"/>
  <c r="CT239" i="11"/>
  <c r="DE239" i="11"/>
  <c r="CQ239" i="11"/>
  <c r="DC239" i="11"/>
  <c r="DA239" i="11"/>
  <c r="DJ239" i="11"/>
  <c r="DF239" i="11"/>
  <c r="CZ239" i="11"/>
  <c r="CW239" i="11"/>
  <c r="CU239" i="11"/>
  <c r="CR239" i="11"/>
  <c r="EJ68" i="11"/>
  <c r="EG68" i="11"/>
  <c r="DT68" i="11"/>
  <c r="EN68" i="11"/>
  <c r="EK68" i="11"/>
  <c r="EF68" i="11"/>
  <c r="EB68" i="11"/>
  <c r="DM68" i="11"/>
  <c r="DH68" i="11"/>
  <c r="DY68" i="11"/>
  <c r="DU68" i="11"/>
  <c r="DR68" i="11"/>
  <c r="EM68" i="11"/>
  <c r="EA68" i="11"/>
  <c r="DV68" i="11"/>
  <c r="DW68" i="11"/>
  <c r="DS68" i="11"/>
  <c r="DN68" i="11"/>
  <c r="DZ68" i="11"/>
  <c r="DL68" i="11"/>
  <c r="CU68" i="11"/>
  <c r="CT68" i="11"/>
  <c r="EH68" i="11"/>
  <c r="DK68" i="11"/>
  <c r="CV68" i="11"/>
  <c r="CS68" i="11"/>
  <c r="DP68" i="11"/>
  <c r="DF68" i="11"/>
  <c r="CY68" i="11"/>
  <c r="EL68" i="11"/>
  <c r="DQ68" i="11"/>
  <c r="DO68" i="11"/>
  <c r="DJ68" i="11"/>
  <c r="CW68" i="11"/>
  <c r="CR68" i="11"/>
  <c r="DX68" i="11"/>
  <c r="DG68" i="11"/>
  <c r="DD68" i="11"/>
  <c r="CX68" i="11"/>
  <c r="CZ68" i="11"/>
  <c r="CO68" i="11"/>
  <c r="DC68" i="11"/>
  <c r="EE68" i="11"/>
  <c r="EC68" i="11"/>
  <c r="DI68" i="11"/>
  <c r="DE68" i="11"/>
  <c r="EI68" i="11"/>
  <c r="DB68" i="11"/>
  <c r="CP68" i="11"/>
  <c r="EO68" i="11"/>
  <c r="DA68" i="11"/>
  <c r="CQ68" i="11"/>
  <c r="ED68" i="11"/>
  <c r="DC133" i="11"/>
  <c r="CU133" i="11"/>
  <c r="CZ133" i="11"/>
  <c r="CR133" i="11"/>
  <c r="CY133" i="11"/>
  <c r="CQ133" i="11"/>
  <c r="DA133" i="11"/>
  <c r="CT133" i="11"/>
  <c r="DF133" i="11"/>
  <c r="CS133" i="11"/>
  <c r="DD133" i="11"/>
  <c r="CO133" i="11"/>
  <c r="DE133" i="11"/>
  <c r="DB133" i="11"/>
  <c r="CX133" i="11"/>
  <c r="CW133" i="11"/>
  <c r="CP133" i="11"/>
  <c r="CV133" i="11"/>
  <c r="EB56" i="11"/>
  <c r="DY56" i="11"/>
  <c r="DZ56" i="11"/>
  <c r="DX56" i="11"/>
  <c r="DP56" i="11"/>
  <c r="DE56" i="11"/>
  <c r="CZ56" i="11"/>
  <c r="DK56" i="11"/>
  <c r="DJ56" i="11"/>
  <c r="DO56" i="11"/>
  <c r="DM56" i="11"/>
  <c r="DL56" i="11"/>
  <c r="DG56" i="11"/>
  <c r="DD56" i="11"/>
  <c r="DA56" i="11"/>
  <c r="EC56" i="11"/>
  <c r="DH56" i="11"/>
  <c r="CX56" i="11"/>
  <c r="DU56" i="11"/>
  <c r="DQ56" i="11"/>
  <c r="DN56" i="11"/>
  <c r="CR56" i="11"/>
  <c r="DI56" i="11"/>
  <c r="CS56" i="11"/>
  <c r="DT56" i="11"/>
  <c r="DC56" i="11"/>
  <c r="CW56" i="11"/>
  <c r="CO56" i="11"/>
  <c r="DR56" i="11"/>
  <c r="CT56" i="11"/>
  <c r="DS56" i="11"/>
  <c r="CY56" i="11"/>
  <c r="DV56" i="11"/>
  <c r="CQ56" i="11"/>
  <c r="CP56" i="11"/>
  <c r="EA56" i="11"/>
  <c r="DF56" i="11"/>
  <c r="CV56" i="11"/>
  <c r="DB56" i="11"/>
  <c r="CU56" i="11"/>
  <c r="DW56" i="11"/>
  <c r="CO18" i="11"/>
  <c r="CQ18" i="11"/>
  <c r="CP18" i="11"/>
  <c r="Y40" i="11"/>
  <c r="V40" i="11"/>
  <c r="AC40" i="11"/>
  <c r="AA40" i="11"/>
  <c r="S40" i="11"/>
  <c r="Z40" i="11"/>
  <c r="U40" i="11"/>
  <c r="AE40" i="11"/>
  <c r="AB40" i="11"/>
  <c r="Q40" i="11"/>
  <c r="R40" i="11"/>
  <c r="P40" i="11"/>
  <c r="O40" i="11"/>
  <c r="AG40" i="11"/>
  <c r="I40" i="11"/>
  <c r="M40" i="11"/>
  <c r="T40" i="11"/>
  <c r="AF40" i="11"/>
  <c r="L40" i="11"/>
  <c r="J40" i="11"/>
  <c r="AD40" i="11"/>
  <c r="N40" i="11"/>
  <c r="K40" i="11"/>
  <c r="X40" i="11"/>
  <c r="W40" i="11"/>
  <c r="CB87" i="11"/>
  <c r="BV87" i="11"/>
  <c r="BQ87" i="11"/>
  <c r="BR87" i="11"/>
  <c r="BP87" i="11"/>
  <c r="BN87" i="11"/>
  <c r="BI87" i="11"/>
  <c r="AX87" i="11"/>
  <c r="AS87" i="11"/>
  <c r="AH87" i="11"/>
  <c r="AC87" i="11"/>
  <c r="CA87" i="11"/>
  <c r="BZ87" i="11"/>
  <c r="BS87" i="11"/>
  <c r="BD87" i="11"/>
  <c r="BC87" i="11"/>
  <c r="AN87" i="11"/>
  <c r="AM87" i="11"/>
  <c r="BY87" i="11"/>
  <c r="BE87" i="11"/>
  <c r="BB87" i="11"/>
  <c r="AO87" i="11"/>
  <c r="BT87" i="11"/>
  <c r="BO87" i="11"/>
  <c r="BH87" i="11"/>
  <c r="AY87" i="11"/>
  <c r="AR87" i="11"/>
  <c r="BL87" i="11"/>
  <c r="AU87" i="11"/>
  <c r="AA87" i="11"/>
  <c r="X87" i="11"/>
  <c r="W87" i="11"/>
  <c r="BU87" i="11"/>
  <c r="BJ87" i="11"/>
  <c r="AW87" i="11"/>
  <c r="Y87" i="11"/>
  <c r="V87" i="11"/>
  <c r="BG87" i="11"/>
  <c r="AZ87" i="11"/>
  <c r="AG87" i="11"/>
  <c r="AF87" i="11"/>
  <c r="BK87" i="11"/>
  <c r="AV87" i="11"/>
  <c r="AL87" i="11"/>
  <c r="AJ87" i="11"/>
  <c r="AI87" i="11"/>
  <c r="P87" i="11"/>
  <c r="O87" i="11"/>
  <c r="AD87" i="11"/>
  <c r="Z87" i="11"/>
  <c r="I87" i="11"/>
  <c r="AB87" i="11"/>
  <c r="L87" i="11"/>
  <c r="T87" i="11"/>
  <c r="BX87" i="11"/>
  <c r="BF87" i="11"/>
  <c r="BA87" i="11"/>
  <c r="R87" i="11"/>
  <c r="BW87" i="11"/>
  <c r="BM87" i="11"/>
  <c r="AT87" i="11"/>
  <c r="N87" i="11"/>
  <c r="M87" i="11"/>
  <c r="AQ87" i="11"/>
  <c r="AP87" i="11"/>
  <c r="AK87" i="11"/>
  <c r="AE87" i="11"/>
  <c r="K87" i="11"/>
  <c r="J87" i="11"/>
  <c r="U87" i="11"/>
  <c r="S87" i="11"/>
  <c r="Q87" i="11"/>
  <c r="CQ223" i="11"/>
  <c r="CV223" i="11"/>
  <c r="CU223" i="11"/>
  <c r="CR223" i="11"/>
  <c r="CP223" i="11"/>
  <c r="CO223" i="11"/>
  <c r="CT223" i="11"/>
  <c r="CS223" i="11"/>
  <c r="DU248" i="11"/>
  <c r="DM248" i="11"/>
  <c r="DE248" i="11"/>
  <c r="CW248" i="11"/>
  <c r="CO248" i="11"/>
  <c r="DL248" i="11"/>
  <c r="DC248" i="11"/>
  <c r="CT248" i="11"/>
  <c r="DR248" i="11"/>
  <c r="DI248" i="11"/>
  <c r="CZ248" i="11"/>
  <c r="CQ248" i="11"/>
  <c r="DQ248" i="11"/>
  <c r="DH248" i="11"/>
  <c r="CY248" i="11"/>
  <c r="CP248" i="11"/>
  <c r="DG248" i="11"/>
  <c r="CS248" i="11"/>
  <c r="DP248" i="11"/>
  <c r="DB248" i="11"/>
  <c r="DO248" i="11"/>
  <c r="DA248" i="11"/>
  <c r="DK248" i="11"/>
  <c r="DF248" i="11"/>
  <c r="DD248" i="11"/>
  <c r="CX248" i="11"/>
  <c r="DN248" i="11"/>
  <c r="DJ248" i="11"/>
  <c r="DT248" i="11"/>
  <c r="DS248" i="11"/>
  <c r="CV248" i="11"/>
  <c r="CU248" i="11"/>
  <c r="CR248" i="11"/>
  <c r="DX257" i="11"/>
  <c r="DP257" i="11"/>
  <c r="DH257" i="11"/>
  <c r="CZ257" i="11"/>
  <c r="CR257" i="11"/>
  <c r="DY257" i="11"/>
  <c r="DO257" i="11"/>
  <c r="DF257" i="11"/>
  <c r="CW257" i="11"/>
  <c r="EB257" i="11"/>
  <c r="DR257" i="11"/>
  <c r="DG257" i="11"/>
  <c r="CV257" i="11"/>
  <c r="DV257" i="11"/>
  <c r="DL257" i="11"/>
  <c r="DB257" i="11"/>
  <c r="CQ257" i="11"/>
  <c r="EA257" i="11"/>
  <c r="DM257" i="11"/>
  <c r="CY257" i="11"/>
  <c r="DU257" i="11"/>
  <c r="DI257" i="11"/>
  <c r="CT257" i="11"/>
  <c r="DT257" i="11"/>
  <c r="DE257" i="11"/>
  <c r="CS257" i="11"/>
  <c r="DS257" i="11"/>
  <c r="CX257" i="11"/>
  <c r="DK257" i="11"/>
  <c r="CO257" i="11"/>
  <c r="ED257" i="11"/>
  <c r="DJ257" i="11"/>
  <c r="DZ257" i="11"/>
  <c r="CP257" i="11"/>
  <c r="DQ257" i="11"/>
  <c r="DN257" i="11"/>
  <c r="DD257" i="11"/>
  <c r="CU257" i="11"/>
  <c r="EC257" i="11"/>
  <c r="DW257" i="11"/>
  <c r="DC257" i="11"/>
  <c r="DA257" i="11"/>
  <c r="CX228" i="11"/>
  <c r="CP228" i="11"/>
  <c r="CU228" i="11"/>
  <c r="CT228" i="11"/>
  <c r="CS228" i="11"/>
  <c r="DA228" i="11"/>
  <c r="CO228" i="11"/>
  <c r="CZ228" i="11"/>
  <c r="CY228" i="11"/>
  <c r="CR228" i="11"/>
  <c r="CQ228" i="11"/>
  <c r="CW228" i="11"/>
  <c r="CV228" i="11"/>
  <c r="DR245" i="11"/>
  <c r="DJ245" i="11"/>
  <c r="DB245" i="11"/>
  <c r="CT245" i="11"/>
  <c r="DI245" i="11"/>
  <c r="CZ245" i="11"/>
  <c r="CQ245" i="11"/>
  <c r="DO245" i="11"/>
  <c r="DF245" i="11"/>
  <c r="CW245" i="11"/>
  <c r="DN245" i="11"/>
  <c r="DE245" i="11"/>
  <c r="CV245" i="11"/>
  <c r="DG245" i="11"/>
  <c r="CR245" i="11"/>
  <c r="DP245" i="11"/>
  <c r="DA245" i="11"/>
  <c r="DM245" i="11"/>
  <c r="CY245" i="11"/>
  <c r="DL245" i="11"/>
  <c r="CP245" i="11"/>
  <c r="DH245" i="11"/>
  <c r="DD245" i="11"/>
  <c r="DC245" i="11"/>
  <c r="DQ245" i="11"/>
  <c r="DK245" i="11"/>
  <c r="CX245" i="11"/>
  <c r="CU245" i="11"/>
  <c r="CS245" i="11"/>
  <c r="CO245" i="11"/>
  <c r="EN70" i="11"/>
  <c r="EM70" i="11"/>
  <c r="EF70" i="11"/>
  <c r="DU70" i="11"/>
  <c r="EL70" i="11"/>
  <c r="EA70" i="11"/>
  <c r="DV70" i="11"/>
  <c r="DT70" i="11"/>
  <c r="DQ70" i="11"/>
  <c r="DD70" i="11"/>
  <c r="DA70" i="11"/>
  <c r="EG70" i="11"/>
  <c r="DS70" i="11"/>
  <c r="DN70" i="11"/>
  <c r="DG70" i="11"/>
  <c r="DW70" i="11"/>
  <c r="EI70" i="11"/>
  <c r="DZ70" i="11"/>
  <c r="DH70" i="11"/>
  <c r="DF70" i="11"/>
  <c r="CY70" i="11"/>
  <c r="CP70" i="11"/>
  <c r="EP70" i="11"/>
  <c r="EO70" i="11"/>
  <c r="DP70" i="11"/>
  <c r="DO70" i="11"/>
  <c r="DJ70" i="11"/>
  <c r="CW70" i="11"/>
  <c r="CR70" i="11"/>
  <c r="DY70" i="11"/>
  <c r="DX70" i="11"/>
  <c r="DC70" i="11"/>
  <c r="DB70" i="11"/>
  <c r="CZ70" i="11"/>
  <c r="CO70" i="11"/>
  <c r="DM70" i="11"/>
  <c r="CU70" i="11"/>
  <c r="EJ70" i="11"/>
  <c r="DK70" i="11"/>
  <c r="CS70" i="11"/>
  <c r="EQ70" i="11"/>
  <c r="EE70" i="11"/>
  <c r="ED70" i="11"/>
  <c r="EC70" i="11"/>
  <c r="DI70" i="11"/>
  <c r="DL70" i="11"/>
  <c r="CV70" i="11"/>
  <c r="CT70" i="11"/>
  <c r="CQ70" i="11"/>
  <c r="EH70" i="11"/>
  <c r="EB70" i="11"/>
  <c r="CX70" i="11"/>
  <c r="EK70" i="11"/>
  <c r="DR70" i="11"/>
  <c r="DE70" i="11"/>
  <c r="DC45" i="11"/>
  <c r="DB45" i="11"/>
  <c r="DQ45" i="11"/>
  <c r="DP45" i="11"/>
  <c r="CV45" i="11"/>
  <c r="CS45" i="11"/>
  <c r="DO45" i="11"/>
  <c r="DN45" i="11"/>
  <c r="DM45" i="11"/>
  <c r="DL45" i="11"/>
  <c r="DG45" i="11"/>
  <c r="DD45" i="11"/>
  <c r="DA45" i="11"/>
  <c r="CY45" i="11"/>
  <c r="CP45" i="11"/>
  <c r="DK45" i="11"/>
  <c r="CW45" i="11"/>
  <c r="DH45" i="11"/>
  <c r="DE45" i="11"/>
  <c r="CZ45" i="11"/>
  <c r="CT45" i="11"/>
  <c r="CO45" i="11"/>
  <c r="DF45" i="11"/>
  <c r="CU45" i="11"/>
  <c r="DJ45" i="11"/>
  <c r="CQ45" i="11"/>
  <c r="DR45" i="11"/>
  <c r="DI45" i="11"/>
  <c r="CX45" i="11"/>
  <c r="CR45" i="11"/>
  <c r="DH36" i="11"/>
  <c r="DC36" i="11"/>
  <c r="DB36" i="11"/>
  <c r="CU36" i="11"/>
  <c r="CT36" i="11"/>
  <c r="DG36" i="11"/>
  <c r="DD36" i="11"/>
  <c r="DA36" i="11"/>
  <c r="CV36" i="11"/>
  <c r="CS36" i="11"/>
  <c r="CY36" i="11"/>
  <c r="DE36" i="11"/>
  <c r="CZ36" i="11"/>
  <c r="CW36" i="11"/>
  <c r="CR36" i="11"/>
  <c r="DF36" i="11"/>
  <c r="CX36" i="11"/>
  <c r="CP36" i="11"/>
  <c r="CO36" i="11"/>
  <c r="CQ36" i="11"/>
  <c r="DI36" i="11"/>
  <c r="CO27" i="11"/>
  <c r="CU27" i="11"/>
  <c r="CT27" i="11"/>
  <c r="CV27" i="11"/>
  <c r="CY27" i="11"/>
  <c r="CP27" i="11"/>
  <c r="CR27" i="11"/>
  <c r="CQ27" i="11"/>
  <c r="CS27" i="11"/>
  <c r="CZ27" i="11"/>
  <c r="CX27" i="11"/>
  <c r="CW27" i="11"/>
  <c r="EV80" i="11"/>
  <c r="EZ80" i="11"/>
  <c r="EX80" i="11"/>
  <c r="EN80" i="11"/>
  <c r="EL80" i="11"/>
  <c r="EB80" i="11"/>
  <c r="DY80" i="11"/>
  <c r="EO80" i="11"/>
  <c r="EK80" i="11"/>
  <c r="ER80" i="11"/>
  <c r="EQ80" i="11"/>
  <c r="EG80" i="11"/>
  <c r="EA80" i="11"/>
  <c r="DS80" i="11"/>
  <c r="DP80" i="11"/>
  <c r="DE80" i="11"/>
  <c r="CZ80" i="11"/>
  <c r="EW80" i="11"/>
  <c r="DW80" i="11"/>
  <c r="DK80" i="11"/>
  <c r="DJ80" i="11"/>
  <c r="ES80" i="11"/>
  <c r="EM80" i="11"/>
  <c r="EI80" i="11"/>
  <c r="EH80" i="11"/>
  <c r="DZ80" i="11"/>
  <c r="DX80" i="11"/>
  <c r="DO80" i="11"/>
  <c r="DH80" i="11"/>
  <c r="EF80" i="11"/>
  <c r="FA80" i="11"/>
  <c r="EU80" i="11"/>
  <c r="DU80" i="11"/>
  <c r="DC80" i="11"/>
  <c r="DB80" i="11"/>
  <c r="CX80" i="11"/>
  <c r="EJ80" i="11"/>
  <c r="DD80" i="11"/>
  <c r="DA80" i="11"/>
  <c r="EY80" i="11"/>
  <c r="CV80" i="11"/>
  <c r="CO80" i="11"/>
  <c r="DV80" i="11"/>
  <c r="DL80" i="11"/>
  <c r="CR80" i="11"/>
  <c r="EE80" i="11"/>
  <c r="ED80" i="11"/>
  <c r="EC80" i="11"/>
  <c r="CY80" i="11"/>
  <c r="DQ80" i="11"/>
  <c r="DN80" i="11"/>
  <c r="CU80" i="11"/>
  <c r="EP80" i="11"/>
  <c r="DT80" i="11"/>
  <c r="ET80" i="11"/>
  <c r="DF80" i="11"/>
  <c r="CT80" i="11"/>
  <c r="CQ80" i="11"/>
  <c r="CP80" i="11"/>
  <c r="DM80" i="11"/>
  <c r="CW80" i="11"/>
  <c r="DR80" i="11"/>
  <c r="CS80" i="11"/>
  <c r="DI80" i="11"/>
  <c r="DG80" i="11"/>
  <c r="DO145" i="11"/>
  <c r="DG145" i="11"/>
  <c r="CY145" i="11"/>
  <c r="CQ145" i="11"/>
  <c r="DN145" i="11"/>
  <c r="DE145" i="11"/>
  <c r="CV145" i="11"/>
  <c r="DK145" i="11"/>
  <c r="DB145" i="11"/>
  <c r="CS145" i="11"/>
  <c r="DJ145" i="11"/>
  <c r="DA145" i="11"/>
  <c r="CR145" i="11"/>
  <c r="DQ145" i="11"/>
  <c r="DC145" i="11"/>
  <c r="DP145" i="11"/>
  <c r="CZ145" i="11"/>
  <c r="CX145" i="11"/>
  <c r="DR145" i="11"/>
  <c r="DR196" i="11" s="1"/>
  <c r="CW145" i="11"/>
  <c r="DM145" i="11"/>
  <c r="CU145" i="11"/>
  <c r="DL145" i="11"/>
  <c r="CT145" i="11"/>
  <c r="DI145" i="11"/>
  <c r="DH145" i="11"/>
  <c r="DF145" i="11"/>
  <c r="DD145" i="11"/>
  <c r="CO145" i="11"/>
  <c r="CP145" i="11"/>
  <c r="DF140" i="11"/>
  <c r="CX140" i="11"/>
  <c r="CP140" i="11"/>
  <c r="DK140" i="11"/>
  <c r="DC140" i="11"/>
  <c r="CU140" i="11"/>
  <c r="DJ140" i="11"/>
  <c r="DB140" i="11"/>
  <c r="CT140" i="11"/>
  <c r="DG140" i="11"/>
  <c r="CS140" i="11"/>
  <c r="DE140" i="11"/>
  <c r="CZ140" i="11"/>
  <c r="CY140" i="11"/>
  <c r="DM140" i="11"/>
  <c r="CW140" i="11"/>
  <c r="DL140" i="11"/>
  <c r="CV140" i="11"/>
  <c r="DI140" i="11"/>
  <c r="DH140" i="11"/>
  <c r="DD140" i="11"/>
  <c r="DA140" i="11"/>
  <c r="CQ140" i="11"/>
  <c r="CO140" i="11"/>
  <c r="CR140" i="11"/>
  <c r="DF136" i="11"/>
  <c r="CX136" i="11"/>
  <c r="CP136" i="11"/>
  <c r="DC136" i="11"/>
  <c r="CU136" i="11"/>
  <c r="DB136" i="11"/>
  <c r="CT136" i="11"/>
  <c r="CY136" i="11"/>
  <c r="DH136" i="11"/>
  <c r="CS136" i="11"/>
  <c r="DG136" i="11"/>
  <c r="CR136" i="11"/>
  <c r="DD136" i="11"/>
  <c r="CO136" i="11"/>
  <c r="DE136" i="11"/>
  <c r="DA136" i="11"/>
  <c r="CZ136" i="11"/>
  <c r="CW136" i="11"/>
  <c r="DI136" i="11"/>
  <c r="CV136" i="11"/>
  <c r="CQ136" i="11"/>
  <c r="CY131" i="11"/>
  <c r="CQ131" i="11"/>
  <c r="DD131" i="11"/>
  <c r="CV131" i="11"/>
  <c r="DC131" i="11"/>
  <c r="CU131" i="11"/>
  <c r="CR131" i="11"/>
  <c r="DB131" i="11"/>
  <c r="CO131" i="11"/>
  <c r="DA131" i="11"/>
  <c r="CX131" i="11"/>
  <c r="CZ131" i="11"/>
  <c r="CW131" i="11"/>
  <c r="CT131" i="11"/>
  <c r="CS131" i="11"/>
  <c r="CP131" i="11"/>
  <c r="EE65" i="11"/>
  <c r="DV65" i="11"/>
  <c r="EH65" i="11"/>
  <c r="DZ65" i="11"/>
  <c r="DX65" i="11"/>
  <c r="DK65" i="11"/>
  <c r="DJ65" i="11"/>
  <c r="ED65" i="11"/>
  <c r="EC65" i="11"/>
  <c r="DL65" i="11"/>
  <c r="DI65" i="11"/>
  <c r="EK65" i="11"/>
  <c r="EF65" i="11"/>
  <c r="EB65" i="11"/>
  <c r="EG65" i="11"/>
  <c r="EA65" i="11"/>
  <c r="DG65" i="11"/>
  <c r="DD65" i="11"/>
  <c r="DA65" i="11"/>
  <c r="EL65" i="11"/>
  <c r="DW65" i="11"/>
  <c r="DS65" i="11"/>
  <c r="DM65" i="11"/>
  <c r="CX65" i="11"/>
  <c r="CQ65" i="11"/>
  <c r="EJ65" i="11"/>
  <c r="DE65" i="11"/>
  <c r="CZ65" i="11"/>
  <c r="DY65" i="11"/>
  <c r="DT65" i="11"/>
  <c r="DH65" i="11"/>
  <c r="CU65" i="11"/>
  <c r="CT65" i="11"/>
  <c r="EI65" i="11"/>
  <c r="DQ65" i="11"/>
  <c r="DP65" i="11"/>
  <c r="DN65" i="11"/>
  <c r="CY65" i="11"/>
  <c r="CP65" i="11"/>
  <c r="DR65" i="11"/>
  <c r="DB65" i="11"/>
  <c r="CR65" i="11"/>
  <c r="DF65" i="11"/>
  <c r="CS65" i="11"/>
  <c r="CO65" i="11"/>
  <c r="CW65" i="11"/>
  <c r="CV65" i="11"/>
  <c r="DO65" i="11"/>
  <c r="DU65" i="11"/>
  <c r="DC65" i="11"/>
  <c r="DK41" i="11"/>
  <c r="DJ41" i="11"/>
  <c r="DL41" i="11"/>
  <c r="DI41" i="11"/>
  <c r="DN41" i="11"/>
  <c r="DF41" i="11"/>
  <c r="CX41" i="11"/>
  <c r="CQ41" i="11"/>
  <c r="DM41" i="11"/>
  <c r="CU41" i="11"/>
  <c r="CT41" i="11"/>
  <c r="DA41" i="11"/>
  <c r="CW41" i="11"/>
  <c r="CR41" i="11"/>
  <c r="DE41" i="11"/>
  <c r="CS41" i="11"/>
  <c r="DB41" i="11"/>
  <c r="CV41" i="11"/>
  <c r="CO41" i="11"/>
  <c r="DC41" i="11"/>
  <c r="CY41" i="11"/>
  <c r="DG41" i="11"/>
  <c r="CZ41" i="11"/>
  <c r="CP41" i="11"/>
  <c r="DD41" i="11"/>
  <c r="DH41" i="11"/>
  <c r="EC58" i="11"/>
  <c r="DX58" i="11"/>
  <c r="DL58" i="11"/>
  <c r="DI58" i="11"/>
  <c r="EB58" i="11"/>
  <c r="DO58" i="11"/>
  <c r="DY58" i="11"/>
  <c r="DU58" i="11"/>
  <c r="DT58" i="11"/>
  <c r="EA58" i="11"/>
  <c r="DV58" i="11"/>
  <c r="DS58" i="11"/>
  <c r="DR58" i="11"/>
  <c r="DH58" i="11"/>
  <c r="DE58" i="11"/>
  <c r="CZ58" i="11"/>
  <c r="CX58" i="11"/>
  <c r="CQ58" i="11"/>
  <c r="DQ58" i="11"/>
  <c r="DP58" i="11"/>
  <c r="DN58" i="11"/>
  <c r="DK58" i="11"/>
  <c r="CO58" i="11"/>
  <c r="ED58" i="11"/>
  <c r="DF58" i="11"/>
  <c r="CU58" i="11"/>
  <c r="CT58" i="11"/>
  <c r="DW58" i="11"/>
  <c r="DJ58" i="11"/>
  <c r="CV58" i="11"/>
  <c r="CS58" i="11"/>
  <c r="DZ58" i="11"/>
  <c r="DC58" i="11"/>
  <c r="CW58" i="11"/>
  <c r="DA58" i="11"/>
  <c r="CY58" i="11"/>
  <c r="DM58" i="11"/>
  <c r="DG58" i="11"/>
  <c r="DD58" i="11"/>
  <c r="CR58" i="11"/>
  <c r="DB58" i="11"/>
  <c r="CP58" i="11"/>
  <c r="EE58" i="11"/>
  <c r="DN47" i="11"/>
  <c r="DG47" i="11"/>
  <c r="DP47" i="11"/>
  <c r="DK47" i="11"/>
  <c r="DD47" i="11"/>
  <c r="DA47" i="11"/>
  <c r="CW47" i="11"/>
  <c r="CR47" i="11"/>
  <c r="DQ47" i="11"/>
  <c r="DH47" i="11"/>
  <c r="DE47" i="11"/>
  <c r="CZ47" i="11"/>
  <c r="DR47" i="11"/>
  <c r="DJ47" i="11"/>
  <c r="CX47" i="11"/>
  <c r="CQ47" i="11"/>
  <c r="CT47" i="11"/>
  <c r="CV47" i="11"/>
  <c r="CO47" i="11"/>
  <c r="DM47" i="11"/>
  <c r="DB47" i="11"/>
  <c r="CY47" i="11"/>
  <c r="DF47" i="11"/>
  <c r="DT47" i="11"/>
  <c r="DO47" i="11"/>
  <c r="DC47" i="11"/>
  <c r="DS47" i="11"/>
  <c r="DL47" i="11"/>
  <c r="CP47" i="11"/>
  <c r="CS47" i="11"/>
  <c r="DI47" i="11"/>
  <c r="CU47" i="11"/>
  <c r="EB11" i="10"/>
  <c r="E50" i="11"/>
  <c r="R111" i="10"/>
  <c r="D120" i="11" s="1"/>
  <c r="AC111" i="10"/>
  <c r="D131" i="11" s="1"/>
  <c r="Y111" i="10"/>
  <c r="D127" i="11" s="1"/>
  <c r="Z111" i="10"/>
  <c r="D128" i="11" s="1"/>
  <c r="Y11" i="10"/>
  <c r="D27" i="11" s="1"/>
  <c r="AF111" i="10"/>
  <c r="D134" i="11" s="1"/>
  <c r="W111" i="10"/>
  <c r="D125" i="11" s="1"/>
  <c r="AX11" i="10"/>
  <c r="T111" i="10"/>
  <c r="D122" i="11" s="1"/>
  <c r="AD111" i="10"/>
  <c r="D132" i="11" s="1"/>
  <c r="AO111" i="10"/>
  <c r="D143" i="11" s="1"/>
  <c r="W211" i="10"/>
  <c r="D225" i="11" s="1"/>
  <c r="AN11" i="10"/>
  <c r="D42" i="11" s="1"/>
  <c r="Q11" i="10"/>
  <c r="D19" i="11" s="1"/>
  <c r="AF211" i="10"/>
  <c r="D234" i="11" s="1"/>
  <c r="AE111" i="10"/>
  <c r="D133" i="11" s="1"/>
  <c r="BD211" i="10"/>
  <c r="D258" i="11" s="1"/>
  <c r="BT11" i="10"/>
  <c r="D74" i="11" s="1"/>
  <c r="U211" i="10"/>
  <c r="D223" i="11" s="1"/>
  <c r="AQ111" i="10"/>
  <c r="D145" i="11" s="1"/>
  <c r="AY211" i="10"/>
  <c r="D253" i="11" s="1"/>
  <c r="S111" i="10"/>
  <c r="D121" i="11" s="1"/>
  <c r="BE211" i="10"/>
  <c r="D259" i="11" s="1"/>
  <c r="BX11" i="10"/>
  <c r="D78" i="11" s="1"/>
  <c r="X211" i="10"/>
  <c r="D226" i="11" s="1"/>
  <c r="AP111" i="10"/>
  <c r="D144" i="11" s="1"/>
  <c r="AS11" i="10"/>
  <c r="AG111" i="10"/>
  <c r="D135" i="11" s="1"/>
  <c r="P111" i="10"/>
  <c r="D118" i="11" s="1"/>
  <c r="CL11" i="10"/>
  <c r="D92" i="11" s="1"/>
  <c r="AK111" i="10"/>
  <c r="D139" i="11" s="1"/>
  <c r="AB111" i="10"/>
  <c r="D130" i="11" s="1"/>
  <c r="AH11" i="10"/>
  <c r="AQ11" i="10"/>
  <c r="AY11" i="10"/>
  <c r="D53" i="11" s="1"/>
  <c r="M111" i="10"/>
  <c r="D115" i="11" s="1"/>
  <c r="CU11" i="10"/>
  <c r="BG11" i="10"/>
  <c r="O111" i="10"/>
  <c r="D117" i="11" s="1"/>
  <c r="CT11" i="10"/>
  <c r="BP11" i="10"/>
  <c r="D70" i="11" s="1"/>
  <c r="CT211" i="10"/>
  <c r="EL211" i="10"/>
  <c r="DH211" i="10"/>
  <c r="DH11" i="10"/>
  <c r="DD111" i="10"/>
  <c r="DI11" i="10"/>
  <c r="DY211" i="10"/>
  <c r="EB211" i="10"/>
  <c r="DM211" i="10"/>
  <c r="FL11" i="10"/>
  <c r="EU11" i="10"/>
  <c r="EL11" i="10"/>
  <c r="EK11" i="10"/>
  <c r="DR111" i="10"/>
  <c r="EQ11" i="10"/>
  <c r="DY11" i="10"/>
  <c r="DS211" i="10"/>
  <c r="EM11" i="10"/>
  <c r="ED11" i="10"/>
  <c r="DL11" i="10"/>
  <c r="DF111" i="10"/>
  <c r="EI11" i="10"/>
  <c r="DX211" i="10"/>
  <c r="CX211" i="10"/>
  <c r="EF211" i="10"/>
  <c r="EV11" i="10"/>
  <c r="EE11" i="10"/>
  <c r="DV11" i="10"/>
  <c r="EC11" i="10"/>
  <c r="DM111" i="10"/>
  <c r="EP11" i="10"/>
  <c r="FE11" i="10"/>
  <c r="AE11" i="10"/>
  <c r="DZ211" i="10"/>
  <c r="DW211" i="10"/>
  <c r="EN11" i="10"/>
  <c r="DW11" i="10"/>
  <c r="DJ11" i="10"/>
  <c r="DS111" i="10"/>
  <c r="FO11" i="10"/>
  <c r="DQ11" i="10"/>
  <c r="AO11" i="10"/>
  <c r="BH11" i="10"/>
  <c r="S11" i="10"/>
  <c r="D95" i="11"/>
  <c r="EO211" i="10"/>
  <c r="EH211" i="10"/>
  <c r="CV211" i="10"/>
  <c r="DN211" i="10"/>
  <c r="EE211" i="10"/>
  <c r="EK211" i="10"/>
  <c r="EF11" i="10"/>
  <c r="DO11" i="10"/>
  <c r="FR11" i="10"/>
  <c r="DF11" i="10"/>
  <c r="FQ11" i="10"/>
  <c r="CW11" i="10"/>
  <c r="DJ111" i="10"/>
  <c r="DP111" i="10"/>
  <c r="DX111" i="10"/>
  <c r="DK111" i="10"/>
  <c r="EW11" i="10"/>
  <c r="EG11" i="10"/>
  <c r="EH11" i="10"/>
  <c r="EA11" i="10"/>
  <c r="DT211" i="10"/>
  <c r="EG211" i="10"/>
  <c r="FC11" i="10"/>
  <c r="ET11" i="10"/>
  <c r="ES11" i="10"/>
  <c r="DE111" i="10"/>
  <c r="DQ111" i="10"/>
  <c r="DT11" i="10"/>
  <c r="DB211" i="10"/>
  <c r="CY211" i="10"/>
  <c r="FF11" i="10"/>
  <c r="DN111" i="10"/>
  <c r="DS11" i="10"/>
  <c r="DJ211" i="10"/>
  <c r="DG211" i="10"/>
  <c r="FD11" i="10"/>
  <c r="DU11" i="10"/>
  <c r="DB111" i="10"/>
  <c r="DA111" i="10"/>
  <c r="EZ11" i="10"/>
  <c r="DZ11" i="10"/>
  <c r="AG11" i="10"/>
  <c r="AA11" i="10"/>
  <c r="EA211" i="10"/>
  <c r="DM11" i="10"/>
  <c r="DT111" i="10"/>
  <c r="CS111" i="10"/>
  <c r="FP11" i="10"/>
  <c r="CV11" i="10"/>
  <c r="EI211" i="10"/>
  <c r="DN11" i="10"/>
  <c r="DE11" i="10"/>
  <c r="CV111" i="10"/>
  <c r="FT11" i="10"/>
  <c r="DU211" i="10"/>
  <c r="EP211" i="10"/>
  <c r="DD211" i="10"/>
  <c r="DV211" i="10"/>
  <c r="EM211" i="10"/>
  <c r="DP211" i="10"/>
  <c r="EC211" i="10"/>
  <c r="DX11" i="10"/>
  <c r="FS11" i="10"/>
  <c r="DG11" i="10"/>
  <c r="FJ11" i="10"/>
  <c r="CX11" i="10"/>
  <c r="FI11" i="10"/>
  <c r="BM11" i="10"/>
  <c r="DH111" i="10"/>
  <c r="CT111" i="10"/>
  <c r="DL111" i="10"/>
  <c r="DC111" i="10"/>
  <c r="ER11" i="10"/>
  <c r="DR11" i="10"/>
  <c r="FM11" i="10"/>
  <c r="FN11" i="10"/>
  <c r="FG11" i="10"/>
  <c r="DC211" i="10"/>
  <c r="DQ211" i="10"/>
  <c r="DV111" i="10"/>
  <c r="DC11" i="10"/>
  <c r="DK211" i="10"/>
  <c r="CW211" i="10"/>
  <c r="CZ11" i="10"/>
  <c r="DW111" i="10"/>
  <c r="DI111" i="10"/>
  <c r="EJ11" i="10"/>
  <c r="DE211" i="10"/>
  <c r="EJ211" i="10"/>
  <c r="CW111" i="10"/>
  <c r="EO11" i="10"/>
  <c r="DR211" i="10"/>
  <c r="DO211" i="10"/>
  <c r="CX111" i="10"/>
  <c r="EY11" i="10"/>
  <c r="CC11" i="10"/>
  <c r="DA211" i="10"/>
  <c r="DF211" i="10"/>
  <c r="DI211" i="10"/>
  <c r="CZ111" i="10"/>
  <c r="DA11" i="10"/>
  <c r="DB11" i="10"/>
  <c r="CD11" i="10"/>
  <c r="AW11" i="10"/>
  <c r="CZ211" i="10"/>
  <c r="CU211" i="10"/>
  <c r="DL211" i="10"/>
  <c r="ED211" i="10"/>
  <c r="EN211" i="10"/>
  <c r="CS211" i="10"/>
  <c r="DP11" i="10"/>
  <c r="FK11" i="10"/>
  <c r="CY11" i="10"/>
  <c r="FB11" i="10"/>
  <c r="FA11" i="10"/>
  <c r="DG111" i="10"/>
  <c r="DU111" i="10"/>
  <c r="CY111" i="10"/>
  <c r="CU111" i="10"/>
  <c r="DK11" i="10"/>
  <c r="EX11" i="10"/>
  <c r="DD11" i="10"/>
  <c r="CS11" i="10"/>
  <c r="AI211" i="10"/>
  <c r="D237" i="11" s="1"/>
  <c r="BU11" i="10"/>
  <c r="D75" i="11" s="1"/>
  <c r="AM111" i="10"/>
  <c r="D141" i="11" s="1"/>
  <c r="T211" i="10"/>
  <c r="D222" i="11" s="1"/>
  <c r="AS111" i="10"/>
  <c r="D147" i="11" s="1"/>
  <c r="U11" i="10"/>
  <c r="D23" i="11" s="1"/>
  <c r="BK11" i="10"/>
  <c r="D65" i="11" s="1"/>
  <c r="Y211" i="10"/>
  <c r="D227" i="11" s="1"/>
  <c r="AI11" i="10"/>
  <c r="D37" i="11" s="1"/>
  <c r="U111" i="10"/>
  <c r="D123" i="11" s="1"/>
  <c r="AI111" i="10"/>
  <c r="D137" i="11" s="1"/>
  <c r="AN111" i="10"/>
  <c r="D142" i="11" s="1"/>
  <c r="X111" i="10"/>
  <c r="D126" i="11" s="1"/>
  <c r="Q111" i="10"/>
  <c r="D119" i="11" s="1"/>
  <c r="AU11" i="10"/>
  <c r="D49" i="11" s="1"/>
  <c r="CK11" i="10"/>
  <c r="D91" i="11" s="1"/>
  <c r="BE11" i="10"/>
  <c r="D59" i="11" s="1"/>
  <c r="BS11" i="10"/>
  <c r="D73" i="11" s="1"/>
  <c r="BO11" i="10"/>
  <c r="D69" i="11" s="1"/>
  <c r="BK211" i="10"/>
  <c r="D265" i="11" s="1"/>
  <c r="AL211" i="10"/>
  <c r="D240" i="11" s="1"/>
  <c r="AA111" i="10"/>
  <c r="D129" i="11" s="1"/>
  <c r="AR111" i="10"/>
  <c r="D146" i="11" s="1"/>
  <c r="X11" i="10"/>
  <c r="D26" i="11" s="1"/>
  <c r="N111" i="10"/>
  <c r="D116" i="11" s="1"/>
  <c r="I116" i="11" s="1"/>
  <c r="BD11" i="10"/>
  <c r="D58" i="11" s="1"/>
  <c r="V211" i="10"/>
  <c r="D224" i="11" s="1"/>
  <c r="AZ211" i="10"/>
  <c r="D254" i="11" s="1"/>
  <c r="V111" i="10"/>
  <c r="D124" i="11" s="1"/>
  <c r="AJ111" i="10"/>
  <c r="D138" i="11" s="1"/>
  <c r="AJ211" i="10"/>
  <c r="D238" i="11" s="1"/>
  <c r="BA211" i="10"/>
  <c r="D255" i="11" s="1"/>
  <c r="AN211" i="10"/>
  <c r="D242" i="11" s="1"/>
  <c r="AV11" i="10"/>
  <c r="D50" i="11" s="1"/>
  <c r="P11" i="10"/>
  <c r="D18" i="11" s="1"/>
  <c r="BV11" i="10"/>
  <c r="D76" i="11" s="1"/>
  <c r="BJ11" i="10"/>
  <c r="D64" i="11" s="1"/>
  <c r="N11" i="10"/>
  <c r="D16" i="11" s="1"/>
  <c r="I16" i="11" s="1"/>
  <c r="AM11" i="10"/>
  <c r="D41" i="11" s="1"/>
  <c r="AX211" i="10"/>
  <c r="D252" i="11" s="1"/>
  <c r="CA11" i="10"/>
  <c r="D81" i="11" s="1"/>
  <c r="AR11" i="10"/>
  <c r="D46" i="11" s="1"/>
  <c r="BF11" i="10"/>
  <c r="D60" i="11" s="1"/>
  <c r="M11" i="10"/>
  <c r="D15" i="11" s="1"/>
  <c r="S211" i="10"/>
  <c r="D221" i="11" s="1"/>
  <c r="AU211" i="10"/>
  <c r="D249" i="11" s="1"/>
  <c r="CJ11" i="10"/>
  <c r="D90" i="11" s="1"/>
  <c r="AK211" i="10"/>
  <c r="D239" i="11" s="1"/>
  <c r="CB11" i="10"/>
  <c r="D82" i="11" s="1"/>
  <c r="AD11" i="10"/>
  <c r="D32" i="11" s="1"/>
  <c r="CF11" i="10"/>
  <c r="D86" i="11" s="1"/>
  <c r="AC11" i="10"/>
  <c r="D31" i="11" s="1"/>
  <c r="AT11" i="10"/>
  <c r="D48" i="11" s="1"/>
  <c r="R11" i="10"/>
  <c r="D20" i="11" s="1"/>
  <c r="AB211" i="10"/>
  <c r="D230" i="11" s="1"/>
  <c r="BI211" i="10"/>
  <c r="D263" i="11" s="1"/>
  <c r="R211" i="10"/>
  <c r="D220" i="11" s="1"/>
  <c r="AC211" i="10"/>
  <c r="D231" i="11" s="1"/>
  <c r="AS211" i="10"/>
  <c r="D247" i="11" s="1"/>
  <c r="BG211" i="10"/>
  <c r="D261" i="11" s="1"/>
  <c r="Q211" i="10"/>
  <c r="D219" i="11" s="1"/>
  <c r="BC211" i="10"/>
  <c r="D257" i="11" s="1"/>
  <c r="BJ211" i="10"/>
  <c r="D264" i="11" s="1"/>
  <c r="AT211" i="10"/>
  <c r="D248" i="11" s="1"/>
  <c r="AD211" i="10"/>
  <c r="D232" i="11" s="1"/>
  <c r="AG211" i="10"/>
  <c r="D235" i="11" s="1"/>
  <c r="AV211" i="10"/>
  <c r="D250" i="11" s="1"/>
  <c r="O211" i="10"/>
  <c r="D217" i="11" s="1"/>
  <c r="BB211" i="10"/>
  <c r="D256" i="11" s="1"/>
  <c r="N211" i="10"/>
  <c r="D216" i="11" s="1"/>
  <c r="I216" i="11" s="1"/>
  <c r="AE211" i="10"/>
  <c r="D233" i="11" s="1"/>
  <c r="P211" i="10"/>
  <c r="D218" i="11" s="1"/>
  <c r="AM211" i="10"/>
  <c r="D241" i="11" s="1"/>
  <c r="AO211" i="10"/>
  <c r="D243" i="11" s="1"/>
  <c r="AQ211" i="10"/>
  <c r="D245" i="11" s="1"/>
  <c r="AA211" i="10"/>
  <c r="D229" i="11" s="1"/>
  <c r="AW211" i="10"/>
  <c r="D251" i="11" s="1"/>
  <c r="M211" i="10"/>
  <c r="D215" i="11" s="1"/>
  <c r="AR211" i="10"/>
  <c r="D246" i="11" s="1"/>
  <c r="Z211" i="10"/>
  <c r="D228" i="11" s="1"/>
  <c r="AH211" i="10"/>
  <c r="D236" i="11" s="1"/>
  <c r="AP211" i="10"/>
  <c r="D244" i="11" s="1"/>
  <c r="BF211" i="10"/>
  <c r="D260" i="11" s="1"/>
  <c r="BL11" i="10"/>
  <c r="D66" i="11" s="1"/>
  <c r="AP11" i="10"/>
  <c r="D44" i="11" s="1"/>
  <c r="CH11" i="10"/>
  <c r="D88" i="11" s="1"/>
  <c r="BC11" i="10"/>
  <c r="D57" i="11" s="1"/>
  <c r="Z11" i="10"/>
  <c r="D28" i="11" s="1"/>
  <c r="CE11" i="10"/>
  <c r="D85" i="11" s="1"/>
  <c r="BB11" i="10"/>
  <c r="D56" i="11" s="1"/>
  <c r="AF11" i="10"/>
  <c r="D34" i="11" s="1"/>
  <c r="BW11" i="10"/>
  <c r="D77" i="11" s="1"/>
  <c r="AK11" i="10"/>
  <c r="D39" i="11" s="1"/>
  <c r="T11" i="10"/>
  <c r="D22" i="11" s="1"/>
  <c r="BA11" i="10"/>
  <c r="D55" i="11" s="1"/>
  <c r="BR11" i="10"/>
  <c r="D72" i="11" s="1"/>
  <c r="CN11" i="10"/>
  <c r="D94" i="11" s="1"/>
  <c r="BZ11" i="10"/>
  <c r="D80" i="11" s="1"/>
  <c r="CM11" i="10"/>
  <c r="D93" i="11" s="1"/>
  <c r="BQ11" i="10"/>
  <c r="D71" i="11" s="1"/>
  <c r="AJ11" i="10"/>
  <c r="D38" i="11" s="1"/>
  <c r="BI11" i="10"/>
  <c r="D63" i="11" s="1"/>
  <c r="O11" i="10"/>
  <c r="D17" i="11" s="1"/>
  <c r="AB11" i="10"/>
  <c r="D30" i="11" s="1"/>
  <c r="V11" i="10"/>
  <c r="D24" i="11" s="1"/>
  <c r="AZ11" i="10"/>
  <c r="D54" i="11" s="1"/>
  <c r="BY11" i="10"/>
  <c r="D79" i="11" s="1"/>
  <c r="W11" i="10"/>
  <c r="D25" i="11" s="1"/>
  <c r="CI11" i="10"/>
  <c r="D89" i="11" s="1"/>
  <c r="CL94" i="9"/>
  <c r="CK94" i="9"/>
  <c r="CJ94" i="9"/>
  <c r="CI94" i="9"/>
  <c r="CA94" i="9"/>
  <c r="BZ94" i="9"/>
  <c r="BY94" i="9"/>
  <c r="BE94" i="9"/>
  <c r="BD94" i="9"/>
  <c r="BC94" i="9"/>
  <c r="BB94" i="9"/>
  <c r="CL93" i="9"/>
  <c r="CK93" i="9"/>
  <c r="CJ93" i="9"/>
  <c r="CI93" i="9"/>
  <c r="CA93" i="9"/>
  <c r="BZ93" i="9"/>
  <c r="BY93" i="9"/>
  <c r="BE93" i="9"/>
  <c r="BD93" i="9"/>
  <c r="BC93" i="9"/>
  <c r="BB93" i="9"/>
  <c r="CL92" i="9"/>
  <c r="CK92" i="9"/>
  <c r="CJ92" i="9"/>
  <c r="CI92" i="9"/>
  <c r="CA92" i="9"/>
  <c r="BZ92" i="9"/>
  <c r="BY92" i="9"/>
  <c r="BE92" i="9"/>
  <c r="BD92" i="9"/>
  <c r="BC92" i="9"/>
  <c r="BB92" i="9"/>
  <c r="CL91" i="9"/>
  <c r="CK91" i="9"/>
  <c r="CJ91" i="9"/>
  <c r="CI91" i="9"/>
  <c r="CA91" i="9"/>
  <c r="BZ91" i="9"/>
  <c r="BY91" i="9"/>
  <c r="BE91" i="9"/>
  <c r="BD91" i="9"/>
  <c r="BC91" i="9"/>
  <c r="BB91" i="9"/>
  <c r="CL90" i="9"/>
  <c r="CK90" i="9"/>
  <c r="CJ90" i="9"/>
  <c r="CI90" i="9"/>
  <c r="CA90" i="9"/>
  <c r="BZ90" i="9"/>
  <c r="BY90" i="9"/>
  <c r="BE90" i="9"/>
  <c r="BD90" i="9"/>
  <c r="BC90" i="9"/>
  <c r="BB90" i="9"/>
  <c r="CL89" i="9"/>
  <c r="CK89" i="9"/>
  <c r="CJ89" i="9"/>
  <c r="CI89" i="9"/>
  <c r="CA89" i="9"/>
  <c r="BZ89" i="9"/>
  <c r="BY89" i="9"/>
  <c r="BE89" i="9"/>
  <c r="BD89" i="9"/>
  <c r="BC89" i="9"/>
  <c r="BB89" i="9"/>
  <c r="CL88" i="9"/>
  <c r="CK88" i="9"/>
  <c r="CJ88" i="9"/>
  <c r="CI88" i="9"/>
  <c r="CA88" i="9"/>
  <c r="BZ88" i="9"/>
  <c r="BY88" i="9"/>
  <c r="BE88" i="9"/>
  <c r="BD88" i="9"/>
  <c r="BC88" i="9"/>
  <c r="BB88" i="9"/>
  <c r="CL87" i="9"/>
  <c r="CK87" i="9"/>
  <c r="CJ87" i="9"/>
  <c r="CI87" i="9"/>
  <c r="CA87" i="9"/>
  <c r="BZ87" i="9"/>
  <c r="BY87" i="9"/>
  <c r="BE87" i="9"/>
  <c r="BD87" i="9"/>
  <c r="BC87" i="9"/>
  <c r="BB87" i="9"/>
  <c r="CL86" i="9"/>
  <c r="CK86" i="9"/>
  <c r="CJ86" i="9"/>
  <c r="CI86" i="9"/>
  <c r="CA86" i="9"/>
  <c r="BZ86" i="9"/>
  <c r="BY86" i="9"/>
  <c r="BE86" i="9"/>
  <c r="BD86" i="9"/>
  <c r="BC86" i="9"/>
  <c r="BB86" i="9"/>
  <c r="CL85" i="9"/>
  <c r="CK85" i="9"/>
  <c r="CJ85" i="9"/>
  <c r="CI85" i="9"/>
  <c r="CA85" i="9"/>
  <c r="BZ85" i="9"/>
  <c r="BY85" i="9"/>
  <c r="BE85" i="9"/>
  <c r="BD85" i="9"/>
  <c r="BC85" i="9"/>
  <c r="BB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CO297" i="11" l="1"/>
  <c r="H213" i="17" s="1"/>
  <c r="CN211" i="17" s="1"/>
  <c r="EL297" i="11"/>
  <c r="BE213" i="17" s="1"/>
  <c r="EK211" i="17" s="1"/>
  <c r="CO197" i="11"/>
  <c r="H113" i="17" s="1"/>
  <c r="CN111" i="17" s="1"/>
  <c r="DT197" i="11"/>
  <c r="AM113" i="17" s="1"/>
  <c r="DS111" i="17" s="1"/>
  <c r="D78" i="13"/>
  <c r="C78" i="13"/>
  <c r="F78" i="13"/>
  <c r="E78" i="13"/>
  <c r="AX260" i="11"/>
  <c r="AP260" i="11"/>
  <c r="AH260" i="11"/>
  <c r="Z260" i="11"/>
  <c r="R260" i="11"/>
  <c r="J260" i="11"/>
  <c r="AT260" i="11"/>
  <c r="AK260" i="11"/>
  <c r="AB260" i="11"/>
  <c r="S260" i="11"/>
  <c r="I260" i="11"/>
  <c r="AZ260" i="11"/>
  <c r="AQ260" i="11"/>
  <c r="AG260" i="11"/>
  <c r="X260" i="11"/>
  <c r="O260" i="11"/>
  <c r="AS260" i="11"/>
  <c r="AF260" i="11"/>
  <c r="U260" i="11"/>
  <c r="AR260" i="11"/>
  <c r="AE260" i="11"/>
  <c r="T260" i="11"/>
  <c r="AM260" i="11"/>
  <c r="W260" i="11"/>
  <c r="AV260" i="11"/>
  <c r="AD260" i="11"/>
  <c r="N260" i="11"/>
  <c r="BA260" i="11"/>
  <c r="AI260" i="11"/>
  <c r="L260" i="11"/>
  <c r="AU260" i="11"/>
  <c r="Y260" i="11"/>
  <c r="AO260" i="11"/>
  <c r="V260" i="11"/>
  <c r="AA260" i="11"/>
  <c r="AW260" i="11"/>
  <c r="M260" i="11"/>
  <c r="AN260" i="11"/>
  <c r="K260" i="11"/>
  <c r="P260" i="11"/>
  <c r="AY260" i="11"/>
  <c r="AL260" i="11"/>
  <c r="AC260" i="11"/>
  <c r="AJ260" i="11"/>
  <c r="Q260" i="11"/>
  <c r="BX86" i="11"/>
  <c r="BQ86" i="11"/>
  <c r="BG86" i="11"/>
  <c r="AZ86" i="11"/>
  <c r="AQ86" i="11"/>
  <c r="AJ86" i="11"/>
  <c r="AA86" i="11"/>
  <c r="BR86" i="11"/>
  <c r="BP86" i="11"/>
  <c r="BN86" i="11"/>
  <c r="BI86" i="11"/>
  <c r="AX86" i="11"/>
  <c r="AS86" i="11"/>
  <c r="BZ86" i="11"/>
  <c r="BV86" i="11"/>
  <c r="BS86" i="11"/>
  <c r="BD86" i="11"/>
  <c r="BC86" i="11"/>
  <c r="AN86" i="11"/>
  <c r="AM86" i="11"/>
  <c r="BY86" i="11"/>
  <c r="BE86" i="11"/>
  <c r="BB86" i="11"/>
  <c r="AO86" i="11"/>
  <c r="AL86" i="11"/>
  <c r="BF86" i="11"/>
  <c r="BA86" i="11"/>
  <c r="AC86" i="11"/>
  <c r="R86" i="11"/>
  <c r="M86" i="11"/>
  <c r="BL86" i="11"/>
  <c r="AU86" i="11"/>
  <c r="X86" i="11"/>
  <c r="W86" i="11"/>
  <c r="BU86" i="11"/>
  <c r="BJ86" i="11"/>
  <c r="AW86" i="11"/>
  <c r="Y86" i="11"/>
  <c r="V86" i="11"/>
  <c r="AP86" i="11"/>
  <c r="AK86" i="11"/>
  <c r="AE86" i="11"/>
  <c r="AB86" i="11"/>
  <c r="U86" i="11"/>
  <c r="BK86" i="11"/>
  <c r="AV86" i="11"/>
  <c r="AI86" i="11"/>
  <c r="S86" i="11"/>
  <c r="O86" i="11"/>
  <c r="I86" i="11"/>
  <c r="AD86" i="11"/>
  <c r="Z86" i="11"/>
  <c r="CA86" i="11"/>
  <c r="P86" i="11"/>
  <c r="BO86" i="11"/>
  <c r="AR86" i="11"/>
  <c r="T86" i="11"/>
  <c r="BH86" i="11"/>
  <c r="AY86" i="11"/>
  <c r="L86" i="11"/>
  <c r="BW86" i="11"/>
  <c r="BM86" i="11"/>
  <c r="AT86" i="11"/>
  <c r="K86" i="11"/>
  <c r="N86" i="11"/>
  <c r="J86" i="11"/>
  <c r="Q86" i="11"/>
  <c r="AF86" i="11"/>
  <c r="AG86" i="11"/>
  <c r="AH86" i="11"/>
  <c r="BT86" i="11"/>
  <c r="AW69" i="11"/>
  <c r="AT69" i="11"/>
  <c r="AG69" i="11"/>
  <c r="AD69" i="11"/>
  <c r="BG69" i="11"/>
  <c r="AZ69" i="11"/>
  <c r="AQ69" i="11"/>
  <c r="AJ69" i="11"/>
  <c r="BI69" i="11"/>
  <c r="AX69" i="11"/>
  <c r="AS69" i="11"/>
  <c r="BD69" i="11"/>
  <c r="BC69" i="11"/>
  <c r="AN69" i="11"/>
  <c r="AM69" i="11"/>
  <c r="AR69" i="11"/>
  <c r="T69" i="11"/>
  <c r="K69" i="11"/>
  <c r="BF69" i="11"/>
  <c r="BA69" i="11"/>
  <c r="R69" i="11"/>
  <c r="AU69" i="11"/>
  <c r="AH69" i="11"/>
  <c r="AF69" i="11"/>
  <c r="X69" i="11"/>
  <c r="W69" i="11"/>
  <c r="BH69" i="11"/>
  <c r="AY69" i="11"/>
  <c r="AI69" i="11"/>
  <c r="S69" i="11"/>
  <c r="Z69" i="11"/>
  <c r="U69" i="11"/>
  <c r="M69" i="11"/>
  <c r="Q69" i="11"/>
  <c r="N69" i="11"/>
  <c r="I69" i="11"/>
  <c r="AB69" i="11"/>
  <c r="L69" i="11"/>
  <c r="BJ69" i="11"/>
  <c r="AC69" i="11"/>
  <c r="O69" i="11"/>
  <c r="AP69" i="11"/>
  <c r="AV69" i="11"/>
  <c r="AA69" i="11"/>
  <c r="AE69" i="11"/>
  <c r="P69" i="11"/>
  <c r="AO69" i="11"/>
  <c r="BE69" i="11"/>
  <c r="AK69" i="11"/>
  <c r="V69" i="11"/>
  <c r="Y69" i="11"/>
  <c r="J69" i="11"/>
  <c r="BB69" i="11"/>
  <c r="AL69" i="11"/>
  <c r="S128" i="11"/>
  <c r="K128" i="11"/>
  <c r="Q128" i="11"/>
  <c r="O128" i="11"/>
  <c r="N128" i="11"/>
  <c r="L128" i="11"/>
  <c r="P128" i="11"/>
  <c r="M128" i="11"/>
  <c r="J128" i="11"/>
  <c r="I128" i="11"/>
  <c r="T128" i="11"/>
  <c r="R128" i="11"/>
  <c r="U128" i="11"/>
  <c r="ED96" i="11"/>
  <c r="EB297" i="11"/>
  <c r="AU213" i="17" s="1"/>
  <c r="EA211" i="17" s="1"/>
  <c r="F81" i="13"/>
  <c r="D81" i="13"/>
  <c r="C81" i="13"/>
  <c r="E81" i="13"/>
  <c r="BD80" i="11"/>
  <c r="BC80" i="11"/>
  <c r="AN80" i="11"/>
  <c r="AM80" i="11"/>
  <c r="BT80" i="11"/>
  <c r="BE80" i="11"/>
  <c r="BB80" i="11"/>
  <c r="AO80" i="11"/>
  <c r="AL80" i="11"/>
  <c r="BO80" i="11"/>
  <c r="BH80" i="11"/>
  <c r="AY80" i="11"/>
  <c r="AR80" i="11"/>
  <c r="BF80" i="11"/>
  <c r="BA80" i="11"/>
  <c r="AP80" i="11"/>
  <c r="AK80" i="11"/>
  <c r="BM80" i="11"/>
  <c r="AT80" i="11"/>
  <c r="AJ80" i="11"/>
  <c r="AG80" i="11"/>
  <c r="AF80" i="11"/>
  <c r="Y80" i="11"/>
  <c r="V80" i="11"/>
  <c r="BR80" i="11"/>
  <c r="BQ80" i="11"/>
  <c r="BP80" i="11"/>
  <c r="AQ80" i="11"/>
  <c r="AH80" i="11"/>
  <c r="AE80" i="11"/>
  <c r="AB80" i="11"/>
  <c r="S80" i="11"/>
  <c r="BS80" i="11"/>
  <c r="BI80" i="11"/>
  <c r="AX80" i="11"/>
  <c r="AI80" i="11"/>
  <c r="U80" i="11"/>
  <c r="BJ80" i="11"/>
  <c r="AW80" i="11"/>
  <c r="Q80" i="11"/>
  <c r="BU80" i="11"/>
  <c r="I80" i="11"/>
  <c r="N80" i="11"/>
  <c r="L80" i="11"/>
  <c r="AU80" i="11"/>
  <c r="AD80" i="11"/>
  <c r="BN80" i="11"/>
  <c r="AS80" i="11"/>
  <c r="AA80" i="11"/>
  <c r="M80" i="11"/>
  <c r="Z80" i="11"/>
  <c r="BK80" i="11"/>
  <c r="AV80" i="11"/>
  <c r="X80" i="11"/>
  <c r="W80" i="11"/>
  <c r="BL80" i="11"/>
  <c r="BG80" i="11"/>
  <c r="AZ80" i="11"/>
  <c r="T80" i="11"/>
  <c r="O80" i="11"/>
  <c r="K80" i="11"/>
  <c r="J80" i="11"/>
  <c r="AC80" i="11"/>
  <c r="R80" i="11"/>
  <c r="P80" i="11"/>
  <c r="W235" i="11"/>
  <c r="O235" i="11"/>
  <c r="AB235" i="11"/>
  <c r="T235" i="11"/>
  <c r="L235" i="11"/>
  <c r="AA235" i="11"/>
  <c r="S235" i="11"/>
  <c r="K235" i="11"/>
  <c r="U235" i="11"/>
  <c r="Q235" i="11"/>
  <c r="P235" i="11"/>
  <c r="Z235" i="11"/>
  <c r="N235" i="11"/>
  <c r="I235" i="11"/>
  <c r="Y235" i="11"/>
  <c r="X235" i="11"/>
  <c r="V235" i="11"/>
  <c r="R235" i="11"/>
  <c r="M235" i="11"/>
  <c r="J235" i="11"/>
  <c r="AI50" i="11"/>
  <c r="AB50" i="11"/>
  <c r="AP50" i="11"/>
  <c r="AK50" i="11"/>
  <c r="AC50" i="11"/>
  <c r="AA50" i="11"/>
  <c r="Z50" i="11"/>
  <c r="U50" i="11"/>
  <c r="P50" i="11"/>
  <c r="O50" i="11"/>
  <c r="AJ50" i="11"/>
  <c r="AG50" i="11"/>
  <c r="AF50" i="11"/>
  <c r="AL50" i="11"/>
  <c r="R50" i="11"/>
  <c r="AN50" i="11"/>
  <c r="AD50" i="11"/>
  <c r="X50" i="11"/>
  <c r="W50" i="11"/>
  <c r="J50" i="11"/>
  <c r="Y50" i="11"/>
  <c r="V50" i="11"/>
  <c r="M50" i="11"/>
  <c r="AM50" i="11"/>
  <c r="T50" i="11"/>
  <c r="L50" i="11"/>
  <c r="AO50" i="11"/>
  <c r="AH50" i="11"/>
  <c r="AQ50" i="11"/>
  <c r="I50" i="11"/>
  <c r="AE50" i="11"/>
  <c r="K50" i="11"/>
  <c r="Q50" i="11"/>
  <c r="S50" i="11"/>
  <c r="N50" i="11"/>
  <c r="BF75" i="11"/>
  <c r="BA75" i="11"/>
  <c r="AP75" i="11"/>
  <c r="AK75" i="11"/>
  <c r="Z75" i="11"/>
  <c r="BL75" i="11"/>
  <c r="BK75" i="11"/>
  <c r="AV75" i="11"/>
  <c r="AU75" i="11"/>
  <c r="BM75" i="11"/>
  <c r="BJ75" i="11"/>
  <c r="AW75" i="11"/>
  <c r="AT75" i="11"/>
  <c r="BG75" i="11"/>
  <c r="AZ75" i="11"/>
  <c r="AQ75" i="11"/>
  <c r="AJ75" i="11"/>
  <c r="AN75" i="11"/>
  <c r="AM75" i="11"/>
  <c r="P75" i="11"/>
  <c r="O75" i="11"/>
  <c r="AO75" i="11"/>
  <c r="Q75" i="11"/>
  <c r="N75" i="11"/>
  <c r="BH75" i="11"/>
  <c r="AY75" i="11"/>
  <c r="AC75" i="11"/>
  <c r="AA75" i="11"/>
  <c r="T75" i="11"/>
  <c r="BD75" i="11"/>
  <c r="BC75" i="11"/>
  <c r="AL75" i="11"/>
  <c r="AG75" i="11"/>
  <c r="AF75" i="11"/>
  <c r="X75" i="11"/>
  <c r="W75" i="11"/>
  <c r="K75" i="11"/>
  <c r="J75" i="11"/>
  <c r="AB75" i="11"/>
  <c r="R75" i="11"/>
  <c r="BN75" i="11"/>
  <c r="AS75" i="11"/>
  <c r="BE75" i="11"/>
  <c r="BB75" i="11"/>
  <c r="AH75" i="11"/>
  <c r="AE75" i="11"/>
  <c r="Y75" i="11"/>
  <c r="V75" i="11"/>
  <c r="M75" i="11"/>
  <c r="BO75" i="11"/>
  <c r="AR75" i="11"/>
  <c r="BP75" i="11"/>
  <c r="U75" i="11"/>
  <c r="AI75" i="11"/>
  <c r="S75" i="11"/>
  <c r="I75" i="11"/>
  <c r="AD75" i="11"/>
  <c r="AX75" i="11"/>
  <c r="L75" i="11"/>
  <c r="BI75" i="11"/>
  <c r="K223" i="11"/>
  <c r="P223" i="11"/>
  <c r="O223" i="11"/>
  <c r="L223" i="11"/>
  <c r="M223" i="11"/>
  <c r="J223" i="11"/>
  <c r="N223" i="11"/>
  <c r="I223" i="11"/>
  <c r="DE196" i="11"/>
  <c r="DE197" i="11" s="1"/>
  <c r="X113" i="17" s="1"/>
  <c r="DD111" i="17" s="1"/>
  <c r="CW196" i="11"/>
  <c r="CW197" i="11" s="1"/>
  <c r="P113" i="17" s="1"/>
  <c r="CV111" i="17" s="1"/>
  <c r="DI296" i="11"/>
  <c r="DI297" i="11" s="1"/>
  <c r="AB213" i="17" s="1"/>
  <c r="DH211" i="17" s="1"/>
  <c r="EM96" i="11"/>
  <c r="D76" i="13"/>
  <c r="C76" i="13"/>
  <c r="F76" i="13"/>
  <c r="E76" i="13"/>
  <c r="Q24" i="11"/>
  <c r="I24" i="11"/>
  <c r="M24" i="11"/>
  <c r="P24" i="11"/>
  <c r="N24" i="11"/>
  <c r="L24" i="11"/>
  <c r="O24" i="11"/>
  <c r="J24" i="11"/>
  <c r="K24" i="11"/>
  <c r="S232" i="11"/>
  <c r="K232" i="11"/>
  <c r="X232" i="11"/>
  <c r="P232" i="11"/>
  <c r="W232" i="11"/>
  <c r="O232" i="11"/>
  <c r="M232" i="11"/>
  <c r="U232" i="11"/>
  <c r="I232" i="11"/>
  <c r="T232" i="11"/>
  <c r="V232" i="11"/>
  <c r="R232" i="11"/>
  <c r="Q232" i="11"/>
  <c r="N232" i="11"/>
  <c r="L232" i="11"/>
  <c r="J232" i="11"/>
  <c r="Y232" i="11"/>
  <c r="BT81" i="11"/>
  <c r="BE81" i="11"/>
  <c r="BB81" i="11"/>
  <c r="AO81" i="11"/>
  <c r="AL81" i="11"/>
  <c r="BO81" i="11"/>
  <c r="BH81" i="11"/>
  <c r="AY81" i="11"/>
  <c r="AR81" i="11"/>
  <c r="BF81" i="11"/>
  <c r="BA81" i="11"/>
  <c r="AP81" i="11"/>
  <c r="BU81" i="11"/>
  <c r="BL81" i="11"/>
  <c r="BK81" i="11"/>
  <c r="AV81" i="11"/>
  <c r="AU81" i="11"/>
  <c r="BR81" i="11"/>
  <c r="BQ81" i="11"/>
  <c r="BP81" i="11"/>
  <c r="AQ81" i="11"/>
  <c r="AH81" i="11"/>
  <c r="AE81" i="11"/>
  <c r="AB81" i="11"/>
  <c r="S81" i="11"/>
  <c r="L81" i="11"/>
  <c r="BS81" i="11"/>
  <c r="BI81" i="11"/>
  <c r="AX81" i="11"/>
  <c r="AI81" i="11"/>
  <c r="U81" i="11"/>
  <c r="BD81" i="11"/>
  <c r="BC81" i="11"/>
  <c r="AD81" i="11"/>
  <c r="Z81" i="11"/>
  <c r="BG81" i="11"/>
  <c r="AZ81" i="11"/>
  <c r="T81" i="11"/>
  <c r="BN81" i="11"/>
  <c r="AS81" i="11"/>
  <c r="AA81" i="11"/>
  <c r="N81" i="11"/>
  <c r="M81" i="11"/>
  <c r="K81" i="11"/>
  <c r="J81" i="11"/>
  <c r="AN81" i="11"/>
  <c r="X81" i="11"/>
  <c r="W81" i="11"/>
  <c r="O81" i="11"/>
  <c r="AK81" i="11"/>
  <c r="AJ81" i="11"/>
  <c r="AG81" i="11"/>
  <c r="AF81" i="11"/>
  <c r="Y81" i="11"/>
  <c r="V81" i="11"/>
  <c r="Q81" i="11"/>
  <c r="AC81" i="11"/>
  <c r="AM81" i="11"/>
  <c r="P81" i="11"/>
  <c r="BV81" i="11"/>
  <c r="I81" i="11"/>
  <c r="BJ81" i="11"/>
  <c r="BM81" i="11"/>
  <c r="AW81" i="11"/>
  <c r="AT81" i="11"/>
  <c r="R81" i="11"/>
  <c r="T37" i="11"/>
  <c r="R37" i="11"/>
  <c r="X37" i="11"/>
  <c r="W37" i="11"/>
  <c r="S37" i="11"/>
  <c r="Z37" i="11"/>
  <c r="U37" i="11"/>
  <c r="AA37" i="11"/>
  <c r="AD37" i="11"/>
  <c r="P37" i="11"/>
  <c r="K37" i="11"/>
  <c r="AB37" i="11"/>
  <c r="N37" i="11"/>
  <c r="O37" i="11"/>
  <c r="V37" i="11"/>
  <c r="L37" i="11"/>
  <c r="AC37" i="11"/>
  <c r="Q37" i="11"/>
  <c r="Y37" i="11"/>
  <c r="I37" i="11"/>
  <c r="M37" i="11"/>
  <c r="J37" i="11"/>
  <c r="BH74" i="11"/>
  <c r="AY74" i="11"/>
  <c r="AR74" i="11"/>
  <c r="AI74" i="11"/>
  <c r="AB74" i="11"/>
  <c r="BF74" i="11"/>
  <c r="BA74" i="11"/>
  <c r="AP74" i="11"/>
  <c r="AK74" i="11"/>
  <c r="BL74" i="11"/>
  <c r="BK74" i="11"/>
  <c r="AV74" i="11"/>
  <c r="AU74" i="11"/>
  <c r="BM74" i="11"/>
  <c r="BJ74" i="11"/>
  <c r="AW74" i="11"/>
  <c r="AT74" i="11"/>
  <c r="BN74" i="11"/>
  <c r="AS74" i="11"/>
  <c r="AD74" i="11"/>
  <c r="Z74" i="11"/>
  <c r="U74" i="11"/>
  <c r="AN74" i="11"/>
  <c r="AM74" i="11"/>
  <c r="P74" i="11"/>
  <c r="O74" i="11"/>
  <c r="AO74" i="11"/>
  <c r="BI74" i="11"/>
  <c r="AX74" i="11"/>
  <c r="R74" i="11"/>
  <c r="S74" i="11"/>
  <c r="K74" i="11"/>
  <c r="AJ74" i="11"/>
  <c r="AA74" i="11"/>
  <c r="J74" i="11"/>
  <c r="BD74" i="11"/>
  <c r="BC74" i="11"/>
  <c r="AL74" i="11"/>
  <c r="AG74" i="11"/>
  <c r="AF74" i="11"/>
  <c r="X74" i="11"/>
  <c r="W74" i="11"/>
  <c r="BE74" i="11"/>
  <c r="BB74" i="11"/>
  <c r="AH74" i="11"/>
  <c r="AE74" i="11"/>
  <c r="V74" i="11"/>
  <c r="T74" i="11"/>
  <c r="N74" i="11"/>
  <c r="AZ74" i="11"/>
  <c r="BG74" i="11"/>
  <c r="Q74" i="11"/>
  <c r="M74" i="11"/>
  <c r="BO74" i="11"/>
  <c r="AQ74" i="11"/>
  <c r="I74" i="11"/>
  <c r="Y74" i="11"/>
  <c r="L74" i="11"/>
  <c r="AC74" i="11"/>
  <c r="CY196" i="11"/>
  <c r="CY197" i="11" s="1"/>
  <c r="R113" i="17" s="1"/>
  <c r="CX111" i="17" s="1"/>
  <c r="DD296" i="11"/>
  <c r="DD297" i="11" s="1"/>
  <c r="W213" i="17" s="1"/>
  <c r="DC211" i="17" s="1"/>
  <c r="DP96" i="11"/>
  <c r="EE296" i="11"/>
  <c r="EE297" i="11" s="1"/>
  <c r="AX213" i="17" s="1"/>
  <c r="ED211" i="17" s="1"/>
  <c r="R30" i="11"/>
  <c r="M30" i="11"/>
  <c r="V30" i="11"/>
  <c r="U30" i="11"/>
  <c r="O30" i="11"/>
  <c r="K30" i="11"/>
  <c r="I30" i="11"/>
  <c r="T30" i="11"/>
  <c r="Q30" i="11"/>
  <c r="W30" i="11"/>
  <c r="S30" i="11"/>
  <c r="J30" i="11"/>
  <c r="L30" i="11"/>
  <c r="N30" i="11"/>
  <c r="P30" i="11"/>
  <c r="I218" i="11"/>
  <c r="J218" i="11"/>
  <c r="K218" i="11"/>
  <c r="AL252" i="11"/>
  <c r="AD252" i="11"/>
  <c r="V252" i="11"/>
  <c r="N252" i="11"/>
  <c r="AS252" i="11"/>
  <c r="AJ252" i="11"/>
  <c r="AA252" i="11"/>
  <c r="R252" i="11"/>
  <c r="I252" i="11"/>
  <c r="AP252" i="11"/>
  <c r="AG252" i="11"/>
  <c r="X252" i="11"/>
  <c r="O252" i="11"/>
  <c r="AO252" i="11"/>
  <c r="AF252" i="11"/>
  <c r="W252" i="11"/>
  <c r="M252" i="11"/>
  <c r="AH252" i="11"/>
  <c r="S252" i="11"/>
  <c r="AQ252" i="11"/>
  <c r="AB252" i="11"/>
  <c r="L252" i="11"/>
  <c r="AN252" i="11"/>
  <c r="Z252" i="11"/>
  <c r="K252" i="11"/>
  <c r="U252" i="11"/>
  <c r="AM252" i="11"/>
  <c r="Q252" i="11"/>
  <c r="AK252" i="11"/>
  <c r="P252" i="11"/>
  <c r="AI252" i="11"/>
  <c r="J252" i="11"/>
  <c r="Y252" i="11"/>
  <c r="T252" i="11"/>
  <c r="AR252" i="11"/>
  <c r="AE252" i="11"/>
  <c r="AC252" i="11"/>
  <c r="BY91" i="11"/>
  <c r="CC91" i="11"/>
  <c r="BX91" i="11"/>
  <c r="BF91" i="11"/>
  <c r="BA91" i="11"/>
  <c r="AP91" i="11"/>
  <c r="AK91" i="11"/>
  <c r="Z91" i="11"/>
  <c r="BL91" i="11"/>
  <c r="BK91" i="11"/>
  <c r="AV91" i="11"/>
  <c r="AU91" i="11"/>
  <c r="BU91" i="11"/>
  <c r="BM91" i="11"/>
  <c r="BJ91" i="11"/>
  <c r="AW91" i="11"/>
  <c r="AT91" i="11"/>
  <c r="CD91" i="11"/>
  <c r="BW91" i="11"/>
  <c r="BG91" i="11"/>
  <c r="AZ91" i="11"/>
  <c r="AQ91" i="11"/>
  <c r="AJ91" i="11"/>
  <c r="AN91" i="11"/>
  <c r="AM91" i="11"/>
  <c r="AB91" i="11"/>
  <c r="P91" i="11"/>
  <c r="O91" i="11"/>
  <c r="CA91" i="11"/>
  <c r="BV91" i="11"/>
  <c r="AO91" i="11"/>
  <c r="AD91" i="11"/>
  <c r="Q91" i="11"/>
  <c r="N91" i="11"/>
  <c r="BH91" i="11"/>
  <c r="AY91" i="11"/>
  <c r="AL91" i="11"/>
  <c r="AI91" i="11"/>
  <c r="T91" i="11"/>
  <c r="BS91" i="11"/>
  <c r="BP91" i="11"/>
  <c r="BD91" i="11"/>
  <c r="BC91" i="11"/>
  <c r="AC91" i="11"/>
  <c r="AA91" i="11"/>
  <c r="X91" i="11"/>
  <c r="W91" i="11"/>
  <c r="CB91" i="11"/>
  <c r="BE91" i="11"/>
  <c r="BB91" i="11"/>
  <c r="R91" i="11"/>
  <c r="M91" i="11"/>
  <c r="L91" i="11"/>
  <c r="J91" i="11"/>
  <c r="K91" i="11"/>
  <c r="BR91" i="11"/>
  <c r="BO91" i="11"/>
  <c r="AR91" i="11"/>
  <c r="BI91" i="11"/>
  <c r="AX91" i="11"/>
  <c r="CE91" i="11"/>
  <c r="BZ91" i="11"/>
  <c r="Y91" i="11"/>
  <c r="V91" i="11"/>
  <c r="BT91" i="11"/>
  <c r="AG91" i="11"/>
  <c r="AF91" i="11"/>
  <c r="BQ91" i="11"/>
  <c r="U91" i="11"/>
  <c r="I91" i="11"/>
  <c r="BN91" i="11"/>
  <c r="S91" i="11"/>
  <c r="AH91" i="11"/>
  <c r="CF91" i="11"/>
  <c r="AS91" i="11"/>
  <c r="AE91" i="11"/>
  <c r="M122" i="11"/>
  <c r="L122" i="11"/>
  <c r="O122" i="11"/>
  <c r="N122" i="11"/>
  <c r="J122" i="11"/>
  <c r="K122" i="11"/>
  <c r="I122" i="11"/>
  <c r="FA96" i="11"/>
  <c r="DY296" i="11"/>
  <c r="DY297" i="11" s="1"/>
  <c r="AR213" i="17" s="1"/>
  <c r="DX211" i="17" s="1"/>
  <c r="CQ196" i="11"/>
  <c r="CQ197" i="11" s="1"/>
  <c r="J113" i="17" s="1"/>
  <c r="CP111" i="17" s="1"/>
  <c r="FI96" i="11"/>
  <c r="EA296" i="11"/>
  <c r="EA297" i="11" s="1"/>
  <c r="AT213" i="17" s="1"/>
  <c r="DZ211" i="17" s="1"/>
  <c r="D82" i="13"/>
  <c r="C82" i="13"/>
  <c r="F82" i="13"/>
  <c r="E82" i="13"/>
  <c r="J17" i="11"/>
  <c r="I17" i="11"/>
  <c r="AS55" i="11"/>
  <c r="AH55" i="11"/>
  <c r="AC55" i="11"/>
  <c r="AN55" i="11"/>
  <c r="AM55" i="11"/>
  <c r="AO55" i="11"/>
  <c r="AR55" i="11"/>
  <c r="AU55" i="11"/>
  <c r="AL55" i="11"/>
  <c r="AJ55" i="11"/>
  <c r="AI55" i="11"/>
  <c r="X55" i="11"/>
  <c r="W55" i="11"/>
  <c r="AD55" i="11"/>
  <c r="Y55" i="11"/>
  <c r="V55" i="11"/>
  <c r="AA55" i="11"/>
  <c r="P55" i="11"/>
  <c r="AV55" i="11"/>
  <c r="I55" i="11"/>
  <c r="T55" i="11"/>
  <c r="Q55" i="11"/>
  <c r="K55" i="11"/>
  <c r="AK55" i="11"/>
  <c r="AB55" i="11"/>
  <c r="S55" i="11"/>
  <c r="AT55" i="11"/>
  <c r="N55" i="11"/>
  <c r="AQ55" i="11"/>
  <c r="AG55" i="11"/>
  <c r="AF55" i="11"/>
  <c r="AP55" i="11"/>
  <c r="M55" i="11"/>
  <c r="Z55" i="11"/>
  <c r="R55" i="11"/>
  <c r="U55" i="11"/>
  <c r="AE55" i="11"/>
  <c r="L55" i="11"/>
  <c r="J55" i="11"/>
  <c r="O55" i="11"/>
  <c r="AO57" i="11"/>
  <c r="AL57" i="11"/>
  <c r="AR57" i="11"/>
  <c r="AP57" i="11"/>
  <c r="AV57" i="11"/>
  <c r="AU57" i="11"/>
  <c r="S57" i="11"/>
  <c r="L57" i="11"/>
  <c r="AS57" i="11"/>
  <c r="Z57" i="11"/>
  <c r="U57" i="11"/>
  <c r="AN57" i="11"/>
  <c r="AM57" i="11"/>
  <c r="AC57" i="11"/>
  <c r="AA57" i="11"/>
  <c r="AQ57" i="11"/>
  <c r="AG57" i="11"/>
  <c r="AF57" i="11"/>
  <c r="T57" i="11"/>
  <c r="AB57" i="11"/>
  <c r="K57" i="11"/>
  <c r="O57" i="11"/>
  <c r="J57" i="11"/>
  <c r="AK57" i="11"/>
  <c r="AJ57" i="11"/>
  <c r="Q57" i="11"/>
  <c r="N57" i="11"/>
  <c r="AT57" i="11"/>
  <c r="AH57" i="11"/>
  <c r="AE57" i="11"/>
  <c r="M57" i="11"/>
  <c r="AI57" i="11"/>
  <c r="Y57" i="11"/>
  <c r="R57" i="11"/>
  <c r="AD57" i="11"/>
  <c r="I57" i="11"/>
  <c r="V57" i="11"/>
  <c r="AX57" i="11"/>
  <c r="AW57" i="11"/>
  <c r="X57" i="11"/>
  <c r="P57" i="11"/>
  <c r="W57" i="11"/>
  <c r="AF246" i="11"/>
  <c r="X246" i="11"/>
  <c r="P246" i="11"/>
  <c r="AJ246" i="11"/>
  <c r="AA246" i="11"/>
  <c r="R246" i="11"/>
  <c r="I246" i="11"/>
  <c r="AG246" i="11"/>
  <c r="W246" i="11"/>
  <c r="N246" i="11"/>
  <c r="AE246" i="11"/>
  <c r="V246" i="11"/>
  <c r="M246" i="11"/>
  <c r="AM246" i="11"/>
  <c r="Z246" i="11"/>
  <c r="K246" i="11"/>
  <c r="AI246" i="11"/>
  <c r="T246" i="11"/>
  <c r="AH246" i="11"/>
  <c r="S246" i="11"/>
  <c r="AB246" i="11"/>
  <c r="U246" i="11"/>
  <c r="Q246" i="11"/>
  <c r="AL246" i="11"/>
  <c r="O246" i="11"/>
  <c r="L246" i="11"/>
  <c r="J246" i="11"/>
  <c r="AD246" i="11"/>
  <c r="AC246" i="11"/>
  <c r="Y246" i="11"/>
  <c r="AK246" i="11"/>
  <c r="Y233" i="11"/>
  <c r="Q233" i="11"/>
  <c r="I233" i="11"/>
  <c r="V233" i="11"/>
  <c r="N233" i="11"/>
  <c r="U233" i="11"/>
  <c r="M233" i="11"/>
  <c r="R233" i="11"/>
  <c r="Z233" i="11"/>
  <c r="L233" i="11"/>
  <c r="X233" i="11"/>
  <c r="K233" i="11"/>
  <c r="O233" i="11"/>
  <c r="J233" i="11"/>
  <c r="W233" i="11"/>
  <c r="T233" i="11"/>
  <c r="S233" i="11"/>
  <c r="P233" i="11"/>
  <c r="BB264" i="11"/>
  <c r="AT264" i="11"/>
  <c r="AL264" i="11"/>
  <c r="AD264" i="11"/>
  <c r="V264" i="11"/>
  <c r="N264" i="11"/>
  <c r="AW264" i="11"/>
  <c r="AN264" i="11"/>
  <c r="AE264" i="11"/>
  <c r="U264" i="11"/>
  <c r="L264" i="11"/>
  <c r="BE264" i="11"/>
  <c r="AV264" i="11"/>
  <c r="AM264" i="11"/>
  <c r="AC264" i="11"/>
  <c r="T264" i="11"/>
  <c r="K264" i="11"/>
  <c r="BC264" i="11"/>
  <c r="AS264" i="11"/>
  <c r="AJ264" i="11"/>
  <c r="AA264" i="11"/>
  <c r="R264" i="11"/>
  <c r="I264" i="11"/>
  <c r="AX264" i="11"/>
  <c r="AH264" i="11"/>
  <c r="S264" i="11"/>
  <c r="AU264" i="11"/>
  <c r="AG264" i="11"/>
  <c r="Q264" i="11"/>
  <c r="AQ264" i="11"/>
  <c r="AB264" i="11"/>
  <c r="BD264" i="11"/>
  <c r="AI264" i="11"/>
  <c r="M264" i="11"/>
  <c r="AR264" i="11"/>
  <c r="X264" i="11"/>
  <c r="AY264" i="11"/>
  <c r="P264" i="11"/>
  <c r="AK264" i="11"/>
  <c r="AF264" i="11"/>
  <c r="W264" i="11"/>
  <c r="AZ264" i="11"/>
  <c r="AP264" i="11"/>
  <c r="Z264" i="11"/>
  <c r="O264" i="11"/>
  <c r="J264" i="11"/>
  <c r="BA264" i="11"/>
  <c r="AO264" i="11"/>
  <c r="Y264" i="11"/>
  <c r="Q230" i="11"/>
  <c r="I230" i="11"/>
  <c r="V230" i="11"/>
  <c r="N230" i="11"/>
  <c r="U230" i="11"/>
  <c r="M230" i="11"/>
  <c r="K230" i="11"/>
  <c r="S230" i="11"/>
  <c r="R230" i="11"/>
  <c r="W230" i="11"/>
  <c r="T230" i="11"/>
  <c r="P230" i="11"/>
  <c r="O230" i="11"/>
  <c r="L230" i="11"/>
  <c r="J230" i="11"/>
  <c r="CD90" i="11"/>
  <c r="BW90" i="11"/>
  <c r="BP90" i="11"/>
  <c r="BT90" i="11"/>
  <c r="BO90" i="11"/>
  <c r="BH90" i="11"/>
  <c r="AY90" i="11"/>
  <c r="AR90" i="11"/>
  <c r="AI90" i="11"/>
  <c r="AB90" i="11"/>
  <c r="CC90" i="11"/>
  <c r="BX90" i="11"/>
  <c r="BF90" i="11"/>
  <c r="BA90" i="11"/>
  <c r="AP90" i="11"/>
  <c r="AK90" i="11"/>
  <c r="BL90" i="11"/>
  <c r="BK90" i="11"/>
  <c r="AV90" i="11"/>
  <c r="AU90" i="11"/>
  <c r="BU90" i="11"/>
  <c r="BM90" i="11"/>
  <c r="BJ90" i="11"/>
  <c r="AW90" i="11"/>
  <c r="AT90" i="11"/>
  <c r="BN90" i="11"/>
  <c r="AS90" i="11"/>
  <c r="AH90" i="11"/>
  <c r="AE90" i="11"/>
  <c r="U90" i="11"/>
  <c r="AN90" i="11"/>
  <c r="AM90" i="11"/>
  <c r="AJ90" i="11"/>
  <c r="P90" i="11"/>
  <c r="O90" i="11"/>
  <c r="CA90" i="11"/>
  <c r="BY90" i="11"/>
  <c r="BV90" i="11"/>
  <c r="AO90" i="11"/>
  <c r="AD90" i="11"/>
  <c r="Z90" i="11"/>
  <c r="BR90" i="11"/>
  <c r="BQ90" i="11"/>
  <c r="BI90" i="11"/>
  <c r="AX90" i="11"/>
  <c r="R90" i="11"/>
  <c r="BS90" i="11"/>
  <c r="BD90" i="11"/>
  <c r="BC90" i="11"/>
  <c r="AC90" i="11"/>
  <c r="M90" i="11"/>
  <c r="L90" i="11"/>
  <c r="J90" i="11"/>
  <c r="CB90" i="11"/>
  <c r="BE90" i="11"/>
  <c r="BB90" i="11"/>
  <c r="N90" i="11"/>
  <c r="AQ90" i="11"/>
  <c r="K90" i="11"/>
  <c r="BG90" i="11"/>
  <c r="AZ90" i="11"/>
  <c r="AA90" i="11"/>
  <c r="X90" i="11"/>
  <c r="W90" i="11"/>
  <c r="Q90" i="11"/>
  <c r="BZ90" i="11"/>
  <c r="CE90" i="11"/>
  <c r="S90" i="11"/>
  <c r="AF90" i="11"/>
  <c r="Y90" i="11"/>
  <c r="AG90" i="11"/>
  <c r="AL90" i="11"/>
  <c r="V90" i="11"/>
  <c r="I90" i="11"/>
  <c r="T90" i="11"/>
  <c r="AC41" i="11"/>
  <c r="AA41" i="11"/>
  <c r="S41" i="11"/>
  <c r="L41" i="11"/>
  <c r="Z41" i="11"/>
  <c r="U41" i="11"/>
  <c r="AG41" i="11"/>
  <c r="AF41" i="11"/>
  <c r="T41" i="11"/>
  <c r="M41" i="11"/>
  <c r="J41" i="11"/>
  <c r="AE41" i="11"/>
  <c r="Q41" i="11"/>
  <c r="AD41" i="11"/>
  <c r="N41" i="11"/>
  <c r="K41" i="11"/>
  <c r="W41" i="11"/>
  <c r="AB41" i="11"/>
  <c r="Y41" i="11"/>
  <c r="I41" i="11"/>
  <c r="O41" i="11"/>
  <c r="R41" i="11"/>
  <c r="AH41" i="11"/>
  <c r="V41" i="11"/>
  <c r="P41" i="11"/>
  <c r="X41" i="11"/>
  <c r="AD238" i="11"/>
  <c r="V238" i="11"/>
  <c r="N238" i="11"/>
  <c r="AB238" i="11"/>
  <c r="S238" i="11"/>
  <c r="J238" i="11"/>
  <c r="Y238" i="11"/>
  <c r="P238" i="11"/>
  <c r="X238" i="11"/>
  <c r="O238" i="11"/>
  <c r="Z238" i="11"/>
  <c r="K238" i="11"/>
  <c r="U238" i="11"/>
  <c r="T238" i="11"/>
  <c r="R238" i="11"/>
  <c r="L238" i="11"/>
  <c r="I238" i="11"/>
  <c r="Q238" i="11"/>
  <c r="M238" i="11"/>
  <c r="AE238" i="11"/>
  <c r="AC238" i="11"/>
  <c r="AA238" i="11"/>
  <c r="W238" i="11"/>
  <c r="AK146" i="11"/>
  <c r="AC146" i="11"/>
  <c r="U146" i="11"/>
  <c r="M146" i="11"/>
  <c r="AF146" i="11"/>
  <c r="W146" i="11"/>
  <c r="N146" i="11"/>
  <c r="AL146" i="11"/>
  <c r="AB146" i="11"/>
  <c r="S146" i="11"/>
  <c r="J146" i="11"/>
  <c r="AJ146" i="11"/>
  <c r="AA146" i="11"/>
  <c r="R146" i="11"/>
  <c r="I146" i="11"/>
  <c r="AI146" i="11"/>
  <c r="V146" i="11"/>
  <c r="AH146" i="11"/>
  <c r="T146" i="11"/>
  <c r="AD146" i="11"/>
  <c r="K146" i="11"/>
  <c r="Z146" i="11"/>
  <c r="Y146" i="11"/>
  <c r="X146" i="11"/>
  <c r="AM146" i="11"/>
  <c r="AG146" i="11"/>
  <c r="AE146" i="11"/>
  <c r="Q146" i="11"/>
  <c r="O146" i="11"/>
  <c r="L146" i="11"/>
  <c r="P146" i="11"/>
  <c r="AO49" i="11"/>
  <c r="AL49" i="11"/>
  <c r="S49" i="11"/>
  <c r="L49" i="11"/>
  <c r="AC49" i="11"/>
  <c r="AA49" i="11"/>
  <c r="Z49" i="11"/>
  <c r="U49" i="11"/>
  <c r="AH49" i="11"/>
  <c r="AE49" i="11"/>
  <c r="AB49" i="11"/>
  <c r="T49" i="11"/>
  <c r="AI49" i="11"/>
  <c r="N49" i="11"/>
  <c r="R49" i="11"/>
  <c r="P49" i="11"/>
  <c r="AK49" i="11"/>
  <c r="AN49" i="11"/>
  <c r="AD49" i="11"/>
  <c r="X49" i="11"/>
  <c r="W49" i="11"/>
  <c r="O49" i="11"/>
  <c r="M49" i="11"/>
  <c r="Y49" i="11"/>
  <c r="V49" i="11"/>
  <c r="AJ49" i="11"/>
  <c r="J49" i="11"/>
  <c r="AM49" i="11"/>
  <c r="AG49" i="11"/>
  <c r="AF49" i="11"/>
  <c r="AP49" i="11"/>
  <c r="I49" i="11"/>
  <c r="K49" i="11"/>
  <c r="Q49" i="11"/>
  <c r="BE65" i="11"/>
  <c r="BB65" i="11"/>
  <c r="AO65" i="11"/>
  <c r="AL65" i="11"/>
  <c r="AY65" i="11"/>
  <c r="AR65" i="11"/>
  <c r="BA65" i="11"/>
  <c r="AP65" i="11"/>
  <c r="AV65" i="11"/>
  <c r="AU65" i="11"/>
  <c r="AQ65" i="11"/>
  <c r="AD65" i="11"/>
  <c r="S65" i="11"/>
  <c r="L65" i="11"/>
  <c r="AX65" i="11"/>
  <c r="AK65" i="11"/>
  <c r="AJ65" i="11"/>
  <c r="Z65" i="11"/>
  <c r="U65" i="11"/>
  <c r="BD65" i="11"/>
  <c r="BC65" i="11"/>
  <c r="AZ65" i="11"/>
  <c r="T65" i="11"/>
  <c r="AG65" i="11"/>
  <c r="AF65" i="11"/>
  <c r="R65" i="11"/>
  <c r="P65" i="11"/>
  <c r="K65" i="11"/>
  <c r="AM65" i="11"/>
  <c r="AH65" i="11"/>
  <c r="AE65" i="11"/>
  <c r="X65" i="11"/>
  <c r="W65" i="11"/>
  <c r="AC65" i="11"/>
  <c r="J65" i="11"/>
  <c r="AT65" i="11"/>
  <c r="AI65" i="11"/>
  <c r="Y65" i="11"/>
  <c r="V65" i="11"/>
  <c r="AW65" i="11"/>
  <c r="AS65" i="11"/>
  <c r="Q65" i="11"/>
  <c r="N65" i="11"/>
  <c r="AN65" i="11"/>
  <c r="I65" i="11"/>
  <c r="AA65" i="11"/>
  <c r="BF65" i="11"/>
  <c r="AB65" i="11"/>
  <c r="M65" i="11"/>
  <c r="O65" i="11"/>
  <c r="Q130" i="11"/>
  <c r="I130" i="11"/>
  <c r="V130" i="11"/>
  <c r="N130" i="11"/>
  <c r="U130" i="11"/>
  <c r="M130" i="11"/>
  <c r="S130" i="11"/>
  <c r="K130" i="11"/>
  <c r="J130" i="11"/>
  <c r="T130" i="11"/>
  <c r="W130" i="11"/>
  <c r="R130" i="11"/>
  <c r="P130" i="11"/>
  <c r="O130" i="11"/>
  <c r="L130" i="11"/>
  <c r="BR78" i="11"/>
  <c r="BP78" i="11"/>
  <c r="BG78" i="11"/>
  <c r="AZ78" i="11"/>
  <c r="AQ78" i="11"/>
  <c r="AJ78" i="11"/>
  <c r="AA78" i="11"/>
  <c r="BN78" i="11"/>
  <c r="BI78" i="11"/>
  <c r="AX78" i="11"/>
  <c r="AS78" i="11"/>
  <c r="BD78" i="11"/>
  <c r="BC78" i="11"/>
  <c r="AN78" i="11"/>
  <c r="AM78" i="11"/>
  <c r="BE78" i="11"/>
  <c r="BB78" i="11"/>
  <c r="AO78" i="11"/>
  <c r="AL78" i="11"/>
  <c r="AP78" i="11"/>
  <c r="R78" i="11"/>
  <c r="M78" i="11"/>
  <c r="BK78" i="11"/>
  <c r="AV78" i="11"/>
  <c r="AK78" i="11"/>
  <c r="X78" i="11"/>
  <c r="W78" i="11"/>
  <c r="BQ78" i="11"/>
  <c r="BM78" i="11"/>
  <c r="AT78" i="11"/>
  <c r="AH78" i="11"/>
  <c r="AG78" i="11"/>
  <c r="AF78" i="11"/>
  <c r="Y78" i="11"/>
  <c r="V78" i="11"/>
  <c r="BF78" i="11"/>
  <c r="BA78" i="11"/>
  <c r="AI78" i="11"/>
  <c r="U78" i="11"/>
  <c r="P78" i="11"/>
  <c r="BS78" i="11"/>
  <c r="AE78" i="11"/>
  <c r="BJ78" i="11"/>
  <c r="AW78" i="11"/>
  <c r="I78" i="11"/>
  <c r="BO78" i="11"/>
  <c r="AR78" i="11"/>
  <c r="N78" i="11"/>
  <c r="L78" i="11"/>
  <c r="BL78" i="11"/>
  <c r="AU78" i="11"/>
  <c r="AD78" i="11"/>
  <c r="Z78" i="11"/>
  <c r="Q78" i="11"/>
  <c r="K78" i="11"/>
  <c r="AB78" i="11"/>
  <c r="BH78" i="11"/>
  <c r="S78" i="11"/>
  <c r="J78" i="11"/>
  <c r="AY78" i="11"/>
  <c r="T78" i="11"/>
  <c r="O78" i="11"/>
  <c r="AC78" i="11"/>
  <c r="Y133" i="11"/>
  <c r="Q133" i="11"/>
  <c r="I133" i="11"/>
  <c r="V133" i="11"/>
  <c r="N133" i="11"/>
  <c r="U133" i="11"/>
  <c r="M133" i="11"/>
  <c r="Z133" i="11"/>
  <c r="L133" i="11"/>
  <c r="R133" i="11"/>
  <c r="P133" i="11"/>
  <c r="K133" i="11"/>
  <c r="T133" i="11"/>
  <c r="S133" i="11"/>
  <c r="O133" i="11"/>
  <c r="J133" i="11"/>
  <c r="X133" i="11"/>
  <c r="W133" i="11"/>
  <c r="DL50" i="11"/>
  <c r="DL96" i="11" s="1"/>
  <c r="DI50" i="11"/>
  <c r="DU50" i="11"/>
  <c r="DT50" i="11"/>
  <c r="DO50" i="11"/>
  <c r="DV50" i="11"/>
  <c r="DS50" i="11"/>
  <c r="DR50" i="11"/>
  <c r="CX50" i="11"/>
  <c r="CX96" i="11" s="1"/>
  <c r="CQ50" i="11"/>
  <c r="DJ50" i="11"/>
  <c r="DF50" i="11"/>
  <c r="DF96" i="11" s="1"/>
  <c r="CO50" i="11"/>
  <c r="CO96" i="11" s="1"/>
  <c r="CU50" i="11"/>
  <c r="CT50" i="11"/>
  <c r="CT96" i="11" s="1"/>
  <c r="CT97" i="11" s="1"/>
  <c r="M13" i="17" s="1"/>
  <c r="CS11" i="17" s="1"/>
  <c r="CV50" i="11"/>
  <c r="CV96" i="11" s="1"/>
  <c r="CS50" i="11"/>
  <c r="CS96" i="11" s="1"/>
  <c r="DG50" i="11"/>
  <c r="DD50" i="11"/>
  <c r="DH50" i="11"/>
  <c r="CP50" i="11"/>
  <c r="DK50" i="11"/>
  <c r="CZ50" i="11"/>
  <c r="CZ96" i="11" s="1"/>
  <c r="CZ97" i="11" s="1"/>
  <c r="S13" i="17" s="1"/>
  <c r="CY11" i="17" s="1"/>
  <c r="DW50" i="11"/>
  <c r="DW96" i="11" s="1"/>
  <c r="DC50" i="11"/>
  <c r="DC96" i="11" s="1"/>
  <c r="CR50" i="11"/>
  <c r="DQ50" i="11"/>
  <c r="DP50" i="11"/>
  <c r="DN50" i="11"/>
  <c r="DM50" i="11"/>
  <c r="CY50" i="11"/>
  <c r="CY96" i="11" s="1"/>
  <c r="CY97" i="11" s="1"/>
  <c r="R13" i="17" s="1"/>
  <c r="CX11" i="17" s="1"/>
  <c r="DE50" i="11"/>
  <c r="DE96" i="11" s="1"/>
  <c r="DA50" i="11"/>
  <c r="DA96" i="11" s="1"/>
  <c r="CW50" i="11"/>
  <c r="DB50" i="11"/>
  <c r="DM196" i="11"/>
  <c r="DM197" i="11" s="1"/>
  <c r="AF113" i="17" s="1"/>
  <c r="DL111" i="17" s="1"/>
  <c r="CV296" i="11"/>
  <c r="CV297" i="11" s="1"/>
  <c r="O213" i="17" s="1"/>
  <c r="CU211" i="17" s="1"/>
  <c r="DF196" i="11"/>
  <c r="DF197" i="11" s="1"/>
  <c r="Y113" i="17" s="1"/>
  <c r="DE111" i="17" s="1"/>
  <c r="CW96" i="11"/>
  <c r="DH296" i="11"/>
  <c r="DH297" i="11" s="1"/>
  <c r="AA213" i="17" s="1"/>
  <c r="DG211" i="17" s="1"/>
  <c r="DQ196" i="11"/>
  <c r="DQ197" i="11" s="1"/>
  <c r="AJ113" i="17" s="1"/>
  <c r="DP111" i="17" s="1"/>
  <c r="DZ96" i="11"/>
  <c r="DS197" i="11"/>
  <c r="AL113" i="17" s="1"/>
  <c r="DR111" i="17" s="1"/>
  <c r="DQ296" i="11"/>
  <c r="DQ297" i="11" s="1"/>
  <c r="AJ213" i="17" s="1"/>
  <c r="DP211" i="17" s="1"/>
  <c r="CR196" i="11"/>
  <c r="CR197" i="11" s="1"/>
  <c r="K113" i="17" s="1"/>
  <c r="CQ111" i="17" s="1"/>
  <c r="DJ96" i="11"/>
  <c r="DV96" i="11"/>
  <c r="ES96" i="11"/>
  <c r="DY96" i="11"/>
  <c r="EH96" i="11"/>
  <c r="DC196" i="11"/>
  <c r="DC197" i="11" s="1"/>
  <c r="V113" i="17" s="1"/>
  <c r="DB111" i="17" s="1"/>
  <c r="EP96" i="11"/>
  <c r="DZ296" i="11"/>
  <c r="DZ297" i="11" s="1"/>
  <c r="AS213" i="17" s="1"/>
  <c r="DY211" i="17" s="1"/>
  <c r="EJ296" i="11"/>
  <c r="EJ297" i="11" s="1"/>
  <c r="BC213" i="17" s="1"/>
  <c r="EI211" i="17" s="1"/>
  <c r="CE93" i="11"/>
  <c r="BU93" i="11"/>
  <c r="BR93" i="11"/>
  <c r="BM93" i="11"/>
  <c r="BJ93" i="11"/>
  <c r="AW93" i="11"/>
  <c r="AT93" i="11"/>
  <c r="AG93" i="11"/>
  <c r="AD93" i="11"/>
  <c r="CF93" i="11"/>
  <c r="CD93" i="11"/>
  <c r="BW93" i="11"/>
  <c r="BG93" i="11"/>
  <c r="AZ93" i="11"/>
  <c r="AQ93" i="11"/>
  <c r="AJ93" i="11"/>
  <c r="BQ93" i="11"/>
  <c r="BN93" i="11"/>
  <c r="BI93" i="11"/>
  <c r="AX93" i="11"/>
  <c r="AS93" i="11"/>
  <c r="BP93" i="11"/>
  <c r="BD93" i="11"/>
  <c r="BC93" i="11"/>
  <c r="AN93" i="11"/>
  <c r="AM93" i="11"/>
  <c r="BY93" i="11"/>
  <c r="BH93" i="11"/>
  <c r="AY93" i="11"/>
  <c r="AL93" i="11"/>
  <c r="AK93" i="11"/>
  <c r="AI93" i="11"/>
  <c r="Z93" i="11"/>
  <c r="T93" i="11"/>
  <c r="K93" i="11"/>
  <c r="CG93" i="11"/>
  <c r="CC93" i="11"/>
  <c r="AP93" i="11"/>
  <c r="R93" i="11"/>
  <c r="M93" i="11"/>
  <c r="BK93" i="11"/>
  <c r="AV93" i="11"/>
  <c r="AC93" i="11"/>
  <c r="AA93" i="11"/>
  <c r="X93" i="11"/>
  <c r="W93" i="11"/>
  <c r="BO93" i="11"/>
  <c r="AR93" i="11"/>
  <c r="S93" i="11"/>
  <c r="BX93" i="11"/>
  <c r="BF93" i="11"/>
  <c r="BA93" i="11"/>
  <c r="N93" i="11"/>
  <c r="I93" i="11"/>
  <c r="BL93" i="11"/>
  <c r="AU93" i="11"/>
  <c r="AB93" i="11"/>
  <c r="BZ93" i="11"/>
  <c r="Y93" i="11"/>
  <c r="V93" i="11"/>
  <c r="Q93" i="11"/>
  <c r="CA93" i="11"/>
  <c r="AO93" i="11"/>
  <c r="BT93" i="11"/>
  <c r="AH93" i="11"/>
  <c r="AF93" i="11"/>
  <c r="U93" i="11"/>
  <c r="O93" i="11"/>
  <c r="CH93" i="11"/>
  <c r="AE93" i="11"/>
  <c r="BS93" i="11"/>
  <c r="BB93" i="11"/>
  <c r="CB93" i="11"/>
  <c r="J93" i="11"/>
  <c r="BE93" i="11"/>
  <c r="P93" i="11"/>
  <c r="L93" i="11"/>
  <c r="BV93" i="11"/>
  <c r="AJ250" i="11"/>
  <c r="AB250" i="11"/>
  <c r="T250" i="11"/>
  <c r="L250" i="11"/>
  <c r="AO250" i="11"/>
  <c r="AF250" i="11"/>
  <c r="W250" i="11"/>
  <c r="N250" i="11"/>
  <c r="AL250" i="11"/>
  <c r="AC250" i="11"/>
  <c r="S250" i="11"/>
  <c r="J250" i="11"/>
  <c r="AK250" i="11"/>
  <c r="AA250" i="11"/>
  <c r="R250" i="11"/>
  <c r="I250" i="11"/>
  <c r="AQ250" i="11"/>
  <c r="AD250" i="11"/>
  <c r="O250" i="11"/>
  <c r="AM250" i="11"/>
  <c r="X250" i="11"/>
  <c r="AI250" i="11"/>
  <c r="V250" i="11"/>
  <c r="Y250" i="11"/>
  <c r="AP250" i="11"/>
  <c r="Q250" i="11"/>
  <c r="AN250" i="11"/>
  <c r="P250" i="11"/>
  <c r="AH250" i="11"/>
  <c r="M250" i="11"/>
  <c r="Z250" i="11"/>
  <c r="U250" i="11"/>
  <c r="AE250" i="11"/>
  <c r="K250" i="11"/>
  <c r="AG250" i="11"/>
  <c r="K18" i="11"/>
  <c r="J18" i="11"/>
  <c r="I18" i="11"/>
  <c r="AC137" i="11"/>
  <c r="U137" i="11"/>
  <c r="M137" i="11"/>
  <c r="Z137" i="11"/>
  <c r="R137" i="11"/>
  <c r="J137" i="11"/>
  <c r="Y137" i="11"/>
  <c r="Q137" i="11"/>
  <c r="I137" i="11"/>
  <c r="W137" i="11"/>
  <c r="K137" i="11"/>
  <c r="V137" i="11"/>
  <c r="T137" i="11"/>
  <c r="P137" i="11"/>
  <c r="AB137" i="11"/>
  <c r="AA137" i="11"/>
  <c r="X137" i="11"/>
  <c r="S137" i="11"/>
  <c r="N137" i="11"/>
  <c r="L137" i="11"/>
  <c r="AD137" i="11"/>
  <c r="O137" i="11"/>
  <c r="W135" i="11"/>
  <c r="O135" i="11"/>
  <c r="AB135" i="11"/>
  <c r="T135" i="11"/>
  <c r="L135" i="11"/>
  <c r="AA135" i="11"/>
  <c r="S135" i="11"/>
  <c r="K135" i="11"/>
  <c r="P135" i="11"/>
  <c r="Q135" i="11"/>
  <c r="N135" i="11"/>
  <c r="Y135" i="11"/>
  <c r="J135" i="11"/>
  <c r="R135" i="11"/>
  <c r="M135" i="11"/>
  <c r="I135" i="11"/>
  <c r="Z135" i="11"/>
  <c r="X135" i="11"/>
  <c r="U135" i="11"/>
  <c r="V135" i="11"/>
  <c r="EO96" i="11"/>
  <c r="CR96" i="11"/>
  <c r="DP197" i="11"/>
  <c r="AI113" i="17" s="1"/>
  <c r="DO111" i="17" s="1"/>
  <c r="AQ54" i="11"/>
  <c r="AJ54" i="11"/>
  <c r="AA54" i="11"/>
  <c r="AS54" i="11"/>
  <c r="AN54" i="11"/>
  <c r="AM54" i="11"/>
  <c r="AO54" i="11"/>
  <c r="AL54" i="11"/>
  <c r="AK54" i="11"/>
  <c r="AE54" i="11"/>
  <c r="AB54" i="11"/>
  <c r="R54" i="11"/>
  <c r="M54" i="11"/>
  <c r="AI54" i="11"/>
  <c r="X54" i="11"/>
  <c r="W54" i="11"/>
  <c r="AD54" i="11"/>
  <c r="Y54" i="11"/>
  <c r="V54" i="11"/>
  <c r="AP54" i="11"/>
  <c r="AC54" i="11"/>
  <c r="Z54" i="11"/>
  <c r="U54" i="11"/>
  <c r="L54" i="11"/>
  <c r="AU54" i="11"/>
  <c r="K54" i="11"/>
  <c r="I54" i="11"/>
  <c r="Q54" i="11"/>
  <c r="AR54" i="11"/>
  <c r="T54" i="11"/>
  <c r="S54" i="11"/>
  <c r="AT54" i="11"/>
  <c r="O54" i="11"/>
  <c r="J54" i="11"/>
  <c r="AG54" i="11"/>
  <c r="AH54" i="11"/>
  <c r="P54" i="11"/>
  <c r="N54" i="11"/>
  <c r="AF54" i="11"/>
  <c r="AF243" i="11"/>
  <c r="X243" i="11"/>
  <c r="P243" i="11"/>
  <c r="AC243" i="11"/>
  <c r="U243" i="11"/>
  <c r="M243" i="11"/>
  <c r="AJ243" i="11"/>
  <c r="AB243" i="11"/>
  <c r="T243" i="11"/>
  <c r="L243" i="11"/>
  <c r="Y243" i="11"/>
  <c r="K243" i="11"/>
  <c r="AG243" i="11"/>
  <c r="S243" i="11"/>
  <c r="AE243" i="11"/>
  <c r="R243" i="11"/>
  <c r="AA243" i="11"/>
  <c r="I243" i="11"/>
  <c r="W243" i="11"/>
  <c r="V243" i="11"/>
  <c r="Q243" i="11"/>
  <c r="J243" i="11"/>
  <c r="O243" i="11"/>
  <c r="N243" i="11"/>
  <c r="AI243" i="11"/>
  <c r="AH243" i="11"/>
  <c r="AD243" i="11"/>
  <c r="Z243" i="11"/>
  <c r="AJ46" i="11"/>
  <c r="AA46" i="11"/>
  <c r="AL46" i="11"/>
  <c r="AI46" i="11"/>
  <c r="R46" i="11"/>
  <c r="M46" i="11"/>
  <c r="AD46" i="11"/>
  <c r="X46" i="11"/>
  <c r="W46" i="11"/>
  <c r="Y46" i="11"/>
  <c r="V46" i="11"/>
  <c r="Z46" i="11"/>
  <c r="U46" i="11"/>
  <c r="Q46" i="11"/>
  <c r="K46" i="11"/>
  <c r="I46" i="11"/>
  <c r="AH46" i="11"/>
  <c r="AG46" i="11"/>
  <c r="AF46" i="11"/>
  <c r="S46" i="11"/>
  <c r="AM46" i="11"/>
  <c r="AE46" i="11"/>
  <c r="AC46" i="11"/>
  <c r="N46" i="11"/>
  <c r="AK46" i="11"/>
  <c r="P46" i="11"/>
  <c r="O46" i="11"/>
  <c r="T46" i="11"/>
  <c r="J46" i="11"/>
  <c r="AB46" i="11"/>
  <c r="L46" i="11"/>
  <c r="O123" i="11"/>
  <c r="K123" i="11"/>
  <c r="J123" i="11"/>
  <c r="N123" i="11"/>
  <c r="M123" i="11"/>
  <c r="L123" i="11"/>
  <c r="I123" i="11"/>
  <c r="P123" i="11"/>
  <c r="S127" i="11"/>
  <c r="K127" i="11"/>
  <c r="N127" i="11"/>
  <c r="R127" i="11"/>
  <c r="Q127" i="11"/>
  <c r="O127" i="11"/>
  <c r="T127" i="11"/>
  <c r="P127" i="11"/>
  <c r="M127" i="11"/>
  <c r="L127" i="11"/>
  <c r="I127" i="11"/>
  <c r="J127" i="11"/>
  <c r="EL96" i="11"/>
  <c r="CP96" i="11"/>
  <c r="CQ296" i="11"/>
  <c r="CQ297" i="11" s="1"/>
  <c r="J213" i="17" s="1"/>
  <c r="CP211" i="17" s="1"/>
  <c r="DK196" i="11"/>
  <c r="DK197" i="11" s="1"/>
  <c r="AD113" i="17" s="1"/>
  <c r="DJ111" i="17" s="1"/>
  <c r="W236" i="11"/>
  <c r="O236" i="11"/>
  <c r="AB236" i="11"/>
  <c r="T236" i="11"/>
  <c r="L236" i="11"/>
  <c r="AA236" i="11"/>
  <c r="S236" i="11"/>
  <c r="K236" i="11"/>
  <c r="R236" i="11"/>
  <c r="AC236" i="11"/>
  <c r="P236" i="11"/>
  <c r="Z236" i="11"/>
  <c r="N236" i="11"/>
  <c r="Y236" i="11"/>
  <c r="M236" i="11"/>
  <c r="U236" i="11"/>
  <c r="Q236" i="11"/>
  <c r="X236" i="11"/>
  <c r="V236" i="11"/>
  <c r="I236" i="11"/>
  <c r="J236" i="11"/>
  <c r="AE144" i="11"/>
  <c r="W144" i="11"/>
  <c r="O144" i="11"/>
  <c r="AJ144" i="11"/>
  <c r="AB144" i="11"/>
  <c r="T144" i="11"/>
  <c r="L144" i="11"/>
  <c r="AI144" i="11"/>
  <c r="AA144" i="11"/>
  <c r="S144" i="11"/>
  <c r="K144" i="11"/>
  <c r="AF144" i="11"/>
  <c r="R144" i="11"/>
  <c r="AD144" i="11"/>
  <c r="Q144" i="11"/>
  <c r="V144" i="11"/>
  <c r="AK144" i="11"/>
  <c r="U144" i="11"/>
  <c r="AH144" i="11"/>
  <c r="P144" i="11"/>
  <c r="AG144" i="11"/>
  <c r="N144" i="11"/>
  <c r="M144" i="11"/>
  <c r="J144" i="11"/>
  <c r="I144" i="11"/>
  <c r="Z144" i="11"/>
  <c r="Y144" i="11"/>
  <c r="X144" i="11"/>
  <c r="AC144" i="11"/>
  <c r="DM96" i="11"/>
  <c r="DP296" i="11"/>
  <c r="DP297" i="11" s="1"/>
  <c r="AI213" i="17" s="1"/>
  <c r="DO211" i="17" s="1"/>
  <c r="Q28" i="11"/>
  <c r="N28" i="11"/>
  <c r="T28" i="11"/>
  <c r="P28" i="11"/>
  <c r="J28" i="11"/>
  <c r="K28" i="11"/>
  <c r="O28" i="11"/>
  <c r="S28" i="11"/>
  <c r="U28" i="11"/>
  <c r="I28" i="11"/>
  <c r="M28" i="11"/>
  <c r="R28" i="11"/>
  <c r="L28" i="11"/>
  <c r="AF239" i="11"/>
  <c r="X239" i="11"/>
  <c r="P239" i="11"/>
  <c r="AB239" i="11"/>
  <c r="S239" i="11"/>
  <c r="J239" i="11"/>
  <c r="Y239" i="11"/>
  <c r="O239" i="11"/>
  <c r="W239" i="11"/>
  <c r="N239" i="11"/>
  <c r="V239" i="11"/>
  <c r="I239" i="11"/>
  <c r="T239" i="11"/>
  <c r="AE239" i="11"/>
  <c r="R239" i="11"/>
  <c r="AD239" i="11"/>
  <c r="Q239" i="11"/>
  <c r="Z239" i="11"/>
  <c r="U239" i="11"/>
  <c r="K239" i="11"/>
  <c r="AA239" i="11"/>
  <c r="M239" i="11"/>
  <c r="L239" i="11"/>
  <c r="AC239" i="11"/>
  <c r="O227" i="11"/>
  <c r="T227" i="11"/>
  <c r="L227" i="11"/>
  <c r="S227" i="11"/>
  <c r="K227" i="11"/>
  <c r="M227" i="11"/>
  <c r="R227" i="11"/>
  <c r="Q227" i="11"/>
  <c r="P227" i="11"/>
  <c r="N227" i="11"/>
  <c r="J227" i="11"/>
  <c r="I227" i="11"/>
  <c r="AX258" i="11"/>
  <c r="AP258" i="11"/>
  <c r="AH258" i="11"/>
  <c r="Z258" i="11"/>
  <c r="R258" i="11"/>
  <c r="J258" i="11"/>
  <c r="AU258" i="11"/>
  <c r="AW258" i="11"/>
  <c r="AM258" i="11"/>
  <c r="AD258" i="11"/>
  <c r="U258" i="11"/>
  <c r="L258" i="11"/>
  <c r="AV258" i="11"/>
  <c r="AK258" i="11"/>
  <c r="AA258" i="11"/>
  <c r="P258" i="11"/>
  <c r="AQ258" i="11"/>
  <c r="AF258" i="11"/>
  <c r="V258" i="11"/>
  <c r="K258" i="11"/>
  <c r="AT258" i="11"/>
  <c r="AG258" i="11"/>
  <c r="S258" i="11"/>
  <c r="AO258" i="11"/>
  <c r="AB258" i="11"/>
  <c r="N258" i="11"/>
  <c r="AN258" i="11"/>
  <c r="Y258" i="11"/>
  <c r="M258" i="11"/>
  <c r="AR258" i="11"/>
  <c r="T258" i="11"/>
  <c r="AI258" i="11"/>
  <c r="I258" i="11"/>
  <c r="AE258" i="11"/>
  <c r="AL258" i="11"/>
  <c r="AC258" i="11"/>
  <c r="X258" i="11"/>
  <c r="W258" i="11"/>
  <c r="AS258" i="11"/>
  <c r="AJ258" i="11"/>
  <c r="O258" i="11"/>
  <c r="Q258" i="11"/>
  <c r="AY258" i="11"/>
  <c r="DB96" i="11"/>
  <c r="DM296" i="11"/>
  <c r="DM297" i="11" s="1"/>
  <c r="AF213" i="17" s="1"/>
  <c r="DL211" i="17" s="1"/>
  <c r="DS96" i="11"/>
  <c r="F85" i="13"/>
  <c r="E85" i="13"/>
  <c r="D85" i="13"/>
  <c r="C85" i="13"/>
  <c r="CA88" i="11"/>
  <c r="BZ88" i="11"/>
  <c r="BS88" i="11"/>
  <c r="BD88" i="11"/>
  <c r="BC88" i="11"/>
  <c r="AN88" i="11"/>
  <c r="AM88" i="11"/>
  <c r="CB88" i="11"/>
  <c r="BY88" i="11"/>
  <c r="BV88" i="11"/>
  <c r="BE88" i="11"/>
  <c r="BB88" i="11"/>
  <c r="AO88" i="11"/>
  <c r="AL88" i="11"/>
  <c r="BT88" i="11"/>
  <c r="BO88" i="11"/>
  <c r="BH88" i="11"/>
  <c r="AY88" i="11"/>
  <c r="AR88" i="11"/>
  <c r="BX88" i="11"/>
  <c r="BF88" i="11"/>
  <c r="BA88" i="11"/>
  <c r="AP88" i="11"/>
  <c r="AK88" i="11"/>
  <c r="BU88" i="11"/>
  <c r="BJ88" i="11"/>
  <c r="AW88" i="11"/>
  <c r="Y88" i="11"/>
  <c r="V88" i="11"/>
  <c r="BG88" i="11"/>
  <c r="AZ88" i="11"/>
  <c r="AG88" i="11"/>
  <c r="AF88" i="11"/>
  <c r="S88" i="11"/>
  <c r="BN88" i="11"/>
  <c r="AS88" i="11"/>
  <c r="AH88" i="11"/>
  <c r="AE88" i="11"/>
  <c r="AB88" i="11"/>
  <c r="U88" i="11"/>
  <c r="BW88" i="11"/>
  <c r="BM88" i="11"/>
  <c r="AT88" i="11"/>
  <c r="AD88" i="11"/>
  <c r="Z88" i="11"/>
  <c r="Q88" i="11"/>
  <c r="T88" i="11"/>
  <c r="I88" i="11"/>
  <c r="CC88" i="11"/>
  <c r="R88" i="11"/>
  <c r="P88" i="11"/>
  <c r="L88" i="11"/>
  <c r="BQ88" i="11"/>
  <c r="N88" i="11"/>
  <c r="BL88" i="11"/>
  <c r="AU88" i="11"/>
  <c r="AC88" i="11"/>
  <c r="M88" i="11"/>
  <c r="AQ88" i="11"/>
  <c r="J88" i="11"/>
  <c r="BR88" i="11"/>
  <c r="BP88" i="11"/>
  <c r="BI88" i="11"/>
  <c r="AX88" i="11"/>
  <c r="AV88" i="11"/>
  <c r="AI88" i="11"/>
  <c r="O88" i="11"/>
  <c r="K88" i="11"/>
  <c r="X88" i="11"/>
  <c r="BK88" i="11"/>
  <c r="W88" i="11"/>
  <c r="AJ88" i="11"/>
  <c r="AA88" i="11"/>
  <c r="K23" i="11"/>
  <c r="P23" i="11"/>
  <c r="I23" i="11"/>
  <c r="M23" i="11"/>
  <c r="L23" i="11"/>
  <c r="N23" i="11"/>
  <c r="O23" i="11"/>
  <c r="J23" i="11"/>
  <c r="I117" i="11"/>
  <c r="J117" i="11"/>
  <c r="AA139" i="11"/>
  <c r="S139" i="11"/>
  <c r="K139" i="11"/>
  <c r="AF139" i="11"/>
  <c r="X139" i="11"/>
  <c r="P139" i="11"/>
  <c r="AE139" i="11"/>
  <c r="W139" i="11"/>
  <c r="O139" i="11"/>
  <c r="V139" i="11"/>
  <c r="J139" i="11"/>
  <c r="T139" i="11"/>
  <c r="R139" i="11"/>
  <c r="AD139" i="11"/>
  <c r="Q139" i="11"/>
  <c r="AC139" i="11"/>
  <c r="N139" i="11"/>
  <c r="M139" i="11"/>
  <c r="L139" i="11"/>
  <c r="I139" i="11"/>
  <c r="Z139" i="11"/>
  <c r="Y139" i="11"/>
  <c r="U139" i="11"/>
  <c r="AB139" i="11"/>
  <c r="M125" i="11"/>
  <c r="J125" i="11"/>
  <c r="R125" i="11"/>
  <c r="Q125" i="11"/>
  <c r="O125" i="11"/>
  <c r="N125" i="11"/>
  <c r="L125" i="11"/>
  <c r="K125" i="11"/>
  <c r="I125" i="11"/>
  <c r="P125" i="11"/>
  <c r="DR296" i="11"/>
  <c r="DR297" i="11" s="1"/>
  <c r="AK213" i="17" s="1"/>
  <c r="DQ211" i="17" s="1"/>
  <c r="DA296" i="11"/>
  <c r="DA297" i="11" s="1"/>
  <c r="T213" i="17" s="1"/>
  <c r="CZ211" i="17" s="1"/>
  <c r="DU296" i="11"/>
  <c r="DU297" i="11" s="1"/>
  <c r="AN213" i="17" s="1"/>
  <c r="DT211" i="17" s="1"/>
  <c r="DL196" i="11"/>
  <c r="DL197" i="11" s="1"/>
  <c r="AE113" i="17" s="1"/>
  <c r="DK111" i="17" s="1"/>
  <c r="DH96" i="11"/>
  <c r="DK296" i="11"/>
  <c r="DK297" i="11" s="1"/>
  <c r="AD213" i="17" s="1"/>
  <c r="DJ211" i="17" s="1"/>
  <c r="CU196" i="11"/>
  <c r="CU197" i="11" s="1"/>
  <c r="N113" i="17" s="1"/>
  <c r="CT111" i="17" s="1"/>
  <c r="CP196" i="11"/>
  <c r="CP197" i="11" s="1"/>
  <c r="I113" i="17" s="1"/>
  <c r="CO111" i="17" s="1"/>
  <c r="CY296" i="11"/>
  <c r="CY297" i="11" s="1"/>
  <c r="R213" i="17" s="1"/>
  <c r="CX211" i="17" s="1"/>
  <c r="DX296" i="11"/>
  <c r="DX297" i="11" s="1"/>
  <c r="AQ213" i="17" s="1"/>
  <c r="DW211" i="17" s="1"/>
  <c r="DW296" i="11"/>
  <c r="DW297" i="11" s="1"/>
  <c r="AP213" i="17" s="1"/>
  <c r="DV211" i="17" s="1"/>
  <c r="EG296" i="11"/>
  <c r="EG297" i="11" s="1"/>
  <c r="AZ213" i="17" s="1"/>
  <c r="EF211" i="17" s="1"/>
  <c r="CP296" i="11"/>
  <c r="CP297" i="11" s="1"/>
  <c r="I213" i="17" s="1"/>
  <c r="CO211" i="17" s="1"/>
  <c r="CV196" i="11"/>
  <c r="CV197" i="11" s="1"/>
  <c r="O113" i="17" s="1"/>
  <c r="CU111" i="17" s="1"/>
  <c r="Z34" i="11"/>
  <c r="U34" i="11"/>
  <c r="P34" i="11"/>
  <c r="O34" i="11"/>
  <c r="R34" i="11"/>
  <c r="X34" i="11"/>
  <c r="W34" i="11"/>
  <c r="M34" i="11"/>
  <c r="L34" i="11"/>
  <c r="J34" i="11"/>
  <c r="Y34" i="11"/>
  <c r="V34" i="11"/>
  <c r="S34" i="11"/>
  <c r="N34" i="11"/>
  <c r="K34" i="11"/>
  <c r="T34" i="11"/>
  <c r="Q34" i="11"/>
  <c r="AA34" i="11"/>
  <c r="I34" i="11"/>
  <c r="AH247" i="11"/>
  <c r="Z247" i="11"/>
  <c r="R247" i="11"/>
  <c r="J247" i="11"/>
  <c r="AL247" i="11"/>
  <c r="AC247" i="11"/>
  <c r="T247" i="11"/>
  <c r="K247" i="11"/>
  <c r="AI247" i="11"/>
  <c r="Y247" i="11"/>
  <c r="P247" i="11"/>
  <c r="AG247" i="11"/>
  <c r="X247" i="11"/>
  <c r="O247" i="11"/>
  <c r="AK247" i="11"/>
  <c r="V247" i="11"/>
  <c r="AE247" i="11"/>
  <c r="Q247" i="11"/>
  <c r="AD247" i="11"/>
  <c r="N247" i="11"/>
  <c r="AJ247" i="11"/>
  <c r="L247" i="11"/>
  <c r="AB247" i="11"/>
  <c r="AA247" i="11"/>
  <c r="W247" i="11"/>
  <c r="AM247" i="11"/>
  <c r="AF247" i="11"/>
  <c r="M247" i="11"/>
  <c r="I247" i="11"/>
  <c r="AN247" i="11"/>
  <c r="U247" i="11"/>
  <c r="S247" i="11"/>
  <c r="K224" i="11"/>
  <c r="P224" i="11"/>
  <c r="O224" i="11"/>
  <c r="I224" i="11"/>
  <c r="Q224" i="11"/>
  <c r="N224" i="11"/>
  <c r="M224" i="11"/>
  <c r="J224" i="11"/>
  <c r="L224" i="11"/>
  <c r="Q225" i="11"/>
  <c r="I225" i="11"/>
  <c r="N225" i="11"/>
  <c r="M225" i="11"/>
  <c r="P225" i="11"/>
  <c r="K225" i="11"/>
  <c r="J225" i="11"/>
  <c r="R225" i="11"/>
  <c r="O225" i="11"/>
  <c r="L225" i="11"/>
  <c r="CQ96" i="11"/>
  <c r="DN197" i="11"/>
  <c r="AG113" i="17" s="1"/>
  <c r="DM111" i="17" s="1"/>
  <c r="EV96" i="11"/>
  <c r="DO296" i="11"/>
  <c r="DO297" i="11" s="1"/>
  <c r="AH213" i="17" s="1"/>
  <c r="DN211" i="17" s="1"/>
  <c r="DG196" i="11"/>
  <c r="DG197" i="11" s="1"/>
  <c r="Z113" i="17" s="1"/>
  <c r="DF111" i="17" s="1"/>
  <c r="AN56" i="11"/>
  <c r="AM56" i="11"/>
  <c r="AO56" i="11"/>
  <c r="AL56" i="11"/>
  <c r="AR56" i="11"/>
  <c r="AP56" i="11"/>
  <c r="AK56" i="11"/>
  <c r="AD56" i="11"/>
  <c r="Y56" i="11"/>
  <c r="V56" i="11"/>
  <c r="S56" i="11"/>
  <c r="AS56" i="11"/>
  <c r="Z56" i="11"/>
  <c r="U56" i="11"/>
  <c r="AT56" i="11"/>
  <c r="Q56" i="11"/>
  <c r="T56" i="11"/>
  <c r="AW56" i="11"/>
  <c r="I56" i="11"/>
  <c r="K56" i="11"/>
  <c r="AB56" i="11"/>
  <c r="N56" i="11"/>
  <c r="AU56" i="11"/>
  <c r="AJ56" i="11"/>
  <c r="AA56" i="11"/>
  <c r="AQ56" i="11"/>
  <c r="AG56" i="11"/>
  <c r="AF56" i="11"/>
  <c r="O56" i="11"/>
  <c r="J56" i="11"/>
  <c r="AH56" i="11"/>
  <c r="AE56" i="11"/>
  <c r="AC56" i="11"/>
  <c r="W56" i="11"/>
  <c r="AV56" i="11"/>
  <c r="P56" i="11"/>
  <c r="M56" i="11"/>
  <c r="L56" i="11"/>
  <c r="X56" i="11"/>
  <c r="AI56" i="11"/>
  <c r="R56" i="11"/>
  <c r="S231" i="11"/>
  <c r="K231" i="11"/>
  <c r="X231" i="11"/>
  <c r="P231" i="11"/>
  <c r="W231" i="11"/>
  <c r="O231" i="11"/>
  <c r="T231" i="11"/>
  <c r="N231" i="11"/>
  <c r="M231" i="11"/>
  <c r="L231" i="11"/>
  <c r="J231" i="11"/>
  <c r="V231" i="11"/>
  <c r="U231" i="11"/>
  <c r="R231" i="11"/>
  <c r="Q231" i="11"/>
  <c r="I231" i="11"/>
  <c r="AR58" i="11"/>
  <c r="AI58" i="11"/>
  <c r="AB58" i="11"/>
  <c r="AP58" i="11"/>
  <c r="AK58" i="11"/>
  <c r="AV58" i="11"/>
  <c r="AU58" i="11"/>
  <c r="AW58" i="11"/>
  <c r="AT58" i="11"/>
  <c r="AS58" i="11"/>
  <c r="Z58" i="11"/>
  <c r="U58" i="11"/>
  <c r="AN58" i="11"/>
  <c r="AM58" i="11"/>
  <c r="AC58" i="11"/>
  <c r="AA58" i="11"/>
  <c r="P58" i="11"/>
  <c r="O58" i="11"/>
  <c r="AO58" i="11"/>
  <c r="AX58" i="11"/>
  <c r="AH58" i="11"/>
  <c r="AE58" i="11"/>
  <c r="R58" i="11"/>
  <c r="AJ58" i="11"/>
  <c r="Q58" i="11"/>
  <c r="N58" i="11"/>
  <c r="J58" i="11"/>
  <c r="AG58" i="11"/>
  <c r="AF58" i="11"/>
  <c r="AL58" i="11"/>
  <c r="S58" i="11"/>
  <c r="AQ58" i="11"/>
  <c r="M58" i="11"/>
  <c r="X58" i="11"/>
  <c r="W58" i="11"/>
  <c r="AD58" i="11"/>
  <c r="I58" i="11"/>
  <c r="V58" i="11"/>
  <c r="L58" i="11"/>
  <c r="AY58" i="11"/>
  <c r="K58" i="11"/>
  <c r="T58" i="11"/>
  <c r="Y58" i="11"/>
  <c r="AG53" i="11"/>
  <c r="AD53" i="11"/>
  <c r="AQ53" i="11"/>
  <c r="AJ53" i="11"/>
  <c r="AS53" i="11"/>
  <c r="AN53" i="11"/>
  <c r="AM53" i="11"/>
  <c r="AR53" i="11"/>
  <c r="AH53" i="11"/>
  <c r="AF53" i="11"/>
  <c r="T53" i="11"/>
  <c r="K53" i="11"/>
  <c r="AL53" i="11"/>
  <c r="AK53" i="11"/>
  <c r="AE53" i="11"/>
  <c r="AB53" i="11"/>
  <c r="R53" i="11"/>
  <c r="AI53" i="11"/>
  <c r="X53" i="11"/>
  <c r="W53" i="11"/>
  <c r="S53" i="11"/>
  <c r="AP53" i="11"/>
  <c r="AC53" i="11"/>
  <c r="Z53" i="11"/>
  <c r="U53" i="11"/>
  <c r="P53" i="11"/>
  <c r="L53" i="11"/>
  <c r="AO53" i="11"/>
  <c r="AT53" i="11"/>
  <c r="AA53" i="11"/>
  <c r="Q53" i="11"/>
  <c r="M53" i="11"/>
  <c r="N53" i="11"/>
  <c r="Y53" i="11"/>
  <c r="O53" i="11"/>
  <c r="J53" i="11"/>
  <c r="V53" i="11"/>
  <c r="I53" i="11"/>
  <c r="AE143" i="11"/>
  <c r="W143" i="11"/>
  <c r="O143" i="11"/>
  <c r="AJ143" i="11"/>
  <c r="AB143" i="11"/>
  <c r="T143" i="11"/>
  <c r="L143" i="11"/>
  <c r="AI143" i="11"/>
  <c r="AA143" i="11"/>
  <c r="S143" i="11"/>
  <c r="K143" i="11"/>
  <c r="X143" i="11"/>
  <c r="J143" i="11"/>
  <c r="AH143" i="11"/>
  <c r="V143" i="11"/>
  <c r="I143" i="11"/>
  <c r="Z143" i="11"/>
  <c r="Y143" i="11"/>
  <c r="U143" i="11"/>
  <c r="R143" i="11"/>
  <c r="AG143" i="11"/>
  <c r="AF143" i="11"/>
  <c r="AD143" i="11"/>
  <c r="AC143" i="11"/>
  <c r="P143" i="11"/>
  <c r="N143" i="11"/>
  <c r="M143" i="11"/>
  <c r="Q143" i="11"/>
  <c r="DL296" i="11"/>
  <c r="DL297" i="11" s="1"/>
  <c r="AE213" i="17" s="1"/>
  <c r="DK211" i="17" s="1"/>
  <c r="DJ296" i="11"/>
  <c r="DJ297" i="11" s="1"/>
  <c r="AC213" i="17" s="1"/>
  <c r="DI211" i="17" s="1"/>
  <c r="EK96" i="11"/>
  <c r="EZ96" i="11"/>
  <c r="D84" i="13"/>
  <c r="C84" i="13"/>
  <c r="F84" i="13"/>
  <c r="E84" i="13"/>
  <c r="CG94" i="11"/>
  <c r="BX94" i="11"/>
  <c r="CF94" i="11"/>
  <c r="CD94" i="11"/>
  <c r="BW94" i="11"/>
  <c r="BU94" i="11"/>
  <c r="BG94" i="11"/>
  <c r="AZ94" i="11"/>
  <c r="AQ94" i="11"/>
  <c r="AJ94" i="11"/>
  <c r="AA94" i="11"/>
  <c r="BQ94" i="11"/>
  <c r="BN94" i="11"/>
  <c r="BI94" i="11"/>
  <c r="AX94" i="11"/>
  <c r="AS94" i="11"/>
  <c r="BR94" i="11"/>
  <c r="BP94" i="11"/>
  <c r="BD94" i="11"/>
  <c r="BC94" i="11"/>
  <c r="AN94" i="11"/>
  <c r="AM94" i="11"/>
  <c r="CB94" i="11"/>
  <c r="CA94" i="11"/>
  <c r="BZ94" i="11"/>
  <c r="BV94" i="11"/>
  <c r="BS94" i="11"/>
  <c r="BE94" i="11"/>
  <c r="BB94" i="11"/>
  <c r="AO94" i="11"/>
  <c r="AL94" i="11"/>
  <c r="CC94" i="11"/>
  <c r="AP94" i="11"/>
  <c r="R94" i="11"/>
  <c r="M94" i="11"/>
  <c r="BK94" i="11"/>
  <c r="AV94" i="11"/>
  <c r="AC94" i="11"/>
  <c r="X94" i="11"/>
  <c r="W94" i="11"/>
  <c r="BM94" i="11"/>
  <c r="AT94" i="11"/>
  <c r="Y94" i="11"/>
  <c r="V94" i="11"/>
  <c r="BT94" i="11"/>
  <c r="BF94" i="11"/>
  <c r="BA94" i="11"/>
  <c r="AH94" i="11"/>
  <c r="AG94" i="11"/>
  <c r="AF94" i="11"/>
  <c r="U94" i="11"/>
  <c r="BL94" i="11"/>
  <c r="AU94" i="11"/>
  <c r="AB94" i="11"/>
  <c r="K94" i="11"/>
  <c r="O94" i="11"/>
  <c r="Q94" i="11"/>
  <c r="I94" i="11"/>
  <c r="CE94" i="11"/>
  <c r="CI94" i="11"/>
  <c r="CI96" i="11" s="1"/>
  <c r="CH94" i="11"/>
  <c r="BH94" i="11"/>
  <c r="AY94" i="11"/>
  <c r="S94" i="11"/>
  <c r="AE94" i="11"/>
  <c r="BJ94" i="11"/>
  <c r="AW94" i="11"/>
  <c r="J94" i="11"/>
  <c r="N94" i="11"/>
  <c r="AD94" i="11"/>
  <c r="L94" i="11"/>
  <c r="AK94" i="11"/>
  <c r="AR94" i="11"/>
  <c r="BY94" i="11"/>
  <c r="P94" i="11"/>
  <c r="T94" i="11"/>
  <c r="Z94" i="11"/>
  <c r="BO94" i="11"/>
  <c r="AI94" i="11"/>
  <c r="AD241" i="11"/>
  <c r="V241" i="11"/>
  <c r="N241" i="11"/>
  <c r="AE241" i="11"/>
  <c r="U241" i="11"/>
  <c r="L241" i="11"/>
  <c r="AA241" i="11"/>
  <c r="R241" i="11"/>
  <c r="I241" i="11"/>
  <c r="Z241" i="11"/>
  <c r="Q241" i="11"/>
  <c r="AB241" i="11"/>
  <c r="M241" i="11"/>
  <c r="X241" i="11"/>
  <c r="J241" i="11"/>
  <c r="W241" i="11"/>
  <c r="AH241" i="11"/>
  <c r="T241" i="11"/>
  <c r="O241" i="11"/>
  <c r="K241" i="11"/>
  <c r="AC241" i="11"/>
  <c r="Y241" i="11"/>
  <c r="S241" i="11"/>
  <c r="P241" i="11"/>
  <c r="AG241" i="11"/>
  <c r="AF241" i="11"/>
  <c r="BP82" i="11"/>
  <c r="BO82" i="11"/>
  <c r="BH82" i="11"/>
  <c r="AY82" i="11"/>
  <c r="AR82" i="11"/>
  <c r="AI82" i="11"/>
  <c r="AB82" i="11"/>
  <c r="BF82" i="11"/>
  <c r="BA82" i="11"/>
  <c r="AP82" i="11"/>
  <c r="AK82" i="11"/>
  <c r="BU82" i="11"/>
  <c r="BL82" i="11"/>
  <c r="BK82" i="11"/>
  <c r="AV82" i="11"/>
  <c r="AU82" i="11"/>
  <c r="BM82" i="11"/>
  <c r="BJ82" i="11"/>
  <c r="AW82" i="11"/>
  <c r="AT82" i="11"/>
  <c r="BS82" i="11"/>
  <c r="BI82" i="11"/>
  <c r="AX82" i="11"/>
  <c r="AL82" i="11"/>
  <c r="U82" i="11"/>
  <c r="BD82" i="11"/>
  <c r="BC82" i="11"/>
  <c r="AD82" i="11"/>
  <c r="Z82" i="11"/>
  <c r="P82" i="11"/>
  <c r="O82" i="11"/>
  <c r="BT82" i="11"/>
  <c r="BE82" i="11"/>
  <c r="BB82" i="11"/>
  <c r="BN82" i="11"/>
  <c r="AS82" i="11"/>
  <c r="AC82" i="11"/>
  <c r="AA82" i="11"/>
  <c r="R82" i="11"/>
  <c r="BV82" i="11"/>
  <c r="AN82" i="11"/>
  <c r="X82" i="11"/>
  <c r="W82" i="11"/>
  <c r="L82" i="11"/>
  <c r="AZ82" i="11"/>
  <c r="S82" i="11"/>
  <c r="AJ82" i="11"/>
  <c r="AG82" i="11"/>
  <c r="AF82" i="11"/>
  <c r="Y82" i="11"/>
  <c r="V82" i="11"/>
  <c r="Q82" i="11"/>
  <c r="J82" i="11"/>
  <c r="BG82" i="11"/>
  <c r="T82" i="11"/>
  <c r="BQ82" i="11"/>
  <c r="AH82" i="11"/>
  <c r="AE82" i="11"/>
  <c r="K82" i="11"/>
  <c r="AM82" i="11"/>
  <c r="AO82" i="11"/>
  <c r="I82" i="11"/>
  <c r="M82" i="11"/>
  <c r="AQ82" i="11"/>
  <c r="BR82" i="11"/>
  <c r="BW82" i="11"/>
  <c r="N82" i="11"/>
  <c r="AP59" i="11"/>
  <c r="AK59" i="11"/>
  <c r="AV59" i="11"/>
  <c r="AU59" i="11"/>
  <c r="AW59" i="11"/>
  <c r="AT59" i="11"/>
  <c r="AQ59" i="11"/>
  <c r="AJ59" i="11"/>
  <c r="AN59" i="11"/>
  <c r="AM59" i="11"/>
  <c r="AC59" i="11"/>
  <c r="AA59" i="11"/>
  <c r="P59" i="11"/>
  <c r="O59" i="11"/>
  <c r="AO59" i="11"/>
  <c r="Q59" i="11"/>
  <c r="N59" i="11"/>
  <c r="AY59" i="11"/>
  <c r="AG59" i="11"/>
  <c r="AF59" i="11"/>
  <c r="T59" i="11"/>
  <c r="AB59" i="11"/>
  <c r="X59" i="11"/>
  <c r="W59" i="11"/>
  <c r="J59" i="11"/>
  <c r="M59" i="11"/>
  <c r="AX59" i="11"/>
  <c r="AR59" i="11"/>
  <c r="AL59" i="11"/>
  <c r="S59" i="11"/>
  <c r="AH59" i="11"/>
  <c r="AE59" i="11"/>
  <c r="AI59" i="11"/>
  <c r="AD59" i="11"/>
  <c r="Y59" i="11"/>
  <c r="V59" i="11"/>
  <c r="R59" i="11"/>
  <c r="L59" i="11"/>
  <c r="U59" i="11"/>
  <c r="I59" i="11"/>
  <c r="AZ59" i="11"/>
  <c r="AS59" i="11"/>
  <c r="K59" i="11"/>
  <c r="Z59" i="11"/>
  <c r="S131" i="11"/>
  <c r="K131" i="11"/>
  <c r="X131" i="11"/>
  <c r="P131" i="11"/>
  <c r="W131" i="11"/>
  <c r="O131" i="11"/>
  <c r="N131" i="11"/>
  <c r="J131" i="11"/>
  <c r="V131" i="11"/>
  <c r="I131" i="11"/>
  <c r="T131" i="11"/>
  <c r="Q131" i="11"/>
  <c r="M131" i="11"/>
  <c r="L131" i="11"/>
  <c r="U131" i="11"/>
  <c r="R131" i="11"/>
  <c r="EW96" i="11"/>
  <c r="DH196" i="11"/>
  <c r="DH197" i="11" s="1"/>
  <c r="AA113" i="17" s="1"/>
  <c r="DG111" i="17" s="1"/>
  <c r="EY96" i="11"/>
  <c r="EG96" i="11"/>
  <c r="BD72" i="11"/>
  <c r="BC72" i="11"/>
  <c r="AN72" i="11"/>
  <c r="AM72" i="11"/>
  <c r="BE72" i="11"/>
  <c r="BB72" i="11"/>
  <c r="AO72" i="11"/>
  <c r="AL72" i="11"/>
  <c r="BH72" i="11"/>
  <c r="AY72" i="11"/>
  <c r="AR72" i="11"/>
  <c r="BF72" i="11"/>
  <c r="BA72" i="11"/>
  <c r="AP72" i="11"/>
  <c r="AK72" i="11"/>
  <c r="BJ72" i="11"/>
  <c r="AW72" i="11"/>
  <c r="AH72" i="11"/>
  <c r="AE72" i="11"/>
  <c r="AB72" i="11"/>
  <c r="Y72" i="11"/>
  <c r="V72" i="11"/>
  <c r="BG72" i="11"/>
  <c r="AZ72" i="11"/>
  <c r="AI72" i="11"/>
  <c r="S72" i="11"/>
  <c r="AS72" i="11"/>
  <c r="AD72" i="11"/>
  <c r="Z72" i="11"/>
  <c r="U72" i="11"/>
  <c r="AT72" i="11"/>
  <c r="Q72" i="11"/>
  <c r="AQ72" i="11"/>
  <c r="AC72" i="11"/>
  <c r="T72" i="11"/>
  <c r="L72" i="11"/>
  <c r="BM72" i="11"/>
  <c r="I72" i="11"/>
  <c r="O72" i="11"/>
  <c r="BK72" i="11"/>
  <c r="BI72" i="11"/>
  <c r="AX72" i="11"/>
  <c r="AV72" i="11"/>
  <c r="K72" i="11"/>
  <c r="AJ72" i="11"/>
  <c r="AA72" i="11"/>
  <c r="R72" i="11"/>
  <c r="P72" i="11"/>
  <c r="J72" i="11"/>
  <c r="N72" i="11"/>
  <c r="AU72" i="11"/>
  <c r="AF72" i="11"/>
  <c r="AG72" i="11"/>
  <c r="W72" i="11"/>
  <c r="BL72" i="11"/>
  <c r="X72" i="11"/>
  <c r="M72" i="11"/>
  <c r="AH248" i="11"/>
  <c r="Z248" i="11"/>
  <c r="R248" i="11"/>
  <c r="J248" i="11"/>
  <c r="AL248" i="11"/>
  <c r="AC248" i="11"/>
  <c r="T248" i="11"/>
  <c r="K248" i="11"/>
  <c r="AI248" i="11"/>
  <c r="Y248" i="11"/>
  <c r="P248" i="11"/>
  <c r="AG248" i="11"/>
  <c r="X248" i="11"/>
  <c r="O248" i="11"/>
  <c r="AE248" i="11"/>
  <c r="Q248" i="11"/>
  <c r="AN248" i="11"/>
  <c r="AA248" i="11"/>
  <c r="L248" i="11"/>
  <c r="AM248" i="11"/>
  <c r="W248" i="11"/>
  <c r="I248" i="11"/>
  <c r="AO248" i="11"/>
  <c r="S248" i="11"/>
  <c r="AJ248" i="11"/>
  <c r="M248" i="11"/>
  <c r="AF248" i="11"/>
  <c r="AD248" i="11"/>
  <c r="U248" i="11"/>
  <c r="N248" i="11"/>
  <c r="AB248" i="11"/>
  <c r="V248" i="11"/>
  <c r="AK248" i="11"/>
  <c r="AV255" i="11"/>
  <c r="AN255" i="11"/>
  <c r="AF255" i="11"/>
  <c r="X255" i="11"/>
  <c r="P255" i="11"/>
  <c r="AU255" i="11"/>
  <c r="AL255" i="11"/>
  <c r="AC255" i="11"/>
  <c r="T255" i="11"/>
  <c r="K255" i="11"/>
  <c r="AK255" i="11"/>
  <c r="AA255" i="11"/>
  <c r="Q255" i="11"/>
  <c r="AS255" i="11"/>
  <c r="AH255" i="11"/>
  <c r="V255" i="11"/>
  <c r="J255" i="11"/>
  <c r="AP255" i="11"/>
  <c r="AD255" i="11"/>
  <c r="R255" i="11"/>
  <c r="AO255" i="11"/>
  <c r="AB255" i="11"/>
  <c r="O255" i="11"/>
  <c r="AM255" i="11"/>
  <c r="U255" i="11"/>
  <c r="AG255" i="11"/>
  <c r="M255" i="11"/>
  <c r="AE255" i="11"/>
  <c r="L255" i="11"/>
  <c r="W255" i="11"/>
  <c r="AR255" i="11"/>
  <c r="N255" i="11"/>
  <c r="AQ255" i="11"/>
  <c r="I255" i="11"/>
  <c r="AJ255" i="11"/>
  <c r="Y255" i="11"/>
  <c r="S255" i="11"/>
  <c r="AT255" i="11"/>
  <c r="AI255" i="11"/>
  <c r="Z255" i="11"/>
  <c r="BG70" i="11"/>
  <c r="AZ70" i="11"/>
  <c r="AQ70" i="11"/>
  <c r="AJ70" i="11"/>
  <c r="AA70" i="11"/>
  <c r="BI70" i="11"/>
  <c r="AX70" i="11"/>
  <c r="AS70" i="11"/>
  <c r="BD70" i="11"/>
  <c r="BC70" i="11"/>
  <c r="AN70" i="11"/>
  <c r="AM70" i="11"/>
  <c r="BE70" i="11"/>
  <c r="BB70" i="11"/>
  <c r="AO70" i="11"/>
  <c r="AL70" i="11"/>
  <c r="BF70" i="11"/>
  <c r="BA70" i="11"/>
  <c r="R70" i="11"/>
  <c r="M70" i="11"/>
  <c r="AU70" i="11"/>
  <c r="AH70" i="11"/>
  <c r="AG70" i="11"/>
  <c r="AF70" i="11"/>
  <c r="X70" i="11"/>
  <c r="W70" i="11"/>
  <c r="BJ70" i="11"/>
  <c r="AW70" i="11"/>
  <c r="AE70" i="11"/>
  <c r="AB70" i="11"/>
  <c r="Y70" i="11"/>
  <c r="V70" i="11"/>
  <c r="AP70" i="11"/>
  <c r="AD70" i="11"/>
  <c r="Z70" i="11"/>
  <c r="U70" i="11"/>
  <c r="N70" i="11"/>
  <c r="O70" i="11"/>
  <c r="L70" i="11"/>
  <c r="AT70" i="11"/>
  <c r="AC70" i="11"/>
  <c r="Q70" i="11"/>
  <c r="T70" i="11"/>
  <c r="S70" i="11"/>
  <c r="BK70" i="11"/>
  <c r="I70" i="11"/>
  <c r="AV70" i="11"/>
  <c r="AK70" i="11"/>
  <c r="BH70" i="11"/>
  <c r="J70" i="11"/>
  <c r="AY70" i="11"/>
  <c r="AI70" i="11"/>
  <c r="P70" i="11"/>
  <c r="AR70" i="11"/>
  <c r="K70" i="11"/>
  <c r="K120" i="11"/>
  <c r="M120" i="11"/>
  <c r="L120" i="11"/>
  <c r="I120" i="11"/>
  <c r="J120" i="11"/>
  <c r="EC96" i="11"/>
  <c r="DS296" i="11"/>
  <c r="DS297" i="11" s="1"/>
  <c r="AL213" i="17" s="1"/>
  <c r="DR211" i="17" s="1"/>
  <c r="CX296" i="11"/>
  <c r="CX297" i="11" s="1"/>
  <c r="Q213" i="17" s="1"/>
  <c r="CW211" i="17" s="1"/>
  <c r="ER96" i="11"/>
  <c r="DU96" i="11"/>
  <c r="EH296" i="11"/>
  <c r="EH297" i="11" s="1"/>
  <c r="BA213" i="17" s="1"/>
  <c r="EG211" i="17" s="1"/>
  <c r="F77" i="13"/>
  <c r="D77" i="13"/>
  <c r="C77" i="13"/>
  <c r="E77" i="13"/>
  <c r="AX63" i="11"/>
  <c r="AS63" i="11"/>
  <c r="AH63" i="11"/>
  <c r="AC63" i="11"/>
  <c r="BC63" i="11"/>
  <c r="AN63" i="11"/>
  <c r="AM63" i="11"/>
  <c r="BB63" i="11"/>
  <c r="AO63" i="11"/>
  <c r="AY63" i="11"/>
  <c r="AR63" i="11"/>
  <c r="AV63" i="11"/>
  <c r="AE63" i="11"/>
  <c r="AB63" i="11"/>
  <c r="X63" i="11"/>
  <c r="W63" i="11"/>
  <c r="AT63" i="11"/>
  <c r="AI63" i="11"/>
  <c r="Y63" i="11"/>
  <c r="V63" i="11"/>
  <c r="AQ63" i="11"/>
  <c r="AK63" i="11"/>
  <c r="AD63" i="11"/>
  <c r="AU63" i="11"/>
  <c r="P63" i="11"/>
  <c r="AA63" i="11"/>
  <c r="L63" i="11"/>
  <c r="BD63" i="11"/>
  <c r="I63" i="11"/>
  <c r="AZ63" i="11"/>
  <c r="U63" i="11"/>
  <c r="K63" i="11"/>
  <c r="AG63" i="11"/>
  <c r="AF63" i="11"/>
  <c r="R63" i="11"/>
  <c r="Z63" i="11"/>
  <c r="AW63" i="11"/>
  <c r="M63" i="11"/>
  <c r="N63" i="11"/>
  <c r="AL63" i="11"/>
  <c r="AP63" i="11"/>
  <c r="T63" i="11"/>
  <c r="S63" i="11"/>
  <c r="Q63" i="11"/>
  <c r="J63" i="11"/>
  <c r="BA63" i="11"/>
  <c r="AJ63" i="11"/>
  <c r="O63" i="11"/>
  <c r="J20" i="11"/>
  <c r="K20" i="11"/>
  <c r="M20" i="11"/>
  <c r="I20" i="11"/>
  <c r="L20" i="11"/>
  <c r="Y138" i="11"/>
  <c r="Q138" i="11"/>
  <c r="I138" i="11"/>
  <c r="AD138" i="11"/>
  <c r="V138" i="11"/>
  <c r="N138" i="11"/>
  <c r="AC138" i="11"/>
  <c r="U138" i="11"/>
  <c r="M138" i="11"/>
  <c r="AE138" i="11"/>
  <c r="R138" i="11"/>
  <c r="W138" i="11"/>
  <c r="T138" i="11"/>
  <c r="P138" i="11"/>
  <c r="AB138" i="11"/>
  <c r="J138" i="11"/>
  <c r="AA138" i="11"/>
  <c r="Z138" i="11"/>
  <c r="X138" i="11"/>
  <c r="O138" i="11"/>
  <c r="L138" i="11"/>
  <c r="K138" i="11"/>
  <c r="S138" i="11"/>
  <c r="K119" i="11"/>
  <c r="L119" i="11"/>
  <c r="J119" i="11"/>
  <c r="I119" i="11"/>
  <c r="AZ259" i="11"/>
  <c r="AR259" i="11"/>
  <c r="AJ259" i="11"/>
  <c r="AB259" i="11"/>
  <c r="T259" i="11"/>
  <c r="L259" i="11"/>
  <c r="AW259" i="11"/>
  <c r="AO259" i="11"/>
  <c r="AG259" i="11"/>
  <c r="Y259" i="11"/>
  <c r="Q259" i="11"/>
  <c r="I259" i="11"/>
  <c r="AV259" i="11"/>
  <c r="AL259" i="11"/>
  <c r="AA259" i="11"/>
  <c r="P259" i="11"/>
  <c r="AU259" i="11"/>
  <c r="AK259" i="11"/>
  <c r="Z259" i="11"/>
  <c r="O259" i="11"/>
  <c r="AT259" i="11"/>
  <c r="AF259" i="11"/>
  <c r="S259" i="11"/>
  <c r="AN259" i="11"/>
  <c r="X259" i="11"/>
  <c r="K259" i="11"/>
  <c r="AI259" i="11"/>
  <c r="R259" i="11"/>
  <c r="AX259" i="11"/>
  <c r="AD259" i="11"/>
  <c r="J259" i="11"/>
  <c r="AS259" i="11"/>
  <c r="AC259" i="11"/>
  <c r="AQ259" i="11"/>
  <c r="N259" i="11"/>
  <c r="AH259" i="11"/>
  <c r="AE259" i="11"/>
  <c r="AY259" i="11"/>
  <c r="AM259" i="11"/>
  <c r="W259" i="11"/>
  <c r="V259" i="11"/>
  <c r="AP259" i="11"/>
  <c r="M259" i="11"/>
  <c r="U259" i="11"/>
  <c r="D80" i="13"/>
  <c r="C80" i="13"/>
  <c r="F80" i="13"/>
  <c r="E80" i="13"/>
  <c r="AA38" i="11"/>
  <c r="AD38" i="11"/>
  <c r="R38" i="11"/>
  <c r="M38" i="11"/>
  <c r="X38" i="11"/>
  <c r="W38" i="11"/>
  <c r="AC38" i="11"/>
  <c r="Y38" i="11"/>
  <c r="V38" i="11"/>
  <c r="Z38" i="11"/>
  <c r="U38" i="11"/>
  <c r="N38" i="11"/>
  <c r="O38" i="11"/>
  <c r="AE38" i="11"/>
  <c r="AB38" i="11"/>
  <c r="P38" i="11"/>
  <c r="K38" i="11"/>
  <c r="I38" i="11"/>
  <c r="T38" i="11"/>
  <c r="L38" i="11"/>
  <c r="S38" i="11"/>
  <c r="Q38" i="11"/>
  <c r="J38" i="11"/>
  <c r="AF44" i="11"/>
  <c r="AE44" i="11"/>
  <c r="AH44" i="11"/>
  <c r="Q44" i="11"/>
  <c r="N44" i="11"/>
  <c r="AB44" i="11"/>
  <c r="T44" i="11"/>
  <c r="AI44" i="11"/>
  <c r="AD44" i="11"/>
  <c r="Y44" i="11"/>
  <c r="V44" i="11"/>
  <c r="AA44" i="11"/>
  <c r="J44" i="11"/>
  <c r="L44" i="11"/>
  <c r="S44" i="11"/>
  <c r="W44" i="11"/>
  <c r="AG44" i="11"/>
  <c r="X44" i="11"/>
  <c r="K44" i="11"/>
  <c r="AC44" i="11"/>
  <c r="AK44" i="11"/>
  <c r="I44" i="11"/>
  <c r="AJ44" i="11"/>
  <c r="M44" i="11"/>
  <c r="P44" i="11"/>
  <c r="U44" i="11"/>
  <c r="O44" i="11"/>
  <c r="R44" i="11"/>
  <c r="Z44" i="11"/>
  <c r="K219" i="11"/>
  <c r="I219" i="11"/>
  <c r="L219" i="11"/>
  <c r="J219" i="11"/>
  <c r="M221" i="11"/>
  <c r="I221" i="11"/>
  <c r="N221" i="11"/>
  <c r="J221" i="11"/>
  <c r="L221" i="11"/>
  <c r="K221" i="11"/>
  <c r="O124" i="11"/>
  <c r="J124" i="11"/>
  <c r="P124" i="11"/>
  <c r="N124" i="11"/>
  <c r="L124" i="11"/>
  <c r="Q124" i="11"/>
  <c r="M124" i="11"/>
  <c r="K124" i="11"/>
  <c r="I124" i="11"/>
  <c r="J19" i="11"/>
  <c r="K19" i="11"/>
  <c r="L19" i="11"/>
  <c r="I19" i="11"/>
  <c r="DT96" i="11"/>
  <c r="DI96" i="11"/>
  <c r="DR96" i="11"/>
  <c r="ED296" i="11"/>
  <c r="ED297" i="11" s="1"/>
  <c r="AW213" i="17" s="1"/>
  <c r="EC211" i="17" s="1"/>
  <c r="EK297" i="11"/>
  <c r="BD213" i="17" s="1"/>
  <c r="EJ211" i="17" s="1"/>
  <c r="DA196" i="11"/>
  <c r="DA197" i="11" s="1"/>
  <c r="T113" i="17" s="1"/>
  <c r="CZ111" i="17" s="1"/>
  <c r="DO96" i="11"/>
  <c r="EC296" i="11"/>
  <c r="EC297" i="11" s="1"/>
  <c r="AV213" i="17" s="1"/>
  <c r="EB211" i="17" s="1"/>
  <c r="DO196" i="11"/>
  <c r="DO197" i="11" s="1"/>
  <c r="AH113" i="17" s="1"/>
  <c r="DN111" i="17" s="1"/>
  <c r="EF96" i="11"/>
  <c r="CR296" i="11"/>
  <c r="CR297" i="11" s="1"/>
  <c r="K213" i="17" s="1"/>
  <c r="CQ211" i="17" s="1"/>
  <c r="CT296" i="11"/>
  <c r="CT297" i="11" s="1"/>
  <c r="M213" i="17" s="1"/>
  <c r="CS211" i="17" s="1"/>
  <c r="DF296" i="11"/>
  <c r="DF297" i="11" s="1"/>
  <c r="Y213" i="17" s="1"/>
  <c r="DE211" i="17" s="1"/>
  <c r="DT296" i="11"/>
  <c r="DT297" i="11" s="1"/>
  <c r="AM213" i="17" s="1"/>
  <c r="DS211" i="17" s="1"/>
  <c r="DG96" i="11"/>
  <c r="BQ79" i="11"/>
  <c r="BS79" i="11"/>
  <c r="BN79" i="11"/>
  <c r="BI79" i="11"/>
  <c r="AX79" i="11"/>
  <c r="AS79" i="11"/>
  <c r="AH79" i="11"/>
  <c r="AC79" i="11"/>
  <c r="BD79" i="11"/>
  <c r="BC79" i="11"/>
  <c r="AN79" i="11"/>
  <c r="AM79" i="11"/>
  <c r="BE79" i="11"/>
  <c r="BB79" i="11"/>
  <c r="AO79" i="11"/>
  <c r="BO79" i="11"/>
  <c r="BH79" i="11"/>
  <c r="AY79" i="11"/>
  <c r="AR79" i="11"/>
  <c r="BK79" i="11"/>
  <c r="AV79" i="11"/>
  <c r="AK79" i="11"/>
  <c r="X79" i="11"/>
  <c r="W79" i="11"/>
  <c r="BM79" i="11"/>
  <c r="AT79" i="11"/>
  <c r="AL79" i="11"/>
  <c r="AJ79" i="11"/>
  <c r="AG79" i="11"/>
  <c r="AF79" i="11"/>
  <c r="Y79" i="11"/>
  <c r="V79" i="11"/>
  <c r="BR79" i="11"/>
  <c r="BP79" i="11"/>
  <c r="AQ79" i="11"/>
  <c r="AE79" i="11"/>
  <c r="AB79" i="11"/>
  <c r="BL79" i="11"/>
  <c r="AU79" i="11"/>
  <c r="AD79" i="11"/>
  <c r="Z79" i="11"/>
  <c r="P79" i="11"/>
  <c r="O79" i="11"/>
  <c r="BJ79" i="11"/>
  <c r="AW79" i="11"/>
  <c r="R79" i="11"/>
  <c r="BT79" i="11"/>
  <c r="M79" i="11"/>
  <c r="BF79" i="11"/>
  <c r="AI79" i="11"/>
  <c r="U79" i="11"/>
  <c r="I79" i="11"/>
  <c r="N79" i="11"/>
  <c r="L79" i="11"/>
  <c r="BA79" i="11"/>
  <c r="AP79" i="11"/>
  <c r="AA79" i="11"/>
  <c r="Q79" i="11"/>
  <c r="S79" i="11"/>
  <c r="BG79" i="11"/>
  <c r="AZ79" i="11"/>
  <c r="T79" i="11"/>
  <c r="K79" i="11"/>
  <c r="J79" i="11"/>
  <c r="AJ245" i="11"/>
  <c r="AB245" i="11"/>
  <c r="T245" i="11"/>
  <c r="AF245" i="11"/>
  <c r="W245" i="11"/>
  <c r="N245" i="11"/>
  <c r="AL245" i="11"/>
  <c r="AC245" i="11"/>
  <c r="S245" i="11"/>
  <c r="K245" i="11"/>
  <c r="AK245" i="11"/>
  <c r="AA245" i="11"/>
  <c r="R245" i="11"/>
  <c r="J245" i="11"/>
  <c r="Z245" i="11"/>
  <c r="M245" i="11"/>
  <c r="AI245" i="11"/>
  <c r="V245" i="11"/>
  <c r="AH245" i="11"/>
  <c r="U245" i="11"/>
  <c r="P245" i="11"/>
  <c r="AG245" i="11"/>
  <c r="L245" i="11"/>
  <c r="AE245" i="11"/>
  <c r="I245" i="11"/>
  <c r="AD245" i="11"/>
  <c r="Q245" i="11"/>
  <c r="O245" i="11"/>
  <c r="Y245" i="11"/>
  <c r="X245" i="11"/>
  <c r="AV60" i="11"/>
  <c r="AU60" i="11"/>
  <c r="AF60" i="11"/>
  <c r="AE60" i="11"/>
  <c r="AW60" i="11"/>
  <c r="AT60" i="11"/>
  <c r="AZ60" i="11"/>
  <c r="AQ60" i="11"/>
  <c r="AX60" i="11"/>
  <c r="AS60" i="11"/>
  <c r="AO60" i="11"/>
  <c r="Q60" i="11"/>
  <c r="N60" i="11"/>
  <c r="AY60" i="11"/>
  <c r="AG60" i="11"/>
  <c r="T60" i="11"/>
  <c r="AP60" i="11"/>
  <c r="AH60" i="11"/>
  <c r="AJ60" i="11"/>
  <c r="AI60" i="11"/>
  <c r="AD60" i="11"/>
  <c r="Y60" i="11"/>
  <c r="V60" i="11"/>
  <c r="AR60" i="11"/>
  <c r="AL60" i="11"/>
  <c r="AK60" i="11"/>
  <c r="S60" i="11"/>
  <c r="J60" i="11"/>
  <c r="M60" i="11"/>
  <c r="L60" i="11"/>
  <c r="X60" i="11"/>
  <c r="R60" i="11"/>
  <c r="AM60" i="11"/>
  <c r="AA60" i="11"/>
  <c r="O60" i="11"/>
  <c r="W60" i="11"/>
  <c r="P60" i="11"/>
  <c r="BA60" i="11"/>
  <c r="I60" i="11"/>
  <c r="AB60" i="11"/>
  <c r="Z60" i="11"/>
  <c r="U60" i="11"/>
  <c r="K60" i="11"/>
  <c r="AN60" i="11"/>
  <c r="AC60" i="11"/>
  <c r="AG141" i="11"/>
  <c r="Y141" i="11"/>
  <c r="Q141" i="11"/>
  <c r="I141" i="11"/>
  <c r="AD141" i="11"/>
  <c r="V141" i="11"/>
  <c r="N141" i="11"/>
  <c r="AC141" i="11"/>
  <c r="U141" i="11"/>
  <c r="M141" i="11"/>
  <c r="AA141" i="11"/>
  <c r="O141" i="11"/>
  <c r="Z141" i="11"/>
  <c r="L141" i="11"/>
  <c r="AE141" i="11"/>
  <c r="K141" i="11"/>
  <c r="AB141" i="11"/>
  <c r="J141" i="11"/>
  <c r="X141" i="11"/>
  <c r="W141" i="11"/>
  <c r="AH141" i="11"/>
  <c r="AF141" i="11"/>
  <c r="T141" i="11"/>
  <c r="R141" i="11"/>
  <c r="P141" i="11"/>
  <c r="S141" i="11"/>
  <c r="AK145" i="11"/>
  <c r="AC145" i="11"/>
  <c r="U145" i="11"/>
  <c r="M145" i="11"/>
  <c r="AH145" i="11"/>
  <c r="Z145" i="11"/>
  <c r="R145" i="11"/>
  <c r="J145" i="11"/>
  <c r="AG145" i="11"/>
  <c r="Y145" i="11"/>
  <c r="Q145" i="11"/>
  <c r="I145" i="11"/>
  <c r="AL145" i="11"/>
  <c r="X145" i="11"/>
  <c r="L145" i="11"/>
  <c r="AJ145" i="11"/>
  <c r="W145" i="11"/>
  <c r="K145" i="11"/>
  <c r="AE145" i="11"/>
  <c r="O145" i="11"/>
  <c r="AD145" i="11"/>
  <c r="N145" i="11"/>
  <c r="AB145" i="11"/>
  <c r="AA145" i="11"/>
  <c r="V145" i="11"/>
  <c r="T145" i="11"/>
  <c r="S145" i="11"/>
  <c r="P145" i="11"/>
  <c r="AI145" i="11"/>
  <c r="AF145" i="11"/>
  <c r="CZ196" i="11"/>
  <c r="CZ197" i="11" s="1"/>
  <c r="S113" i="17" s="1"/>
  <c r="CY111" i="17" s="1"/>
  <c r="EB96" i="11"/>
  <c r="CT196" i="11"/>
  <c r="CT197" i="11" s="1"/>
  <c r="M113" i="17" s="1"/>
  <c r="CS111" i="17" s="1"/>
  <c r="CW296" i="11"/>
  <c r="CW297" i="11" s="1"/>
  <c r="P213" i="17" s="1"/>
  <c r="CV211" i="17" s="1"/>
  <c r="AF244" i="11"/>
  <c r="X244" i="11"/>
  <c r="P244" i="11"/>
  <c r="AK244" i="11"/>
  <c r="AC244" i="11"/>
  <c r="U244" i="11"/>
  <c r="M244" i="11"/>
  <c r="AJ244" i="11"/>
  <c r="AB244" i="11"/>
  <c r="T244" i="11"/>
  <c r="L244" i="11"/>
  <c r="AG244" i="11"/>
  <c r="S244" i="11"/>
  <c r="AA244" i="11"/>
  <c r="O244" i="11"/>
  <c r="Z244" i="11"/>
  <c r="N244" i="11"/>
  <c r="AH244" i="11"/>
  <c r="K244" i="11"/>
  <c r="AD244" i="11"/>
  <c r="I244" i="11"/>
  <c r="Y244" i="11"/>
  <c r="W244" i="11"/>
  <c r="AI244" i="11"/>
  <c r="AE244" i="11"/>
  <c r="Q244" i="11"/>
  <c r="J244" i="11"/>
  <c r="R244" i="11"/>
  <c r="V244" i="11"/>
  <c r="V32" i="11"/>
  <c r="S32" i="11"/>
  <c r="U32" i="11"/>
  <c r="Q32" i="11"/>
  <c r="Y32" i="11"/>
  <c r="I32" i="11"/>
  <c r="L32" i="11"/>
  <c r="M32" i="11"/>
  <c r="X32" i="11"/>
  <c r="W32" i="11"/>
  <c r="J32" i="11"/>
  <c r="T32" i="11"/>
  <c r="R32" i="11"/>
  <c r="N32" i="11"/>
  <c r="P32" i="11"/>
  <c r="O32" i="11"/>
  <c r="K32" i="11"/>
  <c r="BE73" i="11"/>
  <c r="BB73" i="11"/>
  <c r="AO73" i="11"/>
  <c r="AL73" i="11"/>
  <c r="BH73" i="11"/>
  <c r="AY73" i="11"/>
  <c r="AR73" i="11"/>
  <c r="BF73" i="11"/>
  <c r="BA73" i="11"/>
  <c r="AP73" i="11"/>
  <c r="BL73" i="11"/>
  <c r="BK73" i="11"/>
  <c r="AV73" i="11"/>
  <c r="AU73" i="11"/>
  <c r="BG73" i="11"/>
  <c r="AZ73" i="11"/>
  <c r="AI73" i="11"/>
  <c r="S73" i="11"/>
  <c r="L73" i="11"/>
  <c r="AS73" i="11"/>
  <c r="AD73" i="11"/>
  <c r="Z73" i="11"/>
  <c r="U73" i="11"/>
  <c r="AN73" i="11"/>
  <c r="AM73" i="11"/>
  <c r="AQ73" i="11"/>
  <c r="AK73" i="11"/>
  <c r="AJ73" i="11"/>
  <c r="AC73" i="11"/>
  <c r="AA73" i="11"/>
  <c r="T73" i="11"/>
  <c r="BI73" i="11"/>
  <c r="AX73" i="11"/>
  <c r="O73" i="11"/>
  <c r="R73" i="11"/>
  <c r="K73" i="11"/>
  <c r="BJ73" i="11"/>
  <c r="AW73" i="11"/>
  <c r="AB73" i="11"/>
  <c r="P73" i="11"/>
  <c r="J73" i="11"/>
  <c r="BD73" i="11"/>
  <c r="BC73" i="11"/>
  <c r="AG73" i="11"/>
  <c r="AF73" i="11"/>
  <c r="BM73" i="11"/>
  <c r="X73" i="11"/>
  <c r="Q73" i="11"/>
  <c r="AT73" i="11"/>
  <c r="BN73" i="11"/>
  <c r="AE73" i="11"/>
  <c r="V73" i="11"/>
  <c r="M73" i="11"/>
  <c r="I73" i="11"/>
  <c r="AH73" i="11"/>
  <c r="Y73" i="11"/>
  <c r="N73" i="11"/>
  <c r="W73" i="11"/>
  <c r="FD96" i="11"/>
  <c r="BU85" i="11"/>
  <c r="BR85" i="11"/>
  <c r="BW85" i="11"/>
  <c r="BM85" i="11"/>
  <c r="BJ85" i="11"/>
  <c r="AW85" i="11"/>
  <c r="AT85" i="11"/>
  <c r="AG85" i="11"/>
  <c r="AD85" i="11"/>
  <c r="BQ85" i="11"/>
  <c r="BG85" i="11"/>
  <c r="AZ85" i="11"/>
  <c r="AQ85" i="11"/>
  <c r="AJ85" i="11"/>
  <c r="BP85" i="11"/>
  <c r="BN85" i="11"/>
  <c r="BI85" i="11"/>
  <c r="AX85" i="11"/>
  <c r="AS85" i="11"/>
  <c r="BV85" i="11"/>
  <c r="BS85" i="11"/>
  <c r="BD85" i="11"/>
  <c r="BC85" i="11"/>
  <c r="AN85" i="11"/>
  <c r="AM85" i="11"/>
  <c r="BX85" i="11"/>
  <c r="BT85" i="11"/>
  <c r="BO85" i="11"/>
  <c r="AR85" i="11"/>
  <c r="T85" i="11"/>
  <c r="K85" i="11"/>
  <c r="BF85" i="11"/>
  <c r="BA85" i="11"/>
  <c r="AC85" i="11"/>
  <c r="AA85" i="11"/>
  <c r="R85" i="11"/>
  <c r="M85" i="11"/>
  <c r="BL85" i="11"/>
  <c r="AU85" i="11"/>
  <c r="X85" i="11"/>
  <c r="W85" i="11"/>
  <c r="BH85" i="11"/>
  <c r="AY85" i="11"/>
  <c r="AH85" i="11"/>
  <c r="AF85" i="11"/>
  <c r="S85" i="11"/>
  <c r="AP85" i="11"/>
  <c r="AL85" i="11"/>
  <c r="AK85" i="11"/>
  <c r="AE85" i="11"/>
  <c r="U85" i="11"/>
  <c r="Q85" i="11"/>
  <c r="BZ85" i="11"/>
  <c r="BK85" i="11"/>
  <c r="AV85" i="11"/>
  <c r="AI85" i="11"/>
  <c r="O85" i="11"/>
  <c r="AO85" i="11"/>
  <c r="BE85" i="11"/>
  <c r="BB85" i="11"/>
  <c r="Z85" i="11"/>
  <c r="I85" i="11"/>
  <c r="AB85" i="11"/>
  <c r="P85" i="11"/>
  <c r="L85" i="11"/>
  <c r="Y85" i="11"/>
  <c r="BY85" i="11"/>
  <c r="N85" i="11"/>
  <c r="J85" i="11"/>
  <c r="V85" i="11"/>
  <c r="K220" i="11"/>
  <c r="J220" i="11"/>
  <c r="I220" i="11"/>
  <c r="M220" i="11"/>
  <c r="L220" i="11"/>
  <c r="AD242" i="11"/>
  <c r="V242" i="11"/>
  <c r="AI242" i="11"/>
  <c r="AA242" i="11"/>
  <c r="S242" i="11"/>
  <c r="AH242" i="11"/>
  <c r="Z242" i="11"/>
  <c r="R242" i="11"/>
  <c r="J242" i="11"/>
  <c r="AB242" i="11"/>
  <c r="O242" i="11"/>
  <c r="W242" i="11"/>
  <c r="L242" i="11"/>
  <c r="AG242" i="11"/>
  <c r="U242" i="11"/>
  <c r="K242" i="11"/>
  <c r="T242" i="11"/>
  <c r="P242" i="11"/>
  <c r="AF242" i="11"/>
  <c r="N242" i="11"/>
  <c r="AE242" i="11"/>
  <c r="M242" i="11"/>
  <c r="X242" i="11"/>
  <c r="Q242" i="11"/>
  <c r="I242" i="11"/>
  <c r="AC242" i="11"/>
  <c r="Y242" i="11"/>
  <c r="AC237" i="11"/>
  <c r="U237" i="11"/>
  <c r="M237" i="11"/>
  <c r="Z237" i="11"/>
  <c r="R237" i="11"/>
  <c r="J237" i="11"/>
  <c r="Y237" i="11"/>
  <c r="Q237" i="11"/>
  <c r="I237" i="11"/>
  <c r="AB237" i="11"/>
  <c r="O237" i="11"/>
  <c r="X237" i="11"/>
  <c r="L237" i="11"/>
  <c r="W237" i="11"/>
  <c r="K237" i="11"/>
  <c r="V237" i="11"/>
  <c r="AD237" i="11"/>
  <c r="AA237" i="11"/>
  <c r="T237" i="11"/>
  <c r="S237" i="11"/>
  <c r="P237" i="11"/>
  <c r="N237" i="11"/>
  <c r="S132" i="11"/>
  <c r="K132" i="11"/>
  <c r="X132" i="11"/>
  <c r="P132" i="11"/>
  <c r="W132" i="11"/>
  <c r="O132" i="11"/>
  <c r="U132" i="11"/>
  <c r="I132" i="11"/>
  <c r="V132" i="11"/>
  <c r="T132" i="11"/>
  <c r="Q132" i="11"/>
  <c r="J132" i="11"/>
  <c r="Y132" i="11"/>
  <c r="N132" i="11"/>
  <c r="M132" i="11"/>
  <c r="L132" i="11"/>
  <c r="R132" i="11"/>
  <c r="DD196" i="11"/>
  <c r="DD197" i="11" s="1"/>
  <c r="W113" i="17" s="1"/>
  <c r="DC111" i="17" s="1"/>
  <c r="DX96" i="11"/>
  <c r="DV296" i="11"/>
  <c r="DV297" i="11" s="1"/>
  <c r="AO213" i="17" s="1"/>
  <c r="DU211" i="17" s="1"/>
  <c r="FE96" i="11"/>
  <c r="DB196" i="11"/>
  <c r="DB197" i="11" s="1"/>
  <c r="U113" i="17" s="1"/>
  <c r="DA111" i="17" s="1"/>
  <c r="CX196" i="11"/>
  <c r="CX197" i="11" s="1"/>
  <c r="Q113" i="17" s="1"/>
  <c r="CW111" i="17" s="1"/>
  <c r="F79" i="13"/>
  <c r="E79" i="13"/>
  <c r="D79" i="13"/>
  <c r="C79" i="13"/>
  <c r="O228" i="11"/>
  <c r="T228" i="11"/>
  <c r="L228" i="11"/>
  <c r="S228" i="11"/>
  <c r="K228" i="11"/>
  <c r="N228" i="11"/>
  <c r="I228" i="11"/>
  <c r="U228" i="11"/>
  <c r="P228" i="11"/>
  <c r="M228" i="11"/>
  <c r="R228" i="11"/>
  <c r="Q228" i="11"/>
  <c r="J228" i="11"/>
  <c r="BB263" i="11"/>
  <c r="AT263" i="11"/>
  <c r="AL263" i="11"/>
  <c r="AD263" i="11"/>
  <c r="V263" i="11"/>
  <c r="N263" i="11"/>
  <c r="BA263" i="11"/>
  <c r="AR263" i="11"/>
  <c r="AI263" i="11"/>
  <c r="Z263" i="11"/>
  <c r="Q263" i="11"/>
  <c r="AZ263" i="11"/>
  <c r="AQ263" i="11"/>
  <c r="AH263" i="11"/>
  <c r="Y263" i="11"/>
  <c r="P263" i="11"/>
  <c r="AX263" i="11"/>
  <c r="AO263" i="11"/>
  <c r="AF263" i="11"/>
  <c r="W263" i="11"/>
  <c r="M263" i="11"/>
  <c r="AP263" i="11"/>
  <c r="AB263" i="11"/>
  <c r="L263" i="11"/>
  <c r="BD263" i="11"/>
  <c r="AN263" i="11"/>
  <c r="AA263" i="11"/>
  <c r="K263" i="11"/>
  <c r="AW263" i="11"/>
  <c r="AE263" i="11"/>
  <c r="J263" i="11"/>
  <c r="AM263" i="11"/>
  <c r="T263" i="11"/>
  <c r="AJ263" i="11"/>
  <c r="I263" i="11"/>
  <c r="AY263" i="11"/>
  <c r="X263" i="11"/>
  <c r="AV263" i="11"/>
  <c r="U263" i="11"/>
  <c r="AG263" i="11"/>
  <c r="R263" i="11"/>
  <c r="BC263" i="11"/>
  <c r="O263" i="11"/>
  <c r="AS263" i="11"/>
  <c r="AK263" i="11"/>
  <c r="AC263" i="11"/>
  <c r="AU263" i="11"/>
  <c r="S263" i="11"/>
  <c r="P26" i="11"/>
  <c r="O26" i="11"/>
  <c r="R26" i="11"/>
  <c r="N26" i="11"/>
  <c r="L26" i="11"/>
  <c r="J26" i="11"/>
  <c r="Q26" i="11"/>
  <c r="I26" i="11"/>
  <c r="M26" i="11"/>
  <c r="K26" i="11"/>
  <c r="S26" i="11"/>
  <c r="M226" i="11"/>
  <c r="R226" i="11"/>
  <c r="J226" i="11"/>
  <c r="Q226" i="11"/>
  <c r="I226" i="11"/>
  <c r="P226" i="11"/>
  <c r="O226" i="11"/>
  <c r="S226" i="11"/>
  <c r="N226" i="11"/>
  <c r="L226" i="11"/>
  <c r="K226" i="11"/>
  <c r="EU96" i="11"/>
  <c r="CS196" i="11"/>
  <c r="CS197" i="11" s="1"/>
  <c r="L113" i="17" s="1"/>
  <c r="CR111" i="17" s="1"/>
  <c r="DN296" i="11"/>
  <c r="DN297" i="11" s="1"/>
  <c r="AG213" i="17" s="1"/>
  <c r="DM211" i="17" s="1"/>
  <c r="EI296" i="11"/>
  <c r="EI297" i="11" s="1"/>
  <c r="BB213" i="17" s="1"/>
  <c r="EH211" i="17" s="1"/>
  <c r="FH96" i="11"/>
  <c r="EJ96" i="11"/>
  <c r="M22" i="11"/>
  <c r="K22" i="11"/>
  <c r="O22" i="11"/>
  <c r="I22" i="11"/>
  <c r="L22" i="11"/>
  <c r="N22" i="11"/>
  <c r="J22" i="11"/>
  <c r="AT257" i="11"/>
  <c r="AL257" i="11"/>
  <c r="AD257" i="11"/>
  <c r="V257" i="11"/>
  <c r="N257" i="11"/>
  <c r="AX257" i="11"/>
  <c r="AO257" i="11"/>
  <c r="AF257" i="11"/>
  <c r="W257" i="11"/>
  <c r="M257" i="11"/>
  <c r="AV257" i="11"/>
  <c r="AK257" i="11"/>
  <c r="AA257" i="11"/>
  <c r="Q257" i="11"/>
  <c r="AQ257" i="11"/>
  <c r="AG257" i="11"/>
  <c r="U257" i="11"/>
  <c r="K257" i="11"/>
  <c r="AU257" i="11"/>
  <c r="AH257" i="11"/>
  <c r="S257" i="11"/>
  <c r="AP257" i="11"/>
  <c r="AB257" i="11"/>
  <c r="O257" i="11"/>
  <c r="AN257" i="11"/>
  <c r="Z257" i="11"/>
  <c r="L257" i="11"/>
  <c r="AJ257" i="11"/>
  <c r="P257" i="11"/>
  <c r="AC257" i="11"/>
  <c r="AW257" i="11"/>
  <c r="Y257" i="11"/>
  <c r="R257" i="11"/>
  <c r="AR257" i="11"/>
  <c r="I257" i="11"/>
  <c r="AM257" i="11"/>
  <c r="AI257" i="11"/>
  <c r="AS257" i="11"/>
  <c r="X257" i="11"/>
  <c r="AE257" i="11"/>
  <c r="T257" i="11"/>
  <c r="J257" i="11"/>
  <c r="AN249" i="11"/>
  <c r="AF249" i="11"/>
  <c r="X249" i="11"/>
  <c r="P249" i="11"/>
  <c r="AJ249" i="11"/>
  <c r="AA249" i="11"/>
  <c r="R249" i="11"/>
  <c r="I249" i="11"/>
  <c r="AP249" i="11"/>
  <c r="AG249" i="11"/>
  <c r="W249" i="11"/>
  <c r="N249" i="11"/>
  <c r="AO249" i="11"/>
  <c r="AE249" i="11"/>
  <c r="V249" i="11"/>
  <c r="M249" i="11"/>
  <c r="AL249" i="11"/>
  <c r="Y249" i="11"/>
  <c r="J249" i="11"/>
  <c r="AH249" i="11"/>
  <c r="S249" i="11"/>
  <c r="AD249" i="11"/>
  <c r="Q249" i="11"/>
  <c r="U249" i="11"/>
  <c r="AM249" i="11"/>
  <c r="O249" i="11"/>
  <c r="AK249" i="11"/>
  <c r="L249" i="11"/>
  <c r="AI249" i="11"/>
  <c r="K249" i="11"/>
  <c r="AC249" i="11"/>
  <c r="AB249" i="11"/>
  <c r="Z249" i="11"/>
  <c r="T249" i="11"/>
  <c r="U129" i="11"/>
  <c r="M129" i="11"/>
  <c r="R129" i="11"/>
  <c r="Q129" i="11"/>
  <c r="I129" i="11"/>
  <c r="V129" i="11"/>
  <c r="J129" i="11"/>
  <c r="K129" i="11"/>
  <c r="S129" i="11"/>
  <c r="T129" i="11"/>
  <c r="P129" i="11"/>
  <c r="N129" i="11"/>
  <c r="L129" i="11"/>
  <c r="O129" i="11"/>
  <c r="U234" i="11"/>
  <c r="M234" i="11"/>
  <c r="Z234" i="11"/>
  <c r="R234" i="11"/>
  <c r="J234" i="11"/>
  <c r="Y234" i="11"/>
  <c r="Q234" i="11"/>
  <c r="I234" i="11"/>
  <c r="T234" i="11"/>
  <c r="P234" i="11"/>
  <c r="O234" i="11"/>
  <c r="AA234" i="11"/>
  <c r="N234" i="11"/>
  <c r="V234" i="11"/>
  <c r="S234" i="11"/>
  <c r="X234" i="11"/>
  <c r="L234" i="11"/>
  <c r="K234" i="11"/>
  <c r="W234" i="11"/>
  <c r="BZ89" i="11"/>
  <c r="CB89" i="11"/>
  <c r="CB96" i="11" s="1"/>
  <c r="CA89" i="11"/>
  <c r="BY89" i="11"/>
  <c r="BV89" i="11"/>
  <c r="BE89" i="11"/>
  <c r="BB89" i="11"/>
  <c r="AO89" i="11"/>
  <c r="AL89" i="11"/>
  <c r="BT89" i="11"/>
  <c r="BO89" i="11"/>
  <c r="BH89" i="11"/>
  <c r="AY89" i="11"/>
  <c r="AR89" i="11"/>
  <c r="AI89" i="11"/>
  <c r="CC89" i="11"/>
  <c r="BX89" i="11"/>
  <c r="BF89" i="11"/>
  <c r="BA89" i="11"/>
  <c r="AP89" i="11"/>
  <c r="BL89" i="11"/>
  <c r="BK89" i="11"/>
  <c r="AV89" i="11"/>
  <c r="AU89" i="11"/>
  <c r="BG89" i="11"/>
  <c r="AZ89" i="11"/>
  <c r="AG89" i="11"/>
  <c r="AF89" i="11"/>
  <c r="S89" i="11"/>
  <c r="L89" i="11"/>
  <c r="BN89" i="11"/>
  <c r="AS89" i="11"/>
  <c r="AH89" i="11"/>
  <c r="AE89" i="11"/>
  <c r="AB89" i="11"/>
  <c r="U89" i="11"/>
  <c r="AN89" i="11"/>
  <c r="AM89" i="11"/>
  <c r="AK89" i="11"/>
  <c r="AJ89" i="11"/>
  <c r="AQ89" i="11"/>
  <c r="T89" i="11"/>
  <c r="BQ89" i="11"/>
  <c r="CD89" i="11"/>
  <c r="N89" i="11"/>
  <c r="BS89" i="11"/>
  <c r="BD89" i="11"/>
  <c r="BC89" i="11"/>
  <c r="AC89" i="11"/>
  <c r="R89" i="11"/>
  <c r="P89" i="11"/>
  <c r="M89" i="11"/>
  <c r="BM89" i="11"/>
  <c r="J89" i="11"/>
  <c r="BU89" i="11"/>
  <c r="BW89" i="11"/>
  <c r="AT89" i="11"/>
  <c r="BR89" i="11"/>
  <c r="BP89" i="11"/>
  <c r="BI89" i="11"/>
  <c r="AX89" i="11"/>
  <c r="K89" i="11"/>
  <c r="Y89" i="11"/>
  <c r="AA89" i="11"/>
  <c r="AW89" i="11"/>
  <c r="Q89" i="11"/>
  <c r="AD89" i="11"/>
  <c r="V89" i="11"/>
  <c r="O89" i="11"/>
  <c r="W89" i="11"/>
  <c r="BJ89" i="11"/>
  <c r="Z89" i="11"/>
  <c r="I89" i="11"/>
  <c r="X89" i="11"/>
  <c r="AC39" i="11"/>
  <c r="X39" i="11"/>
  <c r="W39" i="11"/>
  <c r="Y39" i="11"/>
  <c r="V39" i="11"/>
  <c r="AA39" i="11"/>
  <c r="P39" i="11"/>
  <c r="AB39" i="11"/>
  <c r="N39" i="11"/>
  <c r="K39" i="11"/>
  <c r="O39" i="11"/>
  <c r="I39" i="11"/>
  <c r="R39" i="11"/>
  <c r="AF39" i="11"/>
  <c r="T39" i="11"/>
  <c r="AE39" i="11"/>
  <c r="Q39" i="11"/>
  <c r="M39" i="11"/>
  <c r="Z39" i="11"/>
  <c r="S39" i="11"/>
  <c r="AD39" i="11"/>
  <c r="L39" i="11"/>
  <c r="J39" i="11"/>
  <c r="U39" i="11"/>
  <c r="AL251" i="11"/>
  <c r="AD251" i="11"/>
  <c r="V251" i="11"/>
  <c r="N251" i="11"/>
  <c r="AR251" i="11"/>
  <c r="AI251" i="11"/>
  <c r="Z251" i="11"/>
  <c r="Q251" i="11"/>
  <c r="AO251" i="11"/>
  <c r="AF251" i="11"/>
  <c r="W251" i="11"/>
  <c r="M251" i="11"/>
  <c r="AN251" i="11"/>
  <c r="AE251" i="11"/>
  <c r="U251" i="11"/>
  <c r="L251" i="11"/>
  <c r="AG251" i="11"/>
  <c r="R251" i="11"/>
  <c r="AP251" i="11"/>
  <c r="AA251" i="11"/>
  <c r="K251" i="11"/>
  <c r="AM251" i="11"/>
  <c r="Y251" i="11"/>
  <c r="J251" i="11"/>
  <c r="X251" i="11"/>
  <c r="AQ251" i="11"/>
  <c r="S251" i="11"/>
  <c r="AK251" i="11"/>
  <c r="P251" i="11"/>
  <c r="AJ251" i="11"/>
  <c r="O251" i="11"/>
  <c r="AH251" i="11"/>
  <c r="AC251" i="11"/>
  <c r="AB251" i="11"/>
  <c r="T251" i="11"/>
  <c r="I251" i="11"/>
  <c r="AV256" i="11"/>
  <c r="AN256" i="11"/>
  <c r="AF256" i="11"/>
  <c r="X256" i="11"/>
  <c r="P256" i="11"/>
  <c r="AO256" i="11"/>
  <c r="AE256" i="11"/>
  <c r="V256" i="11"/>
  <c r="M256" i="11"/>
  <c r="AP256" i="11"/>
  <c r="AD256" i="11"/>
  <c r="T256" i="11"/>
  <c r="J256" i="11"/>
  <c r="AW256" i="11"/>
  <c r="AK256" i="11"/>
  <c r="Z256" i="11"/>
  <c r="N256" i="11"/>
  <c r="AS256" i="11"/>
  <c r="AH256" i="11"/>
  <c r="U256" i="11"/>
  <c r="I256" i="11"/>
  <c r="AR256" i="11"/>
  <c r="AG256" i="11"/>
  <c r="S256" i="11"/>
  <c r="AJ256" i="11"/>
  <c r="Q256" i="11"/>
  <c r="AU256" i="11"/>
  <c r="AB256" i="11"/>
  <c r="K256" i="11"/>
  <c r="AT256" i="11"/>
  <c r="AA256" i="11"/>
  <c r="AI256" i="11"/>
  <c r="Y256" i="11"/>
  <c r="W256" i="11"/>
  <c r="R256" i="11"/>
  <c r="AM256" i="11"/>
  <c r="AQ256" i="11"/>
  <c r="AL256" i="11"/>
  <c r="AC256" i="11"/>
  <c r="L256" i="11"/>
  <c r="O256" i="11"/>
  <c r="AN48" i="11"/>
  <c r="AM48" i="11"/>
  <c r="AL48" i="11"/>
  <c r="AK48" i="11"/>
  <c r="Y48" i="11"/>
  <c r="V48" i="11"/>
  <c r="S48" i="11"/>
  <c r="AC48" i="11"/>
  <c r="AA48" i="11"/>
  <c r="Z48" i="11"/>
  <c r="U48" i="11"/>
  <c r="AJ48" i="11"/>
  <c r="AG48" i="11"/>
  <c r="AF48" i="11"/>
  <c r="Q48" i="11"/>
  <c r="AH48" i="11"/>
  <c r="AE48" i="11"/>
  <c r="K48" i="11"/>
  <c r="AO48" i="11"/>
  <c r="I48" i="11"/>
  <c r="AI48" i="11"/>
  <c r="N48" i="11"/>
  <c r="O48" i="11"/>
  <c r="P48" i="11"/>
  <c r="AD48" i="11"/>
  <c r="X48" i="11"/>
  <c r="W48" i="11"/>
  <c r="R48" i="11"/>
  <c r="AB48" i="11"/>
  <c r="M48" i="11"/>
  <c r="J48" i="11"/>
  <c r="T48" i="11"/>
  <c r="L48" i="11"/>
  <c r="BD64" i="11"/>
  <c r="BC64" i="11"/>
  <c r="AN64" i="11"/>
  <c r="AM64" i="11"/>
  <c r="BB64" i="11"/>
  <c r="AO64" i="11"/>
  <c r="AL64" i="11"/>
  <c r="AY64" i="11"/>
  <c r="AR64" i="11"/>
  <c r="BA64" i="11"/>
  <c r="AP64" i="11"/>
  <c r="AK64" i="11"/>
  <c r="AT64" i="11"/>
  <c r="AI64" i="11"/>
  <c r="Y64" i="11"/>
  <c r="V64" i="11"/>
  <c r="AQ64" i="11"/>
  <c r="AD64" i="11"/>
  <c r="S64" i="11"/>
  <c r="AX64" i="11"/>
  <c r="AJ64" i="11"/>
  <c r="Z64" i="11"/>
  <c r="U64" i="11"/>
  <c r="AW64" i="11"/>
  <c r="AC64" i="11"/>
  <c r="AA64" i="11"/>
  <c r="Q64" i="11"/>
  <c r="AZ64" i="11"/>
  <c r="BE64" i="11"/>
  <c r="I64" i="11"/>
  <c r="K64" i="11"/>
  <c r="AG64" i="11"/>
  <c r="AF64" i="11"/>
  <c r="R64" i="11"/>
  <c r="P64" i="11"/>
  <c r="AH64" i="11"/>
  <c r="AE64" i="11"/>
  <c r="X64" i="11"/>
  <c r="W64" i="11"/>
  <c r="T64" i="11"/>
  <c r="J64" i="11"/>
  <c r="AS64" i="11"/>
  <c r="L64" i="11"/>
  <c r="AB64" i="11"/>
  <c r="AV64" i="11"/>
  <c r="N64" i="11"/>
  <c r="M64" i="11"/>
  <c r="O64" i="11"/>
  <c r="AU64" i="11"/>
  <c r="AF240" i="11"/>
  <c r="X240" i="11"/>
  <c r="P240" i="11"/>
  <c r="Z240" i="11"/>
  <c r="Q240" i="11"/>
  <c r="AE240" i="11"/>
  <c r="V240" i="11"/>
  <c r="M240" i="11"/>
  <c r="AD240" i="11"/>
  <c r="U240" i="11"/>
  <c r="L240" i="11"/>
  <c r="S240" i="11"/>
  <c r="AC240" i="11"/>
  <c r="O240" i="11"/>
  <c r="AB240" i="11"/>
  <c r="N240" i="11"/>
  <c r="AA240" i="11"/>
  <c r="K240" i="11"/>
  <c r="AG240" i="11"/>
  <c r="Y240" i="11"/>
  <c r="W240" i="11"/>
  <c r="T240" i="11"/>
  <c r="R240" i="11"/>
  <c r="J240" i="11"/>
  <c r="I240" i="11"/>
  <c r="Q126" i="11"/>
  <c r="I126" i="11"/>
  <c r="R126" i="11"/>
  <c r="J126" i="11"/>
  <c r="S126" i="11"/>
  <c r="O126" i="11"/>
  <c r="L126" i="11"/>
  <c r="K126" i="11"/>
  <c r="P126" i="11"/>
  <c r="N126" i="11"/>
  <c r="M126" i="11"/>
  <c r="CB95" i="11"/>
  <c r="BV95" i="11"/>
  <c r="BQ95" i="11"/>
  <c r="BN95" i="11"/>
  <c r="BI95" i="11"/>
  <c r="AX95" i="11"/>
  <c r="AS95" i="11"/>
  <c r="AH95" i="11"/>
  <c r="AC95" i="11"/>
  <c r="BR95" i="11"/>
  <c r="BP95" i="11"/>
  <c r="BD95" i="11"/>
  <c r="BC95" i="11"/>
  <c r="AN95" i="11"/>
  <c r="AM95" i="11"/>
  <c r="CI95" i="11"/>
  <c r="CA95" i="11"/>
  <c r="BZ95" i="11"/>
  <c r="BS95" i="11"/>
  <c r="BE95" i="11"/>
  <c r="BB95" i="11"/>
  <c r="AO95" i="11"/>
  <c r="CH95" i="11"/>
  <c r="CE95" i="11"/>
  <c r="BY95" i="11"/>
  <c r="BO95" i="11"/>
  <c r="BH95" i="11"/>
  <c r="AY95" i="11"/>
  <c r="AR95" i="11"/>
  <c r="AI95" i="11"/>
  <c r="CG95" i="11"/>
  <c r="BK95" i="11"/>
  <c r="AV95" i="11"/>
  <c r="X95" i="11"/>
  <c r="W95" i="11"/>
  <c r="BM95" i="11"/>
  <c r="AT95" i="11"/>
  <c r="AA95" i="11"/>
  <c r="Y95" i="11"/>
  <c r="V95" i="11"/>
  <c r="CF95" i="11"/>
  <c r="BW95" i="11"/>
  <c r="AQ95" i="11"/>
  <c r="BX95" i="11"/>
  <c r="BL95" i="11"/>
  <c r="AU95" i="11"/>
  <c r="AE95" i="11"/>
  <c r="AB95" i="11"/>
  <c r="P95" i="11"/>
  <c r="O95" i="11"/>
  <c r="Q95" i="11"/>
  <c r="I95" i="11"/>
  <c r="CJ95" i="11"/>
  <c r="CJ96" i="11" s="1"/>
  <c r="BU95" i="11"/>
  <c r="BG95" i="11"/>
  <c r="AZ95" i="11"/>
  <c r="BT95" i="11"/>
  <c r="S95" i="11"/>
  <c r="AG95" i="11"/>
  <c r="AF95" i="11"/>
  <c r="U95" i="11"/>
  <c r="BJ95" i="11"/>
  <c r="AW95" i="11"/>
  <c r="L95" i="11"/>
  <c r="CD95" i="11"/>
  <c r="AK95" i="11"/>
  <c r="AD95" i="11"/>
  <c r="J95" i="11"/>
  <c r="BF95" i="11"/>
  <c r="AJ95" i="11"/>
  <c r="AP95" i="11"/>
  <c r="K95" i="11"/>
  <c r="CC95" i="11"/>
  <c r="N95" i="11"/>
  <c r="AL95" i="11"/>
  <c r="BA95" i="11"/>
  <c r="T95" i="11"/>
  <c r="R95" i="11"/>
  <c r="M95" i="11"/>
  <c r="Z95" i="11"/>
  <c r="BT92" i="11"/>
  <c r="BS92" i="11"/>
  <c r="BL92" i="11"/>
  <c r="BK92" i="11"/>
  <c r="AV92" i="11"/>
  <c r="AU92" i="11"/>
  <c r="AF92" i="11"/>
  <c r="AE92" i="11"/>
  <c r="BU92" i="11"/>
  <c r="BM92" i="11"/>
  <c r="BJ92" i="11"/>
  <c r="AW92" i="11"/>
  <c r="AT92" i="11"/>
  <c r="CF92" i="11"/>
  <c r="CD92" i="11"/>
  <c r="BW92" i="11"/>
  <c r="BG92" i="11"/>
  <c r="AZ92" i="11"/>
  <c r="AQ92" i="11"/>
  <c r="BR92" i="11"/>
  <c r="BQ92" i="11"/>
  <c r="BN92" i="11"/>
  <c r="BI92" i="11"/>
  <c r="AX92" i="11"/>
  <c r="AS92" i="11"/>
  <c r="CA92" i="11"/>
  <c r="BV92" i="11"/>
  <c r="AO92" i="11"/>
  <c r="AJ92" i="11"/>
  <c r="AD92" i="11"/>
  <c r="Q92" i="11"/>
  <c r="N92" i="11"/>
  <c r="BY92" i="11"/>
  <c r="BH92" i="11"/>
  <c r="AY92" i="11"/>
  <c r="AL92" i="11"/>
  <c r="AK92" i="11"/>
  <c r="AI92" i="11"/>
  <c r="Z92" i="11"/>
  <c r="T92" i="11"/>
  <c r="CC92" i="11"/>
  <c r="AP92" i="11"/>
  <c r="CE92" i="11"/>
  <c r="CB92" i="11"/>
  <c r="BZ92" i="11"/>
  <c r="BE92" i="11"/>
  <c r="BB92" i="11"/>
  <c r="Y92" i="11"/>
  <c r="V92" i="11"/>
  <c r="BO92" i="11"/>
  <c r="AR92" i="11"/>
  <c r="P92" i="11"/>
  <c r="J92" i="11"/>
  <c r="AA92" i="11"/>
  <c r="W92" i="11"/>
  <c r="BX92" i="11"/>
  <c r="BF92" i="11"/>
  <c r="BA92" i="11"/>
  <c r="K92" i="11"/>
  <c r="BP92" i="11"/>
  <c r="AM92" i="11"/>
  <c r="AB92" i="11"/>
  <c r="X92" i="11"/>
  <c r="AG92" i="11"/>
  <c r="S92" i="11"/>
  <c r="I92" i="11"/>
  <c r="AH92" i="11"/>
  <c r="BC92" i="11"/>
  <c r="AN92" i="11"/>
  <c r="BD92" i="11"/>
  <c r="U92" i="11"/>
  <c r="AC92" i="11"/>
  <c r="R92" i="11"/>
  <c r="CG92" i="11"/>
  <c r="L92" i="11"/>
  <c r="O92" i="11"/>
  <c r="M92" i="11"/>
  <c r="I121" i="11"/>
  <c r="N121" i="11"/>
  <c r="L121" i="11"/>
  <c r="K121" i="11"/>
  <c r="J121" i="11"/>
  <c r="M121" i="11"/>
  <c r="U134" i="11"/>
  <c r="M134" i="11"/>
  <c r="Z134" i="11"/>
  <c r="R134" i="11"/>
  <c r="J134" i="11"/>
  <c r="Y134" i="11"/>
  <c r="Q134" i="11"/>
  <c r="I134" i="11"/>
  <c r="O134" i="11"/>
  <c r="X134" i="11"/>
  <c r="K134" i="11"/>
  <c r="W134" i="11"/>
  <c r="T134" i="11"/>
  <c r="AA134" i="11"/>
  <c r="V134" i="11"/>
  <c r="S134" i="11"/>
  <c r="N134" i="11"/>
  <c r="L134" i="11"/>
  <c r="P134" i="11"/>
  <c r="EE96" i="11"/>
  <c r="DN96" i="11"/>
  <c r="DR197" i="11"/>
  <c r="AK113" i="17" s="1"/>
  <c r="DQ111" i="17" s="1"/>
  <c r="F83" i="13"/>
  <c r="E83" i="13"/>
  <c r="D83" i="13"/>
  <c r="C83" i="13"/>
  <c r="L25" i="11"/>
  <c r="M25" i="11"/>
  <c r="P25" i="11"/>
  <c r="N25" i="11"/>
  <c r="O25" i="11"/>
  <c r="J25" i="11"/>
  <c r="R25" i="11"/>
  <c r="Q25" i="11"/>
  <c r="I25" i="11"/>
  <c r="K25" i="11"/>
  <c r="BI71" i="11"/>
  <c r="AX71" i="11"/>
  <c r="AS71" i="11"/>
  <c r="AH71" i="11"/>
  <c r="AC71" i="11"/>
  <c r="BD71" i="11"/>
  <c r="BC71" i="11"/>
  <c r="AN71" i="11"/>
  <c r="AM71" i="11"/>
  <c r="BE71" i="11"/>
  <c r="BB71" i="11"/>
  <c r="AO71" i="11"/>
  <c r="BH71" i="11"/>
  <c r="AY71" i="11"/>
  <c r="AR71" i="11"/>
  <c r="AU71" i="11"/>
  <c r="AG71" i="11"/>
  <c r="AF71" i="11"/>
  <c r="X71" i="11"/>
  <c r="W71" i="11"/>
  <c r="BJ71" i="11"/>
  <c r="AW71" i="11"/>
  <c r="AE71" i="11"/>
  <c r="AB71" i="11"/>
  <c r="Y71" i="11"/>
  <c r="V71" i="11"/>
  <c r="BG71" i="11"/>
  <c r="AZ71" i="11"/>
  <c r="AI71" i="11"/>
  <c r="BK71" i="11"/>
  <c r="AV71" i="11"/>
  <c r="P71" i="11"/>
  <c r="O71" i="11"/>
  <c r="AT71" i="11"/>
  <c r="Q71" i="11"/>
  <c r="N71" i="11"/>
  <c r="M71" i="11"/>
  <c r="I71" i="11"/>
  <c r="AP71" i="11"/>
  <c r="AQ71" i="11"/>
  <c r="T71" i="11"/>
  <c r="S71" i="11"/>
  <c r="L71" i="11"/>
  <c r="BL71" i="11"/>
  <c r="AK71" i="11"/>
  <c r="K71" i="11"/>
  <c r="AL71" i="11"/>
  <c r="AJ71" i="11"/>
  <c r="AD71" i="11"/>
  <c r="J71" i="11"/>
  <c r="BF71" i="11"/>
  <c r="R71" i="11"/>
  <c r="Z71" i="11"/>
  <c r="U71" i="11"/>
  <c r="BA71" i="11"/>
  <c r="AA71" i="11"/>
  <c r="BQ77" i="11"/>
  <c r="BM77" i="11"/>
  <c r="BJ77" i="11"/>
  <c r="AW77" i="11"/>
  <c r="AT77" i="11"/>
  <c r="AG77" i="11"/>
  <c r="AD77" i="11"/>
  <c r="BP77" i="11"/>
  <c r="BG77" i="11"/>
  <c r="AZ77" i="11"/>
  <c r="AQ77" i="11"/>
  <c r="AJ77" i="11"/>
  <c r="BN77" i="11"/>
  <c r="BI77" i="11"/>
  <c r="AX77" i="11"/>
  <c r="AS77" i="11"/>
  <c r="BD77" i="11"/>
  <c r="BC77" i="11"/>
  <c r="AN77" i="11"/>
  <c r="AM77" i="11"/>
  <c r="BH77" i="11"/>
  <c r="AY77" i="11"/>
  <c r="AC77" i="11"/>
  <c r="AA77" i="11"/>
  <c r="T77" i="11"/>
  <c r="K77" i="11"/>
  <c r="AP77" i="11"/>
  <c r="R77" i="11"/>
  <c r="M77" i="11"/>
  <c r="BK77" i="11"/>
  <c r="AV77" i="11"/>
  <c r="AL77" i="11"/>
  <c r="AK77" i="11"/>
  <c r="X77" i="11"/>
  <c r="W77" i="11"/>
  <c r="BO77" i="11"/>
  <c r="AR77" i="11"/>
  <c r="AE77" i="11"/>
  <c r="AB77" i="11"/>
  <c r="S77" i="11"/>
  <c r="AH77" i="11"/>
  <c r="AF77" i="11"/>
  <c r="P77" i="11"/>
  <c r="I77" i="11"/>
  <c r="BE77" i="11"/>
  <c r="BB77" i="11"/>
  <c r="Y77" i="11"/>
  <c r="V77" i="11"/>
  <c r="BR77" i="11"/>
  <c r="BF77" i="11"/>
  <c r="BA77" i="11"/>
  <c r="AI77" i="11"/>
  <c r="U77" i="11"/>
  <c r="N77" i="11"/>
  <c r="L77" i="11"/>
  <c r="BL77" i="11"/>
  <c r="AU77" i="11"/>
  <c r="Z77" i="11"/>
  <c r="Q77" i="11"/>
  <c r="J77" i="11"/>
  <c r="O77" i="11"/>
  <c r="AO77" i="11"/>
  <c r="AY66" i="11"/>
  <c r="AR66" i="11"/>
  <c r="AI66" i="11"/>
  <c r="AB66" i="11"/>
  <c r="BF66" i="11"/>
  <c r="BA66" i="11"/>
  <c r="AP66" i="11"/>
  <c r="AK66" i="11"/>
  <c r="AV66" i="11"/>
  <c r="AU66" i="11"/>
  <c r="AW66" i="11"/>
  <c r="AT66" i="11"/>
  <c r="AX66" i="11"/>
  <c r="AJ66" i="11"/>
  <c r="Z66" i="11"/>
  <c r="U66" i="11"/>
  <c r="BD66" i="11"/>
  <c r="BC66" i="11"/>
  <c r="P66" i="11"/>
  <c r="O66" i="11"/>
  <c r="BE66" i="11"/>
  <c r="BB66" i="11"/>
  <c r="AL66" i="11"/>
  <c r="AC66" i="11"/>
  <c r="AA66" i="11"/>
  <c r="AS66" i="11"/>
  <c r="AG66" i="11"/>
  <c r="AF66" i="11"/>
  <c r="R66" i="11"/>
  <c r="AM66" i="11"/>
  <c r="AH66" i="11"/>
  <c r="AE66" i="11"/>
  <c r="X66" i="11"/>
  <c r="W66" i="11"/>
  <c r="K66" i="11"/>
  <c r="J66" i="11"/>
  <c r="Q66" i="11"/>
  <c r="N66" i="11"/>
  <c r="AO66" i="11"/>
  <c r="Y66" i="11"/>
  <c r="V66" i="11"/>
  <c r="AQ66" i="11"/>
  <c r="AD66" i="11"/>
  <c r="T66" i="11"/>
  <c r="AN66" i="11"/>
  <c r="M66" i="11"/>
  <c r="AZ66" i="11"/>
  <c r="BG66" i="11"/>
  <c r="S66" i="11"/>
  <c r="I66" i="11"/>
  <c r="L66" i="11"/>
  <c r="U229" i="11"/>
  <c r="M229" i="11"/>
  <c r="R229" i="11"/>
  <c r="J229" i="11"/>
  <c r="Q229" i="11"/>
  <c r="I229" i="11"/>
  <c r="N229" i="11"/>
  <c r="V229" i="11"/>
  <c r="T229" i="11"/>
  <c r="K229" i="11"/>
  <c r="S229" i="11"/>
  <c r="P229" i="11"/>
  <c r="L229" i="11"/>
  <c r="O229" i="11"/>
  <c r="J217" i="11"/>
  <c r="I217" i="11"/>
  <c r="AV261" i="11"/>
  <c r="AN261" i="11"/>
  <c r="AF261" i="11"/>
  <c r="X261" i="11"/>
  <c r="P261" i="11"/>
  <c r="AU261" i="11"/>
  <c r="AL261" i="11"/>
  <c r="AC261" i="11"/>
  <c r="T261" i="11"/>
  <c r="K261" i="11"/>
  <c r="AT261" i="11"/>
  <c r="AK261" i="11"/>
  <c r="AB261" i="11"/>
  <c r="S261" i="11"/>
  <c r="J261" i="11"/>
  <c r="BA261" i="11"/>
  <c r="AR261" i="11"/>
  <c r="AI261" i="11"/>
  <c r="Z261" i="11"/>
  <c r="Q261" i="11"/>
  <c r="AZ261" i="11"/>
  <c r="AM261" i="11"/>
  <c r="W261" i="11"/>
  <c r="I261" i="11"/>
  <c r="AY261" i="11"/>
  <c r="AJ261" i="11"/>
  <c r="V261" i="11"/>
  <c r="AP261" i="11"/>
  <c r="U261" i="11"/>
  <c r="AX261" i="11"/>
  <c r="AE261" i="11"/>
  <c r="M261" i="11"/>
  <c r="AO261" i="11"/>
  <c r="N261" i="11"/>
  <c r="AD261" i="11"/>
  <c r="BB261" i="11"/>
  <c r="AA261" i="11"/>
  <c r="AW261" i="11"/>
  <c r="L261" i="11"/>
  <c r="AH261" i="11"/>
  <c r="AG261" i="11"/>
  <c r="AS261" i="11"/>
  <c r="Y261" i="11"/>
  <c r="R261" i="11"/>
  <c r="O261" i="11"/>
  <c r="AQ261" i="11"/>
  <c r="W31" i="11"/>
  <c r="V31" i="11"/>
  <c r="P31" i="11"/>
  <c r="T31" i="11"/>
  <c r="K31" i="11"/>
  <c r="X31" i="11"/>
  <c r="I31" i="11"/>
  <c r="U31" i="11"/>
  <c r="Q31" i="11"/>
  <c r="S31" i="11"/>
  <c r="M31" i="11"/>
  <c r="L31" i="11"/>
  <c r="J31" i="11"/>
  <c r="R31" i="11"/>
  <c r="N31" i="11"/>
  <c r="O31" i="11"/>
  <c r="BL76" i="11"/>
  <c r="BK76" i="11"/>
  <c r="AV76" i="11"/>
  <c r="AU76" i="11"/>
  <c r="AF76" i="11"/>
  <c r="AE76" i="11"/>
  <c r="BM76" i="11"/>
  <c r="BJ76" i="11"/>
  <c r="AW76" i="11"/>
  <c r="AT76" i="11"/>
  <c r="BP76" i="11"/>
  <c r="BG76" i="11"/>
  <c r="AZ76" i="11"/>
  <c r="AQ76" i="11"/>
  <c r="BN76" i="11"/>
  <c r="BI76" i="11"/>
  <c r="AX76" i="11"/>
  <c r="AS76" i="11"/>
  <c r="AO76" i="11"/>
  <c r="Q76" i="11"/>
  <c r="N76" i="11"/>
  <c r="BH76" i="11"/>
  <c r="AY76" i="11"/>
  <c r="AC76" i="11"/>
  <c r="AA76" i="11"/>
  <c r="T76" i="11"/>
  <c r="AP76" i="11"/>
  <c r="AJ76" i="11"/>
  <c r="BE76" i="11"/>
  <c r="BB76" i="11"/>
  <c r="AH76" i="11"/>
  <c r="Y76" i="11"/>
  <c r="V76" i="11"/>
  <c r="AB76" i="11"/>
  <c r="J76" i="11"/>
  <c r="BC76" i="11"/>
  <c r="AL76" i="11"/>
  <c r="AG76" i="11"/>
  <c r="X76" i="11"/>
  <c r="R76" i="11"/>
  <c r="BD76" i="11"/>
  <c r="W76" i="11"/>
  <c r="M76" i="11"/>
  <c r="AN76" i="11"/>
  <c r="P76" i="11"/>
  <c r="AK76" i="11"/>
  <c r="BO76" i="11"/>
  <c r="AR76" i="11"/>
  <c r="BQ76" i="11"/>
  <c r="I76" i="11"/>
  <c r="BF76" i="11"/>
  <c r="BA76" i="11"/>
  <c r="AI76" i="11"/>
  <c r="AD76" i="11"/>
  <c r="S76" i="11"/>
  <c r="O76" i="11"/>
  <c r="L76" i="11"/>
  <c r="K76" i="11"/>
  <c r="AM76" i="11"/>
  <c r="Z76" i="11"/>
  <c r="U76" i="11"/>
  <c r="AT254" i="11"/>
  <c r="AL254" i="11"/>
  <c r="AD254" i="11"/>
  <c r="V254" i="11"/>
  <c r="N254" i="11"/>
  <c r="AQ254" i="11"/>
  <c r="AH254" i="11"/>
  <c r="Y254" i="11"/>
  <c r="P254" i="11"/>
  <c r="AP254" i="11"/>
  <c r="AF254" i="11"/>
  <c r="U254" i="11"/>
  <c r="K254" i="11"/>
  <c r="AN254" i="11"/>
  <c r="AB254" i="11"/>
  <c r="Q254" i="11"/>
  <c r="AJ254" i="11"/>
  <c r="X254" i="11"/>
  <c r="L254" i="11"/>
  <c r="AU254" i="11"/>
  <c r="AI254" i="11"/>
  <c r="W254" i="11"/>
  <c r="J254" i="11"/>
  <c r="AO254" i="11"/>
  <c r="T254" i="11"/>
  <c r="AG254" i="11"/>
  <c r="O254" i="11"/>
  <c r="AE254" i="11"/>
  <c r="M254" i="11"/>
  <c r="AM254" i="11"/>
  <c r="AC254" i="11"/>
  <c r="AA254" i="11"/>
  <c r="Z254" i="11"/>
  <c r="AR254" i="11"/>
  <c r="AK254" i="11"/>
  <c r="AS254" i="11"/>
  <c r="S254" i="11"/>
  <c r="R254" i="11"/>
  <c r="I254" i="11"/>
  <c r="AC142" i="11"/>
  <c r="U142" i="11"/>
  <c r="M142" i="11"/>
  <c r="AH142" i="11"/>
  <c r="Z142" i="11"/>
  <c r="R142" i="11"/>
  <c r="J142" i="11"/>
  <c r="AG142" i="11"/>
  <c r="Y142" i="11"/>
  <c r="Q142" i="11"/>
  <c r="I142" i="11"/>
  <c r="AA142" i="11"/>
  <c r="N142" i="11"/>
  <c r="X142" i="11"/>
  <c r="L142" i="11"/>
  <c r="AD142" i="11"/>
  <c r="K142" i="11"/>
  <c r="AB142" i="11"/>
  <c r="W142" i="11"/>
  <c r="V142" i="11"/>
  <c r="T142" i="11"/>
  <c r="S142" i="11"/>
  <c r="P142" i="11"/>
  <c r="O142" i="11"/>
  <c r="AI142" i="11"/>
  <c r="AE142" i="11"/>
  <c r="AF142" i="11"/>
  <c r="I222" i="11"/>
  <c r="N222" i="11"/>
  <c r="M222" i="11"/>
  <c r="L222" i="11"/>
  <c r="O222" i="11"/>
  <c r="K222" i="11"/>
  <c r="J222" i="11"/>
  <c r="I118" i="11"/>
  <c r="K118" i="11"/>
  <c r="J118" i="11"/>
  <c r="AP253" i="11"/>
  <c r="AH253" i="11"/>
  <c r="AT253" i="11"/>
  <c r="AK253" i="11"/>
  <c r="AB253" i="11"/>
  <c r="T253" i="11"/>
  <c r="L253" i="11"/>
  <c r="AS253" i="11"/>
  <c r="AI253" i="11"/>
  <c r="Y253" i="11"/>
  <c r="P253" i="11"/>
  <c r="AR253" i="11"/>
  <c r="AF253" i="11"/>
  <c r="V253" i="11"/>
  <c r="K253" i="11"/>
  <c r="AN253" i="11"/>
  <c r="AC253" i="11"/>
  <c r="R253" i="11"/>
  <c r="AM253" i="11"/>
  <c r="AA253" i="11"/>
  <c r="Q253" i="11"/>
  <c r="AO253" i="11"/>
  <c r="W253" i="11"/>
  <c r="AG253" i="11"/>
  <c r="O253" i="11"/>
  <c r="AE253" i="11"/>
  <c r="N253" i="11"/>
  <c r="X253" i="11"/>
  <c r="S253" i="11"/>
  <c r="AQ253" i="11"/>
  <c r="M253" i="11"/>
  <c r="AL253" i="11"/>
  <c r="J253" i="11"/>
  <c r="AJ253" i="11"/>
  <c r="AD253" i="11"/>
  <c r="Z253" i="11"/>
  <c r="U253" i="11"/>
  <c r="I253" i="11"/>
  <c r="AB42" i="11"/>
  <c r="Z42" i="11"/>
  <c r="U42" i="11"/>
  <c r="AG42" i="11"/>
  <c r="AF42" i="11"/>
  <c r="P42" i="11"/>
  <c r="O42" i="11"/>
  <c r="AH42" i="11"/>
  <c r="AE42" i="11"/>
  <c r="AD42" i="11"/>
  <c r="R42" i="11"/>
  <c r="Q42" i="11"/>
  <c r="T42" i="11"/>
  <c r="M42" i="11"/>
  <c r="J42" i="11"/>
  <c r="L42" i="11"/>
  <c r="AA42" i="11"/>
  <c r="X42" i="11"/>
  <c r="W42" i="11"/>
  <c r="S42" i="11"/>
  <c r="AI42" i="11"/>
  <c r="N42" i="11"/>
  <c r="AC42" i="11"/>
  <c r="Y42" i="11"/>
  <c r="I42" i="11"/>
  <c r="V42" i="11"/>
  <c r="K42" i="11"/>
  <c r="P27" i="11"/>
  <c r="O27" i="11"/>
  <c r="Q27" i="11"/>
  <c r="N27" i="11"/>
  <c r="R27" i="11"/>
  <c r="L27" i="11"/>
  <c r="J27" i="11"/>
  <c r="K27" i="11"/>
  <c r="I27" i="11"/>
  <c r="S27" i="11"/>
  <c r="M27" i="11"/>
  <c r="T27" i="11"/>
  <c r="DI196" i="11"/>
  <c r="DI197" i="11" s="1"/>
  <c r="AB113" i="17" s="1"/>
  <c r="DH111" i="17" s="1"/>
  <c r="EQ96" i="11"/>
  <c r="DG296" i="11"/>
  <c r="DG297" i="11" s="1"/>
  <c r="Z213" i="17" s="1"/>
  <c r="DF211" i="17" s="1"/>
  <c r="ET96" i="11"/>
  <c r="FM96" i="11"/>
  <c r="DD96" i="11"/>
  <c r="DQ96" i="11"/>
  <c r="CS296" i="11"/>
  <c r="CS297" i="11" s="1"/>
  <c r="L213" i="17" s="1"/>
  <c r="CR211" i="17" s="1"/>
  <c r="FK96" i="11"/>
  <c r="CU96" i="11"/>
  <c r="DC296" i="11"/>
  <c r="DC297" i="11" s="1"/>
  <c r="V213" i="17" s="1"/>
  <c r="DB211" i="17" s="1"/>
  <c r="EF296" i="11"/>
  <c r="EF297" i="11" s="1"/>
  <c r="AY213" i="17" s="1"/>
  <c r="EE211" i="17" s="1"/>
  <c r="DB296" i="11"/>
  <c r="DB297" i="11" s="1"/>
  <c r="U213" i="17" s="1"/>
  <c r="DA211" i="17" s="1"/>
  <c r="DE296" i="11"/>
  <c r="DE297" i="11" s="1"/>
  <c r="X213" i="17" s="1"/>
  <c r="DD211" i="17" s="1"/>
  <c r="CZ296" i="11"/>
  <c r="CZ297" i="11" s="1"/>
  <c r="S213" i="17" s="1"/>
  <c r="CY211" i="17" s="1"/>
  <c r="DK96" i="11"/>
  <c r="FF96" i="11"/>
  <c r="CU296" i="11"/>
  <c r="CU297" i="11" s="1"/>
  <c r="N213" i="17" s="1"/>
  <c r="CT211" i="17" s="1"/>
  <c r="EA96" i="11"/>
  <c r="EI96" i="11"/>
  <c r="EN96" i="11"/>
  <c r="BC265" i="11"/>
  <c r="BC296" i="11" s="1"/>
  <c r="AU265" i="11"/>
  <c r="AM265" i="11"/>
  <c r="AM296" i="11" s="1"/>
  <c r="AE265" i="11"/>
  <c r="W265" i="11"/>
  <c r="O265" i="11"/>
  <c r="AS265" i="11"/>
  <c r="AC265" i="11"/>
  <c r="M265" i="11"/>
  <c r="BF265" i="11"/>
  <c r="BF296" i="11" s="1"/>
  <c r="AP265" i="11"/>
  <c r="AP296" i="11" s="1"/>
  <c r="AH265" i="11"/>
  <c r="R265" i="11"/>
  <c r="J265" i="11"/>
  <c r="AW265" i="11"/>
  <c r="AO265" i="11"/>
  <c r="Y265" i="11"/>
  <c r="I265" i="11"/>
  <c r="AV265" i="11"/>
  <c r="AV296" i="11" s="1"/>
  <c r="AF265" i="11"/>
  <c r="X265" i="11"/>
  <c r="BB265" i="11"/>
  <c r="AT265" i="11"/>
  <c r="AL265" i="11"/>
  <c r="AD265" i="11"/>
  <c r="V265" i="11"/>
  <c r="N265" i="11"/>
  <c r="N296" i="11" s="1"/>
  <c r="BA265" i="11"/>
  <c r="AK265" i="11"/>
  <c r="U265" i="11"/>
  <c r="AZ265" i="11"/>
  <c r="AR265" i="11"/>
  <c r="AJ265" i="11"/>
  <c r="AB265" i="11"/>
  <c r="T265" i="11"/>
  <c r="T296" i="11" s="1"/>
  <c r="L265" i="11"/>
  <c r="AY265" i="11"/>
  <c r="AQ265" i="11"/>
  <c r="AI265" i="11"/>
  <c r="AA265" i="11"/>
  <c r="S265" i="11"/>
  <c r="K265" i="11"/>
  <c r="AX265" i="11"/>
  <c r="AX296" i="11" s="1"/>
  <c r="Z265" i="11"/>
  <c r="BE265" i="11"/>
  <c r="BE296" i="11" s="1"/>
  <c r="AG265" i="11"/>
  <c r="Q265" i="11"/>
  <c r="BD265" i="11"/>
  <c r="AN265" i="11"/>
  <c r="P265" i="11"/>
  <c r="AJ147" i="11"/>
  <c r="AJ196" i="11" s="1"/>
  <c r="AB147" i="11"/>
  <c r="T147" i="11"/>
  <c r="L147" i="11"/>
  <c r="Y147" i="11"/>
  <c r="AD147" i="11"/>
  <c r="AK147" i="11"/>
  <c r="AK196" i="11" s="1"/>
  <c r="AI147" i="11"/>
  <c r="AA147" i="11"/>
  <c r="AA196" i="11" s="1"/>
  <c r="S147" i="11"/>
  <c r="K147" i="11"/>
  <c r="Q147" i="11"/>
  <c r="AL147" i="11"/>
  <c r="U147" i="11"/>
  <c r="AH147" i="11"/>
  <c r="Z147" i="11"/>
  <c r="R147" i="11"/>
  <c r="R196" i="11" s="1"/>
  <c r="J147" i="11"/>
  <c r="AG147" i="11"/>
  <c r="I147" i="11"/>
  <c r="N147" i="11"/>
  <c r="AC147" i="11"/>
  <c r="AN147" i="11"/>
  <c r="AN196" i="11" s="1"/>
  <c r="AF147" i="11"/>
  <c r="X147" i="11"/>
  <c r="X196" i="11" s="1"/>
  <c r="P147" i="11"/>
  <c r="AM147" i="11"/>
  <c r="AE147" i="11"/>
  <c r="W147" i="11"/>
  <c r="O147" i="11"/>
  <c r="V147" i="11"/>
  <c r="M147" i="11"/>
  <c r="BF90" i="9"/>
  <c r="BF93" i="9"/>
  <c r="BF89" i="9"/>
  <c r="D83" i="11"/>
  <c r="D52" i="11"/>
  <c r="D47" i="11"/>
  <c r="D29" i="11"/>
  <c r="D35" i="11"/>
  <c r="D36" i="11"/>
  <c r="D51" i="11"/>
  <c r="D84" i="11"/>
  <c r="D45" i="11"/>
  <c r="D67" i="11"/>
  <c r="D21" i="11"/>
  <c r="D62" i="11"/>
  <c r="D43" i="11"/>
  <c r="D61" i="11"/>
  <c r="D33" i="11"/>
  <c r="BF85" i="9"/>
  <c r="BF92" i="9"/>
  <c r="BF88" i="9"/>
  <c r="BF87" i="9"/>
  <c r="BF86" i="9"/>
  <c r="BF94" i="9"/>
  <c r="BF91" i="9"/>
  <c r="CO97" i="11" l="1"/>
  <c r="H13" i="17" s="1"/>
  <c r="CN11" i="17" s="1"/>
  <c r="FP97" i="11"/>
  <c r="CI13" i="17" s="1"/>
  <c r="FO11" i="17" s="1"/>
  <c r="EX97" i="11"/>
  <c r="BQ13" i="17" s="1"/>
  <c r="EW11" i="17" s="1"/>
  <c r="FB97" i="11"/>
  <c r="BU13" i="17" s="1"/>
  <c r="FA11" i="17" s="1"/>
  <c r="FL97" i="11"/>
  <c r="CE13" i="17" s="1"/>
  <c r="FK11" i="17" s="1"/>
  <c r="FO97" i="11"/>
  <c r="CH13" i="17" s="1"/>
  <c r="FN11" i="17" s="1"/>
  <c r="FJ97" i="11"/>
  <c r="CC13" i="17" s="1"/>
  <c r="FI11" i="17" s="1"/>
  <c r="FG97" i="11"/>
  <c r="BZ13" i="17" s="1"/>
  <c r="FF11" i="17" s="1"/>
  <c r="FC97" i="11"/>
  <c r="BV13" i="17" s="1"/>
  <c r="FB11" i="17" s="1"/>
  <c r="FN97" i="11"/>
  <c r="CG13" i="17" s="1"/>
  <c r="FM11" i="17" s="1"/>
  <c r="DF97" i="11"/>
  <c r="Y13" i="17" s="1"/>
  <c r="DE11" i="17" s="1"/>
  <c r="DA97" i="11"/>
  <c r="T13" i="17" s="1"/>
  <c r="CZ11" i="17" s="1"/>
  <c r="DC97" i="11"/>
  <c r="V13" i="17" s="1"/>
  <c r="DB11" i="17" s="1"/>
  <c r="CS97" i="11"/>
  <c r="L13" i="17" s="1"/>
  <c r="CR11" i="17" s="1"/>
  <c r="CX97" i="11"/>
  <c r="Q13" i="17" s="1"/>
  <c r="CW11" i="17" s="1"/>
  <c r="DL97" i="11"/>
  <c r="AE13" i="17" s="1"/>
  <c r="DK11" i="17" s="1"/>
  <c r="DE97" i="11"/>
  <c r="X13" i="17" s="1"/>
  <c r="DD11" i="17" s="1"/>
  <c r="CV97" i="11"/>
  <c r="O13" i="17" s="1"/>
  <c r="CU11" i="17" s="1"/>
  <c r="DJ97" i="11"/>
  <c r="AC13" i="17" s="1"/>
  <c r="DI11" i="17" s="1"/>
  <c r="C81" i="14"/>
  <c r="C181" i="14" s="1"/>
  <c r="BB76" i="13"/>
  <c r="BA76" i="13"/>
  <c r="U196" i="11"/>
  <c r="AA296" i="11"/>
  <c r="AO296" i="11"/>
  <c r="AO297" i="11" s="1"/>
  <c r="AN211" i="17" s="1"/>
  <c r="BZ96" i="11"/>
  <c r="BM96" i="11"/>
  <c r="EO97" i="11"/>
  <c r="BH13" i="17" s="1"/>
  <c r="EN11" i="17" s="1"/>
  <c r="FI97" i="11"/>
  <c r="CB13" i="17" s="1"/>
  <c r="FH11" i="17" s="1"/>
  <c r="BT84" i="11"/>
  <c r="BS84" i="11"/>
  <c r="BU84" i="11"/>
  <c r="BL84" i="11"/>
  <c r="BK84" i="11"/>
  <c r="AV84" i="11"/>
  <c r="AU84" i="11"/>
  <c r="AF84" i="11"/>
  <c r="AE84" i="11"/>
  <c r="BW84" i="11"/>
  <c r="BM84" i="11"/>
  <c r="BJ84" i="11"/>
  <c r="AW84" i="11"/>
  <c r="AT84" i="11"/>
  <c r="BR84" i="11"/>
  <c r="BQ84" i="11"/>
  <c r="BG84" i="11"/>
  <c r="AZ84" i="11"/>
  <c r="AQ84" i="11"/>
  <c r="BP84" i="11"/>
  <c r="BN84" i="11"/>
  <c r="BI84" i="11"/>
  <c r="AX84" i="11"/>
  <c r="AS84" i="11"/>
  <c r="BE84" i="11"/>
  <c r="BB84" i="11"/>
  <c r="Z84" i="11"/>
  <c r="Q84" i="11"/>
  <c r="N84" i="11"/>
  <c r="BX84" i="11"/>
  <c r="BO84" i="11"/>
  <c r="AR84" i="11"/>
  <c r="T84" i="11"/>
  <c r="BF84" i="11"/>
  <c r="BA84" i="11"/>
  <c r="AC84" i="11"/>
  <c r="AA84" i="11"/>
  <c r="AO84" i="11"/>
  <c r="AG84" i="11"/>
  <c r="Y84" i="11"/>
  <c r="V84" i="11"/>
  <c r="AJ84" i="11"/>
  <c r="AH84" i="11"/>
  <c r="K84" i="11"/>
  <c r="J84" i="11"/>
  <c r="AP84" i="11"/>
  <c r="AL84" i="11"/>
  <c r="AK84" i="11"/>
  <c r="U84" i="11"/>
  <c r="S84" i="11"/>
  <c r="O84" i="11"/>
  <c r="AM84" i="11"/>
  <c r="BD84" i="11"/>
  <c r="BC84" i="11"/>
  <c r="AI84" i="11"/>
  <c r="AD84" i="11"/>
  <c r="BH84" i="11"/>
  <c r="AY84" i="11"/>
  <c r="R84" i="11"/>
  <c r="BY84" i="11"/>
  <c r="BY96" i="11" s="1"/>
  <c r="I84" i="11"/>
  <c r="M84" i="11"/>
  <c r="L84" i="11"/>
  <c r="W84" i="11"/>
  <c r="AB84" i="11"/>
  <c r="BV84" i="11"/>
  <c r="X84" i="11"/>
  <c r="AN84" i="11"/>
  <c r="P84" i="11"/>
  <c r="C86" i="14"/>
  <c r="C186" i="14" s="1"/>
  <c r="BB81" i="13"/>
  <c r="BA81" i="13"/>
  <c r="C89" i="14"/>
  <c r="C189" i="14" s="1"/>
  <c r="BB84" i="13"/>
  <c r="BA84" i="13"/>
  <c r="W196" i="11"/>
  <c r="W197" i="11" s="1"/>
  <c r="N196" i="11"/>
  <c r="N197" i="11" s="1"/>
  <c r="AL196" i="11"/>
  <c r="AL197" i="11" s="1"/>
  <c r="Y196" i="11"/>
  <c r="Q296" i="11"/>
  <c r="AI296" i="11"/>
  <c r="AZ296" i="11"/>
  <c r="AT296" i="11"/>
  <c r="AT297" i="11" s="1"/>
  <c r="AT210" i="17" s="1"/>
  <c r="AW296" i="11"/>
  <c r="AW297" i="11" s="1"/>
  <c r="AV211" i="17" s="1"/>
  <c r="AS296" i="11"/>
  <c r="AS297" i="11" s="1"/>
  <c r="AS210" i="17" s="1"/>
  <c r="EN97" i="11"/>
  <c r="BG13" i="17" s="1"/>
  <c r="EM11" i="17" s="1"/>
  <c r="DQ97" i="11"/>
  <c r="AJ13" i="17" s="1"/>
  <c r="DP11" i="17" s="1"/>
  <c r="EW97" i="11"/>
  <c r="BP13" i="17" s="1"/>
  <c r="EV11" i="17" s="1"/>
  <c r="DB97" i="11"/>
  <c r="U13" i="17" s="1"/>
  <c r="DA11" i="17" s="1"/>
  <c r="EP97" i="11"/>
  <c r="BI13" i="17" s="1"/>
  <c r="EO11" i="17" s="1"/>
  <c r="CA96" i="11"/>
  <c r="C88" i="14"/>
  <c r="C188" i="14" s="1"/>
  <c r="BA83" i="13"/>
  <c r="BB83" i="13"/>
  <c r="T297" i="11"/>
  <c r="T210" i="17" s="1"/>
  <c r="CU97" i="11"/>
  <c r="N13" i="17" s="1"/>
  <c r="CT11" i="17" s="1"/>
  <c r="EE97" i="11"/>
  <c r="AX13" i="17" s="1"/>
  <c r="ED11" i="17" s="1"/>
  <c r="EJ97" i="11"/>
  <c r="BC13" i="17" s="1"/>
  <c r="EI11" i="17" s="1"/>
  <c r="ES97" i="11"/>
  <c r="BL13" i="17" s="1"/>
  <c r="ER11" i="17" s="1"/>
  <c r="K21" i="11"/>
  <c r="M21" i="11"/>
  <c r="N21" i="11"/>
  <c r="L21" i="11"/>
  <c r="I21" i="11"/>
  <c r="I96" i="11" s="1"/>
  <c r="J21" i="11"/>
  <c r="J96" i="11" s="1"/>
  <c r="J97" i="11" s="1"/>
  <c r="AF196" i="11"/>
  <c r="AF197" i="11" s="1"/>
  <c r="P296" i="11"/>
  <c r="P297" i="11" s="1"/>
  <c r="P210" i="17" s="1"/>
  <c r="I296" i="11"/>
  <c r="I297" i="11" s="1"/>
  <c r="FK97" i="11"/>
  <c r="CD13" i="17" s="1"/>
  <c r="FJ11" i="17" s="1"/>
  <c r="CW97" i="11"/>
  <c r="P13" i="17" s="1"/>
  <c r="CV11" i="17" s="1"/>
  <c r="AF52" i="11"/>
  <c r="AE52" i="11"/>
  <c r="AQ52" i="11"/>
  <c r="AQ96" i="11" s="1"/>
  <c r="AQ97" i="11" s="1"/>
  <c r="AG52" i="11"/>
  <c r="Q52" i="11"/>
  <c r="N52" i="11"/>
  <c r="AR52" i="11"/>
  <c r="AJ52" i="11"/>
  <c r="AH52" i="11"/>
  <c r="T52" i="11"/>
  <c r="AL52" i="11"/>
  <c r="AK52" i="11"/>
  <c r="AB52" i="11"/>
  <c r="AO52" i="11"/>
  <c r="Y52" i="11"/>
  <c r="V52" i="11"/>
  <c r="R52" i="11"/>
  <c r="O52" i="11"/>
  <c r="M52" i="11"/>
  <c r="J52" i="11"/>
  <c r="P52" i="11"/>
  <c r="L52" i="11"/>
  <c r="AP52" i="11"/>
  <c r="AC52" i="11"/>
  <c r="Z52" i="11"/>
  <c r="U52" i="11"/>
  <c r="AM52" i="11"/>
  <c r="AM96" i="11" s="1"/>
  <c r="AM97" i="11" s="1"/>
  <c r="K52" i="11"/>
  <c r="AS52" i="11"/>
  <c r="I52" i="11"/>
  <c r="AN52" i="11"/>
  <c r="AA52" i="11"/>
  <c r="W52" i="11"/>
  <c r="AD52" i="11"/>
  <c r="AI52" i="11"/>
  <c r="X52" i="11"/>
  <c r="S52" i="11"/>
  <c r="V196" i="11"/>
  <c r="AH196" i="11"/>
  <c r="S296" i="11"/>
  <c r="S297" i="11" s="1"/>
  <c r="Y296" i="11"/>
  <c r="Y297" i="11" s="1"/>
  <c r="BG96" i="11"/>
  <c r="AO96" i="11"/>
  <c r="DI97" i="11"/>
  <c r="AB13" i="17" s="1"/>
  <c r="DH11" i="17" s="1"/>
  <c r="EY97" i="11"/>
  <c r="BR13" i="17" s="1"/>
  <c r="EX11" i="17" s="1"/>
  <c r="EK97" i="11"/>
  <c r="BD13" i="17" s="1"/>
  <c r="EJ11" i="17" s="1"/>
  <c r="DM97" i="11"/>
  <c r="AF13" i="17" s="1"/>
  <c r="DL11" i="17" s="1"/>
  <c r="AG45" i="11"/>
  <c r="AD45" i="11"/>
  <c r="AD96" i="11" s="1"/>
  <c r="AD97" i="11" s="1"/>
  <c r="AJ45" i="11"/>
  <c r="AE45" i="11"/>
  <c r="AB45" i="11"/>
  <c r="T45" i="11"/>
  <c r="K45" i="11"/>
  <c r="AI45" i="11"/>
  <c r="R45" i="11"/>
  <c r="X45" i="11"/>
  <c r="W45" i="11"/>
  <c r="AC45" i="11"/>
  <c r="AA45" i="11"/>
  <c r="S45" i="11"/>
  <c r="L45" i="11"/>
  <c r="Q45" i="11"/>
  <c r="Y45" i="11"/>
  <c r="V45" i="11"/>
  <c r="AL45" i="11"/>
  <c r="AH45" i="11"/>
  <c r="AH96" i="11" s="1"/>
  <c r="AH97" i="11" s="1"/>
  <c r="AF45" i="11"/>
  <c r="Z45" i="11"/>
  <c r="U45" i="11"/>
  <c r="N45" i="11"/>
  <c r="AK45" i="11"/>
  <c r="AK96" i="11" s="1"/>
  <c r="AK97" i="11" s="1"/>
  <c r="P45" i="11"/>
  <c r="P96" i="11" s="1"/>
  <c r="P97" i="11" s="1"/>
  <c r="I45" i="11"/>
  <c r="O45" i="11"/>
  <c r="M45" i="11"/>
  <c r="J45" i="11"/>
  <c r="AC196" i="11"/>
  <c r="BD296" i="11"/>
  <c r="BD297" i="11" s="1"/>
  <c r="AL296" i="11"/>
  <c r="AL297" i="11" s="1"/>
  <c r="DG97" i="11"/>
  <c r="Z13" i="17" s="1"/>
  <c r="DF11" i="17" s="1"/>
  <c r="DP97" i="11"/>
  <c r="AI13" i="17" s="1"/>
  <c r="DO11" i="17" s="1"/>
  <c r="S33" i="11"/>
  <c r="L33" i="11"/>
  <c r="U33" i="11"/>
  <c r="U96" i="11" s="1"/>
  <c r="U97" i="11" s="1"/>
  <c r="T33" i="11"/>
  <c r="Q33" i="11"/>
  <c r="M33" i="11"/>
  <c r="V33" i="11"/>
  <c r="J33" i="11"/>
  <c r="X33" i="11"/>
  <c r="W33" i="11"/>
  <c r="Y33" i="11"/>
  <c r="Y96" i="11" s="1"/>
  <c r="Y97" i="11" s="1"/>
  <c r="R33" i="11"/>
  <c r="R96" i="11" s="1"/>
  <c r="R97" i="11" s="1"/>
  <c r="P33" i="11"/>
  <c r="N33" i="11"/>
  <c r="K33" i="11"/>
  <c r="Z33" i="11"/>
  <c r="O33" i="11"/>
  <c r="I33" i="11"/>
  <c r="AQ296" i="11"/>
  <c r="AQ297" i="11" s="1"/>
  <c r="AQ210" i="17" s="1"/>
  <c r="DD97" i="11"/>
  <c r="W13" i="17" s="1"/>
  <c r="DC11" i="17" s="1"/>
  <c r="CG96" i="11"/>
  <c r="EU97" i="11"/>
  <c r="BN13" i="17" s="1"/>
  <c r="ET11" i="17" s="1"/>
  <c r="EB97" i="11"/>
  <c r="AU13" i="17" s="1"/>
  <c r="EA11" i="17" s="1"/>
  <c r="DO97" i="11"/>
  <c r="AH13" i="17" s="1"/>
  <c r="DN11" i="17" s="1"/>
  <c r="DU97" i="11"/>
  <c r="AN13" i="17" s="1"/>
  <c r="DT11" i="17" s="1"/>
  <c r="CC96" i="11"/>
  <c r="CH96" i="11"/>
  <c r="CE96" i="11"/>
  <c r="C84" i="14"/>
  <c r="C184" i="14" s="1"/>
  <c r="BB79" i="13"/>
  <c r="BA79" i="13"/>
  <c r="Z196" i="11"/>
  <c r="Z197" i="11" s="1"/>
  <c r="Z110" i="17" s="1"/>
  <c r="K296" i="11"/>
  <c r="K297" i="11" s="1"/>
  <c r="V296" i="11"/>
  <c r="V297" i="11" s="1"/>
  <c r="AU296" i="11"/>
  <c r="FF97" i="11"/>
  <c r="BY13" i="17" s="1"/>
  <c r="FE11" i="17" s="1"/>
  <c r="DX97" i="11"/>
  <c r="AQ13" i="17" s="1"/>
  <c r="DW11" i="17" s="1"/>
  <c r="BK96" i="11"/>
  <c r="EG97" i="11"/>
  <c r="AZ13" i="17" s="1"/>
  <c r="EF11" i="17" s="1"/>
  <c r="EZ97" i="11"/>
  <c r="BS13" i="17" s="1"/>
  <c r="EY11" i="17" s="1"/>
  <c r="CQ97" i="11"/>
  <c r="J13" i="17" s="1"/>
  <c r="CP11" i="17" s="1"/>
  <c r="EL97" i="11"/>
  <c r="BE13" i="17" s="1"/>
  <c r="EK11" i="17" s="1"/>
  <c r="DV97" i="11"/>
  <c r="AO13" i="17" s="1"/>
  <c r="DU11" i="17" s="1"/>
  <c r="BF67" i="11"/>
  <c r="BF96" i="11" s="1"/>
  <c r="BF97" i="11" s="1"/>
  <c r="BA67" i="11"/>
  <c r="BA96" i="11" s="1"/>
  <c r="BA97" i="11" s="1"/>
  <c r="AP67" i="11"/>
  <c r="AK67" i="11"/>
  <c r="AV67" i="11"/>
  <c r="AU67" i="11"/>
  <c r="AW67" i="11"/>
  <c r="AT67" i="11"/>
  <c r="BG67" i="11"/>
  <c r="AZ67" i="11"/>
  <c r="AQ67" i="11"/>
  <c r="AJ67" i="11"/>
  <c r="BD67" i="11"/>
  <c r="BD96" i="11" s="1"/>
  <c r="BD97" i="11" s="1"/>
  <c r="BC67" i="11"/>
  <c r="P67" i="11"/>
  <c r="O67" i="11"/>
  <c r="BE67" i="11"/>
  <c r="BE96" i="11" s="1"/>
  <c r="BE97" i="11" s="1"/>
  <c r="BB67" i="11"/>
  <c r="AL67" i="11"/>
  <c r="AC67" i="11"/>
  <c r="AA67" i="11"/>
  <c r="Q67" i="11"/>
  <c r="N67" i="11"/>
  <c r="AR67" i="11"/>
  <c r="T67" i="11"/>
  <c r="AN67" i="11"/>
  <c r="AM67" i="11"/>
  <c r="AH67" i="11"/>
  <c r="AE67" i="11"/>
  <c r="X67" i="11"/>
  <c r="W67" i="11"/>
  <c r="AO67" i="11"/>
  <c r="Y67" i="11"/>
  <c r="V67" i="11"/>
  <c r="AS67" i="11"/>
  <c r="M67" i="11"/>
  <c r="AY67" i="11"/>
  <c r="AI67" i="11"/>
  <c r="AD67" i="11"/>
  <c r="J67" i="11"/>
  <c r="U67" i="11"/>
  <c r="AX67" i="11"/>
  <c r="Z67" i="11"/>
  <c r="AB67" i="11"/>
  <c r="S67" i="11"/>
  <c r="K67" i="11"/>
  <c r="AF67" i="11"/>
  <c r="BH67" i="11"/>
  <c r="R67" i="11"/>
  <c r="I67" i="11"/>
  <c r="AG67" i="11"/>
  <c r="L67" i="11"/>
  <c r="AN296" i="11"/>
  <c r="AN297" i="11" s="1"/>
  <c r="AD296" i="11"/>
  <c r="DK97" i="11"/>
  <c r="AD13" i="17" s="1"/>
  <c r="DJ11" i="17" s="1"/>
  <c r="BW96" i="11"/>
  <c r="DH97" i="11"/>
  <c r="AA13" i="17" s="1"/>
  <c r="DG11" i="17" s="1"/>
  <c r="DS97" i="11"/>
  <c r="AL13" i="17" s="1"/>
  <c r="DR11" i="17" s="1"/>
  <c r="BF83" i="11"/>
  <c r="BA83" i="11"/>
  <c r="AP83" i="11"/>
  <c r="AK83" i="11"/>
  <c r="Z83" i="11"/>
  <c r="BU83" i="11"/>
  <c r="BU96" i="11" s="1"/>
  <c r="BU97" i="11" s="1"/>
  <c r="BL83" i="11"/>
  <c r="BL96" i="11" s="1"/>
  <c r="BL97" i="11" s="1"/>
  <c r="BK83" i="11"/>
  <c r="AV83" i="11"/>
  <c r="AU83" i="11"/>
  <c r="BW83" i="11"/>
  <c r="BM83" i="11"/>
  <c r="BJ83" i="11"/>
  <c r="BJ96" i="11" s="1"/>
  <c r="BJ97" i="11" s="1"/>
  <c r="AW83" i="11"/>
  <c r="AT83" i="11"/>
  <c r="BR83" i="11"/>
  <c r="BQ83" i="11"/>
  <c r="BG83" i="11"/>
  <c r="AZ83" i="11"/>
  <c r="AQ83" i="11"/>
  <c r="AJ83" i="11"/>
  <c r="BD83" i="11"/>
  <c r="BC83" i="11"/>
  <c r="AI83" i="11"/>
  <c r="AD83" i="11"/>
  <c r="P83" i="11"/>
  <c r="O83" i="11"/>
  <c r="BT83" i="11"/>
  <c r="BT96" i="11" s="1"/>
  <c r="BT97" i="11" s="1"/>
  <c r="BE83" i="11"/>
  <c r="BB83" i="11"/>
  <c r="Q83" i="11"/>
  <c r="N83" i="11"/>
  <c r="BO83" i="11"/>
  <c r="BO96" i="11" s="1"/>
  <c r="BO97" i="11" s="1"/>
  <c r="AR83" i="11"/>
  <c r="T83" i="11"/>
  <c r="BV83" i="11"/>
  <c r="AN83" i="11"/>
  <c r="AM83" i="11"/>
  <c r="X83" i="11"/>
  <c r="W83" i="11"/>
  <c r="AG83" i="11"/>
  <c r="AF83" i="11"/>
  <c r="Y83" i="11"/>
  <c r="V83" i="11"/>
  <c r="K83" i="11"/>
  <c r="J83" i="11"/>
  <c r="AC83" i="11"/>
  <c r="AH83" i="11"/>
  <c r="AE83" i="11"/>
  <c r="BS83" i="11"/>
  <c r="AL83" i="11"/>
  <c r="U83" i="11"/>
  <c r="S83" i="11"/>
  <c r="AO83" i="11"/>
  <c r="BH83" i="11"/>
  <c r="AY83" i="11"/>
  <c r="AS83" i="11"/>
  <c r="BX83" i="11"/>
  <c r="L83" i="11"/>
  <c r="BP83" i="11"/>
  <c r="BP96" i="11" s="1"/>
  <c r="BP97" i="11" s="1"/>
  <c r="BN83" i="11"/>
  <c r="BN96" i="11" s="1"/>
  <c r="BN97" i="11" s="1"/>
  <c r="AA83" i="11"/>
  <c r="M83" i="11"/>
  <c r="AX83" i="11"/>
  <c r="R83" i="11"/>
  <c r="I83" i="11"/>
  <c r="AB83" i="11"/>
  <c r="BI83" i="11"/>
  <c r="BI96" i="11" s="1"/>
  <c r="BI97" i="11" s="1"/>
  <c r="O196" i="11"/>
  <c r="O197" i="11" s="1"/>
  <c r="N111" i="17" s="1"/>
  <c r="AD196" i="11"/>
  <c r="AD197" i="11" s="1"/>
  <c r="AR296" i="11"/>
  <c r="AR297" i="11" s="1"/>
  <c r="AQ211" i="17" s="1"/>
  <c r="AC296" i="11"/>
  <c r="AC297" i="11" s="1"/>
  <c r="DT97" i="11"/>
  <c r="AM13" i="17" s="1"/>
  <c r="DS11" i="17" s="1"/>
  <c r="C82" i="14"/>
  <c r="C182" i="14" s="1"/>
  <c r="BB77" i="13"/>
  <c r="BA77" i="13"/>
  <c r="I196" i="11"/>
  <c r="I197" i="11" s="1"/>
  <c r="L196" i="11"/>
  <c r="U296" i="11"/>
  <c r="U297" i="11" s="1"/>
  <c r="J296" i="11"/>
  <c r="J297" i="11" s="1"/>
  <c r="O296" i="11"/>
  <c r="O297" i="11" s="1"/>
  <c r="N211" i="17" s="1"/>
  <c r="AB36" i="11"/>
  <c r="Q36" i="11"/>
  <c r="N36" i="11"/>
  <c r="T36" i="11"/>
  <c r="AA36" i="11"/>
  <c r="Y36" i="11"/>
  <c r="V36" i="11"/>
  <c r="L36" i="11"/>
  <c r="J36" i="11"/>
  <c r="R36" i="11"/>
  <c r="Z36" i="11"/>
  <c r="U36" i="11"/>
  <c r="K36" i="11"/>
  <c r="P36" i="11"/>
  <c r="O36" i="11"/>
  <c r="AC36" i="11"/>
  <c r="I36" i="11"/>
  <c r="X36" i="11"/>
  <c r="M36" i="11"/>
  <c r="M96" i="11" s="1"/>
  <c r="M97" i="11" s="1"/>
  <c r="W36" i="11"/>
  <c r="S36" i="11"/>
  <c r="AG196" i="11"/>
  <c r="BE297" i="11"/>
  <c r="AK296" i="11"/>
  <c r="AK297" i="11" s="1"/>
  <c r="R296" i="11"/>
  <c r="R297" i="11" s="1"/>
  <c r="R210" i="17" s="1"/>
  <c r="EI97" i="11"/>
  <c r="BB13" i="17" s="1"/>
  <c r="EH11" i="17" s="1"/>
  <c r="FM97" i="11"/>
  <c r="CF13" i="17" s="1"/>
  <c r="FL11" i="17" s="1"/>
  <c r="ER97" i="11"/>
  <c r="BK13" i="17" s="1"/>
  <c r="EQ11" i="17" s="1"/>
  <c r="EV97" i="11"/>
  <c r="BO13" i="17" s="1"/>
  <c r="EU11" i="17" s="1"/>
  <c r="EH97" i="11"/>
  <c r="BA13" i="17" s="1"/>
  <c r="EG11" i="17" s="1"/>
  <c r="DZ97" i="11"/>
  <c r="AS13" i="17" s="1"/>
  <c r="DY11" i="17" s="1"/>
  <c r="BV96" i="11"/>
  <c r="ED97" i="11"/>
  <c r="AW13" i="17" s="1"/>
  <c r="EC11" i="17" s="1"/>
  <c r="AZ62" i="11"/>
  <c r="AQ62" i="11"/>
  <c r="AJ62" i="11"/>
  <c r="AA62" i="11"/>
  <c r="AX62" i="11"/>
  <c r="AS62" i="11"/>
  <c r="AN62" i="11"/>
  <c r="AM62" i="11"/>
  <c r="BB62" i="11"/>
  <c r="AO62" i="11"/>
  <c r="AL62" i="11"/>
  <c r="AP62" i="11"/>
  <c r="AH62" i="11"/>
  <c r="AG62" i="11"/>
  <c r="AF62" i="11"/>
  <c r="R62" i="11"/>
  <c r="M62" i="11"/>
  <c r="AV62" i="11"/>
  <c r="AE62" i="11"/>
  <c r="AB62" i="11"/>
  <c r="X62" i="11"/>
  <c r="W62" i="11"/>
  <c r="AT62" i="11"/>
  <c r="AI62" i="11"/>
  <c r="Y62" i="11"/>
  <c r="V62" i="11"/>
  <c r="BA62" i="11"/>
  <c r="Z62" i="11"/>
  <c r="U62" i="11"/>
  <c r="AU62" i="11"/>
  <c r="O62" i="11"/>
  <c r="L62" i="11"/>
  <c r="I62" i="11"/>
  <c r="P62" i="11"/>
  <c r="BC62" i="11"/>
  <c r="AD62" i="11"/>
  <c r="AY62" i="11"/>
  <c r="AC62" i="11"/>
  <c r="K62" i="11"/>
  <c r="AW62" i="11"/>
  <c r="AK62" i="11"/>
  <c r="T62" i="11"/>
  <c r="J62" i="11"/>
  <c r="N62" i="11"/>
  <c r="AR62" i="11"/>
  <c r="S62" i="11"/>
  <c r="Q62" i="11"/>
  <c r="T29" i="11"/>
  <c r="T96" i="11" s="1"/>
  <c r="T97" i="11" s="1"/>
  <c r="R29" i="11"/>
  <c r="S29" i="11"/>
  <c r="N29" i="11"/>
  <c r="O29" i="11"/>
  <c r="O96" i="11" s="1"/>
  <c r="O97" i="11" s="1"/>
  <c r="K29" i="11"/>
  <c r="Q29" i="11"/>
  <c r="Q96" i="11" s="1"/>
  <c r="Q97" i="11" s="1"/>
  <c r="V29" i="11"/>
  <c r="U29" i="11"/>
  <c r="M29" i="11"/>
  <c r="I29" i="11"/>
  <c r="J29" i="11"/>
  <c r="P29" i="11"/>
  <c r="L29" i="11"/>
  <c r="L96" i="11" s="1"/>
  <c r="L97" i="11" s="1"/>
  <c r="AX297" i="11"/>
  <c r="AX210" i="17" s="1"/>
  <c r="N297" i="11"/>
  <c r="M211" i="17" s="1"/>
  <c r="AP297" i="11"/>
  <c r="BQ96" i="11"/>
  <c r="CD96" i="11"/>
  <c r="EF97" i="11"/>
  <c r="AY13" i="17" s="1"/>
  <c r="EE11" i="17" s="1"/>
  <c r="AZ96" i="11"/>
  <c r="AH47" i="11"/>
  <c r="AC47" i="11"/>
  <c r="AM47" i="11"/>
  <c r="AD47" i="11"/>
  <c r="X47" i="11"/>
  <c r="W47" i="11"/>
  <c r="Y47" i="11"/>
  <c r="V47" i="11"/>
  <c r="AK47" i="11"/>
  <c r="P47" i="11"/>
  <c r="AG47" i="11"/>
  <c r="AF47" i="11"/>
  <c r="S47" i="11"/>
  <c r="K47" i="11"/>
  <c r="K96" i="11" s="1"/>
  <c r="K97" i="11" s="1"/>
  <c r="AN47" i="11"/>
  <c r="N47" i="11"/>
  <c r="Z47" i="11"/>
  <c r="AE47" i="11"/>
  <c r="I47" i="11"/>
  <c r="O47" i="11"/>
  <c r="AI47" i="11"/>
  <c r="U47" i="11"/>
  <c r="AL47" i="11"/>
  <c r="AJ47" i="11"/>
  <c r="R47" i="11"/>
  <c r="Q47" i="11"/>
  <c r="AB47" i="11"/>
  <c r="J47" i="11"/>
  <c r="AA47" i="11"/>
  <c r="T47" i="11"/>
  <c r="M47" i="11"/>
  <c r="L47" i="11"/>
  <c r="M196" i="11"/>
  <c r="M197" i="11" s="1"/>
  <c r="AI196" i="11"/>
  <c r="AI197" i="11" s="1"/>
  <c r="AB296" i="11"/>
  <c r="AB297" i="11" s="1"/>
  <c r="EQ97" i="11"/>
  <c r="BJ13" i="17" s="1"/>
  <c r="EP11" i="17" s="1"/>
  <c r="FH97" i="11"/>
  <c r="CA13" i="17" s="1"/>
  <c r="FG11" i="17" s="1"/>
  <c r="FD97" i="11"/>
  <c r="BW13" i="17" s="1"/>
  <c r="FC11" i="17" s="1"/>
  <c r="DR97" i="11"/>
  <c r="AK13" i="17" s="1"/>
  <c r="DQ11" i="17" s="1"/>
  <c r="EC97" i="11"/>
  <c r="AV13" i="17" s="1"/>
  <c r="EB11" i="17" s="1"/>
  <c r="CR97" i="11"/>
  <c r="K13" i="17" s="1"/>
  <c r="CQ11" i="17" s="1"/>
  <c r="DW97" i="11"/>
  <c r="AP13" i="17" s="1"/>
  <c r="DV11" i="17" s="1"/>
  <c r="BS96" i="11"/>
  <c r="CF96" i="11"/>
  <c r="EM97" i="11"/>
  <c r="BF13" i="17" s="1"/>
  <c r="EL11" i="17" s="1"/>
  <c r="C90" i="14"/>
  <c r="C190" i="14" s="1"/>
  <c r="BB85" i="13"/>
  <c r="BA85" i="13"/>
  <c r="AK197" i="11"/>
  <c r="AJ296" i="11"/>
  <c r="M296" i="11"/>
  <c r="AP51" i="11"/>
  <c r="AP96" i="11" s="1"/>
  <c r="AP97" i="11" s="1"/>
  <c r="AK51" i="11"/>
  <c r="AQ51" i="11"/>
  <c r="AJ51" i="11"/>
  <c r="P51" i="11"/>
  <c r="O51" i="11"/>
  <c r="AG51" i="11"/>
  <c r="AF51" i="11"/>
  <c r="Q51" i="11"/>
  <c r="N51" i="11"/>
  <c r="AH51" i="11"/>
  <c r="AE51" i="11"/>
  <c r="AN51" i="11"/>
  <c r="AM51" i="11"/>
  <c r="AI51" i="11"/>
  <c r="AD51" i="11"/>
  <c r="X51" i="11"/>
  <c r="W51" i="11"/>
  <c r="Y51" i="11"/>
  <c r="V51" i="11"/>
  <c r="M51" i="11"/>
  <c r="J51" i="11"/>
  <c r="T51" i="11"/>
  <c r="R51" i="11"/>
  <c r="AL51" i="11"/>
  <c r="AC51" i="11"/>
  <c r="Z51" i="11"/>
  <c r="U51" i="11"/>
  <c r="AB51" i="11"/>
  <c r="L51" i="11"/>
  <c r="AO51" i="11"/>
  <c r="AR51" i="11"/>
  <c r="I51" i="11"/>
  <c r="AA51" i="11"/>
  <c r="K51" i="11"/>
  <c r="S51" i="11"/>
  <c r="AE196" i="11"/>
  <c r="AE197" i="11" s="1"/>
  <c r="Q196" i="11"/>
  <c r="AG296" i="11"/>
  <c r="AG297" i="11" s="1"/>
  <c r="AG210" i="17" s="1"/>
  <c r="BB296" i="11"/>
  <c r="BB297" i="11" s="1"/>
  <c r="BA211" i="17" s="1"/>
  <c r="AW61" i="11"/>
  <c r="AW96" i="11" s="1"/>
  <c r="AW97" i="11" s="1"/>
  <c r="AT61" i="11"/>
  <c r="AT96" i="11" s="1"/>
  <c r="AT97" i="11" s="1"/>
  <c r="AG61" i="11"/>
  <c r="AD61" i="11"/>
  <c r="AZ61" i="11"/>
  <c r="AQ61" i="11"/>
  <c r="AJ61" i="11"/>
  <c r="AX61" i="11"/>
  <c r="AX96" i="11" s="1"/>
  <c r="AX97" i="11" s="1"/>
  <c r="AS61" i="11"/>
  <c r="AN61" i="11"/>
  <c r="AM61" i="11"/>
  <c r="AY61" i="11"/>
  <c r="AY96" i="11" s="1"/>
  <c r="AY97" i="11" s="1"/>
  <c r="T61" i="11"/>
  <c r="K61" i="11"/>
  <c r="AP61" i="11"/>
  <c r="AH61" i="11"/>
  <c r="AF61" i="11"/>
  <c r="R61" i="11"/>
  <c r="AV61" i="11"/>
  <c r="AV96" i="11" s="1"/>
  <c r="AV97" i="11" s="1"/>
  <c r="AE61" i="11"/>
  <c r="AB61" i="11"/>
  <c r="X61" i="11"/>
  <c r="W61" i="11"/>
  <c r="AR61" i="11"/>
  <c r="AL61" i="11"/>
  <c r="AK61" i="11"/>
  <c r="S61" i="11"/>
  <c r="BA61" i="11"/>
  <c r="N61" i="11"/>
  <c r="M61" i="11"/>
  <c r="O61" i="11"/>
  <c r="Y61" i="11"/>
  <c r="V61" i="11"/>
  <c r="P61" i="11"/>
  <c r="BB61" i="11"/>
  <c r="AU61" i="11"/>
  <c r="AA61" i="11"/>
  <c r="L61" i="11"/>
  <c r="AI61" i="11"/>
  <c r="AO61" i="11"/>
  <c r="Z61" i="11"/>
  <c r="U61" i="11"/>
  <c r="AC61" i="11"/>
  <c r="I61" i="11"/>
  <c r="J61" i="11"/>
  <c r="Q61" i="11"/>
  <c r="C85" i="14"/>
  <c r="C185" i="14" s="1"/>
  <c r="BB80" i="13"/>
  <c r="BA80" i="13"/>
  <c r="AM196" i="11"/>
  <c r="K196" i="11"/>
  <c r="T196" i="11"/>
  <c r="AY296" i="11"/>
  <c r="AY297" i="11" s="1"/>
  <c r="X296" i="11"/>
  <c r="X297" i="11" s="1"/>
  <c r="W211" i="17" s="1"/>
  <c r="W296" i="11"/>
  <c r="W297" i="11" s="1"/>
  <c r="V211" i="17" s="1"/>
  <c r="AG43" i="11"/>
  <c r="AG96" i="11" s="1"/>
  <c r="AF43" i="11"/>
  <c r="AF96" i="11" s="1"/>
  <c r="AF97" i="11" s="1"/>
  <c r="P43" i="11"/>
  <c r="O43" i="11"/>
  <c r="AH43" i="11"/>
  <c r="AE43" i="11"/>
  <c r="AE96" i="11" s="1"/>
  <c r="AE97" i="11" s="1"/>
  <c r="Q43" i="11"/>
  <c r="N43" i="11"/>
  <c r="AB43" i="11"/>
  <c r="X43" i="11"/>
  <c r="W43" i="11"/>
  <c r="T43" i="11"/>
  <c r="M43" i="11"/>
  <c r="J43" i="11"/>
  <c r="S43" i="11"/>
  <c r="S96" i="11" s="1"/>
  <c r="S97" i="11" s="1"/>
  <c r="AA43" i="11"/>
  <c r="L43" i="11"/>
  <c r="AI43" i="11"/>
  <c r="AI96" i="11" s="1"/>
  <c r="AI97" i="11" s="1"/>
  <c r="AD43" i="11"/>
  <c r="Y43" i="11"/>
  <c r="V43" i="11"/>
  <c r="K43" i="11"/>
  <c r="AC43" i="11"/>
  <c r="R43" i="11"/>
  <c r="AJ43" i="11"/>
  <c r="I43" i="11"/>
  <c r="U43" i="11"/>
  <c r="Z43" i="11"/>
  <c r="P35" i="11"/>
  <c r="O35" i="11"/>
  <c r="Q35" i="11"/>
  <c r="N35" i="11"/>
  <c r="X35" i="11"/>
  <c r="X96" i="11" s="1"/>
  <c r="X97" i="11" s="1"/>
  <c r="W35" i="11"/>
  <c r="W96" i="11" s="1"/>
  <c r="W97" i="11" s="1"/>
  <c r="Y35" i="11"/>
  <c r="V35" i="11"/>
  <c r="S35" i="11"/>
  <c r="L35" i="11"/>
  <c r="J35" i="11"/>
  <c r="R35" i="11"/>
  <c r="Z35" i="11"/>
  <c r="U35" i="11"/>
  <c r="AA35" i="11"/>
  <c r="AA96" i="11" s="1"/>
  <c r="AA97" i="11" s="1"/>
  <c r="K35" i="11"/>
  <c r="T35" i="11"/>
  <c r="M35" i="11"/>
  <c r="AB35" i="11"/>
  <c r="I35" i="11"/>
  <c r="C87" i="14"/>
  <c r="C187" i="14" s="1"/>
  <c r="BA82" i="13"/>
  <c r="BB82" i="13"/>
  <c r="C83" i="14"/>
  <c r="C183" i="14" s="1"/>
  <c r="BB78" i="13"/>
  <c r="BA78" i="13"/>
  <c r="P196" i="11"/>
  <c r="J196" i="11"/>
  <c r="S196" i="11"/>
  <c r="AB196" i="11"/>
  <c r="AB197" i="11" s="1"/>
  <c r="Z296" i="11"/>
  <c r="Z297" i="11" s="1"/>
  <c r="L296" i="11"/>
  <c r="L297" i="11" s="1"/>
  <c r="BA296" i="11"/>
  <c r="BA297" i="11" s="1"/>
  <c r="AF296" i="11"/>
  <c r="AF297" i="11" s="1"/>
  <c r="AH296" i="11"/>
  <c r="AH297" i="11" s="1"/>
  <c r="AH210" i="17" s="1"/>
  <c r="AE296" i="11"/>
  <c r="AE297" i="11" s="1"/>
  <c r="AD211" i="17" s="1"/>
  <c r="EA97" i="11"/>
  <c r="AT13" i="17" s="1"/>
  <c r="DZ11" i="17" s="1"/>
  <c r="ET97" i="11"/>
  <c r="BM13" i="17" s="1"/>
  <c r="ES11" i="17" s="1"/>
  <c r="BR96" i="11"/>
  <c r="DN97" i="11"/>
  <c r="AG13" i="17" s="1"/>
  <c r="DM11" i="17" s="1"/>
  <c r="FE97" i="11"/>
  <c r="BX13" i="17" s="1"/>
  <c r="FD11" i="17" s="1"/>
  <c r="CP97" i="11"/>
  <c r="I13" i="17" s="1"/>
  <c r="CO11" i="17" s="1"/>
  <c r="AU96" i="11"/>
  <c r="DY97" i="11"/>
  <c r="AR13" i="17" s="1"/>
  <c r="DX11" i="17" s="1"/>
  <c r="FA97" i="11"/>
  <c r="BT13" i="17" s="1"/>
  <c r="EZ11" i="17" s="1"/>
  <c r="BD210" i="17"/>
  <c r="BC211" i="17"/>
  <c r="AC210" i="17"/>
  <c r="AB211" i="17"/>
  <c r="J210" i="17"/>
  <c r="I211" i="17"/>
  <c r="O210" i="17"/>
  <c r="BE210" i="17"/>
  <c r="BD211" i="17"/>
  <c r="AY210" i="17"/>
  <c r="AX211" i="17"/>
  <c r="AK210" i="17"/>
  <c r="AJ211" i="17"/>
  <c r="X210" i="17"/>
  <c r="AL210" i="17"/>
  <c r="AK211" i="17"/>
  <c r="U210" i="17"/>
  <c r="T211" i="17"/>
  <c r="AF210" i="17"/>
  <c r="AE211" i="17"/>
  <c r="AW211" i="17"/>
  <c r="N210" i="17"/>
  <c r="AP210" i="17"/>
  <c r="AO211" i="17"/>
  <c r="AR210" i="17"/>
  <c r="AF211" i="17"/>
  <c r="L210" i="17"/>
  <c r="K211" i="17"/>
  <c r="AE210" i="17"/>
  <c r="K210" i="17"/>
  <c r="J211" i="17"/>
  <c r="AB210" i="17"/>
  <c r="AA211" i="17"/>
  <c r="V210" i="17"/>
  <c r="U211" i="17"/>
  <c r="I210" i="17"/>
  <c r="H211" i="17"/>
  <c r="BF297" i="11"/>
  <c r="AU297" i="11"/>
  <c r="AO210" i="17"/>
  <c r="AP211" i="17"/>
  <c r="Z210" i="17"/>
  <c r="Y211" i="17"/>
  <c r="BA210" i="17"/>
  <c r="AZ211" i="17"/>
  <c r="AG211" i="17"/>
  <c r="AN210" i="17"/>
  <c r="AM211" i="17"/>
  <c r="AJ297" i="11"/>
  <c r="AD297" i="11"/>
  <c r="M297" i="11"/>
  <c r="BC297" i="11"/>
  <c r="AI110" i="17"/>
  <c r="AH111" i="17"/>
  <c r="Y197" i="11"/>
  <c r="AF110" i="17"/>
  <c r="AE111" i="17"/>
  <c r="L197" i="11"/>
  <c r="AM197" i="11"/>
  <c r="AG197" i="11"/>
  <c r="K197" i="11"/>
  <c r="T197" i="11"/>
  <c r="M110" i="17"/>
  <c r="L111" i="17"/>
  <c r="AK110" i="17"/>
  <c r="AJ111" i="17"/>
  <c r="I110" i="17"/>
  <c r="H111" i="17"/>
  <c r="P197" i="11"/>
  <c r="J197" i="11"/>
  <c r="S197" i="11"/>
  <c r="AE110" i="17"/>
  <c r="AD111" i="17"/>
  <c r="Q197" i="11"/>
  <c r="X197" i="11"/>
  <c r="R197" i="11"/>
  <c r="AA197" i="11"/>
  <c r="AJ197" i="11"/>
  <c r="CL84" i="9"/>
  <c r="CK84" i="9"/>
  <c r="CJ84" i="9"/>
  <c r="CI84" i="9"/>
  <c r="CL83" i="9"/>
  <c r="CK83" i="9"/>
  <c r="CJ83" i="9"/>
  <c r="CI83" i="9"/>
  <c r="CL82" i="9"/>
  <c r="CK82" i="9"/>
  <c r="CJ82" i="9"/>
  <c r="CI82" i="9"/>
  <c r="CL81" i="9"/>
  <c r="CK81" i="9"/>
  <c r="CJ81" i="9"/>
  <c r="CI81" i="9"/>
  <c r="CL80" i="9"/>
  <c r="CK80" i="9"/>
  <c r="CJ80" i="9"/>
  <c r="CI80" i="9"/>
  <c r="CL79" i="9"/>
  <c r="CK79" i="9"/>
  <c r="CJ79" i="9"/>
  <c r="CI79" i="9"/>
  <c r="CL78" i="9"/>
  <c r="CK78" i="9"/>
  <c r="CJ78" i="9"/>
  <c r="CI78" i="9"/>
  <c r="CL77" i="9"/>
  <c r="CK77" i="9"/>
  <c r="CJ77" i="9"/>
  <c r="CI77" i="9"/>
  <c r="CL76" i="9"/>
  <c r="CK76" i="9"/>
  <c r="CJ76" i="9"/>
  <c r="CI76" i="9"/>
  <c r="CL75" i="9"/>
  <c r="CK75" i="9"/>
  <c r="CJ75" i="9"/>
  <c r="CI75" i="9"/>
  <c r="CL74" i="9"/>
  <c r="CK74" i="9"/>
  <c r="CJ74" i="9"/>
  <c r="CI74" i="9"/>
  <c r="CL73" i="9"/>
  <c r="CK73" i="9"/>
  <c r="CJ73" i="9"/>
  <c r="CI73" i="9"/>
  <c r="CL72" i="9"/>
  <c r="CK72" i="9"/>
  <c r="CJ72" i="9"/>
  <c r="CI72" i="9"/>
  <c r="CL71" i="9"/>
  <c r="CK71" i="9"/>
  <c r="CJ71" i="9"/>
  <c r="CI71" i="9"/>
  <c r="CL70" i="9"/>
  <c r="CK70" i="9"/>
  <c r="CJ70" i="9"/>
  <c r="CI70" i="9"/>
  <c r="CL69" i="9"/>
  <c r="CK69" i="9"/>
  <c r="CJ69" i="9"/>
  <c r="CI69" i="9"/>
  <c r="CL68" i="9"/>
  <c r="CK68" i="9"/>
  <c r="CJ68" i="9"/>
  <c r="CI68" i="9"/>
  <c r="CL67" i="9"/>
  <c r="CK67" i="9"/>
  <c r="CJ67" i="9"/>
  <c r="CI67" i="9"/>
  <c r="CL66" i="9"/>
  <c r="CK66" i="9"/>
  <c r="CJ66" i="9"/>
  <c r="CI66" i="9"/>
  <c r="CL65" i="9"/>
  <c r="CK65" i="9"/>
  <c r="CJ65" i="9"/>
  <c r="CI65" i="9"/>
  <c r="CL64" i="9"/>
  <c r="CK64" i="9"/>
  <c r="CJ64" i="9"/>
  <c r="CI64" i="9"/>
  <c r="CL63" i="9"/>
  <c r="CK63" i="9"/>
  <c r="CJ63" i="9"/>
  <c r="CI63" i="9"/>
  <c r="CL62" i="9"/>
  <c r="CK62" i="9"/>
  <c r="CJ62" i="9"/>
  <c r="CI62" i="9"/>
  <c r="CL61" i="9"/>
  <c r="CK61" i="9"/>
  <c r="CJ61" i="9"/>
  <c r="CI61" i="9"/>
  <c r="CL60" i="9"/>
  <c r="CK60" i="9"/>
  <c r="CJ60" i="9"/>
  <c r="CI60" i="9"/>
  <c r="CL59" i="9"/>
  <c r="CK59" i="9"/>
  <c r="CJ59" i="9"/>
  <c r="CI59" i="9"/>
  <c r="CL58" i="9"/>
  <c r="CK58" i="9"/>
  <c r="CJ58" i="9"/>
  <c r="CI58" i="9"/>
  <c r="CL57" i="9"/>
  <c r="CK57" i="9"/>
  <c r="CJ57" i="9"/>
  <c r="CI57" i="9"/>
  <c r="CL56" i="9"/>
  <c r="CK56" i="9"/>
  <c r="CJ56" i="9"/>
  <c r="CI56" i="9"/>
  <c r="CL55" i="9"/>
  <c r="CK55" i="9"/>
  <c r="CJ55" i="9"/>
  <c r="CI55" i="9"/>
  <c r="CL54" i="9"/>
  <c r="CK54" i="9"/>
  <c r="CJ54" i="9"/>
  <c r="CI54" i="9"/>
  <c r="CL53" i="9"/>
  <c r="CK53" i="9"/>
  <c r="CJ53" i="9"/>
  <c r="CI53" i="9"/>
  <c r="CL52" i="9"/>
  <c r="CK52" i="9"/>
  <c r="CJ52" i="9"/>
  <c r="CI52" i="9"/>
  <c r="CL51" i="9"/>
  <c r="CK51" i="9"/>
  <c r="CJ51" i="9"/>
  <c r="CI51" i="9"/>
  <c r="CL50" i="9"/>
  <c r="CK50" i="9"/>
  <c r="CJ50" i="9"/>
  <c r="CI50" i="9"/>
  <c r="CL49" i="9"/>
  <c r="CK49" i="9"/>
  <c r="CJ49" i="9"/>
  <c r="CI49" i="9"/>
  <c r="CL48" i="9"/>
  <c r="CK48" i="9"/>
  <c r="CJ48" i="9"/>
  <c r="CI48" i="9"/>
  <c r="CL47" i="9"/>
  <c r="CK47" i="9"/>
  <c r="CJ47" i="9"/>
  <c r="CI47" i="9"/>
  <c r="CL46" i="9"/>
  <c r="CK46" i="9"/>
  <c r="CJ46" i="9"/>
  <c r="CI46" i="9"/>
  <c r="CL45" i="9"/>
  <c r="CK45" i="9"/>
  <c r="CJ45" i="9"/>
  <c r="CI45" i="9"/>
  <c r="CL44" i="9"/>
  <c r="CK44" i="9"/>
  <c r="CJ44" i="9"/>
  <c r="CI44" i="9"/>
  <c r="CL43" i="9"/>
  <c r="CK43" i="9"/>
  <c r="CJ43" i="9"/>
  <c r="CI43" i="9"/>
  <c r="CL42" i="9"/>
  <c r="CK42" i="9"/>
  <c r="CJ42" i="9"/>
  <c r="CI42" i="9"/>
  <c r="CA84" i="9"/>
  <c r="BZ84" i="9"/>
  <c r="BY84" i="9"/>
  <c r="CA83" i="9"/>
  <c r="BZ83" i="9"/>
  <c r="BY83" i="9"/>
  <c r="CA82" i="9"/>
  <c r="BZ82" i="9"/>
  <c r="BY82" i="9"/>
  <c r="CA81" i="9"/>
  <c r="BZ81" i="9"/>
  <c r="BY81" i="9"/>
  <c r="CA80" i="9"/>
  <c r="BZ80" i="9"/>
  <c r="BY80" i="9"/>
  <c r="CA79" i="9"/>
  <c r="BZ79" i="9"/>
  <c r="BY79" i="9"/>
  <c r="CA78" i="9"/>
  <c r="BZ78" i="9"/>
  <c r="BY78" i="9"/>
  <c r="CA77" i="9"/>
  <c r="BZ77" i="9"/>
  <c r="BY77" i="9"/>
  <c r="CA76" i="9"/>
  <c r="BZ76" i="9"/>
  <c r="BY76" i="9"/>
  <c r="CA75" i="9"/>
  <c r="BZ75" i="9"/>
  <c r="BY75" i="9"/>
  <c r="CA74" i="9"/>
  <c r="BZ74" i="9"/>
  <c r="BY74" i="9"/>
  <c r="CA73" i="9"/>
  <c r="BZ73" i="9"/>
  <c r="BY73" i="9"/>
  <c r="CA72" i="9"/>
  <c r="BZ72" i="9"/>
  <c r="BY72" i="9"/>
  <c r="CA71" i="9"/>
  <c r="BZ71" i="9"/>
  <c r="BY71" i="9"/>
  <c r="CA70" i="9"/>
  <c r="BZ70" i="9"/>
  <c r="BY70" i="9"/>
  <c r="CA69" i="9"/>
  <c r="BZ69" i="9"/>
  <c r="BY69" i="9"/>
  <c r="CA68" i="9"/>
  <c r="BZ68" i="9"/>
  <c r="BY68" i="9"/>
  <c r="CA67" i="9"/>
  <c r="BZ67" i="9"/>
  <c r="BY67" i="9"/>
  <c r="BE84" i="9"/>
  <c r="BD84" i="9"/>
  <c r="BC84" i="9"/>
  <c r="BB84" i="9"/>
  <c r="BE83" i="9"/>
  <c r="BD83" i="9"/>
  <c r="BC83" i="9"/>
  <c r="BB83" i="9"/>
  <c r="BE82" i="9"/>
  <c r="BD82" i="9"/>
  <c r="BC82" i="9"/>
  <c r="BB82" i="9"/>
  <c r="BE81" i="9"/>
  <c r="BD81" i="9"/>
  <c r="BC81" i="9"/>
  <c r="BB81" i="9"/>
  <c r="BE80" i="9"/>
  <c r="BD80" i="9"/>
  <c r="BC80" i="9"/>
  <c r="BB80" i="9"/>
  <c r="BE79" i="9"/>
  <c r="BD79" i="9"/>
  <c r="BC79" i="9"/>
  <c r="BB79" i="9"/>
  <c r="BE78" i="9"/>
  <c r="BD78" i="9"/>
  <c r="BC78" i="9"/>
  <c r="BB78" i="9"/>
  <c r="BE77" i="9"/>
  <c r="BD77" i="9"/>
  <c r="BC77" i="9"/>
  <c r="BB77" i="9"/>
  <c r="BE76" i="9"/>
  <c r="BD76" i="9"/>
  <c r="BC76" i="9"/>
  <c r="BB76" i="9"/>
  <c r="BE75" i="9"/>
  <c r="BD75" i="9"/>
  <c r="BC75" i="9"/>
  <c r="BB75" i="9"/>
  <c r="BE74" i="9"/>
  <c r="BD74" i="9"/>
  <c r="BC74" i="9"/>
  <c r="BB74" i="9"/>
  <c r="BE73" i="9"/>
  <c r="BD73" i="9"/>
  <c r="BC73" i="9"/>
  <c r="BB73" i="9"/>
  <c r="BE72" i="9"/>
  <c r="BD72" i="9"/>
  <c r="BC72" i="9"/>
  <c r="BB72" i="9"/>
  <c r="BE71" i="9"/>
  <c r="BD71" i="9"/>
  <c r="BC71" i="9"/>
  <c r="BB71" i="9"/>
  <c r="BE70" i="9"/>
  <c r="BD70" i="9"/>
  <c r="BC70" i="9"/>
  <c r="BB70" i="9"/>
  <c r="BE69" i="9"/>
  <c r="BD69" i="9"/>
  <c r="BC69" i="9"/>
  <c r="BB69" i="9"/>
  <c r="BE68" i="9"/>
  <c r="BD68" i="9"/>
  <c r="BC68" i="9"/>
  <c r="BB68" i="9"/>
  <c r="BE67" i="9"/>
  <c r="BD67" i="9"/>
  <c r="BC67" i="9"/>
  <c r="BB67" i="9"/>
  <c r="BE66" i="9"/>
  <c r="BD66" i="9"/>
  <c r="BC66" i="9"/>
  <c r="BB66" i="9"/>
  <c r="BE65" i="9"/>
  <c r="BD65" i="9"/>
  <c r="BC65" i="9"/>
  <c r="BB65" i="9"/>
  <c r="BE64" i="9"/>
  <c r="BD64" i="9"/>
  <c r="BC64" i="9"/>
  <c r="BB64" i="9"/>
  <c r="BE63" i="9"/>
  <c r="BD63" i="9"/>
  <c r="BC63" i="9"/>
  <c r="BB63" i="9"/>
  <c r="BE62" i="9"/>
  <c r="BD62" i="9"/>
  <c r="BC62" i="9"/>
  <c r="BB62" i="9"/>
  <c r="BE61" i="9"/>
  <c r="BD61" i="9"/>
  <c r="BC61" i="9"/>
  <c r="BB61" i="9"/>
  <c r="BE60" i="9"/>
  <c r="BD60" i="9"/>
  <c r="BC60" i="9"/>
  <c r="BB60" i="9"/>
  <c r="BE59" i="9"/>
  <c r="BD59" i="9"/>
  <c r="BC59" i="9"/>
  <c r="BB59" i="9"/>
  <c r="BE58" i="9"/>
  <c r="BD58" i="9"/>
  <c r="BC58" i="9"/>
  <c r="BB58" i="9"/>
  <c r="BE57" i="9"/>
  <c r="BD57" i="9"/>
  <c r="BC57" i="9"/>
  <c r="BB57" i="9"/>
  <c r="BE56" i="9"/>
  <c r="BD56" i="9"/>
  <c r="F47" i="13" s="1"/>
  <c r="BC56" i="9"/>
  <c r="BB56" i="9"/>
  <c r="BE55" i="9"/>
  <c r="BD55" i="9"/>
  <c r="F46" i="13" s="1"/>
  <c r="BC55" i="9"/>
  <c r="BB55" i="9"/>
  <c r="BE54" i="9"/>
  <c r="BD54" i="9"/>
  <c r="F45" i="13" s="1"/>
  <c r="BC54" i="9"/>
  <c r="BB54" i="9"/>
  <c r="BE53" i="9"/>
  <c r="BD53" i="9"/>
  <c r="F44" i="13" s="1"/>
  <c r="BC53" i="9"/>
  <c r="BB53" i="9"/>
  <c r="BE52" i="9"/>
  <c r="BD52" i="9"/>
  <c r="F43" i="13" s="1"/>
  <c r="BC52" i="9"/>
  <c r="BB52" i="9"/>
  <c r="BE51" i="9"/>
  <c r="BD51" i="9"/>
  <c r="F42" i="13" s="1"/>
  <c r="BC51" i="9"/>
  <c r="BB51" i="9"/>
  <c r="BE50" i="9"/>
  <c r="BD50" i="9"/>
  <c r="F41" i="13" s="1"/>
  <c r="BC50" i="9"/>
  <c r="BB50" i="9"/>
  <c r="BE49" i="9"/>
  <c r="BD49" i="9"/>
  <c r="F40" i="13" s="1"/>
  <c r="BC49" i="9"/>
  <c r="BB49" i="9"/>
  <c r="BE48" i="9"/>
  <c r="BD48" i="9"/>
  <c r="F39" i="13" s="1"/>
  <c r="BC48" i="9"/>
  <c r="BB48" i="9"/>
  <c r="BE47" i="9"/>
  <c r="BD47" i="9"/>
  <c r="F38" i="13" s="1"/>
  <c r="BC47" i="9"/>
  <c r="BB47" i="9"/>
  <c r="BE46" i="9"/>
  <c r="BD46" i="9"/>
  <c r="F37" i="13" s="1"/>
  <c r="BC46" i="9"/>
  <c r="BB46" i="9"/>
  <c r="BE45" i="9"/>
  <c r="BD45" i="9"/>
  <c r="F36" i="13" s="1"/>
  <c r="BC45" i="9"/>
  <c r="BB45" i="9"/>
  <c r="BE44" i="9"/>
  <c r="BD44" i="9"/>
  <c r="F35" i="13" s="1"/>
  <c r="BC44" i="9"/>
  <c r="BB44" i="9"/>
  <c r="BE43" i="9"/>
  <c r="BD43" i="9"/>
  <c r="F34" i="13" s="1"/>
  <c r="BC43" i="9"/>
  <c r="BB43" i="9"/>
  <c r="BE42" i="9"/>
  <c r="BD42" i="9"/>
  <c r="F33" i="13" s="1"/>
  <c r="BC42" i="9"/>
  <c r="BB42" i="9"/>
  <c r="BE41" i="9"/>
  <c r="BD41" i="9"/>
  <c r="F32" i="13" s="1"/>
  <c r="BC41" i="9"/>
  <c r="BB41" i="9"/>
  <c r="BE40" i="9"/>
  <c r="BD40" i="9"/>
  <c r="F31" i="13" s="1"/>
  <c r="BC40" i="9"/>
  <c r="BB40" i="9"/>
  <c r="BE39" i="9"/>
  <c r="BD39" i="9"/>
  <c r="F30" i="13" s="1"/>
  <c r="BC39" i="9"/>
  <c r="BB39" i="9"/>
  <c r="BE38" i="9"/>
  <c r="BD38" i="9"/>
  <c r="F29" i="13" s="1"/>
  <c r="BC38" i="9"/>
  <c r="BB38" i="9"/>
  <c r="BE37" i="9"/>
  <c r="BD37" i="9"/>
  <c r="F28" i="13" s="1"/>
  <c r="BC37" i="9"/>
  <c r="BB37" i="9"/>
  <c r="BE36" i="9"/>
  <c r="BD36" i="9"/>
  <c r="F27" i="13" s="1"/>
  <c r="BC36" i="9"/>
  <c r="BB36" i="9"/>
  <c r="BE35" i="9"/>
  <c r="BD35" i="9"/>
  <c r="F26" i="13" s="1"/>
  <c r="BC35" i="9"/>
  <c r="BB35" i="9"/>
  <c r="BE34" i="9"/>
  <c r="BD34" i="9"/>
  <c r="F25" i="13" s="1"/>
  <c r="BC34" i="9"/>
  <c r="BB34" i="9"/>
  <c r="BE33" i="9"/>
  <c r="BD33" i="9"/>
  <c r="F24" i="13" s="1"/>
  <c r="BC33" i="9"/>
  <c r="BB33" i="9"/>
  <c r="BE32" i="9"/>
  <c r="BD32" i="9"/>
  <c r="F23" i="13" s="1"/>
  <c r="BC32" i="9"/>
  <c r="BB32" i="9"/>
  <c r="BE31" i="9"/>
  <c r="BD31" i="9"/>
  <c r="F22" i="13" s="1"/>
  <c r="BC31" i="9"/>
  <c r="BB31" i="9"/>
  <c r="BE30" i="9"/>
  <c r="BD30" i="9"/>
  <c r="F21" i="13" s="1"/>
  <c r="BC30" i="9"/>
  <c r="BB30" i="9"/>
  <c r="BE29" i="9"/>
  <c r="BD29" i="9"/>
  <c r="F20" i="13" s="1"/>
  <c r="BC29" i="9"/>
  <c r="BB29" i="9"/>
  <c r="BE28" i="9"/>
  <c r="BD28" i="9"/>
  <c r="F19" i="13" s="1"/>
  <c r="BC28" i="9"/>
  <c r="BB28" i="9"/>
  <c r="BE27" i="9"/>
  <c r="BD27" i="9"/>
  <c r="F18" i="13" s="1"/>
  <c r="BC27" i="9"/>
  <c r="BB27" i="9"/>
  <c r="BE26" i="9"/>
  <c r="BD26" i="9"/>
  <c r="F17" i="13" s="1"/>
  <c r="BC26" i="9"/>
  <c r="BB26" i="9"/>
  <c r="BE25" i="9"/>
  <c r="BD25" i="9"/>
  <c r="F16" i="13" s="1"/>
  <c r="BC25" i="9"/>
  <c r="BB25" i="9"/>
  <c r="BE24" i="9"/>
  <c r="BD24" i="9"/>
  <c r="F15" i="13" s="1"/>
  <c r="BC24" i="9"/>
  <c r="BB24" i="9"/>
  <c r="BE23" i="9"/>
  <c r="BD23" i="9"/>
  <c r="F14" i="13" s="1"/>
  <c r="BC23" i="9"/>
  <c r="BB23" i="9"/>
  <c r="BE22" i="9"/>
  <c r="BD22" i="9"/>
  <c r="F13" i="13" s="1"/>
  <c r="BC22" i="9"/>
  <c r="BB22" i="9"/>
  <c r="BE21" i="9"/>
  <c r="BD21" i="9"/>
  <c r="F12" i="13" s="1"/>
  <c r="BC21" i="9"/>
  <c r="BB21" i="9"/>
  <c r="BE20" i="9"/>
  <c r="BD20" i="9"/>
  <c r="F11" i="13" s="1"/>
  <c r="BC20" i="9"/>
  <c r="BB20" i="9"/>
  <c r="BE19" i="9"/>
  <c r="BD19" i="9"/>
  <c r="F10" i="13" s="1"/>
  <c r="BC19" i="9"/>
  <c r="BB19" i="9"/>
  <c r="BE18" i="9"/>
  <c r="BD18" i="9"/>
  <c r="F9" i="13" s="1"/>
  <c r="BC18" i="9"/>
  <c r="BB18" i="9"/>
  <c r="BE17" i="9"/>
  <c r="BD17" i="9"/>
  <c r="F8" i="13" s="1"/>
  <c r="BC17" i="9"/>
  <c r="BB17" i="9"/>
  <c r="BE16" i="9"/>
  <c r="BD16" i="9"/>
  <c r="F7" i="13" s="1"/>
  <c r="BC16" i="9"/>
  <c r="BB16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AE10" i="17" l="1"/>
  <c r="AD11" i="17"/>
  <c r="BT11" i="17"/>
  <c r="BU10" i="17"/>
  <c r="X11" i="17"/>
  <c r="Y10" i="17"/>
  <c r="BJ10" i="17"/>
  <c r="BI11" i="17"/>
  <c r="AU11" i="17"/>
  <c r="AV10" i="17"/>
  <c r="J11" i="17"/>
  <c r="K10" i="17"/>
  <c r="L11" i="17"/>
  <c r="M10" i="17"/>
  <c r="BI10" i="17"/>
  <c r="BH11" i="17"/>
  <c r="BP10" i="17"/>
  <c r="BO11" i="17"/>
  <c r="BS11" i="17"/>
  <c r="BT10" i="17"/>
  <c r="AG11" i="17"/>
  <c r="AH10" i="17"/>
  <c r="AL11" i="17"/>
  <c r="AM10" i="17"/>
  <c r="AP11" i="17"/>
  <c r="AQ10" i="17"/>
  <c r="I11" i="17"/>
  <c r="J10" i="17"/>
  <c r="Z11" i="17"/>
  <c r="AA10" i="17"/>
  <c r="AS11" i="17"/>
  <c r="AT10" i="17"/>
  <c r="BC11" i="17"/>
  <c r="BD10" i="17"/>
  <c r="CC97" i="11"/>
  <c r="I97" i="11"/>
  <c r="CJ97" i="11"/>
  <c r="CB97" i="11"/>
  <c r="CI97" i="11"/>
  <c r="N11" i="17"/>
  <c r="O10" i="17"/>
  <c r="T11" i="17"/>
  <c r="U10" i="17"/>
  <c r="AY10" i="17"/>
  <c r="AX11" i="17"/>
  <c r="BM11" i="17"/>
  <c r="BN10" i="17"/>
  <c r="W10" i="17"/>
  <c r="V11" i="17"/>
  <c r="AF10" i="17"/>
  <c r="AE11" i="17"/>
  <c r="AV11" i="17"/>
  <c r="AW10" i="17"/>
  <c r="S11" i="17"/>
  <c r="T10" i="17"/>
  <c r="P10" i="17"/>
  <c r="O11" i="17"/>
  <c r="AC11" i="17"/>
  <c r="AD10" i="17"/>
  <c r="W11" i="17"/>
  <c r="X10" i="17"/>
  <c r="AX10" i="17"/>
  <c r="AW11" i="17"/>
  <c r="BN11" i="17"/>
  <c r="BO10" i="17"/>
  <c r="AK10" i="17"/>
  <c r="AJ11" i="17"/>
  <c r="AI10" i="17"/>
  <c r="AH11" i="17"/>
  <c r="AP10" i="17"/>
  <c r="AO11" i="17"/>
  <c r="P11" i="17"/>
  <c r="Q10" i="17"/>
  <c r="BA10" i="17"/>
  <c r="AZ11" i="17"/>
  <c r="R11" i="17"/>
  <c r="S10" i="17"/>
  <c r="K11" i="17"/>
  <c r="L10" i="17"/>
  <c r="BL10" i="17"/>
  <c r="BK11" i="17"/>
  <c r="BD11" i="17"/>
  <c r="BE10" i="17"/>
  <c r="BE11" i="17"/>
  <c r="BF10" i="17"/>
  <c r="Q11" i="17"/>
  <c r="R10" i="17"/>
  <c r="F73" i="13"/>
  <c r="E73" i="13"/>
  <c r="D73" i="13"/>
  <c r="C73" i="13"/>
  <c r="AJ96" i="11"/>
  <c r="AJ97" i="11" s="1"/>
  <c r="BK97" i="11"/>
  <c r="BG97" i="11"/>
  <c r="BY97" i="11"/>
  <c r="BZ97" i="11"/>
  <c r="BS97" i="11"/>
  <c r="D70" i="13"/>
  <c r="C70" i="13"/>
  <c r="F70" i="13"/>
  <c r="E70" i="13"/>
  <c r="D72" i="13"/>
  <c r="C72" i="13"/>
  <c r="F72" i="13"/>
  <c r="E72" i="13"/>
  <c r="D74" i="13"/>
  <c r="C74" i="13"/>
  <c r="F74" i="13"/>
  <c r="E74" i="13"/>
  <c r="O110" i="17"/>
  <c r="AW210" i="17"/>
  <c r="W210" i="17"/>
  <c r="BB210" i="17"/>
  <c r="BC96" i="11"/>
  <c r="BC97" i="11" s="1"/>
  <c r="BH96" i="11"/>
  <c r="BH97" i="11" s="1"/>
  <c r="Z96" i="11"/>
  <c r="Z97" i="11" s="1"/>
  <c r="AH197" i="11"/>
  <c r="CA97" i="11"/>
  <c r="AZ297" i="11"/>
  <c r="AA297" i="11"/>
  <c r="F75" i="13"/>
  <c r="E75" i="13"/>
  <c r="D75" i="13"/>
  <c r="C75" i="13"/>
  <c r="AL96" i="11"/>
  <c r="AL97" i="11" s="1"/>
  <c r="BM97" i="11"/>
  <c r="CF97" i="11"/>
  <c r="AB96" i="11"/>
  <c r="AB97" i="11" s="1"/>
  <c r="AC96" i="11"/>
  <c r="AC97" i="11" s="1"/>
  <c r="Y111" i="17"/>
  <c r="O211" i="17"/>
  <c r="AS211" i="17"/>
  <c r="Q211" i="17"/>
  <c r="AR211" i="17"/>
  <c r="CD97" i="11"/>
  <c r="BX96" i="11"/>
  <c r="BX97" i="11" s="1"/>
  <c r="AC197" i="11"/>
  <c r="V197" i="11"/>
  <c r="N96" i="11"/>
  <c r="N97" i="11" s="1"/>
  <c r="AI297" i="11"/>
  <c r="U197" i="11"/>
  <c r="E69" i="13"/>
  <c r="C69" i="13"/>
  <c r="F69" i="13"/>
  <c r="D69" i="13"/>
  <c r="V96" i="11"/>
  <c r="V97" i="11" s="1"/>
  <c r="BV97" i="11"/>
  <c r="S211" i="17"/>
  <c r="AU97" i="11"/>
  <c r="AZ97" i="11"/>
  <c r="BW97" i="11"/>
  <c r="BB96" i="11"/>
  <c r="BB97" i="11" s="1"/>
  <c r="BQ97" i="11"/>
  <c r="CE97" i="11"/>
  <c r="AS96" i="11"/>
  <c r="AS97" i="11" s="1"/>
  <c r="AM297" i="11"/>
  <c r="Q297" i="11"/>
  <c r="F71" i="13"/>
  <c r="D71" i="13"/>
  <c r="E71" i="13"/>
  <c r="C71" i="13"/>
  <c r="AO97" i="11"/>
  <c r="AG97" i="11"/>
  <c r="AR96" i="11"/>
  <c r="AR97" i="11" s="1"/>
  <c r="BR97" i="11"/>
  <c r="AN96" i="11"/>
  <c r="AN97" i="11" s="1"/>
  <c r="AN197" i="11"/>
  <c r="CH97" i="11"/>
  <c r="CG97" i="11"/>
  <c r="AV297" i="11"/>
  <c r="F48" i="13"/>
  <c r="F49" i="13"/>
  <c r="F50" i="13"/>
  <c r="F51" i="13"/>
  <c r="F52" i="13"/>
  <c r="F53" i="13"/>
  <c r="F54" i="13"/>
  <c r="F55" i="13"/>
  <c r="F56" i="13"/>
  <c r="F57" i="13"/>
  <c r="F58" i="13"/>
  <c r="E58" i="13"/>
  <c r="D58" i="13"/>
  <c r="C58" i="13"/>
  <c r="F59" i="13"/>
  <c r="E59" i="13"/>
  <c r="D59" i="13"/>
  <c r="C59" i="13"/>
  <c r="F60" i="13"/>
  <c r="D60" i="13"/>
  <c r="C60" i="13"/>
  <c r="E60" i="13"/>
  <c r="F61" i="13"/>
  <c r="E61" i="13"/>
  <c r="D61" i="13"/>
  <c r="C61" i="13"/>
  <c r="F62" i="13"/>
  <c r="D62" i="13"/>
  <c r="E62" i="13"/>
  <c r="C62" i="13"/>
  <c r="F63" i="13"/>
  <c r="C63" i="13"/>
  <c r="E63" i="13"/>
  <c r="D63" i="13"/>
  <c r="F64" i="13"/>
  <c r="D64" i="13"/>
  <c r="E64" i="13"/>
  <c r="C64" i="13"/>
  <c r="F65" i="13"/>
  <c r="C65" i="13"/>
  <c r="E65" i="13"/>
  <c r="D65" i="13"/>
  <c r="F66" i="13"/>
  <c r="E66" i="13"/>
  <c r="D66" i="13"/>
  <c r="C66" i="13"/>
  <c r="F67" i="13"/>
  <c r="D67" i="13"/>
  <c r="C67" i="13"/>
  <c r="E67" i="13"/>
  <c r="F68" i="13"/>
  <c r="E68" i="13"/>
  <c r="D68" i="13"/>
  <c r="C68" i="13"/>
  <c r="M210" i="17"/>
  <c r="L211" i="17"/>
  <c r="AJ210" i="17"/>
  <c r="AI211" i="17"/>
  <c r="BC210" i="17"/>
  <c r="BB211" i="17"/>
  <c r="Y210" i="17"/>
  <c r="X211" i="17"/>
  <c r="AU210" i="17"/>
  <c r="AT211" i="17"/>
  <c r="S210" i="17"/>
  <c r="R211" i="17"/>
  <c r="AD210" i="17"/>
  <c r="AC211" i="17"/>
  <c r="BF210" i="17"/>
  <c r="BF211" i="17" s="1"/>
  <c r="BE211" i="17"/>
  <c r="J110" i="17"/>
  <c r="I111" i="17"/>
  <c r="S111" i="17"/>
  <c r="T110" i="17"/>
  <c r="AF111" i="17"/>
  <c r="AG110" i="17"/>
  <c r="AL110" i="17"/>
  <c r="AK111" i="17"/>
  <c r="AJ110" i="17"/>
  <c r="AI111" i="17"/>
  <c r="AM110" i="17"/>
  <c r="AL111" i="17"/>
  <c r="N110" i="17"/>
  <c r="M111" i="17"/>
  <c r="P110" i="17"/>
  <c r="O111" i="17"/>
  <c r="Z111" i="17"/>
  <c r="AA110" i="17"/>
  <c r="R110" i="17"/>
  <c r="Q111" i="17"/>
  <c r="AD110" i="17"/>
  <c r="AC111" i="17"/>
  <c r="K110" i="17"/>
  <c r="J111" i="17"/>
  <c r="W110" i="17"/>
  <c r="V111" i="17"/>
  <c r="X110" i="17"/>
  <c r="W111" i="17"/>
  <c r="AA111" i="17"/>
  <c r="AB110" i="17"/>
  <c r="Y110" i="17"/>
  <c r="X111" i="17"/>
  <c r="L110" i="17"/>
  <c r="K111" i="17"/>
  <c r="P111" i="17"/>
  <c r="Q110" i="17"/>
  <c r="S110" i="17"/>
  <c r="R111" i="17"/>
  <c r="CO45" i="9"/>
  <c r="CO49" i="9"/>
  <c r="CO53" i="9"/>
  <c r="CO57" i="9"/>
  <c r="CO61" i="9"/>
  <c r="CO65" i="9"/>
  <c r="CO71" i="9"/>
  <c r="CO75" i="9"/>
  <c r="CO43" i="9"/>
  <c r="CO47" i="9"/>
  <c r="CO51" i="9"/>
  <c r="CO55" i="9"/>
  <c r="CO59" i="9"/>
  <c r="CO63" i="9"/>
  <c r="CO67" i="9"/>
  <c r="CO69" i="9"/>
  <c r="CO73" i="9"/>
  <c r="CO77" i="9"/>
  <c r="CP43" i="9"/>
  <c r="CP49" i="9"/>
  <c r="CP55" i="9"/>
  <c r="CP59" i="9"/>
  <c r="CP63" i="9"/>
  <c r="CP69" i="9"/>
  <c r="CP75" i="9"/>
  <c r="CQ43" i="9"/>
  <c r="CQ45" i="9"/>
  <c r="CQ47" i="9"/>
  <c r="CQ49" i="9"/>
  <c r="CQ51" i="9"/>
  <c r="CQ53" i="9"/>
  <c r="CQ55" i="9"/>
  <c r="CQ57" i="9"/>
  <c r="CQ59" i="9"/>
  <c r="CQ61" i="9"/>
  <c r="CQ63" i="9"/>
  <c r="CQ65" i="9"/>
  <c r="CQ67" i="9"/>
  <c r="CQ69" i="9"/>
  <c r="CQ71" i="9"/>
  <c r="CQ73" i="9"/>
  <c r="CQ75" i="9"/>
  <c r="CQ77" i="9"/>
  <c r="CP47" i="9"/>
  <c r="CP53" i="9"/>
  <c r="CP61" i="9"/>
  <c r="CP67" i="9"/>
  <c r="CP73" i="9"/>
  <c r="CP45" i="9"/>
  <c r="CP51" i="9"/>
  <c r="CP57" i="9"/>
  <c r="CP65" i="9"/>
  <c r="CP71" i="9"/>
  <c r="CP77" i="9"/>
  <c r="CN46" i="9"/>
  <c r="CN50" i="9"/>
  <c r="CN54" i="9"/>
  <c r="CN58" i="9"/>
  <c r="CN62" i="9"/>
  <c r="CN66" i="9"/>
  <c r="CN70" i="9"/>
  <c r="CN74" i="9"/>
  <c r="CO42" i="9"/>
  <c r="CO46" i="9"/>
  <c r="CO50" i="9"/>
  <c r="CO54" i="9"/>
  <c r="CO58" i="9"/>
  <c r="CO62" i="9"/>
  <c r="CO66" i="9"/>
  <c r="CO70" i="9"/>
  <c r="CO74" i="9"/>
  <c r="CP42" i="9"/>
  <c r="CP46" i="9"/>
  <c r="CP50" i="9"/>
  <c r="CP54" i="9"/>
  <c r="CP58" i="9"/>
  <c r="CP62" i="9"/>
  <c r="CP66" i="9"/>
  <c r="CP70" i="9"/>
  <c r="CP74" i="9"/>
  <c r="CL39" i="9"/>
  <c r="CQ39" i="9" s="1"/>
  <c r="CQ42" i="9"/>
  <c r="CQ46" i="9"/>
  <c r="CQ52" i="9"/>
  <c r="CQ56" i="9"/>
  <c r="CQ62" i="9"/>
  <c r="CQ66" i="9"/>
  <c r="CQ70" i="9"/>
  <c r="CQ76" i="9"/>
  <c r="CI26" i="9"/>
  <c r="CN26" i="9" s="1"/>
  <c r="CN42" i="9"/>
  <c r="CN44" i="9"/>
  <c r="CN48" i="9"/>
  <c r="CN52" i="9"/>
  <c r="CN56" i="9"/>
  <c r="CN60" i="9"/>
  <c r="CN64" i="9"/>
  <c r="CN68" i="9"/>
  <c r="CN72" i="9"/>
  <c r="CN76" i="9"/>
  <c r="CO44" i="9"/>
  <c r="CO48" i="9"/>
  <c r="CO52" i="9"/>
  <c r="CO56" i="9"/>
  <c r="CO60" i="9"/>
  <c r="CO64" i="9"/>
  <c r="CO68" i="9"/>
  <c r="CO72" i="9"/>
  <c r="CO76" i="9"/>
  <c r="CP44" i="9"/>
  <c r="CP48" i="9"/>
  <c r="CP52" i="9"/>
  <c r="CP56" i="9"/>
  <c r="CP60" i="9"/>
  <c r="CP64" i="9"/>
  <c r="CP68" i="9"/>
  <c r="CP72" i="9"/>
  <c r="CP76" i="9"/>
  <c r="CQ44" i="9"/>
  <c r="CQ48" i="9"/>
  <c r="CQ50" i="9"/>
  <c r="CQ54" i="9"/>
  <c r="CQ58" i="9"/>
  <c r="CQ60" i="9"/>
  <c r="CQ64" i="9"/>
  <c r="CQ68" i="9"/>
  <c r="CQ72" i="9"/>
  <c r="CQ74" i="9"/>
  <c r="CN43" i="9"/>
  <c r="CN45" i="9"/>
  <c r="CN47" i="9"/>
  <c r="CN49" i="9"/>
  <c r="CN51" i="9"/>
  <c r="CN53" i="9"/>
  <c r="CN55" i="9"/>
  <c r="CN57" i="9"/>
  <c r="CN59" i="9"/>
  <c r="CN61" i="9"/>
  <c r="CN63" i="9"/>
  <c r="CN65" i="9"/>
  <c r="CN67" i="9"/>
  <c r="CN69" i="9"/>
  <c r="CN71" i="9"/>
  <c r="CN73" i="9"/>
  <c r="CN75" i="9"/>
  <c r="CN77" i="9"/>
  <c r="CK28" i="9"/>
  <c r="CP28" i="9" s="1"/>
  <c r="BZ15" i="9"/>
  <c r="BZ16" i="9" s="1"/>
  <c r="CA15" i="9"/>
  <c r="CA16" i="9" s="1"/>
  <c r="CI35" i="9"/>
  <c r="CN35" i="9" s="1"/>
  <c r="BY15" i="9"/>
  <c r="BY16" i="9" s="1"/>
  <c r="CI18" i="9"/>
  <c r="CN18" i="9" s="1"/>
  <c r="CK26" i="9"/>
  <c r="CP26" i="9" s="1"/>
  <c r="CI14" i="9"/>
  <c r="CI30" i="9"/>
  <c r="CN30" i="9" s="1"/>
  <c r="CK14" i="9"/>
  <c r="CK30" i="9"/>
  <c r="CP30" i="9" s="1"/>
  <c r="CK18" i="9"/>
  <c r="CP18" i="9" s="1"/>
  <c r="CI36" i="9"/>
  <c r="CN36" i="9" s="1"/>
  <c r="BF16" i="9"/>
  <c r="CI39" i="9"/>
  <c r="CN39" i="9" s="1"/>
  <c r="CI22" i="9"/>
  <c r="CN22" i="9" s="1"/>
  <c r="CI40" i="9"/>
  <c r="CN40" i="9" s="1"/>
  <c r="CK22" i="9"/>
  <c r="CP22" i="9" s="1"/>
  <c r="CJ18" i="9"/>
  <c r="CO18" i="9" s="1"/>
  <c r="CJ26" i="9"/>
  <c r="CO26" i="9" s="1"/>
  <c r="CJ40" i="9"/>
  <c r="CO40" i="9" s="1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CI15" i="9"/>
  <c r="CI19" i="9"/>
  <c r="CN19" i="9" s="1"/>
  <c r="CI23" i="9"/>
  <c r="CN23" i="9" s="1"/>
  <c r="CI27" i="9"/>
  <c r="CN27" i="9" s="1"/>
  <c r="CI31" i="9"/>
  <c r="CN31" i="9" s="1"/>
  <c r="CJ36" i="9"/>
  <c r="CO36" i="9" s="1"/>
  <c r="CJ37" i="9"/>
  <c r="CO37" i="9" s="1"/>
  <c r="CJ33" i="9"/>
  <c r="CO33" i="9" s="1"/>
  <c r="CJ29" i="9"/>
  <c r="CO29" i="9" s="1"/>
  <c r="CJ25" i="9"/>
  <c r="CO25" i="9" s="1"/>
  <c r="CJ21" i="9"/>
  <c r="CO21" i="9" s="1"/>
  <c r="CJ17" i="9"/>
  <c r="CO17" i="9" s="1"/>
  <c r="CJ41" i="9"/>
  <c r="CO41" i="9" s="1"/>
  <c r="CJ39" i="9"/>
  <c r="CO39" i="9" s="1"/>
  <c r="CJ35" i="9"/>
  <c r="CO35" i="9" s="1"/>
  <c r="CJ31" i="9"/>
  <c r="CO31" i="9" s="1"/>
  <c r="CJ27" i="9"/>
  <c r="CO27" i="9" s="1"/>
  <c r="CJ23" i="9"/>
  <c r="CO23" i="9" s="1"/>
  <c r="CJ19" i="9"/>
  <c r="CO19" i="9" s="1"/>
  <c r="CJ15" i="9"/>
  <c r="CI16" i="9"/>
  <c r="CN16" i="9" s="1"/>
  <c r="CI20" i="9"/>
  <c r="CN20" i="9" s="1"/>
  <c r="CI24" i="9"/>
  <c r="CN24" i="9" s="1"/>
  <c r="CI28" i="9"/>
  <c r="CN28" i="9" s="1"/>
  <c r="CI32" i="9"/>
  <c r="CN32" i="9" s="1"/>
  <c r="CI37" i="9"/>
  <c r="CN37" i="9" s="1"/>
  <c r="CJ14" i="9"/>
  <c r="CJ22" i="9"/>
  <c r="CO22" i="9" s="1"/>
  <c r="CJ30" i="9"/>
  <c r="CO30" i="9" s="1"/>
  <c r="BF18" i="9"/>
  <c r="BF24" i="9"/>
  <c r="BF28" i="9"/>
  <c r="BF34" i="9"/>
  <c r="BF40" i="9"/>
  <c r="BF44" i="9"/>
  <c r="BF50" i="9"/>
  <c r="BF56" i="9"/>
  <c r="BF62" i="9"/>
  <c r="BF70" i="9"/>
  <c r="BF76" i="9"/>
  <c r="BF82" i="9"/>
  <c r="CJ20" i="9"/>
  <c r="CO20" i="9" s="1"/>
  <c r="CJ24" i="9"/>
  <c r="CO24" i="9" s="1"/>
  <c r="CJ28" i="9"/>
  <c r="CO28" i="9" s="1"/>
  <c r="CI38" i="9"/>
  <c r="CN38" i="9" s="1"/>
  <c r="CK16" i="9"/>
  <c r="CP16" i="9" s="1"/>
  <c r="CK20" i="9"/>
  <c r="CP20" i="9" s="1"/>
  <c r="CK24" i="9"/>
  <c r="CP24" i="9" s="1"/>
  <c r="CI33" i="9"/>
  <c r="CN33" i="9" s="1"/>
  <c r="CJ38" i="9"/>
  <c r="CO38" i="9" s="1"/>
  <c r="CJ34" i="9"/>
  <c r="CO34" i="9" s="1"/>
  <c r="BF22" i="9"/>
  <c r="BF30" i="9"/>
  <c r="BF38" i="9"/>
  <c r="BF46" i="9"/>
  <c r="BF54" i="9"/>
  <c r="BF60" i="9"/>
  <c r="BF66" i="9"/>
  <c r="BF74" i="9"/>
  <c r="BF80" i="9"/>
  <c r="CK39" i="9"/>
  <c r="CP39" i="9" s="1"/>
  <c r="CK37" i="9"/>
  <c r="CP37" i="9" s="1"/>
  <c r="CK35" i="9"/>
  <c r="CP35" i="9" s="1"/>
  <c r="CK33" i="9"/>
  <c r="CP33" i="9" s="1"/>
  <c r="CK31" i="9"/>
  <c r="CP31" i="9" s="1"/>
  <c r="CK29" i="9"/>
  <c r="CP29" i="9" s="1"/>
  <c r="CK27" i="9"/>
  <c r="CP27" i="9" s="1"/>
  <c r="CK25" i="9"/>
  <c r="CP25" i="9" s="1"/>
  <c r="CK23" i="9"/>
  <c r="CP23" i="9" s="1"/>
  <c r="CK21" i="9"/>
  <c r="CP21" i="9" s="1"/>
  <c r="CK19" i="9"/>
  <c r="CP19" i="9" s="1"/>
  <c r="CK17" i="9"/>
  <c r="CP17" i="9" s="1"/>
  <c r="CK15" i="9"/>
  <c r="CK41" i="9"/>
  <c r="CP41" i="9" s="1"/>
  <c r="CK40" i="9"/>
  <c r="CP40" i="9" s="1"/>
  <c r="CK38" i="9"/>
  <c r="CP38" i="9" s="1"/>
  <c r="CK36" i="9"/>
  <c r="CP36" i="9" s="1"/>
  <c r="CK34" i="9"/>
  <c r="CP34" i="9" s="1"/>
  <c r="CK32" i="9"/>
  <c r="CP32" i="9" s="1"/>
  <c r="CJ16" i="9"/>
  <c r="CO16" i="9" s="1"/>
  <c r="CJ32" i="9"/>
  <c r="CO32" i="9" s="1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CI41" i="9"/>
  <c r="CN41" i="9" s="1"/>
  <c r="CI17" i="9"/>
  <c r="CN17" i="9" s="1"/>
  <c r="CI21" i="9"/>
  <c r="CN21" i="9" s="1"/>
  <c r="CI25" i="9"/>
  <c r="CN25" i="9" s="1"/>
  <c r="CI29" i="9"/>
  <c r="CN29" i="9" s="1"/>
  <c r="CI34" i="9"/>
  <c r="CN34" i="9" s="1"/>
  <c r="CL14" i="9"/>
  <c r="CL16" i="9"/>
  <c r="CQ16" i="9" s="1"/>
  <c r="CL18" i="9"/>
  <c r="CQ18" i="9" s="1"/>
  <c r="CL20" i="9"/>
  <c r="CQ20" i="9" s="1"/>
  <c r="CL22" i="9"/>
  <c r="CQ22" i="9" s="1"/>
  <c r="CL24" i="9"/>
  <c r="CQ24" i="9" s="1"/>
  <c r="CL26" i="9"/>
  <c r="CQ26" i="9" s="1"/>
  <c r="CL28" i="9"/>
  <c r="CQ28" i="9" s="1"/>
  <c r="CL30" i="9"/>
  <c r="CQ30" i="9" s="1"/>
  <c r="CL32" i="9"/>
  <c r="CQ32" i="9" s="1"/>
  <c r="CL34" i="9"/>
  <c r="CQ34" i="9" s="1"/>
  <c r="CL36" i="9"/>
  <c r="CQ36" i="9" s="1"/>
  <c r="CL38" i="9"/>
  <c r="CQ38" i="9" s="1"/>
  <c r="CL40" i="9"/>
  <c r="CQ40" i="9" s="1"/>
  <c r="CL41" i="9"/>
  <c r="CQ41" i="9" s="1"/>
  <c r="CL15" i="9"/>
  <c r="CL17" i="9"/>
  <c r="CQ17" i="9" s="1"/>
  <c r="CL19" i="9"/>
  <c r="CQ19" i="9" s="1"/>
  <c r="CL21" i="9"/>
  <c r="CQ21" i="9" s="1"/>
  <c r="CL23" i="9"/>
  <c r="CQ23" i="9" s="1"/>
  <c r="CL25" i="9"/>
  <c r="CQ25" i="9" s="1"/>
  <c r="CL27" i="9"/>
  <c r="CQ27" i="9" s="1"/>
  <c r="CL29" i="9"/>
  <c r="CQ29" i="9" s="1"/>
  <c r="CL31" i="9"/>
  <c r="CQ31" i="9" s="1"/>
  <c r="CL33" i="9"/>
  <c r="CQ33" i="9" s="1"/>
  <c r="CL35" i="9"/>
  <c r="CQ35" i="9" s="1"/>
  <c r="CL37" i="9"/>
  <c r="CQ37" i="9" s="1"/>
  <c r="CH10" i="17" l="1"/>
  <c r="CG11" i="17"/>
  <c r="BW11" i="17"/>
  <c r="BX10" i="17"/>
  <c r="BZ10" i="17"/>
  <c r="BY11" i="17"/>
  <c r="BV11" i="17"/>
  <c r="BW10" i="17"/>
  <c r="CD10" i="17"/>
  <c r="CC11" i="17"/>
  <c r="AY211" i="17"/>
  <c r="AZ210" i="17"/>
  <c r="BY10" i="17"/>
  <c r="BX11" i="17"/>
  <c r="CI10" i="17"/>
  <c r="CH11" i="17"/>
  <c r="AN10" i="17"/>
  <c r="AM11" i="17"/>
  <c r="BL11" i="17"/>
  <c r="BM10" i="17"/>
  <c r="CB10" i="17"/>
  <c r="CA11" i="17"/>
  <c r="C80" i="14"/>
  <c r="C180" i="14" s="1"/>
  <c r="BB75" i="13"/>
  <c r="BA75" i="13"/>
  <c r="C77" i="14"/>
  <c r="C177" i="14" s="1"/>
  <c r="BB72" i="13"/>
  <c r="BA72" i="13"/>
  <c r="BR10" i="17"/>
  <c r="BQ11" i="17"/>
  <c r="Q210" i="17"/>
  <c r="P211" i="17"/>
  <c r="AT11" i="17"/>
  <c r="AU10" i="17"/>
  <c r="U110" i="17"/>
  <c r="T111" i="17"/>
  <c r="AK11" i="17"/>
  <c r="AL10" i="17"/>
  <c r="AG111" i="17"/>
  <c r="AH110" i="17"/>
  <c r="BJ11" i="17"/>
  <c r="BK10" i="17"/>
  <c r="CJ11" i="17"/>
  <c r="CI11" i="17"/>
  <c r="CJ10" i="17"/>
  <c r="AA11" i="17"/>
  <c r="AB10" i="17"/>
  <c r="AM111" i="17"/>
  <c r="AN110" i="17"/>
  <c r="AN111" i="17" s="1"/>
  <c r="CE11" i="17"/>
  <c r="CF10" i="17"/>
  <c r="AZ10" i="17"/>
  <c r="AY11" i="17"/>
  <c r="CA10" i="17"/>
  <c r="BZ11" i="17"/>
  <c r="BG10" i="17"/>
  <c r="BF11" i="17"/>
  <c r="C76" i="14"/>
  <c r="C176" i="14" s="1"/>
  <c r="BB71" i="13"/>
  <c r="BA71" i="13"/>
  <c r="AR10" i="17"/>
  <c r="AQ11" i="17"/>
  <c r="AL211" i="17"/>
  <c r="AM210" i="17"/>
  <c r="AH211" i="17"/>
  <c r="AI210" i="17"/>
  <c r="Z10" i="17"/>
  <c r="Y11" i="17"/>
  <c r="AJ10" i="17"/>
  <c r="AI11" i="17"/>
  <c r="H11" i="17"/>
  <c r="I10" i="17"/>
  <c r="BB10" i="17"/>
  <c r="BA11" i="17"/>
  <c r="Z211" i="17"/>
  <c r="AA210" i="17"/>
  <c r="C79" i="14"/>
  <c r="C179" i="14" s="1"/>
  <c r="BB74" i="13"/>
  <c r="BA74" i="13"/>
  <c r="AF11" i="17"/>
  <c r="AG10" i="17"/>
  <c r="N10" i="17"/>
  <c r="M11" i="17"/>
  <c r="CB11" i="17"/>
  <c r="CC10" i="17"/>
  <c r="C75" i="14"/>
  <c r="C175" i="14" s="1"/>
  <c r="BB70" i="13"/>
  <c r="BA70" i="13"/>
  <c r="AV210" i="17"/>
  <c r="AU211" i="17"/>
  <c r="AN11" i="17"/>
  <c r="AO10" i="17"/>
  <c r="CD11" i="17"/>
  <c r="CE10" i="17"/>
  <c r="V10" i="17"/>
  <c r="U11" i="17"/>
  <c r="V110" i="17"/>
  <c r="U111" i="17"/>
  <c r="BB11" i="17"/>
  <c r="BC10" i="17"/>
  <c r="C74" i="14"/>
  <c r="C174" i="14" s="1"/>
  <c r="BB69" i="13"/>
  <c r="BA69" i="13"/>
  <c r="AS10" i="17"/>
  <c r="AR11" i="17"/>
  <c r="BU11" i="17"/>
  <c r="BV10" i="17"/>
  <c r="BH10" i="17"/>
  <c r="BG11" i="17"/>
  <c r="C78" i="14"/>
  <c r="C178" i="14" s="1"/>
  <c r="BB73" i="13"/>
  <c r="BA73" i="13"/>
  <c r="CF11" i="17"/>
  <c r="CG10" i="17"/>
  <c r="BQ10" i="17"/>
  <c r="BP11" i="17"/>
  <c r="AC110" i="17"/>
  <c r="AB111" i="17"/>
  <c r="AB11" i="17"/>
  <c r="AC10" i="17"/>
  <c r="BS10" i="17"/>
  <c r="BR11" i="17"/>
  <c r="CR47" i="9"/>
  <c r="BZ17" i="9"/>
  <c r="D7" i="13"/>
  <c r="BY17" i="9"/>
  <c r="C7" i="13"/>
  <c r="CA17" i="9"/>
  <c r="E7" i="13"/>
  <c r="CR57" i="9"/>
  <c r="C11" i="14"/>
  <c r="C111" i="14" s="1"/>
  <c r="CR26" i="9"/>
  <c r="CR22" i="9"/>
  <c r="CR48" i="9"/>
  <c r="CR73" i="9"/>
  <c r="CR29" i="9"/>
  <c r="CR71" i="9"/>
  <c r="CR65" i="9"/>
  <c r="CR49" i="9"/>
  <c r="CR44" i="9"/>
  <c r="CR67" i="9"/>
  <c r="CR39" i="9"/>
  <c r="CR75" i="9"/>
  <c r="CR59" i="9"/>
  <c r="CR43" i="9"/>
  <c r="CR74" i="9"/>
  <c r="CR63" i="9"/>
  <c r="CR77" i="9"/>
  <c r="CR61" i="9"/>
  <c r="CR51" i="9"/>
  <c r="CR45" i="9"/>
  <c r="F101" i="13"/>
  <c r="CT16" i="13"/>
  <c r="CT17" i="13" s="1"/>
  <c r="CT18" i="13" s="1"/>
  <c r="CT19" i="13" s="1"/>
  <c r="CT20" i="13" s="1"/>
  <c r="CT21" i="13" s="1"/>
  <c r="CT22" i="13" s="1"/>
  <c r="CT23" i="13" s="1"/>
  <c r="CT24" i="13" s="1"/>
  <c r="CT25" i="13" s="1"/>
  <c r="CT26" i="13" s="1"/>
  <c r="CR68" i="9"/>
  <c r="CR72" i="9"/>
  <c r="CR31" i="9"/>
  <c r="CR28" i="9"/>
  <c r="CR55" i="9"/>
  <c r="CR46" i="9"/>
  <c r="CR41" i="9"/>
  <c r="CR69" i="9"/>
  <c r="CR53" i="9"/>
  <c r="CR50" i="9"/>
  <c r="CR42" i="9"/>
  <c r="CR40" i="9"/>
  <c r="CR23" i="9"/>
  <c r="CR36" i="9"/>
  <c r="CR20" i="9"/>
  <c r="CR64" i="9"/>
  <c r="CR76" i="9"/>
  <c r="CR37" i="9"/>
  <c r="CR21" i="9"/>
  <c r="CR34" i="9"/>
  <c r="CR18" i="9"/>
  <c r="CR60" i="9"/>
  <c r="CR70" i="9"/>
  <c r="CR56" i="9"/>
  <c r="CR52" i="9"/>
  <c r="CR27" i="9"/>
  <c r="CR24" i="9"/>
  <c r="CR25" i="9"/>
  <c r="CR38" i="9"/>
  <c r="CR35" i="9"/>
  <c r="CR19" i="9"/>
  <c r="CR32" i="9"/>
  <c r="CR16" i="9"/>
  <c r="CR58" i="9"/>
  <c r="CR66" i="9"/>
  <c r="CR33" i="9"/>
  <c r="CR17" i="9"/>
  <c r="CR30" i="9"/>
  <c r="C10" i="14"/>
  <c r="C110" i="14" s="1"/>
  <c r="CR54" i="9"/>
  <c r="CR62" i="9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Z55" i="9"/>
  <c r="Z54" i="9"/>
  <c r="Z53" i="9"/>
  <c r="Z52" i="9"/>
  <c r="Z51" i="9"/>
  <c r="Z50" i="9"/>
  <c r="Z49" i="9"/>
  <c r="Z48" i="9"/>
  <c r="Z47" i="9"/>
  <c r="Z46" i="9"/>
  <c r="Z45" i="9"/>
  <c r="Z44" i="9"/>
  <c r="Z43" i="9"/>
  <c r="Z42" i="9"/>
  <c r="Z41" i="9"/>
  <c r="Z40" i="9"/>
  <c r="Z39" i="9"/>
  <c r="Z38" i="9"/>
  <c r="Z37" i="9"/>
  <c r="Z36" i="9"/>
  <c r="Z35" i="9"/>
  <c r="Z34" i="9"/>
  <c r="Z33" i="9"/>
  <c r="Z32" i="9"/>
  <c r="Z31" i="9"/>
  <c r="Z30" i="9"/>
  <c r="Z29" i="9"/>
  <c r="Z28" i="9"/>
  <c r="Z27" i="9"/>
  <c r="Z26" i="9"/>
  <c r="Z25" i="9"/>
  <c r="Z24" i="9"/>
  <c r="Z23" i="9"/>
  <c r="Z22" i="9"/>
  <c r="Z21" i="9"/>
  <c r="Z20" i="9"/>
  <c r="Z19" i="9"/>
  <c r="Z18" i="9"/>
  <c r="Z17" i="9"/>
  <c r="X59" i="9"/>
  <c r="Y59" i="9" s="1"/>
  <c r="X58" i="9"/>
  <c r="Y58" i="9" s="1"/>
  <c r="X57" i="9"/>
  <c r="Y57" i="9" s="1"/>
  <c r="X56" i="9"/>
  <c r="Y56" i="9" s="1"/>
  <c r="X55" i="9"/>
  <c r="Y55" i="9" s="1"/>
  <c r="X54" i="9"/>
  <c r="Y54" i="9" s="1"/>
  <c r="X53" i="9"/>
  <c r="Y53" i="9" s="1"/>
  <c r="X52" i="9"/>
  <c r="Y52" i="9" s="1"/>
  <c r="X51" i="9"/>
  <c r="Y51" i="9" s="1"/>
  <c r="X50" i="9"/>
  <c r="Y50" i="9" s="1"/>
  <c r="X49" i="9"/>
  <c r="Y49" i="9" s="1"/>
  <c r="X48" i="9"/>
  <c r="Y48" i="9" s="1"/>
  <c r="X47" i="9"/>
  <c r="Y47" i="9" s="1"/>
  <c r="X46" i="9"/>
  <c r="Y46" i="9" s="1"/>
  <c r="X45" i="9"/>
  <c r="Y45" i="9" s="1"/>
  <c r="X44" i="9"/>
  <c r="Y44" i="9" s="1"/>
  <c r="X43" i="9"/>
  <c r="Y43" i="9" s="1"/>
  <c r="X42" i="9"/>
  <c r="Y42" i="9" s="1"/>
  <c r="X41" i="9"/>
  <c r="Y41" i="9" s="1"/>
  <c r="X40" i="9"/>
  <c r="Y40" i="9" s="1"/>
  <c r="X39" i="9"/>
  <c r="Y39" i="9" s="1"/>
  <c r="X38" i="9"/>
  <c r="Y38" i="9" s="1"/>
  <c r="X37" i="9"/>
  <c r="Y37" i="9" s="1"/>
  <c r="X36" i="9"/>
  <c r="Y36" i="9" s="1"/>
  <c r="X35" i="9"/>
  <c r="Y35" i="9" s="1"/>
  <c r="X34" i="9"/>
  <c r="Y34" i="9" s="1"/>
  <c r="X33" i="9"/>
  <c r="Y33" i="9" s="1"/>
  <c r="X32" i="9"/>
  <c r="Y32" i="9" s="1"/>
  <c r="X31" i="9"/>
  <c r="Y31" i="9" s="1"/>
  <c r="X30" i="9"/>
  <c r="Y30" i="9" s="1"/>
  <c r="X29" i="9"/>
  <c r="Y29" i="9" s="1"/>
  <c r="X28" i="9"/>
  <c r="Y28" i="9" s="1"/>
  <c r="X27" i="9"/>
  <c r="Y27" i="9" s="1"/>
  <c r="X26" i="9"/>
  <c r="Y26" i="9" s="1"/>
  <c r="X25" i="9"/>
  <c r="Y25" i="9" s="1"/>
  <c r="X24" i="9"/>
  <c r="Y24" i="9" s="1"/>
  <c r="X23" i="9"/>
  <c r="Y23" i="9" s="1"/>
  <c r="X22" i="9"/>
  <c r="X21" i="9"/>
  <c r="X20" i="9"/>
  <c r="Y20" i="9" s="1"/>
  <c r="X19" i="9"/>
  <c r="Y19" i="9" s="1"/>
  <c r="X18" i="9"/>
  <c r="Y18" i="9" s="1"/>
  <c r="X17" i="9"/>
  <c r="Y17" i="9" s="1"/>
  <c r="V17" i="9"/>
  <c r="C12" i="14" l="1"/>
  <c r="C112" i="14" s="1"/>
  <c r="BB7" i="13"/>
  <c r="BA7" i="13"/>
  <c r="C48" i="14"/>
  <c r="C148" i="14" s="1"/>
  <c r="BB43" i="13"/>
  <c r="BA43" i="13"/>
  <c r="C19" i="14"/>
  <c r="C119" i="14" s="1"/>
  <c r="BB14" i="13"/>
  <c r="BA14" i="13"/>
  <c r="C51" i="14"/>
  <c r="C151" i="14" s="1"/>
  <c r="BB46" i="13"/>
  <c r="BA46" i="13"/>
  <c r="C35" i="14"/>
  <c r="C135" i="14" s="1"/>
  <c r="BB30" i="13"/>
  <c r="BA30" i="13"/>
  <c r="C50" i="14"/>
  <c r="C150" i="14" s="1"/>
  <c r="BB45" i="13"/>
  <c r="BA45" i="13"/>
  <c r="C28" i="14"/>
  <c r="C128" i="14" s="1"/>
  <c r="BB23" i="13"/>
  <c r="BA23" i="13"/>
  <c r="C52" i="14"/>
  <c r="C152" i="14" s="1"/>
  <c r="BB47" i="13"/>
  <c r="BA47" i="13"/>
  <c r="C36" i="14"/>
  <c r="C136" i="14" s="1"/>
  <c r="BB31" i="13"/>
  <c r="BA31" i="13"/>
  <c r="C15" i="14"/>
  <c r="C115" i="14" s="1"/>
  <c r="BB10" i="13"/>
  <c r="BA10" i="13"/>
  <c r="C20" i="14"/>
  <c r="C120" i="14" s="1"/>
  <c r="BB15" i="13"/>
  <c r="BA15" i="13"/>
  <c r="C17" i="14"/>
  <c r="C117" i="14" s="1"/>
  <c r="BB12" i="13"/>
  <c r="BA12" i="13"/>
  <c r="C16" i="14"/>
  <c r="C116" i="14" s="1"/>
  <c r="BB11" i="13"/>
  <c r="BA11" i="13"/>
  <c r="C38" i="14"/>
  <c r="C138" i="14" s="1"/>
  <c r="BA33" i="13"/>
  <c r="BB33" i="13"/>
  <c r="C37" i="14"/>
  <c r="C137" i="14" s="1"/>
  <c r="BB32" i="13"/>
  <c r="BA32" i="13"/>
  <c r="C27" i="14"/>
  <c r="C127" i="14" s="1"/>
  <c r="BB22" i="13"/>
  <c r="BA22" i="13"/>
  <c r="C40" i="14"/>
  <c r="C140" i="14" s="1"/>
  <c r="BB35" i="13"/>
  <c r="BA35" i="13"/>
  <c r="C25" i="14"/>
  <c r="C125" i="14" s="1"/>
  <c r="BB20" i="13"/>
  <c r="BA20" i="13"/>
  <c r="C22" i="14"/>
  <c r="C122" i="14" s="1"/>
  <c r="BA17" i="13"/>
  <c r="BB17" i="13"/>
  <c r="C13" i="14"/>
  <c r="C113" i="14" s="1"/>
  <c r="BB8" i="13"/>
  <c r="BA8" i="13"/>
  <c r="CC8" i="13" s="1"/>
  <c r="C34" i="14"/>
  <c r="C134" i="14" s="1"/>
  <c r="BA29" i="13"/>
  <c r="BB29" i="13"/>
  <c r="C14" i="14"/>
  <c r="C114" i="14" s="1"/>
  <c r="BB9" i="13"/>
  <c r="BA9" i="13"/>
  <c r="C49" i="14"/>
  <c r="C149" i="14" s="1"/>
  <c r="BB44" i="13"/>
  <c r="BA44" i="13"/>
  <c r="C47" i="14"/>
  <c r="C147" i="14" s="1"/>
  <c r="BB42" i="13"/>
  <c r="BA42" i="13"/>
  <c r="C44" i="14"/>
  <c r="C144" i="14" s="1"/>
  <c r="BB39" i="13"/>
  <c r="BA39" i="13"/>
  <c r="C29" i="14"/>
  <c r="C129" i="14" s="1"/>
  <c r="BB24" i="13"/>
  <c r="BA24" i="13"/>
  <c r="C21" i="14"/>
  <c r="C121" i="14" s="1"/>
  <c r="BB16" i="13"/>
  <c r="BA16" i="13"/>
  <c r="C30" i="14"/>
  <c r="C130" i="14" s="1"/>
  <c r="BA25" i="13"/>
  <c r="BB25" i="13"/>
  <c r="C24" i="14"/>
  <c r="C124" i="14" s="1"/>
  <c r="BB19" i="13"/>
  <c r="BA19" i="13"/>
  <c r="C39" i="14"/>
  <c r="C139" i="14" s="1"/>
  <c r="BB34" i="13"/>
  <c r="BA34" i="13"/>
  <c r="C18" i="14"/>
  <c r="C118" i="14" s="1"/>
  <c r="BA13" i="13"/>
  <c r="BB13" i="13"/>
  <c r="C26" i="14"/>
  <c r="C126" i="14" s="1"/>
  <c r="BA21" i="13"/>
  <c r="BB21" i="13"/>
  <c r="C31" i="14"/>
  <c r="C131" i="14" s="1"/>
  <c r="BB26" i="13"/>
  <c r="BA26" i="13"/>
  <c r="C23" i="14"/>
  <c r="C123" i="14" s="1"/>
  <c r="BB18" i="13"/>
  <c r="BA18" i="13"/>
  <c r="C33" i="14"/>
  <c r="C133" i="14" s="1"/>
  <c r="BB28" i="13"/>
  <c r="BA28" i="13"/>
  <c r="C32" i="14"/>
  <c r="C132" i="14" s="1"/>
  <c r="BB27" i="13"/>
  <c r="BA27" i="13"/>
  <c r="C46" i="14"/>
  <c r="C146" i="14" s="1"/>
  <c r="BA41" i="13"/>
  <c r="BB41" i="13"/>
  <c r="C42" i="14"/>
  <c r="C142" i="14" s="1"/>
  <c r="BA37" i="13"/>
  <c r="BB37" i="13"/>
  <c r="C41" i="14"/>
  <c r="C141" i="14" s="1"/>
  <c r="BB36" i="13"/>
  <c r="BA36" i="13"/>
  <c r="C45" i="14"/>
  <c r="C145" i="14" s="1"/>
  <c r="BB40" i="13"/>
  <c r="BA40" i="13"/>
  <c r="C43" i="14"/>
  <c r="C143" i="14" s="1"/>
  <c r="BB38" i="13"/>
  <c r="BA38" i="13"/>
  <c r="BY18" i="9"/>
  <c r="C8" i="13"/>
  <c r="C101" i="13" s="1"/>
  <c r="CA18" i="9"/>
  <c r="E8" i="13"/>
  <c r="BZ18" i="9"/>
  <c r="D8" i="13"/>
  <c r="D101" i="13" s="1"/>
  <c r="C60" i="14"/>
  <c r="C160" i="14" s="1"/>
  <c r="BB55" i="13"/>
  <c r="BA55" i="13"/>
  <c r="C65" i="14"/>
  <c r="C165" i="14" s="1"/>
  <c r="BB60" i="13"/>
  <c r="BA60" i="13"/>
  <c r="C70" i="14"/>
  <c r="C170" i="14" s="1"/>
  <c r="BB65" i="13"/>
  <c r="BA65" i="13"/>
  <c r="C61" i="14"/>
  <c r="C161" i="14" s="1"/>
  <c r="BB56" i="13"/>
  <c r="BA56" i="13"/>
  <c r="C69" i="14"/>
  <c r="C169" i="14" s="1"/>
  <c r="BB64" i="13"/>
  <c r="BA64" i="13"/>
  <c r="C62" i="14"/>
  <c r="C162" i="14" s="1"/>
  <c r="BB57" i="13"/>
  <c r="BA57" i="13"/>
  <c r="C66" i="14"/>
  <c r="C166" i="14" s="1"/>
  <c r="BB61" i="13"/>
  <c r="BA61" i="13"/>
  <c r="C57" i="14"/>
  <c r="C157" i="14" s="1"/>
  <c r="BB52" i="13"/>
  <c r="BA52" i="13"/>
  <c r="C63" i="14"/>
  <c r="C163" i="14" s="1"/>
  <c r="BA58" i="13"/>
  <c r="BB58" i="13"/>
  <c r="C67" i="14"/>
  <c r="C167" i="14" s="1"/>
  <c r="BA62" i="13"/>
  <c r="BB62" i="13"/>
  <c r="C53" i="14"/>
  <c r="C153" i="14" s="1"/>
  <c r="BB48" i="13"/>
  <c r="BA48" i="13"/>
  <c r="C54" i="14"/>
  <c r="C154" i="14" s="1"/>
  <c r="BB49" i="13"/>
  <c r="BA49" i="13"/>
  <c r="C56" i="14"/>
  <c r="C156" i="14" s="1"/>
  <c r="BB51" i="13"/>
  <c r="BA51" i="13"/>
  <c r="C68" i="14"/>
  <c r="C168" i="14" s="1"/>
  <c r="BB63" i="13"/>
  <c r="BA63" i="13"/>
  <c r="C73" i="14"/>
  <c r="C173" i="14" s="1"/>
  <c r="BB68" i="13"/>
  <c r="BA68" i="13"/>
  <c r="C55" i="14"/>
  <c r="C155" i="14" s="1"/>
  <c r="BA50" i="13"/>
  <c r="BB50" i="13"/>
  <c r="C58" i="14"/>
  <c r="C158" i="14" s="1"/>
  <c r="BB53" i="13"/>
  <c r="BA53" i="13"/>
  <c r="C72" i="14"/>
  <c r="C172" i="14" s="1"/>
  <c r="BB67" i="13"/>
  <c r="BA67" i="13"/>
  <c r="C64" i="14"/>
  <c r="C164" i="14" s="1"/>
  <c r="BB59" i="13"/>
  <c r="BA59" i="13"/>
  <c r="C59" i="14"/>
  <c r="C159" i="14" s="1"/>
  <c r="BA54" i="13"/>
  <c r="BB54" i="13"/>
  <c r="C71" i="14"/>
  <c r="C171" i="14" s="1"/>
  <c r="BB66" i="13"/>
  <c r="BA66" i="13"/>
  <c r="CT27" i="13"/>
  <c r="BH55" i="9"/>
  <c r="BK55" i="9"/>
  <c r="BJ55" i="9"/>
  <c r="BI55" i="9"/>
  <c r="W17" i="9"/>
  <c r="V18" i="9"/>
  <c r="W18" i="9" s="1"/>
  <c r="BK33" i="9"/>
  <c r="BI33" i="9"/>
  <c r="BH33" i="9"/>
  <c r="BJ33" i="9"/>
  <c r="BH18" i="9"/>
  <c r="BK18" i="9"/>
  <c r="BJ18" i="9"/>
  <c r="BI18" i="9"/>
  <c r="BH42" i="9"/>
  <c r="BK42" i="9"/>
  <c r="BJ42" i="9"/>
  <c r="BI42" i="9"/>
  <c r="BK19" i="9"/>
  <c r="BI19" i="9"/>
  <c r="BH19" i="9"/>
  <c r="BJ19" i="9"/>
  <c r="BK43" i="9"/>
  <c r="BJ43" i="9"/>
  <c r="BI43" i="9"/>
  <c r="BH43" i="9"/>
  <c r="BH28" i="9"/>
  <c r="BK28" i="9"/>
  <c r="BJ28" i="9"/>
  <c r="BI28" i="9"/>
  <c r="BH44" i="9"/>
  <c r="BK44" i="9"/>
  <c r="BJ44" i="9"/>
  <c r="BI44" i="9"/>
  <c r="BH52" i="9"/>
  <c r="BK52" i="9"/>
  <c r="BJ52" i="9"/>
  <c r="BI52" i="9"/>
  <c r="BK21" i="9"/>
  <c r="BI21" i="9"/>
  <c r="BH21" i="9"/>
  <c r="BJ21" i="9"/>
  <c r="BK29" i="9"/>
  <c r="BI29" i="9"/>
  <c r="BH29" i="9"/>
  <c r="BJ29" i="9"/>
  <c r="BK37" i="9"/>
  <c r="BJ37" i="9"/>
  <c r="BI37" i="9"/>
  <c r="BH37" i="9"/>
  <c r="BK45" i="9"/>
  <c r="BJ45" i="9"/>
  <c r="BI45" i="9"/>
  <c r="BH45" i="9"/>
  <c r="BK53" i="9"/>
  <c r="BJ53" i="9"/>
  <c r="BI53" i="9"/>
  <c r="BH53" i="9"/>
  <c r="BK17" i="9"/>
  <c r="BI17" i="9"/>
  <c r="BH17" i="9"/>
  <c r="BJ17" i="9"/>
  <c r="BK41" i="9"/>
  <c r="BJ41" i="9"/>
  <c r="BI41" i="9"/>
  <c r="BH41" i="9"/>
  <c r="BH26" i="9"/>
  <c r="BK26" i="9"/>
  <c r="BJ26" i="9"/>
  <c r="BI26" i="9"/>
  <c r="BH50" i="9"/>
  <c r="BK50" i="9"/>
  <c r="BJ50" i="9"/>
  <c r="BI50" i="9"/>
  <c r="BK27" i="9"/>
  <c r="BI27" i="9"/>
  <c r="BH27" i="9"/>
  <c r="BJ27" i="9"/>
  <c r="BK51" i="9"/>
  <c r="BJ51" i="9"/>
  <c r="BI51" i="9"/>
  <c r="BH51" i="9"/>
  <c r="BH20" i="9"/>
  <c r="BK20" i="9"/>
  <c r="BJ20" i="9"/>
  <c r="BI20" i="9"/>
  <c r="BH22" i="9"/>
  <c r="BK22" i="9"/>
  <c r="BJ22" i="9"/>
  <c r="BI22" i="9"/>
  <c r="BH38" i="9"/>
  <c r="BK38" i="9"/>
  <c r="BJ38" i="9"/>
  <c r="BI38" i="9"/>
  <c r="BH54" i="9"/>
  <c r="BK54" i="9"/>
  <c r="BJ54" i="9"/>
  <c r="BI54" i="9"/>
  <c r="BK23" i="9"/>
  <c r="BI23" i="9"/>
  <c r="BH23" i="9"/>
  <c r="BJ23" i="9"/>
  <c r="BK31" i="9"/>
  <c r="BI31" i="9"/>
  <c r="BH31" i="9"/>
  <c r="BJ31" i="9"/>
  <c r="BK39" i="9"/>
  <c r="BJ39" i="9"/>
  <c r="BI39" i="9"/>
  <c r="BH39" i="9"/>
  <c r="BK47" i="9"/>
  <c r="BJ47" i="9"/>
  <c r="BI47" i="9"/>
  <c r="BH47" i="9"/>
  <c r="BK25" i="9"/>
  <c r="BI25" i="9"/>
  <c r="BH25" i="9"/>
  <c r="BJ25" i="9"/>
  <c r="BK49" i="9"/>
  <c r="BJ49" i="9"/>
  <c r="BI49" i="9"/>
  <c r="BH49" i="9"/>
  <c r="BH34" i="9"/>
  <c r="BK34" i="9"/>
  <c r="BJ34" i="9"/>
  <c r="BI34" i="9"/>
  <c r="BK35" i="9"/>
  <c r="BI35" i="9"/>
  <c r="BH35" i="9"/>
  <c r="BJ35" i="9"/>
  <c r="BH36" i="9"/>
  <c r="BK36" i="9"/>
  <c r="BJ36" i="9"/>
  <c r="BI36" i="9"/>
  <c r="BH30" i="9"/>
  <c r="BK30" i="9"/>
  <c r="BJ30" i="9"/>
  <c r="BI30" i="9"/>
  <c r="BH46" i="9"/>
  <c r="BK46" i="9"/>
  <c r="BJ46" i="9"/>
  <c r="BI46" i="9"/>
  <c r="BH24" i="9"/>
  <c r="BK24" i="9"/>
  <c r="BJ24" i="9"/>
  <c r="BI24" i="9"/>
  <c r="BH32" i="9"/>
  <c r="BK32" i="9"/>
  <c r="BJ32" i="9"/>
  <c r="BI32" i="9"/>
  <c r="BH40" i="9"/>
  <c r="BK40" i="9"/>
  <c r="BJ40" i="9"/>
  <c r="BI40" i="9"/>
  <c r="BH48" i="9"/>
  <c r="BK48" i="9"/>
  <c r="BJ48" i="9"/>
  <c r="BI48" i="9"/>
  <c r="CA19" i="9" l="1"/>
  <c r="E9" i="13"/>
  <c r="BZ19" i="9"/>
  <c r="D9" i="13"/>
  <c r="BY19" i="9"/>
  <c r="C9" i="13"/>
  <c r="CD8" i="13"/>
  <c r="CE8" i="13"/>
  <c r="CF8" i="13"/>
  <c r="BL7" i="13"/>
  <c r="CC7" i="13"/>
  <c r="CT28" i="13"/>
  <c r="BR48" i="9"/>
  <c r="H44" i="14" s="1"/>
  <c r="H144" i="14" s="1"/>
  <c r="BV48" i="9"/>
  <c r="BS48" i="9"/>
  <c r="BW48" i="9"/>
  <c r="BP50" i="9"/>
  <c r="CC50" i="9" s="1"/>
  <c r="BT50" i="9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S50" i="9"/>
  <c r="I46" i="14" s="1"/>
  <c r="I146" i="14" s="1"/>
  <c r="BW50" i="9"/>
  <c r="BP48" i="9"/>
  <c r="CC48" i="9" s="1"/>
  <c r="BT48" i="9"/>
  <c r="BT47" i="9" s="1"/>
  <c r="BT46" i="9" s="1"/>
  <c r="BT45" i="9" s="1"/>
  <c r="BT44" i="9" s="1"/>
  <c r="BT43" i="9" s="1"/>
  <c r="BT42" i="9" s="1"/>
  <c r="BT41" i="9" s="1"/>
  <c r="BT40" i="9" s="1"/>
  <c r="BT39" i="9" s="1"/>
  <c r="BT38" i="9" s="1"/>
  <c r="BT37" i="9" s="1"/>
  <c r="BT36" i="9" s="1"/>
  <c r="BT35" i="9" s="1"/>
  <c r="BT34" i="9" s="1"/>
  <c r="BT33" i="9" s="1"/>
  <c r="BT32" i="9" s="1"/>
  <c r="BT31" i="9" s="1"/>
  <c r="BT30" i="9" s="1"/>
  <c r="BT29" i="9" s="1"/>
  <c r="BT28" i="9" s="1"/>
  <c r="BT27" i="9" s="1"/>
  <c r="BT26" i="9" s="1"/>
  <c r="BT25" i="9" s="1"/>
  <c r="BT24" i="9" s="1"/>
  <c r="BT23" i="9" s="1"/>
  <c r="BT22" i="9" s="1"/>
  <c r="BT21" i="9" s="1"/>
  <c r="BT20" i="9" s="1"/>
  <c r="BT19" i="9" s="1"/>
  <c r="BT18" i="9" s="1"/>
  <c r="BT17" i="9" s="1"/>
  <c r="BT16" i="9" s="1"/>
  <c r="BQ50" i="9"/>
  <c r="G46" i="14" s="1"/>
  <c r="G146" i="14" s="1"/>
  <c r="BU50" i="9"/>
  <c r="AU99" i="10" s="1"/>
  <c r="EA99" i="10" s="1"/>
  <c r="BQ48" i="9"/>
  <c r="G44" i="14" s="1"/>
  <c r="G144" i="14" s="1"/>
  <c r="BU48" i="9"/>
  <c r="BR50" i="9"/>
  <c r="H46" i="14" s="1"/>
  <c r="H146" i="14" s="1"/>
  <c r="BV50" i="9"/>
  <c r="AU199" i="10" s="1"/>
  <c r="EA199" i="10" s="1"/>
  <c r="V19" i="9"/>
  <c r="BP47" i="9"/>
  <c r="CC47" i="9" s="1"/>
  <c r="BQ51" i="9"/>
  <c r="G47" i="14" s="1"/>
  <c r="G147" i="14" s="1"/>
  <c r="K39" i="13" l="1"/>
  <c r="BI40" i="13" s="1"/>
  <c r="I44" i="14"/>
  <c r="I144" i="14" s="1"/>
  <c r="BZ20" i="9"/>
  <c r="D10" i="13"/>
  <c r="BY20" i="9"/>
  <c r="C10" i="13"/>
  <c r="CA20" i="9"/>
  <c r="E10" i="13"/>
  <c r="BP51" i="9"/>
  <c r="CC51" i="9" s="1"/>
  <c r="CE7" i="13"/>
  <c r="CF7" i="13"/>
  <c r="CD7" i="13"/>
  <c r="BO7" i="13"/>
  <c r="BM7" i="13"/>
  <c r="BN7" i="13"/>
  <c r="BS47" i="9"/>
  <c r="CG8" i="13"/>
  <c r="AS98" i="10"/>
  <c r="DY98" i="10" s="1"/>
  <c r="I39" i="13"/>
  <c r="AS198" i="10"/>
  <c r="DY198" i="10" s="1"/>
  <c r="J39" i="13"/>
  <c r="AU198" i="10"/>
  <c r="EA198" i="10" s="1"/>
  <c r="J41" i="13"/>
  <c r="BH41" i="13" s="1"/>
  <c r="BR47" i="9"/>
  <c r="H43" i="14" s="1"/>
  <c r="H143" i="14" s="1"/>
  <c r="BS51" i="9"/>
  <c r="K41" i="13"/>
  <c r="BI41" i="13" s="1"/>
  <c r="AV98" i="10"/>
  <c r="EB98" i="10" s="1"/>
  <c r="I42" i="13"/>
  <c r="AU98" i="10"/>
  <c r="EA98" i="10" s="1"/>
  <c r="I41" i="13"/>
  <c r="BG41" i="13" s="1"/>
  <c r="O42" i="13"/>
  <c r="O40" i="13"/>
  <c r="O41" i="13"/>
  <c r="N40" i="13"/>
  <c r="N41" i="13"/>
  <c r="N42" i="13"/>
  <c r="P42" i="13"/>
  <c r="P40" i="13"/>
  <c r="P41" i="13"/>
  <c r="CT29" i="13"/>
  <c r="BU47" i="9"/>
  <c r="N39" i="13" s="1"/>
  <c r="AS99" i="10"/>
  <c r="DY99" i="10" s="1"/>
  <c r="BR51" i="9"/>
  <c r="H47" i="14" s="1"/>
  <c r="H147" i="14" s="1"/>
  <c r="AU298" i="10"/>
  <c r="EA298" i="10" s="1"/>
  <c r="AS299" i="10"/>
  <c r="DY299" i="10" s="1"/>
  <c r="BW47" i="9"/>
  <c r="P39" i="13" s="1"/>
  <c r="BQ47" i="9"/>
  <c r="AS298" i="10"/>
  <c r="DY298" i="10" s="1"/>
  <c r="BV51" i="9"/>
  <c r="O43" i="13" s="1"/>
  <c r="AS199" i="10"/>
  <c r="DY199" i="10" s="1"/>
  <c r="BV47" i="9"/>
  <c r="O39" i="13" s="1"/>
  <c r="BU51" i="9"/>
  <c r="N43" i="13" s="1"/>
  <c r="BW51" i="9"/>
  <c r="P43" i="13" s="1"/>
  <c r="AU299" i="10"/>
  <c r="EA299" i="10" s="1"/>
  <c r="V20" i="9"/>
  <c r="W19" i="9"/>
  <c r="BP52" i="9"/>
  <c r="CC52" i="9" s="1"/>
  <c r="BQ52" i="9"/>
  <c r="G48" i="14" s="1"/>
  <c r="G148" i="14" s="1"/>
  <c r="BP46" i="9"/>
  <c r="CC46" i="9" s="1"/>
  <c r="BR46" i="9" l="1"/>
  <c r="H42" i="14" s="1"/>
  <c r="H142" i="14" s="1"/>
  <c r="K42" i="13"/>
  <c r="I47" i="14"/>
  <c r="I147" i="14" s="1"/>
  <c r="BQ46" i="9"/>
  <c r="G42" i="14" s="1"/>
  <c r="G142" i="14" s="1"/>
  <c r="G43" i="14"/>
  <c r="G143" i="14" s="1"/>
  <c r="K38" i="13"/>
  <c r="BI39" i="13" s="1"/>
  <c r="I43" i="14"/>
  <c r="I143" i="14" s="1"/>
  <c r="BY21" i="9"/>
  <c r="C11" i="13"/>
  <c r="CA21" i="9"/>
  <c r="E11" i="13"/>
  <c r="BZ21" i="9"/>
  <c r="D11" i="13"/>
  <c r="BP7" i="13"/>
  <c r="BT7" i="13" s="1"/>
  <c r="CG7" i="13"/>
  <c r="BS46" i="9"/>
  <c r="BS45" i="9" s="1"/>
  <c r="AR298" i="10"/>
  <c r="DX298" i="10" s="1"/>
  <c r="BI42" i="13"/>
  <c r="BH40" i="13"/>
  <c r="BG42" i="13"/>
  <c r="BG40" i="13"/>
  <c r="AV198" i="10"/>
  <c r="EB198" i="10" s="1"/>
  <c r="J42" i="13"/>
  <c r="BH42" i="13" s="1"/>
  <c r="AW98" i="10"/>
  <c r="EC98" i="10" s="1"/>
  <c r="I43" i="13"/>
  <c r="BG43" i="13" s="1"/>
  <c r="AR198" i="10"/>
  <c r="DX198" i="10" s="1"/>
  <c r="J38" i="13"/>
  <c r="AR98" i="10"/>
  <c r="DX98" i="10" s="1"/>
  <c r="I38" i="13"/>
  <c r="BG39" i="13" s="1"/>
  <c r="BS52" i="9"/>
  <c r="AQ198" i="10"/>
  <c r="DW198" i="10" s="1"/>
  <c r="J37" i="13"/>
  <c r="BR52" i="9"/>
  <c r="H48" i="14" s="1"/>
  <c r="H148" i="14" s="1"/>
  <c r="AV298" i="10"/>
  <c r="EB298" i="10" s="1"/>
  <c r="CT30" i="13"/>
  <c r="BU52" i="9"/>
  <c r="N44" i="13" s="1"/>
  <c r="AV99" i="10"/>
  <c r="EB99" i="10" s="1"/>
  <c r="BV46" i="9"/>
  <c r="O38" i="13" s="1"/>
  <c r="AR199" i="10"/>
  <c r="DX199" i="10" s="1"/>
  <c r="BV52" i="9"/>
  <c r="O44" i="13" s="1"/>
  <c r="AV199" i="10"/>
  <c r="EB199" i="10" s="1"/>
  <c r="BW46" i="9"/>
  <c r="P38" i="13" s="1"/>
  <c r="AR299" i="10"/>
  <c r="DX299" i="10" s="1"/>
  <c r="BW52" i="9"/>
  <c r="P44" i="13" s="1"/>
  <c r="AV299" i="10"/>
  <c r="EB299" i="10" s="1"/>
  <c r="BU46" i="9"/>
  <c r="N38" i="13" s="1"/>
  <c r="AR99" i="10"/>
  <c r="DX99" i="10" s="1"/>
  <c r="V21" i="9"/>
  <c r="W20" i="9"/>
  <c r="BP45" i="9"/>
  <c r="CC45" i="9" s="1"/>
  <c r="BR45" i="9"/>
  <c r="H41" i="14" s="1"/>
  <c r="H141" i="14" s="1"/>
  <c r="BQ53" i="9"/>
  <c r="G49" i="14" s="1"/>
  <c r="G149" i="14" s="1"/>
  <c r="BP53" i="9"/>
  <c r="CC53" i="9" s="1"/>
  <c r="BQ45" i="9" l="1"/>
  <c r="G41" i="14" s="1"/>
  <c r="G141" i="14" s="1"/>
  <c r="AQ298" i="10"/>
  <c r="DW298" i="10" s="1"/>
  <c r="I37" i="13"/>
  <c r="BG38" i="13" s="1"/>
  <c r="AQ98" i="10"/>
  <c r="DW98" i="10" s="1"/>
  <c r="K37" i="13"/>
  <c r="BI38" i="13" s="1"/>
  <c r="I42" i="14"/>
  <c r="I142" i="14" s="1"/>
  <c r="K36" i="13"/>
  <c r="I41" i="14"/>
  <c r="I141" i="14" s="1"/>
  <c r="K43" i="13"/>
  <c r="BI43" i="13" s="1"/>
  <c r="I48" i="14"/>
  <c r="I148" i="14" s="1"/>
  <c r="CA22" i="9"/>
  <c r="E12" i="13"/>
  <c r="BZ22" i="9"/>
  <c r="D12" i="13"/>
  <c r="BY22" i="9"/>
  <c r="C12" i="13"/>
  <c r="BS7" i="13"/>
  <c r="CK7" i="13"/>
  <c r="CH7" i="13"/>
  <c r="BQ7" i="13"/>
  <c r="CJ7" i="13"/>
  <c r="BR7" i="13"/>
  <c r="CI7" i="13"/>
  <c r="BH38" i="13"/>
  <c r="BH39" i="13"/>
  <c r="AW298" i="10"/>
  <c r="EC298" i="10" s="1"/>
  <c r="AP198" i="10"/>
  <c r="DV198" i="10" s="1"/>
  <c r="J36" i="13"/>
  <c r="BH37" i="13" s="1"/>
  <c r="AP98" i="10"/>
  <c r="DV98" i="10" s="1"/>
  <c r="I36" i="13"/>
  <c r="BG37" i="13" s="1"/>
  <c r="BS53" i="9"/>
  <c r="AX298" i="10" s="1"/>
  <c r="ED298" i="10" s="1"/>
  <c r="AW198" i="10"/>
  <c r="EC198" i="10" s="1"/>
  <c r="J43" i="13"/>
  <c r="BH43" i="13" s="1"/>
  <c r="BR53" i="9"/>
  <c r="AX98" i="10"/>
  <c r="ED98" i="10" s="1"/>
  <c r="I44" i="13"/>
  <c r="BG44" i="13" s="1"/>
  <c r="CT31" i="13"/>
  <c r="AP298" i="10"/>
  <c r="DV298" i="10" s="1"/>
  <c r="BW45" i="9"/>
  <c r="P37" i="13" s="1"/>
  <c r="AQ299" i="10"/>
  <c r="DW299" i="10" s="1"/>
  <c r="BU45" i="9"/>
  <c r="N37" i="13" s="1"/>
  <c r="AQ99" i="10"/>
  <c r="DW99" i="10" s="1"/>
  <c r="BV53" i="9"/>
  <c r="O45" i="13" s="1"/>
  <c r="AW199" i="10"/>
  <c r="EC199" i="10" s="1"/>
  <c r="BW53" i="9"/>
  <c r="P45" i="13" s="1"/>
  <c r="AW299" i="10"/>
  <c r="EC299" i="10" s="1"/>
  <c r="BV45" i="9"/>
  <c r="O37" i="13" s="1"/>
  <c r="AQ199" i="10"/>
  <c r="DW199" i="10" s="1"/>
  <c r="BU53" i="9"/>
  <c r="N45" i="13" s="1"/>
  <c r="AW99" i="10"/>
  <c r="EC99" i="10" s="1"/>
  <c r="V22" i="9"/>
  <c r="BQ54" i="9"/>
  <c r="G50" i="14" s="1"/>
  <c r="G150" i="14" s="1"/>
  <c r="BS44" i="9"/>
  <c r="BR44" i="9"/>
  <c r="H40" i="14" s="1"/>
  <c r="H140" i="14" s="1"/>
  <c r="BP54" i="9"/>
  <c r="CC54" i="9" s="1"/>
  <c r="BP44" i="9"/>
  <c r="CC44" i="9" s="1"/>
  <c r="BQ44" i="9"/>
  <c r="G40" i="14" s="1"/>
  <c r="G140" i="14" s="1"/>
  <c r="BS54" i="9" l="1"/>
  <c r="I50" i="14" s="1"/>
  <c r="I150" i="14" s="1"/>
  <c r="K35" i="13"/>
  <c r="BI36" i="13" s="1"/>
  <c r="I40" i="14"/>
  <c r="I140" i="14" s="1"/>
  <c r="BR54" i="9"/>
  <c r="H50" i="14" s="1"/>
  <c r="H150" i="14" s="1"/>
  <c r="H49" i="14"/>
  <c r="H149" i="14" s="1"/>
  <c r="BI37" i="13"/>
  <c r="K44" i="13"/>
  <c r="BI44" i="13" s="1"/>
  <c r="I49" i="14"/>
  <c r="I149" i="14" s="1"/>
  <c r="CM8" i="13"/>
  <c r="BZ23" i="9"/>
  <c r="D13" i="13"/>
  <c r="BY23" i="9"/>
  <c r="C13" i="13"/>
  <c r="CA23" i="9"/>
  <c r="E13" i="13"/>
  <c r="BW7" i="13"/>
  <c r="BX7" i="13" s="1"/>
  <c r="CN7" i="13"/>
  <c r="CO7" i="13" s="1"/>
  <c r="BV8" i="13"/>
  <c r="AO198" i="10"/>
  <c r="DU198" i="10" s="1"/>
  <c r="J35" i="13"/>
  <c r="AX198" i="10"/>
  <c r="ED198" i="10" s="1"/>
  <c r="J44" i="13"/>
  <c r="BH44" i="13" s="1"/>
  <c r="AY98" i="10"/>
  <c r="EE98" i="10" s="1"/>
  <c r="I45" i="13"/>
  <c r="BG45" i="13" s="1"/>
  <c r="AO98" i="10"/>
  <c r="DU98" i="10" s="1"/>
  <c r="I35" i="13"/>
  <c r="BG36" i="13" s="1"/>
  <c r="AY298" i="10"/>
  <c r="K45" i="13"/>
  <c r="AY198" i="10"/>
  <c r="EE198" i="10" s="1"/>
  <c r="CT32" i="13"/>
  <c r="BU44" i="9"/>
  <c r="N36" i="13" s="1"/>
  <c r="AP99" i="10"/>
  <c r="DV99" i="10" s="1"/>
  <c r="BV54" i="9"/>
  <c r="O46" i="13" s="1"/>
  <c r="AX199" i="10"/>
  <c r="ED199" i="10" s="1"/>
  <c r="BU54" i="9"/>
  <c r="N46" i="13" s="1"/>
  <c r="AX99" i="10"/>
  <c r="ED99" i="10" s="1"/>
  <c r="BV44" i="9"/>
  <c r="O36" i="13" s="1"/>
  <c r="AP199" i="10"/>
  <c r="DV199" i="10" s="1"/>
  <c r="BW44" i="9"/>
  <c r="P36" i="13" s="1"/>
  <c r="AP299" i="10"/>
  <c r="DV299" i="10" s="1"/>
  <c r="BW54" i="9"/>
  <c r="P46" i="13" s="1"/>
  <c r="AX299" i="10"/>
  <c r="ED299" i="10" s="1"/>
  <c r="AO298" i="10"/>
  <c r="DU298" i="10" s="1"/>
  <c r="V23" i="9"/>
  <c r="W22" i="9"/>
  <c r="BQ43" i="9"/>
  <c r="G39" i="14" s="1"/>
  <c r="G139" i="14" s="1"/>
  <c r="BR43" i="9"/>
  <c r="H39" i="14" s="1"/>
  <c r="H139" i="14" s="1"/>
  <c r="BR55" i="9"/>
  <c r="BS43" i="9"/>
  <c r="BP43" i="9"/>
  <c r="CC43" i="9" s="1"/>
  <c r="BQ55" i="9"/>
  <c r="BP55" i="9"/>
  <c r="BS55" i="9"/>
  <c r="J45" i="13" l="1"/>
  <c r="BH46" i="13" s="1"/>
  <c r="J46" i="13"/>
  <c r="H51" i="14"/>
  <c r="H151" i="14" s="1"/>
  <c r="I46" i="13"/>
  <c r="BG46" i="13" s="1"/>
  <c r="G51" i="14"/>
  <c r="G151" i="14" s="1"/>
  <c r="BI45" i="13"/>
  <c r="K46" i="13"/>
  <c r="BI46" i="13" s="1"/>
  <c r="I51" i="14"/>
  <c r="I151" i="14" s="1"/>
  <c r="K34" i="13"/>
  <c r="BI35" i="13" s="1"/>
  <c r="I39" i="14"/>
  <c r="I139" i="14" s="1"/>
  <c r="BY24" i="9"/>
  <c r="C14" i="13"/>
  <c r="CA24" i="9"/>
  <c r="E14" i="13"/>
  <c r="BZ24" i="9"/>
  <c r="D14" i="13"/>
  <c r="BH45" i="13"/>
  <c r="BH36" i="13"/>
  <c r="AN198" i="10"/>
  <c r="DT198" i="10" s="1"/>
  <c r="J34" i="13"/>
  <c r="BH35" i="13" s="1"/>
  <c r="AN98" i="10"/>
  <c r="DT98" i="10" s="1"/>
  <c r="I34" i="13"/>
  <c r="BG35" i="13" s="1"/>
  <c r="CT33" i="13"/>
  <c r="CT34" i="13" s="1"/>
  <c r="AN298" i="10"/>
  <c r="DT298" i="10" s="1"/>
  <c r="BV43" i="9"/>
  <c r="O35" i="13" s="1"/>
  <c r="AO199" i="10"/>
  <c r="DU199" i="10" s="1"/>
  <c r="BU55" i="9"/>
  <c r="N47" i="13" s="1"/>
  <c r="AY99" i="10"/>
  <c r="EE99" i="10" s="1"/>
  <c r="BV55" i="9"/>
  <c r="O47" i="13" s="1"/>
  <c r="AY199" i="10"/>
  <c r="EE199" i="10" s="1"/>
  <c r="BW43" i="9"/>
  <c r="P35" i="13" s="1"/>
  <c r="AO299" i="10"/>
  <c r="DU299" i="10" s="1"/>
  <c r="AY299" i="10"/>
  <c r="EE299" i="10" s="1"/>
  <c r="BW55" i="9"/>
  <c r="P47" i="13" s="1"/>
  <c r="BU43" i="9"/>
  <c r="N35" i="13" s="1"/>
  <c r="AO99" i="10"/>
  <c r="DU99" i="10" s="1"/>
  <c r="CC55" i="9"/>
  <c r="BP56" i="9"/>
  <c r="BP57" i="9" s="1"/>
  <c r="BP58" i="9" s="1"/>
  <c r="BP59" i="9" s="1"/>
  <c r="BP60" i="9" s="1"/>
  <c r="BP61" i="9" s="1"/>
  <c r="BP62" i="9" s="1"/>
  <c r="BP63" i="9" s="1"/>
  <c r="BP64" i="9" s="1"/>
  <c r="BP65" i="9" s="1"/>
  <c r="BP66" i="9" s="1"/>
  <c r="BP67" i="9" s="1"/>
  <c r="BP68" i="9" s="1"/>
  <c r="BP69" i="9" s="1"/>
  <c r="BP70" i="9" s="1"/>
  <c r="BP71" i="9" s="1"/>
  <c r="BP72" i="9" s="1"/>
  <c r="BP73" i="9" s="1"/>
  <c r="BP74" i="9" s="1"/>
  <c r="BP75" i="9" s="1"/>
  <c r="BP76" i="9" s="1"/>
  <c r="BP77" i="9" s="1"/>
  <c r="BP78" i="9" s="1"/>
  <c r="BP79" i="9" s="1"/>
  <c r="BP80" i="9" s="1"/>
  <c r="BP81" i="9" s="1"/>
  <c r="BP82" i="9" s="1"/>
  <c r="BP83" i="9" s="1"/>
  <c r="BP84" i="9" s="1"/>
  <c r="BP85" i="9" s="1"/>
  <c r="BP86" i="9" s="1"/>
  <c r="BP87" i="9" s="1"/>
  <c r="BP88" i="9" s="1"/>
  <c r="BP89" i="9" s="1"/>
  <c r="BP90" i="9" s="1"/>
  <c r="BP91" i="9" s="1"/>
  <c r="BP92" i="9" s="1"/>
  <c r="BP93" i="9" s="1"/>
  <c r="BP94" i="9" s="1"/>
  <c r="AZ98" i="10"/>
  <c r="EF98" i="10" s="1"/>
  <c r="BQ56" i="9"/>
  <c r="G52" i="14" s="1"/>
  <c r="G152" i="14" s="1"/>
  <c r="AZ198" i="10"/>
  <c r="EF198" i="10" s="1"/>
  <c r="BR56" i="9"/>
  <c r="AZ298" i="10"/>
  <c r="BS56" i="9"/>
  <c r="EE298" i="10"/>
  <c r="V24" i="9"/>
  <c r="W23" i="9"/>
  <c r="BR42" i="9"/>
  <c r="H38" i="14" s="1"/>
  <c r="H138" i="14" s="1"/>
  <c r="BS42" i="9"/>
  <c r="BP42" i="9"/>
  <c r="CC42" i="9" s="1"/>
  <c r="BQ42" i="9"/>
  <c r="G38" i="14" s="1"/>
  <c r="G138" i="14" s="1"/>
  <c r="K33" i="13" l="1"/>
  <c r="I38" i="14"/>
  <c r="I138" i="14" s="1"/>
  <c r="CA25" i="9"/>
  <c r="E15" i="13"/>
  <c r="BZ25" i="9"/>
  <c r="D15" i="13"/>
  <c r="BY25" i="9"/>
  <c r="C15" i="13"/>
  <c r="BA198" i="10"/>
  <c r="H52" i="14"/>
  <c r="H152" i="14" s="1"/>
  <c r="K47" i="13"/>
  <c r="BI47" i="13" s="1"/>
  <c r="I52" i="14"/>
  <c r="I152" i="14" s="1"/>
  <c r="BI34" i="13"/>
  <c r="CT35" i="13"/>
  <c r="AM98" i="10"/>
  <c r="DS98" i="10" s="1"/>
  <c r="I33" i="13"/>
  <c r="BR57" i="9"/>
  <c r="H53" i="14" s="1"/>
  <c r="H153" i="14" s="1"/>
  <c r="J47" i="13"/>
  <c r="BH47" i="13" s="1"/>
  <c r="BQ57" i="9"/>
  <c r="I47" i="13"/>
  <c r="BG47" i="13" s="1"/>
  <c r="AM198" i="10"/>
  <c r="DS198" i="10" s="1"/>
  <c r="J33" i="13"/>
  <c r="BU56" i="9"/>
  <c r="N48" i="13" s="1"/>
  <c r="AZ99" i="10"/>
  <c r="EF99" i="10" s="1"/>
  <c r="BW56" i="9"/>
  <c r="P48" i="13" s="1"/>
  <c r="AZ299" i="10"/>
  <c r="EF299" i="10" s="1"/>
  <c r="BV56" i="9"/>
  <c r="O48" i="13" s="1"/>
  <c r="AZ199" i="10"/>
  <c r="EF199" i="10" s="1"/>
  <c r="AM298" i="10"/>
  <c r="DS298" i="10" s="1"/>
  <c r="CC56" i="9"/>
  <c r="BV42" i="9"/>
  <c r="O34" i="13" s="1"/>
  <c r="AN199" i="10"/>
  <c r="DT199" i="10" s="1"/>
  <c r="BW42" i="9"/>
  <c r="P34" i="13" s="1"/>
  <c r="AN299" i="10"/>
  <c r="DT299" i="10" s="1"/>
  <c r="BU42" i="9"/>
  <c r="N34" i="13" s="1"/>
  <c r="AN99" i="10"/>
  <c r="DT99" i="10" s="1"/>
  <c r="BA298" i="10"/>
  <c r="BS57" i="9"/>
  <c r="BA98" i="10"/>
  <c r="EG98" i="10" s="1"/>
  <c r="EF298" i="10"/>
  <c r="EG198" i="10"/>
  <c r="V25" i="9"/>
  <c r="W24" i="9"/>
  <c r="BQ41" i="9"/>
  <c r="G37" i="14" s="1"/>
  <c r="G137" i="14" s="1"/>
  <c r="BR41" i="9"/>
  <c r="H37" i="14" s="1"/>
  <c r="H137" i="14" s="1"/>
  <c r="BP41" i="9"/>
  <c r="CC41" i="9" s="1"/>
  <c r="BB198" i="10"/>
  <c r="BS41" i="9"/>
  <c r="CC57" i="9"/>
  <c r="K32" i="13" l="1"/>
  <c r="I37" i="14"/>
  <c r="I137" i="14" s="1"/>
  <c r="BZ26" i="9"/>
  <c r="D16" i="13"/>
  <c r="BY26" i="9"/>
  <c r="C16" i="13"/>
  <c r="CA26" i="9"/>
  <c r="E16" i="13"/>
  <c r="K48" i="13"/>
  <c r="BI48" i="13" s="1"/>
  <c r="I53" i="14"/>
  <c r="I153" i="14" s="1"/>
  <c r="BB98" i="10"/>
  <c r="EH98" i="10" s="1"/>
  <c r="G53" i="14"/>
  <c r="G153" i="14" s="1"/>
  <c r="BG34" i="13"/>
  <c r="BH34" i="13"/>
  <c r="BI33" i="13"/>
  <c r="CT36" i="13"/>
  <c r="BR58" i="9"/>
  <c r="H54" i="14" s="1"/>
  <c r="H154" i="14" s="1"/>
  <c r="J48" i="13"/>
  <c r="BH48" i="13" s="1"/>
  <c r="BQ58" i="9"/>
  <c r="G54" i="14" s="1"/>
  <c r="G154" i="14" s="1"/>
  <c r="I48" i="13"/>
  <c r="BG48" i="13" s="1"/>
  <c r="AL198" i="10"/>
  <c r="DR198" i="10" s="1"/>
  <c r="J32" i="13"/>
  <c r="BH33" i="13" s="1"/>
  <c r="AL98" i="10"/>
  <c r="DR98" i="10" s="1"/>
  <c r="I32" i="13"/>
  <c r="BW41" i="9"/>
  <c r="P33" i="13" s="1"/>
  <c r="AM299" i="10"/>
  <c r="DS299" i="10" s="1"/>
  <c r="BV57" i="9"/>
  <c r="O49" i="13" s="1"/>
  <c r="BA199" i="10"/>
  <c r="EG199" i="10" s="1"/>
  <c r="BW57" i="9"/>
  <c r="P49" i="13" s="1"/>
  <c r="BA299" i="10"/>
  <c r="EG299" i="10" s="1"/>
  <c r="AL298" i="10"/>
  <c r="DR298" i="10" s="1"/>
  <c r="BV41" i="9"/>
  <c r="O33" i="13" s="1"/>
  <c r="AM199" i="10"/>
  <c r="DS199" i="10" s="1"/>
  <c r="BU41" i="9"/>
  <c r="N33" i="13" s="1"/>
  <c r="AM99" i="10"/>
  <c r="DS99" i="10" s="1"/>
  <c r="BU57" i="9"/>
  <c r="N49" i="13" s="1"/>
  <c r="BA99" i="10"/>
  <c r="EG99" i="10" s="1"/>
  <c r="BS58" i="9"/>
  <c r="BB298" i="10"/>
  <c r="EH198" i="10"/>
  <c r="EG298" i="10"/>
  <c r="V26" i="9"/>
  <c r="W25" i="9"/>
  <c r="CC58" i="9"/>
  <c r="BS40" i="9"/>
  <c r="BP40" i="9"/>
  <c r="CC40" i="9" s="1"/>
  <c r="BR40" i="9"/>
  <c r="H36" i="14" s="1"/>
  <c r="H136" i="14" s="1"/>
  <c r="BQ40" i="9"/>
  <c r="G36" i="14" s="1"/>
  <c r="G136" i="14" s="1"/>
  <c r="K31" i="13" l="1"/>
  <c r="BI32" i="13" s="1"/>
  <c r="I36" i="14"/>
  <c r="I136" i="14" s="1"/>
  <c r="BY27" i="9"/>
  <c r="C17" i="13"/>
  <c r="CA27" i="9"/>
  <c r="E17" i="13"/>
  <c r="BZ27" i="9"/>
  <c r="D17" i="13"/>
  <c r="K49" i="13"/>
  <c r="BI49" i="13" s="1"/>
  <c r="I54" i="14"/>
  <c r="I154" i="14" s="1"/>
  <c r="BG33" i="13"/>
  <c r="CT37" i="13"/>
  <c r="AK98" i="10"/>
  <c r="DQ98" i="10" s="1"/>
  <c r="I31" i="13"/>
  <c r="BQ59" i="9"/>
  <c r="G55" i="14" s="1"/>
  <c r="G155" i="14" s="1"/>
  <c r="I49" i="13"/>
  <c r="BG49" i="13" s="1"/>
  <c r="AK198" i="10"/>
  <c r="DQ198" i="10" s="1"/>
  <c r="J31" i="13"/>
  <c r="BR59" i="9"/>
  <c r="H55" i="14" s="1"/>
  <c r="H155" i="14" s="1"/>
  <c r="J49" i="13"/>
  <c r="BH49" i="13" s="1"/>
  <c r="AK298" i="10"/>
  <c r="DQ298" i="10" s="1"/>
  <c r="BV40" i="9"/>
  <c r="O32" i="13" s="1"/>
  <c r="AL199" i="10"/>
  <c r="DR199" i="10" s="1"/>
  <c r="BW40" i="9"/>
  <c r="P32" i="13" s="1"/>
  <c r="AL299" i="10"/>
  <c r="DR299" i="10" s="1"/>
  <c r="BW58" i="9"/>
  <c r="P50" i="13" s="1"/>
  <c r="BB299" i="10"/>
  <c r="EH299" i="10" s="1"/>
  <c r="BU40" i="9"/>
  <c r="N32" i="13" s="1"/>
  <c r="AL99" i="10"/>
  <c r="DR99" i="10" s="1"/>
  <c r="BV58" i="9"/>
  <c r="O50" i="13" s="1"/>
  <c r="BB199" i="10"/>
  <c r="EH199" i="10" s="1"/>
  <c r="BU58" i="9"/>
  <c r="N50" i="13" s="1"/>
  <c r="BB99" i="10"/>
  <c r="EH99" i="10" s="1"/>
  <c r="BS59" i="9"/>
  <c r="BC298" i="10"/>
  <c r="BC98" i="10"/>
  <c r="BC198" i="10"/>
  <c r="EH298" i="10"/>
  <c r="V27" i="9"/>
  <c r="W26" i="9"/>
  <c r="BQ39" i="9"/>
  <c r="G35" i="14" s="1"/>
  <c r="G135" i="14" s="1"/>
  <c r="BP39" i="9"/>
  <c r="CC39" i="9" s="1"/>
  <c r="BS39" i="9"/>
  <c r="BR39" i="9"/>
  <c r="H35" i="14" s="1"/>
  <c r="H135" i="14" s="1"/>
  <c r="CC59" i="9"/>
  <c r="K30" i="13" l="1"/>
  <c r="BI31" i="13" s="1"/>
  <c r="I35" i="14"/>
  <c r="I135" i="14" s="1"/>
  <c r="CA28" i="9"/>
  <c r="E18" i="13"/>
  <c r="BZ28" i="9"/>
  <c r="D18" i="13"/>
  <c r="BY28" i="9"/>
  <c r="C18" i="13"/>
  <c r="K50" i="13"/>
  <c r="BI50" i="13" s="1"/>
  <c r="I55" i="14"/>
  <c r="I155" i="14" s="1"/>
  <c r="BH32" i="13"/>
  <c r="BG32" i="13"/>
  <c r="CT38" i="13"/>
  <c r="AJ98" i="10"/>
  <c r="DP98" i="10" s="1"/>
  <c r="I30" i="13"/>
  <c r="BG31" i="13" s="1"/>
  <c r="BQ60" i="9"/>
  <c r="G56" i="14" s="1"/>
  <c r="G156" i="14" s="1"/>
  <c r="I50" i="13"/>
  <c r="BG50" i="13" s="1"/>
  <c r="AJ198" i="10"/>
  <c r="DP198" i="10" s="1"/>
  <c r="J30" i="13"/>
  <c r="BR60" i="9"/>
  <c r="H56" i="14" s="1"/>
  <c r="H156" i="14" s="1"/>
  <c r="J50" i="13"/>
  <c r="BH50" i="13" s="1"/>
  <c r="BU59" i="9"/>
  <c r="N51" i="13" s="1"/>
  <c r="BC99" i="10"/>
  <c r="EI99" i="10" s="1"/>
  <c r="BW59" i="9"/>
  <c r="P51" i="13" s="1"/>
  <c r="BC299" i="10"/>
  <c r="EI299" i="10" s="1"/>
  <c r="BW39" i="9"/>
  <c r="P31" i="13" s="1"/>
  <c r="AK299" i="10"/>
  <c r="DQ299" i="10" s="1"/>
  <c r="AJ298" i="10"/>
  <c r="DP298" i="10" s="1"/>
  <c r="BV59" i="9"/>
  <c r="O51" i="13" s="1"/>
  <c r="BC199" i="10"/>
  <c r="EI199" i="10" s="1"/>
  <c r="BV39" i="9"/>
  <c r="O31" i="13" s="1"/>
  <c r="AK199" i="10"/>
  <c r="DQ199" i="10" s="1"/>
  <c r="BU39" i="9"/>
  <c r="N31" i="13" s="1"/>
  <c r="AK99" i="10"/>
  <c r="DQ99" i="10" s="1"/>
  <c r="BS60" i="9"/>
  <c r="BD298" i="10"/>
  <c r="EI298" i="10"/>
  <c r="EI98" i="10"/>
  <c r="EI198" i="10"/>
  <c r="BD98" i="10"/>
  <c r="BD198" i="10"/>
  <c r="V28" i="9"/>
  <c r="W27" i="9"/>
  <c r="CC60" i="9"/>
  <c r="BS38" i="9"/>
  <c r="BP38" i="9"/>
  <c r="CC38" i="9" s="1"/>
  <c r="BR38" i="9"/>
  <c r="H34" i="14" s="1"/>
  <c r="H134" i="14" s="1"/>
  <c r="BQ38" i="9"/>
  <c r="G34" i="14" s="1"/>
  <c r="G134" i="14" s="1"/>
  <c r="K29" i="13" l="1"/>
  <c r="BI30" i="13" s="1"/>
  <c r="I34" i="14"/>
  <c r="I134" i="14" s="1"/>
  <c r="BZ29" i="9"/>
  <c r="D19" i="13"/>
  <c r="BY29" i="9"/>
  <c r="C19" i="13"/>
  <c r="CA29" i="9"/>
  <c r="E19" i="13"/>
  <c r="K51" i="13"/>
  <c r="BI51" i="13" s="1"/>
  <c r="I56" i="14"/>
  <c r="I156" i="14" s="1"/>
  <c r="BH31" i="13"/>
  <c r="CT39" i="13"/>
  <c r="AI98" i="10"/>
  <c r="DO98" i="10" s="1"/>
  <c r="I29" i="13"/>
  <c r="BG30" i="13" s="1"/>
  <c r="AI198" i="10"/>
  <c r="DO198" i="10" s="1"/>
  <c r="J29" i="13"/>
  <c r="BR61" i="9"/>
  <c r="H57" i="14" s="1"/>
  <c r="H157" i="14" s="1"/>
  <c r="J51" i="13"/>
  <c r="BH51" i="13" s="1"/>
  <c r="BQ61" i="9"/>
  <c r="G57" i="14" s="1"/>
  <c r="G157" i="14" s="1"/>
  <c r="I51" i="13"/>
  <c r="BG51" i="13" s="1"/>
  <c r="AI298" i="10"/>
  <c r="DO298" i="10" s="1"/>
  <c r="BW38" i="9"/>
  <c r="P30" i="13" s="1"/>
  <c r="AJ299" i="10"/>
  <c r="DP299" i="10" s="1"/>
  <c r="BW60" i="9"/>
  <c r="P52" i="13" s="1"/>
  <c r="BD299" i="10"/>
  <c r="EJ299" i="10" s="1"/>
  <c r="BU38" i="9"/>
  <c r="N30" i="13" s="1"/>
  <c r="AJ99" i="10"/>
  <c r="DP99" i="10" s="1"/>
  <c r="BV38" i="9"/>
  <c r="O30" i="13" s="1"/>
  <c r="AJ199" i="10"/>
  <c r="DP199" i="10" s="1"/>
  <c r="BV60" i="9"/>
  <c r="O52" i="13" s="1"/>
  <c r="BD199" i="10"/>
  <c r="EJ199" i="10" s="1"/>
  <c r="BU60" i="9"/>
  <c r="N52" i="13" s="1"/>
  <c r="BD99" i="10"/>
  <c r="EJ99" i="10" s="1"/>
  <c r="BS61" i="9"/>
  <c r="BE298" i="10"/>
  <c r="EJ198" i="10"/>
  <c r="BE98" i="10"/>
  <c r="EJ98" i="10"/>
  <c r="EJ298" i="10"/>
  <c r="BE198" i="10"/>
  <c r="V29" i="9"/>
  <c r="W28" i="9"/>
  <c r="BQ37" i="9"/>
  <c r="G33" i="14" s="1"/>
  <c r="G133" i="14" s="1"/>
  <c r="BR37" i="9"/>
  <c r="H33" i="14" s="1"/>
  <c r="H133" i="14" s="1"/>
  <c r="BP37" i="9"/>
  <c r="CC37" i="9" s="1"/>
  <c r="BS37" i="9"/>
  <c r="CC61" i="9"/>
  <c r="K28" i="13" l="1"/>
  <c r="BI29" i="13" s="1"/>
  <c r="I33" i="14"/>
  <c r="I133" i="14" s="1"/>
  <c r="BY30" i="9"/>
  <c r="C20" i="13"/>
  <c r="CA30" i="9"/>
  <c r="E20" i="13"/>
  <c r="BZ30" i="9"/>
  <c r="D20" i="13"/>
  <c r="K52" i="13"/>
  <c r="BI52" i="13" s="1"/>
  <c r="I57" i="14"/>
  <c r="I157" i="14" s="1"/>
  <c r="BH30" i="13"/>
  <c r="CT40" i="13"/>
  <c r="AH198" i="10"/>
  <c r="DN198" i="10" s="1"/>
  <c r="J28" i="13"/>
  <c r="AH98" i="10"/>
  <c r="DN98" i="10" s="1"/>
  <c r="I28" i="13"/>
  <c r="BG29" i="13" s="1"/>
  <c r="BQ62" i="9"/>
  <c r="G58" i="14" s="1"/>
  <c r="G158" i="14" s="1"/>
  <c r="I52" i="13"/>
  <c r="BG52" i="13" s="1"/>
  <c r="BR62" i="9"/>
  <c r="H58" i="14" s="1"/>
  <c r="H158" i="14" s="1"/>
  <c r="J52" i="13"/>
  <c r="BH52" i="13" s="1"/>
  <c r="AH298" i="10"/>
  <c r="DN298" i="10" s="1"/>
  <c r="BV61" i="9"/>
  <c r="O53" i="13" s="1"/>
  <c r="BE199" i="10"/>
  <c r="EK199" i="10" s="1"/>
  <c r="BU37" i="9"/>
  <c r="N29" i="13" s="1"/>
  <c r="AI99" i="10"/>
  <c r="DO99" i="10" s="1"/>
  <c r="BW37" i="9"/>
  <c r="P29" i="13" s="1"/>
  <c r="AI299" i="10"/>
  <c r="DO299" i="10" s="1"/>
  <c r="BV37" i="9"/>
  <c r="O29" i="13" s="1"/>
  <c r="AI199" i="10"/>
  <c r="DO199" i="10" s="1"/>
  <c r="BU61" i="9"/>
  <c r="N53" i="13" s="1"/>
  <c r="BE99" i="10"/>
  <c r="EK99" i="10" s="1"/>
  <c r="BW61" i="9"/>
  <c r="P53" i="13" s="1"/>
  <c r="BE299" i="10"/>
  <c r="EK299" i="10" s="1"/>
  <c r="BS62" i="9"/>
  <c r="BF298" i="10"/>
  <c r="BF198" i="10"/>
  <c r="EK198" i="10"/>
  <c r="EK98" i="10"/>
  <c r="BF98" i="10"/>
  <c r="EK298" i="10"/>
  <c r="V30" i="9"/>
  <c r="W29" i="9"/>
  <c r="CC62" i="9"/>
  <c r="BR36" i="9"/>
  <c r="H32" i="14" s="1"/>
  <c r="H132" i="14" s="1"/>
  <c r="BS36" i="9"/>
  <c r="BP36" i="9"/>
  <c r="CC36" i="9" s="1"/>
  <c r="BQ36" i="9"/>
  <c r="G32" i="14" s="1"/>
  <c r="G132" i="14" s="1"/>
  <c r="K27" i="13" l="1"/>
  <c r="BI28" i="13" s="1"/>
  <c r="I32" i="14"/>
  <c r="I132" i="14" s="1"/>
  <c r="CA31" i="9"/>
  <c r="E21" i="13"/>
  <c r="BZ31" i="9"/>
  <c r="D21" i="13"/>
  <c r="BY31" i="9"/>
  <c r="C21" i="13"/>
  <c r="K53" i="13"/>
  <c r="BI53" i="13" s="1"/>
  <c r="I58" i="14"/>
  <c r="I158" i="14" s="1"/>
  <c r="BH29" i="13"/>
  <c r="CT41" i="13"/>
  <c r="BQ63" i="9"/>
  <c r="G59" i="14" s="1"/>
  <c r="G159" i="14" s="1"/>
  <c r="I53" i="13"/>
  <c r="BG53" i="13" s="1"/>
  <c r="AG98" i="10"/>
  <c r="DM98" i="10" s="1"/>
  <c r="I27" i="13"/>
  <c r="AG198" i="10"/>
  <c r="DM198" i="10" s="1"/>
  <c r="J27" i="13"/>
  <c r="BH28" i="13" s="1"/>
  <c r="BR63" i="9"/>
  <c r="H59" i="14" s="1"/>
  <c r="H159" i="14" s="1"/>
  <c r="J53" i="13"/>
  <c r="BH53" i="13" s="1"/>
  <c r="BW36" i="9"/>
  <c r="P28" i="13" s="1"/>
  <c r="AH299" i="10"/>
  <c r="DN299" i="10" s="1"/>
  <c r="BU36" i="9"/>
  <c r="N28" i="13" s="1"/>
  <c r="AH99" i="10"/>
  <c r="DN99" i="10" s="1"/>
  <c r="BU62" i="9"/>
  <c r="N54" i="13" s="1"/>
  <c r="BF99" i="10"/>
  <c r="EL99" i="10" s="1"/>
  <c r="BV62" i="9"/>
  <c r="O54" i="13" s="1"/>
  <c r="BF199" i="10"/>
  <c r="EL199" i="10" s="1"/>
  <c r="AG298" i="10"/>
  <c r="DM298" i="10" s="1"/>
  <c r="BW62" i="9"/>
  <c r="P54" i="13" s="1"/>
  <c r="BF299" i="10"/>
  <c r="EL299" i="10" s="1"/>
  <c r="BV36" i="9"/>
  <c r="O28" i="13" s="1"/>
  <c r="AH199" i="10"/>
  <c r="DN199" i="10" s="1"/>
  <c r="BS63" i="9"/>
  <c r="BG298" i="10"/>
  <c r="BG98" i="10"/>
  <c r="EL98" i="10"/>
  <c r="BG198" i="10"/>
  <c r="EL298" i="10"/>
  <c r="EL198" i="10"/>
  <c r="V31" i="9"/>
  <c r="W30" i="9"/>
  <c r="BQ35" i="9"/>
  <c r="G31" i="14" s="1"/>
  <c r="G131" i="14" s="1"/>
  <c r="BR35" i="9"/>
  <c r="H31" i="14" s="1"/>
  <c r="H131" i="14" s="1"/>
  <c r="BP35" i="9"/>
  <c r="CC35" i="9" s="1"/>
  <c r="BS35" i="9"/>
  <c r="CC63" i="9"/>
  <c r="K26" i="13" l="1"/>
  <c r="BI27" i="13" s="1"/>
  <c r="I31" i="14"/>
  <c r="I131" i="14" s="1"/>
  <c r="BZ32" i="9"/>
  <c r="D22" i="13"/>
  <c r="BY32" i="9"/>
  <c r="C22" i="13"/>
  <c r="CA32" i="9"/>
  <c r="E22" i="13"/>
  <c r="K54" i="13"/>
  <c r="BI54" i="13" s="1"/>
  <c r="I59" i="14"/>
  <c r="I159" i="14" s="1"/>
  <c r="BG28" i="13"/>
  <c r="CT42" i="13"/>
  <c r="AF198" i="10"/>
  <c r="DL198" i="10" s="1"/>
  <c r="J26" i="13"/>
  <c r="BH27" i="13" s="1"/>
  <c r="BR64" i="9"/>
  <c r="H60" i="14" s="1"/>
  <c r="H160" i="14" s="1"/>
  <c r="J54" i="13"/>
  <c r="BH54" i="13" s="1"/>
  <c r="BQ64" i="9"/>
  <c r="G60" i="14" s="1"/>
  <c r="G160" i="14" s="1"/>
  <c r="I54" i="13"/>
  <c r="BG54" i="13" s="1"/>
  <c r="AF98" i="10"/>
  <c r="DL98" i="10" s="1"/>
  <c r="I26" i="13"/>
  <c r="AF298" i="10"/>
  <c r="DL298" i="10" s="1"/>
  <c r="BV63" i="9"/>
  <c r="O55" i="13" s="1"/>
  <c r="BG199" i="10"/>
  <c r="EM199" i="10" s="1"/>
  <c r="BU63" i="9"/>
  <c r="N55" i="13" s="1"/>
  <c r="BG99" i="10"/>
  <c r="EM99" i="10" s="1"/>
  <c r="BV35" i="9"/>
  <c r="O27" i="13" s="1"/>
  <c r="AG199" i="10"/>
  <c r="DM199" i="10" s="1"/>
  <c r="BW63" i="9"/>
  <c r="P55" i="13" s="1"/>
  <c r="BG299" i="10"/>
  <c r="EM299" i="10" s="1"/>
  <c r="BU35" i="9"/>
  <c r="N27" i="13" s="1"/>
  <c r="AG99" i="10"/>
  <c r="DM99" i="10" s="1"/>
  <c r="BW35" i="9"/>
  <c r="P27" i="13" s="1"/>
  <c r="AG299" i="10"/>
  <c r="DM299" i="10" s="1"/>
  <c r="BS64" i="9"/>
  <c r="BH298" i="10"/>
  <c r="BH198" i="10"/>
  <c r="BH98" i="10"/>
  <c r="EM298" i="10"/>
  <c r="EM98" i="10"/>
  <c r="EM198" i="10"/>
  <c r="V32" i="9"/>
  <c r="W31" i="9"/>
  <c r="CC64" i="9"/>
  <c r="BS34" i="9"/>
  <c r="BP34" i="9"/>
  <c r="CC34" i="9" s="1"/>
  <c r="BR34" i="9"/>
  <c r="H30" i="14" s="1"/>
  <c r="H130" i="14" s="1"/>
  <c r="BQ34" i="9"/>
  <c r="G30" i="14" s="1"/>
  <c r="G130" i="14" s="1"/>
  <c r="K25" i="13" l="1"/>
  <c r="BI26" i="13" s="1"/>
  <c r="I30" i="14"/>
  <c r="I130" i="14" s="1"/>
  <c r="BY33" i="9"/>
  <c r="C23" i="13"/>
  <c r="CA33" i="9"/>
  <c r="E23" i="13"/>
  <c r="BZ33" i="9"/>
  <c r="D23" i="13"/>
  <c r="K55" i="13"/>
  <c r="BI55" i="13" s="1"/>
  <c r="I60" i="14"/>
  <c r="I160" i="14" s="1"/>
  <c r="BG27" i="13"/>
  <c r="CT43" i="13"/>
  <c r="BQ65" i="9"/>
  <c r="G61" i="14" s="1"/>
  <c r="G161" i="14" s="1"/>
  <c r="I55" i="13"/>
  <c r="BG55" i="13" s="1"/>
  <c r="AE98" i="10"/>
  <c r="DK98" i="10" s="1"/>
  <c r="I25" i="13"/>
  <c r="AE198" i="10"/>
  <c r="DK198" i="10" s="1"/>
  <c r="J25" i="13"/>
  <c r="BH26" i="13" s="1"/>
  <c r="BR65" i="9"/>
  <c r="H61" i="14" s="1"/>
  <c r="H161" i="14" s="1"/>
  <c r="J55" i="13"/>
  <c r="BH55" i="13" s="1"/>
  <c r="BU64" i="9"/>
  <c r="N56" i="13" s="1"/>
  <c r="BH99" i="10"/>
  <c r="EN99" i="10" s="1"/>
  <c r="BU34" i="9"/>
  <c r="N26" i="13" s="1"/>
  <c r="AF99" i="10"/>
  <c r="DL99" i="10" s="1"/>
  <c r="BW34" i="9"/>
  <c r="P26" i="13" s="1"/>
  <c r="AF299" i="10"/>
  <c r="DL299" i="10" s="1"/>
  <c r="BV34" i="9"/>
  <c r="O26" i="13" s="1"/>
  <c r="AF199" i="10"/>
  <c r="DL199" i="10" s="1"/>
  <c r="AE298" i="10"/>
  <c r="DK298" i="10" s="1"/>
  <c r="BV64" i="9"/>
  <c r="O56" i="13" s="1"/>
  <c r="BH199" i="10"/>
  <c r="EN199" i="10" s="1"/>
  <c r="BW64" i="9"/>
  <c r="P56" i="13" s="1"/>
  <c r="BH299" i="10"/>
  <c r="EN299" i="10" s="1"/>
  <c r="BS65" i="9"/>
  <c r="BI298" i="10"/>
  <c r="EN298" i="10"/>
  <c r="BI98" i="10"/>
  <c r="EN98" i="10"/>
  <c r="BI198" i="10"/>
  <c r="EN198" i="10"/>
  <c r="V33" i="9"/>
  <c r="W32" i="9"/>
  <c r="BP33" i="9"/>
  <c r="CC33" i="9" s="1"/>
  <c r="BS33" i="9"/>
  <c r="BQ33" i="9"/>
  <c r="G29" i="14" s="1"/>
  <c r="G129" i="14" s="1"/>
  <c r="BR33" i="9"/>
  <c r="H29" i="14" s="1"/>
  <c r="H129" i="14" s="1"/>
  <c r="CC65" i="9"/>
  <c r="K24" i="13" l="1"/>
  <c r="BI25" i="13" s="1"/>
  <c r="I29" i="14"/>
  <c r="I129" i="14" s="1"/>
  <c r="CA34" i="9"/>
  <c r="E24" i="13"/>
  <c r="BZ34" i="9"/>
  <c r="D24" i="13"/>
  <c r="BY34" i="9"/>
  <c r="C24" i="13"/>
  <c r="K56" i="13"/>
  <c r="BI56" i="13" s="1"/>
  <c r="I61" i="14"/>
  <c r="I161" i="14" s="1"/>
  <c r="BG26" i="13"/>
  <c r="CT44" i="13"/>
  <c r="BR66" i="9"/>
  <c r="H62" i="14" s="1"/>
  <c r="H162" i="14" s="1"/>
  <c r="J56" i="13"/>
  <c r="BH56" i="13" s="1"/>
  <c r="AD198" i="10"/>
  <c r="DJ198" i="10" s="1"/>
  <c r="J24" i="13"/>
  <c r="BH25" i="13" s="1"/>
  <c r="AD98" i="10"/>
  <c r="DJ98" i="10" s="1"/>
  <c r="I24" i="13"/>
  <c r="BQ66" i="9"/>
  <c r="G62" i="14" s="1"/>
  <c r="G162" i="14" s="1"/>
  <c r="I56" i="13"/>
  <c r="BG56" i="13" s="1"/>
  <c r="CF33" i="9"/>
  <c r="D233" i="17" s="1"/>
  <c r="AD298" i="10"/>
  <c r="DJ298" i="10" s="1"/>
  <c r="BW65" i="9"/>
  <c r="P57" i="13" s="1"/>
  <c r="BI299" i="10"/>
  <c r="EO299" i="10" s="1"/>
  <c r="BW33" i="9"/>
  <c r="P25" i="13" s="1"/>
  <c r="AE299" i="10"/>
  <c r="DK299" i="10" s="1"/>
  <c r="BV33" i="9"/>
  <c r="O25" i="13" s="1"/>
  <c r="AE199" i="10"/>
  <c r="DK199" i="10" s="1"/>
  <c r="BV65" i="9"/>
  <c r="O57" i="13" s="1"/>
  <c r="BI199" i="10"/>
  <c r="EO199" i="10" s="1"/>
  <c r="BU33" i="9"/>
  <c r="N25" i="13" s="1"/>
  <c r="AE99" i="10"/>
  <c r="DK99" i="10" s="1"/>
  <c r="BU65" i="9"/>
  <c r="N57" i="13" s="1"/>
  <c r="BI99" i="10"/>
  <c r="EO99" i="10" s="1"/>
  <c r="BS66" i="9"/>
  <c r="BJ298" i="10"/>
  <c r="EO198" i="10"/>
  <c r="EO98" i="10"/>
  <c r="BJ198" i="10"/>
  <c r="BJ98" i="10"/>
  <c r="EO298" i="10"/>
  <c r="V34" i="9"/>
  <c r="W33" i="9"/>
  <c r="CC66" i="9"/>
  <c r="BQ32" i="9"/>
  <c r="G28" i="14" s="1"/>
  <c r="G128" i="14" s="1"/>
  <c r="BS32" i="9"/>
  <c r="BR32" i="9"/>
  <c r="H28" i="14" s="1"/>
  <c r="H128" i="14" s="1"/>
  <c r="BP32" i="9"/>
  <c r="CC32" i="9" s="1"/>
  <c r="K23" i="13" l="1"/>
  <c r="BI24" i="13" s="1"/>
  <c r="I28" i="14"/>
  <c r="I128" i="14" s="1"/>
  <c r="BZ233" i="17"/>
  <c r="FO233" i="17"/>
  <c r="CA233" i="17"/>
  <c r="CI233" i="17"/>
  <c r="FF233" i="17"/>
  <c r="CB233" i="17"/>
  <c r="CE233" i="17"/>
  <c r="CC233" i="17"/>
  <c r="CG233" i="17"/>
  <c r="FP233" i="17"/>
  <c r="FH233" i="17"/>
  <c r="FK233" i="17"/>
  <c r="CH233" i="17"/>
  <c r="BY233" i="17"/>
  <c r="FG233" i="17"/>
  <c r="FC233" i="17"/>
  <c r="FM233" i="17"/>
  <c r="CJ233" i="17"/>
  <c r="Y296" i="17"/>
  <c r="DE296" i="17" s="1"/>
  <c r="FJ233" i="17"/>
  <c r="FN233" i="17"/>
  <c r="FL233" i="17"/>
  <c r="FD233" i="17"/>
  <c r="CD233" i="17"/>
  <c r="CF233" i="17"/>
  <c r="FI233" i="17"/>
  <c r="BX233" i="17"/>
  <c r="FE233" i="17"/>
  <c r="DI233" i="17"/>
  <c r="DE233" i="17"/>
  <c r="EL233" i="17"/>
  <c r="ET233" i="17"/>
  <c r="EE233" i="17"/>
  <c r="DV233" i="17"/>
  <c r="DS233" i="17"/>
  <c r="EP233" i="17"/>
  <c r="EV233" i="17"/>
  <c r="EA233" i="17"/>
  <c r="EJ233" i="17"/>
  <c r="EU233" i="17"/>
  <c r="EH233" i="17"/>
  <c r="DH233" i="17"/>
  <c r="EN233" i="17"/>
  <c r="DP233" i="17"/>
  <c r="DR233" i="17"/>
  <c r="DW233" i="17"/>
  <c r="DG233" i="17"/>
  <c r="DO233" i="17"/>
  <c r="DL233" i="17"/>
  <c r="ED233" i="17"/>
  <c r="DJ233" i="17"/>
  <c r="EW233" i="17"/>
  <c r="EX233" i="17"/>
  <c r="ES233" i="17"/>
  <c r="EK233" i="17"/>
  <c r="FB233" i="17"/>
  <c r="EO233" i="17"/>
  <c r="DN233" i="17"/>
  <c r="DF233" i="17"/>
  <c r="DX233" i="17"/>
  <c r="EM233" i="17"/>
  <c r="FA233" i="17"/>
  <c r="EF233" i="17"/>
  <c r="DK233" i="17"/>
  <c r="EZ233" i="17"/>
  <c r="ER233" i="17"/>
  <c r="DU233" i="17"/>
  <c r="DZ233" i="17"/>
  <c r="EB233" i="17"/>
  <c r="EC233" i="17"/>
  <c r="EG233" i="17"/>
  <c r="EQ233" i="17"/>
  <c r="EI233" i="17"/>
  <c r="DT233" i="17"/>
  <c r="DM233" i="17"/>
  <c r="DY233" i="17"/>
  <c r="EY233" i="17"/>
  <c r="DQ233" i="17"/>
  <c r="BI233" i="17"/>
  <c r="BD233" i="17"/>
  <c r="AP233" i="17"/>
  <c r="AE233" i="17"/>
  <c r="BJ233" i="17"/>
  <c r="BG233" i="17"/>
  <c r="AK233" i="17"/>
  <c r="AB233" i="17"/>
  <c r="AA233" i="17"/>
  <c r="BF233" i="17"/>
  <c r="AJ233" i="17"/>
  <c r="AQ233" i="17"/>
  <c r="BR233" i="17"/>
  <c r="AH233" i="17"/>
  <c r="AG233" i="17"/>
  <c r="BE233" i="17"/>
  <c r="AV233" i="17"/>
  <c r="BH233" i="17"/>
  <c r="AN233" i="17"/>
  <c r="AY233" i="17"/>
  <c r="BA233" i="17"/>
  <c r="BB233" i="17"/>
  <c r="AX233" i="17"/>
  <c r="BM233" i="17"/>
  <c r="AM233" i="17"/>
  <c r="BQ233" i="17"/>
  <c r="AF233" i="17"/>
  <c r="BC233" i="17"/>
  <c r="Z233" i="17"/>
  <c r="AD233" i="17"/>
  <c r="AS233" i="17"/>
  <c r="AW233" i="17"/>
  <c r="BO233" i="17"/>
  <c r="BT233" i="17"/>
  <c r="AR233" i="17"/>
  <c r="BN233" i="17"/>
  <c r="BL233" i="17"/>
  <c r="AL233" i="17"/>
  <c r="AU233" i="17"/>
  <c r="BP233" i="17"/>
  <c r="Y233" i="17"/>
  <c r="BU233" i="17"/>
  <c r="AT233" i="17"/>
  <c r="BK233" i="17"/>
  <c r="AC233" i="17"/>
  <c r="BV233" i="17"/>
  <c r="BW233" i="17"/>
  <c r="AI233" i="17"/>
  <c r="BS233" i="17"/>
  <c r="AZ233" i="17"/>
  <c r="AO233" i="17"/>
  <c r="BZ35" i="9"/>
  <c r="D25" i="13"/>
  <c r="BY35" i="9"/>
  <c r="C25" i="13"/>
  <c r="CA35" i="9"/>
  <c r="E25" i="13"/>
  <c r="U25" i="13" s="1"/>
  <c r="CF34" i="9"/>
  <c r="K57" i="13"/>
  <c r="BI57" i="13" s="1"/>
  <c r="I62" i="14"/>
  <c r="I162" i="14" s="1"/>
  <c r="BG25" i="13"/>
  <c r="CT45" i="13"/>
  <c r="AC198" i="10"/>
  <c r="DI198" i="10" s="1"/>
  <c r="J23" i="13"/>
  <c r="BQ67" i="9"/>
  <c r="G63" i="14" s="1"/>
  <c r="G163" i="14" s="1"/>
  <c r="I57" i="13"/>
  <c r="BG57" i="13" s="1"/>
  <c r="D233" i="10"/>
  <c r="U24" i="13"/>
  <c r="AC98" i="10"/>
  <c r="DI98" i="10" s="1"/>
  <c r="I23" i="13"/>
  <c r="BR67" i="9"/>
  <c r="H63" i="14" s="1"/>
  <c r="H163" i="14" s="1"/>
  <c r="J57" i="13"/>
  <c r="BH57" i="13" s="1"/>
  <c r="BV32" i="9"/>
  <c r="O24" i="13" s="1"/>
  <c r="AD199" i="10"/>
  <c r="DJ199" i="10" s="1"/>
  <c r="BW32" i="9"/>
  <c r="P24" i="13" s="1"/>
  <c r="AD299" i="10"/>
  <c r="DJ299" i="10" s="1"/>
  <c r="BU66" i="9"/>
  <c r="N58" i="13" s="1"/>
  <c r="BJ99" i="10"/>
  <c r="EP99" i="10" s="1"/>
  <c r="BU32" i="9"/>
  <c r="N24" i="13" s="1"/>
  <c r="AD99" i="10"/>
  <c r="DJ99" i="10" s="1"/>
  <c r="BW66" i="9"/>
  <c r="P58" i="13" s="1"/>
  <c r="BJ299" i="10"/>
  <c r="EP299" i="10" s="1"/>
  <c r="CF32" i="9"/>
  <c r="D232" i="17" s="1"/>
  <c r="AC298" i="10"/>
  <c r="DI298" i="10" s="1"/>
  <c r="BV66" i="9"/>
  <c r="O58" i="13" s="1"/>
  <c r="BJ199" i="10"/>
  <c r="EP199" i="10" s="1"/>
  <c r="BS67" i="9"/>
  <c r="BK298" i="10"/>
  <c r="EP198" i="10"/>
  <c r="EP98" i="10"/>
  <c r="BK98" i="10"/>
  <c r="BK198" i="10"/>
  <c r="EP298" i="10"/>
  <c r="V35" i="9"/>
  <c r="W34" i="9"/>
  <c r="BP31" i="9"/>
  <c r="CC31" i="9" s="1"/>
  <c r="BS31" i="9"/>
  <c r="BR31" i="9"/>
  <c r="H27" i="14" s="1"/>
  <c r="H127" i="14" s="1"/>
  <c r="BQ31" i="9"/>
  <c r="G27" i="14" s="1"/>
  <c r="G127" i="14" s="1"/>
  <c r="CC67" i="9"/>
  <c r="K22" i="13" l="1"/>
  <c r="BI23" i="13" s="1"/>
  <c r="I27" i="14"/>
  <c r="I127" i="14" s="1"/>
  <c r="D234" i="17"/>
  <c r="D234" i="10"/>
  <c r="CA36" i="9"/>
  <c r="E26" i="13"/>
  <c r="U26" i="13" s="1"/>
  <c r="CF35" i="9"/>
  <c r="BZ36" i="9"/>
  <c r="D26" i="13"/>
  <c r="CB232" i="17"/>
  <c r="FE232" i="17"/>
  <c r="BZ232" i="17"/>
  <c r="CD232" i="17"/>
  <c r="CA232" i="17"/>
  <c r="FM232" i="17"/>
  <c r="FH232" i="17"/>
  <c r="FG232" i="17"/>
  <c r="FP232" i="17"/>
  <c r="FI232" i="17"/>
  <c r="FL232" i="17"/>
  <c r="X296" i="17"/>
  <c r="DD296" i="17" s="1"/>
  <c r="BX232" i="17"/>
  <c r="BW232" i="17"/>
  <c r="FO232" i="17"/>
  <c r="CC232" i="17"/>
  <c r="CG232" i="17"/>
  <c r="FB232" i="17"/>
  <c r="BY232" i="17"/>
  <c r="CE232" i="17"/>
  <c r="CH232" i="17"/>
  <c r="FD232" i="17"/>
  <c r="FK232" i="17"/>
  <c r="FJ232" i="17"/>
  <c r="CI232" i="17"/>
  <c r="FC232" i="17"/>
  <c r="FN232" i="17"/>
  <c r="FF232" i="17"/>
  <c r="CF232" i="17"/>
  <c r="CJ232" i="17"/>
  <c r="EU232" i="17"/>
  <c r="ES232" i="17"/>
  <c r="EK232" i="17"/>
  <c r="DH232" i="17"/>
  <c r="DU232" i="17"/>
  <c r="DZ232" i="17"/>
  <c r="ED232" i="17"/>
  <c r="EO232" i="17"/>
  <c r="DD232" i="17"/>
  <c r="DR232" i="17"/>
  <c r="EJ232" i="17"/>
  <c r="DS232" i="17"/>
  <c r="EQ232" i="17"/>
  <c r="EN232" i="17"/>
  <c r="EB232" i="17"/>
  <c r="DN232" i="17"/>
  <c r="DI232" i="17"/>
  <c r="EH232" i="17"/>
  <c r="EG232" i="17"/>
  <c r="DW232" i="17"/>
  <c r="EI232" i="17"/>
  <c r="FA232" i="17"/>
  <c r="DF232" i="17"/>
  <c r="EL232" i="17"/>
  <c r="DY232" i="17"/>
  <c r="DP232" i="17"/>
  <c r="EW232" i="17"/>
  <c r="ER232" i="17"/>
  <c r="DJ232" i="17"/>
  <c r="DV232" i="17"/>
  <c r="EF232" i="17"/>
  <c r="DE232" i="17"/>
  <c r="EC232" i="17"/>
  <c r="EM232" i="17"/>
  <c r="DT232" i="17"/>
  <c r="DX232" i="17"/>
  <c r="DO232" i="17"/>
  <c r="DQ232" i="17"/>
  <c r="ET232" i="17"/>
  <c r="EZ232" i="17"/>
  <c r="EP232" i="17"/>
  <c r="DK232" i="17"/>
  <c r="EY232" i="17"/>
  <c r="EA232" i="17"/>
  <c r="EV232" i="17"/>
  <c r="DL232" i="17"/>
  <c r="EX232" i="17"/>
  <c r="EE232" i="17"/>
  <c r="DG232" i="17"/>
  <c r="DM232" i="17"/>
  <c r="BH232" i="17"/>
  <c r="BC232" i="17"/>
  <c r="BD232" i="17"/>
  <c r="AZ232" i="17"/>
  <c r="AJ232" i="17"/>
  <c r="AP232" i="17"/>
  <c r="AV232" i="17"/>
  <c r="AE232" i="17"/>
  <c r="AG232" i="17"/>
  <c r="AI232" i="17"/>
  <c r="Y232" i="17"/>
  <c r="AT232" i="17"/>
  <c r="AX232" i="17"/>
  <c r="BA232" i="17"/>
  <c r="BE232" i="17"/>
  <c r="BQ232" i="17"/>
  <c r="AF232" i="17"/>
  <c r="AO232" i="17"/>
  <c r="BO232" i="17"/>
  <c r="AD232" i="17"/>
  <c r="BI232" i="17"/>
  <c r="BF232" i="17"/>
  <c r="AR232" i="17"/>
  <c r="BP232" i="17"/>
  <c r="AK232" i="17"/>
  <c r="AC232" i="17"/>
  <c r="X232" i="17"/>
  <c r="BT232" i="17"/>
  <c r="Z232" i="17"/>
  <c r="BN232" i="17"/>
  <c r="AQ232" i="17"/>
  <c r="AM232" i="17"/>
  <c r="AA232" i="17"/>
  <c r="AU232" i="17"/>
  <c r="BK232" i="17"/>
  <c r="BG232" i="17"/>
  <c r="AW232" i="17"/>
  <c r="BL232" i="17"/>
  <c r="AL232" i="17"/>
  <c r="BS232" i="17"/>
  <c r="BB232" i="17"/>
  <c r="BM232" i="17"/>
  <c r="BV232" i="17"/>
  <c r="BJ232" i="17"/>
  <c r="AB232" i="17"/>
  <c r="AN232" i="17"/>
  <c r="AS232" i="17"/>
  <c r="AH232" i="17"/>
  <c r="BU232" i="17"/>
  <c r="BR232" i="17"/>
  <c r="AY232" i="17"/>
  <c r="BY36" i="9"/>
  <c r="C26" i="13"/>
  <c r="K58" i="13"/>
  <c r="BI58" i="13" s="1"/>
  <c r="I63" i="14"/>
  <c r="I163" i="14" s="1"/>
  <c r="FO233" i="10"/>
  <c r="AD296" i="10"/>
  <c r="DJ296" i="10" s="1"/>
  <c r="BU233" i="10"/>
  <c r="BI233" i="10"/>
  <c r="EI233" i="10"/>
  <c r="AD233" i="10"/>
  <c r="FC233" i="10"/>
  <c r="FU233" i="10"/>
  <c r="DZ233" i="10"/>
  <c r="BS233" i="10"/>
  <c r="EJ233" i="10"/>
  <c r="DS233" i="10"/>
  <c r="DX233" i="10"/>
  <c r="FM233" i="10"/>
  <c r="EZ233" i="10"/>
  <c r="CG233" i="10"/>
  <c r="BW233" i="10"/>
  <c r="CB233" i="10"/>
  <c r="AU233" i="10"/>
  <c r="EM233" i="10"/>
  <c r="EY233" i="10"/>
  <c r="CI233" i="10"/>
  <c r="BM233" i="10"/>
  <c r="CA233" i="10"/>
  <c r="EB233" i="10"/>
  <c r="BP233" i="10"/>
  <c r="FL233" i="10"/>
  <c r="BC233" i="10"/>
  <c r="AE233" i="10"/>
  <c r="AN233" i="10"/>
  <c r="AY233" i="10"/>
  <c r="BK233" i="10"/>
  <c r="BL233" i="10"/>
  <c r="BJ233" i="10"/>
  <c r="BB233" i="10"/>
  <c r="EE233" i="10"/>
  <c r="DU233" i="10"/>
  <c r="ET233" i="10"/>
  <c r="DP233" i="10"/>
  <c r="ES233" i="10"/>
  <c r="EW233" i="10"/>
  <c r="EL233" i="10"/>
  <c r="DL233" i="10"/>
  <c r="FP233" i="10"/>
  <c r="FJ233" i="10"/>
  <c r="CF233" i="10"/>
  <c r="BD233" i="10"/>
  <c r="DV233" i="10"/>
  <c r="DM233" i="10"/>
  <c r="CK233" i="10"/>
  <c r="AM233" i="10"/>
  <c r="EU233" i="10"/>
  <c r="CE233" i="10"/>
  <c r="BA233" i="10"/>
  <c r="FG233" i="10"/>
  <c r="CJ233" i="10"/>
  <c r="FT233" i="10"/>
  <c r="FA233" i="10"/>
  <c r="EX233" i="10"/>
  <c r="CC233" i="10"/>
  <c r="EO233" i="10"/>
  <c r="BN233" i="10"/>
  <c r="AO233" i="10"/>
  <c r="AX233" i="10"/>
  <c r="AK233" i="10"/>
  <c r="FB233" i="10"/>
  <c r="FI233" i="10"/>
  <c r="AZ233" i="10"/>
  <c r="AG233" i="10"/>
  <c r="AW233" i="10"/>
  <c r="FR233" i="10"/>
  <c r="BG233" i="10"/>
  <c r="BT233" i="10"/>
  <c r="DK233" i="10"/>
  <c r="FD233" i="10"/>
  <c r="ER233" i="10"/>
  <c r="BZ233" i="10"/>
  <c r="AS233" i="10"/>
  <c r="DY233" i="10"/>
  <c r="AL233" i="10"/>
  <c r="EQ233" i="10"/>
  <c r="FK233" i="10"/>
  <c r="AH233" i="10"/>
  <c r="EH233" i="10"/>
  <c r="EA233" i="10"/>
  <c r="FH233" i="10"/>
  <c r="CO233" i="10"/>
  <c r="BE233" i="10"/>
  <c r="BF233" i="10"/>
  <c r="DR233" i="10"/>
  <c r="FQ233" i="10"/>
  <c r="BO233" i="10"/>
  <c r="AR233" i="10"/>
  <c r="ED233" i="10"/>
  <c r="EF233" i="10"/>
  <c r="CN233" i="10"/>
  <c r="AT233" i="10"/>
  <c r="AQ233" i="10"/>
  <c r="EV233" i="10"/>
  <c r="DT233" i="10"/>
  <c r="FE233" i="10"/>
  <c r="DJ233" i="10"/>
  <c r="CL233" i="10"/>
  <c r="FN233" i="10"/>
  <c r="AF233" i="10"/>
  <c r="AI233" i="10"/>
  <c r="BQ233" i="10"/>
  <c r="BX233" i="10"/>
  <c r="DQ233" i="10"/>
  <c r="EC233" i="10"/>
  <c r="EP233" i="10"/>
  <c r="BV233" i="10"/>
  <c r="FS233" i="10"/>
  <c r="CH233" i="10"/>
  <c r="AP233" i="10"/>
  <c r="BH233" i="10"/>
  <c r="BR233" i="10"/>
  <c r="AV233" i="10"/>
  <c r="EK233" i="10"/>
  <c r="EN233" i="10"/>
  <c r="AJ233" i="10"/>
  <c r="FF233" i="10"/>
  <c r="DW233" i="10"/>
  <c r="DO233" i="10"/>
  <c r="EG233" i="10"/>
  <c r="DN233" i="10"/>
  <c r="BY233" i="10"/>
  <c r="CM233" i="10"/>
  <c r="CD233" i="10"/>
  <c r="BH24" i="13"/>
  <c r="BG24" i="13"/>
  <c r="CT46" i="13"/>
  <c r="AB98" i="10"/>
  <c r="DH98" i="10" s="1"/>
  <c r="I22" i="13"/>
  <c r="AB198" i="10"/>
  <c r="DH198" i="10" s="1"/>
  <c r="J22" i="13"/>
  <c r="BH23" i="13" s="1"/>
  <c r="D232" i="10"/>
  <c r="U23" i="13"/>
  <c r="BQ68" i="9"/>
  <c r="G64" i="14" s="1"/>
  <c r="G164" i="14" s="1"/>
  <c r="I58" i="13"/>
  <c r="BG58" i="13" s="1"/>
  <c r="BR68" i="9"/>
  <c r="H64" i="14" s="1"/>
  <c r="H164" i="14" s="1"/>
  <c r="J58" i="13"/>
  <c r="BH58" i="13" s="1"/>
  <c r="BW67" i="9"/>
  <c r="P59" i="13" s="1"/>
  <c r="BK299" i="10"/>
  <c r="EQ299" i="10" s="1"/>
  <c r="CF31" i="9"/>
  <c r="D231" i="17" s="1"/>
  <c r="AB298" i="10"/>
  <c r="DH298" i="10" s="1"/>
  <c r="BV67" i="9"/>
  <c r="O59" i="13" s="1"/>
  <c r="BK199" i="10"/>
  <c r="EQ199" i="10" s="1"/>
  <c r="BU67" i="9"/>
  <c r="N59" i="13" s="1"/>
  <c r="BK99" i="10"/>
  <c r="EQ99" i="10" s="1"/>
  <c r="BV31" i="9"/>
  <c r="O23" i="13" s="1"/>
  <c r="AC199" i="10"/>
  <c r="DI199" i="10" s="1"/>
  <c r="BW31" i="9"/>
  <c r="P23" i="13" s="1"/>
  <c r="AC299" i="10"/>
  <c r="DI299" i="10" s="1"/>
  <c r="BU31" i="9"/>
  <c r="N23" i="13" s="1"/>
  <c r="AC99" i="10"/>
  <c r="DI99" i="10" s="1"/>
  <c r="BS68" i="9"/>
  <c r="BL298" i="10"/>
  <c r="CD67" i="9"/>
  <c r="D67" i="17" s="1"/>
  <c r="BL98" i="10"/>
  <c r="EQ298" i="10"/>
  <c r="EQ98" i="10"/>
  <c r="CF67" i="9"/>
  <c r="D267" i="17" s="1"/>
  <c r="CE67" i="9"/>
  <c r="D167" i="17" s="1"/>
  <c r="BL198" i="10"/>
  <c r="EQ198" i="10"/>
  <c r="V36" i="9"/>
  <c r="W35" i="9"/>
  <c r="CC68" i="9"/>
  <c r="BR30" i="9"/>
  <c r="H26" i="14" s="1"/>
  <c r="H126" i="14" s="1"/>
  <c r="BQ30" i="9"/>
  <c r="G26" i="14" s="1"/>
  <c r="G126" i="14" s="1"/>
  <c r="BS30" i="9"/>
  <c r="BP30" i="9"/>
  <c r="CC30" i="9" s="1"/>
  <c r="K21" i="13" l="1"/>
  <c r="BI22" i="13" s="1"/>
  <c r="I26" i="14"/>
  <c r="I126" i="14" s="1"/>
  <c r="CA37" i="9"/>
  <c r="E27" i="13"/>
  <c r="U27" i="13" s="1"/>
  <c r="CF36" i="9"/>
  <c r="BZ37" i="9"/>
  <c r="D27" i="13"/>
  <c r="EM234" i="10"/>
  <c r="ER234" i="10"/>
  <c r="DW234" i="10"/>
  <c r="AI234" i="10"/>
  <c r="FU234" i="10"/>
  <c r="AG234" i="10"/>
  <c r="BZ234" i="10"/>
  <c r="AJ234" i="10"/>
  <c r="FI234" i="10"/>
  <c r="AZ234" i="10"/>
  <c r="CG234" i="10"/>
  <c r="BS234" i="10"/>
  <c r="AX234" i="10"/>
  <c r="AV234" i="10"/>
  <c r="DM234" i="10"/>
  <c r="BI234" i="10"/>
  <c r="EZ234" i="10"/>
  <c r="AU234" i="10"/>
  <c r="FS234" i="10"/>
  <c r="AN234" i="10"/>
  <c r="DS234" i="10"/>
  <c r="AR234" i="10"/>
  <c r="BT234" i="10"/>
  <c r="EX234" i="10"/>
  <c r="AS234" i="10"/>
  <c r="BC234" i="10"/>
  <c r="EY234" i="10"/>
  <c r="CF234" i="10"/>
  <c r="CA234" i="10"/>
  <c r="BM234" i="10"/>
  <c r="BW234" i="10"/>
  <c r="FN234" i="10"/>
  <c r="ED234" i="10"/>
  <c r="DP234" i="10"/>
  <c r="AQ234" i="10"/>
  <c r="ES234" i="10"/>
  <c r="DR234" i="10"/>
  <c r="DT234" i="10"/>
  <c r="FQ234" i="10"/>
  <c r="EC234" i="10"/>
  <c r="DY234" i="10"/>
  <c r="EA234" i="10"/>
  <c r="FG234" i="10"/>
  <c r="EJ234" i="10"/>
  <c r="CI234" i="10"/>
  <c r="BA234" i="10"/>
  <c r="FF234" i="10"/>
  <c r="DQ234" i="10"/>
  <c r="CK234" i="10"/>
  <c r="EN234" i="10"/>
  <c r="EH234" i="10"/>
  <c r="DK234" i="10"/>
  <c r="EG234" i="10"/>
  <c r="EB234" i="10"/>
  <c r="FP234" i="10"/>
  <c r="DL234" i="10"/>
  <c r="FE234" i="10"/>
  <c r="DU234" i="10"/>
  <c r="AF234" i="10"/>
  <c r="CN234" i="10"/>
  <c r="BF234" i="10"/>
  <c r="CL234" i="10"/>
  <c r="BU234" i="10"/>
  <c r="DO234" i="10"/>
  <c r="FT234" i="10"/>
  <c r="CC234" i="10"/>
  <c r="EU234" i="10"/>
  <c r="BE234" i="10"/>
  <c r="FR234" i="10"/>
  <c r="FO234" i="10"/>
  <c r="EF234" i="10"/>
  <c r="EV234" i="10"/>
  <c r="FA234" i="10"/>
  <c r="AL234" i="10"/>
  <c r="CM234" i="10"/>
  <c r="AH234" i="10"/>
  <c r="FL234" i="10"/>
  <c r="AK234" i="10"/>
  <c r="BB234" i="10"/>
  <c r="CH234" i="10"/>
  <c r="BR234" i="10"/>
  <c r="FC234" i="10"/>
  <c r="DZ234" i="10"/>
  <c r="FJ234" i="10"/>
  <c r="BD234" i="10"/>
  <c r="CE234" i="10"/>
  <c r="CB234" i="10"/>
  <c r="BH234" i="10"/>
  <c r="EL234" i="10"/>
  <c r="BQ234" i="10"/>
  <c r="AW234" i="10"/>
  <c r="AT234" i="10"/>
  <c r="AM234" i="10"/>
  <c r="FK234" i="10"/>
  <c r="BN234" i="10"/>
  <c r="EW234" i="10"/>
  <c r="FH234" i="10"/>
  <c r="AE296" i="10"/>
  <c r="DK296" i="10" s="1"/>
  <c r="AO234" i="10"/>
  <c r="BL234" i="10"/>
  <c r="FB234" i="10"/>
  <c r="AY234" i="10"/>
  <c r="ET234" i="10"/>
  <c r="EK234" i="10"/>
  <c r="EQ234" i="10"/>
  <c r="BO234" i="10"/>
  <c r="DV234" i="10"/>
  <c r="CD234" i="10"/>
  <c r="EE234" i="10"/>
  <c r="BP234" i="10"/>
  <c r="FM234" i="10"/>
  <c r="EP234" i="10"/>
  <c r="AP234" i="10"/>
  <c r="FD234" i="10"/>
  <c r="BV234" i="10"/>
  <c r="CJ234" i="10"/>
  <c r="BY234" i="10"/>
  <c r="AE234" i="10"/>
  <c r="BG234" i="10"/>
  <c r="EI234" i="10"/>
  <c r="BK234" i="10"/>
  <c r="DX234" i="10"/>
  <c r="EO234" i="10"/>
  <c r="BX234" i="10"/>
  <c r="DN234" i="10"/>
  <c r="BJ234" i="10"/>
  <c r="CO234" i="10"/>
  <c r="CF231" i="17"/>
  <c r="W296" i="17"/>
  <c r="DC296" i="17" s="1"/>
  <c r="FN231" i="17"/>
  <c r="FM231" i="17"/>
  <c r="FD231" i="17"/>
  <c r="FP231" i="17"/>
  <c r="FK231" i="17"/>
  <c r="FI231" i="17"/>
  <c r="FA231" i="17"/>
  <c r="FF231" i="17"/>
  <c r="CI231" i="17"/>
  <c r="BY231" i="17"/>
  <c r="CH231" i="17"/>
  <c r="FH231" i="17"/>
  <c r="FG231" i="17"/>
  <c r="BZ231" i="17"/>
  <c r="CG231" i="17"/>
  <c r="FE231" i="17"/>
  <c r="FL231" i="17"/>
  <c r="FJ231" i="17"/>
  <c r="FO231" i="17"/>
  <c r="CJ231" i="17"/>
  <c r="CA231" i="17"/>
  <c r="FB231" i="17"/>
  <c r="BV231" i="17"/>
  <c r="CD231" i="17"/>
  <c r="CB231" i="17"/>
  <c r="BX231" i="17"/>
  <c r="BW231" i="17"/>
  <c r="CC231" i="17"/>
  <c r="FC231" i="17"/>
  <c r="CE231" i="17"/>
  <c r="EC231" i="17"/>
  <c r="DT231" i="17"/>
  <c r="DC231" i="17"/>
  <c r="ET231" i="17"/>
  <c r="DY231" i="17"/>
  <c r="EN231" i="17"/>
  <c r="ER231" i="17"/>
  <c r="DG231" i="17"/>
  <c r="EJ231" i="17"/>
  <c r="DQ231" i="17"/>
  <c r="DS231" i="17"/>
  <c r="DU231" i="17"/>
  <c r="EY231" i="17"/>
  <c r="DJ231" i="17"/>
  <c r="DX231" i="17"/>
  <c r="DV231" i="17"/>
  <c r="DF231" i="17"/>
  <c r="DI231" i="17"/>
  <c r="DP231" i="17"/>
  <c r="EP231" i="17"/>
  <c r="EZ231" i="17"/>
  <c r="EA231" i="17"/>
  <c r="EE231" i="17"/>
  <c r="EO231" i="17"/>
  <c r="DK231" i="17"/>
  <c r="DH231" i="17"/>
  <c r="EU231" i="17"/>
  <c r="ED231" i="17"/>
  <c r="EF231" i="17"/>
  <c r="EQ231" i="17"/>
  <c r="DR231" i="17"/>
  <c r="DN231" i="17"/>
  <c r="DL231" i="17"/>
  <c r="DD231" i="17"/>
  <c r="EB231" i="17"/>
  <c r="EG231" i="17"/>
  <c r="EV231" i="17"/>
  <c r="EI231" i="17"/>
  <c r="DO231" i="17"/>
  <c r="EH231" i="17"/>
  <c r="EL231" i="17"/>
  <c r="DE231" i="17"/>
  <c r="EM231" i="17"/>
  <c r="DZ231" i="17"/>
  <c r="EK231" i="17"/>
  <c r="EW231" i="17"/>
  <c r="DW231" i="17"/>
  <c r="ES231" i="17"/>
  <c r="DM231" i="17"/>
  <c r="EX231" i="17"/>
  <c r="BH231" i="17"/>
  <c r="AZ231" i="17"/>
  <c r="BO231" i="17"/>
  <c r="AD231" i="17"/>
  <c r="AF231" i="17"/>
  <c r="AB231" i="17"/>
  <c r="Z231" i="17"/>
  <c r="BR231" i="17"/>
  <c r="AP231" i="17"/>
  <c r="X231" i="17"/>
  <c r="BB231" i="17"/>
  <c r="AY231" i="17"/>
  <c r="BK231" i="17"/>
  <c r="BD231" i="17"/>
  <c r="AE231" i="17"/>
  <c r="BJ231" i="17"/>
  <c r="AN231" i="17"/>
  <c r="BC231" i="17"/>
  <c r="AJ231" i="17"/>
  <c r="AS231" i="17"/>
  <c r="BN231" i="17"/>
  <c r="AL231" i="17"/>
  <c r="AC231" i="17"/>
  <c r="BE231" i="17"/>
  <c r="AI231" i="17"/>
  <c r="BS231" i="17"/>
  <c r="BM231" i="17"/>
  <c r="BA231" i="17"/>
  <c r="BL231" i="17"/>
  <c r="BG231" i="17"/>
  <c r="AO231" i="17"/>
  <c r="AQ231" i="17"/>
  <c r="AV231" i="17"/>
  <c r="Y231" i="17"/>
  <c r="AT231" i="17"/>
  <c r="BP231" i="17"/>
  <c r="AH231" i="17"/>
  <c r="BF231" i="17"/>
  <c r="AW231" i="17"/>
  <c r="W231" i="17"/>
  <c r="AU231" i="17"/>
  <c r="AK231" i="17"/>
  <c r="BU231" i="17"/>
  <c r="AR231" i="17"/>
  <c r="AG231" i="17"/>
  <c r="BT231" i="17"/>
  <c r="AX231" i="17"/>
  <c r="BI231" i="17"/>
  <c r="AM231" i="17"/>
  <c r="AA231" i="17"/>
  <c r="BQ231" i="17"/>
  <c r="BY37" i="9"/>
  <c r="C27" i="13"/>
  <c r="D235" i="17"/>
  <c r="D235" i="10"/>
  <c r="FO234" i="17"/>
  <c r="CI234" i="17"/>
  <c r="CA234" i="17"/>
  <c r="BY234" i="17"/>
  <c r="CJ234" i="17"/>
  <c r="FM234" i="17"/>
  <c r="Z296" i="17"/>
  <c r="DF296" i="17" s="1"/>
  <c r="CF234" i="17"/>
  <c r="FN234" i="17"/>
  <c r="FH234" i="17"/>
  <c r="FG234" i="17"/>
  <c r="FP234" i="17"/>
  <c r="BZ234" i="17"/>
  <c r="CG234" i="17"/>
  <c r="FI234" i="17"/>
  <c r="CH234" i="17"/>
  <c r="FF234" i="17"/>
  <c r="CD234" i="17"/>
  <c r="FD234" i="17"/>
  <c r="FE234" i="17"/>
  <c r="FJ234" i="17"/>
  <c r="CB234" i="17"/>
  <c r="CE234" i="17"/>
  <c r="CC234" i="17"/>
  <c r="FK234" i="17"/>
  <c r="FL234" i="17"/>
  <c r="DJ234" i="17"/>
  <c r="EB234" i="17"/>
  <c r="DW234" i="17"/>
  <c r="DF234" i="17"/>
  <c r="EQ234" i="17"/>
  <c r="EW234" i="17"/>
  <c r="EU234" i="17"/>
  <c r="EF234" i="17"/>
  <c r="DT234" i="17"/>
  <c r="EM234" i="17"/>
  <c r="DU234" i="17"/>
  <c r="ES234" i="17"/>
  <c r="EP234" i="17"/>
  <c r="EH234" i="17"/>
  <c r="ER234" i="17"/>
  <c r="EZ234" i="17"/>
  <c r="DM234" i="17"/>
  <c r="EA234" i="17"/>
  <c r="EY234" i="17"/>
  <c r="EK234" i="17"/>
  <c r="DQ234" i="17"/>
  <c r="DS234" i="17"/>
  <c r="DV234" i="17"/>
  <c r="DN234" i="17"/>
  <c r="DR234" i="17"/>
  <c r="EE234" i="17"/>
  <c r="EX234" i="17"/>
  <c r="EI234" i="17"/>
  <c r="DZ234" i="17"/>
  <c r="FA234" i="17"/>
  <c r="FC234" i="17"/>
  <c r="DH234" i="17"/>
  <c r="FB234" i="17"/>
  <c r="DO234" i="17"/>
  <c r="DG234" i="17"/>
  <c r="DX234" i="17"/>
  <c r="EC234" i="17"/>
  <c r="EJ234" i="17"/>
  <c r="EL234" i="17"/>
  <c r="EN234" i="17"/>
  <c r="DP234" i="17"/>
  <c r="ET234" i="17"/>
  <c r="DL234" i="17"/>
  <c r="EG234" i="17"/>
  <c r="EV234" i="17"/>
  <c r="DY234" i="17"/>
  <c r="EO234" i="17"/>
  <c r="ED234" i="17"/>
  <c r="DK234" i="17"/>
  <c r="DI234" i="17"/>
  <c r="AQ234" i="17"/>
  <c r="BF234" i="17"/>
  <c r="BQ234" i="17"/>
  <c r="AO234" i="17"/>
  <c r="AZ234" i="17"/>
  <c r="AL234" i="17"/>
  <c r="AC234" i="17"/>
  <c r="AY234" i="17"/>
  <c r="AX234" i="17"/>
  <c r="AW234" i="17"/>
  <c r="AN234" i="17"/>
  <c r="BS234" i="17"/>
  <c r="AG234" i="17"/>
  <c r="AA234" i="17"/>
  <c r="BJ234" i="17"/>
  <c r="AE234" i="17"/>
  <c r="BP234" i="17"/>
  <c r="AK234" i="17"/>
  <c r="BM234" i="17"/>
  <c r="BI234" i="17"/>
  <c r="BK234" i="17"/>
  <c r="BC234" i="17"/>
  <c r="BR234" i="17"/>
  <c r="AH234" i="17"/>
  <c r="BE234" i="17"/>
  <c r="AV234" i="17"/>
  <c r="BN234" i="17"/>
  <c r="AB234" i="17"/>
  <c r="BO234" i="17"/>
  <c r="BB234" i="17"/>
  <c r="Z234" i="17"/>
  <c r="BD234" i="17"/>
  <c r="AM234" i="17"/>
  <c r="AF234" i="17"/>
  <c r="BH234" i="17"/>
  <c r="BV234" i="17"/>
  <c r="AR234" i="17"/>
  <c r="AT234" i="17"/>
  <c r="BG234" i="17"/>
  <c r="BU234" i="17"/>
  <c r="AI234" i="17"/>
  <c r="AS234" i="17"/>
  <c r="AJ234" i="17"/>
  <c r="BA234" i="17"/>
  <c r="AD234" i="17"/>
  <c r="BW234" i="17"/>
  <c r="AP234" i="17"/>
  <c r="BX234" i="17"/>
  <c r="AU234" i="17"/>
  <c r="BT234" i="17"/>
  <c r="BL234" i="17"/>
  <c r="K59" i="13"/>
  <c r="BI59" i="13" s="1"/>
  <c r="I64" i="14"/>
  <c r="I164" i="14" s="1"/>
  <c r="BG296" i="17"/>
  <c r="EM296" i="17" s="1"/>
  <c r="EM267" i="17"/>
  <c r="FM267" i="17"/>
  <c r="EQ267" i="17"/>
  <c r="FI267" i="17"/>
  <c r="FA267" i="17"/>
  <c r="FD267" i="17"/>
  <c r="ES267" i="17"/>
  <c r="EO267" i="17"/>
  <c r="EW267" i="17"/>
  <c r="ET267" i="17"/>
  <c r="EN267" i="17"/>
  <c r="ER267" i="17"/>
  <c r="FG267" i="17"/>
  <c r="FB267" i="17"/>
  <c r="EX267" i="17"/>
  <c r="FK267" i="17"/>
  <c r="FL267" i="17"/>
  <c r="FN267" i="17"/>
  <c r="FE267" i="17"/>
  <c r="FJ267" i="17"/>
  <c r="FO267" i="17"/>
  <c r="EU267" i="17"/>
  <c r="FH267" i="17"/>
  <c r="FP267" i="17"/>
  <c r="FF267" i="17"/>
  <c r="EZ267" i="17"/>
  <c r="EY267" i="17"/>
  <c r="FC267" i="17"/>
  <c r="EV267" i="17"/>
  <c r="EP267" i="17"/>
  <c r="CC267" i="17"/>
  <c r="CI267" i="17"/>
  <c r="CJ267" i="17"/>
  <c r="CA267" i="17"/>
  <c r="CF267" i="17"/>
  <c r="BT267" i="17"/>
  <c r="BV267" i="17"/>
  <c r="BH267" i="17"/>
  <c r="BO267" i="17"/>
  <c r="CG267" i="17"/>
  <c r="BL267" i="17"/>
  <c r="BM267" i="17"/>
  <c r="BG267" i="17"/>
  <c r="BS267" i="17"/>
  <c r="BY267" i="17"/>
  <c r="BU267" i="17"/>
  <c r="BP267" i="17"/>
  <c r="BZ267" i="17"/>
  <c r="BX267" i="17"/>
  <c r="BJ267" i="17"/>
  <c r="BN267" i="17"/>
  <c r="BI267" i="17"/>
  <c r="BR267" i="17"/>
  <c r="CD267" i="17"/>
  <c r="CE267" i="17"/>
  <c r="CH267" i="17"/>
  <c r="BK267" i="17"/>
  <c r="BW267" i="17"/>
  <c r="CB267" i="17"/>
  <c r="BQ267" i="17"/>
  <c r="CE67" i="17"/>
  <c r="BG67" i="17"/>
  <c r="BG96" i="17"/>
  <c r="EM96" i="17" s="1"/>
  <c r="CF67" i="17"/>
  <c r="BH67" i="17"/>
  <c r="BS67" i="17"/>
  <c r="CI67" i="17"/>
  <c r="CA67" i="17"/>
  <c r="BM67" i="17"/>
  <c r="BO67" i="17"/>
  <c r="CB67" i="17"/>
  <c r="BT67" i="17"/>
  <c r="BP67" i="17"/>
  <c r="BU67" i="17"/>
  <c r="CC67" i="17"/>
  <c r="BK67" i="17"/>
  <c r="CD67" i="17"/>
  <c r="BW67" i="17"/>
  <c r="BV67" i="17"/>
  <c r="CJ67" i="17"/>
  <c r="BL67" i="17"/>
  <c r="BZ67" i="17"/>
  <c r="BJ67" i="17"/>
  <c r="BR67" i="17"/>
  <c r="BQ67" i="17"/>
  <c r="BY67" i="17"/>
  <c r="BX67" i="17"/>
  <c r="CH67" i="17"/>
  <c r="BN67" i="17"/>
  <c r="CG67" i="17"/>
  <c r="BI67" i="17"/>
  <c r="FB67" i="17"/>
  <c r="FD67" i="17"/>
  <c r="FC67" i="17"/>
  <c r="ET67" i="17"/>
  <c r="FH67" i="17"/>
  <c r="FG67" i="17"/>
  <c r="EO67" i="17"/>
  <c r="EM67" i="17"/>
  <c r="EU67" i="17"/>
  <c r="FM67" i="17"/>
  <c r="ES67" i="17"/>
  <c r="EZ67" i="17"/>
  <c r="EQ67" i="17"/>
  <c r="FK67" i="17"/>
  <c r="FN67" i="17"/>
  <c r="EW67" i="17"/>
  <c r="ER67" i="17"/>
  <c r="EV67" i="17"/>
  <c r="EP67" i="17"/>
  <c r="EX67" i="17"/>
  <c r="FF67" i="17"/>
  <c r="EY67" i="17"/>
  <c r="FI67" i="17"/>
  <c r="FO67" i="17"/>
  <c r="FE67" i="17"/>
  <c r="FP67" i="17"/>
  <c r="FL67" i="17"/>
  <c r="EN67" i="17"/>
  <c r="FA67" i="17"/>
  <c r="FJ67" i="17"/>
  <c r="BG196" i="17"/>
  <c r="EM196" i="17" s="1"/>
  <c r="FA167" i="17"/>
  <c r="ER167" i="17"/>
  <c r="EM167" i="17"/>
  <c r="EP167" i="17"/>
  <c r="EN167" i="17"/>
  <c r="EQ167" i="17"/>
  <c r="EX167" i="17"/>
  <c r="FN167" i="17"/>
  <c r="ES167" i="17"/>
  <c r="EW167" i="17"/>
  <c r="FP167" i="17"/>
  <c r="FL167" i="17"/>
  <c r="EY167" i="17"/>
  <c r="FJ167" i="17"/>
  <c r="FF167" i="17"/>
  <c r="FG167" i="17"/>
  <c r="FH167" i="17"/>
  <c r="FE167" i="17"/>
  <c r="FK167" i="17"/>
  <c r="EO167" i="17"/>
  <c r="EV167" i="17"/>
  <c r="ET167" i="17"/>
  <c r="EZ167" i="17"/>
  <c r="FI167" i="17"/>
  <c r="FO167" i="17"/>
  <c r="FC167" i="17"/>
  <c r="FB167" i="17"/>
  <c r="FM167" i="17"/>
  <c r="FD167" i="17"/>
  <c r="EU167" i="17"/>
  <c r="CF167" i="17"/>
  <c r="BG167" i="17"/>
  <c r="CA167" i="17"/>
  <c r="BT167" i="17"/>
  <c r="BX167" i="17"/>
  <c r="CC167" i="17"/>
  <c r="BM167" i="17"/>
  <c r="CI167" i="17"/>
  <c r="BS167" i="17"/>
  <c r="BK167" i="17"/>
  <c r="CD167" i="17"/>
  <c r="CG167" i="17"/>
  <c r="BI167" i="17"/>
  <c r="BL167" i="17"/>
  <c r="BV167" i="17"/>
  <c r="BQ167" i="17"/>
  <c r="BU167" i="17"/>
  <c r="BZ167" i="17"/>
  <c r="CE167" i="17"/>
  <c r="BR167" i="17"/>
  <c r="BH167" i="17"/>
  <c r="CH167" i="17"/>
  <c r="BP167" i="17"/>
  <c r="BN167" i="17"/>
  <c r="BW167" i="17"/>
  <c r="CB167" i="17"/>
  <c r="CJ167" i="17"/>
  <c r="BO167" i="17"/>
  <c r="BY167" i="17"/>
  <c r="BJ167" i="17"/>
  <c r="CB232" i="10"/>
  <c r="AC296" i="10"/>
  <c r="DI296" i="10" s="1"/>
  <c r="AM232" i="10"/>
  <c r="EH232" i="10"/>
  <c r="BA232" i="10"/>
  <c r="FD232" i="10"/>
  <c r="DL232" i="10"/>
  <c r="EE232" i="10"/>
  <c r="AD232" i="10"/>
  <c r="EC232" i="10"/>
  <c r="FL232" i="10"/>
  <c r="AU232" i="10"/>
  <c r="AC232" i="10"/>
  <c r="EO232" i="10"/>
  <c r="FN232" i="10"/>
  <c r="CM232" i="10"/>
  <c r="ES232" i="10"/>
  <c r="FE232" i="10"/>
  <c r="BN232" i="10"/>
  <c r="AY232" i="10"/>
  <c r="ET232" i="10"/>
  <c r="BX232" i="10"/>
  <c r="BE232" i="10"/>
  <c r="BR232" i="10"/>
  <c r="EW232" i="10"/>
  <c r="CF232" i="10"/>
  <c r="BL232" i="10"/>
  <c r="BP232" i="10"/>
  <c r="FC232" i="10"/>
  <c r="CK232" i="10"/>
  <c r="BJ232" i="10"/>
  <c r="ED232" i="10"/>
  <c r="BT232" i="10"/>
  <c r="FJ232" i="10"/>
  <c r="BG23" i="13"/>
  <c r="CT47" i="13"/>
  <c r="AA98" i="10"/>
  <c r="DG98" i="10" s="1"/>
  <c r="I21" i="13"/>
  <c r="D67" i="10"/>
  <c r="S58" i="13"/>
  <c r="AG232" i="10"/>
  <c r="AO232" i="10"/>
  <c r="BC232" i="10"/>
  <c r="BF232" i="10"/>
  <c r="BZ232" i="10"/>
  <c r="BM232" i="10"/>
  <c r="AJ232" i="10"/>
  <c r="EJ232" i="10"/>
  <c r="EU232" i="10"/>
  <c r="EY232" i="10"/>
  <c r="EG232" i="10"/>
  <c r="AK232" i="10"/>
  <c r="FG232" i="10"/>
  <c r="FU232" i="10"/>
  <c r="CO232" i="10"/>
  <c r="FS232" i="10"/>
  <c r="D167" i="10"/>
  <c r="T58" i="13"/>
  <c r="AH232" i="10"/>
  <c r="DR232" i="10"/>
  <c r="BG232" i="10"/>
  <c r="BW232" i="10"/>
  <c r="AQ232" i="10"/>
  <c r="AR232" i="10"/>
  <c r="DY232" i="10"/>
  <c r="EI232" i="10"/>
  <c r="EZ232" i="10"/>
  <c r="DQ232" i="10"/>
  <c r="EB232" i="10"/>
  <c r="EV232" i="10"/>
  <c r="CI232" i="10"/>
  <c r="CG232" i="10"/>
  <c r="FM232" i="10"/>
  <c r="CD232" i="10"/>
  <c r="AX232" i="10"/>
  <c r="AI232" i="10"/>
  <c r="FA232" i="10"/>
  <c r="DS232" i="10"/>
  <c r="AA198" i="10"/>
  <c r="DG198" i="10" s="1"/>
  <c r="J21" i="13"/>
  <c r="BH232" i="10"/>
  <c r="BQ232" i="10"/>
  <c r="DN232" i="10"/>
  <c r="FF232" i="10"/>
  <c r="FP232" i="10"/>
  <c r="FO232" i="10"/>
  <c r="CL232" i="10"/>
  <c r="BS232" i="10"/>
  <c r="AW232" i="10"/>
  <c r="BK232" i="10"/>
  <c r="EM232" i="10"/>
  <c r="AV232" i="10"/>
  <c r="FT232" i="10"/>
  <c r="BB232" i="10"/>
  <c r="AZ232" i="10"/>
  <c r="BV232" i="10"/>
  <c r="AT232" i="10"/>
  <c r="DU232" i="10"/>
  <c r="DT232" i="10"/>
  <c r="EN232" i="10"/>
  <c r="DI232" i="10"/>
  <c r="DM232" i="10"/>
  <c r="DV232" i="10"/>
  <c r="EL232" i="10"/>
  <c r="EQ232" i="10"/>
  <c r="BU232" i="10"/>
  <c r="CH232" i="10"/>
  <c r="FK232" i="10"/>
  <c r="FR232" i="10"/>
  <c r="FQ232" i="10"/>
  <c r="D231" i="10"/>
  <c r="EP231" i="10" s="1"/>
  <c r="U22" i="13"/>
  <c r="FB232" i="10"/>
  <c r="AE232" i="10"/>
  <c r="DP232" i="10"/>
  <c r="EA232" i="10"/>
  <c r="DK232" i="10"/>
  <c r="CJ232" i="10"/>
  <c r="BR69" i="9"/>
  <c r="H65" i="14" s="1"/>
  <c r="H165" i="14" s="1"/>
  <c r="J59" i="13"/>
  <c r="BH59" i="13" s="1"/>
  <c r="EF232" i="10"/>
  <c r="AL232" i="10"/>
  <c r="AF232" i="10"/>
  <c r="BY232" i="10"/>
  <c r="EX232" i="10"/>
  <c r="EK232" i="10"/>
  <c r="EP232" i="10"/>
  <c r="CN232" i="10"/>
  <c r="FH232" i="10"/>
  <c r="FI232" i="10"/>
  <c r="D267" i="10"/>
  <c r="U58" i="13"/>
  <c r="CA232" i="10"/>
  <c r="AP232" i="10"/>
  <c r="AS232" i="10"/>
  <c r="BI232" i="10"/>
  <c r="DO232" i="10"/>
  <c r="BD232" i="10"/>
  <c r="DZ232" i="10"/>
  <c r="AN232" i="10"/>
  <c r="DX232" i="10"/>
  <c r="DJ232" i="10"/>
  <c r="ER232" i="10"/>
  <c r="DW232" i="10"/>
  <c r="BO232" i="10"/>
  <c r="CE232" i="10"/>
  <c r="CC232" i="10"/>
  <c r="BQ69" i="9"/>
  <c r="G65" i="14" s="1"/>
  <c r="G165" i="14" s="1"/>
  <c r="I59" i="13"/>
  <c r="BG59" i="13" s="1"/>
  <c r="BV68" i="9"/>
  <c r="O60" i="13" s="1"/>
  <c r="BL199" i="10"/>
  <c r="ER199" i="10" s="1"/>
  <c r="BU30" i="9"/>
  <c r="N22" i="13" s="1"/>
  <c r="AB99" i="10"/>
  <c r="DH99" i="10" s="1"/>
  <c r="BW30" i="9"/>
  <c r="P22" i="13" s="1"/>
  <c r="AB299" i="10"/>
  <c r="DH299" i="10" s="1"/>
  <c r="BV30" i="9"/>
  <c r="O22" i="13" s="1"/>
  <c r="AB199" i="10"/>
  <c r="DH199" i="10" s="1"/>
  <c r="CF30" i="9"/>
  <c r="D230" i="17" s="1"/>
  <c r="AA298" i="10"/>
  <c r="DG298" i="10" s="1"/>
  <c r="BU68" i="9"/>
  <c r="N60" i="13" s="1"/>
  <c r="BL99" i="10"/>
  <c r="ER99" i="10" s="1"/>
  <c r="BW68" i="9"/>
  <c r="P60" i="13" s="1"/>
  <c r="BL299" i="10"/>
  <c r="ER299" i="10" s="1"/>
  <c r="BS69" i="9"/>
  <c r="BM298" i="10"/>
  <c r="ER198" i="10"/>
  <c r="CE68" i="9"/>
  <c r="D168" i="17" s="1"/>
  <c r="BM198" i="10"/>
  <c r="CD68" i="9"/>
  <c r="D68" i="17" s="1"/>
  <c r="BM98" i="10"/>
  <c r="ER98" i="10"/>
  <c r="ER298" i="10"/>
  <c r="CF68" i="9"/>
  <c r="D268" i="17" s="1"/>
  <c r="V37" i="9"/>
  <c r="W36" i="9"/>
  <c r="CG67" i="9"/>
  <c r="BP29" i="9"/>
  <c r="CC29" i="9" s="1"/>
  <c r="BR29" i="9"/>
  <c r="H25" i="14" s="1"/>
  <c r="H125" i="14" s="1"/>
  <c r="BS29" i="9"/>
  <c r="BQ29" i="9"/>
  <c r="G25" i="14" s="1"/>
  <c r="G125" i="14" s="1"/>
  <c r="CC69" i="9"/>
  <c r="K20" i="13" l="1"/>
  <c r="BI21" i="13" s="1"/>
  <c r="I25" i="14"/>
  <c r="I125" i="14" s="1"/>
  <c r="CJ231" i="10"/>
  <c r="FK235" i="17"/>
  <c r="CB235" i="17"/>
  <c r="CA235" i="17"/>
  <c r="FJ235" i="17"/>
  <c r="FI235" i="17"/>
  <c r="FH235" i="17"/>
  <c r="CC235" i="17"/>
  <c r="CJ235" i="17"/>
  <c r="FG235" i="17"/>
  <c r="CF235" i="17"/>
  <c r="CI235" i="17"/>
  <c r="CD235" i="17"/>
  <c r="FE235" i="17"/>
  <c r="CE235" i="17"/>
  <c r="BZ235" i="17"/>
  <c r="CG235" i="17"/>
  <c r="FM235" i="17"/>
  <c r="FP235" i="17"/>
  <c r="AA296" i="17"/>
  <c r="DG296" i="17" s="1"/>
  <c r="FN235" i="17"/>
  <c r="CH235" i="17"/>
  <c r="FO235" i="17"/>
  <c r="FF235" i="17"/>
  <c r="FL235" i="17"/>
  <c r="ER235" i="17"/>
  <c r="EC235" i="17"/>
  <c r="DU235" i="17"/>
  <c r="EG235" i="17"/>
  <c r="EX235" i="17"/>
  <c r="DX235" i="17"/>
  <c r="DG235" i="17"/>
  <c r="EV235" i="17"/>
  <c r="DK235" i="17"/>
  <c r="EN235" i="17"/>
  <c r="EU235" i="17"/>
  <c r="FB235" i="17"/>
  <c r="DV235" i="17"/>
  <c r="ET235" i="17"/>
  <c r="DY235" i="17"/>
  <c r="DI235" i="17"/>
  <c r="FC235" i="17"/>
  <c r="EB235" i="17"/>
  <c r="DS235" i="17"/>
  <c r="DH235" i="17"/>
  <c r="EF235" i="17"/>
  <c r="EK235" i="17"/>
  <c r="EJ235" i="17"/>
  <c r="DM235" i="17"/>
  <c r="EM235" i="17"/>
  <c r="EP235" i="17"/>
  <c r="DW235" i="17"/>
  <c r="FD235" i="17"/>
  <c r="EI235" i="17"/>
  <c r="ES235" i="17"/>
  <c r="DQ235" i="17"/>
  <c r="DO235" i="17"/>
  <c r="FA235" i="17"/>
  <c r="DN235" i="17"/>
  <c r="EA235" i="17"/>
  <c r="EL235" i="17"/>
  <c r="EW235" i="17"/>
  <c r="EE235" i="17"/>
  <c r="EQ235" i="17"/>
  <c r="EO235" i="17"/>
  <c r="DL235" i="17"/>
  <c r="DR235" i="17"/>
  <c r="DP235" i="17"/>
  <c r="EY235" i="17"/>
  <c r="EH235" i="17"/>
  <c r="DZ235" i="17"/>
  <c r="DT235" i="17"/>
  <c r="ED235" i="17"/>
  <c r="EZ235" i="17"/>
  <c r="DJ235" i="17"/>
  <c r="BN235" i="17"/>
  <c r="BJ235" i="17"/>
  <c r="AP235" i="17"/>
  <c r="BI235" i="17"/>
  <c r="AS235" i="17"/>
  <c r="AZ235" i="17"/>
  <c r="BO235" i="17"/>
  <c r="BV235" i="17"/>
  <c r="AT235" i="17"/>
  <c r="BE235" i="17"/>
  <c r="AB235" i="17"/>
  <c r="AI235" i="17"/>
  <c r="AN235" i="17"/>
  <c r="BA235" i="17"/>
  <c r="AD235" i="17"/>
  <c r="BQ235" i="17"/>
  <c r="BK235" i="17"/>
  <c r="BF235" i="17"/>
  <c r="BR235" i="17"/>
  <c r="BD235" i="17"/>
  <c r="AC235" i="17"/>
  <c r="BH235" i="17"/>
  <c r="AJ235" i="17"/>
  <c r="BL235" i="17"/>
  <c r="AA235" i="17"/>
  <c r="AM235" i="17"/>
  <c r="AY235" i="17"/>
  <c r="AO235" i="17"/>
  <c r="BT235" i="17"/>
  <c r="AR235" i="17"/>
  <c r="BG235" i="17"/>
  <c r="AG235" i="17"/>
  <c r="BW235" i="17"/>
  <c r="AL235" i="17"/>
  <c r="BP235" i="17"/>
  <c r="AW235" i="17"/>
  <c r="AF235" i="17"/>
  <c r="BC235" i="17"/>
  <c r="AU235" i="17"/>
  <c r="AX235" i="17"/>
  <c r="BS235" i="17"/>
  <c r="AH235" i="17"/>
  <c r="BY235" i="17"/>
  <c r="AK235" i="17"/>
  <c r="BM235" i="17"/>
  <c r="AE235" i="17"/>
  <c r="AQ235" i="17"/>
  <c r="BU235" i="17"/>
  <c r="BB235" i="17"/>
  <c r="BX235" i="17"/>
  <c r="AV235" i="17"/>
  <c r="BZ38" i="9"/>
  <c r="D28" i="13"/>
  <c r="D236" i="17"/>
  <c r="D236" i="10"/>
  <c r="BY38" i="9"/>
  <c r="C28" i="13"/>
  <c r="FA230" i="17"/>
  <c r="BU230" i="17"/>
  <c r="CF230" i="17"/>
  <c r="CB230" i="17"/>
  <c r="BV230" i="17"/>
  <c r="FM230" i="17"/>
  <c r="FH230" i="17"/>
  <c r="V296" i="17"/>
  <c r="DB296" i="17" s="1"/>
  <c r="FO230" i="17"/>
  <c r="FN230" i="17"/>
  <c r="FP230" i="17"/>
  <c r="CJ230" i="17"/>
  <c r="CE230" i="17"/>
  <c r="CC230" i="17"/>
  <c r="FE230" i="17"/>
  <c r="CD230" i="17"/>
  <c r="FG230" i="17"/>
  <c r="EZ230" i="17"/>
  <c r="FJ230" i="17"/>
  <c r="BZ230" i="17"/>
  <c r="CI230" i="17"/>
  <c r="BW230" i="17"/>
  <c r="FC230" i="17"/>
  <c r="FF230" i="17"/>
  <c r="BY230" i="17"/>
  <c r="CH230" i="17"/>
  <c r="FD230" i="17"/>
  <c r="CG230" i="17"/>
  <c r="FL230" i="17"/>
  <c r="FI230" i="17"/>
  <c r="BX230" i="17"/>
  <c r="FB230" i="17"/>
  <c r="FK230" i="17"/>
  <c r="CA230" i="17"/>
  <c r="EB230" i="17"/>
  <c r="DP230" i="17"/>
  <c r="DS230" i="17"/>
  <c r="EI230" i="17"/>
  <c r="DF230" i="17"/>
  <c r="DX230" i="17"/>
  <c r="EM230" i="17"/>
  <c r="ES230" i="17"/>
  <c r="EQ230" i="17"/>
  <c r="DB230" i="17"/>
  <c r="DQ230" i="17"/>
  <c r="EJ230" i="17"/>
  <c r="EV230" i="17"/>
  <c r="DW230" i="17"/>
  <c r="DG230" i="17"/>
  <c r="EU230" i="17"/>
  <c r="EE230" i="17"/>
  <c r="EP230" i="17"/>
  <c r="EK230" i="17"/>
  <c r="DM230" i="17"/>
  <c r="DO230" i="17"/>
  <c r="EY230" i="17"/>
  <c r="EL230" i="17"/>
  <c r="DZ230" i="17"/>
  <c r="DN230" i="17"/>
  <c r="EA230" i="17"/>
  <c r="ET230" i="17"/>
  <c r="EW230" i="17"/>
  <c r="DY230" i="17"/>
  <c r="DK230" i="17"/>
  <c r="DI230" i="17"/>
  <c r="DV230" i="17"/>
  <c r="DE230" i="17"/>
  <c r="EO230" i="17"/>
  <c r="DR230" i="17"/>
  <c r="ER230" i="17"/>
  <c r="EX230" i="17"/>
  <c r="DH230" i="17"/>
  <c r="DL230" i="17"/>
  <c r="DJ230" i="17"/>
  <c r="EC230" i="17"/>
  <c r="EG230" i="17"/>
  <c r="EH230" i="17"/>
  <c r="DD230" i="17"/>
  <c r="ED230" i="17"/>
  <c r="DC230" i="17"/>
  <c r="EF230" i="17"/>
  <c r="DU230" i="17"/>
  <c r="EN230" i="17"/>
  <c r="DT230" i="17"/>
  <c r="AD230" i="17"/>
  <c r="BB230" i="17"/>
  <c r="AK230" i="17"/>
  <c r="AY230" i="17"/>
  <c r="BJ230" i="17"/>
  <c r="AT230" i="17"/>
  <c r="AJ230" i="17"/>
  <c r="BL230" i="17"/>
  <c r="BQ230" i="17"/>
  <c r="AE230" i="17"/>
  <c r="BI230" i="17"/>
  <c r="BA230" i="17"/>
  <c r="AM230" i="17"/>
  <c r="BM230" i="17"/>
  <c r="BG230" i="17"/>
  <c r="AU230" i="17"/>
  <c r="X230" i="17"/>
  <c r="AO230" i="17"/>
  <c r="AZ230" i="17"/>
  <c r="BF230" i="17"/>
  <c r="AA230" i="17"/>
  <c r="AB230" i="17"/>
  <c r="AH230" i="17"/>
  <c r="BR230" i="17"/>
  <c r="Y230" i="17"/>
  <c r="AS230" i="17"/>
  <c r="AV230" i="17"/>
  <c r="BD230" i="17"/>
  <c r="V230" i="17"/>
  <c r="AP230" i="17"/>
  <c r="BC230" i="17"/>
  <c r="AG230" i="17"/>
  <c r="BK230" i="17"/>
  <c r="AI230" i="17"/>
  <c r="AR230" i="17"/>
  <c r="BE230" i="17"/>
  <c r="AN230" i="17"/>
  <c r="AX230" i="17"/>
  <c r="BO230" i="17"/>
  <c r="BN230" i="17"/>
  <c r="AC230" i="17"/>
  <c r="W230" i="17"/>
  <c r="BT230" i="17"/>
  <c r="Z230" i="17"/>
  <c r="BP230" i="17"/>
  <c r="AL230" i="17"/>
  <c r="AF230" i="17"/>
  <c r="BH230" i="17"/>
  <c r="AW230" i="17"/>
  <c r="BS230" i="17"/>
  <c r="AQ230" i="17"/>
  <c r="CB235" i="10"/>
  <c r="EV235" i="10"/>
  <c r="BU235" i="10"/>
  <c r="EJ235" i="10"/>
  <c r="BF235" i="10"/>
  <c r="BX235" i="10"/>
  <c r="FI235" i="10"/>
  <c r="AL235" i="10"/>
  <c r="EE235" i="10"/>
  <c r="CE235" i="10"/>
  <c r="DM235" i="10"/>
  <c r="FF235" i="10"/>
  <c r="AW235" i="10"/>
  <c r="AI235" i="10"/>
  <c r="EN235" i="10"/>
  <c r="BW235" i="10"/>
  <c r="AU235" i="10"/>
  <c r="EG235" i="10"/>
  <c r="EZ235" i="10"/>
  <c r="FJ235" i="10"/>
  <c r="EA235" i="10"/>
  <c r="BJ235" i="10"/>
  <c r="EW235" i="10"/>
  <c r="DL235" i="10"/>
  <c r="BH235" i="10"/>
  <c r="CO235" i="10"/>
  <c r="BM235" i="10"/>
  <c r="BT235" i="10"/>
  <c r="DN235" i="10"/>
  <c r="CL235" i="10"/>
  <c r="ES235" i="10"/>
  <c r="FS235" i="10"/>
  <c r="CH235" i="10"/>
  <c r="DU235" i="10"/>
  <c r="FT235" i="10"/>
  <c r="BL235" i="10"/>
  <c r="BR235" i="10"/>
  <c r="FM235" i="10"/>
  <c r="AV235" i="10"/>
  <c r="DO235" i="10"/>
  <c r="AX235" i="10"/>
  <c r="AR235" i="10"/>
  <c r="FO235" i="10"/>
  <c r="EL235" i="10"/>
  <c r="FU235" i="10"/>
  <c r="BC235" i="10"/>
  <c r="CC235" i="10"/>
  <c r="DQ235" i="10"/>
  <c r="CG235" i="10"/>
  <c r="AZ235" i="10"/>
  <c r="BO235" i="10"/>
  <c r="DR235" i="10"/>
  <c r="ER235" i="10"/>
  <c r="CK235" i="10"/>
  <c r="AS235" i="10"/>
  <c r="DW235" i="10"/>
  <c r="ED235" i="10"/>
  <c r="CI235" i="10"/>
  <c r="EU235" i="10"/>
  <c r="BE235" i="10"/>
  <c r="AK235" i="10"/>
  <c r="FD235" i="10"/>
  <c r="FL235" i="10"/>
  <c r="AF296" i="10"/>
  <c r="DL296" i="10" s="1"/>
  <c r="CJ235" i="10"/>
  <c r="DT235" i="10"/>
  <c r="BP235" i="10"/>
  <c r="BV235" i="10"/>
  <c r="BZ235" i="10"/>
  <c r="AF235" i="10"/>
  <c r="CF235" i="10"/>
  <c r="BB235" i="10"/>
  <c r="EH235" i="10"/>
  <c r="FG235" i="10"/>
  <c r="DV235" i="10"/>
  <c r="BN235" i="10"/>
  <c r="AT235" i="10"/>
  <c r="DS235" i="10"/>
  <c r="FN235" i="10"/>
  <c r="BK235" i="10"/>
  <c r="AO235" i="10"/>
  <c r="EQ235" i="10"/>
  <c r="DZ235" i="10"/>
  <c r="AJ235" i="10"/>
  <c r="FR235" i="10"/>
  <c r="AQ235" i="10"/>
  <c r="EC235" i="10"/>
  <c r="FQ235" i="10"/>
  <c r="FB235" i="10"/>
  <c r="AH235" i="10"/>
  <c r="EI235" i="10"/>
  <c r="EK235" i="10"/>
  <c r="FA235" i="10"/>
  <c r="EP235" i="10"/>
  <c r="AY235" i="10"/>
  <c r="EY235" i="10"/>
  <c r="CM235" i="10"/>
  <c r="AN235" i="10"/>
  <c r="BG235" i="10"/>
  <c r="EM235" i="10"/>
  <c r="ET235" i="10"/>
  <c r="EX235" i="10"/>
  <c r="CN235" i="10"/>
  <c r="BI235" i="10"/>
  <c r="BS235" i="10"/>
  <c r="CD235" i="10"/>
  <c r="CA235" i="10"/>
  <c r="BQ235" i="10"/>
  <c r="BD235" i="10"/>
  <c r="EF235" i="10"/>
  <c r="FP235" i="10"/>
  <c r="DY235" i="10"/>
  <c r="BA235" i="10"/>
  <c r="FC235" i="10"/>
  <c r="FE235" i="10"/>
  <c r="FK235" i="10"/>
  <c r="AG235" i="10"/>
  <c r="AM235" i="10"/>
  <c r="DX235" i="10"/>
  <c r="AP235" i="10"/>
  <c r="FH235" i="10"/>
  <c r="BY235" i="10"/>
  <c r="DP235" i="10"/>
  <c r="EB235" i="10"/>
  <c r="EO235" i="10"/>
  <c r="CA38" i="9"/>
  <c r="E28" i="13"/>
  <c r="U28" i="13" s="1"/>
  <c r="CF37" i="9"/>
  <c r="K60" i="13"/>
  <c r="BI60" i="13" s="1"/>
  <c r="I65" i="14"/>
  <c r="I165" i="14" s="1"/>
  <c r="BH296" i="17"/>
  <c r="EN296" i="17" s="1"/>
  <c r="FN268" i="17"/>
  <c r="FB268" i="17"/>
  <c r="ER268" i="17"/>
  <c r="FE268" i="17"/>
  <c r="EN268" i="17"/>
  <c r="FJ268" i="17"/>
  <c r="FL268" i="17"/>
  <c r="EX268" i="17"/>
  <c r="EV268" i="17"/>
  <c r="FH268" i="17"/>
  <c r="FC268" i="17"/>
  <c r="EY268" i="17"/>
  <c r="FK268" i="17"/>
  <c r="EW268" i="17"/>
  <c r="FI268" i="17"/>
  <c r="ES268" i="17"/>
  <c r="EQ268" i="17"/>
  <c r="FD268" i="17"/>
  <c r="EU268" i="17"/>
  <c r="FM268" i="17"/>
  <c r="FO268" i="17"/>
  <c r="FG268" i="17"/>
  <c r="FA268" i="17"/>
  <c r="FF268" i="17"/>
  <c r="EP268" i="17"/>
  <c r="FP268" i="17"/>
  <c r="ET268" i="17"/>
  <c r="EZ268" i="17"/>
  <c r="EO268" i="17"/>
  <c r="BH268" i="17"/>
  <c r="BI268" i="17"/>
  <c r="BW268" i="17"/>
  <c r="BN268" i="17"/>
  <c r="BK268" i="17"/>
  <c r="CE268" i="17"/>
  <c r="CA268" i="17"/>
  <c r="BY268" i="17"/>
  <c r="CD268" i="17"/>
  <c r="CH268" i="17"/>
  <c r="CJ268" i="17"/>
  <c r="BT268" i="17"/>
  <c r="BZ268" i="17"/>
  <c r="BP268" i="17"/>
  <c r="BJ268" i="17"/>
  <c r="BV268" i="17"/>
  <c r="BO268" i="17"/>
  <c r="BU268" i="17"/>
  <c r="CB268" i="17"/>
  <c r="BQ268" i="17"/>
  <c r="BM268" i="17"/>
  <c r="CG268" i="17"/>
  <c r="BS268" i="17"/>
  <c r="CF268" i="17"/>
  <c r="BR268" i="17"/>
  <c r="BL268" i="17"/>
  <c r="BX268" i="17"/>
  <c r="CI268" i="17"/>
  <c r="CC268" i="17"/>
  <c r="BH196" i="17"/>
  <c r="EN196" i="17" s="1"/>
  <c r="ES168" i="17"/>
  <c r="FM168" i="17"/>
  <c r="FG168" i="17"/>
  <c r="EN168" i="17"/>
  <c r="FK168" i="17"/>
  <c r="ER168" i="17"/>
  <c r="EZ168" i="17"/>
  <c r="FO168" i="17"/>
  <c r="EO168" i="17"/>
  <c r="EX168" i="17"/>
  <c r="ET168" i="17"/>
  <c r="FB168" i="17"/>
  <c r="EQ168" i="17"/>
  <c r="EY168" i="17"/>
  <c r="FI168" i="17"/>
  <c r="FL168" i="17"/>
  <c r="EP168" i="17"/>
  <c r="FF168" i="17"/>
  <c r="FJ168" i="17"/>
  <c r="FD168" i="17"/>
  <c r="FE168" i="17"/>
  <c r="EW168" i="17"/>
  <c r="FP168" i="17"/>
  <c r="FA168" i="17"/>
  <c r="FC168" i="17"/>
  <c r="EU168" i="17"/>
  <c r="FH168" i="17"/>
  <c r="EV168" i="17"/>
  <c r="FN168" i="17"/>
  <c r="CG168" i="17"/>
  <c r="BH168" i="17"/>
  <c r="BN168" i="17"/>
  <c r="BU168" i="17"/>
  <c r="BT168" i="17"/>
  <c r="CD168" i="17"/>
  <c r="CB168" i="17"/>
  <c r="BL168" i="17"/>
  <c r="BY168" i="17"/>
  <c r="CJ168" i="17"/>
  <c r="CH168" i="17"/>
  <c r="CE168" i="17"/>
  <c r="BS168" i="17"/>
  <c r="BP168" i="17"/>
  <c r="CC168" i="17"/>
  <c r="BW168" i="17"/>
  <c r="CA168" i="17"/>
  <c r="CF168" i="17"/>
  <c r="BK168" i="17"/>
  <c r="CI168" i="17"/>
  <c r="BO168" i="17"/>
  <c r="BV168" i="17"/>
  <c r="BI168" i="17"/>
  <c r="BZ168" i="17"/>
  <c r="BQ168" i="17"/>
  <c r="BJ168" i="17"/>
  <c r="BX168" i="17"/>
  <c r="BM168" i="17"/>
  <c r="BR168" i="17"/>
  <c r="BH96" i="17"/>
  <c r="EN96" i="17" s="1"/>
  <c r="BH68" i="17"/>
  <c r="CF68" i="17"/>
  <c r="BV68" i="17"/>
  <c r="CD68" i="17"/>
  <c r="BN68" i="17"/>
  <c r="CG68" i="17"/>
  <c r="BO68" i="17"/>
  <c r="CC68" i="17"/>
  <c r="CB68" i="17"/>
  <c r="BQ68" i="17"/>
  <c r="BT68" i="17"/>
  <c r="BP68" i="17"/>
  <c r="BI68" i="17"/>
  <c r="BU68" i="17"/>
  <c r="CJ68" i="17"/>
  <c r="BJ68" i="17"/>
  <c r="BY68" i="17"/>
  <c r="BZ68" i="17"/>
  <c r="CI68" i="17"/>
  <c r="BL68" i="17"/>
  <c r="BS68" i="17"/>
  <c r="BX68" i="17"/>
  <c r="BM68" i="17"/>
  <c r="CA68" i="17"/>
  <c r="BK68" i="17"/>
  <c r="CH68" i="17"/>
  <c r="BR68" i="17"/>
  <c r="CE68" i="17"/>
  <c r="BW68" i="17"/>
  <c r="EN68" i="17"/>
  <c r="EU68" i="17"/>
  <c r="FI68" i="17"/>
  <c r="FE68" i="17"/>
  <c r="FC68" i="17"/>
  <c r="EP68" i="17"/>
  <c r="FD68" i="17"/>
  <c r="FN68" i="17"/>
  <c r="ET68" i="17"/>
  <c r="EV68" i="17"/>
  <c r="FA68" i="17"/>
  <c r="EW68" i="17"/>
  <c r="EO68" i="17"/>
  <c r="EX68" i="17"/>
  <c r="FK68" i="17"/>
  <c r="FG68" i="17"/>
  <c r="FJ68" i="17"/>
  <c r="FF68" i="17"/>
  <c r="FO68" i="17"/>
  <c r="FM68" i="17"/>
  <c r="EY68" i="17"/>
  <c r="EQ68" i="17"/>
  <c r="FP68" i="17"/>
  <c r="ES68" i="17"/>
  <c r="ER68" i="17"/>
  <c r="FL68" i="17"/>
  <c r="FB68" i="17"/>
  <c r="EZ68" i="17"/>
  <c r="FH68" i="17"/>
  <c r="FU267" i="10"/>
  <c r="BL296" i="10"/>
  <c r="ER296" i="10" s="1"/>
  <c r="FM231" i="10"/>
  <c r="AB296" i="10"/>
  <c r="DH296" i="10" s="1"/>
  <c r="FU167" i="10"/>
  <c r="BL196" i="10"/>
  <c r="ER196" i="10" s="1"/>
  <c r="BU167" i="10"/>
  <c r="ET167" i="10"/>
  <c r="AH231" i="10"/>
  <c r="EY67" i="10"/>
  <c r="BL96" i="10"/>
  <c r="ER96" i="10" s="1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BW167" i="10"/>
  <c r="CB167" i="10"/>
  <c r="FL167" i="10"/>
  <c r="EX167" i="10"/>
  <c r="BZ167" i="10"/>
  <c r="BN167" i="10"/>
  <c r="FP167" i="10"/>
  <c r="FN167" i="10"/>
  <c r="CI167" i="10"/>
  <c r="CA167" i="10"/>
  <c r="EV167" i="10"/>
  <c r="EY167" i="10"/>
  <c r="DI231" i="10"/>
  <c r="EN231" i="10"/>
  <c r="EE231" i="10"/>
  <c r="BW67" i="10"/>
  <c r="CG67" i="10"/>
  <c r="ET67" i="10"/>
  <c r="FH231" i="10"/>
  <c r="FN67" i="10"/>
  <c r="CM267" i="10"/>
  <c r="FE67" i="10"/>
  <c r="CH267" i="10"/>
  <c r="DR231" i="10"/>
  <c r="CJ67" i="10"/>
  <c r="FO67" i="10"/>
  <c r="AR231" i="10"/>
  <c r="BG231" i="10"/>
  <c r="AZ231" i="10"/>
  <c r="EQ231" i="10"/>
  <c r="EB231" i="10"/>
  <c r="EV231" i="10"/>
  <c r="AU231" i="10"/>
  <c r="FP231" i="10"/>
  <c r="FN231" i="10"/>
  <c r="EV67" i="10"/>
  <c r="BP167" i="10"/>
  <c r="CE167" i="10"/>
  <c r="BS167" i="10"/>
  <c r="FD167" i="10"/>
  <c r="ES167" i="10"/>
  <c r="EU167" i="10"/>
  <c r="FF167" i="10"/>
  <c r="AV231" i="10"/>
  <c r="EI231" i="10"/>
  <c r="BI231" i="10"/>
  <c r="BD231" i="10"/>
  <c r="DM231" i="10"/>
  <c r="EF231" i="10"/>
  <c r="FB231" i="10"/>
  <c r="CM231" i="10"/>
  <c r="CB231" i="10"/>
  <c r="BF231" i="10"/>
  <c r="AI231" i="10"/>
  <c r="DV231" i="10"/>
  <c r="EG231" i="10"/>
  <c r="CI231" i="10"/>
  <c r="FK231" i="10"/>
  <c r="BL67" i="10"/>
  <c r="FF67" i="10"/>
  <c r="CM167" i="10"/>
  <c r="CG167" i="10"/>
  <c r="BR167" i="10"/>
  <c r="BV167" i="10"/>
  <c r="FH167" i="10"/>
  <c r="FK167" i="10"/>
  <c r="EW167" i="10"/>
  <c r="FG167" i="10"/>
  <c r="CL267" i="10"/>
  <c r="AW231" i="10"/>
  <c r="DK231" i="10"/>
  <c r="AB231" i="10"/>
  <c r="EC231" i="10"/>
  <c r="ES231" i="10"/>
  <c r="FE231" i="10"/>
  <c r="FL231" i="10"/>
  <c r="CA231" i="10"/>
  <c r="AS231" i="10"/>
  <c r="AG231" i="10"/>
  <c r="BK231" i="10"/>
  <c r="DY231" i="10"/>
  <c r="ED231" i="10"/>
  <c r="CD231" i="10"/>
  <c r="CK231" i="10"/>
  <c r="CO67" i="10"/>
  <c r="FQ67" i="10"/>
  <c r="CH167" i="10"/>
  <c r="CC167" i="10"/>
  <c r="BQ167" i="10"/>
  <c r="CF167" i="10"/>
  <c r="FJ167" i="10"/>
  <c r="FQ167" i="10"/>
  <c r="FM167" i="10"/>
  <c r="AE231" i="10"/>
  <c r="BR231" i="10"/>
  <c r="AY231" i="10"/>
  <c r="EA231" i="10"/>
  <c r="EL231" i="10"/>
  <c r="EO231" i="10"/>
  <c r="CH231" i="10"/>
  <c r="FI231" i="10"/>
  <c r="BE231" i="10"/>
  <c r="AO231" i="10"/>
  <c r="DQ231" i="10"/>
  <c r="CN67" i="10"/>
  <c r="FG67" i="10"/>
  <c r="BM167" i="10"/>
  <c r="CJ167" i="10"/>
  <c r="BO167" i="10"/>
  <c r="BY167" i="10"/>
  <c r="ER167" i="10"/>
  <c r="FC167" i="10"/>
  <c r="BP231" i="10"/>
  <c r="BM231" i="10"/>
  <c r="DU231" i="10"/>
  <c r="ER231" i="10"/>
  <c r="DZ231" i="10"/>
  <c r="BN231" i="10"/>
  <c r="CE231" i="10"/>
  <c r="CG231" i="10"/>
  <c r="BG22" i="13"/>
  <c r="BH22" i="13"/>
  <c r="CT48" i="13"/>
  <c r="Z198" i="10"/>
  <c r="DF198" i="10" s="1"/>
  <c r="J20" i="13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U59" i="13"/>
  <c r="CI267" i="10"/>
  <c r="FL267" i="10"/>
  <c r="BX267" i="10"/>
  <c r="FQ267" i="10"/>
  <c r="BZ267" i="10"/>
  <c r="ER267" i="10"/>
  <c r="CD267" i="10"/>
  <c r="EZ267" i="10"/>
  <c r="CB67" i="10"/>
  <c r="CL67" i="10"/>
  <c r="BP67" i="10"/>
  <c r="FB67" i="10"/>
  <c r="CH67" i="10"/>
  <c r="BX67" i="10"/>
  <c r="FL67" i="10"/>
  <c r="CI67" i="10"/>
  <c r="CE67" i="10"/>
  <c r="BO67" i="10"/>
  <c r="CD67" i="10"/>
  <c r="FD67" i="10"/>
  <c r="FR67" i="10"/>
  <c r="ES67" i="10"/>
  <c r="FH67" i="10"/>
  <c r="D68" i="10"/>
  <c r="FN68" i="10" s="1"/>
  <c r="S59" i="13"/>
  <c r="EX231" i="10"/>
  <c r="AK231" i="10"/>
  <c r="EH231" i="10"/>
  <c r="ET231" i="10"/>
  <c r="DX231" i="10"/>
  <c r="AN231" i="10"/>
  <c r="AC231" i="10"/>
  <c r="BA231" i="10"/>
  <c r="DN231" i="10"/>
  <c r="EJ231" i="10"/>
  <c r="FC231" i="10"/>
  <c r="AL231" i="10"/>
  <c r="EW231" i="10"/>
  <c r="CL231" i="10"/>
  <c r="FU231" i="10"/>
  <c r="FR231" i="10"/>
  <c r="FG231" i="10"/>
  <c r="BU67" i="10"/>
  <c r="ER67" i="10"/>
  <c r="BN67" i="10"/>
  <c r="EX67" i="10"/>
  <c r="BT67" i="10"/>
  <c r="FP67" i="10"/>
  <c r="AT231" i="10"/>
  <c r="DW231" i="10"/>
  <c r="BH231" i="10"/>
  <c r="DO231" i="10"/>
  <c r="EK231" i="10"/>
  <c r="BV231" i="10"/>
  <c r="BO231" i="10"/>
  <c r="AD231" i="10"/>
  <c r="FA231" i="10"/>
  <c r="DJ231" i="10"/>
  <c r="DL231" i="10"/>
  <c r="DH231" i="10"/>
  <c r="BT231" i="10"/>
  <c r="FQ231" i="10"/>
  <c r="CN231" i="10"/>
  <c r="CF231" i="10"/>
  <c r="FO231" i="10"/>
  <c r="FU67" i="10"/>
  <c r="BR70" i="9"/>
  <c r="H66" i="14" s="1"/>
  <c r="H166" i="14" s="1"/>
  <c r="J60" i="13"/>
  <c r="BH60" i="13" s="1"/>
  <c r="CA67" i="10"/>
  <c r="EZ67" i="10"/>
  <c r="BY67" i="10"/>
  <c r="BR67" i="10"/>
  <c r="FA67" i="10"/>
  <c r="Z98" i="10"/>
  <c r="DF98" i="10" s="1"/>
  <c r="I20" i="13"/>
  <c r="BG21" i="13" s="1"/>
  <c r="BQ67" i="10"/>
  <c r="BS67" i="10"/>
  <c r="CF67" i="10"/>
  <c r="CM67" i="10"/>
  <c r="FJ67" i="10"/>
  <c r="FS67" i="10"/>
  <c r="FM67" i="10"/>
  <c r="D168" i="10"/>
  <c r="T59" i="13"/>
  <c r="AQ231" i="10"/>
  <c r="AX231" i="10"/>
  <c r="DS231" i="10"/>
  <c r="DT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BQ70" i="9"/>
  <c r="G66" i="14" s="1"/>
  <c r="G166" i="14" s="1"/>
  <c r="I60" i="13"/>
  <c r="BG60" i="13" s="1"/>
  <c r="FT67" i="10"/>
  <c r="EW67" i="10"/>
  <c r="D230" i="10"/>
  <c r="AV230" i="10" s="1"/>
  <c r="U21" i="13"/>
  <c r="CC67" i="10"/>
  <c r="FI67" i="10"/>
  <c r="FC67" i="10"/>
  <c r="BV67" i="10"/>
  <c r="BM67" i="10"/>
  <c r="CK67" i="10"/>
  <c r="BZ67" i="10"/>
  <c r="FK67" i="10"/>
  <c r="EU67" i="10"/>
  <c r="BZ231" i="10"/>
  <c r="BJ231" i="10"/>
  <c r="BB231" i="10"/>
  <c r="BC231" i="10"/>
  <c r="BY231" i="10"/>
  <c r="BX231" i="10"/>
  <c r="BL231" i="10"/>
  <c r="EM231" i="10"/>
  <c r="DP231" i="10"/>
  <c r="AM231" i="10"/>
  <c r="FD231" i="10"/>
  <c r="EZ231" i="10"/>
  <c r="FF231" i="10"/>
  <c r="FT231" i="10"/>
  <c r="CC231" i="10"/>
  <c r="BU69" i="9"/>
  <c r="N61" i="13" s="1"/>
  <c r="BM99" i="10"/>
  <c r="ES99" i="10" s="1"/>
  <c r="BW29" i="9"/>
  <c r="P21" i="13" s="1"/>
  <c r="AA299" i="10"/>
  <c r="DG299" i="10" s="1"/>
  <c r="BU29" i="9"/>
  <c r="N21" i="13" s="1"/>
  <c r="AA99" i="10"/>
  <c r="DG99" i="10" s="1"/>
  <c r="CF29" i="9"/>
  <c r="D229" i="17" s="1"/>
  <c r="Z298" i="10"/>
  <c r="DF298" i="10" s="1"/>
  <c r="BV29" i="9"/>
  <c r="O21" i="13" s="1"/>
  <c r="AA199" i="10"/>
  <c r="DG199" i="10" s="1"/>
  <c r="BW69" i="9"/>
  <c r="P61" i="13" s="1"/>
  <c r="BM299" i="10"/>
  <c r="ES299" i="10" s="1"/>
  <c r="BV69" i="9"/>
  <c r="O61" i="13" s="1"/>
  <c r="BM199" i="10"/>
  <c r="ES199" i="10" s="1"/>
  <c r="BS70" i="9"/>
  <c r="BN298" i="10"/>
  <c r="CF69" i="9"/>
  <c r="D269" i="17" s="1"/>
  <c r="CD69" i="9"/>
  <c r="D69" i="17" s="1"/>
  <c r="BN98" i="10"/>
  <c r="ES198" i="10"/>
  <c r="ES98" i="10"/>
  <c r="CG68" i="9"/>
  <c r="CE69" i="9"/>
  <c r="D169" i="17" s="1"/>
  <c r="BN198" i="10"/>
  <c r="ES298" i="10"/>
  <c r="V38" i="9"/>
  <c r="W37" i="9"/>
  <c r="CC70" i="9"/>
  <c r="BQ28" i="9"/>
  <c r="G24" i="14" s="1"/>
  <c r="G124" i="14" s="1"/>
  <c r="BS28" i="9"/>
  <c r="BR28" i="9"/>
  <c r="H24" i="14" s="1"/>
  <c r="H124" i="14" s="1"/>
  <c r="BP28" i="9"/>
  <c r="CC28" i="9" s="1"/>
  <c r="K19" i="13" l="1"/>
  <c r="I24" i="14"/>
  <c r="I124" i="14" s="1"/>
  <c r="FH229" i="17"/>
  <c r="FG229" i="17"/>
  <c r="CJ229" i="17"/>
  <c r="BT229" i="17"/>
  <c r="EZ229" i="17"/>
  <c r="CE229" i="17"/>
  <c r="FL229" i="17"/>
  <c r="FC229" i="17"/>
  <c r="FB229" i="17"/>
  <c r="FA229" i="17"/>
  <c r="CD229" i="17"/>
  <c r="FO229" i="17"/>
  <c r="FN229" i="17"/>
  <c r="U296" i="17"/>
  <c r="DA296" i="17" s="1"/>
  <c r="BZ229" i="17"/>
  <c r="FE229" i="17"/>
  <c r="BU229" i="17"/>
  <c r="EY229" i="17"/>
  <c r="FK229" i="17"/>
  <c r="FI229" i="17"/>
  <c r="CC229" i="17"/>
  <c r="FM229" i="17"/>
  <c r="CF229" i="17"/>
  <c r="CI229" i="17"/>
  <c r="CH229" i="17"/>
  <c r="CG229" i="17"/>
  <c r="FP229" i="17"/>
  <c r="FD229" i="17"/>
  <c r="BV229" i="17"/>
  <c r="CA229" i="17"/>
  <c r="BY229" i="17"/>
  <c r="CB229" i="17"/>
  <c r="BX229" i="17"/>
  <c r="FJ229" i="17"/>
  <c r="FF229" i="17"/>
  <c r="BW229" i="17"/>
  <c r="DW229" i="17"/>
  <c r="EA229" i="17"/>
  <c r="EL229" i="17"/>
  <c r="DA229" i="17"/>
  <c r="ER229" i="17"/>
  <c r="EP229" i="17"/>
  <c r="DO229" i="17"/>
  <c r="EH229" i="17"/>
  <c r="DR229" i="17"/>
  <c r="DE229" i="17"/>
  <c r="DG229" i="17"/>
  <c r="EQ229" i="17"/>
  <c r="DC229" i="17"/>
  <c r="EK229" i="17"/>
  <c r="EI229" i="17"/>
  <c r="DJ229" i="17"/>
  <c r="DY229" i="17"/>
  <c r="EC229" i="17"/>
  <c r="EM229" i="17"/>
  <c r="DI229" i="17"/>
  <c r="DH229" i="17"/>
  <c r="DB229" i="17"/>
  <c r="DZ229" i="17"/>
  <c r="EE229" i="17"/>
  <c r="ET229" i="17"/>
  <c r="DD229" i="17"/>
  <c r="EF229" i="17"/>
  <c r="EG229" i="17"/>
  <c r="DQ229" i="17"/>
  <c r="EW229" i="17"/>
  <c r="DK229" i="17"/>
  <c r="DT229" i="17"/>
  <c r="DU229" i="17"/>
  <c r="DF229" i="17"/>
  <c r="ES229" i="17"/>
  <c r="ED229" i="17"/>
  <c r="DN229" i="17"/>
  <c r="EU229" i="17"/>
  <c r="DM229" i="17"/>
  <c r="EO229" i="17"/>
  <c r="EX229" i="17"/>
  <c r="DV229" i="17"/>
  <c r="EV229" i="17"/>
  <c r="DP229" i="17"/>
  <c r="DS229" i="17"/>
  <c r="DX229" i="17"/>
  <c r="EJ229" i="17"/>
  <c r="DL229" i="17"/>
  <c r="EN229" i="17"/>
  <c r="EB229" i="17"/>
  <c r="AQ229" i="17"/>
  <c r="BL229" i="17"/>
  <c r="AU229" i="17"/>
  <c r="W229" i="17"/>
  <c r="BN229" i="17"/>
  <c r="V229" i="17"/>
  <c r="AA229" i="17"/>
  <c r="AW229" i="17"/>
  <c r="BB229" i="17"/>
  <c r="AR229" i="17"/>
  <c r="AB229" i="17"/>
  <c r="BH229" i="17"/>
  <c r="BE229" i="17"/>
  <c r="AH229" i="17"/>
  <c r="BC229" i="17"/>
  <c r="AS229" i="17"/>
  <c r="BK229" i="17"/>
  <c r="AZ229" i="17"/>
  <c r="AL229" i="17"/>
  <c r="Z229" i="17"/>
  <c r="BQ229" i="17"/>
  <c r="AM229" i="17"/>
  <c r="X229" i="17"/>
  <c r="AT229" i="17"/>
  <c r="BI229" i="17"/>
  <c r="BP229" i="17"/>
  <c r="BM229" i="17"/>
  <c r="AY229" i="17"/>
  <c r="BJ229" i="17"/>
  <c r="BA229" i="17"/>
  <c r="BD229" i="17"/>
  <c r="U229" i="17"/>
  <c r="AG229" i="17"/>
  <c r="AI229" i="17"/>
  <c r="AN229" i="17"/>
  <c r="AC229" i="17"/>
  <c r="AJ229" i="17"/>
  <c r="BF229" i="17"/>
  <c r="AX229" i="17"/>
  <c r="AO229" i="17"/>
  <c r="AD229" i="17"/>
  <c r="AF229" i="17"/>
  <c r="AP229" i="17"/>
  <c r="Y229" i="17"/>
  <c r="AV229" i="17"/>
  <c r="BR229" i="17"/>
  <c r="AE229" i="17"/>
  <c r="BG229" i="17"/>
  <c r="AK229" i="17"/>
  <c r="BS229" i="17"/>
  <c r="BO229" i="17"/>
  <c r="CA39" i="9"/>
  <c r="E29" i="13"/>
  <c r="U29" i="13" s="1"/>
  <c r="CF38" i="9"/>
  <c r="DY236" i="10"/>
  <c r="FA236" i="10"/>
  <c r="EP236" i="10"/>
  <c r="CI236" i="10"/>
  <c r="BJ236" i="10"/>
  <c r="AX236" i="10"/>
  <c r="EH236" i="10"/>
  <c r="BB236" i="10"/>
  <c r="EQ236" i="10"/>
  <c r="CD236" i="10"/>
  <c r="FS236" i="10"/>
  <c r="BU236" i="10"/>
  <c r="DN236" i="10"/>
  <c r="DR236" i="10"/>
  <c r="BH236" i="10"/>
  <c r="FD236" i="10"/>
  <c r="BV236" i="10"/>
  <c r="EF236" i="10"/>
  <c r="CN236" i="10"/>
  <c r="BP236" i="10"/>
  <c r="FH236" i="10"/>
  <c r="BY236" i="10"/>
  <c r="AY236" i="10"/>
  <c r="BN236" i="10"/>
  <c r="EG236" i="10"/>
  <c r="CK236" i="10"/>
  <c r="BM236" i="10"/>
  <c r="BI236" i="10"/>
  <c r="DT236" i="10"/>
  <c r="FN236" i="10"/>
  <c r="AP236" i="10"/>
  <c r="DQ236" i="10"/>
  <c r="AR236" i="10"/>
  <c r="CO236" i="10"/>
  <c r="FL236" i="10"/>
  <c r="FQ236" i="10"/>
  <c r="AW236" i="10"/>
  <c r="BG236" i="10"/>
  <c r="FK236" i="10"/>
  <c r="BS236" i="10"/>
  <c r="BK236" i="10"/>
  <c r="BR236" i="10"/>
  <c r="FM236" i="10"/>
  <c r="BT236" i="10"/>
  <c r="AQ236" i="10"/>
  <c r="EW236" i="10"/>
  <c r="EA236" i="10"/>
  <c r="AH236" i="10"/>
  <c r="EV236" i="10"/>
  <c r="AT236" i="10"/>
  <c r="FI236" i="10"/>
  <c r="BC236" i="10"/>
  <c r="AS236" i="10"/>
  <c r="CE236" i="10"/>
  <c r="DW236" i="10"/>
  <c r="EN236" i="10"/>
  <c r="AU236" i="10"/>
  <c r="DZ236" i="10"/>
  <c r="ED236" i="10"/>
  <c r="BD236" i="10"/>
  <c r="ET236" i="10"/>
  <c r="FR236" i="10"/>
  <c r="AG236" i="10"/>
  <c r="DX236" i="10"/>
  <c r="EL236" i="10"/>
  <c r="EE236" i="10"/>
  <c r="EI236" i="10"/>
  <c r="EC236" i="10"/>
  <c r="DM236" i="10"/>
  <c r="ES236" i="10"/>
  <c r="FF236" i="10"/>
  <c r="FC236" i="10"/>
  <c r="BZ236" i="10"/>
  <c r="DS236" i="10"/>
  <c r="AI236" i="10"/>
  <c r="DU236" i="10"/>
  <c r="BF236" i="10"/>
  <c r="FB236" i="10"/>
  <c r="AJ236" i="10"/>
  <c r="DP236" i="10"/>
  <c r="CH236" i="10"/>
  <c r="EK236" i="10"/>
  <c r="AK236" i="10"/>
  <c r="FE236" i="10"/>
  <c r="CC236" i="10"/>
  <c r="BO236" i="10"/>
  <c r="EM236" i="10"/>
  <c r="CF236" i="10"/>
  <c r="DV236" i="10"/>
  <c r="AZ236" i="10"/>
  <c r="EX236" i="10"/>
  <c r="FO236" i="10"/>
  <c r="AG296" i="10"/>
  <c r="DM296" i="10" s="1"/>
  <c r="EZ236" i="10"/>
  <c r="EY236" i="10"/>
  <c r="BL236" i="10"/>
  <c r="EU236" i="10"/>
  <c r="FJ236" i="10"/>
  <c r="CB236" i="10"/>
  <c r="AO236" i="10"/>
  <c r="BA236" i="10"/>
  <c r="AM236" i="10"/>
  <c r="EJ236" i="10"/>
  <c r="BQ236" i="10"/>
  <c r="ER236" i="10"/>
  <c r="AN236" i="10"/>
  <c r="CL236" i="10"/>
  <c r="BW236" i="10"/>
  <c r="CG236" i="10"/>
  <c r="FG236" i="10"/>
  <c r="FU236" i="10"/>
  <c r="DO236" i="10"/>
  <c r="CM236" i="10"/>
  <c r="EB236" i="10"/>
  <c r="CJ236" i="10"/>
  <c r="FP236" i="10"/>
  <c r="AL236" i="10"/>
  <c r="EO236" i="10"/>
  <c r="CA236" i="10"/>
  <c r="FT236" i="10"/>
  <c r="BE236" i="10"/>
  <c r="BX236" i="10"/>
  <c r="AV236" i="10"/>
  <c r="BZ39" i="9"/>
  <c r="D29" i="13"/>
  <c r="D237" i="17"/>
  <c r="D237" i="10"/>
  <c r="BY39" i="9"/>
  <c r="C29" i="13"/>
  <c r="FI236" i="17"/>
  <c r="CF236" i="17"/>
  <c r="CC236" i="17"/>
  <c r="FK236" i="17"/>
  <c r="FG236" i="17"/>
  <c r="CD236" i="17"/>
  <c r="FJ236" i="17"/>
  <c r="CB236" i="17"/>
  <c r="FN236" i="17"/>
  <c r="CA236" i="17"/>
  <c r="CH236" i="17"/>
  <c r="FP236" i="17"/>
  <c r="CI236" i="17"/>
  <c r="FH236" i="17"/>
  <c r="FM236" i="17"/>
  <c r="AB296" i="17"/>
  <c r="DH296" i="17" s="1"/>
  <c r="CG236" i="17"/>
  <c r="FO236" i="17"/>
  <c r="CE236" i="17"/>
  <c r="FF236" i="17"/>
  <c r="FL236" i="17"/>
  <c r="CJ236" i="17"/>
  <c r="EH236" i="17"/>
  <c r="DY236" i="17"/>
  <c r="DV236" i="17"/>
  <c r="EY236" i="17"/>
  <c r="EW236" i="17"/>
  <c r="ED236" i="17"/>
  <c r="DL236" i="17"/>
  <c r="DH236" i="17"/>
  <c r="EO236" i="17"/>
  <c r="ES236" i="17"/>
  <c r="DN236" i="17"/>
  <c r="EN236" i="17"/>
  <c r="DZ236" i="17"/>
  <c r="DQ236" i="17"/>
  <c r="EJ236" i="17"/>
  <c r="FB236" i="17"/>
  <c r="FC236" i="17"/>
  <c r="EX236" i="17"/>
  <c r="DI236" i="17"/>
  <c r="EG236" i="17"/>
  <c r="EL236" i="17"/>
  <c r="EK236" i="17"/>
  <c r="EA236" i="17"/>
  <c r="EB236" i="17"/>
  <c r="EM236" i="17"/>
  <c r="DU236" i="17"/>
  <c r="ER236" i="17"/>
  <c r="EE236" i="17"/>
  <c r="EP236" i="17"/>
  <c r="EF236" i="17"/>
  <c r="ET236" i="17"/>
  <c r="DR236" i="17"/>
  <c r="EC236" i="17"/>
  <c r="EZ236" i="17"/>
  <c r="EV236" i="17"/>
  <c r="DW236" i="17"/>
  <c r="EQ236" i="17"/>
  <c r="FE236" i="17"/>
  <c r="EI236" i="17"/>
  <c r="DJ236" i="17"/>
  <c r="FD236" i="17"/>
  <c r="DS236" i="17"/>
  <c r="DX236" i="17"/>
  <c r="DP236" i="17"/>
  <c r="DO236" i="17"/>
  <c r="DT236" i="17"/>
  <c r="DM236" i="17"/>
  <c r="DK236" i="17"/>
  <c r="EU236" i="17"/>
  <c r="FA236" i="17"/>
  <c r="BL236" i="17"/>
  <c r="BM236" i="17"/>
  <c r="AB236" i="17"/>
  <c r="BA236" i="17"/>
  <c r="BP236" i="17"/>
  <c r="AD236" i="17"/>
  <c r="AY236" i="17"/>
  <c r="AU236" i="17"/>
  <c r="BQ236" i="17"/>
  <c r="BO236" i="17"/>
  <c r="BH236" i="17"/>
  <c r="AG236" i="17"/>
  <c r="BJ236" i="17"/>
  <c r="AT236" i="17"/>
  <c r="BE236" i="17"/>
  <c r="BU236" i="17"/>
  <c r="AQ236" i="17"/>
  <c r="AH236" i="17"/>
  <c r="BD236" i="17"/>
  <c r="AV236" i="17"/>
  <c r="AZ236" i="17"/>
  <c r="AP236" i="17"/>
  <c r="AI236" i="17"/>
  <c r="AM236" i="17"/>
  <c r="BF236" i="17"/>
  <c r="AJ236" i="17"/>
  <c r="BG236" i="17"/>
  <c r="BX236" i="17"/>
  <c r="AK236" i="17"/>
  <c r="AC236" i="17"/>
  <c r="AO236" i="17"/>
  <c r="AX236" i="17"/>
  <c r="BI236" i="17"/>
  <c r="AS236" i="17"/>
  <c r="BK236" i="17"/>
  <c r="BS236" i="17"/>
  <c r="BB236" i="17"/>
  <c r="AN236" i="17"/>
  <c r="AE236" i="17"/>
  <c r="BR236" i="17"/>
  <c r="BW236" i="17"/>
  <c r="BT236" i="17"/>
  <c r="AW236" i="17"/>
  <c r="AL236" i="17"/>
  <c r="BC236" i="17"/>
  <c r="BZ236" i="17"/>
  <c r="BN236" i="17"/>
  <c r="BY236" i="17"/>
  <c r="BV236" i="17"/>
  <c r="AF236" i="17"/>
  <c r="AR236" i="17"/>
  <c r="K61" i="13"/>
  <c r="BI61" i="13" s="1"/>
  <c r="I66" i="14"/>
  <c r="I166" i="14" s="1"/>
  <c r="BU69" i="17"/>
  <c r="CG69" i="17"/>
  <c r="BI69" i="17"/>
  <c r="CH69" i="17"/>
  <c r="BI96" i="17"/>
  <c r="EO96" i="17" s="1"/>
  <c r="CC69" i="17"/>
  <c r="BW69" i="17"/>
  <c r="CE69" i="17"/>
  <c r="BR69" i="17"/>
  <c r="BQ69" i="17"/>
  <c r="BO69" i="17"/>
  <c r="BJ69" i="17"/>
  <c r="BV69" i="17"/>
  <c r="CD69" i="17"/>
  <c r="BK69" i="17"/>
  <c r="CA69" i="17"/>
  <c r="BT69" i="17"/>
  <c r="BP69" i="17"/>
  <c r="CJ69" i="17"/>
  <c r="BX69" i="17"/>
  <c r="BS69" i="17"/>
  <c r="BZ69" i="17"/>
  <c r="CI69" i="17"/>
  <c r="BY69" i="17"/>
  <c r="CB69" i="17"/>
  <c r="CF69" i="17"/>
  <c r="BM69" i="17"/>
  <c r="BN69" i="17"/>
  <c r="BL69" i="17"/>
  <c r="FD69" i="17"/>
  <c r="FE69" i="17"/>
  <c r="EO69" i="17"/>
  <c r="FF69" i="17"/>
  <c r="EV69" i="17"/>
  <c r="EQ69" i="17"/>
  <c r="FJ69" i="17"/>
  <c r="FP69" i="17"/>
  <c r="ES69" i="17"/>
  <c r="FO69" i="17"/>
  <c r="FC69" i="17"/>
  <c r="FM69" i="17"/>
  <c r="EY69" i="17"/>
  <c r="FH69" i="17"/>
  <c r="FK69" i="17"/>
  <c r="FN69" i="17"/>
  <c r="EX69" i="17"/>
  <c r="FL69" i="17"/>
  <c r="ET69" i="17"/>
  <c r="FI69" i="17"/>
  <c r="EU69" i="17"/>
  <c r="FB69" i="17"/>
  <c r="EP69" i="17"/>
  <c r="FA69" i="17"/>
  <c r="EZ69" i="17"/>
  <c r="EW69" i="17"/>
  <c r="FG69" i="17"/>
  <c r="ER69" i="17"/>
  <c r="BI196" i="17"/>
  <c r="EO196" i="17" s="1"/>
  <c r="FP169" i="17"/>
  <c r="ER169" i="17"/>
  <c r="EZ169" i="17"/>
  <c r="FC169" i="17"/>
  <c r="FH169" i="17"/>
  <c r="EO169" i="17"/>
  <c r="ET169" i="17"/>
  <c r="EP169" i="17"/>
  <c r="FN169" i="17"/>
  <c r="ES169" i="17"/>
  <c r="FL169" i="17"/>
  <c r="EU169" i="17"/>
  <c r="FA169" i="17"/>
  <c r="EY169" i="17"/>
  <c r="FI169" i="17"/>
  <c r="EQ169" i="17"/>
  <c r="FJ169" i="17"/>
  <c r="FM169" i="17"/>
  <c r="FB169" i="17"/>
  <c r="FD169" i="17"/>
  <c r="EX169" i="17"/>
  <c r="FE169" i="17"/>
  <c r="FF169" i="17"/>
  <c r="FO169" i="17"/>
  <c r="EW169" i="17"/>
  <c r="FK169" i="17"/>
  <c r="EV169" i="17"/>
  <c r="FG169" i="17"/>
  <c r="BO169" i="17"/>
  <c r="BI169" i="17"/>
  <c r="CI169" i="17"/>
  <c r="BV169" i="17"/>
  <c r="BZ169" i="17"/>
  <c r="BM169" i="17"/>
  <c r="CF169" i="17"/>
  <c r="BU169" i="17"/>
  <c r="CC169" i="17"/>
  <c r="CH169" i="17"/>
  <c r="CE169" i="17"/>
  <c r="CD169" i="17"/>
  <c r="BJ169" i="17"/>
  <c r="BN169" i="17"/>
  <c r="CB169" i="17"/>
  <c r="BW169" i="17"/>
  <c r="BR169" i="17"/>
  <c r="BK169" i="17"/>
  <c r="BS169" i="17"/>
  <c r="BQ169" i="17"/>
  <c r="CA169" i="17"/>
  <c r="BL169" i="17"/>
  <c r="BT169" i="17"/>
  <c r="CJ169" i="17"/>
  <c r="CG169" i="17"/>
  <c r="BY169" i="17"/>
  <c r="BX169" i="17"/>
  <c r="BP169" i="17"/>
  <c r="BI296" i="17"/>
  <c r="EO296" i="17" s="1"/>
  <c r="FF269" i="17"/>
  <c r="FC269" i="17"/>
  <c r="FO269" i="17"/>
  <c r="ES269" i="17"/>
  <c r="EO269" i="17"/>
  <c r="FK269" i="17"/>
  <c r="FM269" i="17"/>
  <c r="EW269" i="17"/>
  <c r="ER269" i="17"/>
  <c r="EU269" i="17"/>
  <c r="EZ269" i="17"/>
  <c r="FB269" i="17"/>
  <c r="EQ269" i="17"/>
  <c r="FL269" i="17"/>
  <c r="FJ269" i="17"/>
  <c r="FP269" i="17"/>
  <c r="FI269" i="17"/>
  <c r="FE269" i="17"/>
  <c r="FG269" i="17"/>
  <c r="EX269" i="17"/>
  <c r="FN269" i="17"/>
  <c r="FD269" i="17"/>
  <c r="FA269" i="17"/>
  <c r="ET269" i="17"/>
  <c r="EY269" i="17"/>
  <c r="EP269" i="17"/>
  <c r="FH269" i="17"/>
  <c r="EV269" i="17"/>
  <c r="CE269" i="17"/>
  <c r="CI269" i="17"/>
  <c r="BU269" i="17"/>
  <c r="BK269" i="17"/>
  <c r="CG269" i="17"/>
  <c r="CF269" i="17"/>
  <c r="BR269" i="17"/>
  <c r="BT269" i="17"/>
  <c r="BW269" i="17"/>
  <c r="BJ269" i="17"/>
  <c r="BQ269" i="17"/>
  <c r="BI269" i="17"/>
  <c r="BV269" i="17"/>
  <c r="BN269" i="17"/>
  <c r="BX269" i="17"/>
  <c r="CA269" i="17"/>
  <c r="CC269" i="17"/>
  <c r="CH269" i="17"/>
  <c r="BP269" i="17"/>
  <c r="CB269" i="17"/>
  <c r="BO269" i="17"/>
  <c r="BL269" i="17"/>
  <c r="BZ269" i="17"/>
  <c r="BY269" i="17"/>
  <c r="CD269" i="17"/>
  <c r="BS269" i="17"/>
  <c r="CJ269" i="17"/>
  <c r="BM269" i="17"/>
  <c r="FB168" i="10"/>
  <c r="BM196" i="10"/>
  <c r="ES196" i="10" s="1"/>
  <c r="CM230" i="10"/>
  <c r="AA296" i="10"/>
  <c r="DG296" i="10" s="1"/>
  <c r="FK268" i="10"/>
  <c r="BM296" i="10"/>
  <c r="ES296" i="10" s="1"/>
  <c r="AM230" i="10"/>
  <c r="EE230" i="10"/>
  <c r="ED230" i="10"/>
  <c r="FJ230" i="10"/>
  <c r="CD230" i="10"/>
  <c r="BK230" i="10"/>
  <c r="EI230" i="10"/>
  <c r="FK230" i="10"/>
  <c r="AO230" i="10"/>
  <c r="EO230" i="10"/>
  <c r="AQ230" i="10"/>
  <c r="BM230" i="10"/>
  <c r="FD230" i="10"/>
  <c r="FQ230" i="10"/>
  <c r="AN230" i="10"/>
  <c r="EH230" i="10"/>
  <c r="BH230" i="10"/>
  <c r="FC230" i="10"/>
  <c r="FR230" i="10"/>
  <c r="FB230" i="10"/>
  <c r="EK230" i="10"/>
  <c r="CO230" i="10"/>
  <c r="FH268" i="10"/>
  <c r="FG168" i="10"/>
  <c r="FD168" i="10"/>
  <c r="FE268" i="10"/>
  <c r="AS230" i="10"/>
  <c r="AD230" i="10"/>
  <c r="EM230" i="10"/>
  <c r="FG230" i="10"/>
  <c r="FJ68" i="10"/>
  <c r="BM96" i="10"/>
  <c r="ES96" i="10" s="1"/>
  <c r="DM230" i="10"/>
  <c r="EP230" i="10"/>
  <c r="DJ230" i="10"/>
  <c r="BZ230" i="10"/>
  <c r="EX68" i="10"/>
  <c r="FO68" i="10"/>
  <c r="BR68" i="10"/>
  <c r="FS68" i="10"/>
  <c r="BV68" i="10"/>
  <c r="BY68" i="10"/>
  <c r="BS68" i="10"/>
  <c r="BO268" i="10"/>
  <c r="CN268" i="10"/>
  <c r="ET268" i="10"/>
  <c r="FQ68" i="10"/>
  <c r="CJ168" i="10"/>
  <c r="CH268" i="10"/>
  <c r="CK68" i="10"/>
  <c r="FD68" i="10"/>
  <c r="CE168" i="10"/>
  <c r="CK168" i="10"/>
  <c r="BP168" i="10"/>
  <c r="BX268" i="10"/>
  <c r="BN68" i="10"/>
  <c r="FC68" i="10"/>
  <c r="FJ168" i="10"/>
  <c r="BQ168" i="10"/>
  <c r="BR168" i="10"/>
  <c r="FL168" i="10"/>
  <c r="CG168" i="10"/>
  <c r="CB168" i="10"/>
  <c r="FO168" i="10"/>
  <c r="BQ230" i="10"/>
  <c r="AA230" i="10"/>
  <c r="EB230" i="10"/>
  <c r="DG230" i="10"/>
  <c r="BV230" i="10"/>
  <c r="CC230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DK230" i="10"/>
  <c r="FP230" i="10"/>
  <c r="BN168" i="10"/>
  <c r="CL168" i="10"/>
  <c r="FU168" i="10"/>
  <c r="FQ168" i="10"/>
  <c r="CE68" i="10"/>
  <c r="FR68" i="10"/>
  <c r="BN230" i="10"/>
  <c r="DT230" i="10"/>
  <c r="BU230" i="10"/>
  <c r="EG230" i="10"/>
  <c r="EY230" i="10"/>
  <c r="FH230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DX230" i="10"/>
  <c r="DL230" i="10"/>
  <c r="BS230" i="10"/>
  <c r="ET230" i="10"/>
  <c r="CH230" i="10"/>
  <c r="CN230" i="10"/>
  <c r="CL230" i="10"/>
  <c r="CF268" i="10"/>
  <c r="CK268" i="10"/>
  <c r="FF268" i="10"/>
  <c r="CO268" i="10"/>
  <c r="BF230" i="10"/>
  <c r="AF230" i="10"/>
  <c r="BW230" i="10"/>
  <c r="AB230" i="10"/>
  <c r="BG230" i="10"/>
  <c r="DS230" i="10"/>
  <c r="EX230" i="10"/>
  <c r="DO230" i="10"/>
  <c r="EV230" i="10"/>
  <c r="BR230" i="10"/>
  <c r="CE230" i="10"/>
  <c r="CB230" i="10"/>
  <c r="FT230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DI230" i="10"/>
  <c r="EN230" i="10"/>
  <c r="CG230" i="10"/>
  <c r="CA230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DQ230" i="10"/>
  <c r="EJ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DH230" i="10"/>
  <c r="DW230" i="10"/>
  <c r="AP230" i="10"/>
  <c r="EC230" i="10"/>
  <c r="EU230" i="10"/>
  <c r="AK230" i="10"/>
  <c r="AT230" i="10"/>
  <c r="FU230" i="10"/>
  <c r="FO230" i="10"/>
  <c r="CI230" i="10"/>
  <c r="BV168" i="10"/>
  <c r="BU168" i="10"/>
  <c r="CO168" i="10"/>
  <c r="BM168" i="10"/>
  <c r="FN168" i="10"/>
  <c r="FC168" i="10"/>
  <c r="FP168" i="10"/>
  <c r="FR168" i="10"/>
  <c r="BM68" i="10"/>
  <c r="CO68" i="10"/>
  <c r="FL68" i="10"/>
  <c r="EU68" i="10"/>
  <c r="CA168" i="10"/>
  <c r="CD168" i="10"/>
  <c r="CH168" i="10"/>
  <c r="BW168" i="10"/>
  <c r="FF168" i="10"/>
  <c r="FT168" i="10"/>
  <c r="FI168" i="10"/>
  <c r="BW68" i="10"/>
  <c r="EW68" i="10"/>
  <c r="FE68" i="10"/>
  <c r="CI168" i="10"/>
  <c r="BO168" i="10"/>
  <c r="BS168" i="10"/>
  <c r="EU168" i="10"/>
  <c r="FK168" i="10"/>
  <c r="FS168" i="10"/>
  <c r="ET168" i="10"/>
  <c r="CB68" i="10"/>
  <c r="FU68" i="10"/>
  <c r="EV68" i="10"/>
  <c r="CM168" i="10"/>
  <c r="CC168" i="10"/>
  <c r="BY168" i="10"/>
  <c r="EX168" i="10"/>
  <c r="EW168" i="10"/>
  <c r="EZ168" i="10"/>
  <c r="CM68" i="10"/>
  <c r="BX68" i="10"/>
  <c r="EZ68" i="10"/>
  <c r="FP68" i="10"/>
  <c r="BH21" i="13"/>
  <c r="BI20" i="13"/>
  <c r="CT49" i="13"/>
  <c r="Y198" i="10"/>
  <c r="DE198" i="10" s="1"/>
  <c r="J19" i="13"/>
  <c r="D169" i="10"/>
  <c r="EX169" i="10" s="1"/>
  <c r="T60" i="13"/>
  <c r="CI68" i="10"/>
  <c r="BZ68" i="10"/>
  <c r="BP68" i="10"/>
  <c r="CG68" i="10"/>
  <c r="EY68" i="10"/>
  <c r="FG68" i="10"/>
  <c r="FF68" i="10"/>
  <c r="FK68" i="10"/>
  <c r="BQ71" i="9"/>
  <c r="G67" i="14" s="1"/>
  <c r="G167" i="14" s="1"/>
  <c r="I61" i="13"/>
  <c r="BG61" i="13" s="1"/>
  <c r="BT68" i="10"/>
  <c r="CJ68" i="10"/>
  <c r="CD68" i="10"/>
  <c r="BQ68" i="10"/>
  <c r="FA68" i="10"/>
  <c r="FH68" i="10"/>
  <c r="ET68" i="10"/>
  <c r="AY230" i="10"/>
  <c r="BX230" i="10"/>
  <c r="AW230" i="10"/>
  <c r="EF230" i="10"/>
  <c r="BJ230" i="10"/>
  <c r="EL230" i="10"/>
  <c r="DP230" i="10"/>
  <c r="DV230" i="10"/>
  <c r="DN230" i="10"/>
  <c r="DZ230" i="10"/>
  <c r="AI230" i="10"/>
  <c r="FA230" i="10"/>
  <c r="FE230" i="10"/>
  <c r="CK230" i="10"/>
  <c r="FI230" i="10"/>
  <c r="FS230" i="10"/>
  <c r="FN230" i="10"/>
  <c r="Y98" i="10"/>
  <c r="DE98" i="10" s="1"/>
  <c r="I19" i="13"/>
  <c r="BG20" i="13" s="1"/>
  <c r="BO68" i="10"/>
  <c r="CH68" i="10"/>
  <c r="FB68" i="10"/>
  <c r="BR71" i="9"/>
  <c r="H67" i="14" s="1"/>
  <c r="H167" i="14" s="1"/>
  <c r="J61" i="13"/>
  <c r="BH61" i="13" s="1"/>
  <c r="CC68" i="10"/>
  <c r="CN68" i="10"/>
  <c r="FI68" i="10"/>
  <c r="FT68" i="10"/>
  <c r="D69" i="10"/>
  <c r="FN69" i="10" s="1"/>
  <c r="S60" i="13"/>
  <c r="CF68" i="10"/>
  <c r="BU68" i="10"/>
  <c r="CA68" i="10"/>
  <c r="CL68" i="10"/>
  <c r="FM68" i="10"/>
  <c r="ES68" i="10"/>
  <c r="D269" i="10"/>
  <c r="BZ269" i="10" s="1"/>
  <c r="U60" i="13"/>
  <c r="AR230" i="10"/>
  <c r="DR230" i="10"/>
  <c r="BD230" i="10"/>
  <c r="AJ230" i="10"/>
  <c r="AX230" i="10"/>
  <c r="EA230" i="10"/>
  <c r="AE230" i="10"/>
  <c r="DY230" i="10"/>
  <c r="EW230" i="10"/>
  <c r="EZ230" i="10"/>
  <c r="DU230" i="10"/>
  <c r="AL230" i="10"/>
  <c r="CJ230" i="10"/>
  <c r="CF230" i="10"/>
  <c r="FL230" i="10"/>
  <c r="D229" i="10"/>
  <c r="U20" i="13"/>
  <c r="BV28" i="9"/>
  <c r="O20" i="13" s="1"/>
  <c r="Z199" i="10"/>
  <c r="DF199" i="10" s="1"/>
  <c r="BV70" i="9"/>
  <c r="O62" i="13" s="1"/>
  <c r="BN199" i="10"/>
  <c r="ET199" i="10" s="1"/>
  <c r="CF28" i="9"/>
  <c r="D228" i="17" s="1"/>
  <c r="Y298" i="10"/>
  <c r="DE298" i="10" s="1"/>
  <c r="BU28" i="9"/>
  <c r="N20" i="13" s="1"/>
  <c r="Z99" i="10"/>
  <c r="DF99" i="10" s="1"/>
  <c r="BW28" i="9"/>
  <c r="P20" i="13" s="1"/>
  <c r="Z299" i="10"/>
  <c r="DF299" i="10" s="1"/>
  <c r="BU70" i="9"/>
  <c r="N62" i="13" s="1"/>
  <c r="BN99" i="10"/>
  <c r="ET99" i="10" s="1"/>
  <c r="BW70" i="9"/>
  <c r="P62" i="13" s="1"/>
  <c r="BN299" i="10"/>
  <c r="ET299" i="10" s="1"/>
  <c r="BS71" i="9"/>
  <c r="BO298" i="10"/>
  <c r="ET298" i="10"/>
  <c r="CE70" i="9"/>
  <c r="D170" i="17" s="1"/>
  <c r="BO198" i="10"/>
  <c r="ET98" i="10"/>
  <c r="CF70" i="9"/>
  <c r="D270" i="17" s="1"/>
  <c r="ET198" i="10"/>
  <c r="CD70" i="9"/>
  <c r="D70" i="17" s="1"/>
  <c r="BO98" i="10"/>
  <c r="V39" i="9"/>
  <c r="W38" i="9"/>
  <c r="CG69" i="9"/>
  <c r="BP27" i="9"/>
  <c r="CC27" i="9" s="1"/>
  <c r="BQ27" i="9"/>
  <c r="G23" i="14" s="1"/>
  <c r="G123" i="14" s="1"/>
  <c r="BR27" i="9"/>
  <c r="H23" i="14" s="1"/>
  <c r="H123" i="14" s="1"/>
  <c r="BS27" i="9"/>
  <c r="CC71" i="9"/>
  <c r="K18" i="13" l="1"/>
  <c r="I23" i="14"/>
  <c r="I123" i="14" s="1"/>
  <c r="BZ40" i="9"/>
  <c r="D30" i="13"/>
  <c r="BY40" i="9"/>
  <c r="C30" i="13"/>
  <c r="FA237" i="10"/>
  <c r="BC237" i="10"/>
  <c r="EU237" i="10"/>
  <c r="FI237" i="10"/>
  <c r="FE237" i="10"/>
  <c r="BH237" i="10"/>
  <c r="AH237" i="10"/>
  <c r="BZ237" i="10"/>
  <c r="DN237" i="10"/>
  <c r="FN237" i="10"/>
  <c r="CB237" i="10"/>
  <c r="EH237" i="10"/>
  <c r="ED237" i="10"/>
  <c r="DT237" i="10"/>
  <c r="EB237" i="10"/>
  <c r="AY237" i="10"/>
  <c r="EJ237" i="10"/>
  <c r="AX237" i="10"/>
  <c r="EI237" i="10"/>
  <c r="FH237" i="10"/>
  <c r="BF237" i="10"/>
  <c r="EC237" i="10"/>
  <c r="DP237" i="10"/>
  <c r="BO237" i="10"/>
  <c r="AZ237" i="10"/>
  <c r="DS237" i="10"/>
  <c r="DO237" i="10"/>
  <c r="AM237" i="10"/>
  <c r="DV237" i="10"/>
  <c r="BQ237" i="10"/>
  <c r="BR237" i="10"/>
  <c r="EQ237" i="10"/>
  <c r="EA237" i="10"/>
  <c r="EO237" i="10"/>
  <c r="DR237" i="10"/>
  <c r="BY237" i="10"/>
  <c r="AI237" i="10"/>
  <c r="AW237" i="10"/>
  <c r="FU237" i="10"/>
  <c r="FC237" i="10"/>
  <c r="BP237" i="10"/>
  <c r="EM237" i="10"/>
  <c r="CA237" i="10"/>
  <c r="EZ237" i="10"/>
  <c r="DZ237" i="10"/>
  <c r="AN237" i="10"/>
  <c r="FP237" i="10"/>
  <c r="DW237" i="10"/>
  <c r="BM237" i="10"/>
  <c r="BW237" i="10"/>
  <c r="CG237" i="10"/>
  <c r="ET237" i="10"/>
  <c r="BA237" i="10"/>
  <c r="DX237" i="10"/>
  <c r="AP237" i="10"/>
  <c r="BN237" i="10"/>
  <c r="CO237" i="10"/>
  <c r="AL237" i="10"/>
  <c r="CM237" i="10"/>
  <c r="BD237" i="10"/>
  <c r="FJ237" i="10"/>
  <c r="EF237" i="10"/>
  <c r="AK237" i="10"/>
  <c r="DY237" i="10"/>
  <c r="DU237" i="10"/>
  <c r="FM237" i="10"/>
  <c r="BV237" i="10"/>
  <c r="EV237" i="10"/>
  <c r="EW237" i="10"/>
  <c r="DQ237" i="10"/>
  <c r="EE237" i="10"/>
  <c r="AT237" i="10"/>
  <c r="AS237" i="10"/>
  <c r="BE237" i="10"/>
  <c r="BG237" i="10"/>
  <c r="EP237" i="10"/>
  <c r="AO237" i="10"/>
  <c r="FB237" i="10"/>
  <c r="CH237" i="10"/>
  <c r="BX237" i="10"/>
  <c r="FK237" i="10"/>
  <c r="CL237" i="10"/>
  <c r="FG237" i="10"/>
  <c r="BJ237" i="10"/>
  <c r="BU237" i="10"/>
  <c r="FF237" i="10"/>
  <c r="AH296" i="10"/>
  <c r="DN296" i="10" s="1"/>
  <c r="EX237" i="10"/>
  <c r="CI237" i="10"/>
  <c r="FL237" i="10"/>
  <c r="EG237" i="10"/>
  <c r="BT237" i="10"/>
  <c r="ER237" i="10"/>
  <c r="FS237" i="10"/>
  <c r="BB237" i="10"/>
  <c r="CD237" i="10"/>
  <c r="CC237" i="10"/>
  <c r="EL237" i="10"/>
  <c r="CE237" i="10"/>
  <c r="FQ237" i="10"/>
  <c r="AQ237" i="10"/>
  <c r="FO237" i="10"/>
  <c r="AU237" i="10"/>
  <c r="AR237" i="10"/>
  <c r="EK237" i="10"/>
  <c r="ES237" i="10"/>
  <c r="BK237" i="10"/>
  <c r="FT237" i="10"/>
  <c r="CF237" i="10"/>
  <c r="EY237" i="10"/>
  <c r="AV237" i="10"/>
  <c r="CK237" i="10"/>
  <c r="EN237" i="10"/>
  <c r="BI237" i="10"/>
  <c r="CJ237" i="10"/>
  <c r="BS237" i="10"/>
  <c r="AJ237" i="10"/>
  <c r="FR237" i="10"/>
  <c r="BL237" i="10"/>
  <c r="FD237" i="10"/>
  <c r="CN237" i="10"/>
  <c r="D238" i="17"/>
  <c r="D238" i="10"/>
  <c r="FE228" i="17"/>
  <c r="FF228" i="17"/>
  <c r="CF228" i="17"/>
  <c r="CG228" i="17"/>
  <c r="CE228" i="17"/>
  <c r="FG228" i="17"/>
  <c r="EX228" i="17"/>
  <c r="FD228" i="17"/>
  <c r="FC228" i="17"/>
  <c r="FJ228" i="17"/>
  <c r="BS228" i="17"/>
  <c r="FN228" i="17"/>
  <c r="EY228" i="17"/>
  <c r="CH228" i="17"/>
  <c r="T296" i="17"/>
  <c r="CZ296" i="17" s="1"/>
  <c r="CB228" i="17"/>
  <c r="FA228" i="17"/>
  <c r="FI228" i="17"/>
  <c r="FL228" i="17"/>
  <c r="BT228" i="17"/>
  <c r="BZ228" i="17"/>
  <c r="FH228" i="17"/>
  <c r="CC228" i="17"/>
  <c r="CJ228" i="17"/>
  <c r="FB228" i="17"/>
  <c r="FO228" i="17"/>
  <c r="EZ228" i="17"/>
  <c r="BX228" i="17"/>
  <c r="BV228" i="17"/>
  <c r="BW228" i="17"/>
  <c r="CD228" i="17"/>
  <c r="BU228" i="17"/>
  <c r="CI228" i="17"/>
  <c r="BY228" i="17"/>
  <c r="FP228" i="17"/>
  <c r="FK228" i="17"/>
  <c r="CA228" i="17"/>
  <c r="FM228" i="17"/>
  <c r="DD228" i="17"/>
  <c r="DQ228" i="17"/>
  <c r="EQ228" i="17"/>
  <c r="EO228" i="17"/>
  <c r="DZ228" i="17"/>
  <c r="EK228" i="17"/>
  <c r="DN228" i="17"/>
  <c r="EG228" i="17"/>
  <c r="DV228" i="17"/>
  <c r="CZ228" i="17"/>
  <c r="EE228" i="17"/>
  <c r="DF228" i="17"/>
  <c r="EF228" i="17"/>
  <c r="DM228" i="17"/>
  <c r="EM228" i="17"/>
  <c r="DR228" i="17"/>
  <c r="EW228" i="17"/>
  <c r="DB228" i="17"/>
  <c r="EJ228" i="17"/>
  <c r="EL228" i="17"/>
  <c r="DJ228" i="17"/>
  <c r="DH228" i="17"/>
  <c r="ET228" i="17"/>
  <c r="DE228" i="17"/>
  <c r="ER228" i="17"/>
  <c r="EA228" i="17"/>
  <c r="DT228" i="17"/>
  <c r="EN228" i="17"/>
  <c r="DG228" i="17"/>
  <c r="DL228" i="17"/>
  <c r="DA228" i="17"/>
  <c r="ES228" i="17"/>
  <c r="DS228" i="17"/>
  <c r="DP228" i="17"/>
  <c r="DW228" i="17"/>
  <c r="EV228" i="17"/>
  <c r="DI228" i="17"/>
  <c r="EP228" i="17"/>
  <c r="EH228" i="17"/>
  <c r="ED228" i="17"/>
  <c r="EI228" i="17"/>
  <c r="EC228" i="17"/>
  <c r="EU228" i="17"/>
  <c r="DO228" i="17"/>
  <c r="DY228" i="17"/>
  <c r="DK228" i="17"/>
  <c r="DX228" i="17"/>
  <c r="DU228" i="17"/>
  <c r="DC228" i="17"/>
  <c r="EB228" i="17"/>
  <c r="AY228" i="17"/>
  <c r="BC228" i="17"/>
  <c r="BK228" i="17"/>
  <c r="BB228" i="17"/>
  <c r="T228" i="17"/>
  <c r="AN228" i="17"/>
  <c r="AQ228" i="17"/>
  <c r="BJ228" i="17"/>
  <c r="AA228" i="17"/>
  <c r="AM228" i="17"/>
  <c r="BI228" i="17"/>
  <c r="AP228" i="17"/>
  <c r="AH228" i="17"/>
  <c r="AX228" i="17"/>
  <c r="AG228" i="17"/>
  <c r="AI228" i="17"/>
  <c r="AF228" i="17"/>
  <c r="V228" i="17"/>
  <c r="BA228" i="17"/>
  <c r="BO228" i="17"/>
  <c r="AB228" i="17"/>
  <c r="BG228" i="17"/>
  <c r="BD228" i="17"/>
  <c r="AK228" i="17"/>
  <c r="AL228" i="17"/>
  <c r="BM228" i="17"/>
  <c r="U228" i="17"/>
  <c r="AT228" i="17"/>
  <c r="BP228" i="17"/>
  <c r="BH228" i="17"/>
  <c r="AR228" i="17"/>
  <c r="BL228" i="17"/>
  <c r="AE228" i="17"/>
  <c r="AZ228" i="17"/>
  <c r="Y228" i="17"/>
  <c r="Z228" i="17"/>
  <c r="BE228" i="17"/>
  <c r="AV228" i="17"/>
  <c r="W228" i="17"/>
  <c r="AW228" i="17"/>
  <c r="AS228" i="17"/>
  <c r="AC228" i="17"/>
  <c r="AD228" i="17"/>
  <c r="BN228" i="17"/>
  <c r="BR228" i="17"/>
  <c r="AJ228" i="17"/>
  <c r="BF228" i="17"/>
  <c r="AO228" i="17"/>
  <c r="AU228" i="17"/>
  <c r="X228" i="17"/>
  <c r="BQ228" i="17"/>
  <c r="FK237" i="17"/>
  <c r="CD237" i="17"/>
  <c r="CC237" i="17"/>
  <c r="CJ237" i="17"/>
  <c r="CH237" i="17"/>
  <c r="CG237" i="17"/>
  <c r="FN237" i="17"/>
  <c r="FI237" i="17"/>
  <c r="CF237" i="17"/>
  <c r="FP237" i="17"/>
  <c r="CI237" i="17"/>
  <c r="FG237" i="17"/>
  <c r="FJ237" i="17"/>
  <c r="FH237" i="17"/>
  <c r="AC296" i="17"/>
  <c r="DI296" i="17" s="1"/>
  <c r="CB237" i="17"/>
  <c r="FM237" i="17"/>
  <c r="CE237" i="17"/>
  <c r="FL237" i="17"/>
  <c r="FO237" i="17"/>
  <c r="ET237" i="17"/>
  <c r="EZ237" i="17"/>
  <c r="DW237" i="17"/>
  <c r="DM237" i="17"/>
  <c r="EE237" i="17"/>
  <c r="DI237" i="17"/>
  <c r="EP237" i="17"/>
  <c r="DZ237" i="17"/>
  <c r="EX237" i="17"/>
  <c r="EI237" i="17"/>
  <c r="EN237" i="17"/>
  <c r="FD237" i="17"/>
  <c r="EV237" i="17"/>
  <c r="DY237" i="17"/>
  <c r="ES237" i="17"/>
  <c r="EK237" i="17"/>
  <c r="ED237" i="17"/>
  <c r="DN237" i="17"/>
  <c r="EM237" i="17"/>
  <c r="EC237" i="17"/>
  <c r="DL237" i="17"/>
  <c r="ER237" i="17"/>
  <c r="DT237" i="17"/>
  <c r="EA237" i="17"/>
  <c r="EF237" i="17"/>
  <c r="DR237" i="17"/>
  <c r="EG237" i="17"/>
  <c r="FC237" i="17"/>
  <c r="DP237" i="17"/>
  <c r="FB237" i="17"/>
  <c r="EB237" i="17"/>
  <c r="EY237" i="17"/>
  <c r="DK237" i="17"/>
  <c r="EU237" i="17"/>
  <c r="DS237" i="17"/>
  <c r="EH237" i="17"/>
  <c r="DV237" i="17"/>
  <c r="DQ237" i="17"/>
  <c r="DJ237" i="17"/>
  <c r="FA237" i="17"/>
  <c r="EO237" i="17"/>
  <c r="EJ237" i="17"/>
  <c r="DX237" i="17"/>
  <c r="FF237" i="17"/>
  <c r="EQ237" i="17"/>
  <c r="EL237" i="17"/>
  <c r="DO237" i="17"/>
  <c r="EW237" i="17"/>
  <c r="FE237" i="17"/>
  <c r="DU237" i="17"/>
  <c r="BP237" i="17"/>
  <c r="BM237" i="17"/>
  <c r="BI237" i="17"/>
  <c r="AP237" i="17"/>
  <c r="BT237" i="17"/>
  <c r="BK237" i="17"/>
  <c r="AO237" i="17"/>
  <c r="AW237" i="17"/>
  <c r="BQ237" i="17"/>
  <c r="AV237" i="17"/>
  <c r="AI237" i="17"/>
  <c r="AE237" i="17"/>
  <c r="BU237" i="17"/>
  <c r="AJ237" i="17"/>
  <c r="AN237" i="17"/>
  <c r="BH237" i="17"/>
  <c r="AT237" i="17"/>
  <c r="AR237" i="17"/>
  <c r="AU237" i="17"/>
  <c r="BB237" i="17"/>
  <c r="BA237" i="17"/>
  <c r="BS237" i="17"/>
  <c r="AL237" i="17"/>
  <c r="AY237" i="17"/>
  <c r="BL237" i="17"/>
  <c r="AH237" i="17"/>
  <c r="BC237" i="17"/>
  <c r="BN237" i="17"/>
  <c r="BE237" i="17"/>
  <c r="BY237" i="17"/>
  <c r="BJ237" i="17"/>
  <c r="AZ237" i="17"/>
  <c r="AQ237" i="17"/>
  <c r="BV237" i="17"/>
  <c r="BG237" i="17"/>
  <c r="AK237" i="17"/>
  <c r="AF237" i="17"/>
  <c r="BX237" i="17"/>
  <c r="BR237" i="17"/>
  <c r="AD237" i="17"/>
  <c r="AC237" i="17"/>
  <c r="BF237" i="17"/>
  <c r="CA237" i="17"/>
  <c r="AX237" i="17"/>
  <c r="AS237" i="17"/>
  <c r="BD237" i="17"/>
  <c r="AG237" i="17"/>
  <c r="BW237" i="17"/>
  <c r="AM237" i="17"/>
  <c r="BO237" i="17"/>
  <c r="BZ237" i="17"/>
  <c r="CA40" i="9"/>
  <c r="E30" i="13"/>
  <c r="U30" i="13" s="1"/>
  <c r="CF39" i="9"/>
  <c r="K62" i="13"/>
  <c r="BI62" i="13" s="1"/>
  <c r="I67" i="14"/>
  <c r="I167" i="14" s="1"/>
  <c r="BJ296" i="17"/>
  <c r="EP296" i="17" s="1"/>
  <c r="FG270" i="17"/>
  <c r="EP270" i="17"/>
  <c r="FL270" i="17"/>
  <c r="FP270" i="17"/>
  <c r="FD270" i="17"/>
  <c r="ET270" i="17"/>
  <c r="FH270" i="17"/>
  <c r="EX270" i="17"/>
  <c r="EW270" i="17"/>
  <c r="FB270" i="17"/>
  <c r="EU270" i="17"/>
  <c r="FI270" i="17"/>
  <c r="FJ270" i="17"/>
  <c r="EV270" i="17"/>
  <c r="ER270" i="17"/>
  <c r="FK270" i="17"/>
  <c r="EQ270" i="17"/>
  <c r="FO270" i="17"/>
  <c r="FE270" i="17"/>
  <c r="FA270" i="17"/>
  <c r="FF270" i="17"/>
  <c r="FM270" i="17"/>
  <c r="EZ270" i="17"/>
  <c r="FC270" i="17"/>
  <c r="EY270" i="17"/>
  <c r="ES270" i="17"/>
  <c r="FN270" i="17"/>
  <c r="BW270" i="17"/>
  <c r="CF270" i="17"/>
  <c r="CD270" i="17"/>
  <c r="BL270" i="17"/>
  <c r="CH270" i="17"/>
  <c r="BS270" i="17"/>
  <c r="BR270" i="17"/>
  <c r="BX270" i="17"/>
  <c r="BK270" i="17"/>
  <c r="BV270" i="17"/>
  <c r="BP270" i="17"/>
  <c r="BJ270" i="17"/>
  <c r="CB270" i="17"/>
  <c r="BM270" i="17"/>
  <c r="CI270" i="17"/>
  <c r="BQ270" i="17"/>
  <c r="BU270" i="17"/>
  <c r="CC270" i="17"/>
  <c r="CA270" i="17"/>
  <c r="CJ270" i="17"/>
  <c r="BO270" i="17"/>
  <c r="BY270" i="17"/>
  <c r="CG270" i="17"/>
  <c r="CE270" i="17"/>
  <c r="BN270" i="17"/>
  <c r="BZ270" i="17"/>
  <c r="BT270" i="17"/>
  <c r="BJ196" i="17"/>
  <c r="EP196" i="17" s="1"/>
  <c r="FO170" i="17"/>
  <c r="FA170" i="17"/>
  <c r="FM170" i="17"/>
  <c r="EU170" i="17"/>
  <c r="ES170" i="17"/>
  <c r="FB170" i="17"/>
  <c r="FD170" i="17"/>
  <c r="EQ170" i="17"/>
  <c r="ET170" i="17"/>
  <c r="EV170" i="17"/>
  <c r="EZ170" i="17"/>
  <c r="EP170" i="17"/>
  <c r="FI170" i="17"/>
  <c r="FJ170" i="17"/>
  <c r="FH170" i="17"/>
  <c r="FG170" i="17"/>
  <c r="FE170" i="17"/>
  <c r="FC170" i="17"/>
  <c r="EY170" i="17"/>
  <c r="EW170" i="17"/>
  <c r="FF170" i="17"/>
  <c r="ER170" i="17"/>
  <c r="FN170" i="17"/>
  <c r="FK170" i="17"/>
  <c r="EX170" i="17"/>
  <c r="FL170" i="17"/>
  <c r="FP170" i="17"/>
  <c r="BJ170" i="17"/>
  <c r="BP170" i="17"/>
  <c r="BN170" i="17"/>
  <c r="CJ170" i="17"/>
  <c r="CG170" i="17"/>
  <c r="CD170" i="17"/>
  <c r="CA170" i="17"/>
  <c r="BW170" i="17"/>
  <c r="BV170" i="17"/>
  <c r="CF170" i="17"/>
  <c r="CI170" i="17"/>
  <c r="BL170" i="17"/>
  <c r="BR170" i="17"/>
  <c r="BT170" i="17"/>
  <c r="BS170" i="17"/>
  <c r="BQ170" i="17"/>
  <c r="BK170" i="17"/>
  <c r="CB170" i="17"/>
  <c r="CC170" i="17"/>
  <c r="BM170" i="17"/>
  <c r="BX170" i="17"/>
  <c r="BZ170" i="17"/>
  <c r="CH170" i="17"/>
  <c r="CE170" i="17"/>
  <c r="BO170" i="17"/>
  <c r="BY170" i="17"/>
  <c r="BU170" i="17"/>
  <c r="CD70" i="17"/>
  <c r="CH70" i="17"/>
  <c r="BJ96" i="17"/>
  <c r="EP96" i="17" s="1"/>
  <c r="CI70" i="17"/>
  <c r="BK70" i="17"/>
  <c r="BR70" i="17"/>
  <c r="BV70" i="17"/>
  <c r="BS70" i="17"/>
  <c r="BP70" i="17"/>
  <c r="BJ70" i="17"/>
  <c r="CE70" i="17"/>
  <c r="CF70" i="17"/>
  <c r="BW70" i="17"/>
  <c r="BZ70" i="17"/>
  <c r="BX70" i="17"/>
  <c r="BT70" i="17"/>
  <c r="CG70" i="17"/>
  <c r="BU70" i="17"/>
  <c r="BY70" i="17"/>
  <c r="CA70" i="17"/>
  <c r="BO70" i="17"/>
  <c r="CB70" i="17"/>
  <c r="BM70" i="17"/>
  <c r="CJ70" i="17"/>
  <c r="BL70" i="17"/>
  <c r="BN70" i="17"/>
  <c r="BQ70" i="17"/>
  <c r="CC70" i="17"/>
  <c r="FG70" i="17"/>
  <c r="FE70" i="17"/>
  <c r="EP70" i="17"/>
  <c r="EW70" i="17"/>
  <c r="FK70" i="17"/>
  <c r="ER70" i="17"/>
  <c r="FF70" i="17"/>
  <c r="FC70" i="17"/>
  <c r="EX70" i="17"/>
  <c r="FN70" i="17"/>
  <c r="FD70" i="17"/>
  <c r="EQ70" i="17"/>
  <c r="FH70" i="17"/>
  <c r="FJ70" i="17"/>
  <c r="FP70" i="17"/>
  <c r="EV70" i="17"/>
  <c r="ET70" i="17"/>
  <c r="FA70" i="17"/>
  <c r="FL70" i="17"/>
  <c r="FB70" i="17"/>
  <c r="EY70" i="17"/>
  <c r="ES70" i="17"/>
  <c r="EU70" i="17"/>
  <c r="EZ70" i="17"/>
  <c r="FM70" i="17"/>
  <c r="FI70" i="17"/>
  <c r="FO70" i="17"/>
  <c r="FE169" i="10"/>
  <c r="BN196" i="10"/>
  <c r="ET196" i="10" s="1"/>
  <c r="CA229" i="10"/>
  <c r="Z296" i="10"/>
  <c r="DF296" i="10" s="1"/>
  <c r="EY269" i="10"/>
  <c r="BN296" i="10"/>
  <c r="ET296" i="10" s="1"/>
  <c r="EX69" i="10"/>
  <c r="BN96" i="10"/>
  <c r="ET96" i="10" s="1"/>
  <c r="BW69" i="10"/>
  <c r="FA69" i="10"/>
  <c r="FL69" i="10"/>
  <c r="FF69" i="10"/>
  <c r="CK69" i="10"/>
  <c r="BO69" i="10"/>
  <c r="BR69" i="10"/>
  <c r="CM69" i="10"/>
  <c r="CG229" i="10"/>
  <c r="CL69" i="10"/>
  <c r="EW69" i="10"/>
  <c r="EY169" i="10"/>
  <c r="FR269" i="10"/>
  <c r="BH229" i="10"/>
  <c r="FU69" i="10"/>
  <c r="EE229" i="10"/>
  <c r="FP69" i="10"/>
  <c r="FO229" i="10"/>
  <c r="AG229" i="10"/>
  <c r="DN229" i="10"/>
  <c r="EV169" i="10"/>
  <c r="DQ229" i="10"/>
  <c r="AS229" i="10"/>
  <c r="BZ169" i="10"/>
  <c r="DW229" i="10"/>
  <c r="FQ229" i="10"/>
  <c r="FM229" i="10"/>
  <c r="FM269" i="10"/>
  <c r="FG269" i="10"/>
  <c r="FN229" i="10"/>
  <c r="BR169" i="10"/>
  <c r="DZ229" i="10"/>
  <c r="CF169" i="10"/>
  <c r="Z229" i="10"/>
  <c r="EW229" i="10"/>
  <c r="CB69" i="10"/>
  <c r="FQ169" i="10"/>
  <c r="BT229" i="10"/>
  <c r="EY229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EP229" i="10"/>
  <c r="DM229" i="10"/>
  <c r="DY229" i="10"/>
  <c r="DR229" i="10"/>
  <c r="FB229" i="10"/>
  <c r="AH229" i="10"/>
  <c r="EX229" i="10"/>
  <c r="FD229" i="10"/>
  <c r="FE229" i="10"/>
  <c r="FK229" i="10"/>
  <c r="CJ229" i="10"/>
  <c r="CI229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DG229" i="10"/>
  <c r="DU229" i="10"/>
  <c r="ER229" i="10"/>
  <c r="EJ229" i="10"/>
  <c r="FC229" i="10"/>
  <c r="ED229" i="10"/>
  <c r="BL229" i="10"/>
  <c r="FT229" i="10"/>
  <c r="FG229" i="10"/>
  <c r="CD229" i="10"/>
  <c r="FH229" i="10"/>
  <c r="FF229" i="10"/>
  <c r="CA169" i="10"/>
  <c r="FK169" i="10"/>
  <c r="FF169" i="10"/>
  <c r="AI229" i="10"/>
  <c r="EG229" i="10"/>
  <c r="BM229" i="10"/>
  <c r="EI229" i="10"/>
  <c r="EM229" i="10"/>
  <c r="DJ229" i="10"/>
  <c r="FP229" i="10"/>
  <c r="CE229" i="10"/>
  <c r="CB229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DK229" i="10"/>
  <c r="ES229" i="10"/>
  <c r="AN229" i="10"/>
  <c r="AO229" i="10"/>
  <c r="FA229" i="10"/>
  <c r="DX229" i="10"/>
  <c r="AJ229" i="10"/>
  <c r="AK229" i="10"/>
  <c r="EU229" i="10"/>
  <c r="FS229" i="10"/>
  <c r="BY229" i="10"/>
  <c r="CN229" i="10"/>
  <c r="CK229" i="10"/>
  <c r="BY169" i="10"/>
  <c r="FJ169" i="10"/>
  <c r="AF229" i="10"/>
  <c r="EQ229" i="10"/>
  <c r="AD229" i="10"/>
  <c r="EH229" i="10"/>
  <c r="CM229" i="10"/>
  <c r="BO169" i="10"/>
  <c r="BP169" i="10"/>
  <c r="FR169" i="10"/>
  <c r="AR229" i="10"/>
  <c r="DS229" i="10"/>
  <c r="BD229" i="10"/>
  <c r="AA229" i="10"/>
  <c r="EC229" i="10"/>
  <c r="ET229" i="10"/>
  <c r="DH229" i="10"/>
  <c r="CO229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EK229" i="10"/>
  <c r="DL229" i="10"/>
  <c r="BX229" i="10"/>
  <c r="DI229" i="10"/>
  <c r="EB229" i="10"/>
  <c r="EN229" i="10"/>
  <c r="BR229" i="10"/>
  <c r="CH229" i="10"/>
  <c r="FJ229" i="10"/>
  <c r="FU229" i="10"/>
  <c r="FR229" i="10"/>
  <c r="BU169" i="10"/>
  <c r="FD169" i="10"/>
  <c r="AE229" i="10"/>
  <c r="DP229" i="10"/>
  <c r="EV229" i="10"/>
  <c r="BV169" i="10"/>
  <c r="BT169" i="10"/>
  <c r="FI169" i="10"/>
  <c r="FT169" i="10"/>
  <c r="AT229" i="10"/>
  <c r="AU229" i="10"/>
  <c r="AY229" i="10"/>
  <c r="EF229" i="10"/>
  <c r="EL229" i="10"/>
  <c r="EZ229" i="10"/>
  <c r="CF229" i="10"/>
  <c r="FL229" i="10"/>
  <c r="FI229" i="10"/>
  <c r="CB169" i="10"/>
  <c r="CI169" i="10"/>
  <c r="CE169" i="10"/>
  <c r="BQ169" i="10"/>
  <c r="EZ169" i="10"/>
  <c r="FS169" i="10"/>
  <c r="BS269" i="10"/>
  <c r="BP229" i="10"/>
  <c r="BV229" i="10"/>
  <c r="EA229" i="10"/>
  <c r="BK229" i="10"/>
  <c r="AP229" i="10"/>
  <c r="AC229" i="10"/>
  <c r="DO229" i="10"/>
  <c r="EO229" i="10"/>
  <c r="DV229" i="10"/>
  <c r="DF229" i="10"/>
  <c r="DT229" i="10"/>
  <c r="BQ229" i="10"/>
  <c r="BU229" i="10"/>
  <c r="CL229" i="10"/>
  <c r="CC229" i="10"/>
  <c r="BZ229" i="10"/>
  <c r="BH20" i="13"/>
  <c r="BI19" i="13"/>
  <c r="CT50" i="13"/>
  <c r="CO269" i="10"/>
  <c r="CO69" i="10"/>
  <c r="FE269" i="10"/>
  <c r="CJ69" i="10"/>
  <c r="CG69" i="10"/>
  <c r="CF69" i="10"/>
  <c r="EV69" i="10"/>
  <c r="ET69" i="10"/>
  <c r="FS69" i="10"/>
  <c r="FG69" i="10"/>
  <c r="BR269" i="10"/>
  <c r="CD269" i="10"/>
  <c r="CH269" i="10"/>
  <c r="BY269" i="10"/>
  <c r="FS269" i="10"/>
  <c r="FU269" i="10"/>
  <c r="FN269" i="10"/>
  <c r="D170" i="10"/>
  <c r="FE170" i="10" s="1"/>
  <c r="T61" i="13"/>
  <c r="BQ72" i="9"/>
  <c r="G68" i="14" s="1"/>
  <c r="G168" i="14" s="1"/>
  <c r="I62" i="13"/>
  <c r="BG62" i="13" s="1"/>
  <c r="D270" i="10"/>
  <c r="U61" i="13"/>
  <c r="FK269" i="10"/>
  <c r="FR69" i="10"/>
  <c r="EY69" i="10"/>
  <c r="BX269" i="10"/>
  <c r="CI69" i="10"/>
  <c r="EZ69" i="10"/>
  <c r="CK269" i="10"/>
  <c r="EW269" i="10"/>
  <c r="X198" i="10"/>
  <c r="DD198" i="10" s="1"/>
  <c r="J18" i="13"/>
  <c r="BH19" i="13" s="1"/>
  <c r="CD69" i="10"/>
  <c r="BS69" i="10"/>
  <c r="CA69" i="10"/>
  <c r="CH69" i="10"/>
  <c r="FD69" i="10"/>
  <c r="EU69" i="10"/>
  <c r="FJ69" i="10"/>
  <c r="BW269" i="10"/>
  <c r="BO269" i="10"/>
  <c r="CM269" i="10"/>
  <c r="BV269" i="10"/>
  <c r="FT269" i="10"/>
  <c r="FB269" i="10"/>
  <c r="FI269" i="10"/>
  <c r="BU269" i="10"/>
  <c r="EZ269" i="10"/>
  <c r="ET269" i="10"/>
  <c r="BP69" i="10"/>
  <c r="FQ69" i="10"/>
  <c r="CN269" i="10"/>
  <c r="CL269" i="10"/>
  <c r="FD269" i="10"/>
  <c r="CN69" i="10"/>
  <c r="FC69" i="10"/>
  <c r="FO69" i="10"/>
  <c r="CE269" i="10"/>
  <c r="BR72" i="9"/>
  <c r="H68" i="14" s="1"/>
  <c r="H168" i="14" s="1"/>
  <c r="J62" i="13"/>
  <c r="BH62" i="13" s="1"/>
  <c r="X98" i="10"/>
  <c r="DD98" i="10" s="1"/>
  <c r="I18" i="13"/>
  <c r="BV69" i="10"/>
  <c r="BX69" i="10"/>
  <c r="CC69" i="10"/>
  <c r="BZ69" i="10"/>
  <c r="FE69" i="10"/>
  <c r="FM69" i="10"/>
  <c r="FT69" i="10"/>
  <c r="D70" i="10"/>
  <c r="FS70" i="10" s="1"/>
  <c r="S61" i="13"/>
  <c r="CF269" i="10"/>
  <c r="CJ269" i="10"/>
  <c r="BT269" i="10"/>
  <c r="FJ269" i="10"/>
  <c r="EU269" i="10"/>
  <c r="FL269" i="10"/>
  <c r="FQ269" i="10"/>
  <c r="D228" i="10"/>
  <c r="U19" i="13"/>
  <c r="CC269" i="10"/>
  <c r="FO269" i="10"/>
  <c r="BU69" i="10"/>
  <c r="FI69" i="10"/>
  <c r="CI269" i="10"/>
  <c r="FF269" i="10"/>
  <c r="CE69" i="10"/>
  <c r="FK69" i="10"/>
  <c r="CB269" i="10"/>
  <c r="CG269" i="10"/>
  <c r="FH269" i="10"/>
  <c r="FA269" i="10"/>
  <c r="BN69" i="10"/>
  <c r="BQ69" i="10"/>
  <c r="BY69" i="10"/>
  <c r="BT69" i="10"/>
  <c r="FH69" i="10"/>
  <c r="FB69" i="10"/>
  <c r="BQ269" i="10"/>
  <c r="CA269" i="10"/>
  <c r="BN269" i="10"/>
  <c r="FP269" i="10"/>
  <c r="EX269" i="10"/>
  <c r="FC269" i="10"/>
  <c r="BW27" i="9"/>
  <c r="P19" i="13" s="1"/>
  <c r="Y299" i="10"/>
  <c r="DE299" i="10" s="1"/>
  <c r="CF27" i="9"/>
  <c r="D227" i="17" s="1"/>
  <c r="X298" i="10"/>
  <c r="DD298" i="10" s="1"/>
  <c r="BU27" i="9"/>
  <c r="N19" i="13" s="1"/>
  <c r="Y99" i="10"/>
  <c r="DE99" i="10" s="1"/>
  <c r="BV71" i="9"/>
  <c r="O63" i="13" s="1"/>
  <c r="BO199" i="10"/>
  <c r="EU199" i="10" s="1"/>
  <c r="BW71" i="9"/>
  <c r="P63" i="13" s="1"/>
  <c r="BO299" i="10"/>
  <c r="EU299" i="10" s="1"/>
  <c r="BV27" i="9"/>
  <c r="O19" i="13" s="1"/>
  <c r="Y199" i="10"/>
  <c r="DE199" i="10" s="1"/>
  <c r="BU71" i="9"/>
  <c r="N63" i="13" s="1"/>
  <c r="BO99" i="10"/>
  <c r="EU99" i="10" s="1"/>
  <c r="BS72" i="9"/>
  <c r="BP298" i="10"/>
  <c r="CE71" i="9"/>
  <c r="D171" i="17" s="1"/>
  <c r="BP198" i="10"/>
  <c r="EU298" i="10"/>
  <c r="EU98" i="10"/>
  <c r="EU198" i="10"/>
  <c r="CF71" i="9"/>
  <c r="D271" i="17" s="1"/>
  <c r="CD71" i="9"/>
  <c r="D71" i="17" s="1"/>
  <c r="BP98" i="10"/>
  <c r="V40" i="9"/>
  <c r="W39" i="9"/>
  <c r="CG70" i="9"/>
  <c r="CC72" i="9"/>
  <c r="BS26" i="9"/>
  <c r="BQ26" i="9"/>
  <c r="G22" i="14" s="1"/>
  <c r="G122" i="14" s="1"/>
  <c r="BR26" i="9"/>
  <c r="H22" i="14" s="1"/>
  <c r="H122" i="14" s="1"/>
  <c r="BP26" i="9"/>
  <c r="CC26" i="9" s="1"/>
  <c r="K17" i="13" l="1"/>
  <c r="BI18" i="13" s="1"/>
  <c r="I22" i="14"/>
  <c r="I122" i="14" s="1"/>
  <c r="CA41" i="9"/>
  <c r="E31" i="13"/>
  <c r="U31" i="13" s="1"/>
  <c r="CF40" i="9"/>
  <c r="D239" i="17"/>
  <c r="D239" i="10"/>
  <c r="CD238" i="17"/>
  <c r="FO238" i="17"/>
  <c r="FN238" i="17"/>
  <c r="CC238" i="17"/>
  <c r="FJ238" i="17"/>
  <c r="CH238" i="17"/>
  <c r="FK238" i="17"/>
  <c r="FH238" i="17"/>
  <c r="CF238" i="17"/>
  <c r="FL238" i="17"/>
  <c r="FM238" i="17"/>
  <c r="CJ238" i="17"/>
  <c r="CE238" i="17"/>
  <c r="FI238" i="17"/>
  <c r="AD296" i="17"/>
  <c r="DJ296" i="17" s="1"/>
  <c r="CI238" i="17"/>
  <c r="FP238" i="17"/>
  <c r="CG238" i="17"/>
  <c r="DN238" i="17"/>
  <c r="EY238" i="17"/>
  <c r="EJ238" i="17"/>
  <c r="EU238" i="17"/>
  <c r="EF238" i="17"/>
  <c r="EQ238" i="17"/>
  <c r="FA238" i="17"/>
  <c r="DX238" i="17"/>
  <c r="DJ238" i="17"/>
  <c r="EA238" i="17"/>
  <c r="DU238" i="17"/>
  <c r="DW238" i="17"/>
  <c r="FG238" i="17"/>
  <c r="DL238" i="17"/>
  <c r="DS238" i="17"/>
  <c r="DV238" i="17"/>
  <c r="EN238" i="17"/>
  <c r="FC238" i="17"/>
  <c r="ED238" i="17"/>
  <c r="EX238" i="17"/>
  <c r="ES238" i="17"/>
  <c r="EB238" i="17"/>
  <c r="FF238" i="17"/>
  <c r="EH238" i="17"/>
  <c r="EL238" i="17"/>
  <c r="EV238" i="17"/>
  <c r="DT238" i="17"/>
  <c r="DK238" i="17"/>
  <c r="DO238" i="17"/>
  <c r="DP238" i="17"/>
  <c r="EP238" i="17"/>
  <c r="FD238" i="17"/>
  <c r="EC238" i="17"/>
  <c r="DM238" i="17"/>
  <c r="EO238" i="17"/>
  <c r="EE238" i="17"/>
  <c r="DY238" i="17"/>
  <c r="EZ238" i="17"/>
  <c r="FB238" i="17"/>
  <c r="FE238" i="17"/>
  <c r="EW238" i="17"/>
  <c r="DZ238" i="17"/>
  <c r="ET238" i="17"/>
  <c r="EK238" i="17"/>
  <c r="DQ238" i="17"/>
  <c r="EG238" i="17"/>
  <c r="ER238" i="17"/>
  <c r="DR238" i="17"/>
  <c r="EI238" i="17"/>
  <c r="EM238" i="17"/>
  <c r="BI238" i="17"/>
  <c r="AZ238" i="17"/>
  <c r="BM238" i="17"/>
  <c r="BD238" i="17"/>
  <c r="BF238" i="17"/>
  <c r="AP238" i="17"/>
  <c r="BC238" i="17"/>
  <c r="BA238" i="17"/>
  <c r="BJ238" i="17"/>
  <c r="BZ238" i="17"/>
  <c r="AF238" i="17"/>
  <c r="BB238" i="17"/>
  <c r="BK238" i="17"/>
  <c r="AO238" i="17"/>
  <c r="AE238" i="17"/>
  <c r="AJ238" i="17"/>
  <c r="AG238" i="17"/>
  <c r="AQ238" i="17"/>
  <c r="AS238" i="17"/>
  <c r="BO238" i="17"/>
  <c r="AD238" i="17"/>
  <c r="AV238" i="17"/>
  <c r="AX238" i="17"/>
  <c r="BW238" i="17"/>
  <c r="BV238" i="17"/>
  <c r="AK238" i="17"/>
  <c r="AM238" i="17"/>
  <c r="BS238" i="17"/>
  <c r="AL238" i="17"/>
  <c r="BQ238" i="17"/>
  <c r="BN238" i="17"/>
  <c r="AU238" i="17"/>
  <c r="BG238" i="17"/>
  <c r="BR238" i="17"/>
  <c r="BY238" i="17"/>
  <c r="AW238" i="17"/>
  <c r="AI238" i="17"/>
  <c r="BU238" i="17"/>
  <c r="BL238" i="17"/>
  <c r="AR238" i="17"/>
  <c r="BT238" i="17"/>
  <c r="BH238" i="17"/>
  <c r="CB238" i="17"/>
  <c r="BE238" i="17"/>
  <c r="CA238" i="17"/>
  <c r="AT238" i="17"/>
  <c r="BP238" i="17"/>
  <c r="AH238" i="17"/>
  <c r="BX238" i="17"/>
  <c r="AY238" i="17"/>
  <c r="AN238" i="17"/>
  <c r="FC227" i="17"/>
  <c r="BS227" i="17"/>
  <c r="FI227" i="17"/>
  <c r="FP227" i="17"/>
  <c r="FB227" i="17"/>
  <c r="BT227" i="17"/>
  <c r="FO227" i="17"/>
  <c r="BY227" i="17"/>
  <c r="CF227" i="17"/>
  <c r="EW227" i="17"/>
  <c r="FA227" i="17"/>
  <c r="BZ227" i="17"/>
  <c r="FH227" i="17"/>
  <c r="CH227" i="17"/>
  <c r="CB227" i="17"/>
  <c r="CC227" i="17"/>
  <c r="FF227" i="17"/>
  <c r="BW227" i="17"/>
  <c r="CJ227" i="17"/>
  <c r="S296" i="17"/>
  <c r="CY296" i="17" s="1"/>
  <c r="EX227" i="17"/>
  <c r="FL227" i="17"/>
  <c r="BV227" i="17"/>
  <c r="CD227" i="17"/>
  <c r="FG227" i="17"/>
  <c r="FN227" i="17"/>
  <c r="BX227" i="17"/>
  <c r="CE227" i="17"/>
  <c r="CA227" i="17"/>
  <c r="FJ227" i="17"/>
  <c r="CI227" i="17"/>
  <c r="BU227" i="17"/>
  <c r="EY227" i="17"/>
  <c r="FM227" i="17"/>
  <c r="FK227" i="17"/>
  <c r="BR227" i="17"/>
  <c r="CG227" i="17"/>
  <c r="FE227" i="17"/>
  <c r="EZ227" i="17"/>
  <c r="FD227" i="17"/>
  <c r="CY227" i="17"/>
  <c r="EP227" i="17"/>
  <c r="EN227" i="17"/>
  <c r="DY227" i="17"/>
  <c r="DC227" i="17"/>
  <c r="DU227" i="17"/>
  <c r="DM227" i="17"/>
  <c r="EJ227" i="17"/>
  <c r="DP227" i="17"/>
  <c r="EF227" i="17"/>
  <c r="ED227" i="17"/>
  <c r="DE227" i="17"/>
  <c r="EE227" i="17"/>
  <c r="DN227" i="17"/>
  <c r="EV227" i="17"/>
  <c r="DW227" i="17"/>
  <c r="DG227" i="17"/>
  <c r="CZ227" i="17"/>
  <c r="EB227" i="17"/>
  <c r="DS227" i="17"/>
  <c r="DB227" i="17"/>
  <c r="DJ227" i="17"/>
  <c r="DL227" i="17"/>
  <c r="EO227" i="17"/>
  <c r="EI227" i="17"/>
  <c r="EG227" i="17"/>
  <c r="DI227" i="17"/>
  <c r="DF227" i="17"/>
  <c r="DT227" i="17"/>
  <c r="DR227" i="17"/>
  <c r="EL227" i="17"/>
  <c r="DV227" i="17"/>
  <c r="ET227" i="17"/>
  <c r="DH227" i="17"/>
  <c r="DK227" i="17"/>
  <c r="EH227" i="17"/>
  <c r="DO227" i="17"/>
  <c r="DQ227" i="17"/>
  <c r="EU227" i="17"/>
  <c r="EK227" i="17"/>
  <c r="ES227" i="17"/>
  <c r="DD227" i="17"/>
  <c r="DZ227" i="17"/>
  <c r="EM227" i="17"/>
  <c r="EA227" i="17"/>
  <c r="DX227" i="17"/>
  <c r="EC227" i="17"/>
  <c r="EQ227" i="17"/>
  <c r="ER227" i="17"/>
  <c r="DA227" i="17"/>
  <c r="AJ227" i="17"/>
  <c r="BA227" i="17"/>
  <c r="BO227" i="17"/>
  <c r="BL227" i="17"/>
  <c r="BN227" i="17"/>
  <c r="AL227" i="17"/>
  <c r="BJ227" i="17"/>
  <c r="S227" i="17"/>
  <c r="AR227" i="17"/>
  <c r="AB227" i="17"/>
  <c r="T227" i="17"/>
  <c r="AF227" i="17"/>
  <c r="BB227" i="17"/>
  <c r="Z227" i="17"/>
  <c r="AW227" i="17"/>
  <c r="AA227" i="17"/>
  <c r="BF227" i="17"/>
  <c r="AO227" i="17"/>
  <c r="X227" i="17"/>
  <c r="BD227" i="17"/>
  <c r="AU227" i="17"/>
  <c r="AV227" i="17"/>
  <c r="AM227" i="17"/>
  <c r="U227" i="17"/>
  <c r="AZ227" i="17"/>
  <c r="AP227" i="17"/>
  <c r="AG227" i="17"/>
  <c r="BI227" i="17"/>
  <c r="BK227" i="17"/>
  <c r="BH227" i="17"/>
  <c r="AY227" i="17"/>
  <c r="AH227" i="17"/>
  <c r="AS227" i="17"/>
  <c r="AE227" i="17"/>
  <c r="BG227" i="17"/>
  <c r="BC227" i="17"/>
  <c r="AX227" i="17"/>
  <c r="Y227" i="17"/>
  <c r="AK227" i="17"/>
  <c r="V227" i="17"/>
  <c r="AQ227" i="17"/>
  <c r="AD227" i="17"/>
  <c r="BE227" i="17"/>
  <c r="W227" i="17"/>
  <c r="BM227" i="17"/>
  <c r="BQ227" i="17"/>
  <c r="AI227" i="17"/>
  <c r="AN227" i="17"/>
  <c r="AT227" i="17"/>
  <c r="AC227" i="17"/>
  <c r="BP227" i="17"/>
  <c r="AI296" i="10"/>
  <c r="DO296" i="10" s="1"/>
  <c r="FE238" i="10"/>
  <c r="EY238" i="10"/>
  <c r="BG238" i="10"/>
  <c r="FP238" i="10"/>
  <c r="BK238" i="10"/>
  <c r="DT238" i="10"/>
  <c r="DQ238" i="10"/>
  <c r="AP238" i="10"/>
  <c r="CI238" i="10"/>
  <c r="AO238" i="10"/>
  <c r="ER238" i="10"/>
  <c r="ET238" i="10"/>
  <c r="BL238" i="10"/>
  <c r="BZ238" i="10"/>
  <c r="CB238" i="10"/>
  <c r="FB238" i="10"/>
  <c r="AT238" i="10"/>
  <c r="BD238" i="10"/>
  <c r="CC238" i="10"/>
  <c r="FC238" i="10"/>
  <c r="CM238" i="10"/>
  <c r="BJ238" i="10"/>
  <c r="EQ238" i="10"/>
  <c r="AQ238" i="10"/>
  <c r="DW238" i="10"/>
  <c r="BF238" i="10"/>
  <c r="ED238" i="10"/>
  <c r="FO238" i="10"/>
  <c r="ES238" i="10"/>
  <c r="BH238" i="10"/>
  <c r="CH238" i="10"/>
  <c r="EJ238" i="10"/>
  <c r="EB238" i="10"/>
  <c r="AZ238" i="10"/>
  <c r="EO238" i="10"/>
  <c r="CK238" i="10"/>
  <c r="FS238" i="10"/>
  <c r="BO238" i="10"/>
  <c r="FQ238" i="10"/>
  <c r="AN238" i="10"/>
  <c r="CD238" i="10"/>
  <c r="AY238" i="10"/>
  <c r="FG238" i="10"/>
  <c r="DU238" i="10"/>
  <c r="EN238" i="10"/>
  <c r="DO238" i="10"/>
  <c r="AI238" i="10"/>
  <c r="BR238" i="10"/>
  <c r="AL238" i="10"/>
  <c r="DZ238" i="10"/>
  <c r="AR238" i="10"/>
  <c r="FN238" i="10"/>
  <c r="BI238" i="10"/>
  <c r="EI238" i="10"/>
  <c r="EA238" i="10"/>
  <c r="FK238" i="10"/>
  <c r="DV238" i="10"/>
  <c r="CJ238" i="10"/>
  <c r="AU238" i="10"/>
  <c r="EM238" i="10"/>
  <c r="FR238" i="10"/>
  <c r="EZ238" i="10"/>
  <c r="BY238" i="10"/>
  <c r="EF238" i="10"/>
  <c r="FF238" i="10"/>
  <c r="BQ238" i="10"/>
  <c r="DR238" i="10"/>
  <c r="CL238" i="10"/>
  <c r="EU238" i="10"/>
  <c r="AX238" i="10"/>
  <c r="BX238" i="10"/>
  <c r="CA238" i="10"/>
  <c r="AW238" i="10"/>
  <c r="AJ238" i="10"/>
  <c r="DS238" i="10"/>
  <c r="BM238" i="10"/>
  <c r="EV238" i="10"/>
  <c r="FH238" i="10"/>
  <c r="AS238" i="10"/>
  <c r="EL238" i="10"/>
  <c r="DP238" i="10"/>
  <c r="EW238" i="10"/>
  <c r="CF238" i="10"/>
  <c r="BE238" i="10"/>
  <c r="FA238" i="10"/>
  <c r="FM238" i="10"/>
  <c r="AM238" i="10"/>
  <c r="AK238" i="10"/>
  <c r="EG238" i="10"/>
  <c r="FJ238" i="10"/>
  <c r="CO238" i="10"/>
  <c r="EP238" i="10"/>
  <c r="EK238" i="10"/>
  <c r="BW238" i="10"/>
  <c r="FL238" i="10"/>
  <c r="CE238" i="10"/>
  <c r="DX238" i="10"/>
  <c r="BB238" i="10"/>
  <c r="BC238" i="10"/>
  <c r="DY238" i="10"/>
  <c r="BT238" i="10"/>
  <c r="FU238" i="10"/>
  <c r="BA238" i="10"/>
  <c r="CN238" i="10"/>
  <c r="EC238" i="10"/>
  <c r="BV238" i="10"/>
  <c r="EX238" i="10"/>
  <c r="FD238" i="10"/>
  <c r="CG238" i="10"/>
  <c r="BU238" i="10"/>
  <c r="EE238" i="10"/>
  <c r="AV238" i="10"/>
  <c r="FT238" i="10"/>
  <c r="BN238" i="10"/>
  <c r="EH238" i="10"/>
  <c r="BS238" i="10"/>
  <c r="BP238" i="10"/>
  <c r="FI238" i="10"/>
  <c r="BY41" i="9"/>
  <c r="C31" i="13"/>
  <c r="BZ41" i="9"/>
  <c r="D31" i="13"/>
  <c r="K63" i="13"/>
  <c r="BI63" i="13" s="1"/>
  <c r="I68" i="14"/>
  <c r="I168" i="14" s="1"/>
  <c r="BK96" i="17"/>
  <c r="EQ96" i="17" s="1"/>
  <c r="CI71" i="17"/>
  <c r="BK71" i="17"/>
  <c r="BX71" i="17"/>
  <c r="CE71" i="17"/>
  <c r="BW71" i="17"/>
  <c r="BY71" i="17"/>
  <c r="BS71" i="17"/>
  <c r="BL71" i="17"/>
  <c r="CJ71" i="17"/>
  <c r="BT71" i="17"/>
  <c r="CG71" i="17"/>
  <c r="BQ71" i="17"/>
  <c r="CF71" i="17"/>
  <c r="BR71" i="17"/>
  <c r="BZ71" i="17"/>
  <c r="BU71" i="17"/>
  <c r="CD71" i="17"/>
  <c r="CH71" i="17"/>
  <c r="CA71" i="17"/>
  <c r="BO71" i="17"/>
  <c r="CB71" i="17"/>
  <c r="BN71" i="17"/>
  <c r="BV71" i="17"/>
  <c r="BP71" i="17"/>
  <c r="BM71" i="17"/>
  <c r="CC71" i="17"/>
  <c r="FF71" i="17"/>
  <c r="FL71" i="17"/>
  <c r="FG71" i="17"/>
  <c r="EX71" i="17"/>
  <c r="FE71" i="17"/>
  <c r="EQ71" i="17"/>
  <c r="ES71" i="17"/>
  <c r="FH71" i="17"/>
  <c r="EU71" i="17"/>
  <c r="FD71" i="17"/>
  <c r="EW71" i="17"/>
  <c r="FK71" i="17"/>
  <c r="EY71" i="17"/>
  <c r="FC71" i="17"/>
  <c r="FM71" i="17"/>
  <c r="FI71" i="17"/>
  <c r="FN71" i="17"/>
  <c r="FP71" i="17"/>
  <c r="ET71" i="17"/>
  <c r="FO71" i="17"/>
  <c r="FJ71" i="17"/>
  <c r="FB71" i="17"/>
  <c r="FA71" i="17"/>
  <c r="EZ71" i="17"/>
  <c r="ER71" i="17"/>
  <c r="EV71" i="17"/>
  <c r="BK196" i="17"/>
  <c r="EQ196" i="17" s="1"/>
  <c r="EU171" i="17"/>
  <c r="FB171" i="17"/>
  <c r="FE171" i="17"/>
  <c r="FA171" i="17"/>
  <c r="FP171" i="17"/>
  <c r="FC171" i="17"/>
  <c r="FJ171" i="17"/>
  <c r="FN171" i="17"/>
  <c r="EW171" i="17"/>
  <c r="ET171" i="17"/>
  <c r="ER171" i="17"/>
  <c r="EV171" i="17"/>
  <c r="EQ171" i="17"/>
  <c r="FK171" i="17"/>
  <c r="FL171" i="17"/>
  <c r="ES171" i="17"/>
  <c r="FO171" i="17"/>
  <c r="FD171" i="17"/>
  <c r="FI171" i="17"/>
  <c r="FG171" i="17"/>
  <c r="EZ171" i="17"/>
  <c r="EX171" i="17"/>
  <c r="FF171" i="17"/>
  <c r="EY171" i="17"/>
  <c r="FH171" i="17"/>
  <c r="FM171" i="17"/>
  <c r="BQ171" i="17"/>
  <c r="CG171" i="17"/>
  <c r="CH171" i="17"/>
  <c r="BW171" i="17"/>
  <c r="CJ171" i="17"/>
  <c r="BK171" i="17"/>
  <c r="CE171" i="17"/>
  <c r="BX171" i="17"/>
  <c r="CB171" i="17"/>
  <c r="BO171" i="17"/>
  <c r="BM171" i="17"/>
  <c r="CA171" i="17"/>
  <c r="CF171" i="17"/>
  <c r="BL171" i="17"/>
  <c r="BP171" i="17"/>
  <c r="CD171" i="17"/>
  <c r="BN171" i="17"/>
  <c r="BY171" i="17"/>
  <c r="BS171" i="17"/>
  <c r="BU171" i="17"/>
  <c r="CC171" i="17"/>
  <c r="BV171" i="17"/>
  <c r="BZ171" i="17"/>
  <c r="BT171" i="17"/>
  <c r="BR171" i="17"/>
  <c r="CI171" i="17"/>
  <c r="BK296" i="17"/>
  <c r="EQ296" i="17" s="1"/>
  <c r="EQ271" i="17"/>
  <c r="FM271" i="17"/>
  <c r="FH271" i="17"/>
  <c r="EU271" i="17"/>
  <c r="FE271" i="17"/>
  <c r="EW271" i="17"/>
  <c r="FF271" i="17"/>
  <c r="ES271" i="17"/>
  <c r="EZ271" i="17"/>
  <c r="FO271" i="17"/>
  <c r="ER271" i="17"/>
  <c r="FP271" i="17"/>
  <c r="EV271" i="17"/>
  <c r="ET271" i="17"/>
  <c r="FB271" i="17"/>
  <c r="FI271" i="17"/>
  <c r="FA271" i="17"/>
  <c r="FD271" i="17"/>
  <c r="EY271" i="17"/>
  <c r="FJ271" i="17"/>
  <c r="EX271" i="17"/>
  <c r="FL271" i="17"/>
  <c r="FC271" i="17"/>
  <c r="FG271" i="17"/>
  <c r="FK271" i="17"/>
  <c r="FN271" i="17"/>
  <c r="CB271" i="17"/>
  <c r="BP271" i="17"/>
  <c r="BZ271" i="17"/>
  <c r="CC271" i="17"/>
  <c r="BM271" i="17"/>
  <c r="CD271" i="17"/>
  <c r="BS271" i="17"/>
  <c r="CG271" i="17"/>
  <c r="BW271" i="17"/>
  <c r="BN271" i="17"/>
  <c r="BX271" i="17"/>
  <c r="CI271" i="17"/>
  <c r="BR271" i="17"/>
  <c r="BK271" i="17"/>
  <c r="CE271" i="17"/>
  <c r="CJ271" i="17"/>
  <c r="BT271" i="17"/>
  <c r="BL271" i="17"/>
  <c r="BQ271" i="17"/>
  <c r="CH271" i="17"/>
  <c r="BY271" i="17"/>
  <c r="BV271" i="17"/>
  <c r="CF271" i="17"/>
  <c r="BO271" i="17"/>
  <c r="CA271" i="17"/>
  <c r="BU271" i="17"/>
  <c r="CB228" i="10"/>
  <c r="Y296" i="10"/>
  <c r="DE296" i="10" s="1"/>
  <c r="FK170" i="10"/>
  <c r="BO196" i="10"/>
  <c r="EU196" i="10" s="1"/>
  <c r="EV270" i="10"/>
  <c r="BO296" i="10"/>
  <c r="EU296" i="10" s="1"/>
  <c r="CN70" i="10"/>
  <c r="DL228" i="10"/>
  <c r="EK228" i="10"/>
  <c r="FI228" i="10"/>
  <c r="AC228" i="10"/>
  <c r="AL228" i="10"/>
  <c r="AX228" i="10"/>
  <c r="DJ228" i="10"/>
  <c r="EO228" i="10"/>
  <c r="FJ228" i="10"/>
  <c r="BL228" i="10"/>
  <c r="FK228" i="10"/>
  <c r="AN228" i="10"/>
  <c r="AR228" i="10"/>
  <c r="AZ228" i="10"/>
  <c r="FC228" i="10"/>
  <c r="DM228" i="10"/>
  <c r="BS228" i="10"/>
  <c r="EW228" i="10"/>
  <c r="FP228" i="10"/>
  <c r="FK70" i="10"/>
  <c r="BO96" i="10"/>
  <c r="EU96" i="10" s="1"/>
  <c r="AS228" i="10"/>
  <c r="ES228" i="10"/>
  <c r="EL228" i="10"/>
  <c r="CJ228" i="10"/>
  <c r="EF228" i="10"/>
  <c r="BJ228" i="10"/>
  <c r="DW228" i="10"/>
  <c r="CK228" i="10"/>
  <c r="AE228" i="10"/>
  <c r="EA228" i="10"/>
  <c r="EC228" i="10"/>
  <c r="CM228" i="10"/>
  <c r="BR170" i="10"/>
  <c r="CA170" i="10"/>
  <c r="DP228" i="10"/>
  <c r="BV228" i="10"/>
  <c r="EI228" i="10"/>
  <c r="AJ228" i="10"/>
  <c r="AG228" i="10"/>
  <c r="CL228" i="10"/>
  <c r="FQ228" i="10"/>
  <c r="FQ170" i="10"/>
  <c r="FB170" i="10"/>
  <c r="Y228" i="10"/>
  <c r="BC228" i="10"/>
  <c r="EB228" i="10"/>
  <c r="EY228" i="10"/>
  <c r="FD228" i="10"/>
  <c r="BG228" i="10"/>
  <c r="FJ270" i="10"/>
  <c r="AM228" i="10"/>
  <c r="DN228" i="10"/>
  <c r="DT228" i="10"/>
  <c r="DU228" i="10"/>
  <c r="EG228" i="10"/>
  <c r="FM228" i="10"/>
  <c r="EJ228" i="10"/>
  <c r="DO228" i="10"/>
  <c r="AB228" i="10"/>
  <c r="DZ228" i="10"/>
  <c r="AK228" i="10"/>
  <c r="AQ228" i="10"/>
  <c r="EV228" i="10"/>
  <c r="AI228" i="10"/>
  <c r="DY228" i="10"/>
  <c r="EZ228" i="10"/>
  <c r="ET228" i="10"/>
  <c r="DI228" i="10"/>
  <c r="BX228" i="10"/>
  <c r="FR228" i="10"/>
  <c r="CF228" i="10"/>
  <c r="CI228" i="10"/>
  <c r="DF228" i="10"/>
  <c r="DR228" i="10"/>
  <c r="BW228" i="10"/>
  <c r="AO228" i="10"/>
  <c r="BN228" i="10"/>
  <c r="EP228" i="10"/>
  <c r="EN228" i="10"/>
  <c r="ED228" i="10"/>
  <c r="EU228" i="10"/>
  <c r="EX228" i="10"/>
  <c r="BQ228" i="10"/>
  <c r="DS228" i="10"/>
  <c r="CA228" i="10"/>
  <c r="CO228" i="10"/>
  <c r="FN228" i="10"/>
  <c r="FH228" i="10"/>
  <c r="BR228" i="10"/>
  <c r="DQ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EE228" i="10"/>
  <c r="DG228" i="10"/>
  <c r="FS228" i="10"/>
  <c r="AY228" i="10"/>
  <c r="EH228" i="10"/>
  <c r="BE228" i="10"/>
  <c r="AH228" i="10"/>
  <c r="Z228" i="10"/>
  <c r="DE228" i="10"/>
  <c r="DX228" i="10"/>
  <c r="EM228" i="10"/>
  <c r="FE228" i="10"/>
  <c r="CC228" i="10"/>
  <c r="CH228" i="10"/>
  <c r="AU228" i="10"/>
  <c r="AW228" i="10"/>
  <c r="AD228" i="10"/>
  <c r="BA228" i="10"/>
  <c r="AV228" i="10"/>
  <c r="BH228" i="10"/>
  <c r="BF228" i="10"/>
  <c r="BU228" i="10"/>
  <c r="DV228" i="10"/>
  <c r="DH228" i="10"/>
  <c r="DK228" i="10"/>
  <c r="ER228" i="10"/>
  <c r="BP228" i="10"/>
  <c r="FU228" i="10"/>
  <c r="FL228" i="10"/>
  <c r="FF228" i="10"/>
  <c r="CK70" i="10"/>
  <c r="EZ70" i="10"/>
  <c r="BW170" i="10"/>
  <c r="EW170" i="10"/>
  <c r="BV70" i="10"/>
  <c r="FQ70" i="10"/>
  <c r="FM270" i="10"/>
  <c r="BO170" i="10"/>
  <c r="FG170" i="10"/>
  <c r="BR70" i="10"/>
  <c r="FN70" i="10"/>
  <c r="BS70" i="10"/>
  <c r="EV70" i="10"/>
  <c r="CD170" i="10"/>
  <c r="CE70" i="10"/>
  <c r="FP70" i="10"/>
  <c r="FD70" i="10"/>
  <c r="CG170" i="10"/>
  <c r="CM70" i="10"/>
  <c r="FM70" i="10"/>
  <c r="CL270" i="10"/>
  <c r="CD70" i="10"/>
  <c r="FR170" i="10"/>
  <c r="FM170" i="10"/>
  <c r="BP70" i="10"/>
  <c r="FH70" i="10"/>
  <c r="CD270" i="10"/>
  <c r="BT70" i="10"/>
  <c r="EY70" i="10"/>
  <c r="FO70" i="10"/>
  <c r="CL70" i="10"/>
  <c r="CG70" i="10"/>
  <c r="FA70" i="10"/>
  <c r="FT70" i="10"/>
  <c r="BX70" i="10"/>
  <c r="CJ70" i="10"/>
  <c r="FB70" i="10"/>
  <c r="BY170" i="10"/>
  <c r="FP170" i="10"/>
  <c r="FI170" i="10"/>
  <c r="BU270" i="10"/>
  <c r="CD228" i="10"/>
  <c r="BZ228" i="10"/>
  <c r="BP170" i="10"/>
  <c r="CI170" i="10"/>
  <c r="EY170" i="10"/>
  <c r="FS170" i="10"/>
  <c r="FR270" i="10"/>
  <c r="CG228" i="10"/>
  <c r="CE228" i="10"/>
  <c r="BY228" i="10"/>
  <c r="BX170" i="10"/>
  <c r="BU170" i="10"/>
  <c r="FO170" i="10"/>
  <c r="FD270" i="10"/>
  <c r="CK170" i="10"/>
  <c r="BQ170" i="10"/>
  <c r="FF170" i="10"/>
  <c r="BG19" i="13"/>
  <c r="CT51" i="13"/>
  <c r="CE270" i="10"/>
  <c r="EZ270" i="10"/>
  <c r="D71" i="10"/>
  <c r="S62" i="13"/>
  <c r="CC270" i="10"/>
  <c r="FP270" i="10"/>
  <c r="FO270" i="10"/>
  <c r="BQ73" i="9"/>
  <c r="G69" i="14" s="1"/>
  <c r="G169" i="14" s="1"/>
  <c r="I63" i="13"/>
  <c r="BG63" i="13" s="1"/>
  <c r="CO170" i="10"/>
  <c r="CC170" i="10"/>
  <c r="CM170" i="10"/>
  <c r="CE170" i="10"/>
  <c r="FH170" i="10"/>
  <c r="FU170" i="10"/>
  <c r="FJ170" i="10"/>
  <c r="BY70" i="10"/>
  <c r="BZ70" i="10"/>
  <c r="CI70" i="10"/>
  <c r="EX70" i="10"/>
  <c r="FR70" i="10"/>
  <c r="FE70" i="10"/>
  <c r="FL70" i="10"/>
  <c r="BT270" i="10"/>
  <c r="CI270" i="10"/>
  <c r="BP270" i="10"/>
  <c r="FC270" i="10"/>
  <c r="EU270" i="10"/>
  <c r="FS270" i="10"/>
  <c r="W98" i="10"/>
  <c r="DC98" i="10" s="1"/>
  <c r="I17" i="13"/>
  <c r="BG18" i="13" s="1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F70" i="10"/>
  <c r="FU70" i="10"/>
  <c r="EU70" i="10"/>
  <c r="CF270" i="10"/>
  <c r="BX270" i="10"/>
  <c r="CA270" i="10"/>
  <c r="BZ270" i="10"/>
  <c r="FA270" i="10"/>
  <c r="FQ270" i="10"/>
  <c r="FF270" i="10"/>
  <c r="BR73" i="9"/>
  <c r="H69" i="14" s="1"/>
  <c r="H169" i="14" s="1"/>
  <c r="J63" i="13"/>
  <c r="BH63" i="13" s="1"/>
  <c r="D271" i="10"/>
  <c r="U62" i="13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FI171" i="10" s="1"/>
  <c r="T62" i="13"/>
  <c r="CH70" i="10"/>
  <c r="CB70" i="10"/>
  <c r="BU70" i="10"/>
  <c r="FI70" i="10"/>
  <c r="EW70" i="10"/>
  <c r="FC70" i="10"/>
  <c r="CK270" i="10"/>
  <c r="CJ270" i="10"/>
  <c r="CN270" i="10"/>
  <c r="BY270" i="10"/>
  <c r="FB270" i="10"/>
  <c r="EW270" i="10"/>
  <c r="FN270" i="10"/>
  <c r="D227" i="10"/>
  <c r="U18" i="13"/>
  <c r="BO270" i="10"/>
  <c r="CO270" i="10"/>
  <c r="FG270" i="10"/>
  <c r="W198" i="10"/>
  <c r="DC198" i="10" s="1"/>
  <c r="J17" i="13"/>
  <c r="BS170" i="10"/>
  <c r="CH170" i="10"/>
  <c r="BT170" i="10"/>
  <c r="FL170" i="10"/>
  <c r="FD170" i="10"/>
  <c r="FA170" i="10"/>
  <c r="CO70" i="10"/>
  <c r="BO70" i="10"/>
  <c r="CF70" i="10"/>
  <c r="CC70" i="10"/>
  <c r="FJ70" i="10"/>
  <c r="FG70" i="10"/>
  <c r="BR270" i="10"/>
  <c r="CM270" i="10"/>
  <c r="BQ270" i="10"/>
  <c r="BW270" i="10"/>
  <c r="FU270" i="10"/>
  <c r="FH270" i="10"/>
  <c r="BU26" i="9"/>
  <c r="N18" i="13" s="1"/>
  <c r="X99" i="10"/>
  <c r="DD99" i="10" s="1"/>
  <c r="BW72" i="9"/>
  <c r="P64" i="13" s="1"/>
  <c r="BP299" i="10"/>
  <c r="EV299" i="10" s="1"/>
  <c r="BV26" i="9"/>
  <c r="O18" i="13" s="1"/>
  <c r="X199" i="10"/>
  <c r="DD199" i="10" s="1"/>
  <c r="BV72" i="9"/>
  <c r="O64" i="13" s="1"/>
  <c r="BP199" i="10"/>
  <c r="EV199" i="10" s="1"/>
  <c r="CF26" i="9"/>
  <c r="D226" i="17" s="1"/>
  <c r="W298" i="10"/>
  <c r="DC298" i="10" s="1"/>
  <c r="BU72" i="9"/>
  <c r="N64" i="13" s="1"/>
  <c r="BP99" i="10"/>
  <c r="EV99" i="10" s="1"/>
  <c r="BW26" i="9"/>
  <c r="P18" i="13" s="1"/>
  <c r="X299" i="10"/>
  <c r="DD299" i="10" s="1"/>
  <c r="BS73" i="9"/>
  <c r="BQ298" i="10"/>
  <c r="EV198" i="10"/>
  <c r="CE72" i="9"/>
  <c r="D172" i="17" s="1"/>
  <c r="BQ198" i="10"/>
  <c r="CF72" i="9"/>
  <c r="D272" i="17" s="1"/>
  <c r="CD72" i="9"/>
  <c r="D72" i="17" s="1"/>
  <c r="BQ98" i="10"/>
  <c r="EV298" i="10"/>
  <c r="EV98" i="10"/>
  <c r="V41" i="9"/>
  <c r="W40" i="9"/>
  <c r="CG71" i="9"/>
  <c r="BQ25" i="9"/>
  <c r="G21" i="14" s="1"/>
  <c r="G121" i="14" s="1"/>
  <c r="BR25" i="9"/>
  <c r="H21" i="14" s="1"/>
  <c r="H121" i="14" s="1"/>
  <c r="BS25" i="9"/>
  <c r="BP25" i="9"/>
  <c r="CC25" i="9" s="1"/>
  <c r="CC73" i="9"/>
  <c r="CO171" i="10" l="1"/>
  <c r="K16" i="13"/>
  <c r="BI17" i="13" s="1"/>
  <c r="I21" i="14"/>
  <c r="I121" i="14" s="1"/>
  <c r="D240" i="17"/>
  <c r="D240" i="10"/>
  <c r="CA42" i="9"/>
  <c r="E32" i="13"/>
  <c r="U32" i="13" s="1"/>
  <c r="CF41" i="9"/>
  <c r="AJ296" i="10"/>
  <c r="DP296" i="10" s="1"/>
  <c r="AZ239" i="10"/>
  <c r="FU239" i="10"/>
  <c r="BS239" i="10"/>
  <c r="DS239" i="10"/>
  <c r="AW239" i="10"/>
  <c r="FK239" i="10"/>
  <c r="EP239" i="10"/>
  <c r="EB239" i="10"/>
  <c r="FN239" i="10"/>
  <c r="BV239" i="10"/>
  <c r="FP239" i="10"/>
  <c r="FL239" i="10"/>
  <c r="CG239" i="10"/>
  <c r="BY239" i="10"/>
  <c r="EQ239" i="10"/>
  <c r="CE239" i="10"/>
  <c r="EJ239" i="10"/>
  <c r="BX239" i="10"/>
  <c r="BG239" i="10"/>
  <c r="FC239" i="10"/>
  <c r="EA239" i="10"/>
  <c r="AP239" i="10"/>
  <c r="FI239" i="10"/>
  <c r="BL239" i="10"/>
  <c r="EV239" i="10"/>
  <c r="AT239" i="10"/>
  <c r="AM239" i="10"/>
  <c r="BE239" i="10"/>
  <c r="EO239" i="10"/>
  <c r="EN239" i="10"/>
  <c r="BT239" i="10"/>
  <c r="CC239" i="10"/>
  <c r="AR239" i="10"/>
  <c r="EY239" i="10"/>
  <c r="DX239" i="10"/>
  <c r="BF239" i="10"/>
  <c r="DW239" i="10"/>
  <c r="BO239" i="10"/>
  <c r="AN239" i="10"/>
  <c r="CN239" i="10"/>
  <c r="BI239" i="10"/>
  <c r="ET239" i="10"/>
  <c r="AQ239" i="10"/>
  <c r="BB239" i="10"/>
  <c r="EM239" i="10"/>
  <c r="EW239" i="10"/>
  <c r="CH239" i="10"/>
  <c r="FF239" i="10"/>
  <c r="FH239" i="10"/>
  <c r="BH239" i="10"/>
  <c r="FO239" i="10"/>
  <c r="BZ239" i="10"/>
  <c r="AU239" i="10"/>
  <c r="BR239" i="10"/>
  <c r="BP239" i="10"/>
  <c r="AX239" i="10"/>
  <c r="CF239" i="10"/>
  <c r="CD239" i="10"/>
  <c r="BN239" i="10"/>
  <c r="DZ239" i="10"/>
  <c r="BD239" i="10"/>
  <c r="CO239" i="10"/>
  <c r="BA239" i="10"/>
  <c r="CM239" i="10"/>
  <c r="FD239" i="10"/>
  <c r="BQ239" i="10"/>
  <c r="AK239" i="10"/>
  <c r="DT239" i="10"/>
  <c r="FA239" i="10"/>
  <c r="CK239" i="10"/>
  <c r="EH239" i="10"/>
  <c r="DU239" i="10"/>
  <c r="EE239" i="10"/>
  <c r="EZ239" i="10"/>
  <c r="FE239" i="10"/>
  <c r="EC239" i="10"/>
  <c r="AY239" i="10"/>
  <c r="FS239" i="10"/>
  <c r="CA239" i="10"/>
  <c r="EK239" i="10"/>
  <c r="CB239" i="10"/>
  <c r="BC239" i="10"/>
  <c r="BW239" i="10"/>
  <c r="AJ239" i="10"/>
  <c r="EX239" i="10"/>
  <c r="BU239" i="10"/>
  <c r="DP239" i="10"/>
  <c r="FJ239" i="10"/>
  <c r="EI239" i="10"/>
  <c r="FM239" i="10"/>
  <c r="EL239" i="10"/>
  <c r="DV239" i="10"/>
  <c r="FT239" i="10"/>
  <c r="BJ239" i="10"/>
  <c r="ES239" i="10"/>
  <c r="ER239" i="10"/>
  <c r="AV239" i="10"/>
  <c r="AL239" i="10"/>
  <c r="EF239" i="10"/>
  <c r="FR239" i="10"/>
  <c r="AS239" i="10"/>
  <c r="EG239" i="10"/>
  <c r="CL239" i="10"/>
  <c r="FQ239" i="10"/>
  <c r="CJ239" i="10"/>
  <c r="DR239" i="10"/>
  <c r="CI239" i="10"/>
  <c r="DY239" i="10"/>
  <c r="EU239" i="10"/>
  <c r="DQ239" i="10"/>
  <c r="FG239" i="10"/>
  <c r="BM239" i="10"/>
  <c r="FB239" i="10"/>
  <c r="AO239" i="10"/>
  <c r="BK239" i="10"/>
  <c r="ED239" i="10"/>
  <c r="FI226" i="17"/>
  <c r="CJ226" i="17"/>
  <c r="CF226" i="17"/>
  <c r="FE226" i="17"/>
  <c r="CI226" i="17"/>
  <c r="CH226" i="17"/>
  <c r="CG226" i="17"/>
  <c r="CB226" i="17"/>
  <c r="FF226" i="17"/>
  <c r="FP226" i="17"/>
  <c r="BY226" i="17"/>
  <c r="R296" i="17"/>
  <c r="CX296" i="17" s="1"/>
  <c r="BX226" i="17"/>
  <c r="BT226" i="17"/>
  <c r="BS226" i="17"/>
  <c r="BQ226" i="17"/>
  <c r="BZ226" i="17"/>
  <c r="FN226" i="17"/>
  <c r="FH226" i="17"/>
  <c r="EX226" i="17"/>
  <c r="EZ226" i="17"/>
  <c r="EW226" i="17"/>
  <c r="BR226" i="17"/>
  <c r="FM226" i="17"/>
  <c r="FJ226" i="17"/>
  <c r="BV226" i="17"/>
  <c r="EV226" i="17"/>
  <c r="FG226" i="17"/>
  <c r="CC226" i="17"/>
  <c r="FL226" i="17"/>
  <c r="FA226" i="17"/>
  <c r="FB226" i="17"/>
  <c r="CE226" i="17"/>
  <c r="EY226" i="17"/>
  <c r="BU226" i="17"/>
  <c r="CD226" i="17"/>
  <c r="FD226" i="17"/>
  <c r="FO226" i="17"/>
  <c r="FC226" i="17"/>
  <c r="BW226" i="17"/>
  <c r="CA226" i="17"/>
  <c r="FK226" i="17"/>
  <c r="CX226" i="17"/>
  <c r="EM226" i="17"/>
  <c r="DO226" i="17"/>
  <c r="EI226" i="17"/>
  <c r="DL226" i="17"/>
  <c r="EE226" i="17"/>
  <c r="DX226" i="17"/>
  <c r="DB226" i="17"/>
  <c r="EO226" i="17"/>
  <c r="DT226" i="17"/>
  <c r="EC226" i="17"/>
  <c r="ES226" i="17"/>
  <c r="CZ226" i="17"/>
  <c r="EH226" i="17"/>
  <c r="DF226" i="17"/>
  <c r="EP226" i="17"/>
  <c r="DM226" i="17"/>
  <c r="DI226" i="17"/>
  <c r="EU226" i="17"/>
  <c r="EN226" i="17"/>
  <c r="EF226" i="17"/>
  <c r="DG226" i="17"/>
  <c r="EJ226" i="17"/>
  <c r="DH226" i="17"/>
  <c r="ER226" i="17"/>
  <c r="DS226" i="17"/>
  <c r="DJ226" i="17"/>
  <c r="DW226" i="17"/>
  <c r="DC226" i="17"/>
  <c r="DY226" i="17"/>
  <c r="DA226" i="17"/>
  <c r="EK226" i="17"/>
  <c r="DN226" i="17"/>
  <c r="DU226" i="17"/>
  <c r="DV226" i="17"/>
  <c r="CY226" i="17"/>
  <c r="EB226" i="17"/>
  <c r="DZ226" i="17"/>
  <c r="DR226" i="17"/>
  <c r="EQ226" i="17"/>
  <c r="EA226" i="17"/>
  <c r="DQ226" i="17"/>
  <c r="EG226" i="17"/>
  <c r="DK226" i="17"/>
  <c r="DP226" i="17"/>
  <c r="ET226" i="17"/>
  <c r="DE226" i="17"/>
  <c r="DD226" i="17"/>
  <c r="EL226" i="17"/>
  <c r="ED226" i="17"/>
  <c r="Z226" i="17"/>
  <c r="AI226" i="17"/>
  <c r="AE226" i="17"/>
  <c r="W226" i="17"/>
  <c r="X226" i="17"/>
  <c r="BC226" i="17"/>
  <c r="AZ226" i="17"/>
  <c r="BN226" i="17"/>
  <c r="AU226" i="17"/>
  <c r="BH226" i="17"/>
  <c r="BK226" i="17"/>
  <c r="AK226" i="17"/>
  <c r="S226" i="17"/>
  <c r="BB226" i="17"/>
  <c r="AN226" i="17"/>
  <c r="BI226" i="17"/>
  <c r="AR226" i="17"/>
  <c r="AQ226" i="17"/>
  <c r="AF226" i="17"/>
  <c r="BA226" i="17"/>
  <c r="AD226" i="17"/>
  <c r="AJ226" i="17"/>
  <c r="BF226" i="17"/>
  <c r="BM226" i="17"/>
  <c r="BJ226" i="17"/>
  <c r="Y226" i="17"/>
  <c r="BG226" i="17"/>
  <c r="AX226" i="17"/>
  <c r="AL226" i="17"/>
  <c r="AP226" i="17"/>
  <c r="AC226" i="17"/>
  <c r="AV226" i="17"/>
  <c r="BE226" i="17"/>
  <c r="AG226" i="17"/>
  <c r="AT226" i="17"/>
  <c r="R226" i="17"/>
  <c r="T226" i="17"/>
  <c r="AY226" i="17"/>
  <c r="AW226" i="17"/>
  <c r="U226" i="17"/>
  <c r="AO226" i="17"/>
  <c r="AA226" i="17"/>
  <c r="BD226" i="17"/>
  <c r="AM226" i="17"/>
  <c r="AB226" i="17"/>
  <c r="BO226" i="17"/>
  <c r="BP226" i="17"/>
  <c r="AS226" i="17"/>
  <c r="V226" i="17"/>
  <c r="AH226" i="17"/>
  <c r="BL226" i="17"/>
  <c r="BY42" i="9"/>
  <c r="C32" i="13"/>
  <c r="FJ239" i="17"/>
  <c r="CF239" i="17"/>
  <c r="CI239" i="17"/>
  <c r="FN239" i="17"/>
  <c r="FO239" i="17"/>
  <c r="FL239" i="17"/>
  <c r="CJ239" i="17"/>
  <c r="CH239" i="17"/>
  <c r="CG239" i="17"/>
  <c r="CD239" i="17"/>
  <c r="FK239" i="17"/>
  <c r="FM239" i="17"/>
  <c r="FP239" i="17"/>
  <c r="FI239" i="17"/>
  <c r="AE296" i="17"/>
  <c r="DK296" i="17" s="1"/>
  <c r="CE239" i="17"/>
  <c r="DK239" i="17"/>
  <c r="EZ239" i="17"/>
  <c r="EK239" i="17"/>
  <c r="EB239" i="17"/>
  <c r="EV239" i="17"/>
  <c r="EG239" i="17"/>
  <c r="ER239" i="17"/>
  <c r="FB239" i="17"/>
  <c r="DO239" i="17"/>
  <c r="DY239" i="17"/>
  <c r="EY239" i="17"/>
  <c r="DQ239" i="17"/>
  <c r="DV239" i="17"/>
  <c r="DX239" i="17"/>
  <c r="FH239" i="17"/>
  <c r="EH239" i="17"/>
  <c r="EM239" i="17"/>
  <c r="EW239" i="17"/>
  <c r="DU239" i="17"/>
  <c r="FE239" i="17"/>
  <c r="DW239" i="17"/>
  <c r="EJ239" i="17"/>
  <c r="DP239" i="17"/>
  <c r="EL239" i="17"/>
  <c r="DN239" i="17"/>
  <c r="EQ239" i="17"/>
  <c r="DZ239" i="17"/>
  <c r="ET239" i="17"/>
  <c r="EX239" i="17"/>
  <c r="EA239" i="17"/>
  <c r="DS239" i="17"/>
  <c r="EO239" i="17"/>
  <c r="ED239" i="17"/>
  <c r="EE239" i="17"/>
  <c r="EP239" i="17"/>
  <c r="FA239" i="17"/>
  <c r="FG239" i="17"/>
  <c r="EF239" i="17"/>
  <c r="EC239" i="17"/>
  <c r="DM239" i="17"/>
  <c r="DT239" i="17"/>
  <c r="FD239" i="17"/>
  <c r="EN239" i="17"/>
  <c r="FF239" i="17"/>
  <c r="EI239" i="17"/>
  <c r="ES239" i="17"/>
  <c r="DL239" i="17"/>
  <c r="EU239" i="17"/>
  <c r="DR239" i="17"/>
  <c r="FC239" i="17"/>
  <c r="BN239" i="17"/>
  <c r="AK239" i="17"/>
  <c r="AH239" i="17"/>
  <c r="BH239" i="17"/>
  <c r="BD239" i="17"/>
  <c r="BJ239" i="17"/>
  <c r="AT239" i="17"/>
  <c r="AE239" i="17"/>
  <c r="BS239" i="17"/>
  <c r="BC239" i="17"/>
  <c r="AX239" i="17"/>
  <c r="AV239" i="17"/>
  <c r="BA239" i="17"/>
  <c r="CA239" i="17"/>
  <c r="BZ239" i="17"/>
  <c r="AN239" i="17"/>
  <c r="AF239" i="17"/>
  <c r="AM239" i="17"/>
  <c r="BR239" i="17"/>
  <c r="BK239" i="17"/>
  <c r="AR239" i="17"/>
  <c r="AJ239" i="17"/>
  <c r="BP239" i="17"/>
  <c r="AW239" i="17"/>
  <c r="BL239" i="17"/>
  <c r="BB239" i="17"/>
  <c r="AS239" i="17"/>
  <c r="BU239" i="17"/>
  <c r="BX239" i="17"/>
  <c r="BW239" i="17"/>
  <c r="AP239" i="17"/>
  <c r="BT239" i="17"/>
  <c r="BO239" i="17"/>
  <c r="BV239" i="17"/>
  <c r="BE239" i="17"/>
  <c r="BI239" i="17"/>
  <c r="BM239" i="17"/>
  <c r="BG239" i="17"/>
  <c r="AQ239" i="17"/>
  <c r="AY239" i="17"/>
  <c r="AG239" i="17"/>
  <c r="AL239" i="17"/>
  <c r="AI239" i="17"/>
  <c r="CB239" i="17"/>
  <c r="BY239" i="17"/>
  <c r="AO239" i="17"/>
  <c r="BQ239" i="17"/>
  <c r="BF239" i="17"/>
  <c r="AU239" i="17"/>
  <c r="CC239" i="17"/>
  <c r="AZ239" i="17"/>
  <c r="BZ42" i="9"/>
  <c r="D32" i="13"/>
  <c r="K64" i="13"/>
  <c r="BI64" i="13" s="1"/>
  <c r="I69" i="14"/>
  <c r="I169" i="14" s="1"/>
  <c r="CJ72" i="17"/>
  <c r="BL96" i="17"/>
  <c r="ER96" i="17" s="1"/>
  <c r="BL72" i="17"/>
  <c r="CF72" i="17"/>
  <c r="BT72" i="17"/>
  <c r="CH72" i="17"/>
  <c r="BU72" i="17"/>
  <c r="CG72" i="17"/>
  <c r="BR72" i="17"/>
  <c r="BY72" i="17"/>
  <c r="BX72" i="17"/>
  <c r="BZ72" i="17"/>
  <c r="BM72" i="17"/>
  <c r="BV72" i="17"/>
  <c r="BQ72" i="17"/>
  <c r="CI72" i="17"/>
  <c r="BO72" i="17"/>
  <c r="CA72" i="17"/>
  <c r="BN72" i="17"/>
  <c r="CD72" i="17"/>
  <c r="CE72" i="17"/>
  <c r="CB72" i="17"/>
  <c r="BP72" i="17"/>
  <c r="CC72" i="17"/>
  <c r="BS72" i="17"/>
  <c r="BW72" i="17"/>
  <c r="FL72" i="17"/>
  <c r="ER72" i="17"/>
  <c r="FH72" i="17"/>
  <c r="FG72" i="17"/>
  <c r="EY72" i="17"/>
  <c r="FM72" i="17"/>
  <c r="ET72" i="17"/>
  <c r="FI72" i="17"/>
  <c r="EX72" i="17"/>
  <c r="EZ72" i="17"/>
  <c r="EV72" i="17"/>
  <c r="FF72" i="17"/>
  <c r="FK72" i="17"/>
  <c r="FP72" i="17"/>
  <c r="EU72" i="17"/>
  <c r="FD72" i="17"/>
  <c r="FN72" i="17"/>
  <c r="FJ72" i="17"/>
  <c r="FC72" i="17"/>
  <c r="EW72" i="17"/>
  <c r="FE72" i="17"/>
  <c r="ES72" i="17"/>
  <c r="FB72" i="17"/>
  <c r="FO72" i="17"/>
  <c r="FA72" i="17"/>
  <c r="BL296" i="17"/>
  <c r="ER296" i="17" s="1"/>
  <c r="FI272" i="17"/>
  <c r="FN272" i="17"/>
  <c r="ER272" i="17"/>
  <c r="FF272" i="17"/>
  <c r="EV272" i="17"/>
  <c r="FJ272" i="17"/>
  <c r="ET272" i="17"/>
  <c r="FA272" i="17"/>
  <c r="ES272" i="17"/>
  <c r="EZ272" i="17"/>
  <c r="EY272" i="17"/>
  <c r="FD272" i="17"/>
  <c r="FK272" i="17"/>
  <c r="FL272" i="17"/>
  <c r="FG272" i="17"/>
  <c r="FC272" i="17"/>
  <c r="FH272" i="17"/>
  <c r="FO272" i="17"/>
  <c r="FB272" i="17"/>
  <c r="EX272" i="17"/>
  <c r="FM272" i="17"/>
  <c r="EW272" i="17"/>
  <c r="EU272" i="17"/>
  <c r="FP272" i="17"/>
  <c r="FE272" i="17"/>
  <c r="BQ272" i="17"/>
  <c r="BO272" i="17"/>
  <c r="CI272" i="17"/>
  <c r="BS272" i="17"/>
  <c r="BU272" i="17"/>
  <c r="BW272" i="17"/>
  <c r="CE272" i="17"/>
  <c r="BL272" i="17"/>
  <c r="BN272" i="17"/>
  <c r="CA272" i="17"/>
  <c r="CD272" i="17"/>
  <c r="CF272" i="17"/>
  <c r="BT272" i="17"/>
  <c r="CC272" i="17"/>
  <c r="CH272" i="17"/>
  <c r="BX272" i="17"/>
  <c r="BZ272" i="17"/>
  <c r="BY272" i="17"/>
  <c r="BM272" i="17"/>
  <c r="BR272" i="17"/>
  <c r="CJ272" i="17"/>
  <c r="CB272" i="17"/>
  <c r="CG272" i="17"/>
  <c r="BV272" i="17"/>
  <c r="BP272" i="17"/>
  <c r="BL196" i="17"/>
  <c r="ER196" i="17" s="1"/>
  <c r="FD172" i="17"/>
  <c r="FF172" i="17"/>
  <c r="FK172" i="17"/>
  <c r="EX172" i="17"/>
  <c r="ES172" i="17"/>
  <c r="FB172" i="17"/>
  <c r="ER172" i="17"/>
  <c r="EU172" i="17"/>
  <c r="FO172" i="17"/>
  <c r="EW172" i="17"/>
  <c r="FC172" i="17"/>
  <c r="EV172" i="17"/>
  <c r="ET172" i="17"/>
  <c r="FL172" i="17"/>
  <c r="FM172" i="17"/>
  <c r="FP172" i="17"/>
  <c r="FI172" i="17"/>
  <c r="FG172" i="17"/>
  <c r="FJ172" i="17"/>
  <c r="EY172" i="17"/>
  <c r="EZ172" i="17"/>
  <c r="FN172" i="17"/>
  <c r="FH172" i="17"/>
  <c r="FA172" i="17"/>
  <c r="FE172" i="17"/>
  <c r="CF172" i="17"/>
  <c r="BY172" i="17"/>
  <c r="BP172" i="17"/>
  <c r="BL172" i="17"/>
  <c r="BX172" i="17"/>
  <c r="CC172" i="17"/>
  <c r="CH172" i="17"/>
  <c r="CI172" i="17"/>
  <c r="BR172" i="17"/>
  <c r="CD172" i="17"/>
  <c r="CJ172" i="17"/>
  <c r="CB172" i="17"/>
  <c r="BQ172" i="17"/>
  <c r="BN172" i="17"/>
  <c r="CE172" i="17"/>
  <c r="BU172" i="17"/>
  <c r="CA172" i="17"/>
  <c r="BS172" i="17"/>
  <c r="BO172" i="17"/>
  <c r="BZ172" i="17"/>
  <c r="BT172" i="17"/>
  <c r="BM172" i="17"/>
  <c r="BV172" i="17"/>
  <c r="BW172" i="17"/>
  <c r="CG172" i="17"/>
  <c r="BZ227" i="10"/>
  <c r="X296" i="10"/>
  <c r="DD296" i="10" s="1"/>
  <c r="FH171" i="10"/>
  <c r="BP196" i="10"/>
  <c r="EV196" i="10" s="1"/>
  <c r="FL271" i="10"/>
  <c r="BP296" i="10"/>
  <c r="EV296" i="10" s="1"/>
  <c r="EJ227" i="10"/>
  <c r="CF171" i="10"/>
  <c r="FQ171" i="10"/>
  <c r="CB171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FA71" i="10"/>
  <c r="BP96" i="10"/>
  <c r="EV96" i="10" s="1"/>
  <c r="EY71" i="10"/>
  <c r="BS271" i="10"/>
  <c r="CM171" i="10"/>
  <c r="FF171" i="10"/>
  <c r="FA171" i="10"/>
  <c r="BZ171" i="10"/>
  <c r="FU171" i="10"/>
  <c r="BE227" i="10"/>
  <c r="FC227" i="10"/>
  <c r="CF71" i="10"/>
  <c r="BR227" i="10"/>
  <c r="FP227" i="10"/>
  <c r="BS71" i="10"/>
  <c r="DT227" i="10"/>
  <c r="AS227" i="10"/>
  <c r="BI227" i="10"/>
  <c r="AF227" i="10"/>
  <c r="BJ227" i="10"/>
  <c r="FU271" i="10"/>
  <c r="CO227" i="10"/>
  <c r="BV171" i="10"/>
  <c r="FC171" i="10"/>
  <c r="FP171" i="10"/>
  <c r="AT227" i="10"/>
  <c r="CE227" i="10"/>
  <c r="BQ71" i="10"/>
  <c r="FQ71" i="10"/>
  <c r="CN71" i="10"/>
  <c r="FB71" i="10"/>
  <c r="FS71" i="10"/>
  <c r="EZ271" i="10"/>
  <c r="CG71" i="10"/>
  <c r="FF71" i="10"/>
  <c r="FP71" i="10"/>
  <c r="FO271" i="10"/>
  <c r="BP171" i="10"/>
  <c r="BS171" i="10"/>
  <c r="FK171" i="10"/>
  <c r="BQ171" i="10"/>
  <c r="CC171" i="10"/>
  <c r="CH171" i="10"/>
  <c r="FE171" i="10"/>
  <c r="FD171" i="10"/>
  <c r="FG171" i="10"/>
  <c r="BT171" i="10"/>
  <c r="BU171" i="10"/>
  <c r="CK171" i="10"/>
  <c r="FL171" i="10"/>
  <c r="FS171" i="10"/>
  <c r="FO171" i="10"/>
  <c r="DU227" i="10"/>
  <c r="FT227" i="10"/>
  <c r="BX171" i="10"/>
  <c r="CJ171" i="10"/>
  <c r="BR171" i="10"/>
  <c r="FN171" i="10"/>
  <c r="FJ171" i="10"/>
  <c r="EZ171" i="10"/>
  <c r="CD171" i="10"/>
  <c r="CI171" i="10"/>
  <c r="CG171" i="10"/>
  <c r="FR171" i="10"/>
  <c r="EV171" i="10"/>
  <c r="AX227" i="10"/>
  <c r="EA227" i="10"/>
  <c r="BN227" i="10"/>
  <c r="BV227" i="10"/>
  <c r="X227" i="10"/>
  <c r="AM227" i="10"/>
  <c r="AO227" i="10"/>
  <c r="DQ227" i="10"/>
  <c r="BF227" i="10"/>
  <c r="ET227" i="10"/>
  <c r="EQ227" i="10"/>
  <c r="BO227" i="10"/>
  <c r="DZ227" i="10"/>
  <c r="DH227" i="10"/>
  <c r="FB227" i="10"/>
  <c r="BW227" i="10"/>
  <c r="FN227" i="10"/>
  <c r="CM227" i="10"/>
  <c r="CI227" i="10"/>
  <c r="BU71" i="10"/>
  <c r="FN71" i="10"/>
  <c r="FI71" i="10"/>
  <c r="CB271" i="10"/>
  <c r="FT271" i="10"/>
  <c r="AU227" i="10"/>
  <c r="BA227" i="10"/>
  <c r="AY227" i="10"/>
  <c r="AC227" i="10"/>
  <c r="BU227" i="10"/>
  <c r="EP227" i="10"/>
  <c r="BL227" i="10"/>
  <c r="EM227" i="10"/>
  <c r="DN227" i="10"/>
  <c r="EY227" i="10"/>
  <c r="EK227" i="10"/>
  <c r="AQ227" i="10"/>
  <c r="CA227" i="10"/>
  <c r="FE227" i="10"/>
  <c r="CG227" i="10"/>
  <c r="FK227" i="10"/>
  <c r="FG227" i="10"/>
  <c r="BK227" i="10"/>
  <c r="AN227" i="10"/>
  <c r="AA227" i="10"/>
  <c r="DL227" i="10"/>
  <c r="ES227" i="10"/>
  <c r="FR227" i="10"/>
  <c r="CK71" i="10"/>
  <c r="AR227" i="10"/>
  <c r="AB227" i="10"/>
  <c r="EC227" i="10"/>
  <c r="DR227" i="10"/>
  <c r="BX227" i="10"/>
  <c r="CL227" i="10"/>
  <c r="CL71" i="10"/>
  <c r="CD71" i="10"/>
  <c r="FM71" i="10"/>
  <c r="BV271" i="10"/>
  <c r="FH271" i="10"/>
  <c r="DM227" i="10"/>
  <c r="AZ227" i="10"/>
  <c r="AJ227" i="10"/>
  <c r="BG227" i="10"/>
  <c r="BM227" i="10"/>
  <c r="BH227" i="10"/>
  <c r="EE227" i="10"/>
  <c r="EU227" i="10"/>
  <c r="DE227" i="10"/>
  <c r="ED227" i="10"/>
  <c r="DJ227" i="10"/>
  <c r="EF227" i="10"/>
  <c r="EL227" i="10"/>
  <c r="FU227" i="10"/>
  <c r="CN227" i="10"/>
  <c r="FD227" i="10"/>
  <c r="FF227" i="10"/>
  <c r="FI227" i="10"/>
  <c r="AG227" i="10"/>
  <c r="AV227" i="10"/>
  <c r="DK227" i="10"/>
  <c r="BP227" i="10"/>
  <c r="FM227" i="10"/>
  <c r="CD227" i="10"/>
  <c r="FR71" i="10"/>
  <c r="BC227" i="10"/>
  <c r="EZ227" i="10"/>
  <c r="EI227" i="10"/>
  <c r="DX227" i="10"/>
  <c r="FL227" i="10"/>
  <c r="CH227" i="10"/>
  <c r="CC71" i="10"/>
  <c r="BU271" i="10"/>
  <c r="DS227" i="10"/>
  <c r="DY227" i="10"/>
  <c r="Z227" i="10"/>
  <c r="AP227" i="10"/>
  <c r="AE227" i="10"/>
  <c r="DO227" i="10"/>
  <c r="EX227" i="10"/>
  <c r="DW227" i="10"/>
  <c r="DV227" i="10"/>
  <c r="FA227" i="10"/>
  <c r="EG227" i="10"/>
  <c r="DF227" i="10"/>
  <c r="EV227" i="10"/>
  <c r="CB227" i="10"/>
  <c r="FH227" i="10"/>
  <c r="FS227" i="10"/>
  <c r="FO227" i="10"/>
  <c r="FQ227" i="10"/>
  <c r="BB227" i="10"/>
  <c r="BD227" i="10"/>
  <c r="DP227" i="10"/>
  <c r="EW227" i="10"/>
  <c r="FJ227" i="10"/>
  <c r="BY227" i="10"/>
  <c r="CM71" i="10"/>
  <c r="FO71" i="10"/>
  <c r="AK227" i="10"/>
  <c r="AL227" i="10"/>
  <c r="EH227" i="10"/>
  <c r="DI227" i="10"/>
  <c r="DD227" i="10"/>
  <c r="CJ227" i="10"/>
  <c r="BT71" i="10"/>
  <c r="EX71" i="10"/>
  <c r="FA271" i="10"/>
  <c r="BW71" i="10"/>
  <c r="CB71" i="10"/>
  <c r="FH71" i="10"/>
  <c r="BT271" i="10"/>
  <c r="FE271" i="10"/>
  <c r="BQ227" i="10"/>
  <c r="EO227" i="10"/>
  <c r="Y227" i="10"/>
  <c r="AW227" i="10"/>
  <c r="BT227" i="10"/>
  <c r="EN227" i="10"/>
  <c r="AD227" i="10"/>
  <c r="AH227" i="10"/>
  <c r="EB227" i="10"/>
  <c r="ER227" i="10"/>
  <c r="DG227" i="10"/>
  <c r="AI227" i="10"/>
  <c r="BS227" i="10"/>
  <c r="CK227" i="10"/>
  <c r="CF227" i="10"/>
  <c r="CC227" i="10"/>
  <c r="BH18" i="13"/>
  <c r="CT52" i="13"/>
  <c r="BQ271" i="10"/>
  <c r="CH271" i="10"/>
  <c r="CO271" i="10"/>
  <c r="FI271" i="10"/>
  <c r="FP271" i="10"/>
  <c r="D226" i="10"/>
  <c r="U17" i="13"/>
  <c r="T63" i="13"/>
  <c r="BX71" i="10"/>
  <c r="BP71" i="10"/>
  <c r="CJ71" i="10"/>
  <c r="EV71" i="10"/>
  <c r="EW71" i="10"/>
  <c r="FT71" i="10"/>
  <c r="FJ71" i="10"/>
  <c r="CE271" i="10"/>
  <c r="BR271" i="10"/>
  <c r="BX271" i="10"/>
  <c r="EX271" i="10"/>
  <c r="FD271" i="10"/>
  <c r="FM271" i="10"/>
  <c r="D272" i="10"/>
  <c r="U63" i="13"/>
  <c r="BR74" i="9"/>
  <c r="H70" i="14" s="1"/>
  <c r="H170" i="14" s="1"/>
  <c r="J64" i="13"/>
  <c r="BH64" i="13" s="1"/>
  <c r="S63" i="13"/>
  <c r="D72" i="10"/>
  <c r="BX72" i="10" s="1"/>
  <c r="CN271" i="10"/>
  <c r="FQ271" i="10"/>
  <c r="BZ71" i="10"/>
  <c r="CE71" i="10"/>
  <c r="CO71" i="10"/>
  <c r="EZ71" i="10"/>
  <c r="FG71" i="10"/>
  <c r="FK71" i="10"/>
  <c r="CL271" i="10"/>
  <c r="CM271" i="10"/>
  <c r="CJ271" i="10"/>
  <c r="CA271" i="10"/>
  <c r="EY271" i="10"/>
  <c r="FF271" i="10"/>
  <c r="FK271" i="10"/>
  <c r="BZ271" i="10"/>
  <c r="BQ74" i="9"/>
  <c r="G70" i="14" s="1"/>
  <c r="G170" i="14" s="1"/>
  <c r="I64" i="13"/>
  <c r="BG64" i="13" s="1"/>
  <c r="BY71" i="10"/>
  <c r="CI71" i="10"/>
  <c r="CH71" i="10"/>
  <c r="FD71" i="10"/>
  <c r="FL71" i="10"/>
  <c r="FU71" i="10"/>
  <c r="BW271" i="10"/>
  <c r="CK271" i="10"/>
  <c r="BP271" i="10"/>
  <c r="CI271" i="10"/>
  <c r="FJ271" i="10"/>
  <c r="FR271" i="10"/>
  <c r="FS271" i="10"/>
  <c r="V98" i="10"/>
  <c r="DB98" i="10" s="1"/>
  <c r="I16" i="13"/>
  <c r="BG17" i="13" s="1"/>
  <c r="D172" i="10"/>
  <c r="FB271" i="10"/>
  <c r="CG271" i="10"/>
  <c r="EW271" i="10"/>
  <c r="FC271" i="10"/>
  <c r="V198" i="10"/>
  <c r="DB198" i="10" s="1"/>
  <c r="J16" i="13"/>
  <c r="BH17" i="13" s="1"/>
  <c r="BR71" i="10"/>
  <c r="CA71" i="10"/>
  <c r="BV71" i="10"/>
  <c r="FE71" i="10"/>
  <c r="FC71" i="10"/>
  <c r="CD271" i="10"/>
  <c r="CC271" i="10"/>
  <c r="BY271" i="10"/>
  <c r="FN271" i="10"/>
  <c r="FG271" i="10"/>
  <c r="EV271" i="10"/>
  <c r="BW73" i="9"/>
  <c r="P65" i="13" s="1"/>
  <c r="BQ299" i="10"/>
  <c r="EW299" i="10" s="1"/>
  <c r="BW25" i="9"/>
  <c r="P17" i="13" s="1"/>
  <c r="W299" i="10"/>
  <c r="DC299" i="10" s="1"/>
  <c r="BU73" i="9"/>
  <c r="N65" i="13" s="1"/>
  <c r="BQ99" i="10"/>
  <c r="EW99" i="10" s="1"/>
  <c r="BV25" i="9"/>
  <c r="O17" i="13" s="1"/>
  <c r="W199" i="10"/>
  <c r="DC199" i="10" s="1"/>
  <c r="BU25" i="9"/>
  <c r="N17" i="13" s="1"/>
  <c r="W99" i="10"/>
  <c r="DC99" i="10" s="1"/>
  <c r="BV73" i="9"/>
  <c r="O65" i="13" s="1"/>
  <c r="BQ199" i="10"/>
  <c r="EW199" i="10" s="1"/>
  <c r="CF25" i="9"/>
  <c r="D225" i="17" s="1"/>
  <c r="V298" i="10"/>
  <c r="DB298" i="10" s="1"/>
  <c r="BS74" i="9"/>
  <c r="BR298" i="10"/>
  <c r="EW98" i="10"/>
  <c r="CF73" i="9"/>
  <c r="D273" i="17" s="1"/>
  <c r="CE73" i="9"/>
  <c r="D173" i="17" s="1"/>
  <c r="BR198" i="10"/>
  <c r="EW198" i="10"/>
  <c r="CD73" i="9"/>
  <c r="D73" i="17" s="1"/>
  <c r="BR98" i="10"/>
  <c r="EW298" i="10"/>
  <c r="V42" i="9"/>
  <c r="W41" i="9"/>
  <c r="CE41" i="9"/>
  <c r="D141" i="17" s="1"/>
  <c r="CD41" i="9"/>
  <c r="D41" i="17" s="1"/>
  <c r="CG72" i="9"/>
  <c r="BP24" i="9"/>
  <c r="CC24" i="9" s="1"/>
  <c r="BS24" i="9"/>
  <c r="CC74" i="9"/>
  <c r="BR24" i="9"/>
  <c r="H20" i="14" s="1"/>
  <c r="H120" i="14" s="1"/>
  <c r="BQ24" i="9"/>
  <c r="G20" i="14" s="1"/>
  <c r="G120" i="14" s="1"/>
  <c r="K15" i="13" l="1"/>
  <c r="BI16" i="13" s="1"/>
  <c r="I20" i="14"/>
  <c r="I120" i="14" s="1"/>
  <c r="FM225" i="17"/>
  <c r="FN225" i="17"/>
  <c r="BS225" i="17"/>
  <c r="CB225" i="17"/>
  <c r="EY225" i="17"/>
  <c r="EV225" i="17"/>
  <c r="FL225" i="17"/>
  <c r="CA225" i="17"/>
  <c r="BR225" i="17"/>
  <c r="FF225" i="17"/>
  <c r="CF225" i="17"/>
  <c r="BU225" i="17"/>
  <c r="CG225" i="17"/>
  <c r="FH225" i="17"/>
  <c r="EW225" i="17"/>
  <c r="CC225" i="17"/>
  <c r="FG225" i="17"/>
  <c r="BT225" i="17"/>
  <c r="BQ225" i="17"/>
  <c r="EZ225" i="17"/>
  <c r="Q296" i="17"/>
  <c r="CW296" i="17" s="1"/>
  <c r="CE225" i="17"/>
  <c r="CD225" i="17"/>
  <c r="BY225" i="17"/>
  <c r="CJ225" i="17"/>
  <c r="EX225" i="17"/>
  <c r="BX225" i="17"/>
  <c r="FC225" i="17"/>
  <c r="FI225" i="17"/>
  <c r="BP225" i="17"/>
  <c r="CH225" i="17"/>
  <c r="EU225" i="17"/>
  <c r="FA225" i="17"/>
  <c r="BZ225" i="17"/>
  <c r="FK225" i="17"/>
  <c r="BW225" i="17"/>
  <c r="BV225" i="17"/>
  <c r="CI225" i="17"/>
  <c r="FE225" i="17"/>
  <c r="FJ225" i="17"/>
  <c r="FD225" i="17"/>
  <c r="FP225" i="17"/>
  <c r="FB225" i="17"/>
  <c r="FO225" i="17"/>
  <c r="DN225" i="17"/>
  <c r="ED225" i="17"/>
  <c r="EN225" i="17"/>
  <c r="EL225" i="17"/>
  <c r="DS225" i="17"/>
  <c r="DK225" i="17"/>
  <c r="DW225" i="17"/>
  <c r="EH225" i="17"/>
  <c r="CW225" i="17"/>
  <c r="DA225" i="17"/>
  <c r="EC225" i="17"/>
  <c r="DH225" i="17"/>
  <c r="EM225" i="17"/>
  <c r="DG225" i="17"/>
  <c r="DE225" i="17"/>
  <c r="DI225" i="17"/>
  <c r="EA225" i="17"/>
  <c r="EO225" i="17"/>
  <c r="DQ225" i="17"/>
  <c r="EK225" i="17"/>
  <c r="DL225" i="17"/>
  <c r="EF225" i="17"/>
  <c r="EJ225" i="17"/>
  <c r="CY225" i="17"/>
  <c r="EG225" i="17"/>
  <c r="DT225" i="17"/>
  <c r="ES225" i="17"/>
  <c r="DF225" i="17"/>
  <c r="EQ225" i="17"/>
  <c r="DR225" i="17"/>
  <c r="DV225" i="17"/>
  <c r="DP225" i="17"/>
  <c r="DJ225" i="17"/>
  <c r="DO225" i="17"/>
  <c r="DD225" i="17"/>
  <c r="DX225" i="17"/>
  <c r="ER225" i="17"/>
  <c r="DB225" i="17"/>
  <c r="EB225" i="17"/>
  <c r="DC225" i="17"/>
  <c r="DM225" i="17"/>
  <c r="ET225" i="17"/>
  <c r="EP225" i="17"/>
  <c r="DZ225" i="17"/>
  <c r="EE225" i="17"/>
  <c r="DU225" i="17"/>
  <c r="CX225" i="17"/>
  <c r="CZ225" i="17"/>
  <c r="DY225" i="17"/>
  <c r="EI225" i="17"/>
  <c r="BA225" i="17"/>
  <c r="AH225" i="17"/>
  <c r="AW225" i="17"/>
  <c r="AD225" i="17"/>
  <c r="V225" i="17"/>
  <c r="W225" i="17"/>
  <c r="AS225" i="17"/>
  <c r="Q225" i="17"/>
  <c r="AK225" i="17"/>
  <c r="AE225" i="17"/>
  <c r="BL225" i="17"/>
  <c r="Z225" i="17"/>
  <c r="BF225" i="17"/>
  <c r="AV225" i="17"/>
  <c r="AY225" i="17"/>
  <c r="AC225" i="17"/>
  <c r="BI225" i="17"/>
  <c r="AN225" i="17"/>
  <c r="BJ225" i="17"/>
  <c r="AB225" i="17"/>
  <c r="BD225" i="17"/>
  <c r="AZ225" i="17"/>
  <c r="BH225" i="17"/>
  <c r="AF225" i="17"/>
  <c r="BM225" i="17"/>
  <c r="T225" i="17"/>
  <c r="AT225" i="17"/>
  <c r="BE225" i="17"/>
  <c r="S225" i="17"/>
  <c r="AX225" i="17"/>
  <c r="BG225" i="17"/>
  <c r="X225" i="17"/>
  <c r="R225" i="17"/>
  <c r="AM225" i="17"/>
  <c r="BB225" i="17"/>
  <c r="AI225" i="17"/>
  <c r="AO225" i="17"/>
  <c r="Y225" i="17"/>
  <c r="AQ225" i="17"/>
  <c r="AP225" i="17"/>
  <c r="AJ225" i="17"/>
  <c r="AU225" i="17"/>
  <c r="AG225" i="17"/>
  <c r="BK225" i="17"/>
  <c r="AA225" i="17"/>
  <c r="AL225" i="17"/>
  <c r="BC225" i="17"/>
  <c r="U225" i="17"/>
  <c r="BO225" i="17"/>
  <c r="AR225" i="17"/>
  <c r="BN225" i="17"/>
  <c r="BY43" i="9"/>
  <c r="C33" i="13"/>
  <c r="S33" i="13" s="1"/>
  <c r="CD42" i="9"/>
  <c r="AK296" i="10"/>
  <c r="DQ296" i="10" s="1"/>
  <c r="CJ240" i="10"/>
  <c r="CH240" i="10"/>
  <c r="EX240" i="10"/>
  <c r="DY240" i="10"/>
  <c r="BS240" i="10"/>
  <c r="FU240" i="10"/>
  <c r="EA240" i="10"/>
  <c r="AR240" i="10"/>
  <c r="BR240" i="10"/>
  <c r="BZ240" i="10"/>
  <c r="BT240" i="10"/>
  <c r="CK240" i="10"/>
  <c r="FR240" i="10"/>
  <c r="DU240" i="10"/>
  <c r="AT240" i="10"/>
  <c r="EN240" i="10"/>
  <c r="AP240" i="10"/>
  <c r="EJ240" i="10"/>
  <c r="AW240" i="10"/>
  <c r="EO240" i="10"/>
  <c r="AX240" i="10"/>
  <c r="AO240" i="10"/>
  <c r="AS240" i="10"/>
  <c r="BN240" i="10"/>
  <c r="BY240" i="10"/>
  <c r="CB240" i="10"/>
  <c r="EY240" i="10"/>
  <c r="DX240" i="10"/>
  <c r="AY240" i="10"/>
  <c r="DQ240" i="10"/>
  <c r="DS240" i="10"/>
  <c r="FN240" i="10"/>
  <c r="EH240" i="10"/>
  <c r="ER240" i="10"/>
  <c r="DR240" i="10"/>
  <c r="BQ240" i="10"/>
  <c r="ES240" i="10"/>
  <c r="AQ240" i="10"/>
  <c r="FK240" i="10"/>
  <c r="AK240" i="10"/>
  <c r="CM240" i="10"/>
  <c r="BI240" i="10"/>
  <c r="EQ240" i="10"/>
  <c r="BX240" i="10"/>
  <c r="EV240" i="10"/>
  <c r="BC240" i="10"/>
  <c r="CF240" i="10"/>
  <c r="AL240" i="10"/>
  <c r="FH240" i="10"/>
  <c r="AM240" i="10"/>
  <c r="CA240" i="10"/>
  <c r="EI240" i="10"/>
  <c r="EW240" i="10"/>
  <c r="BL240" i="10"/>
  <c r="FS240" i="10"/>
  <c r="ET240" i="10"/>
  <c r="BP240" i="10"/>
  <c r="CD240" i="10"/>
  <c r="FJ240" i="10"/>
  <c r="EU240" i="10"/>
  <c r="BE240" i="10"/>
  <c r="FD240" i="10"/>
  <c r="CI240" i="10"/>
  <c r="DW240" i="10"/>
  <c r="BV240" i="10"/>
  <c r="FL240" i="10"/>
  <c r="AU240" i="10"/>
  <c r="DT240" i="10"/>
  <c r="CG240" i="10"/>
  <c r="EM240" i="10"/>
  <c r="EF240" i="10"/>
  <c r="AV240" i="10"/>
  <c r="BH240" i="10"/>
  <c r="BW240" i="10"/>
  <c r="BG240" i="10"/>
  <c r="EE240" i="10"/>
  <c r="EL240" i="10"/>
  <c r="DZ240" i="10"/>
  <c r="CC240" i="10"/>
  <c r="BF240" i="10"/>
  <c r="FA240" i="10"/>
  <c r="FM240" i="10"/>
  <c r="BD240" i="10"/>
  <c r="BA240" i="10"/>
  <c r="BK240" i="10"/>
  <c r="FC240" i="10"/>
  <c r="FO240" i="10"/>
  <c r="EC240" i="10"/>
  <c r="FI240" i="10"/>
  <c r="FP240" i="10"/>
  <c r="EP240" i="10"/>
  <c r="EB240" i="10"/>
  <c r="BO240" i="10"/>
  <c r="CO240" i="10"/>
  <c r="FT240" i="10"/>
  <c r="EG240" i="10"/>
  <c r="BJ240" i="10"/>
  <c r="BB240" i="10"/>
  <c r="DV240" i="10"/>
  <c r="BM240" i="10"/>
  <c r="CN240" i="10"/>
  <c r="ED240" i="10"/>
  <c r="FE240" i="10"/>
  <c r="BU240" i="10"/>
  <c r="FQ240" i="10"/>
  <c r="FF240" i="10"/>
  <c r="EK240" i="10"/>
  <c r="FB240" i="10"/>
  <c r="FG240" i="10"/>
  <c r="AZ240" i="10"/>
  <c r="CL240" i="10"/>
  <c r="CE240" i="10"/>
  <c r="EZ240" i="10"/>
  <c r="AN240" i="10"/>
  <c r="AG96" i="17"/>
  <c r="DM96" i="17" s="1"/>
  <c r="BE41" i="17"/>
  <c r="CD41" i="17"/>
  <c r="BZ41" i="17"/>
  <c r="AM41" i="17"/>
  <c r="AT41" i="17"/>
  <c r="BM41" i="17"/>
  <c r="AP41" i="17"/>
  <c r="AS41" i="17"/>
  <c r="AH41" i="17"/>
  <c r="CG41" i="17"/>
  <c r="BQ41" i="17"/>
  <c r="AO41" i="17"/>
  <c r="CC41" i="17"/>
  <c r="AG41" i="17"/>
  <c r="CA41" i="17"/>
  <c r="BA41" i="17"/>
  <c r="BN41" i="17"/>
  <c r="AU41" i="17"/>
  <c r="CE41" i="17"/>
  <c r="BI41" i="17"/>
  <c r="CH41" i="17"/>
  <c r="BR41" i="17"/>
  <c r="AV41" i="17"/>
  <c r="BU41" i="17"/>
  <c r="BF41" i="17"/>
  <c r="BS41" i="17"/>
  <c r="BC41" i="17"/>
  <c r="BB41" i="17"/>
  <c r="BH41" i="17"/>
  <c r="BX41" i="17"/>
  <c r="CJ41" i="17"/>
  <c r="AK41" i="17"/>
  <c r="BY41" i="17"/>
  <c r="CB41" i="17"/>
  <c r="CI41" i="17"/>
  <c r="BO41" i="17"/>
  <c r="BG41" i="17"/>
  <c r="AL41" i="17"/>
  <c r="BV41" i="17"/>
  <c r="BJ41" i="17"/>
  <c r="BL41" i="17"/>
  <c r="AY41" i="17"/>
  <c r="AN41" i="17"/>
  <c r="AW41" i="17"/>
  <c r="BP41" i="17"/>
  <c r="AI41" i="17"/>
  <c r="AX41" i="17"/>
  <c r="BK41" i="17"/>
  <c r="AZ41" i="17"/>
  <c r="BD41" i="17"/>
  <c r="BT41" i="17"/>
  <c r="AR41" i="17"/>
  <c r="BW41" i="17"/>
  <c r="CF41" i="17"/>
  <c r="AQ41" i="17"/>
  <c r="AJ41" i="17"/>
  <c r="FJ41" i="17"/>
  <c r="FD41" i="17"/>
  <c r="EG41" i="17"/>
  <c r="DT41" i="17"/>
  <c r="FN41" i="17"/>
  <c r="EQ41" i="17"/>
  <c r="FI41" i="17"/>
  <c r="EW41" i="17"/>
  <c r="DO41" i="17"/>
  <c r="EC41" i="17"/>
  <c r="DM41" i="17"/>
  <c r="EB41" i="17"/>
  <c r="EH41" i="17"/>
  <c r="ED41" i="17"/>
  <c r="FG41" i="17"/>
  <c r="EV41" i="17"/>
  <c r="FH41" i="17"/>
  <c r="FP41" i="17"/>
  <c r="EM41" i="17"/>
  <c r="DS41" i="17"/>
  <c r="EK41" i="17"/>
  <c r="ES41" i="17"/>
  <c r="DV41" i="17"/>
  <c r="EA41" i="17"/>
  <c r="DP41" i="17"/>
  <c r="EX41" i="17"/>
  <c r="FA41" i="17"/>
  <c r="ET41" i="17"/>
  <c r="DW41" i="17"/>
  <c r="EO41" i="17"/>
  <c r="EF41" i="17"/>
  <c r="DY41" i="17"/>
  <c r="FL41" i="17"/>
  <c r="EY41" i="17"/>
  <c r="FB41" i="17"/>
  <c r="EP41" i="17"/>
  <c r="EE41" i="17"/>
  <c r="DR41" i="17"/>
  <c r="EL41" i="17"/>
  <c r="EN41" i="17"/>
  <c r="FM41" i="17"/>
  <c r="FE41" i="17"/>
  <c r="EZ41" i="17"/>
  <c r="EU41" i="17"/>
  <c r="FK41" i="17"/>
  <c r="DX41" i="17"/>
  <c r="DN41" i="17"/>
  <c r="FF41" i="17"/>
  <c r="FO41" i="17"/>
  <c r="EJ41" i="17"/>
  <c r="DU41" i="17"/>
  <c r="DZ41" i="17"/>
  <c r="DQ41" i="17"/>
  <c r="FC41" i="17"/>
  <c r="ER41" i="17"/>
  <c r="EI41" i="17"/>
  <c r="BZ43" i="9"/>
  <c r="D33" i="13"/>
  <c r="CE42" i="9"/>
  <c r="D241" i="17"/>
  <c r="D241" i="10"/>
  <c r="AG196" i="17"/>
  <c r="DM196" i="17" s="1"/>
  <c r="EY141" i="17"/>
  <c r="CC141" i="17"/>
  <c r="FB141" i="17"/>
  <c r="CD141" i="17"/>
  <c r="CB141" i="17"/>
  <c r="CI141" i="17"/>
  <c r="BS141" i="17"/>
  <c r="CH141" i="17"/>
  <c r="BN141" i="17"/>
  <c r="FP141" i="17"/>
  <c r="FH141" i="17"/>
  <c r="ET141" i="17"/>
  <c r="FI141" i="17"/>
  <c r="BR141" i="17"/>
  <c r="CJ141" i="17"/>
  <c r="CA141" i="17"/>
  <c r="ES141" i="17"/>
  <c r="FA141" i="17"/>
  <c r="FJ141" i="17"/>
  <c r="FO141" i="17"/>
  <c r="EX141" i="17"/>
  <c r="BU141" i="17"/>
  <c r="FM141" i="17"/>
  <c r="BY141" i="17"/>
  <c r="EV141" i="17"/>
  <c r="FK141" i="17"/>
  <c r="BW141" i="17"/>
  <c r="BZ141" i="17"/>
  <c r="EW141" i="17"/>
  <c r="FD141" i="17"/>
  <c r="FC141" i="17"/>
  <c r="FN141" i="17"/>
  <c r="FE141" i="17"/>
  <c r="BP141" i="17"/>
  <c r="FG141" i="17"/>
  <c r="CG141" i="17"/>
  <c r="CF141" i="17"/>
  <c r="EU141" i="17"/>
  <c r="EZ141" i="17"/>
  <c r="BT141" i="17"/>
  <c r="BQ141" i="17"/>
  <c r="BX141" i="17"/>
  <c r="CE141" i="17"/>
  <c r="BV141" i="17"/>
  <c r="FF141" i="17"/>
  <c r="FL141" i="17"/>
  <c r="BO141" i="17"/>
  <c r="EP141" i="17"/>
  <c r="ER141" i="17"/>
  <c r="DY141" i="17"/>
  <c r="DP141" i="17"/>
  <c r="DW141" i="17"/>
  <c r="EL141" i="17"/>
  <c r="EA141" i="17"/>
  <c r="EF141" i="17"/>
  <c r="DM141" i="17"/>
  <c r="EJ141" i="17"/>
  <c r="DS141" i="17"/>
  <c r="DR141" i="17"/>
  <c r="EN141" i="17"/>
  <c r="DN141" i="17"/>
  <c r="DX141" i="17"/>
  <c r="DQ141" i="17"/>
  <c r="DO141" i="17"/>
  <c r="EM141" i="17"/>
  <c r="EH141" i="17"/>
  <c r="EK141" i="17"/>
  <c r="DV141" i="17"/>
  <c r="DT141" i="17"/>
  <c r="DZ141" i="17"/>
  <c r="ED141" i="17"/>
  <c r="EE141" i="17"/>
  <c r="EO141" i="17"/>
  <c r="EB141" i="17"/>
  <c r="DU141" i="17"/>
  <c r="EG141" i="17"/>
  <c r="EI141" i="17"/>
  <c r="EQ141" i="17"/>
  <c r="EC141" i="17"/>
  <c r="BL141" i="17"/>
  <c r="BA141" i="17"/>
  <c r="AM141" i="17"/>
  <c r="BG141" i="17"/>
  <c r="BD141" i="17"/>
  <c r="BM141" i="17"/>
  <c r="AT141" i="17"/>
  <c r="BF141" i="17"/>
  <c r="AX141" i="17"/>
  <c r="BI141" i="17"/>
  <c r="AS141" i="17"/>
  <c r="BC141" i="17"/>
  <c r="AG141" i="17"/>
  <c r="AK141" i="17"/>
  <c r="AR141" i="17"/>
  <c r="AH141" i="17"/>
  <c r="BH141" i="17"/>
  <c r="BE141" i="17"/>
  <c r="AI141" i="17"/>
  <c r="BK141" i="17"/>
  <c r="AO141" i="17"/>
  <c r="BJ141" i="17"/>
  <c r="AN141" i="17"/>
  <c r="AJ141" i="17"/>
  <c r="AV141" i="17"/>
  <c r="AU141" i="17"/>
  <c r="AL141" i="17"/>
  <c r="BB141" i="17"/>
  <c r="AQ141" i="17"/>
  <c r="AP141" i="17"/>
  <c r="AW141" i="17"/>
  <c r="AY141" i="17"/>
  <c r="AZ141" i="17"/>
  <c r="CA43" i="9"/>
  <c r="E33" i="13"/>
  <c r="U33" i="13" s="1"/>
  <c r="CF42" i="9"/>
  <c r="FO240" i="17"/>
  <c r="FK240" i="17"/>
  <c r="CG240" i="17"/>
  <c r="CJ240" i="17"/>
  <c r="CE240" i="17"/>
  <c r="CI240" i="17"/>
  <c r="FL240" i="17"/>
  <c r="FN240" i="17"/>
  <c r="FJ240" i="17"/>
  <c r="AF296" i="17"/>
  <c r="DL296" i="17" s="1"/>
  <c r="CF240" i="17"/>
  <c r="CH240" i="17"/>
  <c r="FP240" i="17"/>
  <c r="FM240" i="17"/>
  <c r="DP240" i="17"/>
  <c r="EW240" i="17"/>
  <c r="DL240" i="17"/>
  <c r="DZ240" i="17"/>
  <c r="EC240" i="17"/>
  <c r="FA240" i="17"/>
  <c r="ES240" i="17"/>
  <c r="EL240" i="17"/>
  <c r="FC240" i="17"/>
  <c r="EH240" i="17"/>
  <c r="DR240" i="17"/>
  <c r="ER240" i="17"/>
  <c r="ED240" i="17"/>
  <c r="FB240" i="17"/>
  <c r="ET240" i="17"/>
  <c r="EN240" i="17"/>
  <c r="DV240" i="17"/>
  <c r="FF240" i="17"/>
  <c r="DS240" i="17"/>
  <c r="EK240" i="17"/>
  <c r="EE240" i="17"/>
  <c r="EF240" i="17"/>
  <c r="FG240" i="17"/>
  <c r="EA240" i="17"/>
  <c r="EI240" i="17"/>
  <c r="EX240" i="17"/>
  <c r="DX240" i="17"/>
  <c r="DQ240" i="17"/>
  <c r="FE240" i="17"/>
  <c r="EM240" i="17"/>
  <c r="DO240" i="17"/>
  <c r="EZ240" i="17"/>
  <c r="DW240" i="17"/>
  <c r="EY240" i="17"/>
  <c r="DN240" i="17"/>
  <c r="EJ240" i="17"/>
  <c r="EP240" i="17"/>
  <c r="EV240" i="17"/>
  <c r="FD240" i="17"/>
  <c r="EQ240" i="17"/>
  <c r="DY240" i="17"/>
  <c r="EB240" i="17"/>
  <c r="EO240" i="17"/>
  <c r="EU240" i="17"/>
  <c r="FI240" i="17"/>
  <c r="FH240" i="17"/>
  <c r="DU240" i="17"/>
  <c r="DM240" i="17"/>
  <c r="DT240" i="17"/>
  <c r="EG240" i="17"/>
  <c r="AN240" i="17"/>
  <c r="BS240" i="17"/>
  <c r="BK240" i="17"/>
  <c r="BW240" i="17"/>
  <c r="AU240" i="17"/>
  <c r="BH240" i="17"/>
  <c r="AI240" i="17"/>
  <c r="BC240" i="17"/>
  <c r="AT240" i="17"/>
  <c r="AO240" i="17"/>
  <c r="AG240" i="17"/>
  <c r="AW240" i="17"/>
  <c r="BL240" i="17"/>
  <c r="AX240" i="17"/>
  <c r="AZ240" i="17"/>
  <c r="AH240" i="17"/>
  <c r="BD240" i="17"/>
  <c r="BX240" i="17"/>
  <c r="AF240" i="17"/>
  <c r="BT240" i="17"/>
  <c r="BB240" i="17"/>
  <c r="AK240" i="17"/>
  <c r="AL240" i="17"/>
  <c r="BF240" i="17"/>
  <c r="BQ240" i="17"/>
  <c r="BN240" i="17"/>
  <c r="BM240" i="17"/>
  <c r="BY240" i="17"/>
  <c r="AY240" i="17"/>
  <c r="BU240" i="17"/>
  <c r="AS240" i="17"/>
  <c r="BO240" i="17"/>
  <c r="CB240" i="17"/>
  <c r="BE240" i="17"/>
  <c r="BV240" i="17"/>
  <c r="BJ240" i="17"/>
  <c r="BP240" i="17"/>
  <c r="AR240" i="17"/>
  <c r="BI240" i="17"/>
  <c r="CA240" i="17"/>
  <c r="AM240" i="17"/>
  <c r="AQ240" i="17"/>
  <c r="BG240" i="17"/>
  <c r="BZ240" i="17"/>
  <c r="BR240" i="17"/>
  <c r="CC240" i="17"/>
  <c r="BA240" i="17"/>
  <c r="AJ240" i="17"/>
  <c r="CD240" i="17"/>
  <c r="AP240" i="17"/>
  <c r="AV240" i="17"/>
  <c r="K65" i="13"/>
  <c r="BI65" i="13" s="1"/>
  <c r="I70" i="14"/>
  <c r="I170" i="14" s="1"/>
  <c r="BM196" i="17"/>
  <c r="ES196" i="17" s="1"/>
  <c r="EW173" i="17"/>
  <c r="FG173" i="17"/>
  <c r="FL173" i="17"/>
  <c r="FD173" i="17"/>
  <c r="ES173" i="17"/>
  <c r="EY173" i="17"/>
  <c r="EV173" i="17"/>
  <c r="ET173" i="17"/>
  <c r="EX173" i="17"/>
  <c r="FC173" i="17"/>
  <c r="FE173" i="17"/>
  <c r="FP173" i="17"/>
  <c r="EU173" i="17"/>
  <c r="FO173" i="17"/>
  <c r="EZ173" i="17"/>
  <c r="FF173" i="17"/>
  <c r="FH173" i="17"/>
  <c r="FA173" i="17"/>
  <c r="FM173" i="17"/>
  <c r="FI173" i="17"/>
  <c r="FJ173" i="17"/>
  <c r="FB173" i="17"/>
  <c r="FK173" i="17"/>
  <c r="FN173" i="17"/>
  <c r="BS173" i="17"/>
  <c r="BZ173" i="17"/>
  <c r="CD173" i="17"/>
  <c r="CI173" i="17"/>
  <c r="BM173" i="17"/>
  <c r="BY173" i="17"/>
  <c r="CG173" i="17"/>
  <c r="CJ173" i="17"/>
  <c r="BQ173" i="17"/>
  <c r="BX173" i="17"/>
  <c r="BP173" i="17"/>
  <c r="CH173" i="17"/>
  <c r="CE173" i="17"/>
  <c r="BV173" i="17"/>
  <c r="BO173" i="17"/>
  <c r="BU173" i="17"/>
  <c r="BT173" i="17"/>
  <c r="CC173" i="17"/>
  <c r="BN173" i="17"/>
  <c r="CF173" i="17"/>
  <c r="BR173" i="17"/>
  <c r="CB173" i="17"/>
  <c r="BW173" i="17"/>
  <c r="CA173" i="17"/>
  <c r="BM96" i="17"/>
  <c r="ES96" i="17" s="1"/>
  <c r="BM73" i="17"/>
  <c r="BS73" i="17"/>
  <c r="CH73" i="17"/>
  <c r="BT73" i="17"/>
  <c r="BV73" i="17"/>
  <c r="CB73" i="17"/>
  <c r="BY73" i="17"/>
  <c r="CA73" i="17"/>
  <c r="BU73" i="17"/>
  <c r="CI73" i="17"/>
  <c r="BN73" i="17"/>
  <c r="BZ73" i="17"/>
  <c r="CG73" i="17"/>
  <c r="CC73" i="17"/>
  <c r="BO73" i="17"/>
  <c r="BR73" i="17"/>
  <c r="BQ73" i="17"/>
  <c r="CD73" i="17"/>
  <c r="CF73" i="17"/>
  <c r="CJ73" i="17"/>
  <c r="BX73" i="17"/>
  <c r="BW73" i="17"/>
  <c r="CE73" i="17"/>
  <c r="BP73" i="17"/>
  <c r="ES73" i="17"/>
  <c r="FI73" i="17"/>
  <c r="FH73" i="17"/>
  <c r="EZ73" i="17"/>
  <c r="EU73" i="17"/>
  <c r="FJ73" i="17"/>
  <c r="FN73" i="17"/>
  <c r="EW73" i="17"/>
  <c r="FA73" i="17"/>
  <c r="FB73" i="17"/>
  <c r="FD73" i="17"/>
  <c r="ET73" i="17"/>
  <c r="FP73" i="17"/>
  <c r="EV73" i="17"/>
  <c r="FM73" i="17"/>
  <c r="FO73" i="17"/>
  <c r="EX73" i="17"/>
  <c r="FF73" i="17"/>
  <c r="FG73" i="17"/>
  <c r="FL73" i="17"/>
  <c r="FK73" i="17"/>
  <c r="FE73" i="17"/>
  <c r="EY73" i="17"/>
  <c r="FC73" i="17"/>
  <c r="BM296" i="17"/>
  <c r="ES296" i="17" s="1"/>
  <c r="FJ273" i="17"/>
  <c r="EW273" i="17"/>
  <c r="ES273" i="17"/>
  <c r="FO273" i="17"/>
  <c r="FG273" i="17"/>
  <c r="EY273" i="17"/>
  <c r="FD273" i="17"/>
  <c r="FP273" i="17"/>
  <c r="FA273" i="17"/>
  <c r="ET273" i="17"/>
  <c r="EX273" i="17"/>
  <c r="FL273" i="17"/>
  <c r="EV273" i="17"/>
  <c r="FH273" i="17"/>
  <c r="FB273" i="17"/>
  <c r="FE273" i="17"/>
  <c r="FI273" i="17"/>
  <c r="FM273" i="17"/>
  <c r="FF273" i="17"/>
  <c r="FN273" i="17"/>
  <c r="EU273" i="17"/>
  <c r="EZ273" i="17"/>
  <c r="FK273" i="17"/>
  <c r="FC273" i="17"/>
  <c r="CD273" i="17"/>
  <c r="BZ273" i="17"/>
  <c r="CG273" i="17"/>
  <c r="CJ273" i="17"/>
  <c r="BT273" i="17"/>
  <c r="BX273" i="17"/>
  <c r="BU273" i="17"/>
  <c r="BM273" i="17"/>
  <c r="BY273" i="17"/>
  <c r="CE273" i="17"/>
  <c r="CA273" i="17"/>
  <c r="CF273" i="17"/>
  <c r="CI273" i="17"/>
  <c r="BR273" i="17"/>
  <c r="CB273" i="17"/>
  <c r="BS273" i="17"/>
  <c r="BP273" i="17"/>
  <c r="BN273" i="17"/>
  <c r="BV273" i="17"/>
  <c r="BO273" i="17"/>
  <c r="BQ273" i="17"/>
  <c r="CH273" i="17"/>
  <c r="CC273" i="17"/>
  <c r="BW273" i="17"/>
  <c r="FO172" i="10"/>
  <c r="BQ196" i="10"/>
  <c r="EW196" i="10" s="1"/>
  <c r="FD226" i="10"/>
  <c r="W296" i="10"/>
  <c r="DC296" i="10" s="1"/>
  <c r="FR272" i="10"/>
  <c r="BQ296" i="10"/>
  <c r="EW296" i="10" s="1"/>
  <c r="FI72" i="10"/>
  <c r="BQ96" i="10"/>
  <c r="EW96" i="10" s="1"/>
  <c r="FO226" i="10"/>
  <c r="EM226" i="10"/>
  <c r="AT226" i="10"/>
  <c r="BW172" i="10"/>
  <c r="CN72" i="10"/>
  <c r="EW72" i="10"/>
  <c r="FB72" i="10"/>
  <c r="FO72" i="10"/>
  <c r="FQ72" i="10"/>
  <c r="BY172" i="10"/>
  <c r="AQ226" i="10"/>
  <c r="CA226" i="10"/>
  <c r="CG172" i="10"/>
  <c r="BE226" i="10"/>
  <c r="BY226" i="10"/>
  <c r="CF272" i="10"/>
  <c r="EZ226" i="10"/>
  <c r="FS172" i="10"/>
  <c r="FB172" i="10"/>
  <c r="EZ172" i="10"/>
  <c r="FM272" i="10"/>
  <c r="BU226" i="10"/>
  <c r="BZ72" i="10"/>
  <c r="FD272" i="10"/>
  <c r="BR226" i="10"/>
  <c r="CO172" i="10"/>
  <c r="CL172" i="10"/>
  <c r="FH172" i="10"/>
  <c r="BQ172" i="10"/>
  <c r="FI172" i="10"/>
  <c r="FP172" i="10"/>
  <c r="EZ272" i="10"/>
  <c r="DT226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DK226" i="10"/>
  <c r="CN172" i="10"/>
  <c r="BT172" i="10"/>
  <c r="CI172" i="10"/>
  <c r="FC172" i="10"/>
  <c r="FL172" i="10"/>
  <c r="EY172" i="10"/>
  <c r="CD272" i="10"/>
  <c r="FS272" i="10"/>
  <c r="BP226" i="10"/>
  <c r="DD226" i="10"/>
  <c r="DE226" i="10"/>
  <c r="BX226" i="10"/>
  <c r="BV272" i="10"/>
  <c r="CA172" i="10"/>
  <c r="BZ272" i="10"/>
  <c r="BU172" i="10"/>
  <c r="FK172" i="10"/>
  <c r="FN172" i="10"/>
  <c r="BT272" i="10"/>
  <c r="DH226" i="10"/>
  <c r="BR172" i="10"/>
  <c r="CC172" i="10"/>
  <c r="CH172" i="10"/>
  <c r="FD172" i="10"/>
  <c r="FA172" i="10"/>
  <c r="FG172" i="10"/>
  <c r="CB272" i="10"/>
  <c r="EO226" i="10"/>
  <c r="DR226" i="10"/>
  <c r="ER226" i="10"/>
  <c r="FB226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EK226" i="10"/>
  <c r="AP226" i="10"/>
  <c r="BZ226" i="10"/>
  <c r="CO272" i="10"/>
  <c r="CN272" i="10"/>
  <c r="FA272" i="10"/>
  <c r="FK272" i="10"/>
  <c r="BB226" i="10"/>
  <c r="BJ226" i="10"/>
  <c r="AI226" i="10"/>
  <c r="DX226" i="10"/>
  <c r="EV226" i="10"/>
  <c r="DG226" i="10"/>
  <c r="FN226" i="10"/>
  <c r="CM226" i="10"/>
  <c r="FL226" i="10"/>
  <c r="BS272" i="10"/>
  <c r="CL272" i="10"/>
  <c r="FQ272" i="10"/>
  <c r="AB226" i="10"/>
  <c r="AN226" i="10"/>
  <c r="BL226" i="10"/>
  <c r="ET226" i="10"/>
  <c r="EL226" i="10"/>
  <c r="EU226" i="10"/>
  <c r="FC226" i="10"/>
  <c r="FK226" i="10"/>
  <c r="BU272" i="10"/>
  <c r="EW272" i="10"/>
  <c r="EX272" i="10"/>
  <c r="AA226" i="10"/>
  <c r="X226" i="10"/>
  <c r="AX226" i="10"/>
  <c r="AK226" i="10"/>
  <c r="DO226" i="10"/>
  <c r="DV226" i="10"/>
  <c r="FA226" i="10"/>
  <c r="BW226" i="10"/>
  <c r="CJ226" i="10"/>
  <c r="CG272" i="10"/>
  <c r="FP272" i="10"/>
  <c r="FT272" i="10"/>
  <c r="BT226" i="10"/>
  <c r="DP226" i="10"/>
  <c r="AR226" i="10"/>
  <c r="AC226" i="10"/>
  <c r="DY226" i="10"/>
  <c r="EW226" i="10"/>
  <c r="CB226" i="10"/>
  <c r="CL226" i="10"/>
  <c r="FH226" i="10"/>
  <c r="CT53" i="13"/>
  <c r="D41" i="10"/>
  <c r="S32" i="13"/>
  <c r="BY72" i="10"/>
  <c r="EY72" i="10"/>
  <c r="FS72" i="10"/>
  <c r="D73" i="10"/>
  <c r="FG73" i="10" s="1"/>
  <c r="S64" i="13"/>
  <c r="CO72" i="10"/>
  <c r="CD72" i="10"/>
  <c r="CK72" i="10"/>
  <c r="FD72" i="10"/>
  <c r="FC72" i="10"/>
  <c r="FR72" i="10"/>
  <c r="U98" i="10"/>
  <c r="DA98" i="10" s="1"/>
  <c r="I15" i="13"/>
  <c r="BG16" i="13" s="1"/>
  <c r="D141" i="10"/>
  <c r="T32" i="13"/>
  <c r="BR72" i="10"/>
  <c r="BQ72" i="10"/>
  <c r="BW72" i="10"/>
  <c r="FK72" i="10"/>
  <c r="FU72" i="10"/>
  <c r="EZ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ED226" i="10"/>
  <c r="DZ226" i="10"/>
  <c r="AH226" i="10"/>
  <c r="EP226" i="10"/>
  <c r="DQ226" i="10"/>
  <c r="EJ226" i="10"/>
  <c r="CE226" i="10"/>
  <c r="CC226" i="10"/>
  <c r="FF226" i="10"/>
  <c r="FU226" i="10"/>
  <c r="FQ226" i="10"/>
  <c r="BR75" i="9"/>
  <c r="H71" i="14" s="1"/>
  <c r="H171" i="14" s="1"/>
  <c r="J65" i="13"/>
  <c r="BH65" i="13" s="1"/>
  <c r="CE72" i="10"/>
  <c r="CL72" i="10"/>
  <c r="FH72" i="10"/>
  <c r="D173" i="10"/>
  <c r="T64" i="13"/>
  <c r="CF72" i="10"/>
  <c r="CH72" i="10"/>
  <c r="BU72" i="10"/>
  <c r="FM72" i="10"/>
  <c r="FJ72" i="10"/>
  <c r="FP72" i="10"/>
  <c r="CE272" i="10"/>
  <c r="BW272" i="10"/>
  <c r="CC272" i="10"/>
  <c r="EY272" i="10"/>
  <c r="FF272" i="10"/>
  <c r="FB272" i="10"/>
  <c r="AY226" i="10"/>
  <c r="AL226" i="10"/>
  <c r="DN226" i="10"/>
  <c r="BM226" i="10"/>
  <c r="BD226" i="10"/>
  <c r="AU226" i="10"/>
  <c r="DM226" i="10"/>
  <c r="AZ226" i="10"/>
  <c r="ES226" i="10"/>
  <c r="EB226" i="10"/>
  <c r="DF226" i="10"/>
  <c r="BN226" i="10"/>
  <c r="BI226" i="10"/>
  <c r="CF226" i="10"/>
  <c r="BV226" i="10"/>
  <c r="CN226" i="10"/>
  <c r="CI226" i="10"/>
  <c r="CG226" i="10"/>
  <c r="BQ75" i="9"/>
  <c r="G71" i="14" s="1"/>
  <c r="G171" i="14" s="1"/>
  <c r="I65" i="13"/>
  <c r="BG65" i="13" s="1"/>
  <c r="U198" i="10"/>
  <c r="DA198" i="10" s="1"/>
  <c r="J15" i="13"/>
  <c r="BH16" i="13" s="1"/>
  <c r="CG72" i="10"/>
  <c r="FL72" i="10"/>
  <c r="D273" i="10"/>
  <c r="U64" i="13"/>
  <c r="BV72" i="10"/>
  <c r="BT72" i="10"/>
  <c r="CI72" i="10"/>
  <c r="FN72" i="10"/>
  <c r="FT72" i="10"/>
  <c r="FA72" i="10"/>
  <c r="CI272" i="10"/>
  <c r="BR272" i="10"/>
  <c r="BY272" i="10"/>
  <c r="FI272" i="10"/>
  <c r="FU272" i="10"/>
  <c r="FJ272" i="10"/>
  <c r="AD226" i="10"/>
  <c r="EH226" i="10"/>
  <c r="DW226" i="10"/>
  <c r="EY226" i="10"/>
  <c r="BQ226" i="10"/>
  <c r="BS226" i="10"/>
  <c r="EN226" i="10"/>
  <c r="Y226" i="10"/>
  <c r="EG226" i="10"/>
  <c r="DJ226" i="10"/>
  <c r="EI226" i="10"/>
  <c r="DC226" i="10"/>
  <c r="EE226" i="10"/>
  <c r="CH226" i="10"/>
  <c r="CK226" i="10"/>
  <c r="FI226" i="10"/>
  <c r="FG226" i="10"/>
  <c r="CO226" i="10"/>
  <c r="CJ72" i="10"/>
  <c r="FF72" i="10"/>
  <c r="CA72" i="10"/>
  <c r="EX72" i="10"/>
  <c r="CM72" i="10"/>
  <c r="BS72" i="10"/>
  <c r="CB72" i="10"/>
  <c r="CC72" i="10"/>
  <c r="FG72" i="10"/>
  <c r="FE72" i="10"/>
  <c r="BQ272" i="10"/>
  <c r="BX272" i="10"/>
  <c r="CJ272" i="10"/>
  <c r="FN272" i="10"/>
  <c r="FG272" i="10"/>
  <c r="D225" i="10"/>
  <c r="U16" i="13"/>
  <c r="AM226" i="10"/>
  <c r="DS226" i="10"/>
  <c r="EF226" i="10"/>
  <c r="BF226" i="10"/>
  <c r="BK226" i="10"/>
  <c r="DL226" i="10"/>
  <c r="EC226" i="10"/>
  <c r="Z226" i="10"/>
  <c r="DI226" i="10"/>
  <c r="EA226" i="10"/>
  <c r="DU226" i="10"/>
  <c r="AE226" i="10"/>
  <c r="AG226" i="10"/>
  <c r="FJ226" i="10"/>
  <c r="FE226" i="10"/>
  <c r="CD226" i="10"/>
  <c r="FP226" i="10"/>
  <c r="T33" i="13"/>
  <c r="BU74" i="9"/>
  <c r="N66" i="13" s="1"/>
  <c r="BR99" i="10"/>
  <c r="EX99" i="10" s="1"/>
  <c r="BW24" i="9"/>
  <c r="P16" i="13" s="1"/>
  <c r="V299" i="10"/>
  <c r="DB299" i="10" s="1"/>
  <c r="BV24" i="9"/>
  <c r="O16" i="13" s="1"/>
  <c r="V199" i="10"/>
  <c r="DB199" i="10" s="1"/>
  <c r="CF24" i="9"/>
  <c r="D224" i="17" s="1"/>
  <c r="U298" i="10"/>
  <c r="DA298" i="10" s="1"/>
  <c r="BV74" i="9"/>
  <c r="O66" i="13" s="1"/>
  <c r="BR199" i="10"/>
  <c r="EX199" i="10" s="1"/>
  <c r="BW74" i="9"/>
  <c r="P66" i="13" s="1"/>
  <c r="BR299" i="10"/>
  <c r="EX299" i="10" s="1"/>
  <c r="BU24" i="9"/>
  <c r="N16" i="13" s="1"/>
  <c r="V99" i="10"/>
  <c r="DB99" i="10" s="1"/>
  <c r="BS75" i="9"/>
  <c r="BS298" i="10"/>
  <c r="EX198" i="10"/>
  <c r="EX298" i="10"/>
  <c r="CF74" i="9"/>
  <c r="D274" i="17" s="1"/>
  <c r="EX98" i="10"/>
  <c r="CD74" i="9"/>
  <c r="D74" i="17" s="1"/>
  <c r="BS98" i="10"/>
  <c r="CE74" i="9"/>
  <c r="D174" i="17" s="1"/>
  <c r="BS198" i="10"/>
  <c r="CG41" i="9"/>
  <c r="CD40" i="9"/>
  <c r="D40" i="17" s="1"/>
  <c r="CE40" i="9"/>
  <c r="D140" i="17" s="1"/>
  <c r="V43" i="9"/>
  <c r="W42" i="9"/>
  <c r="CG73" i="9"/>
  <c r="BS23" i="9"/>
  <c r="BQ23" i="9"/>
  <c r="G19" i="14" s="1"/>
  <c r="G119" i="14" s="1"/>
  <c r="CC75" i="9"/>
  <c r="BR23" i="9"/>
  <c r="H19" i="14" s="1"/>
  <c r="H119" i="14" s="1"/>
  <c r="BP23" i="9"/>
  <c r="CC23" i="9" s="1"/>
  <c r="K14" i="13" l="1"/>
  <c r="I19" i="14"/>
  <c r="I119" i="14" s="1"/>
  <c r="D142" i="17"/>
  <c r="D142" i="10"/>
  <c r="BY44" i="9"/>
  <c r="C34" i="13"/>
  <c r="S34" i="13" s="1"/>
  <c r="CD43" i="9"/>
  <c r="D242" i="17"/>
  <c r="D242" i="10"/>
  <c r="AF96" i="17"/>
  <c r="DL96" i="17" s="1"/>
  <c r="BD40" i="17"/>
  <c r="AF40" i="17"/>
  <c r="BB40" i="17"/>
  <c r="AO40" i="17"/>
  <c r="CG40" i="17"/>
  <c r="BA40" i="17"/>
  <c r="AL40" i="17"/>
  <c r="AZ40" i="17"/>
  <c r="BE40" i="17"/>
  <c r="BP40" i="17"/>
  <c r="BT40" i="17"/>
  <c r="BR40" i="17"/>
  <c r="BM40" i="17"/>
  <c r="CC40" i="17"/>
  <c r="AM40" i="17"/>
  <c r="AG40" i="17"/>
  <c r="AS40" i="17"/>
  <c r="BL40" i="17"/>
  <c r="AR40" i="17"/>
  <c r="AN40" i="17"/>
  <c r="BQ40" i="17"/>
  <c r="CB40" i="17"/>
  <c r="CF40" i="17"/>
  <c r="AT40" i="17"/>
  <c r="CD40" i="17"/>
  <c r="BH40" i="17"/>
  <c r="BY40" i="17"/>
  <c r="BZ40" i="17"/>
  <c r="AU40" i="17"/>
  <c r="AV40" i="17"/>
  <c r="BV40" i="17"/>
  <c r="CJ40" i="17"/>
  <c r="BF40" i="17"/>
  <c r="AH40" i="17"/>
  <c r="CI40" i="17"/>
  <c r="BK40" i="17"/>
  <c r="BN40" i="17"/>
  <c r="AI40" i="17"/>
  <c r="AQ40" i="17"/>
  <c r="CE40" i="17"/>
  <c r="AJ40" i="17"/>
  <c r="BX40" i="17"/>
  <c r="BJ40" i="17"/>
  <c r="BO40" i="17"/>
  <c r="BG40" i="17"/>
  <c r="BW40" i="17"/>
  <c r="AP40" i="17"/>
  <c r="AK40" i="17"/>
  <c r="CA40" i="17"/>
  <c r="BC40" i="17"/>
  <c r="BU40" i="17"/>
  <c r="BI40" i="17"/>
  <c r="CH40" i="17"/>
  <c r="AY40" i="17"/>
  <c r="BS40" i="17"/>
  <c r="AW40" i="17"/>
  <c r="AX40" i="17"/>
  <c r="EP40" i="17"/>
  <c r="FH40" i="17"/>
  <c r="EB40" i="17"/>
  <c r="EA40" i="17"/>
  <c r="FD40" i="17"/>
  <c r="FF40" i="17"/>
  <c r="EC40" i="17"/>
  <c r="DL40" i="17"/>
  <c r="FC40" i="17"/>
  <c r="EG40" i="17"/>
  <c r="DN40" i="17"/>
  <c r="FM40" i="17"/>
  <c r="DS40" i="17"/>
  <c r="FL40" i="17"/>
  <c r="DR40" i="17"/>
  <c r="FJ40" i="17"/>
  <c r="DO40" i="17"/>
  <c r="EF40" i="17"/>
  <c r="FG40" i="17"/>
  <c r="FO40" i="17"/>
  <c r="DY40" i="17"/>
  <c r="DP40" i="17"/>
  <c r="EL40" i="17"/>
  <c r="EU40" i="17"/>
  <c r="EM40" i="17"/>
  <c r="DW40" i="17"/>
  <c r="EY40" i="17"/>
  <c r="EZ40" i="17"/>
  <c r="FN40" i="17"/>
  <c r="EE40" i="17"/>
  <c r="DQ40" i="17"/>
  <c r="FI40" i="17"/>
  <c r="EW40" i="17"/>
  <c r="FK40" i="17"/>
  <c r="DU40" i="17"/>
  <c r="EQ40" i="17"/>
  <c r="EJ40" i="17"/>
  <c r="FA40" i="17"/>
  <c r="DM40" i="17"/>
  <c r="DV40" i="17"/>
  <c r="EV40" i="17"/>
  <c r="DT40" i="17"/>
  <c r="EK40" i="17"/>
  <c r="ER40" i="17"/>
  <c r="DZ40" i="17"/>
  <c r="ES40" i="17"/>
  <c r="FP40" i="17"/>
  <c r="FE40" i="17"/>
  <c r="EI40" i="17"/>
  <c r="EH40" i="17"/>
  <c r="EO40" i="17"/>
  <c r="DX40" i="17"/>
  <c r="EX40" i="17"/>
  <c r="FB40" i="17"/>
  <c r="EN40" i="17"/>
  <c r="ET40" i="17"/>
  <c r="ED40" i="17"/>
  <c r="AO241" i="10"/>
  <c r="CM241" i="10"/>
  <c r="BV241" i="10"/>
  <c r="CJ241" i="10"/>
  <c r="BL241" i="10"/>
  <c r="AN241" i="10"/>
  <c r="EZ241" i="10"/>
  <c r="EX241" i="10"/>
  <c r="BP241" i="10"/>
  <c r="BF241" i="10"/>
  <c r="FD241" i="10"/>
  <c r="EC241" i="10"/>
  <c r="EJ241" i="10"/>
  <c r="DR241" i="10"/>
  <c r="BA241" i="10"/>
  <c r="BG241" i="10"/>
  <c r="FH241" i="10"/>
  <c r="CG241" i="10"/>
  <c r="CA241" i="10"/>
  <c r="AW241" i="10"/>
  <c r="FA241" i="10"/>
  <c r="EE241" i="10"/>
  <c r="BT241" i="10"/>
  <c r="ET241" i="10"/>
  <c r="CE241" i="10"/>
  <c r="AQ241" i="10"/>
  <c r="ED241" i="10"/>
  <c r="FR241" i="10"/>
  <c r="ES241" i="10"/>
  <c r="CO241" i="10"/>
  <c r="FQ241" i="10"/>
  <c r="CB241" i="10"/>
  <c r="FB241" i="10"/>
  <c r="EW241" i="10"/>
  <c r="BX241" i="10"/>
  <c r="EA241" i="10"/>
  <c r="FF241" i="10"/>
  <c r="BK241" i="10"/>
  <c r="FU241" i="10"/>
  <c r="BZ241" i="10"/>
  <c r="CN241" i="10"/>
  <c r="EB241" i="10"/>
  <c r="AL296" i="10"/>
  <c r="DR296" i="10" s="1"/>
  <c r="EO241" i="10"/>
  <c r="BH241" i="10"/>
  <c r="DZ241" i="10"/>
  <c r="FP241" i="10"/>
  <c r="FC241" i="10"/>
  <c r="BO241" i="10"/>
  <c r="DT241" i="10"/>
  <c r="EI241" i="10"/>
  <c r="CK241" i="10"/>
  <c r="EY241" i="10"/>
  <c r="AS241" i="10"/>
  <c r="FJ241" i="10"/>
  <c r="FM241" i="10"/>
  <c r="EU241" i="10"/>
  <c r="FO241" i="10"/>
  <c r="DU241" i="10"/>
  <c r="EG241" i="10"/>
  <c r="EQ241" i="10"/>
  <c r="BJ241" i="10"/>
  <c r="FN241" i="10"/>
  <c r="FL241" i="10"/>
  <c r="EM241" i="10"/>
  <c r="AX241" i="10"/>
  <c r="BU241" i="10"/>
  <c r="DV241" i="10"/>
  <c r="CL241" i="10"/>
  <c r="AM241" i="10"/>
  <c r="AY241" i="10"/>
  <c r="ER241" i="10"/>
  <c r="FS241" i="10"/>
  <c r="AZ241" i="10"/>
  <c r="EN241" i="10"/>
  <c r="AT241" i="10"/>
  <c r="BW241" i="10"/>
  <c r="EH241" i="10"/>
  <c r="FK241" i="10"/>
  <c r="CC241" i="10"/>
  <c r="CH241" i="10"/>
  <c r="BS241" i="10"/>
  <c r="EF241" i="10"/>
  <c r="EV241" i="10"/>
  <c r="AP241" i="10"/>
  <c r="BM241" i="10"/>
  <c r="CD241" i="10"/>
  <c r="FG241" i="10"/>
  <c r="CI241" i="10"/>
  <c r="EK241" i="10"/>
  <c r="BB241" i="10"/>
  <c r="BN241" i="10"/>
  <c r="EP241" i="10"/>
  <c r="DS241" i="10"/>
  <c r="BC241" i="10"/>
  <c r="EL241" i="10"/>
  <c r="AL241" i="10"/>
  <c r="BE241" i="10"/>
  <c r="BY241" i="10"/>
  <c r="BQ241" i="10"/>
  <c r="DY241" i="10"/>
  <c r="CF241" i="10"/>
  <c r="FT241" i="10"/>
  <c r="AR241" i="10"/>
  <c r="BI241" i="10"/>
  <c r="AV241" i="10"/>
  <c r="DW241" i="10"/>
  <c r="BD241" i="10"/>
  <c r="FE241" i="10"/>
  <c r="BR241" i="10"/>
  <c r="DX241" i="10"/>
  <c r="AU241" i="10"/>
  <c r="FI241" i="10"/>
  <c r="BZ44" i="9"/>
  <c r="D34" i="13"/>
  <c r="T34" i="13" s="1"/>
  <c r="CE43" i="9"/>
  <c r="D42" i="17"/>
  <c r="D42" i="10"/>
  <c r="CG42" i="9"/>
  <c r="BV140" i="17"/>
  <c r="BY140" i="17"/>
  <c r="FG140" i="17"/>
  <c r="CC140" i="17"/>
  <c r="BN140" i="17"/>
  <c r="CJ140" i="17"/>
  <c r="EY140" i="17"/>
  <c r="EV140" i="17"/>
  <c r="FD140" i="17"/>
  <c r="FO140" i="17"/>
  <c r="EU140" i="17"/>
  <c r="BM140" i="17"/>
  <c r="CE140" i="17"/>
  <c r="CD140" i="17"/>
  <c r="ET140" i="17"/>
  <c r="EZ140" i="17"/>
  <c r="BW140" i="17"/>
  <c r="CG140" i="17"/>
  <c r="BO140" i="17"/>
  <c r="BQ140" i="17"/>
  <c r="ER140" i="17"/>
  <c r="FC140" i="17"/>
  <c r="BU140" i="17"/>
  <c r="CB140" i="17"/>
  <c r="CF140" i="17"/>
  <c r="FK140" i="17"/>
  <c r="FA140" i="17"/>
  <c r="FB140" i="17"/>
  <c r="FH140" i="17"/>
  <c r="BP140" i="17"/>
  <c r="FJ140" i="17"/>
  <c r="BT140" i="17"/>
  <c r="BZ140" i="17"/>
  <c r="FM140" i="17"/>
  <c r="CI140" i="17"/>
  <c r="AF196" i="17"/>
  <c r="DL196" i="17" s="1"/>
  <c r="FF140" i="17"/>
  <c r="FI140" i="17"/>
  <c r="FE140" i="17"/>
  <c r="FN140" i="17"/>
  <c r="FP140" i="17"/>
  <c r="CH140" i="17"/>
  <c r="EX140" i="17"/>
  <c r="BX140" i="17"/>
  <c r="ES140" i="17"/>
  <c r="EW140" i="17"/>
  <c r="BS140" i="17"/>
  <c r="FL140" i="17"/>
  <c r="BR140" i="17"/>
  <c r="CA140" i="17"/>
  <c r="DX140" i="17"/>
  <c r="EI140" i="17"/>
  <c r="DR140" i="17"/>
  <c r="DO140" i="17"/>
  <c r="DM140" i="17"/>
  <c r="EO140" i="17"/>
  <c r="EQ140" i="17"/>
  <c r="DZ140" i="17"/>
  <c r="EE140" i="17"/>
  <c r="DV140" i="17"/>
  <c r="DW140" i="17"/>
  <c r="DL140" i="17"/>
  <c r="EM140" i="17"/>
  <c r="DQ140" i="17"/>
  <c r="DP140" i="17"/>
  <c r="EK140" i="17"/>
  <c r="EF140" i="17"/>
  <c r="EG140" i="17"/>
  <c r="EA140" i="17"/>
  <c r="EP140" i="17"/>
  <c r="DY140" i="17"/>
  <c r="EL140" i="17"/>
  <c r="DU140" i="17"/>
  <c r="EN140" i="17"/>
  <c r="EH140" i="17"/>
  <c r="DT140" i="17"/>
  <c r="DS140" i="17"/>
  <c r="EB140" i="17"/>
  <c r="EC140" i="17"/>
  <c r="EJ140" i="17"/>
  <c r="DN140" i="17"/>
  <c r="ED140" i="17"/>
  <c r="BE140" i="17"/>
  <c r="AL140" i="17"/>
  <c r="BK140" i="17"/>
  <c r="BL140" i="17"/>
  <c r="AW140" i="17"/>
  <c r="AJ140" i="17"/>
  <c r="BH140" i="17"/>
  <c r="AR140" i="17"/>
  <c r="AZ140" i="17"/>
  <c r="BF140" i="17"/>
  <c r="BC140" i="17"/>
  <c r="BB140" i="17"/>
  <c r="AS140" i="17"/>
  <c r="AF140" i="17"/>
  <c r="AH140" i="17"/>
  <c r="AK140" i="17"/>
  <c r="BI140" i="17"/>
  <c r="AI140" i="17"/>
  <c r="AT140" i="17"/>
  <c r="AV140" i="17"/>
  <c r="BG140" i="17"/>
  <c r="AY140" i="17"/>
  <c r="AU140" i="17"/>
  <c r="AX140" i="17"/>
  <c r="AM140" i="17"/>
  <c r="BJ140" i="17"/>
  <c r="AN140" i="17"/>
  <c r="BA140" i="17"/>
  <c r="AG140" i="17"/>
  <c r="AP140" i="17"/>
  <c r="BD140" i="17"/>
  <c r="AO140" i="17"/>
  <c r="AQ140" i="17"/>
  <c r="FO224" i="17"/>
  <c r="FN224" i="17"/>
  <c r="CF224" i="17"/>
  <c r="BS224" i="17"/>
  <c r="FC224" i="17"/>
  <c r="FE224" i="17"/>
  <c r="CI224" i="17"/>
  <c r="BV224" i="17"/>
  <c r="BU224" i="17"/>
  <c r="FF224" i="17"/>
  <c r="BZ224" i="17"/>
  <c r="CB224" i="17"/>
  <c r="FB224" i="17"/>
  <c r="BO224" i="17"/>
  <c r="FK224" i="17"/>
  <c r="CD224" i="17"/>
  <c r="FA224" i="17"/>
  <c r="EU224" i="17"/>
  <c r="BP224" i="17"/>
  <c r="BW224" i="17"/>
  <c r="FJ224" i="17"/>
  <c r="EW224" i="17"/>
  <c r="CE224" i="17"/>
  <c r="BX224" i="17"/>
  <c r="FM224" i="17"/>
  <c r="ET224" i="17"/>
  <c r="CG224" i="17"/>
  <c r="BR224" i="17"/>
  <c r="FG224" i="17"/>
  <c r="EZ224" i="17"/>
  <c r="BQ224" i="17"/>
  <c r="P296" i="17"/>
  <c r="CV296" i="17" s="1"/>
  <c r="CH224" i="17"/>
  <c r="FL224" i="17"/>
  <c r="BY224" i="17"/>
  <c r="CA224" i="17"/>
  <c r="FP224" i="17"/>
  <c r="FI224" i="17"/>
  <c r="FD224" i="17"/>
  <c r="CJ224" i="17"/>
  <c r="EY224" i="17"/>
  <c r="BT224" i="17"/>
  <c r="EV224" i="17"/>
  <c r="EX224" i="17"/>
  <c r="FH224" i="17"/>
  <c r="CC224" i="17"/>
  <c r="DV224" i="17"/>
  <c r="DM224" i="17"/>
  <c r="CV224" i="17"/>
  <c r="CZ224" i="17"/>
  <c r="EG224" i="17"/>
  <c r="DR224" i="17"/>
  <c r="EC224" i="17"/>
  <c r="DJ224" i="17"/>
  <c r="EM224" i="17"/>
  <c r="EK224" i="17"/>
  <c r="DB224" i="17"/>
  <c r="ES224" i="17"/>
  <c r="CX224" i="17"/>
  <c r="DS224" i="17"/>
  <c r="ER224" i="17"/>
  <c r="DC224" i="17"/>
  <c r="DY224" i="17"/>
  <c r="EQ224" i="17"/>
  <c r="DK224" i="17"/>
  <c r="EI224" i="17"/>
  <c r="DL224" i="17"/>
  <c r="DN224" i="17"/>
  <c r="EF224" i="17"/>
  <c r="EH224" i="17"/>
  <c r="DF224" i="17"/>
  <c r="DQ224" i="17"/>
  <c r="DP224" i="17"/>
  <c r="EA224" i="17"/>
  <c r="DG224" i="17"/>
  <c r="ED224" i="17"/>
  <c r="DD224" i="17"/>
  <c r="DW224" i="17"/>
  <c r="EE224" i="17"/>
  <c r="DI224" i="17"/>
  <c r="EP224" i="17"/>
  <c r="DZ224" i="17"/>
  <c r="EJ224" i="17"/>
  <c r="DT224" i="17"/>
  <c r="DX224" i="17"/>
  <c r="DH224" i="17"/>
  <c r="EN224" i="17"/>
  <c r="EO224" i="17"/>
  <c r="CY224" i="17"/>
  <c r="EB224" i="17"/>
  <c r="DE224" i="17"/>
  <c r="DA224" i="17"/>
  <c r="DO224" i="17"/>
  <c r="EL224" i="17"/>
  <c r="CW224" i="17"/>
  <c r="DU224" i="17"/>
  <c r="BC224" i="17"/>
  <c r="U224" i="17"/>
  <c r="AE224" i="17"/>
  <c r="V224" i="17"/>
  <c r="AB224" i="17"/>
  <c r="BL224" i="17"/>
  <c r="R224" i="17"/>
  <c r="AM224" i="17"/>
  <c r="BF224" i="17"/>
  <c r="BK224" i="17"/>
  <c r="BH224" i="17"/>
  <c r="AA224" i="17"/>
  <c r="AY224" i="17"/>
  <c r="AJ224" i="17"/>
  <c r="AL224" i="17"/>
  <c r="Y224" i="17"/>
  <c r="AT224" i="17"/>
  <c r="Q224" i="17"/>
  <c r="X224" i="17"/>
  <c r="AG224" i="17"/>
  <c r="AC224" i="17"/>
  <c r="AX224" i="17"/>
  <c r="P224" i="17"/>
  <c r="AH224" i="17"/>
  <c r="AS224" i="17"/>
  <c r="AN224" i="17"/>
  <c r="AD224" i="17"/>
  <c r="BI224" i="17"/>
  <c r="W224" i="17"/>
  <c r="AI224" i="17"/>
  <c r="AU224" i="17"/>
  <c r="BG224" i="17"/>
  <c r="AR224" i="17"/>
  <c r="S224" i="17"/>
  <c r="AO224" i="17"/>
  <c r="BD224" i="17"/>
  <c r="AW224" i="17"/>
  <c r="AZ224" i="17"/>
  <c r="AV224" i="17"/>
  <c r="AP224" i="17"/>
  <c r="BA224" i="17"/>
  <c r="BE224" i="17"/>
  <c r="Z224" i="17"/>
  <c r="T224" i="17"/>
  <c r="AF224" i="17"/>
  <c r="BJ224" i="17"/>
  <c r="BM224" i="17"/>
  <c r="BN224" i="17"/>
  <c r="BB224" i="17"/>
  <c r="AK224" i="17"/>
  <c r="AQ224" i="17"/>
  <c r="CA44" i="9"/>
  <c r="E34" i="13"/>
  <c r="U34" i="13" s="1"/>
  <c r="CF43" i="9"/>
  <c r="CJ241" i="17"/>
  <c r="CG241" i="17"/>
  <c r="FK241" i="17"/>
  <c r="FN241" i="17"/>
  <c r="FM241" i="17"/>
  <c r="FO241" i="17"/>
  <c r="CF241" i="17"/>
  <c r="AG296" i="17"/>
  <c r="DM296" i="17" s="1"/>
  <c r="CH241" i="17"/>
  <c r="FP241" i="17"/>
  <c r="FL241" i="17"/>
  <c r="CI241" i="17"/>
  <c r="EM241" i="17"/>
  <c r="FB241" i="17"/>
  <c r="ED241" i="17"/>
  <c r="DM241" i="17"/>
  <c r="EI241" i="17"/>
  <c r="DQ241" i="17"/>
  <c r="FD241" i="17"/>
  <c r="ET241" i="17"/>
  <c r="EA241" i="17"/>
  <c r="EX241" i="17"/>
  <c r="ER241" i="17"/>
  <c r="DS241" i="17"/>
  <c r="EC241" i="17"/>
  <c r="EF241" i="17"/>
  <c r="FA241" i="17"/>
  <c r="FH241" i="17"/>
  <c r="EB241" i="17"/>
  <c r="DX241" i="17"/>
  <c r="EW241" i="17"/>
  <c r="EK241" i="17"/>
  <c r="DU241" i="17"/>
  <c r="DN241" i="17"/>
  <c r="FF241" i="17"/>
  <c r="EV241" i="17"/>
  <c r="FJ241" i="17"/>
  <c r="EU241" i="17"/>
  <c r="EO241" i="17"/>
  <c r="DW241" i="17"/>
  <c r="FG241" i="17"/>
  <c r="FE241" i="17"/>
  <c r="DO241" i="17"/>
  <c r="DT241" i="17"/>
  <c r="FC241" i="17"/>
  <c r="EJ241" i="17"/>
  <c r="DR241" i="17"/>
  <c r="EN241" i="17"/>
  <c r="DP241" i="17"/>
  <c r="DV241" i="17"/>
  <c r="DY241" i="17"/>
  <c r="EL241" i="17"/>
  <c r="ES241" i="17"/>
  <c r="DZ241" i="17"/>
  <c r="EZ241" i="17"/>
  <c r="FI241" i="17"/>
  <c r="EP241" i="17"/>
  <c r="EE241" i="17"/>
  <c r="EY241" i="17"/>
  <c r="EH241" i="17"/>
  <c r="EQ241" i="17"/>
  <c r="EG241" i="17"/>
  <c r="AO241" i="17"/>
  <c r="BT241" i="17"/>
  <c r="AL241" i="17"/>
  <c r="AM241" i="17"/>
  <c r="BG241" i="17"/>
  <c r="BO241" i="17"/>
  <c r="AG241" i="17"/>
  <c r="AI241" i="17"/>
  <c r="BE241" i="17"/>
  <c r="BW241" i="17"/>
  <c r="CB241" i="17"/>
  <c r="BY241" i="17"/>
  <c r="AP241" i="17"/>
  <c r="BK241" i="17"/>
  <c r="BV241" i="17"/>
  <c r="BI241" i="17"/>
  <c r="AS241" i="17"/>
  <c r="BU241" i="17"/>
  <c r="AN241" i="17"/>
  <c r="BQ241" i="17"/>
  <c r="BP241" i="17"/>
  <c r="BZ241" i="17"/>
  <c r="BL241" i="17"/>
  <c r="AX241" i="17"/>
  <c r="BM241" i="17"/>
  <c r="AT241" i="17"/>
  <c r="BC241" i="17"/>
  <c r="AV241" i="17"/>
  <c r="BR241" i="17"/>
  <c r="CC241" i="17"/>
  <c r="AY241" i="17"/>
  <c r="AJ241" i="17"/>
  <c r="BA241" i="17"/>
  <c r="BF241" i="17"/>
  <c r="BD241" i="17"/>
  <c r="AU241" i="17"/>
  <c r="AR241" i="17"/>
  <c r="BX241" i="17"/>
  <c r="BJ241" i="17"/>
  <c r="AH241" i="17"/>
  <c r="BN241" i="17"/>
  <c r="AZ241" i="17"/>
  <c r="CE241" i="17"/>
  <c r="BB241" i="17"/>
  <c r="BS241" i="17"/>
  <c r="AQ241" i="17"/>
  <c r="BH241" i="17"/>
  <c r="CD241" i="17"/>
  <c r="CA241" i="17"/>
  <c r="AW241" i="17"/>
  <c r="AK241" i="17"/>
  <c r="K66" i="13"/>
  <c r="BI66" i="13" s="1"/>
  <c r="I71" i="14"/>
  <c r="I171" i="14" s="1"/>
  <c r="BN196" i="17"/>
  <c r="ET196" i="17" s="1"/>
  <c r="FE174" i="17"/>
  <c r="FM174" i="17"/>
  <c r="ET174" i="17"/>
  <c r="EZ174" i="17"/>
  <c r="FD174" i="17"/>
  <c r="EW174" i="17"/>
  <c r="EU174" i="17"/>
  <c r="EX174" i="17"/>
  <c r="EY174" i="17"/>
  <c r="FF174" i="17"/>
  <c r="FH174" i="17"/>
  <c r="FN174" i="17"/>
  <c r="FO174" i="17"/>
  <c r="EV174" i="17"/>
  <c r="FL174" i="17"/>
  <c r="FP174" i="17"/>
  <c r="FA174" i="17"/>
  <c r="FG174" i="17"/>
  <c r="FC174" i="17"/>
  <c r="FB174" i="17"/>
  <c r="FK174" i="17"/>
  <c r="FJ174" i="17"/>
  <c r="FI174" i="17"/>
  <c r="CH174" i="17"/>
  <c r="BR174" i="17"/>
  <c r="BZ174" i="17"/>
  <c r="BT174" i="17"/>
  <c r="BN174" i="17"/>
  <c r="CA174" i="17"/>
  <c r="CJ174" i="17"/>
  <c r="CE174" i="17"/>
  <c r="BS174" i="17"/>
  <c r="CC174" i="17"/>
  <c r="BX174" i="17"/>
  <c r="CG174" i="17"/>
  <c r="CI174" i="17"/>
  <c r="BU174" i="17"/>
  <c r="BV174" i="17"/>
  <c r="BO174" i="17"/>
  <c r="CB174" i="17"/>
  <c r="CF174" i="17"/>
  <c r="BW174" i="17"/>
  <c r="BY174" i="17"/>
  <c r="CD174" i="17"/>
  <c r="BQ174" i="17"/>
  <c r="BP174" i="17"/>
  <c r="BN296" i="17"/>
  <c r="ET296" i="17" s="1"/>
  <c r="ET274" i="17"/>
  <c r="EX274" i="17"/>
  <c r="FP274" i="17"/>
  <c r="FK274" i="17"/>
  <c r="FH274" i="17"/>
  <c r="EZ274" i="17"/>
  <c r="FG274" i="17"/>
  <c r="FL274" i="17"/>
  <c r="FD274" i="17"/>
  <c r="EY274" i="17"/>
  <c r="FM274" i="17"/>
  <c r="FJ274" i="17"/>
  <c r="FB274" i="17"/>
  <c r="EU274" i="17"/>
  <c r="FN274" i="17"/>
  <c r="EW274" i="17"/>
  <c r="FE274" i="17"/>
  <c r="FC274" i="17"/>
  <c r="FF274" i="17"/>
  <c r="FA274" i="17"/>
  <c r="FO274" i="17"/>
  <c r="EV274" i="17"/>
  <c r="FI274" i="17"/>
  <c r="BS274" i="17"/>
  <c r="CC274" i="17"/>
  <c r="BT274" i="17"/>
  <c r="BZ274" i="17"/>
  <c r="BW274" i="17"/>
  <c r="BY274" i="17"/>
  <c r="BV274" i="17"/>
  <c r="CA274" i="17"/>
  <c r="BU274" i="17"/>
  <c r="CE274" i="17"/>
  <c r="CJ274" i="17"/>
  <c r="BN274" i="17"/>
  <c r="BP274" i="17"/>
  <c r="CB274" i="17"/>
  <c r="BO274" i="17"/>
  <c r="CG274" i="17"/>
  <c r="CF274" i="17"/>
  <c r="BQ274" i="17"/>
  <c r="CH274" i="17"/>
  <c r="BX274" i="17"/>
  <c r="BR274" i="17"/>
  <c r="CI274" i="17"/>
  <c r="CD274" i="17"/>
  <c r="BZ74" i="17"/>
  <c r="BN74" i="17"/>
  <c r="BN96" i="17"/>
  <c r="ET96" i="17" s="1"/>
  <c r="CI74" i="17"/>
  <c r="CB74" i="17"/>
  <c r="CJ74" i="17"/>
  <c r="BO74" i="17"/>
  <c r="CH74" i="17"/>
  <c r="BT74" i="17"/>
  <c r="BV74" i="17"/>
  <c r="BW74" i="17"/>
  <c r="CA74" i="17"/>
  <c r="CC74" i="17"/>
  <c r="BP74" i="17"/>
  <c r="CG74" i="17"/>
  <c r="BU74" i="17"/>
  <c r="CD74" i="17"/>
  <c r="CE74" i="17"/>
  <c r="BS74" i="17"/>
  <c r="BQ74" i="17"/>
  <c r="BY74" i="17"/>
  <c r="BR74" i="17"/>
  <c r="CF74" i="17"/>
  <c r="BX74" i="17"/>
  <c r="FI74" i="17"/>
  <c r="ET74" i="17"/>
  <c r="FA74" i="17"/>
  <c r="FK74" i="17"/>
  <c r="FO74" i="17"/>
  <c r="FJ74" i="17"/>
  <c r="EV74" i="17"/>
  <c r="FB74" i="17"/>
  <c r="EX74" i="17"/>
  <c r="EZ74" i="17"/>
  <c r="FC74" i="17"/>
  <c r="FF74" i="17"/>
  <c r="EW74" i="17"/>
  <c r="FD74" i="17"/>
  <c r="FL74" i="17"/>
  <c r="EY74" i="17"/>
  <c r="FH74" i="17"/>
  <c r="FM74" i="17"/>
  <c r="FG74" i="17"/>
  <c r="EU74" i="17"/>
  <c r="FP74" i="17"/>
  <c r="FN74" i="17"/>
  <c r="FE74" i="17"/>
  <c r="CK225" i="10"/>
  <c r="V296" i="10"/>
  <c r="DB296" i="10" s="1"/>
  <c r="EZ173" i="10"/>
  <c r="BR196" i="10"/>
  <c r="EX196" i="10" s="1"/>
  <c r="FJ273" i="10"/>
  <c r="BR296" i="10"/>
  <c r="EX296" i="10" s="1"/>
  <c r="EY141" i="10"/>
  <c r="AL196" i="10"/>
  <c r="DR196" i="10" s="1"/>
  <c r="CL73" i="10"/>
  <c r="DQ225" i="10"/>
  <c r="EW141" i="10"/>
  <c r="FA273" i="10"/>
  <c r="FD225" i="10"/>
  <c r="BP141" i="10"/>
  <c r="FH73" i="10"/>
  <c r="BR96" i="10"/>
  <c r="EX96" i="10" s="1"/>
  <c r="CG273" i="10"/>
  <c r="FS273" i="10"/>
  <c r="FF73" i="10"/>
  <c r="CC141" i="10"/>
  <c r="FA41" i="10"/>
  <c r="AL96" i="10"/>
  <c r="DR96" i="10" s="1"/>
  <c r="AU225" i="10"/>
  <c r="FR141" i="10"/>
  <c r="DX225" i="10"/>
  <c r="FG141" i="10"/>
  <c r="FP73" i="10"/>
  <c r="BU141" i="10"/>
  <c r="CG73" i="10"/>
  <c r="BV173" i="10"/>
  <c r="FE225" i="10"/>
  <c r="EK41" i="10"/>
  <c r="CD73" i="10"/>
  <c r="FF173" i="10"/>
  <c r="FG225" i="10"/>
  <c r="BI141" i="10"/>
  <c r="FH273" i="10"/>
  <c r="EO41" i="10"/>
  <c r="FT273" i="10"/>
  <c r="CO41" i="10"/>
  <c r="CJ273" i="10"/>
  <c r="CL273" i="10"/>
  <c r="CC273" i="10"/>
  <c r="ER41" i="10"/>
  <c r="CC73" i="10"/>
  <c r="FG273" i="10"/>
  <c r="DV141" i="10"/>
  <c r="AM41" i="10"/>
  <c r="FM41" i="10"/>
  <c r="DT225" i="10"/>
  <c r="FK225" i="10"/>
  <c r="CK41" i="10"/>
  <c r="BJ41" i="10"/>
  <c r="DX41" i="10"/>
  <c r="ES41" i="10"/>
  <c r="FI41" i="10"/>
  <c r="CA41" i="10"/>
  <c r="EM41" i="10"/>
  <c r="BQ41" i="10"/>
  <c r="BF41" i="10"/>
  <c r="CM173" i="10"/>
  <c r="EN225" i="10"/>
  <c r="FA225" i="10"/>
  <c r="CB41" i="10"/>
  <c r="EW41" i="10"/>
  <c r="FL41" i="10"/>
  <c r="EG41" i="10"/>
  <c r="BD41" i="10"/>
  <c r="FJ73" i="10"/>
  <c r="CH173" i="10"/>
  <c r="CN273" i="10"/>
  <c r="FK273" i="10"/>
  <c r="AV225" i="10"/>
  <c r="EK225" i="10"/>
  <c r="DZ141" i="10"/>
  <c r="BH41" i="10"/>
  <c r="BI41" i="10"/>
  <c r="EC41" i="10"/>
  <c r="EA41" i="10"/>
  <c r="FT41" i="10"/>
  <c r="FN41" i="10"/>
  <c r="BU41" i="10"/>
  <c r="ED41" i="10"/>
  <c r="CD41" i="10"/>
  <c r="EF41" i="10"/>
  <c r="BW41" i="10"/>
  <c r="FA173" i="10"/>
  <c r="EG225" i="10"/>
  <c r="EA225" i="10"/>
  <c r="AO41" i="10"/>
  <c r="CH41" i="10"/>
  <c r="FR41" i="10"/>
  <c r="CL41" i="10"/>
  <c r="CF41" i="10"/>
  <c r="CM41" i="10"/>
  <c r="BS73" i="10"/>
  <c r="FS73" i="10"/>
  <c r="FL173" i="10"/>
  <c r="BZ273" i="10"/>
  <c r="AQ225" i="10"/>
  <c r="AF225" i="10"/>
  <c r="AN141" i="10"/>
  <c r="BE41" i="10"/>
  <c r="BL41" i="10"/>
  <c r="EJ41" i="10"/>
  <c r="FP41" i="10"/>
  <c r="BX41" i="10"/>
  <c r="CC41" i="10"/>
  <c r="FD41" i="10"/>
  <c r="DT41" i="10"/>
  <c r="CJ41" i="10"/>
  <c r="DV41" i="10"/>
  <c r="BS41" i="10"/>
  <c r="AL41" i="10"/>
  <c r="AS41" i="10"/>
  <c r="FO41" i="10"/>
  <c r="FE41" i="10"/>
  <c r="DZ41" i="10"/>
  <c r="DW41" i="10"/>
  <c r="FC41" i="10"/>
  <c r="BN41" i="10"/>
  <c r="BR41" i="10"/>
  <c r="FB41" i="10"/>
  <c r="BK41" i="10"/>
  <c r="AQ41" i="10"/>
  <c r="EQ41" i="10"/>
  <c r="AZ41" i="10"/>
  <c r="EN41" i="10"/>
  <c r="BM41" i="10"/>
  <c r="AN41" i="10"/>
  <c r="FS41" i="10"/>
  <c r="EE41" i="10"/>
  <c r="AT41" i="10"/>
  <c r="CE41" i="10"/>
  <c r="DR41" i="10"/>
  <c r="BR141" i="10"/>
  <c r="CE141" i="10"/>
  <c r="FK41" i="10"/>
  <c r="BB41" i="10"/>
  <c r="BO41" i="10"/>
  <c r="AY41" i="10"/>
  <c r="BA41" i="10"/>
  <c r="FJ41" i="10"/>
  <c r="ET41" i="10"/>
  <c r="EP41" i="10"/>
  <c r="EL41" i="10"/>
  <c r="FF41" i="10"/>
  <c r="EV41" i="10"/>
  <c r="BG41" i="10"/>
  <c r="AP41" i="10"/>
  <c r="BP41" i="10"/>
  <c r="BZ41" i="10"/>
  <c r="FG41" i="10"/>
  <c r="AW41" i="10"/>
  <c r="EB41" i="10"/>
  <c r="FH41" i="10"/>
  <c r="AU41" i="10"/>
  <c r="AV41" i="10"/>
  <c r="CN41" i="10"/>
  <c r="EZ41" i="10"/>
  <c r="CG41" i="10"/>
  <c r="EH41" i="10"/>
  <c r="DU41" i="10"/>
  <c r="EI41" i="10"/>
  <c r="DS41" i="10"/>
  <c r="CB73" i="10"/>
  <c r="FA73" i="10"/>
  <c r="V225" i="10"/>
  <c r="DE225" i="10"/>
  <c r="EV141" i="10"/>
  <c r="CG141" i="10"/>
  <c r="BT41" i="10"/>
  <c r="CI41" i="10"/>
  <c r="BY41" i="10"/>
  <c r="EX41" i="10"/>
  <c r="BC41" i="10"/>
  <c r="FU41" i="10"/>
  <c r="EY41" i="10"/>
  <c r="FQ41" i="10"/>
  <c r="EU41" i="10"/>
  <c r="AR41" i="10"/>
  <c r="DY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DL225" i="10"/>
  <c r="AC225" i="10"/>
  <c r="BB225" i="10"/>
  <c r="AJ225" i="10"/>
  <c r="BS225" i="10"/>
  <c r="W225" i="10"/>
  <c r="EC225" i="10"/>
  <c r="DV225" i="10"/>
  <c r="EE225" i="10"/>
  <c r="EX225" i="10"/>
  <c r="DD225" i="10"/>
  <c r="DB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DU225" i="10"/>
  <c r="BJ225" i="10"/>
  <c r="BI225" i="10"/>
  <c r="Y225" i="10"/>
  <c r="AL225" i="10"/>
  <c r="BT225" i="10"/>
  <c r="DM225" i="10"/>
  <c r="EU225" i="10"/>
  <c r="DZ225" i="10"/>
  <c r="EW225" i="10"/>
  <c r="AD225" i="10"/>
  <c r="EI225" i="10"/>
  <c r="FB225" i="10"/>
  <c r="CI225" i="10"/>
  <c r="BZ225" i="10"/>
  <c r="CO225" i="10"/>
  <c r="CL225" i="10"/>
  <c r="FP225" i="10"/>
  <c r="BY173" i="10"/>
  <c r="FD173" i="10"/>
  <c r="BG225" i="10"/>
  <c r="AA225" i="10"/>
  <c r="EJ225" i="10"/>
  <c r="EO225" i="10"/>
  <c r="DP225" i="10"/>
  <c r="CD225" i="10"/>
  <c r="FJ225" i="10"/>
  <c r="CD173" i="10"/>
  <c r="BT273" i="10"/>
  <c r="AB225" i="10"/>
  <c r="AK225" i="10"/>
  <c r="DO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DW225" i="10"/>
  <c r="BD225" i="10"/>
  <c r="EM225" i="10"/>
  <c r="DS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DK225" i="10"/>
  <c r="BF225" i="10"/>
  <c r="DY225" i="10"/>
  <c r="FU225" i="10"/>
  <c r="BU173" i="10"/>
  <c r="FS173" i="10"/>
  <c r="BR273" i="10"/>
  <c r="EZ273" i="10"/>
  <c r="EL225" i="10"/>
  <c r="AR225" i="10"/>
  <c r="AN225" i="10"/>
  <c r="EH225" i="10"/>
  <c r="FO225" i="10"/>
  <c r="BS173" i="10"/>
  <c r="FI173" i="10"/>
  <c r="CH273" i="10"/>
  <c r="FL273" i="10"/>
  <c r="BK225" i="10"/>
  <c r="BE225" i="10"/>
  <c r="DR225" i="10"/>
  <c r="BM225" i="10"/>
  <c r="AG225" i="10"/>
  <c r="BV225" i="10"/>
  <c r="FN225" i="10"/>
  <c r="FI225" i="10"/>
  <c r="CC225" i="10"/>
  <c r="CE173" i="10"/>
  <c r="AS225" i="10"/>
  <c r="DG225" i="10"/>
  <c r="DC225" i="10"/>
  <c r="DF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ED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EP225" i="10"/>
  <c r="AI225" i="10"/>
  <c r="AX225" i="10"/>
  <c r="DN225" i="10"/>
  <c r="ES225" i="10"/>
  <c r="DH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EB225" i="10"/>
  <c r="BP225" i="10"/>
  <c r="AZ225" i="10"/>
  <c r="X225" i="10"/>
  <c r="BR225" i="10"/>
  <c r="EF225" i="10"/>
  <c r="ER225" i="10"/>
  <c r="DI225" i="10"/>
  <c r="DJ225" i="10"/>
  <c r="EQ225" i="10"/>
  <c r="EZ225" i="10"/>
  <c r="FT225" i="10"/>
  <c r="FC225" i="10"/>
  <c r="BW225" i="10"/>
  <c r="FR225" i="10"/>
  <c r="BI15" i="13"/>
  <c r="CT54" i="13"/>
  <c r="D74" i="10"/>
  <c r="CH74" i="10" s="1"/>
  <c r="S65" i="13"/>
  <c r="BL141" i="10"/>
  <c r="DS141" i="10"/>
  <c r="AV141" i="10"/>
  <c r="BV141" i="10"/>
  <c r="CO141" i="10"/>
  <c r="D140" i="10"/>
  <c r="T31" i="13"/>
  <c r="FO73" i="10"/>
  <c r="D274" i="10"/>
  <c r="U65" i="13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T65" i="13"/>
  <c r="T198" i="10"/>
  <c r="CZ198" i="10" s="1"/>
  <c r="J14" i="13"/>
  <c r="D40" i="10"/>
  <c r="AV40" i="10" s="1"/>
  <c r="S31" i="13"/>
  <c r="CH73" i="10"/>
  <c r="BU73" i="10"/>
  <c r="CM73" i="10"/>
  <c r="FU73" i="10"/>
  <c r="FM73" i="10"/>
  <c r="FQ73" i="10"/>
  <c r="BH141" i="10"/>
  <c r="AU141" i="10"/>
  <c r="D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BQ76" i="9"/>
  <c r="G72" i="14" s="1"/>
  <c r="G172" i="14" s="1"/>
  <c r="I66" i="13"/>
  <c r="BG66" i="13" s="1"/>
  <c r="BR76" i="9"/>
  <c r="H72" i="14" s="1"/>
  <c r="H172" i="14" s="1"/>
  <c r="J66" i="13"/>
  <c r="BH66" i="13" s="1"/>
  <c r="AP141" i="10"/>
  <c r="DY141" i="10"/>
  <c r="BZ141" i="10"/>
  <c r="FO141" i="10"/>
  <c r="BX73" i="10"/>
  <c r="EY73" i="10"/>
  <c r="EB141" i="10"/>
  <c r="DR141" i="10"/>
  <c r="CH141" i="10"/>
  <c r="CF141" i="10"/>
  <c r="FP141" i="10"/>
  <c r="T98" i="10"/>
  <c r="CZ98" i="10" s="1"/>
  <c r="I14" i="13"/>
  <c r="CN73" i="10"/>
  <c r="CK73" i="10"/>
  <c r="CE73" i="10"/>
  <c r="EX73" i="10"/>
  <c r="FT73" i="10"/>
  <c r="FN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FI73" i="10"/>
  <c r="BT73" i="10"/>
  <c r="FD73" i="10"/>
  <c r="EG141" i="10"/>
  <c r="EH141" i="10"/>
  <c r="EK141" i="10"/>
  <c r="BS141" i="10"/>
  <c r="FT141" i="10"/>
  <c r="BR73" i="10"/>
  <c r="BY73" i="10"/>
  <c r="CJ73" i="10"/>
  <c r="FB73" i="10"/>
  <c r="FK73" i="10"/>
  <c r="EZ73" i="10"/>
  <c r="D174" i="10"/>
  <c r="D224" i="10"/>
  <c r="U15" i="13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FC73" i="10"/>
  <c r="BZ73" i="10"/>
  <c r="BV73" i="10"/>
  <c r="FR73" i="10"/>
  <c r="BQ141" i="10"/>
  <c r="DT141" i="10"/>
  <c r="AQ141" i="10"/>
  <c r="FC141" i="10"/>
  <c r="CA73" i="10"/>
  <c r="BW73" i="10"/>
  <c r="CF73" i="10"/>
  <c r="FE73" i="10"/>
  <c r="FL73" i="10"/>
  <c r="AT141" i="10"/>
  <c r="EJ141" i="10"/>
  <c r="ES141" i="10"/>
  <c r="AX141" i="10"/>
  <c r="EQ141" i="10"/>
  <c r="DW141" i="10"/>
  <c r="DX141" i="10"/>
  <c r="BC141" i="10"/>
  <c r="CB141" i="10"/>
  <c r="CL141" i="10"/>
  <c r="BW141" i="10"/>
  <c r="BY141" i="10"/>
  <c r="FE141" i="10"/>
  <c r="BW75" i="9"/>
  <c r="P67" i="13" s="1"/>
  <c r="BS299" i="10"/>
  <c r="EY299" i="10" s="1"/>
  <c r="BV75" i="9"/>
  <c r="O67" i="13" s="1"/>
  <c r="BS199" i="10"/>
  <c r="EY199" i="10" s="1"/>
  <c r="BW23" i="9"/>
  <c r="P15" i="13" s="1"/>
  <c r="U299" i="10"/>
  <c r="DA299" i="10" s="1"/>
  <c r="BU75" i="9"/>
  <c r="N67" i="13" s="1"/>
  <c r="BS99" i="10"/>
  <c r="EY99" i="10" s="1"/>
  <c r="BZ40" i="10"/>
  <c r="BV23" i="9"/>
  <c r="O15" i="13" s="1"/>
  <c r="U199" i="10"/>
  <c r="DA199" i="10" s="1"/>
  <c r="CF23" i="9"/>
  <c r="D223" i="17" s="1"/>
  <c r="T298" i="10"/>
  <c r="CZ298" i="10" s="1"/>
  <c r="BU23" i="9"/>
  <c r="N15" i="13" s="1"/>
  <c r="U99" i="10"/>
  <c r="DA99" i="10" s="1"/>
  <c r="BS76" i="9"/>
  <c r="BT298" i="10"/>
  <c r="CE75" i="9"/>
  <c r="D175" i="17" s="1"/>
  <c r="BT198" i="10"/>
  <c r="CF75" i="9"/>
  <c r="D275" i="17" s="1"/>
  <c r="EY298" i="10"/>
  <c r="CD75" i="9"/>
  <c r="D75" i="17" s="1"/>
  <c r="BT98" i="10"/>
  <c r="EY98" i="10"/>
  <c r="EY198" i="10"/>
  <c r="CG40" i="9"/>
  <c r="V44" i="9"/>
  <c r="W43" i="9"/>
  <c r="CE39" i="9"/>
  <c r="D139" i="17" s="1"/>
  <c r="CD39" i="9"/>
  <c r="CG74" i="9"/>
  <c r="BP22" i="9"/>
  <c r="CC22" i="9" s="1"/>
  <c r="BQ22" i="9"/>
  <c r="G18" i="14" s="1"/>
  <c r="G118" i="14" s="1"/>
  <c r="CC76" i="9"/>
  <c r="BR22" i="9"/>
  <c r="H18" i="14" s="1"/>
  <c r="H118" i="14" s="1"/>
  <c r="BS22" i="9"/>
  <c r="K13" i="13" l="1"/>
  <c r="I18" i="14"/>
  <c r="I118" i="14" s="1"/>
  <c r="AY40" i="10"/>
  <c r="D243" i="17"/>
  <c r="D243" i="10"/>
  <c r="CJ242" i="17"/>
  <c r="FN242" i="17"/>
  <c r="CG242" i="17"/>
  <c r="FO242" i="17"/>
  <c r="FP242" i="17"/>
  <c r="FL242" i="17"/>
  <c r="AH296" i="17"/>
  <c r="DN296" i="17" s="1"/>
  <c r="CH242" i="17"/>
  <c r="FM242" i="17"/>
  <c r="CI242" i="17"/>
  <c r="EJ242" i="17"/>
  <c r="EB242" i="17"/>
  <c r="DR242" i="17"/>
  <c r="EE242" i="17"/>
  <c r="FE242" i="17"/>
  <c r="EU242" i="17"/>
  <c r="EN242" i="17"/>
  <c r="EY242" i="17"/>
  <c r="DN242" i="17"/>
  <c r="FC242" i="17"/>
  <c r="ES242" i="17"/>
  <c r="FB242" i="17"/>
  <c r="FI242" i="17"/>
  <c r="EC242" i="17"/>
  <c r="EA242" i="17"/>
  <c r="FA242" i="17"/>
  <c r="EF242" i="17"/>
  <c r="EL242" i="17"/>
  <c r="EP242" i="17"/>
  <c r="DV242" i="17"/>
  <c r="EM242" i="17"/>
  <c r="FF242" i="17"/>
  <c r="EW242" i="17"/>
  <c r="ER242" i="17"/>
  <c r="EQ242" i="17"/>
  <c r="EG242" i="17"/>
  <c r="ET242" i="17"/>
  <c r="EV242" i="17"/>
  <c r="FJ242" i="17"/>
  <c r="FH242" i="17"/>
  <c r="DS242" i="17"/>
  <c r="EH242" i="17"/>
  <c r="EX242" i="17"/>
  <c r="EZ242" i="17"/>
  <c r="FD242" i="17"/>
  <c r="EK242" i="17"/>
  <c r="DU242" i="17"/>
  <c r="EI242" i="17"/>
  <c r="DO242" i="17"/>
  <c r="FG242" i="17"/>
  <c r="DQ242" i="17"/>
  <c r="ED242" i="17"/>
  <c r="DP242" i="17"/>
  <c r="DX242" i="17"/>
  <c r="EO242" i="17"/>
  <c r="DT242" i="17"/>
  <c r="DY242" i="17"/>
  <c r="FK242" i="17"/>
  <c r="DW242" i="17"/>
  <c r="DZ242" i="17"/>
  <c r="BU242" i="17"/>
  <c r="BQ242" i="17"/>
  <c r="AM242" i="17"/>
  <c r="BY242" i="17"/>
  <c r="BS242" i="17"/>
  <c r="BP242" i="17"/>
  <c r="BJ242" i="17"/>
  <c r="CD242" i="17"/>
  <c r="AZ242" i="17"/>
  <c r="BV242" i="17"/>
  <c r="AJ242" i="17"/>
  <c r="BF242" i="17"/>
  <c r="BZ242" i="17"/>
  <c r="BW242" i="17"/>
  <c r="BK242" i="17"/>
  <c r="BB242" i="17"/>
  <c r="AV242" i="17"/>
  <c r="CC242" i="17"/>
  <c r="AO242" i="17"/>
  <c r="AQ242" i="17"/>
  <c r="BH242" i="17"/>
  <c r="AK242" i="17"/>
  <c r="BO242" i="17"/>
  <c r="BX242" i="17"/>
  <c r="AI242" i="17"/>
  <c r="BR242" i="17"/>
  <c r="BN242" i="17"/>
  <c r="AT242" i="17"/>
  <c r="BG242" i="17"/>
  <c r="BA242" i="17"/>
  <c r="AP242" i="17"/>
  <c r="AW242" i="17"/>
  <c r="AN242" i="17"/>
  <c r="BE242" i="17"/>
  <c r="CA242" i="17"/>
  <c r="BL242" i="17"/>
  <c r="BM242" i="17"/>
  <c r="AY242" i="17"/>
  <c r="AU242" i="17"/>
  <c r="BD242" i="17"/>
  <c r="AH242" i="17"/>
  <c r="AS242" i="17"/>
  <c r="BT242" i="17"/>
  <c r="CE242" i="17"/>
  <c r="AL242" i="17"/>
  <c r="AX242" i="17"/>
  <c r="BC242" i="17"/>
  <c r="AR242" i="17"/>
  <c r="BI242" i="17"/>
  <c r="CB242" i="17"/>
  <c r="CF242" i="17"/>
  <c r="S30" i="13"/>
  <c r="D39" i="17"/>
  <c r="DT42" i="10"/>
  <c r="EC42" i="10"/>
  <c r="DW42" i="10"/>
  <c r="DX42" i="10"/>
  <c r="CL42" i="10"/>
  <c r="AY42" i="10"/>
  <c r="EO42" i="10"/>
  <c r="EK42" i="10"/>
  <c r="EF42" i="10"/>
  <c r="ES42" i="10"/>
  <c r="EM42" i="10"/>
  <c r="DU42" i="10"/>
  <c r="AM42" i="10"/>
  <c r="BA42" i="10"/>
  <c r="FP42" i="10"/>
  <c r="FQ42" i="10"/>
  <c r="CO42" i="10"/>
  <c r="ER42" i="10"/>
  <c r="FU42" i="10"/>
  <c r="FB42" i="10"/>
  <c r="BT42" i="10"/>
  <c r="EN42" i="10"/>
  <c r="EG42" i="10"/>
  <c r="AR42" i="10"/>
  <c r="FA42" i="10"/>
  <c r="BW42" i="10"/>
  <c r="AV42" i="10"/>
  <c r="FS42" i="10"/>
  <c r="EV42" i="10"/>
  <c r="CC42" i="10"/>
  <c r="EQ42" i="10"/>
  <c r="AZ42" i="10"/>
  <c r="BU42" i="10"/>
  <c r="ET42" i="10"/>
  <c r="BL42" i="10"/>
  <c r="BZ42" i="10"/>
  <c r="FJ42" i="10"/>
  <c r="FR42" i="10"/>
  <c r="BF42" i="10"/>
  <c r="BR42" i="10"/>
  <c r="CH42" i="10"/>
  <c r="BV42" i="10"/>
  <c r="CG42" i="10"/>
  <c r="AX42" i="10"/>
  <c r="BX42" i="10"/>
  <c r="EX42" i="10"/>
  <c r="AW42" i="10"/>
  <c r="BC42" i="10"/>
  <c r="FC42" i="10"/>
  <c r="EH42" i="10"/>
  <c r="AN42" i="10"/>
  <c r="BJ42" i="10"/>
  <c r="CI42" i="10"/>
  <c r="CD42" i="10"/>
  <c r="FM42" i="10"/>
  <c r="AQ42" i="10"/>
  <c r="DY42" i="10"/>
  <c r="EA42" i="10"/>
  <c r="BY42" i="10"/>
  <c r="BO42" i="10"/>
  <c r="CE42" i="10"/>
  <c r="AM96" i="10"/>
  <c r="DS96" i="10" s="1"/>
  <c r="BD42" i="10"/>
  <c r="CJ42" i="10"/>
  <c r="BQ42" i="10"/>
  <c r="BG42" i="10"/>
  <c r="DS42" i="10"/>
  <c r="EZ42" i="10"/>
  <c r="CK42" i="10"/>
  <c r="AS42" i="10"/>
  <c r="FL42" i="10"/>
  <c r="BP42" i="10"/>
  <c r="EL42" i="10"/>
  <c r="FD42" i="10"/>
  <c r="CA42" i="10"/>
  <c r="FI42" i="10"/>
  <c r="EI42" i="10"/>
  <c r="FO42" i="10"/>
  <c r="FN42" i="10"/>
  <c r="EJ42" i="10"/>
  <c r="BM42" i="10"/>
  <c r="FF42" i="10"/>
  <c r="DZ42" i="10"/>
  <c r="CN42" i="10"/>
  <c r="EY42" i="10"/>
  <c r="AP42" i="10"/>
  <c r="AU42" i="10"/>
  <c r="BS42" i="10"/>
  <c r="EB42" i="10"/>
  <c r="EW42" i="10"/>
  <c r="BH42" i="10"/>
  <c r="BK42" i="10"/>
  <c r="BE42" i="10"/>
  <c r="AO42" i="10"/>
  <c r="BN42" i="10"/>
  <c r="ED42" i="10"/>
  <c r="FH42" i="10"/>
  <c r="EP42" i="10"/>
  <c r="EU42" i="10"/>
  <c r="CB42" i="10"/>
  <c r="BI42" i="10"/>
  <c r="CM42" i="10"/>
  <c r="EE42" i="10"/>
  <c r="FT42" i="10"/>
  <c r="DV42" i="10"/>
  <c r="AT42" i="10"/>
  <c r="FE42" i="10"/>
  <c r="FG42" i="10"/>
  <c r="FK42" i="10"/>
  <c r="CF42" i="10"/>
  <c r="BB42" i="10"/>
  <c r="FU142" i="10"/>
  <c r="CE142" i="10"/>
  <c r="FA142" i="10"/>
  <c r="AS142" i="10"/>
  <c r="BU142" i="10"/>
  <c r="AV142" i="10"/>
  <c r="EI142" i="10"/>
  <c r="BW142" i="10"/>
  <c r="FO142" i="10"/>
  <c r="EB142" i="10"/>
  <c r="AZ142" i="10"/>
  <c r="CI142" i="10"/>
  <c r="BC142" i="10"/>
  <c r="ED142" i="10"/>
  <c r="EX142" i="10"/>
  <c r="FG142" i="10"/>
  <c r="FE142" i="10"/>
  <c r="DZ142" i="10"/>
  <c r="FN142" i="10"/>
  <c r="EE142" i="10"/>
  <c r="EN142" i="10"/>
  <c r="FL142" i="10"/>
  <c r="FM142" i="10"/>
  <c r="EK142" i="10"/>
  <c r="EH142" i="10"/>
  <c r="DV142" i="10"/>
  <c r="AM142" i="10"/>
  <c r="BX142" i="10"/>
  <c r="FC142" i="10"/>
  <c r="AO142" i="10"/>
  <c r="BI142" i="10"/>
  <c r="BV142" i="10"/>
  <c r="FB142" i="10"/>
  <c r="BM142" i="10"/>
  <c r="EW142" i="10"/>
  <c r="BY142" i="10"/>
  <c r="AT142" i="10"/>
  <c r="BG142" i="10"/>
  <c r="CD142" i="10"/>
  <c r="DS142" i="10"/>
  <c r="FT142" i="10"/>
  <c r="DU142" i="10"/>
  <c r="FI142" i="10"/>
  <c r="BB142" i="10"/>
  <c r="EP142" i="10"/>
  <c r="EF142" i="10"/>
  <c r="CN142" i="10"/>
  <c r="EO142" i="10"/>
  <c r="EZ142" i="10"/>
  <c r="BP142" i="10"/>
  <c r="AM196" i="10"/>
  <c r="DS196" i="10" s="1"/>
  <c r="EU142" i="10"/>
  <c r="BZ142" i="10"/>
  <c r="BH142" i="10"/>
  <c r="BN142" i="10"/>
  <c r="DX142" i="10"/>
  <c r="CO142" i="10"/>
  <c r="DY142" i="10"/>
  <c r="EL142" i="10"/>
  <c r="CH142" i="10"/>
  <c r="BR142" i="10"/>
  <c r="ER142" i="10"/>
  <c r="CM142" i="10"/>
  <c r="FQ142" i="10"/>
  <c r="AN142" i="10"/>
  <c r="DW142" i="10"/>
  <c r="CB142" i="10"/>
  <c r="FF142" i="10"/>
  <c r="FD142" i="10"/>
  <c r="BJ142" i="10"/>
  <c r="AW142" i="10"/>
  <c r="BT142" i="10"/>
  <c r="FR142" i="10"/>
  <c r="EJ142" i="10"/>
  <c r="FK142" i="10"/>
  <c r="BO142" i="10"/>
  <c r="EA142" i="10"/>
  <c r="CJ142" i="10"/>
  <c r="CF142" i="10"/>
  <c r="AP142" i="10"/>
  <c r="DT142" i="10"/>
  <c r="AY142" i="10"/>
  <c r="FP142" i="10"/>
  <c r="FH142" i="10"/>
  <c r="BS142" i="10"/>
  <c r="BE142" i="10"/>
  <c r="CC142" i="10"/>
  <c r="EQ142" i="10"/>
  <c r="FS142" i="10"/>
  <c r="BD142" i="10"/>
  <c r="ET142" i="10"/>
  <c r="CG142" i="10"/>
  <c r="AR142" i="10"/>
  <c r="BQ142" i="10"/>
  <c r="EV142" i="10"/>
  <c r="AX142" i="10"/>
  <c r="AU142" i="10"/>
  <c r="EY142" i="10"/>
  <c r="EG142" i="10"/>
  <c r="CA142" i="10"/>
  <c r="EC142" i="10"/>
  <c r="CK142" i="10"/>
  <c r="ES142" i="10"/>
  <c r="BF142" i="10"/>
  <c r="BL142" i="10"/>
  <c r="BK142" i="10"/>
  <c r="EM142" i="10"/>
  <c r="AQ142" i="10"/>
  <c r="FJ142" i="10"/>
  <c r="BA142" i="10"/>
  <c r="CL142" i="10"/>
  <c r="ET139" i="17"/>
  <c r="BZ139" i="17"/>
  <c r="EU139" i="17"/>
  <c r="BS139" i="17"/>
  <c r="EW139" i="17"/>
  <c r="BR139" i="17"/>
  <c r="FL139" i="17"/>
  <c r="FK139" i="17"/>
  <c r="FN139" i="17"/>
  <c r="CH139" i="17"/>
  <c r="FM139" i="17"/>
  <c r="EX139" i="17"/>
  <c r="FA139" i="17"/>
  <c r="BO139" i="17"/>
  <c r="ER139" i="17"/>
  <c r="FO139" i="17"/>
  <c r="CC139" i="17"/>
  <c r="EV139" i="17"/>
  <c r="BY139" i="17"/>
  <c r="CF139" i="17"/>
  <c r="CJ139" i="17"/>
  <c r="ES139" i="17"/>
  <c r="FP139" i="17"/>
  <c r="CD139" i="17"/>
  <c r="FG139" i="17"/>
  <c r="BU139" i="17"/>
  <c r="CI139" i="17"/>
  <c r="BL139" i="17"/>
  <c r="FC139" i="17"/>
  <c r="FE139" i="17"/>
  <c r="CE139" i="17"/>
  <c r="BV139" i="17"/>
  <c r="BM139" i="17"/>
  <c r="CB139" i="17"/>
  <c r="CG139" i="17"/>
  <c r="FF139" i="17"/>
  <c r="EZ139" i="17"/>
  <c r="FD139" i="17"/>
  <c r="BP139" i="17"/>
  <c r="BQ139" i="17"/>
  <c r="CA139" i="17"/>
  <c r="BW139" i="17"/>
  <c r="BN139" i="17"/>
  <c r="FJ139" i="17"/>
  <c r="FB139" i="17"/>
  <c r="AE196" i="17"/>
  <c r="DK196" i="17" s="1"/>
  <c r="FH139" i="17"/>
  <c r="EY139" i="17"/>
  <c r="BX139" i="17"/>
  <c r="BT139" i="17"/>
  <c r="FI139" i="17"/>
  <c r="EQ139" i="17"/>
  <c r="EP139" i="17"/>
  <c r="DV139" i="17"/>
  <c r="EL139" i="17"/>
  <c r="DU139" i="17"/>
  <c r="DY139" i="17"/>
  <c r="ED139" i="17"/>
  <c r="DK139" i="17"/>
  <c r="EH139" i="17"/>
  <c r="EJ139" i="17"/>
  <c r="DO139" i="17"/>
  <c r="DP139" i="17"/>
  <c r="DL139" i="17"/>
  <c r="DW139" i="17"/>
  <c r="EN139" i="17"/>
  <c r="DN139" i="17"/>
  <c r="DQ139" i="17"/>
  <c r="EE139" i="17"/>
  <c r="EC139" i="17"/>
  <c r="EI139" i="17"/>
  <c r="DM139" i="17"/>
  <c r="DT139" i="17"/>
  <c r="DR139" i="17"/>
  <c r="EM139" i="17"/>
  <c r="EB139" i="17"/>
  <c r="DZ139" i="17"/>
  <c r="EA139" i="17"/>
  <c r="EK139" i="17"/>
  <c r="EO139" i="17"/>
  <c r="DX139" i="17"/>
  <c r="DS139" i="17"/>
  <c r="EG139" i="17"/>
  <c r="EF139" i="17"/>
  <c r="AE139" i="17"/>
  <c r="AR139" i="17"/>
  <c r="AV139" i="17"/>
  <c r="AQ139" i="17"/>
  <c r="AY139" i="17"/>
  <c r="BG139" i="17"/>
  <c r="AI139" i="17"/>
  <c r="BJ139" i="17"/>
  <c r="BA139" i="17"/>
  <c r="BD139" i="17"/>
  <c r="BE139" i="17"/>
  <c r="BB139" i="17"/>
  <c r="BK139" i="17"/>
  <c r="AK139" i="17"/>
  <c r="AZ139" i="17"/>
  <c r="BH139" i="17"/>
  <c r="AN139" i="17"/>
  <c r="AL139" i="17"/>
  <c r="AH139" i="17"/>
  <c r="AG139" i="17"/>
  <c r="AW139" i="17"/>
  <c r="AO139" i="17"/>
  <c r="AU139" i="17"/>
  <c r="AF139" i="17"/>
  <c r="BI139" i="17"/>
  <c r="AP139" i="17"/>
  <c r="AM139" i="17"/>
  <c r="AJ139" i="17"/>
  <c r="AT139" i="17"/>
  <c r="BC139" i="17"/>
  <c r="AX139" i="17"/>
  <c r="BF139" i="17"/>
  <c r="AS139" i="17"/>
  <c r="CA45" i="9"/>
  <c r="E35" i="13"/>
  <c r="U35" i="13" s="1"/>
  <c r="CF44" i="9"/>
  <c r="AH96" i="17"/>
  <c r="DN96" i="17" s="1"/>
  <c r="BF42" i="17"/>
  <c r="AH42" i="17"/>
  <c r="AN42" i="17"/>
  <c r="CA42" i="17"/>
  <c r="BO42" i="17"/>
  <c r="AP42" i="17"/>
  <c r="AV42" i="17"/>
  <c r="CF42" i="17"/>
  <c r="AI42" i="17"/>
  <c r="AT42" i="17"/>
  <c r="BB42" i="17"/>
  <c r="AQ42" i="17"/>
  <c r="BR42" i="17"/>
  <c r="BC42" i="17"/>
  <c r="AU42" i="17"/>
  <c r="BG42" i="17"/>
  <c r="CE42" i="17"/>
  <c r="CH42" i="17"/>
  <c r="BT42" i="17"/>
  <c r="BD42" i="17"/>
  <c r="BJ42" i="17"/>
  <c r="BV42" i="17"/>
  <c r="CI42" i="17"/>
  <c r="BS42" i="17"/>
  <c r="BN42" i="17"/>
  <c r="CD42" i="17"/>
  <c r="CB42" i="17"/>
  <c r="BW42" i="17"/>
  <c r="BY42" i="17"/>
  <c r="AX42" i="17"/>
  <c r="BH42" i="17"/>
  <c r="BL42" i="17"/>
  <c r="CJ42" i="17"/>
  <c r="AS42" i="17"/>
  <c r="AR42" i="17"/>
  <c r="BE42" i="17"/>
  <c r="BU42" i="17"/>
  <c r="BZ42" i="17"/>
  <c r="BQ42" i="17"/>
  <c r="BK42" i="17"/>
  <c r="AJ42" i="17"/>
  <c r="AL42" i="17"/>
  <c r="AY42" i="17"/>
  <c r="CC42" i="17"/>
  <c r="BI42" i="17"/>
  <c r="AM42" i="17"/>
  <c r="BA42" i="17"/>
  <c r="AK42" i="17"/>
  <c r="AO42" i="17"/>
  <c r="AW42" i="17"/>
  <c r="BX42" i="17"/>
  <c r="CG42" i="17"/>
  <c r="BM42" i="17"/>
  <c r="AZ42" i="17"/>
  <c r="BP42" i="17"/>
  <c r="FF42" i="17"/>
  <c r="DP42" i="17"/>
  <c r="EE42" i="17"/>
  <c r="DN42" i="17"/>
  <c r="EI42" i="17"/>
  <c r="EW42" i="17"/>
  <c r="ER42" i="17"/>
  <c r="ED42" i="17"/>
  <c r="FE42" i="17"/>
  <c r="DU42" i="17"/>
  <c r="FJ42" i="17"/>
  <c r="EC42" i="17"/>
  <c r="FO42" i="17"/>
  <c r="EX42" i="17"/>
  <c r="DR42" i="17"/>
  <c r="DT42" i="17"/>
  <c r="FL42" i="17"/>
  <c r="EA42" i="17"/>
  <c r="FH42" i="17"/>
  <c r="EN42" i="17"/>
  <c r="DV42" i="17"/>
  <c r="EZ42" i="17"/>
  <c r="EL42" i="17"/>
  <c r="DQ42" i="17"/>
  <c r="FC42" i="17"/>
  <c r="FA42" i="17"/>
  <c r="DO42" i="17"/>
  <c r="DX42" i="17"/>
  <c r="EK42" i="17"/>
  <c r="EH42" i="17"/>
  <c r="FD42" i="17"/>
  <c r="EQ42" i="17"/>
  <c r="DY42" i="17"/>
  <c r="FI42" i="17"/>
  <c r="EO42" i="17"/>
  <c r="EY42" i="17"/>
  <c r="FP42" i="17"/>
  <c r="EG42" i="17"/>
  <c r="EV42" i="17"/>
  <c r="DZ42" i="17"/>
  <c r="EF42" i="17"/>
  <c r="FM42" i="17"/>
  <c r="ES42" i="17"/>
  <c r="DW42" i="17"/>
  <c r="EU42" i="17"/>
  <c r="EP42" i="17"/>
  <c r="FG42" i="17"/>
  <c r="FN42" i="17"/>
  <c r="EM42" i="17"/>
  <c r="EB42" i="17"/>
  <c r="ET42" i="17"/>
  <c r="FK42" i="17"/>
  <c r="FB42" i="17"/>
  <c r="EJ42" i="17"/>
  <c r="DS42" i="17"/>
  <c r="D43" i="17"/>
  <c r="CG43" i="9"/>
  <c r="D43" i="10"/>
  <c r="BR142" i="17"/>
  <c r="CI142" i="17"/>
  <c r="EU142" i="17"/>
  <c r="FN142" i="17"/>
  <c r="BY142" i="17"/>
  <c r="EW142" i="17"/>
  <c r="FL142" i="17"/>
  <c r="BW142" i="17"/>
  <c r="FP142" i="17"/>
  <c r="FG142" i="17"/>
  <c r="FA142" i="17"/>
  <c r="CH142" i="17"/>
  <c r="BT142" i="17"/>
  <c r="BS142" i="17"/>
  <c r="FF142" i="17"/>
  <c r="BQ142" i="17"/>
  <c r="CF142" i="17"/>
  <c r="FD142" i="17"/>
  <c r="BO142" i="17"/>
  <c r="FK142" i="17"/>
  <c r="CD142" i="17"/>
  <c r="BZ142" i="17"/>
  <c r="FO142" i="17"/>
  <c r="ET142" i="17"/>
  <c r="EX142" i="17"/>
  <c r="BX142" i="17"/>
  <c r="FC142" i="17"/>
  <c r="FB142" i="17"/>
  <c r="BU142" i="17"/>
  <c r="FH142" i="17"/>
  <c r="CG142" i="17"/>
  <c r="BP142" i="17"/>
  <c r="CB142" i="17"/>
  <c r="CA142" i="17"/>
  <c r="FJ142" i="17"/>
  <c r="FM142" i="17"/>
  <c r="EY142" i="17"/>
  <c r="CJ142" i="17"/>
  <c r="EV142" i="17"/>
  <c r="EZ142" i="17"/>
  <c r="CE142" i="17"/>
  <c r="FE142" i="17"/>
  <c r="CC142" i="17"/>
  <c r="FI142" i="17"/>
  <c r="AH196" i="17"/>
  <c r="DN196" i="17" s="1"/>
  <c r="BV142" i="17"/>
  <c r="EQ142" i="17"/>
  <c r="ES142" i="17"/>
  <c r="DS142" i="17"/>
  <c r="EM142" i="17"/>
  <c r="DR142" i="17"/>
  <c r="DZ142" i="17"/>
  <c r="EK142" i="17"/>
  <c r="DT142" i="17"/>
  <c r="DX142" i="17"/>
  <c r="EB142" i="17"/>
  <c r="EG142" i="17"/>
  <c r="DN142" i="17"/>
  <c r="EO142" i="17"/>
  <c r="DY142" i="17"/>
  <c r="DQ142" i="17"/>
  <c r="DO142" i="17"/>
  <c r="EH142" i="17"/>
  <c r="EP142" i="17"/>
  <c r="EA142" i="17"/>
  <c r="EC142" i="17"/>
  <c r="DW142" i="17"/>
  <c r="ED142" i="17"/>
  <c r="ER142" i="17"/>
  <c r="EI142" i="17"/>
  <c r="EF142" i="17"/>
  <c r="EN142" i="17"/>
  <c r="DV142" i="17"/>
  <c r="EJ142" i="17"/>
  <c r="DU142" i="17"/>
  <c r="DP142" i="17"/>
  <c r="EL142" i="17"/>
  <c r="EE142" i="17"/>
  <c r="BG142" i="17"/>
  <c r="BH142" i="17"/>
  <c r="BD142" i="17"/>
  <c r="AL142" i="17"/>
  <c r="AT142" i="17"/>
  <c r="AN142" i="17"/>
  <c r="AU142" i="17"/>
  <c r="BN142" i="17"/>
  <c r="BE142" i="17"/>
  <c r="AH142" i="17"/>
  <c r="AY142" i="17"/>
  <c r="BM142" i="17"/>
  <c r="BB142" i="17"/>
  <c r="BJ142" i="17"/>
  <c r="AX142" i="17"/>
  <c r="AM142" i="17"/>
  <c r="AO142" i="17"/>
  <c r="AV142" i="17"/>
  <c r="BL142" i="17"/>
  <c r="AS142" i="17"/>
  <c r="AP142" i="17"/>
  <c r="BI142" i="17"/>
  <c r="AJ142" i="17"/>
  <c r="AI142" i="17"/>
  <c r="AW142" i="17"/>
  <c r="AZ142" i="17"/>
  <c r="BF142" i="17"/>
  <c r="AQ142" i="17"/>
  <c r="AK142" i="17"/>
  <c r="AR142" i="17"/>
  <c r="BK142" i="17"/>
  <c r="BA142" i="17"/>
  <c r="BC142" i="17"/>
  <c r="BY45" i="9"/>
  <c r="C35" i="13"/>
  <c r="S35" i="13" s="1"/>
  <c r="CD44" i="9"/>
  <c r="BZ45" i="9"/>
  <c r="D35" i="13"/>
  <c r="T35" i="13" s="1"/>
  <c r="CE44" i="9"/>
  <c r="EW223" i="17"/>
  <c r="BY223" i="17"/>
  <c r="FP223" i="17"/>
  <c r="BO223" i="17"/>
  <c r="FB223" i="17"/>
  <c r="BN223" i="17"/>
  <c r="BZ223" i="17"/>
  <c r="EY223" i="17"/>
  <c r="FA223" i="17"/>
  <c r="EZ223" i="17"/>
  <c r="EX223" i="17"/>
  <c r="EU223" i="17"/>
  <c r="EV223" i="17"/>
  <c r="CJ223" i="17"/>
  <c r="CI223" i="17"/>
  <c r="BQ223" i="17"/>
  <c r="FD223" i="17"/>
  <c r="FO223" i="17"/>
  <c r="BV223" i="17"/>
  <c r="BS223" i="17"/>
  <c r="FL223" i="17"/>
  <c r="FE223" i="17"/>
  <c r="FG223" i="17"/>
  <c r="FI223" i="17"/>
  <c r="FK223" i="17"/>
  <c r="ET223" i="17"/>
  <c r="CH223" i="17"/>
  <c r="O296" i="17"/>
  <c r="CU296" i="17" s="1"/>
  <c r="CC223" i="17"/>
  <c r="CE223" i="17"/>
  <c r="CD223" i="17"/>
  <c r="CB223" i="17"/>
  <c r="CF223" i="17"/>
  <c r="BX223" i="17"/>
  <c r="BW223" i="17"/>
  <c r="BR223" i="17"/>
  <c r="CA223" i="17"/>
  <c r="FN223" i="17"/>
  <c r="BU223" i="17"/>
  <c r="BT223" i="17"/>
  <c r="BP223" i="17"/>
  <c r="FF223" i="17"/>
  <c r="FC223" i="17"/>
  <c r="FJ223" i="17"/>
  <c r="FH223" i="17"/>
  <c r="FM223" i="17"/>
  <c r="ES223" i="17"/>
  <c r="CG223" i="17"/>
  <c r="DU223" i="17"/>
  <c r="DL223" i="17"/>
  <c r="CY223" i="17"/>
  <c r="EF223" i="17"/>
  <c r="DI223" i="17"/>
  <c r="EB223" i="17"/>
  <c r="CU223" i="17"/>
  <c r="EJ223" i="17"/>
  <c r="EL223" i="17"/>
  <c r="DQ223" i="17"/>
  <c r="DZ223" i="17"/>
  <c r="DH223" i="17"/>
  <c r="EH223" i="17"/>
  <c r="DK223" i="17"/>
  <c r="DR223" i="17"/>
  <c r="EC223" i="17"/>
  <c r="DS223" i="17"/>
  <c r="DB223" i="17"/>
  <c r="EM223" i="17"/>
  <c r="DV223" i="17"/>
  <c r="DX223" i="17"/>
  <c r="DF223" i="17"/>
  <c r="DM223" i="17"/>
  <c r="EQ223" i="17"/>
  <c r="DW223" i="17"/>
  <c r="DC223" i="17"/>
  <c r="EO223" i="17"/>
  <c r="CV223" i="17"/>
  <c r="CZ223" i="17"/>
  <c r="EN223" i="17"/>
  <c r="DJ223" i="17"/>
  <c r="ED223" i="17"/>
  <c r="DT223" i="17"/>
  <c r="DY223" i="17"/>
  <c r="EA223" i="17"/>
  <c r="DN223" i="17"/>
  <c r="EE223" i="17"/>
  <c r="DD223" i="17"/>
  <c r="DG223" i="17"/>
  <c r="CX223" i="17"/>
  <c r="EI223" i="17"/>
  <c r="DA223" i="17"/>
  <c r="ER223" i="17"/>
  <c r="EK223" i="17"/>
  <c r="EG223" i="17"/>
  <c r="CW223" i="17"/>
  <c r="DP223" i="17"/>
  <c r="EP223" i="17"/>
  <c r="DE223" i="17"/>
  <c r="DO223" i="17"/>
  <c r="AU223" i="17"/>
  <c r="AD223" i="17"/>
  <c r="BK223" i="17"/>
  <c r="R223" i="17"/>
  <c r="BE223" i="17"/>
  <c r="AH223" i="17"/>
  <c r="AS223" i="17"/>
  <c r="BD223" i="17"/>
  <c r="P223" i="17"/>
  <c r="AY223" i="17"/>
  <c r="AV223" i="17"/>
  <c r="AL223" i="17"/>
  <c r="Z223" i="17"/>
  <c r="W223" i="17"/>
  <c r="AK223" i="17"/>
  <c r="AZ223" i="17"/>
  <c r="AN223" i="17"/>
  <c r="Q223" i="17"/>
  <c r="AC223" i="17"/>
  <c r="AT223" i="17"/>
  <c r="AB223" i="17"/>
  <c r="U223" i="17"/>
  <c r="AW223" i="17"/>
  <c r="AQ223" i="17"/>
  <c r="O223" i="17"/>
  <c r="AG223" i="17"/>
  <c r="AR223" i="17"/>
  <c r="AI223" i="17"/>
  <c r="BC223" i="17"/>
  <c r="AM223" i="17"/>
  <c r="BG223" i="17"/>
  <c r="AX223" i="17"/>
  <c r="T223" i="17"/>
  <c r="BF223" i="17"/>
  <c r="AA223" i="17"/>
  <c r="BH223" i="17"/>
  <c r="BJ223" i="17"/>
  <c r="V223" i="17"/>
  <c r="X223" i="17"/>
  <c r="BB223" i="17"/>
  <c r="AF223" i="17"/>
  <c r="AO223" i="17"/>
  <c r="AJ223" i="17"/>
  <c r="AP223" i="17"/>
  <c r="BM223" i="17"/>
  <c r="AE223" i="17"/>
  <c r="BI223" i="17"/>
  <c r="S223" i="17"/>
  <c r="BL223" i="17"/>
  <c r="Y223" i="17"/>
  <c r="BA223" i="17"/>
  <c r="D143" i="17"/>
  <c r="D143" i="10"/>
  <c r="BK242" i="10"/>
  <c r="CO242" i="10"/>
  <c r="BS242" i="10"/>
  <c r="FC242" i="10"/>
  <c r="FJ242" i="10"/>
  <c r="CA242" i="10"/>
  <c r="BD242" i="10"/>
  <c r="FF242" i="10"/>
  <c r="FS242" i="10"/>
  <c r="CJ242" i="10"/>
  <c r="BM242" i="10"/>
  <c r="CD242" i="10"/>
  <c r="DS242" i="10"/>
  <c r="CH242" i="10"/>
  <c r="EV242" i="10"/>
  <c r="BG242" i="10"/>
  <c r="EO242" i="10"/>
  <c r="BB242" i="10"/>
  <c r="FR242" i="10"/>
  <c r="FE242" i="10"/>
  <c r="BA242" i="10"/>
  <c r="CC242" i="10"/>
  <c r="CI242" i="10"/>
  <c r="CL242" i="10"/>
  <c r="EW242" i="10"/>
  <c r="AQ242" i="10"/>
  <c r="DV242" i="10"/>
  <c r="AR242" i="10"/>
  <c r="EK242" i="10"/>
  <c r="FB242" i="10"/>
  <c r="FH242" i="10"/>
  <c r="BU242" i="10"/>
  <c r="BW242" i="10"/>
  <c r="CK242" i="10"/>
  <c r="FA242" i="10"/>
  <c r="CF242" i="10"/>
  <c r="AZ242" i="10"/>
  <c r="AS242" i="10"/>
  <c r="BP242" i="10"/>
  <c r="AV242" i="10"/>
  <c r="CE242" i="10"/>
  <c r="BO242" i="10"/>
  <c r="CM242" i="10"/>
  <c r="FU242" i="10"/>
  <c r="EF242" i="10"/>
  <c r="EI242" i="10"/>
  <c r="EP242" i="10"/>
  <c r="CG242" i="10"/>
  <c r="FL242" i="10"/>
  <c r="FP242" i="10"/>
  <c r="BZ242" i="10"/>
  <c r="EB242" i="10"/>
  <c r="EQ242" i="10"/>
  <c r="DU242" i="10"/>
  <c r="BN242" i="10"/>
  <c r="AW242" i="10"/>
  <c r="BE242" i="10"/>
  <c r="AM296" i="10"/>
  <c r="DS296" i="10" s="1"/>
  <c r="FO242" i="10"/>
  <c r="EY242" i="10"/>
  <c r="BX242" i="10"/>
  <c r="BV242" i="10"/>
  <c r="FG242" i="10"/>
  <c r="FI242" i="10"/>
  <c r="BI242" i="10"/>
  <c r="EG242" i="10"/>
  <c r="EL242" i="10"/>
  <c r="DY242" i="10"/>
  <c r="CB242" i="10"/>
  <c r="EJ242" i="10"/>
  <c r="EN242" i="10"/>
  <c r="AN242" i="10"/>
  <c r="AU242" i="10"/>
  <c r="ET242" i="10"/>
  <c r="AT242" i="10"/>
  <c r="DT242" i="10"/>
  <c r="CN242" i="10"/>
  <c r="BJ242" i="10"/>
  <c r="FK242" i="10"/>
  <c r="EE242" i="10"/>
  <c r="FD242" i="10"/>
  <c r="AP242" i="10"/>
  <c r="AM242" i="10"/>
  <c r="FM242" i="10"/>
  <c r="FN242" i="10"/>
  <c r="ED242" i="10"/>
  <c r="BH242" i="10"/>
  <c r="DW242" i="10"/>
  <c r="EX242" i="10"/>
  <c r="AY242" i="10"/>
  <c r="FQ242" i="10"/>
  <c r="BT242" i="10"/>
  <c r="BR242" i="10"/>
  <c r="DX242" i="10"/>
  <c r="AX242" i="10"/>
  <c r="EZ242" i="10"/>
  <c r="EH242" i="10"/>
  <c r="EM242" i="10"/>
  <c r="ES242" i="10"/>
  <c r="BY242" i="10"/>
  <c r="BF242" i="10"/>
  <c r="BC242" i="10"/>
  <c r="BL242" i="10"/>
  <c r="EU242" i="10"/>
  <c r="DZ242" i="10"/>
  <c r="BQ242" i="10"/>
  <c r="FT242" i="10"/>
  <c r="AO242" i="10"/>
  <c r="EC242" i="10"/>
  <c r="ER242" i="10"/>
  <c r="EA242" i="10"/>
  <c r="K67" i="13"/>
  <c r="I72" i="14"/>
  <c r="I172" i="14" s="1"/>
  <c r="BO96" i="17"/>
  <c r="EU96" i="17" s="1"/>
  <c r="BO75" i="17"/>
  <c r="CE75" i="17"/>
  <c r="CJ75" i="17"/>
  <c r="CA75" i="17"/>
  <c r="BP75" i="17"/>
  <c r="CC75" i="17"/>
  <c r="BX75" i="17"/>
  <c r="CI75" i="17"/>
  <c r="BW75" i="17"/>
  <c r="CB75" i="17"/>
  <c r="BU75" i="17"/>
  <c r="CH75" i="17"/>
  <c r="BV75" i="17"/>
  <c r="CD75" i="17"/>
  <c r="BY75" i="17"/>
  <c r="BS75" i="17"/>
  <c r="CG75" i="17"/>
  <c r="CF75" i="17"/>
  <c r="BR75" i="17"/>
  <c r="BT75" i="17"/>
  <c r="BZ75" i="17"/>
  <c r="BQ75" i="17"/>
  <c r="FP75" i="17"/>
  <c r="FL75" i="17"/>
  <c r="FJ75" i="17"/>
  <c r="FB75" i="17"/>
  <c r="EW75" i="17"/>
  <c r="FK75" i="17"/>
  <c r="EU75" i="17"/>
  <c r="FO75" i="17"/>
  <c r="FA75" i="17"/>
  <c r="FH75" i="17"/>
  <c r="FC75" i="17"/>
  <c r="EY75" i="17"/>
  <c r="FD75" i="17"/>
  <c r="EV75" i="17"/>
  <c r="FN75" i="17"/>
  <c r="FG75" i="17"/>
  <c r="FM75" i="17"/>
  <c r="EZ75" i="17"/>
  <c r="EX75" i="17"/>
  <c r="FF75" i="17"/>
  <c r="FI75" i="17"/>
  <c r="FE75" i="17"/>
  <c r="BO196" i="17"/>
  <c r="EU196" i="17" s="1"/>
  <c r="FN175" i="17"/>
  <c r="EU175" i="17"/>
  <c r="EX175" i="17"/>
  <c r="FG175" i="17"/>
  <c r="FA175" i="17"/>
  <c r="EV175" i="17"/>
  <c r="EY175" i="17"/>
  <c r="FF175" i="17"/>
  <c r="FI175" i="17"/>
  <c r="FE175" i="17"/>
  <c r="EZ175" i="17"/>
  <c r="FM175" i="17"/>
  <c r="FK175" i="17"/>
  <c r="FC175" i="17"/>
  <c r="FP175" i="17"/>
  <c r="FL175" i="17"/>
  <c r="FJ175" i="17"/>
  <c r="FO175" i="17"/>
  <c r="FB175" i="17"/>
  <c r="FH175" i="17"/>
  <c r="FD175" i="17"/>
  <c r="EW175" i="17"/>
  <c r="CI175" i="17"/>
  <c r="BO175" i="17"/>
  <c r="CB175" i="17"/>
  <c r="CF175" i="17"/>
  <c r="CA175" i="17"/>
  <c r="BS175" i="17"/>
  <c r="BU175" i="17"/>
  <c r="CJ175" i="17"/>
  <c r="CD175" i="17"/>
  <c r="CH175" i="17"/>
  <c r="CC175" i="17"/>
  <c r="BP175" i="17"/>
  <c r="BY175" i="17"/>
  <c r="BQ175" i="17"/>
  <c r="BX175" i="17"/>
  <c r="BV175" i="17"/>
  <c r="BR175" i="17"/>
  <c r="CE175" i="17"/>
  <c r="BZ175" i="17"/>
  <c r="BT175" i="17"/>
  <c r="BW175" i="17"/>
  <c r="CG175" i="17"/>
  <c r="BO296" i="17"/>
  <c r="EU296" i="17" s="1"/>
  <c r="EU275" i="17"/>
  <c r="FI275" i="17"/>
  <c r="EY275" i="17"/>
  <c r="FL275" i="17"/>
  <c r="FJ275" i="17"/>
  <c r="FF275" i="17"/>
  <c r="FH275" i="17"/>
  <c r="FK275" i="17"/>
  <c r="FC275" i="17"/>
  <c r="FP275" i="17"/>
  <c r="EV275" i="17"/>
  <c r="FN275" i="17"/>
  <c r="FM275" i="17"/>
  <c r="FE275" i="17"/>
  <c r="EX275" i="17"/>
  <c r="FA275" i="17"/>
  <c r="FG275" i="17"/>
  <c r="FD275" i="17"/>
  <c r="EZ275" i="17"/>
  <c r="FO275" i="17"/>
  <c r="EW275" i="17"/>
  <c r="FB275" i="17"/>
  <c r="CG275" i="17"/>
  <c r="BR275" i="17"/>
  <c r="BV275" i="17"/>
  <c r="BZ275" i="17"/>
  <c r="CH275" i="17"/>
  <c r="CB275" i="17"/>
  <c r="BT275" i="17"/>
  <c r="BU275" i="17"/>
  <c r="CD275" i="17"/>
  <c r="CA275" i="17"/>
  <c r="CI275" i="17"/>
  <c r="BX275" i="17"/>
  <c r="BP275" i="17"/>
  <c r="BO275" i="17"/>
  <c r="BW275" i="17"/>
  <c r="CF275" i="17"/>
  <c r="BQ275" i="17"/>
  <c r="CC275" i="17"/>
  <c r="BY275" i="17"/>
  <c r="CJ275" i="17"/>
  <c r="CE275" i="17"/>
  <c r="BS275" i="17"/>
  <c r="FP174" i="10"/>
  <c r="BS196" i="10"/>
  <c r="EY196" i="10" s="1"/>
  <c r="FC274" i="10"/>
  <c r="BS296" i="10"/>
  <c r="EY296" i="10" s="1"/>
  <c r="FN140" i="10"/>
  <c r="AK196" i="10"/>
  <c r="DQ196" i="10" s="1"/>
  <c r="FM224" i="10"/>
  <c r="U296" i="10"/>
  <c r="DA296" i="10" s="1"/>
  <c r="DX224" i="10"/>
  <c r="AC224" i="10"/>
  <c r="AW224" i="10"/>
  <c r="AE224" i="10"/>
  <c r="DH224" i="10"/>
  <c r="EZ224" i="10"/>
  <c r="FA224" i="10"/>
  <c r="FS224" i="10"/>
  <c r="Y224" i="10"/>
  <c r="DL224" i="10"/>
  <c r="BR224" i="10"/>
  <c r="CF274" i="10"/>
  <c r="FC224" i="10"/>
  <c r="DU224" i="10"/>
  <c r="EM224" i="10"/>
  <c r="DZ224" i="10"/>
  <c r="FQ224" i="10"/>
  <c r="Z224" i="10"/>
  <c r="DC224" i="10"/>
  <c r="FF224" i="10"/>
  <c r="BH224" i="10"/>
  <c r="DJ224" i="10"/>
  <c r="BL224" i="10"/>
  <c r="FL224" i="10"/>
  <c r="X224" i="10"/>
  <c r="BS224" i="10"/>
  <c r="EY224" i="10"/>
  <c r="CC274" i="10"/>
  <c r="FI274" i="10"/>
  <c r="FC74" i="10"/>
  <c r="BS96" i="10"/>
  <c r="EY96" i="10" s="1"/>
  <c r="AO40" i="10"/>
  <c r="AK96" i="10"/>
  <c r="DQ96" i="10" s="1"/>
  <c r="CG174" i="10"/>
  <c r="AQ40" i="10"/>
  <c r="CO274" i="10"/>
  <c r="EY174" i="10"/>
  <c r="ED40" i="10"/>
  <c r="FG74" i="10"/>
  <c r="CG140" i="10"/>
  <c r="EB40" i="10"/>
  <c r="CC174" i="10"/>
  <c r="DU140" i="10"/>
  <c r="FR274" i="10"/>
  <c r="CN174" i="10"/>
  <c r="BX40" i="10"/>
  <c r="EH140" i="10"/>
  <c r="FD274" i="10"/>
  <c r="FR174" i="10"/>
  <c r="CM40" i="10"/>
  <c r="BY140" i="10"/>
  <c r="BV74" i="10"/>
  <c r="CL140" i="10"/>
  <c r="FQ74" i="10"/>
  <c r="DX140" i="10"/>
  <c r="FB74" i="10"/>
  <c r="CF140" i="10"/>
  <c r="BX74" i="10"/>
  <c r="FF74" i="10"/>
  <c r="FK74" i="10"/>
  <c r="EO40" i="10"/>
  <c r="BW40" i="10"/>
  <c r="AR140" i="10"/>
  <c r="FJ140" i="10"/>
  <c r="FU74" i="10"/>
  <c r="FP74" i="10"/>
  <c r="BY74" i="10"/>
  <c r="CM74" i="10"/>
  <c r="AW40" i="10"/>
  <c r="BC140" i="10"/>
  <c r="BS74" i="10"/>
  <c r="EZ74" i="10"/>
  <c r="EI40" i="10"/>
  <c r="DY140" i="10"/>
  <c r="BD140" i="10"/>
  <c r="EX140" i="10"/>
  <c r="CA74" i="10"/>
  <c r="DV140" i="10"/>
  <c r="CM140" i="10"/>
  <c r="DT40" i="10"/>
  <c r="CO74" i="10"/>
  <c r="FN74" i="10"/>
  <c r="AZ40" i="10"/>
  <c r="FG40" i="10"/>
  <c r="AO140" i="10"/>
  <c r="AW140" i="10"/>
  <c r="CJ74" i="10"/>
  <c r="CL74" i="10"/>
  <c r="BW74" i="10"/>
  <c r="FH74" i="10"/>
  <c r="FA74" i="10"/>
  <c r="FS74" i="10"/>
  <c r="BZ74" i="10"/>
  <c r="CF74" i="10"/>
  <c r="CE74" i="10"/>
  <c r="FL74" i="10"/>
  <c r="FI74" i="10"/>
  <c r="AZ224" i="10"/>
  <c r="EQ224" i="10"/>
  <c r="DK224" i="10"/>
  <c r="ET224" i="10"/>
  <c r="BP224" i="10"/>
  <c r="CK224" i="10"/>
  <c r="BZ224" i="10"/>
  <c r="AT140" i="10"/>
  <c r="AN140" i="10"/>
  <c r="BU140" i="10"/>
  <c r="EY140" i="10"/>
  <c r="CC74" i="10"/>
  <c r="AI224" i="10"/>
  <c r="EG224" i="10"/>
  <c r="BX224" i="10"/>
  <c r="CD224" i="10"/>
  <c r="FT74" i="10"/>
  <c r="EL224" i="10"/>
  <c r="BJ140" i="10"/>
  <c r="FH140" i="10"/>
  <c r="BU74" i="10"/>
  <c r="CK74" i="10"/>
  <c r="FM74" i="10"/>
  <c r="FD74" i="10"/>
  <c r="FJ74" i="10"/>
  <c r="EB224" i="10"/>
  <c r="AH224" i="10"/>
  <c r="DG224" i="10"/>
  <c r="CB74" i="10"/>
  <c r="CI74" i="10"/>
  <c r="CN74" i="10"/>
  <c r="FO74" i="10"/>
  <c r="FR74" i="10"/>
  <c r="AA224" i="10"/>
  <c r="AX224" i="10"/>
  <c r="DN224" i="10"/>
  <c r="EC224" i="10"/>
  <c r="FH224" i="10"/>
  <c r="CM224" i="10"/>
  <c r="EP140" i="10"/>
  <c r="CD74" i="10"/>
  <c r="BT74" i="10"/>
  <c r="CG74" i="10"/>
  <c r="EY74" i="10"/>
  <c r="FE74" i="10"/>
  <c r="FQ174" i="10"/>
  <c r="BN224" i="10"/>
  <c r="AJ224" i="10"/>
  <c r="BO224" i="10"/>
  <c r="DP224" i="10"/>
  <c r="BG224" i="10"/>
  <c r="CG224" i="10"/>
  <c r="FB224" i="10"/>
  <c r="EJ140" i="10"/>
  <c r="BA140" i="10"/>
  <c r="CI140" i="10"/>
  <c r="EZ140" i="10"/>
  <c r="AT40" i="10"/>
  <c r="BR40" i="10"/>
  <c r="FN40" i="10"/>
  <c r="FK40" i="10"/>
  <c r="CK40" i="10"/>
  <c r="EL40" i="10"/>
  <c r="AU40" i="10"/>
  <c r="BI40" i="10"/>
  <c r="ET40" i="10"/>
  <c r="AX40" i="10"/>
  <c r="BS40" i="10"/>
  <c r="DX40" i="10"/>
  <c r="CJ40" i="10"/>
  <c r="CH40" i="10"/>
  <c r="BD40" i="10"/>
  <c r="EQ40" i="10"/>
  <c r="FP40" i="10"/>
  <c r="EV40" i="10"/>
  <c r="ER40" i="10"/>
  <c r="FA40" i="10"/>
  <c r="BL40" i="10"/>
  <c r="BC40" i="10"/>
  <c r="FE40" i="10"/>
  <c r="AQ224" i="10"/>
  <c r="DT224" i="10"/>
  <c r="AO224" i="10"/>
  <c r="AR224" i="10"/>
  <c r="BK224" i="10"/>
  <c r="DV224" i="10"/>
  <c r="DY224" i="10"/>
  <c r="BJ224" i="10"/>
  <c r="DR224" i="10"/>
  <c r="DD224" i="10"/>
  <c r="DI224" i="10"/>
  <c r="EI224" i="10"/>
  <c r="EP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ES40" i="10"/>
  <c r="DZ40" i="10"/>
  <c r="EA40" i="10"/>
  <c r="FF40" i="10"/>
  <c r="EU40" i="10"/>
  <c r="BF40" i="10"/>
  <c r="BM40" i="10"/>
  <c r="BV40" i="10"/>
  <c r="BJ40" i="10"/>
  <c r="AS224" i="10"/>
  <c r="BD224" i="10"/>
  <c r="AB224" i="10"/>
  <c r="W224" i="10"/>
  <c r="BF224" i="10"/>
  <c r="EO224" i="10"/>
  <c r="DE224" i="10"/>
  <c r="EF224" i="10"/>
  <c r="ER224" i="10"/>
  <c r="EX224" i="10"/>
  <c r="DW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EJ224" i="10"/>
  <c r="AL224" i="10"/>
  <c r="BC224" i="10"/>
  <c r="EK224" i="10"/>
  <c r="DO224" i="10"/>
  <c r="DM224" i="10"/>
  <c r="EA224" i="10"/>
  <c r="EH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DR40" i="10"/>
  <c r="BA40" i="10"/>
  <c r="EX40" i="10"/>
  <c r="DY40" i="10"/>
  <c r="EZ40" i="10"/>
  <c r="BY40" i="10"/>
  <c r="FQ40" i="10"/>
  <c r="FD40" i="10"/>
  <c r="EC40" i="10"/>
  <c r="FS40" i="10"/>
  <c r="CL40" i="10"/>
  <c r="AK40" i="10"/>
  <c r="AR40" i="10"/>
  <c r="AL40" i="10"/>
  <c r="EY40" i="10"/>
  <c r="EG40" i="10"/>
  <c r="EW40" i="10"/>
  <c r="FJ40" i="10"/>
  <c r="DQ40" i="10"/>
  <c r="BP40" i="10"/>
  <c r="DU40" i="10"/>
  <c r="BT40" i="10"/>
  <c r="AS40" i="10"/>
  <c r="AP40" i="10"/>
  <c r="FR40" i="10"/>
  <c r="DW40" i="10"/>
  <c r="DS40" i="10"/>
  <c r="FI40" i="10"/>
  <c r="FM40" i="10"/>
  <c r="EE40" i="10"/>
  <c r="BU40" i="10"/>
  <c r="EF40" i="10"/>
  <c r="BQ40" i="10"/>
  <c r="AK224" i="10"/>
  <c r="AD224" i="10"/>
  <c r="BQ224" i="10"/>
  <c r="U224" i="10"/>
  <c r="AP224" i="10"/>
  <c r="AM224" i="10"/>
  <c r="DQ224" i="10"/>
  <c r="EW224" i="10"/>
  <c r="EE224" i="10"/>
  <c r="DF224" i="10"/>
  <c r="EU224" i="10"/>
  <c r="EN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EM40" i="10"/>
  <c r="EH40" i="10"/>
  <c r="BO40" i="10"/>
  <c r="BN40" i="10"/>
  <c r="BK40" i="10"/>
  <c r="EJ40" i="10"/>
  <c r="FT40" i="10"/>
  <c r="EN40" i="10"/>
  <c r="CF40" i="10"/>
  <c r="BB40" i="10"/>
  <c r="CI40" i="10"/>
  <c r="FC40" i="10"/>
  <c r="DV40" i="10"/>
  <c r="CG40" i="10"/>
  <c r="CD40" i="10"/>
  <c r="AN40" i="10"/>
  <c r="EP40" i="10"/>
  <c r="FB40" i="10"/>
  <c r="AM40" i="10"/>
  <c r="FU40" i="10"/>
  <c r="EK40" i="10"/>
  <c r="FL40" i="10"/>
  <c r="FO40" i="10"/>
  <c r="FH40" i="10"/>
  <c r="CE40" i="10"/>
  <c r="CN40" i="10"/>
  <c r="AV224" i="10"/>
  <c r="DB224" i="10"/>
  <c r="AG224" i="10"/>
  <c r="AU224" i="10"/>
  <c r="BA224" i="10"/>
  <c r="AY224" i="10"/>
  <c r="BI224" i="10"/>
  <c r="AT224" i="10"/>
  <c r="EV224" i="10"/>
  <c r="DS224" i="10"/>
  <c r="ED224" i="10"/>
  <c r="DA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DR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DT140" i="10"/>
  <c r="EU140" i="10"/>
  <c r="EN140" i="10"/>
  <c r="BE140" i="10"/>
  <c r="DQ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DS140" i="10"/>
  <c r="DW140" i="10"/>
  <c r="AQ140" i="10"/>
  <c r="AP140" i="10"/>
  <c r="BS140" i="10"/>
  <c r="FQ140" i="10"/>
  <c r="CD140" i="10"/>
  <c r="FA140" i="10"/>
  <c r="FU140" i="10"/>
  <c r="BI67" i="13"/>
  <c r="BG15" i="13"/>
  <c r="BH15" i="13"/>
  <c r="BI14" i="13"/>
  <c r="CT55" i="13"/>
  <c r="BQ77" i="9"/>
  <c r="I67" i="13"/>
  <c r="D275" i="10"/>
  <c r="U66" i="13"/>
  <c r="D223" i="10"/>
  <c r="CJ223" i="10" s="1"/>
  <c r="U14" i="13"/>
  <c r="S198" i="10"/>
  <c r="CY198" i="10" s="1"/>
  <c r="J13" i="13"/>
  <c r="BH14" i="13" s="1"/>
  <c r="S98" i="10"/>
  <c r="CY98" i="10" s="1"/>
  <c r="I13" i="13"/>
  <c r="D75" i="10"/>
  <c r="S66" i="13"/>
  <c r="D175" i="10"/>
  <c r="T66" i="13"/>
  <c r="D139" i="10"/>
  <c r="T30" i="13"/>
  <c r="BR77" i="9"/>
  <c r="H73" i="14" s="1"/>
  <c r="H173" i="14" s="1"/>
  <c r="J67" i="13"/>
  <c r="BU22" i="9"/>
  <c r="N14" i="13" s="1"/>
  <c r="T99" i="10"/>
  <c r="CZ99" i="10" s="1"/>
  <c r="BV22" i="9"/>
  <c r="O14" i="13" s="1"/>
  <c r="T199" i="10"/>
  <c r="CZ199" i="10" s="1"/>
  <c r="CG39" i="9"/>
  <c r="D39" i="10"/>
  <c r="AJ96" i="10" s="1"/>
  <c r="DP96" i="10" s="1"/>
  <c r="BW22" i="9"/>
  <c r="P14" i="13" s="1"/>
  <c r="T299" i="10"/>
  <c r="CZ299" i="10" s="1"/>
  <c r="BV76" i="9"/>
  <c r="O68" i="13" s="1"/>
  <c r="BT199" i="10"/>
  <c r="EZ199" i="10" s="1"/>
  <c r="BU76" i="9"/>
  <c r="N68" i="13" s="1"/>
  <c r="BT99" i="10"/>
  <c r="EZ99" i="10" s="1"/>
  <c r="CF22" i="9"/>
  <c r="D222" i="17" s="1"/>
  <c r="S298" i="10"/>
  <c r="CY298" i="10" s="1"/>
  <c r="BW76" i="9"/>
  <c r="P68" i="13" s="1"/>
  <c r="BT299" i="10"/>
  <c r="EZ299" i="10" s="1"/>
  <c r="BS77" i="9"/>
  <c r="BU298" i="10"/>
  <c r="CF76" i="9"/>
  <c r="D276" i="17" s="1"/>
  <c r="EZ98" i="10"/>
  <c r="EZ198" i="10"/>
  <c r="CE76" i="9"/>
  <c r="D176" i="17" s="1"/>
  <c r="BU198" i="10"/>
  <c r="CD76" i="9"/>
  <c r="D76" i="17" s="1"/>
  <c r="BU98" i="10"/>
  <c r="EZ298" i="10"/>
  <c r="CD38" i="9"/>
  <c r="D38" i="17" s="1"/>
  <c r="CE38" i="9"/>
  <c r="D138" i="17" s="1"/>
  <c r="V45" i="9"/>
  <c r="W44" i="9"/>
  <c r="CG75" i="9"/>
  <c r="BS21" i="9"/>
  <c r="BR21" i="9"/>
  <c r="H17" i="14" s="1"/>
  <c r="H117" i="14" s="1"/>
  <c r="CC77" i="9"/>
  <c r="BQ21" i="9"/>
  <c r="G17" i="14" s="1"/>
  <c r="G117" i="14" s="1"/>
  <c r="BP21" i="9"/>
  <c r="CC21" i="9" s="1"/>
  <c r="K12" i="13" l="1"/>
  <c r="I17" i="14"/>
  <c r="I117" i="14" s="1"/>
  <c r="BM222" i="17"/>
  <c r="FE222" i="17"/>
  <c r="EY222" i="17"/>
  <c r="EW222" i="17"/>
  <c r="EU222" i="17"/>
  <c r="CB222" i="17"/>
  <c r="CG222" i="17"/>
  <c r="CF222" i="17"/>
  <c r="CD222" i="17"/>
  <c r="FJ222" i="17"/>
  <c r="FA222" i="17"/>
  <c r="BV222" i="17"/>
  <c r="FF222" i="17"/>
  <c r="BW222" i="17"/>
  <c r="FO222" i="17"/>
  <c r="FH222" i="17"/>
  <c r="BR222" i="17"/>
  <c r="EZ222" i="17"/>
  <c r="ES222" i="17"/>
  <c r="FG222" i="17"/>
  <c r="FK222" i="17"/>
  <c r="BX222" i="17"/>
  <c r="BT222" i="17"/>
  <c r="FP222" i="17"/>
  <c r="CJ222" i="17"/>
  <c r="FI222" i="17"/>
  <c r="FN222" i="17"/>
  <c r="BZ222" i="17"/>
  <c r="BQ222" i="17"/>
  <c r="CC222" i="17"/>
  <c r="BU222" i="17"/>
  <c r="EX222" i="17"/>
  <c r="CE222" i="17"/>
  <c r="FB222" i="17"/>
  <c r="EV222" i="17"/>
  <c r="BP222" i="17"/>
  <c r="FC222" i="17"/>
  <c r="FL222" i="17"/>
  <c r="CH222" i="17"/>
  <c r="BN222" i="17"/>
  <c r="BO222" i="17"/>
  <c r="FD222" i="17"/>
  <c r="ET222" i="17"/>
  <c r="N296" i="17"/>
  <c r="CT296" i="17" s="1"/>
  <c r="CI222" i="17"/>
  <c r="BY222" i="17"/>
  <c r="FM222" i="17"/>
  <c r="CA222" i="17"/>
  <c r="ER222" i="17"/>
  <c r="BS222" i="17"/>
  <c r="EK222" i="17"/>
  <c r="EA222" i="17"/>
  <c r="CX222" i="17"/>
  <c r="EE222" i="17"/>
  <c r="DP222" i="17"/>
  <c r="DT222" i="17"/>
  <c r="DK222" i="17"/>
  <c r="CT222" i="17"/>
  <c r="EI222" i="17"/>
  <c r="DH222" i="17"/>
  <c r="EH222" i="17"/>
  <c r="EC222" i="17"/>
  <c r="EG222" i="17"/>
  <c r="DJ222" i="17"/>
  <c r="CV222" i="17"/>
  <c r="DC222" i="17"/>
  <c r="DF222" i="17"/>
  <c r="CU222" i="17"/>
  <c r="DX222" i="17"/>
  <c r="EL222" i="17"/>
  <c r="DW222" i="17"/>
  <c r="DN222" i="17"/>
  <c r="CW222" i="17"/>
  <c r="CZ222" i="17"/>
  <c r="DE222" i="17"/>
  <c r="EJ222" i="17"/>
  <c r="DQ222" i="17"/>
  <c r="EB222" i="17"/>
  <c r="EP222" i="17"/>
  <c r="EN222" i="17"/>
  <c r="DO222" i="17"/>
  <c r="DU222" i="17"/>
  <c r="DM222" i="17"/>
  <c r="DZ222" i="17"/>
  <c r="DI222" i="17"/>
  <c r="DV222" i="17"/>
  <c r="EQ222" i="17"/>
  <c r="DR222" i="17"/>
  <c r="DY222" i="17"/>
  <c r="DS222" i="17"/>
  <c r="EM222" i="17"/>
  <c r="EO222" i="17"/>
  <c r="DG222" i="17"/>
  <c r="EF222" i="17"/>
  <c r="DD222" i="17"/>
  <c r="DB222" i="17"/>
  <c r="DA222" i="17"/>
  <c r="DL222" i="17"/>
  <c r="ED222" i="17"/>
  <c r="CY222" i="17"/>
  <c r="V222" i="17"/>
  <c r="AS222" i="17"/>
  <c r="AE222" i="17"/>
  <c r="S222" i="17"/>
  <c r="T222" i="17"/>
  <c r="AY222" i="17"/>
  <c r="BJ222" i="17"/>
  <c r="Q222" i="17"/>
  <c r="AH222" i="17"/>
  <c r="BB222" i="17"/>
  <c r="AL222" i="17"/>
  <c r="AU222" i="17"/>
  <c r="AK222" i="17"/>
  <c r="BF222" i="17"/>
  <c r="W222" i="17"/>
  <c r="Y222" i="17"/>
  <c r="BA222" i="17"/>
  <c r="AX222" i="17"/>
  <c r="AJ222" i="17"/>
  <c r="N222" i="17"/>
  <c r="AF222" i="17"/>
  <c r="AP222" i="17"/>
  <c r="AG222" i="17"/>
  <c r="AA222" i="17"/>
  <c r="AW222" i="17"/>
  <c r="BE222" i="17"/>
  <c r="AC222" i="17"/>
  <c r="AN222" i="17"/>
  <c r="Z222" i="17"/>
  <c r="AQ222" i="17"/>
  <c r="AM222" i="17"/>
  <c r="P222" i="17"/>
  <c r="BI222" i="17"/>
  <c r="O222" i="17"/>
  <c r="AT222" i="17"/>
  <c r="AV222" i="17"/>
  <c r="BG222" i="17"/>
  <c r="U222" i="17"/>
  <c r="AR222" i="17"/>
  <c r="BC222" i="17"/>
  <c r="AB222" i="17"/>
  <c r="BD222" i="17"/>
  <c r="BL222" i="17"/>
  <c r="X222" i="17"/>
  <c r="AZ222" i="17"/>
  <c r="AO222" i="17"/>
  <c r="BK222" i="17"/>
  <c r="AD222" i="17"/>
  <c r="BH222" i="17"/>
  <c r="AI222" i="17"/>
  <c r="R222" i="17"/>
  <c r="EX143" i="17"/>
  <c r="FL143" i="17"/>
  <c r="CC143" i="17"/>
  <c r="BX143" i="17"/>
  <c r="FJ143" i="17"/>
  <c r="CJ143" i="17"/>
  <c r="CB143" i="17"/>
  <c r="FB143" i="17"/>
  <c r="FN143" i="17"/>
  <c r="FM143" i="17"/>
  <c r="FE143" i="17"/>
  <c r="FC143" i="17"/>
  <c r="CE143" i="17"/>
  <c r="BT143" i="17"/>
  <c r="FF143" i="17"/>
  <c r="EV143" i="17"/>
  <c r="CD143" i="17"/>
  <c r="BV143" i="17"/>
  <c r="BW143" i="17"/>
  <c r="BP143" i="17"/>
  <c r="FD143" i="17"/>
  <c r="CI143" i="17"/>
  <c r="FH143" i="17"/>
  <c r="BR143" i="17"/>
  <c r="CG143" i="17"/>
  <c r="CF143" i="17"/>
  <c r="FA143" i="17"/>
  <c r="EZ143" i="17"/>
  <c r="FG143" i="17"/>
  <c r="BU143" i="17"/>
  <c r="BZ143" i="17"/>
  <c r="FK143" i="17"/>
  <c r="FP143" i="17"/>
  <c r="BQ143" i="17"/>
  <c r="EU143" i="17"/>
  <c r="CA143" i="17"/>
  <c r="CH143" i="17"/>
  <c r="EY143" i="17"/>
  <c r="EW143" i="17"/>
  <c r="AI196" i="17"/>
  <c r="DO196" i="17" s="1"/>
  <c r="BS143" i="17"/>
  <c r="BY143" i="17"/>
  <c r="FI143" i="17"/>
  <c r="FO143" i="17"/>
  <c r="DS143" i="17"/>
  <c r="DY143" i="17"/>
  <c r="ER143" i="17"/>
  <c r="ET143" i="17"/>
  <c r="EP143" i="17"/>
  <c r="DT143" i="17"/>
  <c r="DP143" i="17"/>
  <c r="EN143" i="17"/>
  <c r="EC143" i="17"/>
  <c r="EH143" i="17"/>
  <c r="DO143" i="17"/>
  <c r="DZ143" i="17"/>
  <c r="EL143" i="17"/>
  <c r="DU143" i="17"/>
  <c r="DR143" i="17"/>
  <c r="EA143" i="17"/>
  <c r="EI143" i="17"/>
  <c r="EG143" i="17"/>
  <c r="DV143" i="17"/>
  <c r="EJ143" i="17"/>
  <c r="EB143" i="17"/>
  <c r="ED143" i="17"/>
  <c r="EM143" i="17"/>
  <c r="DX143" i="17"/>
  <c r="ES143" i="17"/>
  <c r="EK143" i="17"/>
  <c r="DW143" i="17"/>
  <c r="EF143" i="17"/>
  <c r="EQ143" i="17"/>
  <c r="EO143" i="17"/>
  <c r="DQ143" i="17"/>
  <c r="EE143" i="17"/>
  <c r="AI143" i="17"/>
  <c r="AZ143" i="17"/>
  <c r="BF143" i="17"/>
  <c r="AM143" i="17"/>
  <c r="BE143" i="17"/>
  <c r="BC143" i="17"/>
  <c r="BI143" i="17"/>
  <c r="BH143" i="17"/>
  <c r="AO143" i="17"/>
  <c r="AV143" i="17"/>
  <c r="BN143" i="17"/>
  <c r="BK143" i="17"/>
  <c r="BO143" i="17"/>
  <c r="AU143" i="17"/>
  <c r="BM143" i="17"/>
  <c r="AQ143" i="17"/>
  <c r="AY143" i="17"/>
  <c r="BD143" i="17"/>
  <c r="BJ143" i="17"/>
  <c r="AS143" i="17"/>
  <c r="AP143" i="17"/>
  <c r="AW143" i="17"/>
  <c r="AK143" i="17"/>
  <c r="AJ143" i="17"/>
  <c r="AN143" i="17"/>
  <c r="AX143" i="17"/>
  <c r="BA143" i="17"/>
  <c r="BL143" i="17"/>
  <c r="BB143" i="17"/>
  <c r="AT143" i="17"/>
  <c r="BG143" i="17"/>
  <c r="AR143" i="17"/>
  <c r="AL143" i="17"/>
  <c r="BY46" i="9"/>
  <c r="C36" i="13"/>
  <c r="CD45" i="9"/>
  <c r="AE96" i="17"/>
  <c r="DK96" i="17" s="1"/>
  <c r="BL39" i="17"/>
  <c r="BC39" i="17"/>
  <c r="BY39" i="17"/>
  <c r="AY39" i="17"/>
  <c r="CE39" i="17"/>
  <c r="BO39" i="17"/>
  <c r="BS39" i="17"/>
  <c r="BQ39" i="17"/>
  <c r="BA39" i="17"/>
  <c r="AN39" i="17"/>
  <c r="CF39" i="17"/>
  <c r="AS39" i="17"/>
  <c r="CA39" i="17"/>
  <c r="AR39" i="17"/>
  <c r="AE39" i="17"/>
  <c r="BK39" i="17"/>
  <c r="CJ39" i="17"/>
  <c r="AF39" i="17"/>
  <c r="AM39" i="17"/>
  <c r="BG39" i="17"/>
  <c r="BD39" i="17"/>
  <c r="AQ39" i="17"/>
  <c r="CC39" i="17"/>
  <c r="BX39" i="17"/>
  <c r="AZ39" i="17"/>
  <c r="AK39" i="17"/>
  <c r="CB39" i="17"/>
  <c r="BP39" i="17"/>
  <c r="BT39" i="17"/>
  <c r="AT39" i="17"/>
  <c r="BH39" i="17"/>
  <c r="BV39" i="17"/>
  <c r="CD39" i="17"/>
  <c r="BE39" i="17"/>
  <c r="AG39" i="17"/>
  <c r="BM39" i="17"/>
  <c r="BR39" i="17"/>
  <c r="AU39" i="17"/>
  <c r="BF39" i="17"/>
  <c r="AO39" i="17"/>
  <c r="AJ39" i="17"/>
  <c r="BJ39" i="17"/>
  <c r="AW39" i="17"/>
  <c r="AL39" i="17"/>
  <c r="AV39" i="17"/>
  <c r="BW39" i="17"/>
  <c r="AH39" i="17"/>
  <c r="BU39" i="17"/>
  <c r="AI39" i="17"/>
  <c r="BZ39" i="17"/>
  <c r="CG39" i="17"/>
  <c r="AX39" i="17"/>
  <c r="CI39" i="17"/>
  <c r="BN39" i="17"/>
  <c r="AP39" i="17"/>
  <c r="CH39" i="17"/>
  <c r="BI39" i="17"/>
  <c r="BB39" i="17"/>
  <c r="DK39" i="17"/>
  <c r="FG39" i="17"/>
  <c r="EF39" i="17"/>
  <c r="DM39" i="17"/>
  <c r="EO39" i="17"/>
  <c r="FI39" i="17"/>
  <c r="EA39" i="17"/>
  <c r="FB39" i="17"/>
  <c r="DZ39" i="17"/>
  <c r="FE39" i="17"/>
  <c r="DR39" i="17"/>
  <c r="ET39" i="17"/>
  <c r="EB39" i="17"/>
  <c r="EZ39" i="17"/>
  <c r="FK39" i="17"/>
  <c r="EK39" i="17"/>
  <c r="DO39" i="17"/>
  <c r="EE39" i="17"/>
  <c r="EJ39" i="17"/>
  <c r="FC39" i="17"/>
  <c r="EM39" i="17"/>
  <c r="EH39" i="17"/>
  <c r="FA39" i="17"/>
  <c r="EW39" i="17"/>
  <c r="FL39" i="17"/>
  <c r="EX39" i="17"/>
  <c r="ER39" i="17"/>
  <c r="DW39" i="17"/>
  <c r="EC39" i="17"/>
  <c r="EL39" i="17"/>
  <c r="DQ39" i="17"/>
  <c r="FP39" i="17"/>
  <c r="DT39" i="17"/>
  <c r="DV39" i="17"/>
  <c r="EQ39" i="17"/>
  <c r="FH39" i="17"/>
  <c r="EY39" i="17"/>
  <c r="DL39" i="17"/>
  <c r="DU39" i="17"/>
  <c r="EU39" i="17"/>
  <c r="DY39" i="17"/>
  <c r="EN39" i="17"/>
  <c r="FO39" i="17"/>
  <c r="FM39" i="17"/>
  <c r="ED39" i="17"/>
  <c r="EG39" i="17"/>
  <c r="EP39" i="17"/>
  <c r="DS39" i="17"/>
  <c r="EI39" i="17"/>
  <c r="EV39" i="17"/>
  <c r="FD39" i="17"/>
  <c r="FF39" i="17"/>
  <c r="FN39" i="17"/>
  <c r="DX39" i="17"/>
  <c r="DN39" i="17"/>
  <c r="DP39" i="17"/>
  <c r="ES39" i="17"/>
  <c r="FJ39" i="17"/>
  <c r="CA38" i="17"/>
  <c r="AD96" i="17"/>
  <c r="DJ96" i="17" s="1"/>
  <c r="BB38" i="17"/>
  <c r="AD38" i="17"/>
  <c r="BZ38" i="17"/>
  <c r="BX38" i="17"/>
  <c r="CH38" i="17"/>
  <c r="BN38" i="17"/>
  <c r="AE38" i="17"/>
  <c r="BF38" i="17"/>
  <c r="CE38" i="17"/>
  <c r="BO38" i="17"/>
  <c r="AY38" i="17"/>
  <c r="CJ38" i="17"/>
  <c r="AJ38" i="17"/>
  <c r="CD38" i="17"/>
  <c r="AZ38" i="17"/>
  <c r="BW38" i="17"/>
  <c r="BR38" i="17"/>
  <c r="BC38" i="17"/>
  <c r="BJ38" i="17"/>
  <c r="AL38" i="17"/>
  <c r="BP38" i="17"/>
  <c r="AS38" i="17"/>
  <c r="BK38" i="17"/>
  <c r="AX38" i="17"/>
  <c r="AR38" i="17"/>
  <c r="CB38" i="17"/>
  <c r="AM38" i="17"/>
  <c r="CI38" i="17"/>
  <c r="AP38" i="17"/>
  <c r="AQ38" i="17"/>
  <c r="BE38" i="17"/>
  <c r="BG38" i="17"/>
  <c r="BD38" i="17"/>
  <c r="AH38" i="17"/>
  <c r="AU38" i="17"/>
  <c r="BL38" i="17"/>
  <c r="BQ38" i="17"/>
  <c r="AT38" i="17"/>
  <c r="BS38" i="17"/>
  <c r="BU38" i="17"/>
  <c r="BT38" i="17"/>
  <c r="BH38" i="17"/>
  <c r="CF38" i="17"/>
  <c r="BI38" i="17"/>
  <c r="BV38" i="17"/>
  <c r="AI38" i="17"/>
  <c r="BY38" i="17"/>
  <c r="AW38" i="17"/>
  <c r="BM38" i="17"/>
  <c r="CC38" i="17"/>
  <c r="AN38" i="17"/>
  <c r="AV38" i="17"/>
  <c r="AK38" i="17"/>
  <c r="CG38" i="17"/>
  <c r="BA38" i="17"/>
  <c r="AO38" i="17"/>
  <c r="AF38" i="17"/>
  <c r="AG38" i="17"/>
  <c r="FF38" i="17"/>
  <c r="DQ38" i="17"/>
  <c r="EZ38" i="17"/>
  <c r="DZ38" i="17"/>
  <c r="FA38" i="17"/>
  <c r="DJ38" i="17"/>
  <c r="EA38" i="17"/>
  <c r="DY38" i="17"/>
  <c r="FK38" i="17"/>
  <c r="EE38" i="17"/>
  <c r="DL38" i="17"/>
  <c r="EN38" i="17"/>
  <c r="ES38" i="17"/>
  <c r="ET38" i="17"/>
  <c r="DW38" i="17"/>
  <c r="EK38" i="17"/>
  <c r="FJ38" i="17"/>
  <c r="EJ38" i="17"/>
  <c r="ED38" i="17"/>
  <c r="EO38" i="17"/>
  <c r="EU38" i="17"/>
  <c r="DK38" i="17"/>
  <c r="ER38" i="17"/>
  <c r="DV38" i="17"/>
  <c r="EI38" i="17"/>
  <c r="DS38" i="17"/>
  <c r="EV38" i="17"/>
  <c r="DM38" i="17"/>
  <c r="EX38" i="17"/>
  <c r="EC38" i="17"/>
  <c r="FG38" i="17"/>
  <c r="EY38" i="17"/>
  <c r="EQ38" i="17"/>
  <c r="FP38" i="17"/>
  <c r="EL38" i="17"/>
  <c r="FL38" i="17"/>
  <c r="DN38" i="17"/>
  <c r="FD38" i="17"/>
  <c r="EH38" i="17"/>
  <c r="DX38" i="17"/>
  <c r="FB38" i="17"/>
  <c r="FC38" i="17"/>
  <c r="FI38" i="17"/>
  <c r="FO38" i="17"/>
  <c r="DR38" i="17"/>
  <c r="FM38" i="17"/>
  <c r="FH38" i="17"/>
  <c r="FE38" i="17"/>
  <c r="DU38" i="17"/>
  <c r="EP38" i="17"/>
  <c r="EW38" i="17"/>
  <c r="DT38" i="17"/>
  <c r="FN38" i="17"/>
  <c r="EG38" i="17"/>
  <c r="EB38" i="17"/>
  <c r="DP38" i="17"/>
  <c r="EM38" i="17"/>
  <c r="EF38" i="17"/>
  <c r="DO38" i="17"/>
  <c r="BZ46" i="9"/>
  <c r="D36" i="13"/>
  <c r="T36" i="13" s="1"/>
  <c r="CE45" i="9"/>
  <c r="CO243" i="10"/>
  <c r="AN296" i="10"/>
  <c r="DT296" i="10" s="1"/>
  <c r="FC243" i="10"/>
  <c r="AU243" i="10"/>
  <c r="BN243" i="10"/>
  <c r="BD243" i="10"/>
  <c r="BX243" i="10"/>
  <c r="BZ243" i="10"/>
  <c r="BJ243" i="10"/>
  <c r="AZ243" i="10"/>
  <c r="FD243" i="10"/>
  <c r="ES243" i="10"/>
  <c r="AR243" i="10"/>
  <c r="BL243" i="10"/>
  <c r="CL243" i="10"/>
  <c r="BC243" i="10"/>
  <c r="BY243" i="10"/>
  <c r="EQ243" i="10"/>
  <c r="CA243" i="10"/>
  <c r="FI243" i="10"/>
  <c r="EU243" i="10"/>
  <c r="EX243" i="10"/>
  <c r="EP243" i="10"/>
  <c r="BR243" i="10"/>
  <c r="BM243" i="10"/>
  <c r="BA243" i="10"/>
  <c r="AN243" i="10"/>
  <c r="ER243" i="10"/>
  <c r="ED243" i="10"/>
  <c r="DX243" i="10"/>
  <c r="EE243" i="10"/>
  <c r="BT243" i="10"/>
  <c r="FG243" i="10"/>
  <c r="CB243" i="10"/>
  <c r="FE243" i="10"/>
  <c r="DT243" i="10"/>
  <c r="EB243" i="10"/>
  <c r="EK243" i="10"/>
  <c r="AV243" i="10"/>
  <c r="FU243" i="10"/>
  <c r="EO243" i="10"/>
  <c r="FQ243" i="10"/>
  <c r="FO243" i="10"/>
  <c r="AW243" i="10"/>
  <c r="FF243" i="10"/>
  <c r="EJ243" i="10"/>
  <c r="BO243" i="10"/>
  <c r="AO243" i="10"/>
  <c r="BB243" i="10"/>
  <c r="FJ243" i="10"/>
  <c r="BI243" i="10"/>
  <c r="EI243" i="10"/>
  <c r="CN243" i="10"/>
  <c r="EA243" i="10"/>
  <c r="DZ243" i="10"/>
  <c r="BQ243" i="10"/>
  <c r="FP243" i="10"/>
  <c r="EF243" i="10"/>
  <c r="FB243" i="10"/>
  <c r="BP243" i="10"/>
  <c r="EC243" i="10"/>
  <c r="BK243" i="10"/>
  <c r="EG243" i="10"/>
  <c r="BG243" i="10"/>
  <c r="FM243" i="10"/>
  <c r="CG243" i="10"/>
  <c r="EZ243" i="10"/>
  <c r="CK243" i="10"/>
  <c r="CF243" i="10"/>
  <c r="CE243" i="10"/>
  <c r="BH243" i="10"/>
  <c r="CM243" i="10"/>
  <c r="CC243" i="10"/>
  <c r="BF243" i="10"/>
  <c r="FN243" i="10"/>
  <c r="AP243" i="10"/>
  <c r="ET243" i="10"/>
  <c r="BE243" i="10"/>
  <c r="FA243" i="10"/>
  <c r="EL243" i="10"/>
  <c r="AX243" i="10"/>
  <c r="DV243" i="10"/>
  <c r="FK243" i="10"/>
  <c r="DU243" i="10"/>
  <c r="DW243" i="10"/>
  <c r="BW243" i="10"/>
  <c r="FH243" i="10"/>
  <c r="EH243" i="10"/>
  <c r="EM243" i="10"/>
  <c r="EY243" i="10"/>
  <c r="BV243" i="10"/>
  <c r="BS243" i="10"/>
  <c r="AQ243" i="10"/>
  <c r="CJ243" i="10"/>
  <c r="AT243" i="10"/>
  <c r="EV243" i="10"/>
  <c r="EN243" i="10"/>
  <c r="FS243" i="10"/>
  <c r="CI243" i="10"/>
  <c r="FR243" i="10"/>
  <c r="AS243" i="10"/>
  <c r="FT243" i="10"/>
  <c r="DY243" i="10"/>
  <c r="BU243" i="10"/>
  <c r="EW243" i="10"/>
  <c r="CD243" i="10"/>
  <c r="FL243" i="10"/>
  <c r="CH243" i="10"/>
  <c r="AY243" i="10"/>
  <c r="D144" i="17"/>
  <c r="D144" i="10"/>
  <c r="CH138" i="17"/>
  <c r="EU138" i="17"/>
  <c r="CE138" i="17"/>
  <c r="BZ138" i="17"/>
  <c r="BW138" i="17"/>
  <c r="BO138" i="17"/>
  <c r="FA138" i="17"/>
  <c r="FH138" i="17"/>
  <c r="BP138" i="17"/>
  <c r="FO138" i="17"/>
  <c r="BV138" i="17"/>
  <c r="ET138" i="17"/>
  <c r="FK138" i="17"/>
  <c r="ES138" i="17"/>
  <c r="CF138" i="17"/>
  <c r="FF138" i="17"/>
  <c r="BU138" i="17"/>
  <c r="FE138" i="17"/>
  <c r="BT138" i="17"/>
  <c r="EV138" i="17"/>
  <c r="BK138" i="17"/>
  <c r="BN138" i="17"/>
  <c r="CD138" i="17"/>
  <c r="FB138" i="17"/>
  <c r="EX138" i="17"/>
  <c r="BM138" i="17"/>
  <c r="EW138" i="17"/>
  <c r="BL138" i="17"/>
  <c r="CI138" i="17"/>
  <c r="FJ138" i="17"/>
  <c r="FC138" i="17"/>
  <c r="EZ138" i="17"/>
  <c r="CG138" i="17"/>
  <c r="FI138" i="17"/>
  <c r="BR138" i="17"/>
  <c r="AD196" i="17"/>
  <c r="DJ196" i="17" s="1"/>
  <c r="FL138" i="17"/>
  <c r="EY138" i="17"/>
  <c r="FP138" i="17"/>
  <c r="CC138" i="17"/>
  <c r="BS138" i="17"/>
  <c r="ER138" i="17"/>
  <c r="FN138" i="17"/>
  <c r="FM138" i="17"/>
  <c r="FD138" i="17"/>
  <c r="BY138" i="17"/>
  <c r="BQ138" i="17"/>
  <c r="EP138" i="17"/>
  <c r="CJ138" i="17"/>
  <c r="CA138" i="17"/>
  <c r="EQ138" i="17"/>
  <c r="FG138" i="17"/>
  <c r="CB138" i="17"/>
  <c r="BX138" i="17"/>
  <c r="EM138" i="17"/>
  <c r="DU138" i="17"/>
  <c r="DK138" i="17"/>
  <c r="EI138" i="17"/>
  <c r="DJ138" i="17"/>
  <c r="EK138" i="17"/>
  <c r="DV138" i="17"/>
  <c r="EC138" i="17"/>
  <c r="EG138" i="17"/>
  <c r="DP138" i="17"/>
  <c r="DM138" i="17"/>
  <c r="DX138" i="17"/>
  <c r="DO138" i="17"/>
  <c r="DT138" i="17"/>
  <c r="DN138" i="17"/>
  <c r="EO138" i="17"/>
  <c r="DQ138" i="17"/>
  <c r="EA138" i="17"/>
  <c r="DY138" i="17"/>
  <c r="DL138" i="17"/>
  <c r="EB138" i="17"/>
  <c r="EF138" i="17"/>
  <c r="EL138" i="17"/>
  <c r="DW138" i="17"/>
  <c r="ED138" i="17"/>
  <c r="EE138" i="17"/>
  <c r="DR138" i="17"/>
  <c r="DS138" i="17"/>
  <c r="DZ138" i="17"/>
  <c r="EH138" i="17"/>
  <c r="EN138" i="17"/>
  <c r="EJ138" i="17"/>
  <c r="AZ138" i="17"/>
  <c r="AX138" i="17"/>
  <c r="BF138" i="17"/>
  <c r="BD138" i="17"/>
  <c r="BC138" i="17"/>
  <c r="AP138" i="17"/>
  <c r="AJ138" i="17"/>
  <c r="AQ138" i="17"/>
  <c r="AH138" i="17"/>
  <c r="BA138" i="17"/>
  <c r="AD138" i="17"/>
  <c r="BJ138" i="17"/>
  <c r="AU138" i="17"/>
  <c r="BI138" i="17"/>
  <c r="AI138" i="17"/>
  <c r="BE138" i="17"/>
  <c r="AV138" i="17"/>
  <c r="AG138" i="17"/>
  <c r="AN138" i="17"/>
  <c r="AF138" i="17"/>
  <c r="AK138" i="17"/>
  <c r="BH138" i="17"/>
  <c r="AO138" i="17"/>
  <c r="AL138" i="17"/>
  <c r="AE138" i="17"/>
  <c r="AS138" i="17"/>
  <c r="AW138" i="17"/>
  <c r="BB138" i="17"/>
  <c r="AR138" i="17"/>
  <c r="AT138" i="17"/>
  <c r="AY138" i="17"/>
  <c r="BG138" i="17"/>
  <c r="AM138" i="17"/>
  <c r="FN43" i="10"/>
  <c r="FC43" i="10"/>
  <c r="BG43" i="10"/>
  <c r="FJ43" i="10"/>
  <c r="CH43" i="10"/>
  <c r="BV43" i="10"/>
  <c r="ES43" i="10"/>
  <c r="CA43" i="10"/>
  <c r="FI43" i="10"/>
  <c r="DW43" i="10"/>
  <c r="AU43" i="10"/>
  <c r="EF43" i="10"/>
  <c r="BO43" i="10"/>
  <c r="BC43" i="10"/>
  <c r="DV43" i="10"/>
  <c r="AY43" i="10"/>
  <c r="DZ43" i="10"/>
  <c r="EO43" i="10"/>
  <c r="CL43" i="10"/>
  <c r="ET43" i="10"/>
  <c r="ED43" i="10"/>
  <c r="AZ43" i="10"/>
  <c r="EZ43" i="10"/>
  <c r="EQ43" i="10"/>
  <c r="BX43" i="10"/>
  <c r="BU43" i="10"/>
  <c r="BE43" i="10"/>
  <c r="DT43" i="10"/>
  <c r="BP43" i="10"/>
  <c r="BH43" i="10"/>
  <c r="CF43" i="10"/>
  <c r="BY43" i="10"/>
  <c r="EK43" i="10"/>
  <c r="DX43" i="10"/>
  <c r="CG43" i="10"/>
  <c r="AW43" i="10"/>
  <c r="CN43" i="10"/>
  <c r="EN43" i="10"/>
  <c r="EP43" i="10"/>
  <c r="EB43" i="10"/>
  <c r="FT43" i="10"/>
  <c r="FO43" i="10"/>
  <c r="BD43" i="10"/>
  <c r="BA43" i="10"/>
  <c r="BI43" i="10"/>
  <c r="FE43" i="10"/>
  <c r="FM43" i="10"/>
  <c r="FL43" i="10"/>
  <c r="CK43" i="10"/>
  <c r="EC43" i="10"/>
  <c r="BW43" i="10"/>
  <c r="EJ43" i="10"/>
  <c r="CM43" i="10"/>
  <c r="AR43" i="10"/>
  <c r="AN96" i="10"/>
  <c r="DT96" i="10" s="1"/>
  <c r="BN43" i="10"/>
  <c r="EX43" i="10"/>
  <c r="EW43" i="10"/>
  <c r="FP43" i="10"/>
  <c r="FU43" i="10"/>
  <c r="FB43" i="10"/>
  <c r="FK43" i="10"/>
  <c r="AQ43" i="10"/>
  <c r="FR43" i="10"/>
  <c r="BT43" i="10"/>
  <c r="EG43" i="10"/>
  <c r="FQ43" i="10"/>
  <c r="AP43" i="10"/>
  <c r="EE43" i="10"/>
  <c r="EL43" i="10"/>
  <c r="AO43" i="10"/>
  <c r="FA43" i="10"/>
  <c r="CI43" i="10"/>
  <c r="CD43" i="10"/>
  <c r="AT43" i="10"/>
  <c r="EU43" i="10"/>
  <c r="BJ43" i="10"/>
  <c r="BK43" i="10"/>
  <c r="FG43" i="10"/>
  <c r="FH43" i="10"/>
  <c r="BQ43" i="10"/>
  <c r="FF43" i="10"/>
  <c r="ER43" i="10"/>
  <c r="CB43" i="10"/>
  <c r="AX43" i="10"/>
  <c r="EI43" i="10"/>
  <c r="BS43" i="10"/>
  <c r="CJ43" i="10"/>
  <c r="EY43" i="10"/>
  <c r="AV43" i="10"/>
  <c r="BR43" i="10"/>
  <c r="FS43" i="10"/>
  <c r="EA43" i="10"/>
  <c r="CC43" i="10"/>
  <c r="BM43" i="10"/>
  <c r="AS43" i="10"/>
  <c r="BB43" i="10"/>
  <c r="BF43" i="10"/>
  <c r="CO43" i="10"/>
  <c r="EV43" i="10"/>
  <c r="DU43" i="10"/>
  <c r="EM43" i="10"/>
  <c r="CE43" i="10"/>
  <c r="BL43" i="10"/>
  <c r="EH43" i="10"/>
  <c r="AN43" i="10"/>
  <c r="FD43" i="10"/>
  <c r="BZ43" i="10"/>
  <c r="DY43" i="10"/>
  <c r="CA46" i="9"/>
  <c r="E36" i="13"/>
  <c r="U36" i="13" s="1"/>
  <c r="CF45" i="9"/>
  <c r="FH143" i="10"/>
  <c r="EO143" i="10"/>
  <c r="FT143" i="10"/>
  <c r="EL143" i="10"/>
  <c r="BQ143" i="10"/>
  <c r="BW143" i="10"/>
  <c r="DU143" i="10"/>
  <c r="BM143" i="10"/>
  <c r="FR143" i="10"/>
  <c r="BN143" i="10"/>
  <c r="DZ143" i="10"/>
  <c r="EH143" i="10"/>
  <c r="AU143" i="10"/>
  <c r="CE143" i="10"/>
  <c r="AS143" i="10"/>
  <c r="BT143" i="10"/>
  <c r="AO143" i="10"/>
  <c r="EM143" i="10"/>
  <c r="BY143" i="10"/>
  <c r="BP143" i="10"/>
  <c r="EG143" i="10"/>
  <c r="EI143" i="10"/>
  <c r="BD143" i="10"/>
  <c r="CC143" i="10"/>
  <c r="FP143" i="10"/>
  <c r="EJ143" i="10"/>
  <c r="EC143" i="10"/>
  <c r="FD143" i="10"/>
  <c r="EN143" i="10"/>
  <c r="EW143" i="10"/>
  <c r="AQ143" i="10"/>
  <c r="BC143" i="10"/>
  <c r="FS143" i="10"/>
  <c r="BO143" i="10"/>
  <c r="FE143" i="10"/>
  <c r="BS143" i="10"/>
  <c r="EP143" i="10"/>
  <c r="FO143" i="10"/>
  <c r="EA143" i="10"/>
  <c r="BH143" i="10"/>
  <c r="CO143" i="10"/>
  <c r="BF143" i="10"/>
  <c r="DW143" i="10"/>
  <c r="AX143" i="10"/>
  <c r="DX143" i="10"/>
  <c r="CL143" i="10"/>
  <c r="BE143" i="10"/>
  <c r="FJ143" i="10"/>
  <c r="EY143" i="10"/>
  <c r="AR143" i="10"/>
  <c r="AT143" i="10"/>
  <c r="CI143" i="10"/>
  <c r="AN196" i="10"/>
  <c r="DT196" i="10" s="1"/>
  <c r="CD143" i="10"/>
  <c r="EE143" i="10"/>
  <c r="BI143" i="10"/>
  <c r="FC143" i="10"/>
  <c r="BK143" i="10"/>
  <c r="EQ143" i="10"/>
  <c r="CK143" i="10"/>
  <c r="FL143" i="10"/>
  <c r="EV143" i="10"/>
  <c r="EZ143" i="10"/>
  <c r="ED143" i="10"/>
  <c r="AN143" i="10"/>
  <c r="FB143" i="10"/>
  <c r="CM143" i="10"/>
  <c r="BV143" i="10"/>
  <c r="EK143" i="10"/>
  <c r="EB143" i="10"/>
  <c r="CN143" i="10"/>
  <c r="CG143" i="10"/>
  <c r="ER143" i="10"/>
  <c r="AV143" i="10"/>
  <c r="BL143" i="10"/>
  <c r="CH143" i="10"/>
  <c r="AZ143" i="10"/>
  <c r="BX143" i="10"/>
  <c r="EU143" i="10"/>
  <c r="EX143" i="10"/>
  <c r="EF143" i="10"/>
  <c r="CJ143" i="10"/>
  <c r="BU143" i="10"/>
  <c r="FK143" i="10"/>
  <c r="BB143" i="10"/>
  <c r="BZ143" i="10"/>
  <c r="FM143" i="10"/>
  <c r="DY143" i="10"/>
  <c r="CA143" i="10"/>
  <c r="AW143" i="10"/>
  <c r="FN143" i="10"/>
  <c r="BG143" i="10"/>
  <c r="FF143" i="10"/>
  <c r="BR143" i="10"/>
  <c r="FA143" i="10"/>
  <c r="DV143" i="10"/>
  <c r="ET143" i="10"/>
  <c r="FQ143" i="10"/>
  <c r="CF143" i="10"/>
  <c r="FI143" i="10"/>
  <c r="AY143" i="10"/>
  <c r="AP143" i="10"/>
  <c r="FU143" i="10"/>
  <c r="DT143" i="10"/>
  <c r="ES143" i="10"/>
  <c r="BJ143" i="10"/>
  <c r="CB143" i="10"/>
  <c r="FG143" i="10"/>
  <c r="BA143" i="10"/>
  <c r="D44" i="17"/>
  <c r="D44" i="10"/>
  <c r="CG44" i="9"/>
  <c r="BG43" i="17"/>
  <c r="AI96" i="17"/>
  <c r="DO96" i="17" s="1"/>
  <c r="BP43" i="17"/>
  <c r="BS43" i="17"/>
  <c r="AQ43" i="17"/>
  <c r="AW43" i="17"/>
  <c r="BW43" i="17"/>
  <c r="BE43" i="17"/>
  <c r="AR43" i="17"/>
  <c r="BK43" i="17"/>
  <c r="CB43" i="17"/>
  <c r="AV43" i="17"/>
  <c r="BU43" i="17"/>
  <c r="CE43" i="17"/>
  <c r="BT43" i="17"/>
  <c r="CJ43" i="17"/>
  <c r="BZ43" i="17"/>
  <c r="AU43" i="17"/>
  <c r="CC43" i="17"/>
  <c r="CG43" i="17"/>
  <c r="AO43" i="17"/>
  <c r="BH43" i="17"/>
  <c r="CI43" i="17"/>
  <c r="BD43" i="17"/>
  <c r="BC43" i="17"/>
  <c r="BO43" i="17"/>
  <c r="CF43" i="17"/>
  <c r="AI43" i="17"/>
  <c r="AP43" i="17"/>
  <c r="AJ43" i="17"/>
  <c r="BJ43" i="17"/>
  <c r="BX43" i="17"/>
  <c r="AX43" i="17"/>
  <c r="BY43" i="17"/>
  <c r="AM43" i="17"/>
  <c r="CD43" i="17"/>
  <c r="BA43" i="17"/>
  <c r="AK43" i="17"/>
  <c r="CA43" i="17"/>
  <c r="BB43" i="17"/>
  <c r="BF43" i="17"/>
  <c r="AT43" i="17"/>
  <c r="CH43" i="17"/>
  <c r="BI43" i="17"/>
  <c r="AS43" i="17"/>
  <c r="AZ43" i="17"/>
  <c r="BM43" i="17"/>
  <c r="AL43" i="17"/>
  <c r="AN43" i="17"/>
  <c r="BV43" i="17"/>
  <c r="AY43" i="17"/>
  <c r="BL43" i="17"/>
  <c r="BR43" i="17"/>
  <c r="BN43" i="17"/>
  <c r="BQ43" i="17"/>
  <c r="FF43" i="17"/>
  <c r="EY43" i="17"/>
  <c r="EF43" i="17"/>
  <c r="FL43" i="17"/>
  <c r="DO43" i="17"/>
  <c r="EE43" i="17"/>
  <c r="FK43" i="17"/>
  <c r="DV43" i="17"/>
  <c r="FP43" i="17"/>
  <c r="ES43" i="17"/>
  <c r="DQ43" i="17"/>
  <c r="ED43" i="17"/>
  <c r="EJ43" i="17"/>
  <c r="FO43" i="17"/>
  <c r="DS43" i="17"/>
  <c r="EO43" i="17"/>
  <c r="DW43" i="17"/>
  <c r="FJ43" i="17"/>
  <c r="FI43" i="17"/>
  <c r="FE43" i="17"/>
  <c r="FA43" i="17"/>
  <c r="EU43" i="17"/>
  <c r="DP43" i="17"/>
  <c r="EH43" i="17"/>
  <c r="DR43" i="17"/>
  <c r="EQ43" i="17"/>
  <c r="EL43" i="17"/>
  <c r="EA43" i="17"/>
  <c r="EK43" i="17"/>
  <c r="DU43" i="17"/>
  <c r="EN43" i="17"/>
  <c r="DX43" i="17"/>
  <c r="EP43" i="17"/>
  <c r="DZ43" i="17"/>
  <c r="EM43" i="17"/>
  <c r="FC43" i="17"/>
  <c r="DY43" i="17"/>
  <c r="EW43" i="17"/>
  <c r="DT43" i="17"/>
  <c r="EB43" i="17"/>
  <c r="ET43" i="17"/>
  <c r="FD43" i="17"/>
  <c r="ER43" i="17"/>
  <c r="EV43" i="17"/>
  <c r="EG43" i="17"/>
  <c r="FM43" i="17"/>
  <c r="EX43" i="17"/>
  <c r="EI43" i="17"/>
  <c r="EC43" i="17"/>
  <c r="FG43" i="17"/>
  <c r="EZ43" i="17"/>
  <c r="FB43" i="17"/>
  <c r="FH43" i="17"/>
  <c r="FN43" i="17"/>
  <c r="D244" i="17"/>
  <c r="D244" i="10"/>
  <c r="FO243" i="17"/>
  <c r="FP243" i="17"/>
  <c r="CI243" i="17"/>
  <c r="AI296" i="17"/>
  <c r="DO296" i="17" s="1"/>
  <c r="FM243" i="17"/>
  <c r="CH243" i="17"/>
  <c r="FN243" i="17"/>
  <c r="CJ243" i="17"/>
  <c r="EO243" i="17"/>
  <c r="DS243" i="17"/>
  <c r="EF243" i="17"/>
  <c r="EV243" i="17"/>
  <c r="DO243" i="17"/>
  <c r="FF243" i="17"/>
  <c r="EK243" i="17"/>
  <c r="EC243" i="17"/>
  <c r="EZ243" i="17"/>
  <c r="FD243" i="17"/>
  <c r="DU243" i="17"/>
  <c r="EE243" i="17"/>
  <c r="FE243" i="17"/>
  <c r="EN243" i="17"/>
  <c r="FH243" i="17"/>
  <c r="FJ243" i="17"/>
  <c r="EU243" i="17"/>
  <c r="EX243" i="17"/>
  <c r="DZ243" i="17"/>
  <c r="EB243" i="17"/>
  <c r="FL243" i="17"/>
  <c r="DQ243" i="17"/>
  <c r="EW243" i="17"/>
  <c r="DX243" i="17"/>
  <c r="EM243" i="17"/>
  <c r="EA243" i="17"/>
  <c r="EI243" i="17"/>
  <c r="FA243" i="17"/>
  <c r="DY243" i="17"/>
  <c r="DV243" i="17"/>
  <c r="DT243" i="17"/>
  <c r="FG243" i="17"/>
  <c r="ED243" i="17"/>
  <c r="EQ243" i="17"/>
  <c r="DW243" i="17"/>
  <c r="DP243" i="17"/>
  <c r="DR243" i="17"/>
  <c r="ET243" i="17"/>
  <c r="ES243" i="17"/>
  <c r="EG243" i="17"/>
  <c r="FK243" i="17"/>
  <c r="EJ243" i="17"/>
  <c r="FC243" i="17"/>
  <c r="EY243" i="17"/>
  <c r="EL243" i="17"/>
  <c r="FI243" i="17"/>
  <c r="FB243" i="17"/>
  <c r="EP243" i="17"/>
  <c r="ER243" i="17"/>
  <c r="EH243" i="17"/>
  <c r="AN243" i="17"/>
  <c r="CE243" i="17"/>
  <c r="BH243" i="17"/>
  <c r="AT243" i="17"/>
  <c r="BO243" i="17"/>
  <c r="AX243" i="17"/>
  <c r="AU243" i="17"/>
  <c r="AR243" i="17"/>
  <c r="BT243" i="17"/>
  <c r="BK243" i="17"/>
  <c r="AI243" i="17"/>
  <c r="BA243" i="17"/>
  <c r="CB243" i="17"/>
  <c r="BB243" i="17"/>
  <c r="BM243" i="17"/>
  <c r="BS243" i="17"/>
  <c r="BE243" i="17"/>
  <c r="BR243" i="17"/>
  <c r="BZ243" i="17"/>
  <c r="BI243" i="17"/>
  <c r="AL243" i="17"/>
  <c r="BL243" i="17"/>
  <c r="BC243" i="17"/>
  <c r="AK243" i="17"/>
  <c r="BG243" i="17"/>
  <c r="BP243" i="17"/>
  <c r="AJ243" i="17"/>
  <c r="BV243" i="17"/>
  <c r="BN243" i="17"/>
  <c r="AV243" i="17"/>
  <c r="AO243" i="17"/>
  <c r="BQ243" i="17"/>
  <c r="BW243" i="17"/>
  <c r="BF243" i="17"/>
  <c r="AW243" i="17"/>
  <c r="CA243" i="17"/>
  <c r="AP243" i="17"/>
  <c r="BX243" i="17"/>
  <c r="AQ243" i="17"/>
  <c r="AZ243" i="17"/>
  <c r="BY243" i="17"/>
  <c r="CD243" i="17"/>
  <c r="BU243" i="17"/>
  <c r="AY243" i="17"/>
  <c r="CG243" i="17"/>
  <c r="AS243" i="17"/>
  <c r="AM243" i="17"/>
  <c r="BJ243" i="17"/>
  <c r="CF243" i="17"/>
  <c r="BD243" i="17"/>
  <c r="CC243" i="17"/>
  <c r="CD77" i="9"/>
  <c r="D77" i="17" s="1"/>
  <c r="BQ96" i="17" s="1"/>
  <c r="EW96" i="17" s="1"/>
  <c r="G73" i="14"/>
  <c r="G173" i="14" s="1"/>
  <c r="K68" i="13"/>
  <c r="BI68" i="13" s="1"/>
  <c r="I73" i="14"/>
  <c r="I173" i="14" s="1"/>
  <c r="CJ76" i="17"/>
  <c r="BP96" i="17"/>
  <c r="EV96" i="17" s="1"/>
  <c r="BP76" i="17"/>
  <c r="BX76" i="17"/>
  <c r="CC76" i="17"/>
  <c r="BV76" i="17"/>
  <c r="CB76" i="17"/>
  <c r="CD76" i="17"/>
  <c r="BQ76" i="17"/>
  <c r="BY76" i="17"/>
  <c r="BW76" i="17"/>
  <c r="CE76" i="17"/>
  <c r="CF76" i="17"/>
  <c r="BR76" i="17"/>
  <c r="BT76" i="17"/>
  <c r="CA76" i="17"/>
  <c r="BZ76" i="17"/>
  <c r="CG76" i="17"/>
  <c r="CI76" i="17"/>
  <c r="BS76" i="17"/>
  <c r="BU76" i="17"/>
  <c r="CH76" i="17"/>
  <c r="FL76" i="17"/>
  <c r="FK76" i="17"/>
  <c r="EV76" i="17"/>
  <c r="EX76" i="17"/>
  <c r="FC76" i="17"/>
  <c r="FM76" i="17"/>
  <c r="FD76" i="17"/>
  <c r="FP76" i="17"/>
  <c r="FB76" i="17"/>
  <c r="EY76" i="17"/>
  <c r="FJ76" i="17"/>
  <c r="FA76" i="17"/>
  <c r="FE76" i="17"/>
  <c r="EW76" i="17"/>
  <c r="FH76" i="17"/>
  <c r="FI76" i="17"/>
  <c r="EZ76" i="17"/>
  <c r="FN76" i="17"/>
  <c r="FF76" i="17"/>
  <c r="FO76" i="17"/>
  <c r="FG76" i="17"/>
  <c r="BP296" i="17"/>
  <c r="EV296" i="17" s="1"/>
  <c r="EZ276" i="17"/>
  <c r="EV276" i="17"/>
  <c r="FM276" i="17"/>
  <c r="FJ276" i="17"/>
  <c r="FB276" i="17"/>
  <c r="FI276" i="17"/>
  <c r="EX276" i="17"/>
  <c r="FD276" i="17"/>
  <c r="FC276" i="17"/>
  <c r="EW276" i="17"/>
  <c r="FO276" i="17"/>
  <c r="FG276" i="17"/>
  <c r="FE276" i="17"/>
  <c r="FF276" i="17"/>
  <c r="FP276" i="17"/>
  <c r="FH276" i="17"/>
  <c r="FA276" i="17"/>
  <c r="EY276" i="17"/>
  <c r="FL276" i="17"/>
  <c r="FN276" i="17"/>
  <c r="FK276" i="17"/>
  <c r="BX276" i="17"/>
  <c r="CE276" i="17"/>
  <c r="CH276" i="17"/>
  <c r="CD276" i="17"/>
  <c r="CI276" i="17"/>
  <c r="CG276" i="17"/>
  <c r="BU276" i="17"/>
  <c r="CC276" i="17"/>
  <c r="BV276" i="17"/>
  <c r="BW276" i="17"/>
  <c r="BY276" i="17"/>
  <c r="BQ276" i="17"/>
  <c r="BP276" i="17"/>
  <c r="CB276" i="17"/>
  <c r="BS276" i="17"/>
  <c r="CJ276" i="17"/>
  <c r="CA276" i="17"/>
  <c r="BR276" i="17"/>
  <c r="CF276" i="17"/>
  <c r="BZ276" i="17"/>
  <c r="BT276" i="17"/>
  <c r="BX77" i="17"/>
  <c r="BV77" i="17"/>
  <c r="FE77" i="17"/>
  <c r="EZ77" i="17"/>
  <c r="BP196" i="17"/>
  <c r="EV196" i="17" s="1"/>
  <c r="FB176" i="17"/>
  <c r="EW176" i="17"/>
  <c r="FF176" i="17"/>
  <c r="EZ176" i="17"/>
  <c r="FG176" i="17"/>
  <c r="FJ176" i="17"/>
  <c r="FO176" i="17"/>
  <c r="EY176" i="17"/>
  <c r="FH176" i="17"/>
  <c r="EV176" i="17"/>
  <c r="FA176" i="17"/>
  <c r="EX176" i="17"/>
  <c r="FI176" i="17"/>
  <c r="FC176" i="17"/>
  <c r="FK176" i="17"/>
  <c r="FP176" i="17"/>
  <c r="FM176" i="17"/>
  <c r="FL176" i="17"/>
  <c r="FD176" i="17"/>
  <c r="FN176" i="17"/>
  <c r="FE176" i="17"/>
  <c r="CJ176" i="17"/>
  <c r="BP176" i="17"/>
  <c r="BV176" i="17"/>
  <c r="CG176" i="17"/>
  <c r="CB176" i="17"/>
  <c r="CC176" i="17"/>
  <c r="BT176" i="17"/>
  <c r="BZ176" i="17"/>
  <c r="CD176" i="17"/>
  <c r="CA176" i="17"/>
  <c r="CF176" i="17"/>
  <c r="BX176" i="17"/>
  <c r="BU176" i="17"/>
  <c r="CE176" i="17"/>
  <c r="CI176" i="17"/>
  <c r="BS176" i="17"/>
  <c r="CH176" i="17"/>
  <c r="BW176" i="17"/>
  <c r="BR176" i="17"/>
  <c r="BQ176" i="17"/>
  <c r="BY176" i="17"/>
  <c r="FS175" i="10"/>
  <c r="BT196" i="10"/>
  <c r="EZ196" i="10" s="1"/>
  <c r="FT223" i="10"/>
  <c r="FJ139" i="10"/>
  <c r="AJ196" i="10"/>
  <c r="DP196" i="10" s="1"/>
  <c r="FU275" i="10"/>
  <c r="BT296" i="10"/>
  <c r="EZ296" i="10" s="1"/>
  <c r="FG223" i="10"/>
  <c r="T296" i="10"/>
  <c r="CZ296" i="10" s="1"/>
  <c r="AL223" i="10"/>
  <c r="CB175" i="10"/>
  <c r="CC175" i="10"/>
  <c r="U223" i="10"/>
  <c r="FI175" i="10"/>
  <c r="AI223" i="10"/>
  <c r="DI223" i="10"/>
  <c r="FQ175" i="10"/>
  <c r="FN223" i="10"/>
  <c r="CL175" i="10"/>
  <c r="DM223" i="10"/>
  <c r="BX223" i="10"/>
  <c r="DE223" i="10"/>
  <c r="EX223" i="10"/>
  <c r="BM139" i="10"/>
  <c r="FP223" i="10"/>
  <c r="FM75" i="10"/>
  <c r="BT96" i="10"/>
  <c r="EZ96" i="10" s="1"/>
  <c r="FK275" i="10"/>
  <c r="EU223" i="10"/>
  <c r="CK75" i="10"/>
  <c r="EO139" i="10"/>
  <c r="BX139" i="10"/>
  <c r="FM175" i="10"/>
  <c r="AK223" i="10"/>
  <c r="DV223" i="10"/>
  <c r="DT139" i="10"/>
  <c r="CI139" i="10"/>
  <c r="EY139" i="10"/>
  <c r="CF75" i="10"/>
  <c r="CF275" i="10"/>
  <c r="AR139" i="10"/>
  <c r="EJ139" i="10"/>
  <c r="BS139" i="10"/>
  <c r="AN139" i="10"/>
  <c r="FF75" i="10"/>
  <c r="BY275" i="10"/>
  <c r="EH139" i="10"/>
  <c r="BA139" i="10"/>
  <c r="CA139" i="10"/>
  <c r="FS75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DU139" i="10"/>
  <c r="EV139" i="10"/>
  <c r="FR139" i="10"/>
  <c r="BT275" i="10"/>
  <c r="BW75" i="10"/>
  <c r="CM75" i="10"/>
  <c r="CO75" i="10"/>
  <c r="FN75" i="10"/>
  <c r="FC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FO75" i="10"/>
  <c r="FK75" i="10"/>
  <c r="BZ275" i="10"/>
  <c r="CL275" i="10"/>
  <c r="CB275" i="10"/>
  <c r="FP275" i="10"/>
  <c r="FG275" i="10"/>
  <c r="FN275" i="10"/>
  <c r="BG223" i="10"/>
  <c r="BL223" i="10"/>
  <c r="DC223" i="10"/>
  <c r="CE223" i="10"/>
  <c r="BY223" i="10"/>
  <c r="BF139" i="10"/>
  <c r="ER139" i="10"/>
  <c r="AQ139" i="10"/>
  <c r="EN139" i="10"/>
  <c r="CG139" i="10"/>
  <c r="BW139" i="10"/>
  <c r="EX139" i="10"/>
  <c r="FI75" i="10"/>
  <c r="BX75" i="10"/>
  <c r="FJ75" i="10"/>
  <c r="CK275" i="10"/>
  <c r="EZ275" i="10"/>
  <c r="FO275" i="10"/>
  <c r="EJ223" i="10"/>
  <c r="CG223" i="10"/>
  <c r="CD175" i="10"/>
  <c r="BV75" i="10"/>
  <c r="CD75" i="10"/>
  <c r="CN75" i="10"/>
  <c r="EZ75" i="10"/>
  <c r="FG75" i="10"/>
  <c r="FT75" i="10"/>
  <c r="CJ275" i="10"/>
  <c r="CH275" i="10"/>
  <c r="FR275" i="10"/>
  <c r="FH275" i="10"/>
  <c r="FE275" i="10"/>
  <c r="AP223" i="10"/>
  <c r="DJ223" i="10"/>
  <c r="ES223" i="10"/>
  <c r="FB223" i="10"/>
  <c r="BK139" i="10"/>
  <c r="DS139" i="10"/>
  <c r="BD139" i="10"/>
  <c r="EL139" i="10"/>
  <c r="FL139" i="10"/>
  <c r="FA139" i="10"/>
  <c r="CA75" i="10"/>
  <c r="FD75" i="10"/>
  <c r="BX275" i="10"/>
  <c r="FC275" i="10"/>
  <c r="CJ75" i="10"/>
  <c r="EW223" i="10"/>
  <c r="CI75" i="10"/>
  <c r="FR75" i="10"/>
  <c r="CG275" i="10"/>
  <c r="BU275" i="10"/>
  <c r="FT275" i="10"/>
  <c r="FM275" i="10"/>
  <c r="DU223" i="10"/>
  <c r="ET223" i="10"/>
  <c r="DR139" i="10"/>
  <c r="EA139" i="10"/>
  <c r="AM139" i="10"/>
  <c r="BE139" i="10"/>
  <c r="CC139" i="10"/>
  <c r="FM139" i="10"/>
  <c r="BY75" i="10"/>
  <c r="FQ75" i="10"/>
  <c r="CD275" i="10"/>
  <c r="FA275" i="10"/>
  <c r="FP75" i="10"/>
  <c r="FL75" i="10"/>
  <c r="BW275" i="10"/>
  <c r="FB275" i="10"/>
  <c r="BN223" i="10"/>
  <c r="CN175" i="10"/>
  <c r="BU75" i="10"/>
  <c r="CH75" i="10"/>
  <c r="FA75" i="10"/>
  <c r="FE75" i="10"/>
  <c r="CC275" i="10"/>
  <c r="FS275" i="10"/>
  <c r="DO223" i="10"/>
  <c r="CD223" i="10"/>
  <c r="CM175" i="10"/>
  <c r="BT75" i="10"/>
  <c r="CC75" i="10"/>
  <c r="BZ75" i="10"/>
  <c r="FB75" i="10"/>
  <c r="FH75" i="10"/>
  <c r="BV275" i="10"/>
  <c r="CO275" i="10"/>
  <c r="CA275" i="10"/>
  <c r="FD275" i="10"/>
  <c r="FI275" i="10"/>
  <c r="Y223" i="10"/>
  <c r="DL223" i="10"/>
  <c r="EM223" i="10"/>
  <c r="EY223" i="10"/>
  <c r="AU139" i="10"/>
  <c r="DQ139" i="10"/>
  <c r="BB139" i="10"/>
  <c r="AZ139" i="10"/>
  <c r="BV139" i="10"/>
  <c r="EW139" i="10"/>
  <c r="BH67" i="13"/>
  <c r="BG67" i="13"/>
  <c r="BI13" i="13"/>
  <c r="BG14" i="13"/>
  <c r="CT56" i="13"/>
  <c r="R198" i="10"/>
  <c r="CX198" i="10" s="1"/>
  <c r="J12" i="13"/>
  <c r="BY175" i="10"/>
  <c r="CK175" i="10"/>
  <c r="FF175" i="10"/>
  <c r="FD175" i="10"/>
  <c r="FB175" i="10"/>
  <c r="D222" i="10"/>
  <c r="U13" i="13"/>
  <c r="DS223" i="10"/>
  <c r="AO223" i="10"/>
  <c r="AJ223" i="10"/>
  <c r="BC223" i="10"/>
  <c r="AR223" i="10"/>
  <c r="AY223" i="10"/>
  <c r="BR223" i="10"/>
  <c r="DA223" i="10"/>
  <c r="EI223" i="10"/>
  <c r="EH223" i="10"/>
  <c r="EG223" i="10"/>
  <c r="EB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D76" i="10"/>
  <c r="FT76" i="10" s="1"/>
  <c r="S67" i="13"/>
  <c r="CO175" i="10"/>
  <c r="BT175" i="10"/>
  <c r="FL175" i="10"/>
  <c r="FP175" i="10"/>
  <c r="FJ175" i="10"/>
  <c r="AQ223" i="10"/>
  <c r="DK223" i="10"/>
  <c r="BD223" i="10"/>
  <c r="T223" i="10"/>
  <c r="BM223" i="10"/>
  <c r="EK223" i="10"/>
  <c r="AG223" i="10"/>
  <c r="Z223" i="10"/>
  <c r="DT223" i="10"/>
  <c r="DD223" i="10"/>
  <c r="AB223" i="10"/>
  <c r="DR223" i="10"/>
  <c r="D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D38" i="10"/>
  <c r="S29" i="13"/>
  <c r="BR78" i="9"/>
  <c r="H74" i="14" s="1"/>
  <c r="H174" i="14" s="1"/>
  <c r="J68" i="13"/>
  <c r="BH68" i="13" s="1"/>
  <c r="FN175" i="10"/>
  <c r="AX223" i="10"/>
  <c r="AT223" i="10"/>
  <c r="X223" i="10"/>
  <c r="DZ223" i="10"/>
  <c r="FR223" i="10"/>
  <c r="CC223" i="10"/>
  <c r="CH175" i="10"/>
  <c r="CG175" i="10"/>
  <c r="CI175" i="10"/>
  <c r="FG175" i="10"/>
  <c r="FT175" i="10"/>
  <c r="FC175" i="10"/>
  <c r="D176" i="10"/>
  <c r="T67" i="13"/>
  <c r="AU223" i="10"/>
  <c r="EF223" i="10"/>
  <c r="AA223" i="10"/>
  <c r="BJ223" i="10"/>
  <c r="BA223" i="10"/>
  <c r="EQ223" i="10"/>
  <c r="EE223" i="10"/>
  <c r="BH223" i="10"/>
  <c r="CZ223" i="10"/>
  <c r="DH223" i="10"/>
  <c r="DF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BQ78" i="9"/>
  <c r="I68" i="13"/>
  <c r="D276" i="10"/>
  <c r="CA276" i="10" s="1"/>
  <c r="U67" i="13"/>
  <c r="CA175" i="10"/>
  <c r="FE175" i="10"/>
  <c r="EP223" i="10"/>
  <c r="BQ223" i="10"/>
  <c r="W223" i="10"/>
  <c r="DP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EA223" i="10"/>
  <c r="BE223" i="10"/>
  <c r="AV223" i="10"/>
  <c r="AC223" i="10"/>
  <c r="EL223" i="10"/>
  <c r="DQ223" i="10"/>
  <c r="DG223" i="10"/>
  <c r="EN223" i="10"/>
  <c r="E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DV139" i="10"/>
  <c r="AT139" i="10"/>
  <c r="AP139" i="10"/>
  <c r="AV139" i="10"/>
  <c r="FC139" i="10"/>
  <c r="BU139" i="10"/>
  <c r="BZ139" i="10"/>
  <c r="CM139" i="10"/>
  <c r="FU139" i="10"/>
  <c r="FB139" i="10"/>
  <c r="FO139" i="10"/>
  <c r="R98" i="10"/>
  <c r="CX98" i="10" s="1"/>
  <c r="I12" i="13"/>
  <c r="BU175" i="10"/>
  <c r="BW175" i="10"/>
  <c r="FR175" i="10"/>
  <c r="AW223" i="10"/>
  <c r="ED223" i="10"/>
  <c r="DY223" i="10"/>
  <c r="DW223" i="10"/>
  <c r="EZ223" i="10"/>
  <c r="FC223" i="10"/>
  <c r="D138" i="10"/>
  <c r="CO138" i="10" s="1"/>
  <c r="T29" i="13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O223" i="10"/>
  <c r="EV223" i="10"/>
  <c r="ER223" i="10"/>
  <c r="DX223" i="10"/>
  <c r="DN223" i="10"/>
  <c r="BO223" i="10"/>
  <c r="BV223" i="10"/>
  <c r="BS223" i="10"/>
  <c r="FL223" i="10"/>
  <c r="FJ223" i="10"/>
  <c r="AX139" i="10"/>
  <c r="DW139" i="10"/>
  <c r="EM139" i="10"/>
  <c r="EP139" i="10"/>
  <c r="AY139" i="10"/>
  <c r="DX139" i="10"/>
  <c r="DP139" i="10"/>
  <c r="BI139" i="10"/>
  <c r="CB139" i="10"/>
  <c r="FD139" i="10"/>
  <c r="CH139" i="10"/>
  <c r="FQ139" i="10"/>
  <c r="FE139" i="10"/>
  <c r="CF21" i="9"/>
  <c r="D221" i="17" s="1"/>
  <c r="R298" i="10"/>
  <c r="CX298" i="10" s="1"/>
  <c r="BV21" i="9"/>
  <c r="O13" i="13" s="1"/>
  <c r="S199" i="10"/>
  <c r="CY199" i="10" s="1"/>
  <c r="BW21" i="9"/>
  <c r="P13" i="13" s="1"/>
  <c r="S299" i="10"/>
  <c r="CY299" i="10" s="1"/>
  <c r="BV77" i="9"/>
  <c r="O69" i="13" s="1"/>
  <c r="BU199" i="10"/>
  <c r="FA199" i="10" s="1"/>
  <c r="BI39" i="10"/>
  <c r="CK39" i="10"/>
  <c r="EY39" i="10"/>
  <c r="BU39" i="10"/>
  <c r="AN39" i="10"/>
  <c r="BN39" i="10"/>
  <c r="AX39" i="10"/>
  <c r="DQ39" i="10"/>
  <c r="EA39" i="10"/>
  <c r="FD39" i="10"/>
  <c r="FJ39" i="10"/>
  <c r="EE39" i="10"/>
  <c r="EC39" i="10"/>
  <c r="DR39" i="10"/>
  <c r="EG39" i="10"/>
  <c r="BB39" i="10"/>
  <c r="BV39" i="10"/>
  <c r="AV39" i="10"/>
  <c r="DW39" i="10"/>
  <c r="FN39" i="10"/>
  <c r="FR39" i="10"/>
  <c r="EQ39" i="10"/>
  <c r="FE39" i="10"/>
  <c r="EM39" i="10"/>
  <c r="FA39" i="10"/>
  <c r="BL39" i="10"/>
  <c r="BD39" i="10"/>
  <c r="BP39" i="10"/>
  <c r="CM39" i="10"/>
  <c r="BE39" i="10"/>
  <c r="EZ39" i="10"/>
  <c r="DS39" i="10"/>
  <c r="FT39" i="10"/>
  <c r="BK39" i="10"/>
  <c r="BT39" i="10"/>
  <c r="EK39" i="10"/>
  <c r="ET39" i="10"/>
  <c r="DZ39" i="10"/>
  <c r="FC39" i="10"/>
  <c r="FS39" i="10"/>
  <c r="FI39" i="10"/>
  <c r="CJ39" i="10"/>
  <c r="CE39" i="10"/>
  <c r="FU39" i="10"/>
  <c r="EN39" i="10"/>
  <c r="DP39" i="10"/>
  <c r="EO39" i="10"/>
  <c r="FH39" i="10"/>
  <c r="EF39" i="10"/>
  <c r="ED39" i="10"/>
  <c r="EB39" i="10"/>
  <c r="FO39" i="10"/>
  <c r="DY39" i="10"/>
  <c r="EV39" i="10"/>
  <c r="DX39" i="10"/>
  <c r="CD39" i="10"/>
  <c r="ES39" i="10"/>
  <c r="EW39" i="10"/>
  <c r="DV39" i="10"/>
  <c r="EH39" i="10"/>
  <c r="ER39" i="10"/>
  <c r="FP39" i="10"/>
  <c r="EL39" i="10"/>
  <c r="DU39" i="10"/>
  <c r="EU39" i="10"/>
  <c r="EX39" i="10"/>
  <c r="FQ39" i="10"/>
  <c r="FM39" i="10"/>
  <c r="EJ39" i="10"/>
  <c r="DT39" i="10"/>
  <c r="AU39" i="10"/>
  <c r="AY39" i="10"/>
  <c r="EP39" i="10"/>
  <c r="AP39" i="10"/>
  <c r="BM39" i="10"/>
  <c r="AR39" i="10"/>
  <c r="CH39" i="10"/>
  <c r="EI39" i="10"/>
  <c r="FL39" i="10"/>
  <c r="CA39" i="10"/>
  <c r="AQ39" i="10"/>
  <c r="AL39" i="10"/>
  <c r="BG39" i="10"/>
  <c r="BR39" i="10"/>
  <c r="FF39" i="10"/>
  <c r="FG39" i="10"/>
  <c r="FB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FK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 s="1"/>
  <c r="BU299" i="10"/>
  <c r="FA299" i="10" s="1"/>
  <c r="BU77" i="9"/>
  <c r="N69" i="13" s="1"/>
  <c r="BU99" i="10"/>
  <c r="FA99" i="10" s="1"/>
  <c r="BU21" i="9"/>
  <c r="N13" i="13" s="1"/>
  <c r="S99" i="10"/>
  <c r="CY99" i="10" s="1"/>
  <c r="BS78" i="9"/>
  <c r="BV298" i="10"/>
  <c r="BV98" i="10"/>
  <c r="FA198" i="10"/>
  <c r="CF77" i="9"/>
  <c r="D277" i="17" s="1"/>
  <c r="CE77" i="9"/>
  <c r="D177" i="17" s="1"/>
  <c r="BV198" i="10"/>
  <c r="FA298" i="10"/>
  <c r="FA98" i="10"/>
  <c r="CG38" i="9"/>
  <c r="V46" i="9"/>
  <c r="W45" i="9"/>
  <c r="CE37" i="9"/>
  <c r="D137" i="17" s="1"/>
  <c r="CD37" i="9"/>
  <c r="D37" i="17" s="1"/>
  <c r="CG76" i="9"/>
  <c r="BP20" i="9"/>
  <c r="CC20" i="9" s="1"/>
  <c r="BQ20" i="9"/>
  <c r="G16" i="14" s="1"/>
  <c r="G116" i="14" s="1"/>
  <c r="BR20" i="9"/>
  <c r="H16" i="14" s="1"/>
  <c r="H116" i="14" s="1"/>
  <c r="CC78" i="9"/>
  <c r="BS20" i="9"/>
  <c r="BG138" i="10" l="1"/>
  <c r="FI77" i="17"/>
  <c r="FL77" i="17"/>
  <c r="BR77" i="17"/>
  <c r="FH77" i="17"/>
  <c r="CJ77" i="17"/>
  <c r="CE77" i="17"/>
  <c r="K11" i="13"/>
  <c r="BI12" i="13" s="1"/>
  <c r="I16" i="14"/>
  <c r="I116" i="14" s="1"/>
  <c r="FO77" i="17"/>
  <c r="FJ77" i="17"/>
  <c r="CI77" i="17"/>
  <c r="BT77" i="17"/>
  <c r="BY77" i="17"/>
  <c r="EX77" i="17"/>
  <c r="FF77" i="17"/>
  <c r="EW77" i="17"/>
  <c r="CA77" i="17"/>
  <c r="BW77" i="17"/>
  <c r="BQ77" i="17"/>
  <c r="EK138" i="10"/>
  <c r="D245" i="17"/>
  <c r="D245" i="10"/>
  <c r="D145" i="17"/>
  <c r="D145" i="10"/>
  <c r="ES144" i="10"/>
  <c r="CM144" i="10"/>
  <c r="AY144" i="10"/>
  <c r="FU144" i="10"/>
  <c r="AS144" i="10"/>
  <c r="AQ144" i="10"/>
  <c r="BQ144" i="10"/>
  <c r="CO144" i="10"/>
  <c r="BR144" i="10"/>
  <c r="CH144" i="10"/>
  <c r="DZ144" i="10"/>
  <c r="BD144" i="10"/>
  <c r="AU144" i="10"/>
  <c r="DY144" i="10"/>
  <c r="EN144" i="10"/>
  <c r="CL144" i="10"/>
  <c r="AP144" i="10"/>
  <c r="EV144" i="10"/>
  <c r="BB144" i="10"/>
  <c r="FM144" i="10"/>
  <c r="EL144" i="10"/>
  <c r="ER144" i="10"/>
  <c r="CK144" i="10"/>
  <c r="BJ144" i="10"/>
  <c r="EE144" i="10"/>
  <c r="BI144" i="10"/>
  <c r="FR144" i="10"/>
  <c r="CC144" i="10"/>
  <c r="EM144" i="10"/>
  <c r="FF144" i="10"/>
  <c r="EG144" i="10"/>
  <c r="EK144" i="10"/>
  <c r="BC144" i="10"/>
  <c r="BX144" i="10"/>
  <c r="CI144" i="10"/>
  <c r="FS144" i="10"/>
  <c r="EI144" i="10"/>
  <c r="CB144" i="10"/>
  <c r="ET144" i="10"/>
  <c r="FC144" i="10"/>
  <c r="BL144" i="10"/>
  <c r="CA144" i="10"/>
  <c r="AO196" i="10"/>
  <c r="DU196" i="10" s="1"/>
  <c r="BP144" i="10"/>
  <c r="DV144" i="10"/>
  <c r="ED144" i="10"/>
  <c r="AV144" i="10"/>
  <c r="FT144" i="10"/>
  <c r="EH144" i="10"/>
  <c r="BF144" i="10"/>
  <c r="DX144" i="10"/>
  <c r="FE144" i="10"/>
  <c r="BH144" i="10"/>
  <c r="FQ144" i="10"/>
  <c r="AO144" i="10"/>
  <c r="FH144" i="10"/>
  <c r="AT144" i="10"/>
  <c r="BU144" i="10"/>
  <c r="BM144" i="10"/>
  <c r="EQ144" i="10"/>
  <c r="EW144" i="10"/>
  <c r="CN144" i="10"/>
  <c r="EA144" i="10"/>
  <c r="BO144" i="10"/>
  <c r="FK144" i="10"/>
  <c r="BK144" i="10"/>
  <c r="BS144" i="10"/>
  <c r="EZ144" i="10"/>
  <c r="BN144" i="10"/>
  <c r="FG144" i="10"/>
  <c r="FB144" i="10"/>
  <c r="BE144" i="10"/>
  <c r="DU144" i="10"/>
  <c r="BY144" i="10"/>
  <c r="FI144" i="10"/>
  <c r="CG144" i="10"/>
  <c r="EY144" i="10"/>
  <c r="BA144" i="10"/>
  <c r="BW144" i="10"/>
  <c r="FN144" i="10"/>
  <c r="EB144" i="10"/>
  <c r="EC144" i="10"/>
  <c r="CE144" i="10"/>
  <c r="FO144" i="10"/>
  <c r="EU144" i="10"/>
  <c r="CD144" i="10"/>
  <c r="DW144" i="10"/>
  <c r="FD144" i="10"/>
  <c r="BT144" i="10"/>
  <c r="EO144" i="10"/>
  <c r="FL144" i="10"/>
  <c r="BG144" i="10"/>
  <c r="AW144" i="10"/>
  <c r="FA144" i="10"/>
  <c r="FP144" i="10"/>
  <c r="AR144" i="10"/>
  <c r="EJ144" i="10"/>
  <c r="BV144" i="10"/>
  <c r="EP144" i="10"/>
  <c r="FJ144" i="10"/>
  <c r="EF144" i="10"/>
  <c r="CJ144" i="10"/>
  <c r="EX144" i="10"/>
  <c r="AZ144" i="10"/>
  <c r="BZ144" i="10"/>
  <c r="AX144" i="10"/>
  <c r="CF144" i="10"/>
  <c r="AC96" i="17"/>
  <c r="DI96" i="17" s="1"/>
  <c r="BA37" i="17"/>
  <c r="AC37" i="17"/>
  <c r="AQ37" i="17"/>
  <c r="AW37" i="17"/>
  <c r="CC37" i="17"/>
  <c r="CA37" i="17"/>
  <c r="AX37" i="17"/>
  <c r="CH37" i="17"/>
  <c r="BI37" i="17"/>
  <c r="BM37" i="17"/>
  <c r="BO37" i="17"/>
  <c r="BV37" i="17"/>
  <c r="BY37" i="17"/>
  <c r="AY37" i="17"/>
  <c r="CD37" i="17"/>
  <c r="AP37" i="17"/>
  <c r="BL37" i="17"/>
  <c r="AL37" i="17"/>
  <c r="BE37" i="17"/>
  <c r="BJ37" i="17"/>
  <c r="BZ37" i="17"/>
  <c r="AD37" i="17"/>
  <c r="BQ37" i="17"/>
  <c r="BW37" i="17"/>
  <c r="BB37" i="17"/>
  <c r="AO37" i="17"/>
  <c r="AK37" i="17"/>
  <c r="BN37" i="17"/>
  <c r="AI37" i="17"/>
  <c r="BT37" i="17"/>
  <c r="CG37" i="17"/>
  <c r="AM37" i="17"/>
  <c r="BX37" i="17"/>
  <c r="CE37" i="17"/>
  <c r="AV37" i="17"/>
  <c r="AF37" i="17"/>
  <c r="BP37" i="17"/>
  <c r="AR37" i="17"/>
  <c r="AT37" i="17"/>
  <c r="AH37" i="17"/>
  <c r="BG37" i="17"/>
  <c r="BK37" i="17"/>
  <c r="AN37" i="17"/>
  <c r="CI37" i="17"/>
  <c r="AG37" i="17"/>
  <c r="BF37" i="17"/>
  <c r="CB37" i="17"/>
  <c r="CF37" i="17"/>
  <c r="BU37" i="17"/>
  <c r="BH37" i="17"/>
  <c r="AZ37" i="17"/>
  <c r="AJ37" i="17"/>
  <c r="BR37" i="17"/>
  <c r="BD37" i="17"/>
  <c r="AE37" i="17"/>
  <c r="CJ37" i="17"/>
  <c r="AS37" i="17"/>
  <c r="BS37" i="17"/>
  <c r="BC37" i="17"/>
  <c r="AU37" i="17"/>
  <c r="DY37" i="17"/>
  <c r="EZ37" i="17"/>
  <c r="DX37" i="17"/>
  <c r="DP37" i="17"/>
  <c r="ED37" i="17"/>
  <c r="EM37" i="17"/>
  <c r="FF37" i="17"/>
  <c r="FN37" i="17"/>
  <c r="DI37" i="17"/>
  <c r="ES37" i="17"/>
  <c r="DK37" i="17"/>
  <c r="DZ37" i="17"/>
  <c r="FE37" i="17"/>
  <c r="DQ37" i="17"/>
  <c r="FG37" i="17"/>
  <c r="DV37" i="17"/>
  <c r="EC37" i="17"/>
  <c r="FL37" i="17"/>
  <c r="DO37" i="17"/>
  <c r="EG37" i="17"/>
  <c r="EN37" i="17"/>
  <c r="EJ37" i="17"/>
  <c r="EU37" i="17"/>
  <c r="ET37" i="17"/>
  <c r="FO37" i="17"/>
  <c r="FK37" i="17"/>
  <c r="DU37" i="17"/>
  <c r="EE37" i="17"/>
  <c r="EA37" i="17"/>
  <c r="FH37" i="17"/>
  <c r="EH37" i="17"/>
  <c r="EP37" i="17"/>
  <c r="DJ37" i="17"/>
  <c r="EK37" i="17"/>
  <c r="ER37" i="17"/>
  <c r="DW37" i="17"/>
  <c r="DR37" i="17"/>
  <c r="DL37" i="17"/>
  <c r="FA37" i="17"/>
  <c r="EL37" i="17"/>
  <c r="FB37" i="17"/>
  <c r="EI37" i="17"/>
  <c r="DM37" i="17"/>
  <c r="FC37" i="17"/>
  <c r="EO37" i="17"/>
  <c r="FP37" i="17"/>
  <c r="FJ37" i="17"/>
  <c r="EW37" i="17"/>
  <c r="EF37" i="17"/>
  <c r="EQ37" i="17"/>
  <c r="FI37" i="17"/>
  <c r="FD37" i="17"/>
  <c r="DT37" i="17"/>
  <c r="EY37" i="17"/>
  <c r="EB37" i="17"/>
  <c r="EX37" i="17"/>
  <c r="EV37" i="17"/>
  <c r="DS37" i="17"/>
  <c r="FM37" i="17"/>
  <c r="DN37" i="17"/>
  <c r="FA77" i="17"/>
  <c r="FB77" i="17"/>
  <c r="FC77" i="17"/>
  <c r="FN77" i="17"/>
  <c r="FD77" i="17"/>
  <c r="CG77" i="17"/>
  <c r="CH77" i="17"/>
  <c r="BS77" i="17"/>
  <c r="CD77" i="17"/>
  <c r="CC77" i="17"/>
  <c r="CA47" i="9"/>
  <c r="E37" i="13"/>
  <c r="U37" i="13" s="1"/>
  <c r="CF46" i="9"/>
  <c r="CI144" i="17"/>
  <c r="FC144" i="17"/>
  <c r="BZ144" i="17"/>
  <c r="EZ144" i="17"/>
  <c r="FH144" i="17"/>
  <c r="FD144" i="17"/>
  <c r="BR144" i="17"/>
  <c r="CB144" i="17"/>
  <c r="FO144" i="17"/>
  <c r="FP144" i="17"/>
  <c r="FG144" i="17"/>
  <c r="CG144" i="17"/>
  <c r="CJ144" i="17"/>
  <c r="BX144" i="17"/>
  <c r="CF144" i="17"/>
  <c r="CC144" i="17"/>
  <c r="CA144" i="17"/>
  <c r="BU144" i="17"/>
  <c r="AJ196" i="17"/>
  <c r="DP196" i="17" s="1"/>
  <c r="BT144" i="17"/>
  <c r="BS144" i="17"/>
  <c r="BQ144" i="17"/>
  <c r="FL144" i="17"/>
  <c r="FI144" i="17"/>
  <c r="FB144" i="17"/>
  <c r="EY144" i="17"/>
  <c r="FK144" i="17"/>
  <c r="FE144" i="17"/>
  <c r="BW144" i="17"/>
  <c r="FN144" i="17"/>
  <c r="CD144" i="17"/>
  <c r="FJ144" i="17"/>
  <c r="EV144" i="17"/>
  <c r="BY144" i="17"/>
  <c r="FA144" i="17"/>
  <c r="BV144" i="17"/>
  <c r="FM144" i="17"/>
  <c r="CE144" i="17"/>
  <c r="CH144" i="17"/>
  <c r="EX144" i="17"/>
  <c r="EW144" i="17"/>
  <c r="FF144" i="17"/>
  <c r="DT144" i="17"/>
  <c r="EA144" i="17"/>
  <c r="DV144" i="17"/>
  <c r="ED144" i="17"/>
  <c r="EI144" i="17"/>
  <c r="ES144" i="17"/>
  <c r="EU144" i="17"/>
  <c r="EB144" i="17"/>
  <c r="EM144" i="17"/>
  <c r="DU144" i="17"/>
  <c r="DQ144" i="17"/>
  <c r="EO144" i="17"/>
  <c r="EQ144" i="17"/>
  <c r="DS144" i="17"/>
  <c r="DP144" i="17"/>
  <c r="DZ144" i="17"/>
  <c r="EF144" i="17"/>
  <c r="ET144" i="17"/>
  <c r="DR144" i="17"/>
  <c r="EN144" i="17"/>
  <c r="EL144" i="17"/>
  <c r="EG144" i="17"/>
  <c r="EE144" i="17"/>
  <c r="EH144" i="17"/>
  <c r="EC144" i="17"/>
  <c r="EJ144" i="17"/>
  <c r="EK144" i="17"/>
  <c r="DW144" i="17"/>
  <c r="ER144" i="17"/>
  <c r="DX144" i="17"/>
  <c r="EP144" i="17"/>
  <c r="DY144" i="17"/>
  <c r="BF144" i="17"/>
  <c r="BA144" i="17"/>
  <c r="BG144" i="17"/>
  <c r="BD144" i="17"/>
  <c r="AW144" i="17"/>
  <c r="BI144" i="17"/>
  <c r="AJ144" i="17"/>
  <c r="AP144" i="17"/>
  <c r="BP144" i="17"/>
  <c r="AN144" i="17"/>
  <c r="BJ144" i="17"/>
  <c r="BL144" i="17"/>
  <c r="BO144" i="17"/>
  <c r="AV144" i="17"/>
  <c r="BN144" i="17"/>
  <c r="AZ144" i="17"/>
  <c r="AO144" i="17"/>
  <c r="BH144" i="17"/>
  <c r="AS144" i="17"/>
  <c r="AL144" i="17"/>
  <c r="AU144" i="17"/>
  <c r="AR144" i="17"/>
  <c r="BE144" i="17"/>
  <c r="AY144" i="17"/>
  <c r="BB144" i="17"/>
  <c r="AT144" i="17"/>
  <c r="AQ144" i="17"/>
  <c r="AX144" i="17"/>
  <c r="AK144" i="17"/>
  <c r="BK144" i="17"/>
  <c r="BM144" i="17"/>
  <c r="BC144" i="17"/>
  <c r="AM144" i="17"/>
  <c r="BZ47" i="9"/>
  <c r="D37" i="13"/>
  <c r="T37" i="13" s="1"/>
  <c r="CE46" i="9"/>
  <c r="FM221" i="17"/>
  <c r="FP221" i="17"/>
  <c r="FE221" i="17"/>
  <c r="BN221" i="17"/>
  <c r="ES221" i="17"/>
  <c r="FN221" i="17"/>
  <c r="CH221" i="17"/>
  <c r="BW221" i="17"/>
  <c r="BY221" i="17"/>
  <c r="CB221" i="17"/>
  <c r="CC221" i="17"/>
  <c r="BL221" i="17"/>
  <c r="BO221" i="17"/>
  <c r="CG221" i="17"/>
  <c r="BT221" i="17"/>
  <c r="EZ221" i="17"/>
  <c r="FL221" i="17"/>
  <c r="BX221" i="17"/>
  <c r="BR221" i="17"/>
  <c r="FI221" i="17"/>
  <c r="ET221" i="17"/>
  <c r="CD221" i="17"/>
  <c r="FA221" i="17"/>
  <c r="CJ221" i="17"/>
  <c r="FD221" i="17"/>
  <c r="FJ221" i="17"/>
  <c r="EX221" i="17"/>
  <c r="EV221" i="17"/>
  <c r="FO221" i="17"/>
  <c r="FG221" i="17"/>
  <c r="BZ221" i="17"/>
  <c r="FF221" i="17"/>
  <c r="BU221" i="17"/>
  <c r="ER221" i="17"/>
  <c r="BQ221" i="17"/>
  <c r="BP221" i="17"/>
  <c r="CF221" i="17"/>
  <c r="EU221" i="17"/>
  <c r="BM221" i="17"/>
  <c r="FH221" i="17"/>
  <c r="FB221" i="17"/>
  <c r="EQ221" i="17"/>
  <c r="CA221" i="17"/>
  <c r="BS221" i="17"/>
  <c r="EW221" i="17"/>
  <c r="M296" i="17"/>
  <c r="CS296" i="17" s="1"/>
  <c r="CI221" i="17"/>
  <c r="BV221" i="17"/>
  <c r="FK221" i="17"/>
  <c r="CE221" i="17"/>
  <c r="FC221" i="17"/>
  <c r="EY221" i="17"/>
  <c r="ED221" i="17"/>
  <c r="EJ221" i="17"/>
  <c r="CW221" i="17"/>
  <c r="DZ221" i="17"/>
  <c r="DS221" i="17"/>
  <c r="EH221" i="17"/>
  <c r="DO221" i="17"/>
  <c r="DG221" i="17"/>
  <c r="CS221" i="17"/>
  <c r="DJ221" i="17"/>
  <c r="EB221" i="17"/>
  <c r="EF221" i="17"/>
  <c r="EA221" i="17"/>
  <c r="EO221" i="17"/>
  <c r="DC221" i="17"/>
  <c r="DA221" i="17"/>
  <c r="EM221" i="17"/>
  <c r="DN221" i="17"/>
  <c r="DE221" i="17"/>
  <c r="CT221" i="17"/>
  <c r="CX221" i="17"/>
  <c r="DL221" i="17"/>
  <c r="DX221" i="17"/>
  <c r="DF221" i="17"/>
  <c r="DK221" i="17"/>
  <c r="EI221" i="17"/>
  <c r="EC221" i="17"/>
  <c r="DB221" i="17"/>
  <c r="DQ221" i="17"/>
  <c r="DR221" i="17"/>
  <c r="DV221" i="17"/>
  <c r="CV221" i="17"/>
  <c r="EG221" i="17"/>
  <c r="CY221" i="17"/>
  <c r="EN221" i="17"/>
  <c r="DH221" i="17"/>
  <c r="DI221" i="17"/>
  <c r="CU221" i="17"/>
  <c r="CZ221" i="17"/>
  <c r="DW221" i="17"/>
  <c r="EL221" i="17"/>
  <c r="DT221" i="17"/>
  <c r="DM221" i="17"/>
  <c r="DD221" i="17"/>
  <c r="EE221" i="17"/>
  <c r="DY221" i="17"/>
  <c r="DU221" i="17"/>
  <c r="EK221" i="17"/>
  <c r="DP221" i="17"/>
  <c r="EP221" i="17"/>
  <c r="AW221" i="17"/>
  <c r="AD221" i="17"/>
  <c r="Z221" i="17"/>
  <c r="AO221" i="17"/>
  <c r="M221" i="17"/>
  <c r="AE221" i="17"/>
  <c r="AP221" i="17"/>
  <c r="AG221" i="17"/>
  <c r="AT221" i="17"/>
  <c r="AJ221" i="17"/>
  <c r="AA221" i="17"/>
  <c r="BH221" i="17"/>
  <c r="AQ221" i="17"/>
  <c r="BD221" i="17"/>
  <c r="AB221" i="17"/>
  <c r="AU221" i="17"/>
  <c r="V221" i="17"/>
  <c r="BB221" i="17"/>
  <c r="U221" i="17"/>
  <c r="AI221" i="17"/>
  <c r="AM221" i="17"/>
  <c r="P221" i="17"/>
  <c r="BF221" i="17"/>
  <c r="AR221" i="17"/>
  <c r="AS221" i="17"/>
  <c r="AV221" i="17"/>
  <c r="S221" i="17"/>
  <c r="AX221" i="17"/>
  <c r="Y221" i="17"/>
  <c r="AL221" i="17"/>
  <c r="BA221" i="17"/>
  <c r="AK221" i="17"/>
  <c r="X221" i="17"/>
  <c r="AF221" i="17"/>
  <c r="N221" i="17"/>
  <c r="R221" i="17"/>
  <c r="O221" i="17"/>
  <c r="BC221" i="17"/>
  <c r="BE221" i="17"/>
  <c r="T221" i="17"/>
  <c r="AZ221" i="17"/>
  <c r="BI221" i="17"/>
  <c r="AY221" i="17"/>
  <c r="BG221" i="17"/>
  <c r="AN221" i="17"/>
  <c r="BJ221" i="17"/>
  <c r="W221" i="17"/>
  <c r="BK221" i="17"/>
  <c r="AH221" i="17"/>
  <c r="Q221" i="17"/>
  <c r="AC221" i="17"/>
  <c r="AJ296" i="17"/>
  <c r="DP296" i="17" s="1"/>
  <c r="CI244" i="17"/>
  <c r="FO244" i="17"/>
  <c r="CJ244" i="17"/>
  <c r="FP244" i="17"/>
  <c r="FN244" i="17"/>
  <c r="DT244" i="17"/>
  <c r="ED244" i="17"/>
  <c r="EG244" i="17"/>
  <c r="EL244" i="17"/>
  <c r="EP244" i="17"/>
  <c r="FA244" i="17"/>
  <c r="DP244" i="17"/>
  <c r="FG244" i="17"/>
  <c r="FE244" i="17"/>
  <c r="EW244" i="17"/>
  <c r="FD244" i="17"/>
  <c r="EE244" i="17"/>
  <c r="EY244" i="17"/>
  <c r="EC244" i="17"/>
  <c r="FM244" i="17"/>
  <c r="DY244" i="17"/>
  <c r="EB244" i="17"/>
  <c r="DU244" i="17"/>
  <c r="EJ244" i="17"/>
  <c r="EU244" i="17"/>
  <c r="EV244" i="17"/>
  <c r="EZ244" i="17"/>
  <c r="ER244" i="17"/>
  <c r="FB244" i="17"/>
  <c r="FJ244" i="17"/>
  <c r="DW244" i="17"/>
  <c r="EK244" i="17"/>
  <c r="DQ244" i="17"/>
  <c r="ET244" i="17"/>
  <c r="FH244" i="17"/>
  <c r="EQ244" i="17"/>
  <c r="FK244" i="17"/>
  <c r="EA244" i="17"/>
  <c r="FC244" i="17"/>
  <c r="FF244" i="17"/>
  <c r="DZ244" i="17"/>
  <c r="DX244" i="17"/>
  <c r="EI244" i="17"/>
  <c r="DS244" i="17"/>
  <c r="EX244" i="17"/>
  <c r="EN244" i="17"/>
  <c r="EO244" i="17"/>
  <c r="ES244" i="17"/>
  <c r="EH244" i="17"/>
  <c r="EM244" i="17"/>
  <c r="DV244" i="17"/>
  <c r="DR244" i="17"/>
  <c r="FI244" i="17"/>
  <c r="EF244" i="17"/>
  <c r="FL244" i="17"/>
  <c r="AR244" i="17"/>
  <c r="BW244" i="17"/>
  <c r="BO244" i="17"/>
  <c r="AW244" i="17"/>
  <c r="BS244" i="17"/>
  <c r="AP244" i="17"/>
  <c r="AV244" i="17"/>
  <c r="BB244" i="17"/>
  <c r="AL244" i="17"/>
  <c r="BQ244" i="17"/>
  <c r="AQ244" i="17"/>
  <c r="AU244" i="17"/>
  <c r="BC244" i="17"/>
  <c r="BF244" i="17"/>
  <c r="CA244" i="17"/>
  <c r="BL244" i="17"/>
  <c r="CF244" i="17"/>
  <c r="AM244" i="17"/>
  <c r="BY244" i="17"/>
  <c r="BP244" i="17"/>
  <c r="AO244" i="17"/>
  <c r="BM244" i="17"/>
  <c r="BI244" i="17"/>
  <c r="CB244" i="17"/>
  <c r="BR244" i="17"/>
  <c r="AJ244" i="17"/>
  <c r="AX244" i="17"/>
  <c r="CC244" i="17"/>
  <c r="CE244" i="17"/>
  <c r="AS244" i="17"/>
  <c r="BN244" i="17"/>
  <c r="AK244" i="17"/>
  <c r="BJ244" i="17"/>
  <c r="BG244" i="17"/>
  <c r="BT244" i="17"/>
  <c r="BA244" i="17"/>
  <c r="AY244" i="17"/>
  <c r="BU244" i="17"/>
  <c r="BD244" i="17"/>
  <c r="BX244" i="17"/>
  <c r="BH244" i="17"/>
  <c r="BZ244" i="17"/>
  <c r="BK244" i="17"/>
  <c r="CD244" i="17"/>
  <c r="CG244" i="17"/>
  <c r="BE244" i="17"/>
  <c r="BV244" i="17"/>
  <c r="AN244" i="17"/>
  <c r="AZ244" i="17"/>
  <c r="CH244" i="17"/>
  <c r="AT244" i="17"/>
  <c r="AJ96" i="17"/>
  <c r="DP96" i="17" s="1"/>
  <c r="AJ44" i="17"/>
  <c r="BH44" i="17"/>
  <c r="CG44" i="17"/>
  <c r="AV44" i="17"/>
  <c r="CH44" i="17"/>
  <c r="AS44" i="17"/>
  <c r="CC44" i="17"/>
  <c r="BI44" i="17"/>
  <c r="AR44" i="17"/>
  <c r="AX44" i="17"/>
  <c r="BL44" i="17"/>
  <c r="BU44" i="17"/>
  <c r="BE44" i="17"/>
  <c r="AW44" i="17"/>
  <c r="BP44" i="17"/>
  <c r="AK44" i="17"/>
  <c r="BT44" i="17"/>
  <c r="BX44" i="17"/>
  <c r="BQ44" i="17"/>
  <c r="AP44" i="17"/>
  <c r="BV44" i="17"/>
  <c r="CJ44" i="17"/>
  <c r="BF44" i="17"/>
  <c r="CF44" i="17"/>
  <c r="CD44" i="17"/>
  <c r="BD44" i="17"/>
  <c r="BK44" i="17"/>
  <c r="AY44" i="17"/>
  <c r="CE44" i="17"/>
  <c r="BZ44" i="17"/>
  <c r="BS44" i="17"/>
  <c r="AT44" i="17"/>
  <c r="AU44" i="17"/>
  <c r="AQ44" i="17"/>
  <c r="BB44" i="17"/>
  <c r="AM44" i="17"/>
  <c r="BM44" i="17"/>
  <c r="CA44" i="17"/>
  <c r="CI44" i="17"/>
  <c r="BJ44" i="17"/>
  <c r="AN44" i="17"/>
  <c r="BA44" i="17"/>
  <c r="CB44" i="17"/>
  <c r="BN44" i="17"/>
  <c r="BO44" i="17"/>
  <c r="BC44" i="17"/>
  <c r="BG44" i="17"/>
  <c r="BR44" i="17"/>
  <c r="BW44" i="17"/>
  <c r="BY44" i="17"/>
  <c r="AL44" i="17"/>
  <c r="AZ44" i="17"/>
  <c r="AO44" i="17"/>
  <c r="FG44" i="17"/>
  <c r="EE44" i="17"/>
  <c r="DW44" i="17"/>
  <c r="EZ44" i="17"/>
  <c r="DP44" i="17"/>
  <c r="EK44" i="17"/>
  <c r="DR44" i="17"/>
  <c r="EG44" i="17"/>
  <c r="ET44" i="17"/>
  <c r="FL44" i="17"/>
  <c r="EF44" i="17"/>
  <c r="EQ44" i="17"/>
  <c r="FB44" i="17"/>
  <c r="FP44" i="17"/>
  <c r="DT44" i="17"/>
  <c r="EJ44" i="17"/>
  <c r="DX44" i="17"/>
  <c r="EY44" i="17"/>
  <c r="DY44" i="17"/>
  <c r="EU44" i="17"/>
  <c r="EN44" i="17"/>
  <c r="ED44" i="17"/>
  <c r="EI44" i="17"/>
  <c r="EX44" i="17"/>
  <c r="FO44" i="17"/>
  <c r="EH44" i="17"/>
  <c r="FN44" i="17"/>
  <c r="FF44" i="17"/>
  <c r="DS44" i="17"/>
  <c r="FD44" i="17"/>
  <c r="ER44" i="17"/>
  <c r="FI44" i="17"/>
  <c r="EC44" i="17"/>
  <c r="FJ44" i="17"/>
  <c r="EO44" i="17"/>
  <c r="EV44" i="17"/>
  <c r="FE44" i="17"/>
  <c r="ES44" i="17"/>
  <c r="DZ44" i="17"/>
  <c r="EM44" i="17"/>
  <c r="EL44" i="17"/>
  <c r="FK44" i="17"/>
  <c r="EP44" i="17"/>
  <c r="FM44" i="17"/>
  <c r="FH44" i="17"/>
  <c r="EW44" i="17"/>
  <c r="DQ44" i="17"/>
  <c r="DV44" i="17"/>
  <c r="EA44" i="17"/>
  <c r="FA44" i="17"/>
  <c r="FC44" i="17"/>
  <c r="DU44" i="17"/>
  <c r="EB44" i="17"/>
  <c r="BY47" i="9"/>
  <c r="C37" i="13"/>
  <c r="S37" i="13" s="1"/>
  <c r="CD46" i="9"/>
  <c r="CD137" i="17"/>
  <c r="EP137" i="17"/>
  <c r="BZ137" i="17"/>
  <c r="BS137" i="17"/>
  <c r="FN137" i="17"/>
  <c r="BR137" i="17"/>
  <c r="BO137" i="17"/>
  <c r="FI137" i="17"/>
  <c r="BK137" i="17"/>
  <c r="FP137" i="17"/>
  <c r="ER137" i="17"/>
  <c r="EX137" i="17"/>
  <c r="FC137" i="17"/>
  <c r="CA137" i="17"/>
  <c r="EZ137" i="17"/>
  <c r="BW137" i="17"/>
  <c r="FA137" i="17"/>
  <c r="CH137" i="17"/>
  <c r="EY137" i="17"/>
  <c r="EU137" i="17"/>
  <c r="CE137" i="17"/>
  <c r="EW137" i="17"/>
  <c r="BM137" i="17"/>
  <c r="CJ137" i="17"/>
  <c r="FK137" i="17"/>
  <c r="ET137" i="17"/>
  <c r="BX137" i="17"/>
  <c r="CG137" i="17"/>
  <c r="AC196" i="17"/>
  <c r="DI196" i="17" s="1"/>
  <c r="EO137" i="17"/>
  <c r="FL137" i="17"/>
  <c r="CB137" i="17"/>
  <c r="FO137" i="17"/>
  <c r="CF137" i="17"/>
  <c r="BY137" i="17"/>
  <c r="FF137" i="17"/>
  <c r="FJ137" i="17"/>
  <c r="CC137" i="17"/>
  <c r="BT137" i="17"/>
  <c r="BV137" i="17"/>
  <c r="FH137" i="17"/>
  <c r="BN137" i="17"/>
  <c r="FE137" i="17"/>
  <c r="FG137" i="17"/>
  <c r="EQ137" i="17"/>
  <c r="BP137" i="17"/>
  <c r="BU137" i="17"/>
  <c r="BL137" i="17"/>
  <c r="BJ137" i="17"/>
  <c r="BQ137" i="17"/>
  <c r="FM137" i="17"/>
  <c r="FD137" i="17"/>
  <c r="FB137" i="17"/>
  <c r="CI137" i="17"/>
  <c r="EV137" i="17"/>
  <c r="ES137" i="17"/>
  <c r="DW137" i="17"/>
  <c r="EB137" i="17"/>
  <c r="EL137" i="17"/>
  <c r="EH137" i="17"/>
  <c r="DT137" i="17"/>
  <c r="DI137" i="17"/>
  <c r="DO137" i="17"/>
  <c r="DL137" i="17"/>
  <c r="DU137" i="17"/>
  <c r="EJ137" i="17"/>
  <c r="EF137" i="17"/>
  <c r="DM137" i="17"/>
  <c r="EN137" i="17"/>
  <c r="DJ137" i="17"/>
  <c r="DS137" i="17"/>
  <c r="DN137" i="17"/>
  <c r="DR137" i="17"/>
  <c r="EK137" i="17"/>
  <c r="DX137" i="17"/>
  <c r="DK137" i="17"/>
  <c r="EA137" i="17"/>
  <c r="EG137" i="17"/>
  <c r="DP137" i="17"/>
  <c r="EE137" i="17"/>
  <c r="DV137" i="17"/>
  <c r="DY137" i="17"/>
  <c r="DQ137" i="17"/>
  <c r="EI137" i="17"/>
  <c r="EC137" i="17"/>
  <c r="DZ137" i="17"/>
  <c r="ED137" i="17"/>
  <c r="EM137" i="17"/>
  <c r="AY137" i="17"/>
  <c r="AW137" i="17"/>
  <c r="AP137" i="17"/>
  <c r="AO137" i="17"/>
  <c r="AI137" i="17"/>
  <c r="AC137" i="17"/>
  <c r="AZ137" i="17"/>
  <c r="BB137" i="17"/>
  <c r="BI137" i="17"/>
  <c r="AT137" i="17"/>
  <c r="BE137" i="17"/>
  <c r="AG137" i="17"/>
  <c r="BC137" i="17"/>
  <c r="BH137" i="17"/>
  <c r="AK137" i="17"/>
  <c r="AS137" i="17"/>
  <c r="BD137" i="17"/>
  <c r="AR137" i="17"/>
  <c r="AL137" i="17"/>
  <c r="AJ137" i="17"/>
  <c r="AQ137" i="17"/>
  <c r="BG137" i="17"/>
  <c r="AD137" i="17"/>
  <c r="BF137" i="17"/>
  <c r="BA137" i="17"/>
  <c r="AF137" i="17"/>
  <c r="AE137" i="17"/>
  <c r="AX137" i="17"/>
  <c r="AM137" i="17"/>
  <c r="AV137" i="17"/>
  <c r="AN137" i="17"/>
  <c r="AH137" i="17"/>
  <c r="AU137" i="17"/>
  <c r="FG77" i="17"/>
  <c r="FP77" i="17"/>
  <c r="FK77" i="17"/>
  <c r="EY77" i="17"/>
  <c r="FM77" i="17"/>
  <c r="BU77" i="17"/>
  <c r="CB77" i="17"/>
  <c r="CF77" i="17"/>
  <c r="BZ77" i="17"/>
  <c r="FT244" i="10"/>
  <c r="BN244" i="10"/>
  <c r="AP244" i="10"/>
  <c r="FD244" i="10"/>
  <c r="FG244" i="10"/>
  <c r="EL244" i="10"/>
  <c r="EN244" i="10"/>
  <c r="CF244" i="10"/>
  <c r="ES244" i="10"/>
  <c r="EQ244" i="10"/>
  <c r="BR244" i="10"/>
  <c r="FA244" i="10"/>
  <c r="EV244" i="10"/>
  <c r="AZ244" i="10"/>
  <c r="CE244" i="10"/>
  <c r="DW244" i="10"/>
  <c r="BJ244" i="10"/>
  <c r="FM244" i="10"/>
  <c r="BH244" i="10"/>
  <c r="EM244" i="10"/>
  <c r="EZ244" i="10"/>
  <c r="FP244" i="10"/>
  <c r="BS244" i="10"/>
  <c r="FL244" i="10"/>
  <c r="DU244" i="10"/>
  <c r="AX244" i="10"/>
  <c r="EP244" i="10"/>
  <c r="ER244" i="10"/>
  <c r="EU244" i="10"/>
  <c r="BE244" i="10"/>
  <c r="BQ244" i="10"/>
  <c r="BU244" i="10"/>
  <c r="BZ244" i="10"/>
  <c r="CH244" i="10"/>
  <c r="EB244" i="10"/>
  <c r="DY244" i="10"/>
  <c r="AT244" i="10"/>
  <c r="BA244" i="10"/>
  <c r="FU244" i="10"/>
  <c r="BG244" i="10"/>
  <c r="CO244" i="10"/>
  <c r="AQ244" i="10"/>
  <c r="FK244" i="10"/>
  <c r="CL244" i="10"/>
  <c r="BP244" i="10"/>
  <c r="BB244" i="10"/>
  <c r="EW244" i="10"/>
  <c r="BW244" i="10"/>
  <c r="EH244" i="10"/>
  <c r="BC244" i="10"/>
  <c r="EA244" i="10"/>
  <c r="EK244" i="10"/>
  <c r="EX244" i="10"/>
  <c r="ED244" i="10"/>
  <c r="AU244" i="10"/>
  <c r="BD244" i="10"/>
  <c r="DX244" i="10"/>
  <c r="AO244" i="10"/>
  <c r="DZ244" i="10"/>
  <c r="AO296" i="10"/>
  <c r="DU296" i="10" s="1"/>
  <c r="EC244" i="10"/>
  <c r="FI244" i="10"/>
  <c r="BY244" i="10"/>
  <c r="CA244" i="10"/>
  <c r="FB244" i="10"/>
  <c r="CJ244" i="10"/>
  <c r="ET244" i="10"/>
  <c r="EO244" i="10"/>
  <c r="EG244" i="10"/>
  <c r="BI244" i="10"/>
  <c r="AS244" i="10"/>
  <c r="BM244" i="10"/>
  <c r="BV244" i="10"/>
  <c r="EE244" i="10"/>
  <c r="FS244" i="10"/>
  <c r="BX244" i="10"/>
  <c r="CM244" i="10"/>
  <c r="FJ244" i="10"/>
  <c r="FE244" i="10"/>
  <c r="BL244" i="10"/>
  <c r="EY244" i="10"/>
  <c r="CG244" i="10"/>
  <c r="BT244" i="10"/>
  <c r="CC244" i="10"/>
  <c r="AW244" i="10"/>
  <c r="BK244" i="10"/>
  <c r="CN244" i="10"/>
  <c r="FQ244" i="10"/>
  <c r="FH244" i="10"/>
  <c r="EJ244" i="10"/>
  <c r="CB244" i="10"/>
  <c r="FF244" i="10"/>
  <c r="BF244" i="10"/>
  <c r="DV244" i="10"/>
  <c r="FO244" i="10"/>
  <c r="FR244" i="10"/>
  <c r="CD244" i="10"/>
  <c r="AR244" i="10"/>
  <c r="BO244" i="10"/>
  <c r="AY244" i="10"/>
  <c r="FN244" i="10"/>
  <c r="EF244" i="10"/>
  <c r="CK244" i="10"/>
  <c r="EI244" i="10"/>
  <c r="AV244" i="10"/>
  <c r="CI244" i="10"/>
  <c r="FC244" i="10"/>
  <c r="EX44" i="10"/>
  <c r="FS44" i="10"/>
  <c r="CA44" i="10"/>
  <c r="FK44" i="10"/>
  <c r="FA44" i="10"/>
  <c r="CK44" i="10"/>
  <c r="FC44" i="10"/>
  <c r="CN44" i="10"/>
  <c r="FO44" i="10"/>
  <c r="FN44" i="10"/>
  <c r="CH44" i="10"/>
  <c r="DU44" i="10"/>
  <c r="CL44" i="10"/>
  <c r="CD44" i="10"/>
  <c r="FL44" i="10"/>
  <c r="AP44" i="10"/>
  <c r="CI44" i="10"/>
  <c r="CB44" i="10"/>
  <c r="AU44" i="10"/>
  <c r="EH44" i="10"/>
  <c r="CE44" i="10"/>
  <c r="BT44" i="10"/>
  <c r="EC44" i="10"/>
  <c r="BA44" i="10"/>
  <c r="BE44" i="10"/>
  <c r="FT44" i="10"/>
  <c r="BL44" i="10"/>
  <c r="EZ44" i="10"/>
  <c r="BI44" i="10"/>
  <c r="FD44" i="10"/>
  <c r="DV44" i="10"/>
  <c r="FI44" i="10"/>
  <c r="AZ44" i="10"/>
  <c r="BG44" i="10"/>
  <c r="EJ44" i="10"/>
  <c r="EY44" i="10"/>
  <c r="AT44" i="10"/>
  <c r="BZ44" i="10"/>
  <c r="CO44" i="10"/>
  <c r="AO44" i="10"/>
  <c r="EB44" i="10"/>
  <c r="FG44" i="10"/>
  <c r="BH44" i="10"/>
  <c r="BX44" i="10"/>
  <c r="CF44" i="10"/>
  <c r="EU44" i="10"/>
  <c r="DW44" i="10"/>
  <c r="EK44" i="10"/>
  <c r="AQ44" i="10"/>
  <c r="ED44" i="10"/>
  <c r="ET44" i="10"/>
  <c r="DZ44" i="10"/>
  <c r="AS44" i="10"/>
  <c r="AV44" i="10"/>
  <c r="EP44" i="10"/>
  <c r="AW44" i="10"/>
  <c r="BM44" i="10"/>
  <c r="BY44" i="10"/>
  <c r="AR44" i="10"/>
  <c r="FR44" i="10"/>
  <c r="FQ44" i="10"/>
  <c r="EM44" i="10"/>
  <c r="BV44" i="10"/>
  <c r="BU44" i="10"/>
  <c r="CM44" i="10"/>
  <c r="FP44" i="10"/>
  <c r="FF44" i="10"/>
  <c r="BB44" i="10"/>
  <c r="CJ44" i="10"/>
  <c r="ES44" i="10"/>
  <c r="BK44" i="10"/>
  <c r="BW44" i="10"/>
  <c r="AX44" i="10"/>
  <c r="FJ44" i="10"/>
  <c r="FH44" i="10"/>
  <c r="BD44" i="10"/>
  <c r="DX44" i="10"/>
  <c r="ER44" i="10"/>
  <c r="BR44" i="10"/>
  <c r="CC44" i="10"/>
  <c r="FE44" i="10"/>
  <c r="AY44" i="10"/>
  <c r="EQ44" i="10"/>
  <c r="EE44" i="10"/>
  <c r="EL44" i="10"/>
  <c r="FM44" i="10"/>
  <c r="EF44" i="10"/>
  <c r="BN44" i="10"/>
  <c r="EI44" i="10"/>
  <c r="BP44" i="10"/>
  <c r="EO44" i="10"/>
  <c r="EW44" i="10"/>
  <c r="EV44" i="10"/>
  <c r="DY44" i="10"/>
  <c r="EG44" i="10"/>
  <c r="AO96" i="10"/>
  <c r="DU96" i="10" s="1"/>
  <c r="BF44" i="10"/>
  <c r="BO44" i="10"/>
  <c r="EA44" i="10"/>
  <c r="BS44" i="10"/>
  <c r="EN44" i="10"/>
  <c r="BJ44" i="10"/>
  <c r="FB44" i="10"/>
  <c r="CG44" i="10"/>
  <c r="BQ44" i="10"/>
  <c r="BC44" i="10"/>
  <c r="FU44" i="10"/>
  <c r="S36" i="13"/>
  <c r="D45" i="17"/>
  <c r="CG45" i="9"/>
  <c r="D45" i="10"/>
  <c r="I69" i="13"/>
  <c r="BG69" i="13" s="1"/>
  <c r="G74" i="14"/>
  <c r="G174" i="14" s="1"/>
  <c r="K69" i="13"/>
  <c r="BI69" i="13" s="1"/>
  <c r="I74" i="14"/>
  <c r="I174" i="14" s="1"/>
  <c r="BQ196" i="17"/>
  <c r="EW196" i="17" s="1"/>
  <c r="FI177" i="17"/>
  <c r="EW177" i="17"/>
  <c r="FB177" i="17"/>
  <c r="EZ177" i="17"/>
  <c r="EX177" i="17"/>
  <c r="FH177" i="17"/>
  <c r="FP177" i="17"/>
  <c r="FA177" i="17"/>
  <c r="FK177" i="17"/>
  <c r="FC177" i="17"/>
  <c r="FG177" i="17"/>
  <c r="EY177" i="17"/>
  <c r="FO177" i="17"/>
  <c r="FF177" i="17"/>
  <c r="FN177" i="17"/>
  <c r="FD177" i="17"/>
  <c r="FM177" i="17"/>
  <c r="FL177" i="17"/>
  <c r="FE177" i="17"/>
  <c r="FJ177" i="17"/>
  <c r="CH177" i="17"/>
  <c r="CC177" i="17"/>
  <c r="BW177" i="17"/>
  <c r="BQ177" i="17"/>
  <c r="BU177" i="17"/>
  <c r="CD177" i="17"/>
  <c r="CB177" i="17"/>
  <c r="BR177" i="17"/>
  <c r="BV177" i="17"/>
  <c r="CI177" i="17"/>
  <c r="CA177" i="17"/>
  <c r="CF177" i="17"/>
  <c r="BZ177" i="17"/>
  <c r="CG177" i="17"/>
  <c r="BY177" i="17"/>
  <c r="CJ177" i="17"/>
  <c r="BT177" i="17"/>
  <c r="CE177" i="17"/>
  <c r="BS177" i="17"/>
  <c r="BX177" i="17"/>
  <c r="BQ296" i="17"/>
  <c r="EW296" i="17" s="1"/>
  <c r="FA277" i="17"/>
  <c r="FN277" i="17"/>
  <c r="EW277" i="17"/>
  <c r="FK277" i="17"/>
  <c r="FJ277" i="17"/>
  <c r="EY277" i="17"/>
  <c r="EX277" i="17"/>
  <c r="FO277" i="17"/>
  <c r="FG277" i="17"/>
  <c r="FB277" i="17"/>
  <c r="FM277" i="17"/>
  <c r="FE277" i="17"/>
  <c r="FD277" i="17"/>
  <c r="FH277" i="17"/>
  <c r="FP277" i="17"/>
  <c r="FC277" i="17"/>
  <c r="FI277" i="17"/>
  <c r="EZ277" i="17"/>
  <c r="FL277" i="17"/>
  <c r="FF277" i="17"/>
  <c r="CH277" i="17"/>
  <c r="BW277" i="17"/>
  <c r="BS277" i="17"/>
  <c r="CJ277" i="17"/>
  <c r="BR277" i="17"/>
  <c r="BT277" i="17"/>
  <c r="BZ277" i="17"/>
  <c r="BV277" i="17"/>
  <c r="CC277" i="17"/>
  <c r="BY277" i="17"/>
  <c r="BQ277" i="17"/>
  <c r="CI277" i="17"/>
  <c r="CB277" i="17"/>
  <c r="CD277" i="17"/>
  <c r="CE277" i="17"/>
  <c r="CF277" i="17"/>
  <c r="BX277" i="17"/>
  <c r="CA277" i="17"/>
  <c r="BU277" i="17"/>
  <c r="CG277" i="17"/>
  <c r="FS76" i="10"/>
  <c r="FS138" i="10"/>
  <c r="AI196" i="10"/>
  <c r="DO196" i="10" s="1"/>
  <c r="FR222" i="10"/>
  <c r="S296" i="10"/>
  <c r="CY296" i="10" s="1"/>
  <c r="FM176" i="10"/>
  <c r="BU196" i="10"/>
  <c r="FA196" i="10" s="1"/>
  <c r="FD276" i="10"/>
  <c r="BU296" i="10"/>
  <c r="FA296" i="10" s="1"/>
  <c r="FK176" i="10"/>
  <c r="FH176" i="10"/>
  <c r="AF222" i="10"/>
  <c r="BJ138" i="10"/>
  <c r="CO76" i="10"/>
  <c r="CG276" i="10"/>
  <c r="BU276" i="10"/>
  <c r="FO76" i="10"/>
  <c r="BU96" i="10"/>
  <c r="FA96" i="10" s="1"/>
  <c r="CM76" i="10"/>
  <c r="FC276" i="10"/>
  <c r="FP276" i="10"/>
  <c r="BT38" i="10"/>
  <c r="AI96" i="10"/>
  <c r="DO96" i="10" s="1"/>
  <c r="FA176" i="10"/>
  <c r="BU176" i="10"/>
  <c r="EU38" i="10"/>
  <c r="CJ276" i="10"/>
  <c r="BX76" i="10"/>
  <c r="CJ176" i="10"/>
  <c r="FA276" i="10"/>
  <c r="AZ38" i="10"/>
  <c r="DT138" i="10"/>
  <c r="DX138" i="10"/>
  <c r="EJ138" i="10"/>
  <c r="AX138" i="10"/>
  <c r="FN176" i="10"/>
  <c r="FL222" i="10"/>
  <c r="DW138" i="10"/>
  <c r="AZ138" i="10"/>
  <c r="CI138" i="10"/>
  <c r="EZ138" i="10"/>
  <c r="ER222" i="10"/>
  <c r="CJ138" i="10"/>
  <c r="DR222" i="10"/>
  <c r="BU138" i="10"/>
  <c r="DW222" i="10"/>
  <c r="CC138" i="10"/>
  <c r="BN138" i="10"/>
  <c r="EY138" i="10"/>
  <c r="DS138" i="10"/>
  <c r="BM138" i="10"/>
  <c r="FD138" i="10"/>
  <c r="DQ138" i="10"/>
  <c r="EX138" i="10"/>
  <c r="EN138" i="10"/>
  <c r="FM138" i="10"/>
  <c r="EG138" i="10"/>
  <c r="EW138" i="10"/>
  <c r="CI222" i="10"/>
  <c r="EV138" i="10"/>
  <c r="CF176" i="10"/>
  <c r="DV222" i="10"/>
  <c r="DU138" i="10"/>
  <c r="BL138" i="10"/>
  <c r="CF138" i="10"/>
  <c r="CC176" i="10"/>
  <c r="FI176" i="10"/>
  <c r="EP222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DT222" i="10"/>
  <c r="DU222" i="10"/>
  <c r="CL222" i="10"/>
  <c r="BF138" i="10"/>
  <c r="EB138" i="10"/>
  <c r="EE138" i="10"/>
  <c r="DR138" i="10"/>
  <c r="DP138" i="10"/>
  <c r="ET138" i="10"/>
  <c r="AO138" i="10"/>
  <c r="DV138" i="10"/>
  <c r="CD138" i="10"/>
  <c r="CB138" i="10"/>
  <c r="CA138" i="10"/>
  <c r="BX138" i="10"/>
  <c r="FI138" i="10"/>
  <c r="FT138" i="10"/>
  <c r="FO138" i="10"/>
  <c r="D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EF222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FG38" i="10"/>
  <c r="AM138" i="10"/>
  <c r="ES138" i="10"/>
  <c r="ER138" i="10"/>
  <c r="AL138" i="10"/>
  <c r="BZ138" i="10"/>
  <c r="BV138" i="10"/>
  <c r="BY138" i="10"/>
  <c r="FK138" i="10"/>
  <c r="CB176" i="10"/>
  <c r="FF176" i="10"/>
  <c r="ED222" i="10"/>
  <c r="FH222" i="10"/>
  <c r="EJ38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DQ38" i="10"/>
  <c r="CL76" i="10"/>
  <c r="BY176" i="10"/>
  <c r="BZ176" i="10"/>
  <c r="FJ276" i="10"/>
  <c r="BU76" i="10"/>
  <c r="FL76" i="10"/>
  <c r="BV176" i="10"/>
  <c r="CE176" i="10"/>
  <c r="FQ176" i="10"/>
  <c r="FS176" i="10"/>
  <c r="FE176" i="10"/>
  <c r="AI38" i="10"/>
  <c r="CN176" i="10"/>
  <c r="CK176" i="10"/>
  <c r="FB176" i="10"/>
  <c r="FT276" i="10"/>
  <c r="FA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FJ76" i="10"/>
  <c r="FQ76" i="10"/>
  <c r="FH76" i="10"/>
  <c r="BI38" i="10"/>
  <c r="EG38" i="10"/>
  <c r="AT38" i="10"/>
  <c r="FK38" i="10"/>
  <c r="DT38" i="10"/>
  <c r="DV38" i="10"/>
  <c r="BC38" i="10"/>
  <c r="CL276" i="10"/>
  <c r="BX276" i="10"/>
  <c r="FL276" i="10"/>
  <c r="FB276" i="10"/>
  <c r="FH276" i="10"/>
  <c r="CF76" i="10"/>
  <c r="BV76" i="10"/>
  <c r="CI76" i="10"/>
  <c r="FR76" i="10"/>
  <c r="FK76" i="10"/>
  <c r="FP76" i="10"/>
  <c r="AX38" i="10"/>
  <c r="BW38" i="10"/>
  <c r="BF38" i="10"/>
  <c r="CA38" i="10"/>
  <c r="FT38" i="10"/>
  <c r="EL38" i="10"/>
  <c r="BM38" i="10"/>
  <c r="FF38" i="10"/>
  <c r="CB38" i="10"/>
  <c r="FM38" i="10"/>
  <c r="BY276" i="10"/>
  <c r="FI276" i="10"/>
  <c r="FM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FE76" i="10"/>
  <c r="FN76" i="10"/>
  <c r="EN38" i="10"/>
  <c r="CG38" i="10"/>
  <c r="AL38" i="10"/>
  <c r="EQ38" i="10"/>
  <c r="FJ38" i="10"/>
  <c r="DR38" i="10"/>
  <c r="EY38" i="10"/>
  <c r="CE38" i="10"/>
  <c r="EZ38" i="10"/>
  <c r="BA38" i="10"/>
  <c r="CH276" i="10"/>
  <c r="FS276" i="10"/>
  <c r="CC76" i="10"/>
  <c r="CK38" i="10"/>
  <c r="EK38" i="10"/>
  <c r="AM38" i="10"/>
  <c r="CO276" i="10"/>
  <c r="CE276" i="10"/>
  <c r="FE276" i="10"/>
  <c r="FR276" i="10"/>
  <c r="BZ76" i="10"/>
  <c r="CB76" i="10"/>
  <c r="FB76" i="10"/>
  <c r="FI76" i="10"/>
  <c r="FG76" i="10"/>
  <c r="CO38" i="10"/>
  <c r="FH38" i="10"/>
  <c r="AQ38" i="10"/>
  <c r="EH38" i="10"/>
  <c r="FP38" i="10"/>
  <c r="ES38" i="10"/>
  <c r="DZ38" i="10"/>
  <c r="AO38" i="10"/>
  <c r="CD276" i="10"/>
  <c r="FU276" i="10"/>
  <c r="CK76" i="10"/>
  <c r="CA76" i="10"/>
  <c r="FF76" i="10"/>
  <c r="AY38" i="10"/>
  <c r="EI38" i="10"/>
  <c r="CJ38" i="10"/>
  <c r="CI276" i="10"/>
  <c r="BZ276" i="10"/>
  <c r="CM276" i="10"/>
  <c r="CC276" i="10"/>
  <c r="FG276" i="10"/>
  <c r="CD76" i="10"/>
  <c r="CG76" i="10"/>
  <c r="FD76" i="10"/>
  <c r="FC76" i="10"/>
  <c r="BL38" i="10"/>
  <c r="DX38" i="10"/>
  <c r="BX38" i="10"/>
  <c r="FU38" i="10"/>
  <c r="ER38" i="10"/>
  <c r="FI38" i="10"/>
  <c r="FQ38" i="10"/>
  <c r="BG68" i="13"/>
  <c r="S68" i="13"/>
  <c r="BH13" i="13"/>
  <c r="BG13" i="13"/>
  <c r="CT57" i="13"/>
  <c r="D37" i="10"/>
  <c r="FN37" i="10" s="1"/>
  <c r="S28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BR79" i="9"/>
  <c r="H75" i="14" s="1"/>
  <c r="H175" i="14" s="1"/>
  <c r="J69" i="13"/>
  <c r="BH69" i="13" s="1"/>
  <c r="D77" i="10"/>
  <c r="FM77" i="10" s="1"/>
  <c r="AW222" i="10"/>
  <c r="EI222" i="10"/>
  <c r="AP222" i="10"/>
  <c r="AJ222" i="10"/>
  <c r="U222" i="10"/>
  <c r="AG222" i="10"/>
  <c r="DP222" i="10"/>
  <c r="DY222" i="10"/>
  <c r="EO222" i="10"/>
  <c r="EM222" i="10"/>
  <c r="DE222" i="10"/>
  <c r="EQ222" i="10"/>
  <c r="EA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FO38" i="10"/>
  <c r="FL38" i="10"/>
  <c r="EV38" i="10"/>
  <c r="AU38" i="10"/>
  <c r="FS38" i="10"/>
  <c r="ED38" i="10"/>
  <c r="EF38" i="10"/>
  <c r="DP38" i="10"/>
  <c r="BJ38" i="10"/>
  <c r="EX38" i="10"/>
  <c r="AV222" i="10"/>
  <c r="AI222" i="10"/>
  <c r="DI222" i="10"/>
  <c r="EG222" i="10"/>
  <c r="FG222" i="10"/>
  <c r="DL222" i="10"/>
  <c r="AZ222" i="10"/>
  <c r="Y222" i="10"/>
  <c r="CZ222" i="10"/>
  <c r="DG222" i="10"/>
  <c r="FM222" i="10"/>
  <c r="CJ222" i="10"/>
  <c r="CM222" i="10"/>
  <c r="D177" i="10"/>
  <c r="T68" i="13"/>
  <c r="AB222" i="10"/>
  <c r="BI222" i="10"/>
  <c r="AH222" i="10"/>
  <c r="AX222" i="10"/>
  <c r="AT222" i="10"/>
  <c r="DB222" i="10"/>
  <c r="V222" i="10"/>
  <c r="DS222" i="10"/>
  <c r="EK222" i="10"/>
  <c r="EB222" i="10"/>
  <c r="EH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EW38" i="10"/>
  <c r="DS38" i="10"/>
  <c r="AW38" i="10"/>
  <c r="EC38" i="10"/>
  <c r="DW38" i="10"/>
  <c r="FD38" i="10"/>
  <c r="BK38" i="10"/>
  <c r="BS38" i="10"/>
  <c r="BU38" i="10"/>
  <c r="BH38" i="10"/>
  <c r="D277" i="10"/>
  <c r="U68" i="13"/>
  <c r="DH222" i="10"/>
  <c r="DZ222" i="10"/>
  <c r="ES222" i="10"/>
  <c r="CF222" i="10"/>
  <c r="FA222" i="10"/>
  <c r="D137" i="10"/>
  <c r="T28" i="13"/>
  <c r="BO222" i="10"/>
  <c r="EJ222" i="10"/>
  <c r="W222" i="10"/>
  <c r="DJ222" i="10"/>
  <c r="DQ222" i="10"/>
  <c r="DA222" i="10"/>
  <c r="FF222" i="10"/>
  <c r="Q198" i="10"/>
  <c r="CW198" i="10" s="1"/>
  <c r="J11" i="13"/>
  <c r="Q98" i="10"/>
  <c r="CW98" i="10" s="1"/>
  <c r="I11" i="13"/>
  <c r="S222" i="10"/>
  <c r="BG222" i="10"/>
  <c r="BB222" i="10"/>
  <c r="BF222" i="10"/>
  <c r="AS222" i="10"/>
  <c r="AQ222" i="10"/>
  <c r="BQ222" i="10"/>
  <c r="EE222" i="10"/>
  <c r="DN222" i="10"/>
  <c r="EN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EO38" i="10"/>
  <c r="ET38" i="10"/>
  <c r="FN38" i="10"/>
  <c r="DY38" i="10"/>
  <c r="EE38" i="10"/>
  <c r="EP38" i="10"/>
  <c r="FB38" i="10"/>
  <c r="CL38" i="10"/>
  <c r="EB38" i="10"/>
  <c r="DO222" i="10"/>
  <c r="BM222" i="10"/>
  <c r="DX222" i="10"/>
  <c r="FD222" i="10"/>
  <c r="FU222" i="10"/>
  <c r="D221" i="10"/>
  <c r="U12" i="13"/>
  <c r="BP222" i="10"/>
  <c r="DF222" i="10"/>
  <c r="EC222" i="10"/>
  <c r="AY222" i="10"/>
  <c r="AO222" i="10"/>
  <c r="AK222" i="10"/>
  <c r="DC222" i="10"/>
  <c r="CY222" i="10"/>
  <c r="EZ222" i="10"/>
  <c r="BU222" i="10"/>
  <c r="X222" i="10"/>
  <c r="BH222" i="10"/>
  <c r="BD222" i="10"/>
  <c r="BC222" i="10"/>
  <c r="AN222" i="10"/>
  <c r="Z222" i="10"/>
  <c r="ET222" i="10"/>
  <c r="DK222" i="10"/>
  <c r="EU222" i="10"/>
  <c r="DM222" i="10"/>
  <c r="DD222" i="10"/>
  <c r="EL222" i="10"/>
  <c r="EW222" i="10"/>
  <c r="BZ222" i="10"/>
  <c r="BS222" i="10"/>
  <c r="BX222" i="10"/>
  <c r="CC222" i="10"/>
  <c r="FC222" i="10"/>
  <c r="DU38" i="10"/>
  <c r="BE38" i="10"/>
  <c r="AK38" i="10"/>
  <c r="CF38" i="10"/>
  <c r="BV38" i="10"/>
  <c r="FR38" i="10"/>
  <c r="FA38" i="10"/>
  <c r="EA38" i="10"/>
  <c r="FC38" i="10"/>
  <c r="BO38" i="10"/>
  <c r="DO38" i="10"/>
  <c r="FE38" i="10"/>
  <c r="EM38" i="10"/>
  <c r="BQ79" i="9"/>
  <c r="G75" i="14" s="1"/>
  <c r="G175" i="14" s="1"/>
  <c r="BU20" i="9"/>
  <c r="N12" i="13" s="1"/>
  <c r="R99" i="10"/>
  <c r="CX99" i="10" s="1"/>
  <c r="BW78" i="9"/>
  <c r="P70" i="13" s="1"/>
  <c r="BV299" i="10"/>
  <c r="FB299" i="10" s="1"/>
  <c r="BV20" i="9"/>
  <c r="O12" i="13" s="1"/>
  <c r="R199" i="10"/>
  <c r="CX199" i="10" s="1"/>
  <c r="BU78" i="9"/>
  <c r="N70" i="13" s="1"/>
  <c r="BV99" i="10"/>
  <c r="FB99" i="10" s="1"/>
  <c r="BW20" i="9"/>
  <c r="P12" i="13" s="1"/>
  <c r="R299" i="10"/>
  <c r="CX299" i="10" s="1"/>
  <c r="CF20" i="9"/>
  <c r="D220" i="17" s="1"/>
  <c r="Q298" i="10"/>
  <c r="CW298" i="10" s="1"/>
  <c r="BV78" i="9"/>
  <c r="O70" i="13" s="1"/>
  <c r="BV199" i="10"/>
  <c r="FB199" i="10" s="1"/>
  <c r="BS79" i="9"/>
  <c r="BW298" i="10"/>
  <c r="CE78" i="9"/>
  <c r="D178" i="17" s="1"/>
  <c r="BW198" i="10"/>
  <c r="FB298" i="10"/>
  <c r="CD78" i="9"/>
  <c r="D78" i="17" s="1"/>
  <c r="BW98" i="10"/>
  <c r="FB198" i="10"/>
  <c r="FB98" i="10"/>
  <c r="CF78" i="9"/>
  <c r="D278" i="17" s="1"/>
  <c r="CG37" i="9"/>
  <c r="CD36" i="9"/>
  <c r="D36" i="17" s="1"/>
  <c r="CE36" i="9"/>
  <c r="D136" i="17" s="1"/>
  <c r="V47" i="9"/>
  <c r="W46" i="9"/>
  <c r="CG77" i="9"/>
  <c r="CC79" i="9"/>
  <c r="BQ19" i="9"/>
  <c r="G15" i="14" s="1"/>
  <c r="G115" i="14" s="1"/>
  <c r="BS19" i="9"/>
  <c r="BR19" i="9"/>
  <c r="H15" i="14" s="1"/>
  <c r="H115" i="14" s="1"/>
  <c r="BP19" i="9"/>
  <c r="CC19" i="9" s="1"/>
  <c r="K10" i="13" l="1"/>
  <c r="I15" i="14"/>
  <c r="I115" i="14" s="1"/>
  <c r="AK96" i="17"/>
  <c r="DQ96" i="17" s="1"/>
  <c r="BI45" i="17"/>
  <c r="AK45" i="17"/>
  <c r="CH45" i="17"/>
  <c r="AW45" i="17"/>
  <c r="BR45" i="17"/>
  <c r="AQ45" i="17"/>
  <c r="AL45" i="17"/>
  <c r="AS45" i="17"/>
  <c r="BG45" i="17"/>
  <c r="AX45" i="17"/>
  <c r="CE45" i="17"/>
  <c r="AY45" i="17"/>
  <c r="CI45" i="17"/>
  <c r="BV45" i="17"/>
  <c r="CD45" i="17"/>
  <c r="CG45" i="17"/>
  <c r="BE45" i="17"/>
  <c r="BU45" i="17"/>
  <c r="AT45" i="17"/>
  <c r="BF45" i="17"/>
  <c r="BW45" i="17"/>
  <c r="BJ45" i="17"/>
  <c r="BY45" i="17"/>
  <c r="BQ45" i="17"/>
  <c r="BM45" i="17"/>
  <c r="AZ45" i="17"/>
  <c r="BZ45" i="17"/>
  <c r="CJ45" i="17"/>
  <c r="BB45" i="17"/>
  <c r="CC45" i="17"/>
  <c r="AP45" i="17"/>
  <c r="BP45" i="17"/>
  <c r="BD45" i="17"/>
  <c r="BH45" i="17"/>
  <c r="AN45" i="17"/>
  <c r="BT45" i="17"/>
  <c r="CB45" i="17"/>
  <c r="BK45" i="17"/>
  <c r="BO45" i="17"/>
  <c r="BA45" i="17"/>
  <c r="BN45" i="17"/>
  <c r="AM45" i="17"/>
  <c r="AU45" i="17"/>
  <c r="CF45" i="17"/>
  <c r="BX45" i="17"/>
  <c r="AV45" i="17"/>
  <c r="BL45" i="17"/>
  <c r="CA45" i="17"/>
  <c r="BC45" i="17"/>
  <c r="AR45" i="17"/>
  <c r="AO45" i="17"/>
  <c r="BS45" i="17"/>
  <c r="EU45" i="17"/>
  <c r="FH45" i="17"/>
  <c r="FK45" i="17"/>
  <c r="FM45" i="17"/>
  <c r="DX45" i="17"/>
  <c r="EL45" i="17"/>
  <c r="FA45" i="17"/>
  <c r="EH45" i="17"/>
  <c r="EF45" i="17"/>
  <c r="FL45" i="17"/>
  <c r="EG45" i="17"/>
  <c r="ED45" i="17"/>
  <c r="DQ45" i="17"/>
  <c r="DS45" i="17"/>
  <c r="EZ45" i="17"/>
  <c r="FO45" i="17"/>
  <c r="EQ45" i="17"/>
  <c r="EK45" i="17"/>
  <c r="FG45" i="17"/>
  <c r="EP45" i="17"/>
  <c r="FC45" i="17"/>
  <c r="EX45" i="17"/>
  <c r="DR45" i="17"/>
  <c r="EA45" i="17"/>
  <c r="EY45" i="17"/>
  <c r="EI45" i="17"/>
  <c r="DV45" i="17"/>
  <c r="EO45" i="17"/>
  <c r="FJ45" i="17"/>
  <c r="DY45" i="17"/>
  <c r="DW45" i="17"/>
  <c r="EB45" i="17"/>
  <c r="EE45" i="17"/>
  <c r="DT45" i="17"/>
  <c r="FI45" i="17"/>
  <c r="FB45" i="17"/>
  <c r="ET45" i="17"/>
  <c r="ES45" i="17"/>
  <c r="EC45" i="17"/>
  <c r="EV45" i="17"/>
  <c r="DU45" i="17"/>
  <c r="DZ45" i="17"/>
  <c r="FF45" i="17"/>
  <c r="FE45" i="17"/>
  <c r="EM45" i="17"/>
  <c r="FP45" i="17"/>
  <c r="ER45" i="17"/>
  <c r="EW45" i="17"/>
  <c r="FN45" i="17"/>
  <c r="FD45" i="17"/>
  <c r="EJ45" i="17"/>
  <c r="EN45" i="17"/>
  <c r="CA48" i="9"/>
  <c r="E38" i="13"/>
  <c r="U38" i="13" s="1"/>
  <c r="CF47" i="9"/>
  <c r="AX245" i="10"/>
  <c r="AZ245" i="10"/>
  <c r="EU245" i="10"/>
  <c r="CA245" i="10"/>
  <c r="BO245" i="10"/>
  <c r="FR245" i="10"/>
  <c r="EM245" i="10"/>
  <c r="DX245" i="10"/>
  <c r="FD245" i="10"/>
  <c r="EY245" i="10"/>
  <c r="FM245" i="10"/>
  <c r="AW245" i="10"/>
  <c r="BB245" i="10"/>
  <c r="FT245" i="10"/>
  <c r="BU245" i="10"/>
  <c r="CB245" i="10"/>
  <c r="CE245" i="10"/>
  <c r="CO245" i="10"/>
  <c r="BT245" i="10"/>
  <c r="FC245" i="10"/>
  <c r="EJ245" i="10"/>
  <c r="BY245" i="10"/>
  <c r="BE245" i="10"/>
  <c r="ES245" i="10"/>
  <c r="CF245" i="10"/>
  <c r="BD245" i="10"/>
  <c r="EB245" i="10"/>
  <c r="EQ245" i="10"/>
  <c r="EC245" i="10"/>
  <c r="EV245" i="10"/>
  <c r="AP296" i="10"/>
  <c r="DV296" i="10" s="1"/>
  <c r="AQ245" i="10"/>
  <c r="EI245" i="10"/>
  <c r="ER245" i="10"/>
  <c r="FG245" i="10"/>
  <c r="AV245" i="10"/>
  <c r="DZ245" i="10"/>
  <c r="FB245" i="10"/>
  <c r="BX245" i="10"/>
  <c r="BF245" i="10"/>
  <c r="AT245" i="10"/>
  <c r="EG245" i="10"/>
  <c r="CN245" i="10"/>
  <c r="BR245" i="10"/>
  <c r="ED245" i="10"/>
  <c r="FU245" i="10"/>
  <c r="BM245" i="10"/>
  <c r="BH245" i="10"/>
  <c r="EX245" i="10"/>
  <c r="AR245" i="10"/>
  <c r="EF245" i="10"/>
  <c r="EN245" i="10"/>
  <c r="DW245" i="10"/>
  <c r="DV245" i="10"/>
  <c r="BI245" i="10"/>
  <c r="BP245" i="10"/>
  <c r="CC245" i="10"/>
  <c r="BL245" i="10"/>
  <c r="AY245" i="10"/>
  <c r="BS245" i="10"/>
  <c r="CH245" i="10"/>
  <c r="CG245" i="10"/>
  <c r="EW245" i="10"/>
  <c r="DY245" i="10"/>
  <c r="FH245" i="10"/>
  <c r="EO245" i="10"/>
  <c r="EL245" i="10"/>
  <c r="BC245" i="10"/>
  <c r="EA245" i="10"/>
  <c r="CJ245" i="10"/>
  <c r="CD245" i="10"/>
  <c r="FI245" i="10"/>
  <c r="BJ245" i="10"/>
  <c r="FF245" i="10"/>
  <c r="FK245" i="10"/>
  <c r="EE245" i="10"/>
  <c r="BW245" i="10"/>
  <c r="EZ245" i="10"/>
  <c r="FP245" i="10"/>
  <c r="BZ245" i="10"/>
  <c r="EK245" i="10"/>
  <c r="BN245" i="10"/>
  <c r="AS245" i="10"/>
  <c r="CI245" i="10"/>
  <c r="EH245" i="10"/>
  <c r="AU245" i="10"/>
  <c r="FN245" i="10"/>
  <c r="ET245" i="10"/>
  <c r="FE245" i="10"/>
  <c r="BG245" i="10"/>
  <c r="FO245" i="10"/>
  <c r="AP245" i="10"/>
  <c r="FA245" i="10"/>
  <c r="FQ245" i="10"/>
  <c r="BQ245" i="10"/>
  <c r="CL245" i="10"/>
  <c r="FJ245" i="10"/>
  <c r="BA245" i="10"/>
  <c r="BK245" i="10"/>
  <c r="BV245" i="10"/>
  <c r="EP245" i="10"/>
  <c r="CK245" i="10"/>
  <c r="CM245" i="10"/>
  <c r="FL245" i="10"/>
  <c r="FS245" i="10"/>
  <c r="BY48" i="9"/>
  <c r="C38" i="13"/>
  <c r="S38" i="13" s="1"/>
  <c r="CD47" i="9"/>
  <c r="FP245" i="17"/>
  <c r="AK296" i="17"/>
  <c r="DQ296" i="17" s="1"/>
  <c r="CJ245" i="17"/>
  <c r="FO245" i="17"/>
  <c r="EH245" i="17"/>
  <c r="FB245" i="17"/>
  <c r="EM245" i="17"/>
  <c r="EX245" i="17"/>
  <c r="DU245" i="17"/>
  <c r="DQ245" i="17"/>
  <c r="EE245" i="17"/>
  <c r="FH245" i="17"/>
  <c r="FF245" i="17"/>
  <c r="EQ245" i="17"/>
  <c r="EZ245" i="17"/>
  <c r="EB245" i="17"/>
  <c r="ED245" i="17"/>
  <c r="EG245" i="17"/>
  <c r="FN245" i="17"/>
  <c r="FA245" i="17"/>
  <c r="EN245" i="17"/>
  <c r="FM245" i="17"/>
  <c r="EO245" i="17"/>
  <c r="ES245" i="17"/>
  <c r="FC245" i="17"/>
  <c r="DR245" i="17"/>
  <c r="EU245" i="17"/>
  <c r="FJ245" i="17"/>
  <c r="ER245" i="17"/>
  <c r="DT245" i="17"/>
  <c r="EV245" i="17"/>
  <c r="FE245" i="17"/>
  <c r="DW245" i="17"/>
  <c r="FL245" i="17"/>
  <c r="FD245" i="17"/>
  <c r="EI245" i="17"/>
  <c r="DS245" i="17"/>
  <c r="EY245" i="17"/>
  <c r="DY245" i="17"/>
  <c r="EK245" i="17"/>
  <c r="EL245" i="17"/>
  <c r="EC245" i="17"/>
  <c r="DV245" i="17"/>
  <c r="EP245" i="17"/>
  <c r="ET245" i="17"/>
  <c r="DZ245" i="17"/>
  <c r="FK245" i="17"/>
  <c r="FG245" i="17"/>
  <c r="EJ245" i="17"/>
  <c r="EF245" i="17"/>
  <c r="EA245" i="17"/>
  <c r="FI245" i="17"/>
  <c r="EW245" i="17"/>
  <c r="DX245" i="17"/>
  <c r="BU245" i="17"/>
  <c r="BP245" i="17"/>
  <c r="AX245" i="17"/>
  <c r="BN245" i="17"/>
  <c r="CD245" i="17"/>
  <c r="CC245" i="17"/>
  <c r="BO245" i="17"/>
  <c r="BZ245" i="17"/>
  <c r="BT245" i="17"/>
  <c r="AZ245" i="17"/>
  <c r="CF245" i="17"/>
  <c r="BG245" i="17"/>
  <c r="BS245" i="17"/>
  <c r="CG245" i="17"/>
  <c r="BJ245" i="17"/>
  <c r="AY245" i="17"/>
  <c r="AL245" i="17"/>
  <c r="BB245" i="17"/>
  <c r="AP245" i="17"/>
  <c r="CB245" i="17"/>
  <c r="AQ245" i="17"/>
  <c r="BK245" i="17"/>
  <c r="BM245" i="17"/>
  <c r="AK245" i="17"/>
  <c r="AW245" i="17"/>
  <c r="BC245" i="17"/>
  <c r="AM245" i="17"/>
  <c r="BH245" i="17"/>
  <c r="CA245" i="17"/>
  <c r="AR245" i="17"/>
  <c r="AV245" i="17"/>
  <c r="BD245" i="17"/>
  <c r="AS245" i="17"/>
  <c r="BX245" i="17"/>
  <c r="BV245" i="17"/>
  <c r="BE245" i="17"/>
  <c r="BY245" i="17"/>
  <c r="BR245" i="17"/>
  <c r="BQ245" i="17"/>
  <c r="AN245" i="17"/>
  <c r="BI245" i="17"/>
  <c r="AT245" i="17"/>
  <c r="BW245" i="17"/>
  <c r="BL245" i="17"/>
  <c r="BF245" i="17"/>
  <c r="AU245" i="17"/>
  <c r="AO245" i="17"/>
  <c r="CI245" i="17"/>
  <c r="CE245" i="17"/>
  <c r="CH245" i="17"/>
  <c r="BA245" i="17"/>
  <c r="AB96" i="17"/>
  <c r="DH96" i="17" s="1"/>
  <c r="AZ36" i="17"/>
  <c r="AB36" i="17"/>
  <c r="CB36" i="17"/>
  <c r="BP36" i="17"/>
  <c r="BZ36" i="17"/>
  <c r="BD36" i="17"/>
  <c r="BV36" i="17"/>
  <c r="AP36" i="17"/>
  <c r="BN36" i="17"/>
  <c r="BM36" i="17"/>
  <c r="BI36" i="17"/>
  <c r="AO36" i="17"/>
  <c r="BQ36" i="17"/>
  <c r="BL36" i="17"/>
  <c r="AX36" i="17"/>
  <c r="BH36" i="17"/>
  <c r="AN36" i="17"/>
  <c r="AC36" i="17"/>
  <c r="CC36" i="17"/>
  <c r="BU36" i="17"/>
  <c r="AW36" i="17"/>
  <c r="AV36" i="17"/>
  <c r="BA36" i="17"/>
  <c r="CG36" i="17"/>
  <c r="AH36" i="17"/>
  <c r="CJ36" i="17"/>
  <c r="BY36" i="17"/>
  <c r="AJ36" i="17"/>
  <c r="AK36" i="17"/>
  <c r="BX36" i="17"/>
  <c r="AQ36" i="17"/>
  <c r="BS36" i="17"/>
  <c r="AR36" i="17"/>
  <c r="AL36" i="17"/>
  <c r="CE36" i="17"/>
  <c r="AG36" i="17"/>
  <c r="BR36" i="17"/>
  <c r="BB36" i="17"/>
  <c r="BW36" i="17"/>
  <c r="CI36" i="17"/>
  <c r="CD36" i="17"/>
  <c r="BJ36" i="17"/>
  <c r="AE36" i="17"/>
  <c r="AM36" i="17"/>
  <c r="AI36" i="17"/>
  <c r="AF36" i="17"/>
  <c r="BT36" i="17"/>
  <c r="AU36" i="17"/>
  <c r="AY36" i="17"/>
  <c r="BO36" i="17"/>
  <c r="BC36" i="17"/>
  <c r="BE36" i="17"/>
  <c r="CH36" i="17"/>
  <c r="AD36" i="17"/>
  <c r="BF36" i="17"/>
  <c r="BG36" i="17"/>
  <c r="AT36" i="17"/>
  <c r="BK36" i="17"/>
  <c r="CA36" i="17"/>
  <c r="CF36" i="17"/>
  <c r="AS36" i="17"/>
  <c r="DW36" i="17"/>
  <c r="FD36" i="17"/>
  <c r="DX36" i="17"/>
  <c r="DH36" i="17"/>
  <c r="FM36" i="17"/>
  <c r="EL36" i="17"/>
  <c r="FE36" i="17"/>
  <c r="EY36" i="17"/>
  <c r="EC36" i="17"/>
  <c r="DJ36" i="17"/>
  <c r="DY36" i="17"/>
  <c r="DO36" i="17"/>
  <c r="EW36" i="17"/>
  <c r="FI36" i="17"/>
  <c r="EI36" i="17"/>
  <c r="FH36" i="17"/>
  <c r="DU36" i="17"/>
  <c r="EB36" i="17"/>
  <c r="EH36" i="17"/>
  <c r="DN36" i="17"/>
  <c r="FC36" i="17"/>
  <c r="DQ36" i="17"/>
  <c r="ER36" i="17"/>
  <c r="DL36" i="17"/>
  <c r="FF36" i="17"/>
  <c r="FB36" i="17"/>
  <c r="DS36" i="17"/>
  <c r="FO36" i="17"/>
  <c r="EK36" i="17"/>
  <c r="FG36" i="17"/>
  <c r="EF36" i="17"/>
  <c r="EV36" i="17"/>
  <c r="FN36" i="17"/>
  <c r="FL36" i="17"/>
  <c r="DT36" i="17"/>
  <c r="DP36" i="17"/>
  <c r="EQ36" i="17"/>
  <c r="EN36" i="17"/>
  <c r="DV36" i="17"/>
  <c r="ET36" i="17"/>
  <c r="EZ36" i="17"/>
  <c r="ES36" i="17"/>
  <c r="EO36" i="17"/>
  <c r="DI36" i="17"/>
  <c r="FA36" i="17"/>
  <c r="FJ36" i="17"/>
  <c r="DZ36" i="17"/>
  <c r="FK36" i="17"/>
  <c r="EG36" i="17"/>
  <c r="EX36" i="17"/>
  <c r="FP36" i="17"/>
  <c r="DK36" i="17"/>
  <c r="DR36" i="17"/>
  <c r="EJ36" i="17"/>
  <c r="EE36" i="17"/>
  <c r="EP36" i="17"/>
  <c r="ED36" i="17"/>
  <c r="EM36" i="17"/>
  <c r="EU36" i="17"/>
  <c r="EA36" i="17"/>
  <c r="DM36" i="17"/>
  <c r="D46" i="17"/>
  <c r="CG46" i="9"/>
  <c r="D46" i="10"/>
  <c r="CH145" i="17"/>
  <c r="FM145" i="17"/>
  <c r="BU145" i="17"/>
  <c r="CB145" i="17"/>
  <c r="CI145" i="17"/>
  <c r="CD145" i="17"/>
  <c r="EY145" i="17"/>
  <c r="CE145" i="17"/>
  <c r="BY145" i="17"/>
  <c r="BW145" i="17"/>
  <c r="FP145" i="17"/>
  <c r="EX145" i="17"/>
  <c r="FE145" i="17"/>
  <c r="FL145" i="17"/>
  <c r="BT145" i="17"/>
  <c r="CA145" i="17"/>
  <c r="FG145" i="17"/>
  <c r="CF145" i="17"/>
  <c r="FI145" i="17"/>
  <c r="FF145" i="17"/>
  <c r="FA145" i="17"/>
  <c r="EW145" i="17"/>
  <c r="FK145" i="17"/>
  <c r="BZ145" i="17"/>
  <c r="BV145" i="17"/>
  <c r="FO145" i="17"/>
  <c r="CC145" i="17"/>
  <c r="FC145" i="17"/>
  <c r="FJ145" i="17"/>
  <c r="FN145" i="17"/>
  <c r="CG145" i="17"/>
  <c r="FD145" i="17"/>
  <c r="BR145" i="17"/>
  <c r="BS145" i="17"/>
  <c r="BX145" i="17"/>
  <c r="FH145" i="17"/>
  <c r="CJ145" i="17"/>
  <c r="EZ145" i="17"/>
  <c r="AK196" i="17"/>
  <c r="DQ196" i="17" s="1"/>
  <c r="FB145" i="17"/>
  <c r="DU145" i="17"/>
  <c r="EB145" i="17"/>
  <c r="DV145" i="17"/>
  <c r="EA145" i="17"/>
  <c r="DT145" i="17"/>
  <c r="ET145" i="17"/>
  <c r="EV145" i="17"/>
  <c r="EC145" i="17"/>
  <c r="EN145" i="17"/>
  <c r="DR145" i="17"/>
  <c r="EE145" i="17"/>
  <c r="EJ145" i="17"/>
  <c r="ER145" i="17"/>
  <c r="DW145" i="17"/>
  <c r="DQ145" i="17"/>
  <c r="EP145" i="17"/>
  <c r="EK145" i="17"/>
  <c r="EO145" i="17"/>
  <c r="EG145" i="17"/>
  <c r="EQ145" i="17"/>
  <c r="EL145" i="17"/>
  <c r="EI145" i="17"/>
  <c r="EM145" i="17"/>
  <c r="DS145" i="17"/>
  <c r="ES145" i="17"/>
  <c r="ED145" i="17"/>
  <c r="EH145" i="17"/>
  <c r="EF145" i="17"/>
  <c r="EU145" i="17"/>
  <c r="DY145" i="17"/>
  <c r="DX145" i="17"/>
  <c r="DZ145" i="17"/>
  <c r="BJ145" i="17"/>
  <c r="BQ145" i="17"/>
  <c r="BB145" i="17"/>
  <c r="BP145" i="17"/>
  <c r="BH145" i="17"/>
  <c r="BG145" i="17"/>
  <c r="AW145" i="17"/>
  <c r="AK145" i="17"/>
  <c r="AX145" i="17"/>
  <c r="AO145" i="17"/>
  <c r="BE145" i="17"/>
  <c r="BM145" i="17"/>
  <c r="AQ145" i="17"/>
  <c r="BK145" i="17"/>
  <c r="BD145" i="17"/>
  <c r="AV145" i="17"/>
  <c r="BF145" i="17"/>
  <c r="AZ145" i="17"/>
  <c r="AN145" i="17"/>
  <c r="BN145" i="17"/>
  <c r="AT145" i="17"/>
  <c r="AM145" i="17"/>
  <c r="BC145" i="17"/>
  <c r="AU145" i="17"/>
  <c r="BI145" i="17"/>
  <c r="AY145" i="17"/>
  <c r="BO145" i="17"/>
  <c r="AS145" i="17"/>
  <c r="BA145" i="17"/>
  <c r="AP145" i="17"/>
  <c r="AL145" i="17"/>
  <c r="BL145" i="17"/>
  <c r="AR145" i="17"/>
  <c r="D146" i="17"/>
  <c r="D146" i="10"/>
  <c r="EU136" i="17"/>
  <c r="BU136" i="17"/>
  <c r="CB136" i="17"/>
  <c r="BT136" i="17"/>
  <c r="EQ136" i="17"/>
  <c r="FJ136" i="17"/>
  <c r="FB136" i="17"/>
  <c r="BZ136" i="17"/>
  <c r="CH136" i="17"/>
  <c r="FC136" i="17"/>
  <c r="BI136" i="17"/>
  <c r="BR136" i="17"/>
  <c r="BQ136" i="17"/>
  <c r="FD136" i="17"/>
  <c r="CA136" i="17"/>
  <c r="ET136" i="17"/>
  <c r="AB196" i="17"/>
  <c r="DH196" i="17" s="1"/>
  <c r="BX136" i="17"/>
  <c r="ES136" i="17"/>
  <c r="FL136" i="17"/>
  <c r="FK136" i="17"/>
  <c r="FG136" i="17"/>
  <c r="CI136" i="17"/>
  <c r="BJ136" i="17"/>
  <c r="FH136" i="17"/>
  <c r="CC136" i="17"/>
  <c r="EY136" i="17"/>
  <c r="BM136" i="17"/>
  <c r="EV136" i="17"/>
  <c r="BS136" i="17"/>
  <c r="CF136" i="17"/>
  <c r="FA136" i="17"/>
  <c r="BK136" i="17"/>
  <c r="BY136" i="17"/>
  <c r="FP136" i="17"/>
  <c r="BL136" i="17"/>
  <c r="CJ136" i="17"/>
  <c r="FI136" i="17"/>
  <c r="FO136" i="17"/>
  <c r="BP136" i="17"/>
  <c r="ER136" i="17"/>
  <c r="BN136" i="17"/>
  <c r="EW136" i="17"/>
  <c r="BW136" i="17"/>
  <c r="FF136" i="17"/>
  <c r="EZ136" i="17"/>
  <c r="FM136" i="17"/>
  <c r="EP136" i="17"/>
  <c r="CG136" i="17"/>
  <c r="EN136" i="17"/>
  <c r="EO136" i="17"/>
  <c r="EX136" i="17"/>
  <c r="BV136" i="17"/>
  <c r="FE136" i="17"/>
  <c r="CE136" i="17"/>
  <c r="FN136" i="17"/>
  <c r="CD136" i="17"/>
  <c r="BO136" i="17"/>
  <c r="DK136" i="17"/>
  <c r="DM136" i="17"/>
  <c r="DT136" i="17"/>
  <c r="DN136" i="17"/>
  <c r="DI136" i="17"/>
  <c r="DR136" i="17"/>
  <c r="EK136" i="17"/>
  <c r="EG136" i="17"/>
  <c r="DL136" i="17"/>
  <c r="EM136" i="17"/>
  <c r="DS136" i="17"/>
  <c r="DH136" i="17"/>
  <c r="EI136" i="17"/>
  <c r="EA136" i="17"/>
  <c r="DV136" i="17"/>
  <c r="EE136" i="17"/>
  <c r="DJ136" i="17"/>
  <c r="EF136" i="17"/>
  <c r="DO136" i="17"/>
  <c r="DZ136" i="17"/>
  <c r="ED136" i="17"/>
  <c r="DQ136" i="17"/>
  <c r="DU136" i="17"/>
  <c r="EJ136" i="17"/>
  <c r="DX136" i="17"/>
  <c r="DW136" i="17"/>
  <c r="EH136" i="17"/>
  <c r="DP136" i="17"/>
  <c r="DY136" i="17"/>
  <c r="EL136" i="17"/>
  <c r="EC136" i="17"/>
  <c r="EB136" i="17"/>
  <c r="AV136" i="17"/>
  <c r="AF136" i="17"/>
  <c r="BD136" i="17"/>
  <c r="AN136" i="17"/>
  <c r="AY136" i="17"/>
  <c r="AO136" i="17"/>
  <c r="BA136" i="17"/>
  <c r="AH136" i="17"/>
  <c r="BH136" i="17"/>
  <c r="AS136" i="17"/>
  <c r="AX136" i="17"/>
  <c r="AB136" i="17"/>
  <c r="BG136" i="17"/>
  <c r="BB136" i="17"/>
  <c r="AC136" i="17"/>
  <c r="BC136" i="17"/>
  <c r="BE136" i="17"/>
  <c r="AZ136" i="17"/>
  <c r="AD136" i="17"/>
  <c r="AR136" i="17"/>
  <c r="AW136" i="17"/>
  <c r="AG136" i="17"/>
  <c r="AT136" i="17"/>
  <c r="AP136" i="17"/>
  <c r="AJ136" i="17"/>
  <c r="AL136" i="17"/>
  <c r="AK136" i="17"/>
  <c r="AI136" i="17"/>
  <c r="AE136" i="17"/>
  <c r="AM136" i="17"/>
  <c r="AQ136" i="17"/>
  <c r="BF136" i="17"/>
  <c r="AU136" i="17"/>
  <c r="FF220" i="17"/>
  <c r="BM220" i="17"/>
  <c r="BN220" i="17"/>
  <c r="BL220" i="17"/>
  <c r="FC220" i="17"/>
  <c r="CC220" i="17"/>
  <c r="FD220" i="17"/>
  <c r="BK220" i="17"/>
  <c r="CB220" i="17"/>
  <c r="FN220" i="17"/>
  <c r="FB220" i="17"/>
  <c r="BW220" i="17"/>
  <c r="EP220" i="17"/>
  <c r="CA220" i="17"/>
  <c r="FA220" i="17"/>
  <c r="BR220" i="17"/>
  <c r="ER220" i="17"/>
  <c r="FO220" i="17"/>
  <c r="CF220" i="17"/>
  <c r="EX220" i="17"/>
  <c r="CI220" i="17"/>
  <c r="BU220" i="17"/>
  <c r="CH220" i="17"/>
  <c r="BY220" i="17"/>
  <c r="BP220" i="17"/>
  <c r="FJ220" i="17"/>
  <c r="EW220" i="17"/>
  <c r="BZ220" i="17"/>
  <c r="BQ220" i="17"/>
  <c r="FL220" i="17"/>
  <c r="FM220" i="17"/>
  <c r="FE220" i="17"/>
  <c r="BO220" i="17"/>
  <c r="ES220" i="17"/>
  <c r="FP220" i="17"/>
  <c r="CG220" i="17"/>
  <c r="FG220" i="17"/>
  <c r="BX220" i="17"/>
  <c r="CE220" i="17"/>
  <c r="EU220" i="17"/>
  <c r="CJ220" i="17"/>
  <c r="BV220" i="17"/>
  <c r="CD220" i="17"/>
  <c r="L296" i="17"/>
  <c r="CR296" i="17" s="1"/>
  <c r="FH220" i="17"/>
  <c r="EY220" i="17"/>
  <c r="BT220" i="17"/>
  <c r="EV220" i="17"/>
  <c r="ET220" i="17"/>
  <c r="FI220" i="17"/>
  <c r="EZ220" i="17"/>
  <c r="EQ220" i="17"/>
  <c r="BS220" i="17"/>
  <c r="FK220" i="17"/>
  <c r="DR220" i="17"/>
  <c r="EI220" i="17"/>
  <c r="DN220" i="17"/>
  <c r="DY220" i="17"/>
  <c r="CR220" i="17"/>
  <c r="DF220" i="17"/>
  <c r="CV220" i="17"/>
  <c r="DI220" i="17"/>
  <c r="EG220" i="17"/>
  <c r="EC220" i="17"/>
  <c r="EM220" i="17"/>
  <c r="DH220" i="17"/>
  <c r="DJ220" i="17"/>
  <c r="CT220" i="17"/>
  <c r="DZ220" i="17"/>
  <c r="DM220" i="17"/>
  <c r="DQ220" i="17"/>
  <c r="CW220" i="17"/>
  <c r="DS220" i="17"/>
  <c r="EH220" i="17"/>
  <c r="DO220" i="17"/>
  <c r="DA220" i="17"/>
  <c r="DT220" i="17"/>
  <c r="CZ220" i="17"/>
  <c r="DD220" i="17"/>
  <c r="DV220" i="17"/>
  <c r="EJ220" i="17"/>
  <c r="EK220" i="17"/>
  <c r="DU220" i="17"/>
  <c r="CX220" i="17"/>
  <c r="DC220" i="17"/>
  <c r="DE220" i="17"/>
  <c r="DP220" i="17"/>
  <c r="CU220" i="17"/>
  <c r="EA220" i="17"/>
  <c r="EB220" i="17"/>
  <c r="EO220" i="17"/>
  <c r="ED220" i="17"/>
  <c r="DK220" i="17"/>
  <c r="EF220" i="17"/>
  <c r="DX220" i="17"/>
  <c r="DG220" i="17"/>
  <c r="EE220" i="17"/>
  <c r="EN220" i="17"/>
  <c r="DB220" i="17"/>
  <c r="CY220" i="17"/>
  <c r="CS220" i="17"/>
  <c r="DL220" i="17"/>
  <c r="DW220" i="17"/>
  <c r="EL220" i="17"/>
  <c r="AC220" i="17"/>
  <c r="Y220" i="17"/>
  <c r="AU220" i="17"/>
  <c r="BC220" i="17"/>
  <c r="AA220" i="17"/>
  <c r="AT220" i="17"/>
  <c r="L220" i="17"/>
  <c r="X220" i="17"/>
  <c r="N220" i="17"/>
  <c r="BB220" i="17"/>
  <c r="AR220" i="17"/>
  <c r="R220" i="17"/>
  <c r="AL220" i="17"/>
  <c r="AD220" i="17"/>
  <c r="AO220" i="17"/>
  <c r="AI220" i="17"/>
  <c r="Z220" i="17"/>
  <c r="Q220" i="17"/>
  <c r="AW220" i="17"/>
  <c r="AF220" i="17"/>
  <c r="W220" i="17"/>
  <c r="AE220" i="17"/>
  <c r="T220" i="17"/>
  <c r="AY220" i="17"/>
  <c r="AV220" i="17"/>
  <c r="AN220" i="17"/>
  <c r="BH220" i="17"/>
  <c r="O220" i="17"/>
  <c r="AK220" i="17"/>
  <c r="AZ220" i="17"/>
  <c r="AJ220" i="17"/>
  <c r="S220" i="17"/>
  <c r="U220" i="17"/>
  <c r="AP220" i="17"/>
  <c r="AQ220" i="17"/>
  <c r="BE220" i="17"/>
  <c r="BG220" i="17"/>
  <c r="M220" i="17"/>
  <c r="AH220" i="17"/>
  <c r="AS220" i="17"/>
  <c r="BD220" i="17"/>
  <c r="BA220" i="17"/>
  <c r="AX220" i="17"/>
  <c r="BI220" i="17"/>
  <c r="V220" i="17"/>
  <c r="AM220" i="17"/>
  <c r="AB220" i="17"/>
  <c r="AG220" i="17"/>
  <c r="BF220" i="17"/>
  <c r="BJ220" i="17"/>
  <c r="P220" i="17"/>
  <c r="AP96" i="10"/>
  <c r="DV96" i="10" s="1"/>
  <c r="AT45" i="10"/>
  <c r="BV45" i="10"/>
  <c r="FJ45" i="10"/>
  <c r="EM45" i="10"/>
  <c r="DW45" i="10"/>
  <c r="EJ45" i="10"/>
  <c r="ET45" i="10"/>
  <c r="FM45" i="10"/>
  <c r="DY45" i="10"/>
  <c r="EY45" i="10"/>
  <c r="FA45" i="10"/>
  <c r="FC45" i="10"/>
  <c r="FG45" i="10"/>
  <c r="EQ45" i="10"/>
  <c r="FS45" i="10"/>
  <c r="EB45" i="10"/>
  <c r="CG45" i="10"/>
  <c r="BA45" i="10"/>
  <c r="BY45" i="10"/>
  <c r="DZ45" i="10"/>
  <c r="BN45" i="10"/>
  <c r="AU45" i="10"/>
  <c r="CE45" i="10"/>
  <c r="BX45" i="10"/>
  <c r="AY45" i="10"/>
  <c r="BF45" i="10"/>
  <c r="AV45" i="10"/>
  <c r="BD45" i="10"/>
  <c r="BB45" i="10"/>
  <c r="EG45" i="10"/>
  <c r="EH45" i="10"/>
  <c r="EL45" i="10"/>
  <c r="ED45" i="10"/>
  <c r="FD45" i="10"/>
  <c r="BE45" i="10"/>
  <c r="AX45" i="10"/>
  <c r="BU45" i="10"/>
  <c r="BK45" i="10"/>
  <c r="BI45" i="10"/>
  <c r="CJ45" i="10"/>
  <c r="EC45" i="10"/>
  <c r="DX45" i="10"/>
  <c r="FL45" i="10"/>
  <c r="BT45" i="10"/>
  <c r="FU45" i="10"/>
  <c r="FN45" i="10"/>
  <c r="EE45" i="10"/>
  <c r="BL45" i="10"/>
  <c r="AS45" i="10"/>
  <c r="AQ45" i="10"/>
  <c r="BC45" i="10"/>
  <c r="BM45" i="10"/>
  <c r="FE45" i="10"/>
  <c r="BQ45" i="10"/>
  <c r="FR45" i="10"/>
  <c r="EK45" i="10"/>
  <c r="EI45" i="10"/>
  <c r="EA45" i="10"/>
  <c r="EF45" i="10"/>
  <c r="FI45" i="10"/>
  <c r="EW45" i="10"/>
  <c r="BJ45" i="10"/>
  <c r="FQ45" i="10"/>
  <c r="EZ45" i="10"/>
  <c r="ES45" i="10"/>
  <c r="FH45" i="10"/>
  <c r="BG45" i="10"/>
  <c r="ER45" i="10"/>
  <c r="CF45" i="10"/>
  <c r="FF45" i="10"/>
  <c r="CC45" i="10"/>
  <c r="BW45" i="10"/>
  <c r="AZ45" i="10"/>
  <c r="BS45" i="10"/>
  <c r="CI45" i="10"/>
  <c r="CO45" i="10"/>
  <c r="CL45" i="10"/>
  <c r="EO45" i="10"/>
  <c r="BO45" i="10"/>
  <c r="FP45" i="10"/>
  <c r="BZ45" i="10"/>
  <c r="BH45" i="10"/>
  <c r="FK45" i="10"/>
  <c r="EN45" i="10"/>
  <c r="EU45" i="10"/>
  <c r="AR45" i="10"/>
  <c r="AP45" i="10"/>
  <c r="EX45" i="10"/>
  <c r="CN45" i="10"/>
  <c r="CM45" i="10"/>
  <c r="BR45" i="10"/>
  <c r="CB45" i="10"/>
  <c r="CA45" i="10"/>
  <c r="DV45" i="10"/>
  <c r="CK45" i="10"/>
  <c r="FO45" i="10"/>
  <c r="FT45" i="10"/>
  <c r="EV45" i="10"/>
  <c r="FB45" i="10"/>
  <c r="EP45" i="10"/>
  <c r="AW45" i="10"/>
  <c r="BP45" i="10"/>
  <c r="CD45" i="10"/>
  <c r="CH45" i="10"/>
  <c r="BZ48" i="9"/>
  <c r="D38" i="13"/>
  <c r="T38" i="13" s="1"/>
  <c r="CE47" i="9"/>
  <c r="D246" i="17"/>
  <c r="D246" i="10"/>
  <c r="CD145" i="10"/>
  <c r="FK145" i="10"/>
  <c r="BP145" i="10"/>
  <c r="BR145" i="10"/>
  <c r="CE145" i="10"/>
  <c r="EL145" i="10"/>
  <c r="BB145" i="10"/>
  <c r="CJ145" i="10"/>
  <c r="EM145" i="10"/>
  <c r="AS145" i="10"/>
  <c r="FT145" i="10"/>
  <c r="EJ145" i="10"/>
  <c r="BH145" i="10"/>
  <c r="FD145" i="10"/>
  <c r="ES145" i="10"/>
  <c r="EX145" i="10"/>
  <c r="AU145" i="10"/>
  <c r="FS145" i="10"/>
  <c r="EF145" i="10"/>
  <c r="FO145" i="10"/>
  <c r="EO145" i="10"/>
  <c r="AW145" i="10"/>
  <c r="CC145" i="10"/>
  <c r="AP196" i="10"/>
  <c r="DV196" i="10" s="1"/>
  <c r="EG145" i="10"/>
  <c r="BO145" i="10"/>
  <c r="AV145" i="10"/>
  <c r="CI145" i="10"/>
  <c r="BQ145" i="10"/>
  <c r="CF145" i="10"/>
  <c r="EP145" i="10"/>
  <c r="FU145" i="10"/>
  <c r="AT145" i="10"/>
  <c r="AX145" i="10"/>
  <c r="CA145" i="10"/>
  <c r="EC145" i="10"/>
  <c r="FF145" i="10"/>
  <c r="AQ145" i="10"/>
  <c r="ER145" i="10"/>
  <c r="DZ145" i="10"/>
  <c r="FA145" i="10"/>
  <c r="FB145" i="10"/>
  <c r="EZ145" i="10"/>
  <c r="BE145" i="10"/>
  <c r="EB145" i="10"/>
  <c r="AY145" i="10"/>
  <c r="FP145" i="10"/>
  <c r="DV145" i="10"/>
  <c r="EV145" i="10"/>
  <c r="FR145" i="10"/>
  <c r="BJ145" i="10"/>
  <c r="FJ145" i="10"/>
  <c r="BC145" i="10"/>
  <c r="BT145" i="10"/>
  <c r="EN145" i="10"/>
  <c r="BN145" i="10"/>
  <c r="CL145" i="10"/>
  <c r="BD145" i="10"/>
  <c r="BV145" i="10"/>
  <c r="BY145" i="10"/>
  <c r="FQ145" i="10"/>
  <c r="EA145" i="10"/>
  <c r="CO145" i="10"/>
  <c r="FM145" i="10"/>
  <c r="EW145" i="10"/>
  <c r="BF145" i="10"/>
  <c r="FL145" i="10"/>
  <c r="BK145" i="10"/>
  <c r="BA145" i="10"/>
  <c r="AP145" i="10"/>
  <c r="BZ145" i="10"/>
  <c r="FN145" i="10"/>
  <c r="EI145" i="10"/>
  <c r="CM145" i="10"/>
  <c r="DY145" i="10"/>
  <c r="BI145" i="10"/>
  <c r="FH145" i="10"/>
  <c r="BU145" i="10"/>
  <c r="BG145" i="10"/>
  <c r="EU145" i="10"/>
  <c r="FE145" i="10"/>
  <c r="CB145" i="10"/>
  <c r="ED145" i="10"/>
  <c r="ET145" i="10"/>
  <c r="BM145" i="10"/>
  <c r="BX145" i="10"/>
  <c r="DW145" i="10"/>
  <c r="CK145" i="10"/>
  <c r="EE145" i="10"/>
  <c r="EQ145" i="10"/>
  <c r="CH145" i="10"/>
  <c r="BW145" i="10"/>
  <c r="EK145" i="10"/>
  <c r="BL145" i="10"/>
  <c r="DX145" i="10"/>
  <c r="FI145" i="10"/>
  <c r="FC145" i="10"/>
  <c r="EH145" i="10"/>
  <c r="CN145" i="10"/>
  <c r="BS145" i="10"/>
  <c r="FG145" i="10"/>
  <c r="AZ145" i="10"/>
  <c r="AR145" i="10"/>
  <c r="EY145" i="10"/>
  <c r="CG145" i="10"/>
  <c r="BR96" i="17"/>
  <c r="EX96" i="17" s="1"/>
  <c r="BR78" i="17"/>
  <c r="CA78" i="17"/>
  <c r="BZ78" i="17"/>
  <c r="BS78" i="17"/>
  <c r="CH78" i="17"/>
  <c r="CF78" i="17"/>
  <c r="BX78" i="17"/>
  <c r="CD78" i="17"/>
  <c r="CE78" i="17"/>
  <c r="BT78" i="17"/>
  <c r="CI78" i="17"/>
  <c r="BW78" i="17"/>
  <c r="CC78" i="17"/>
  <c r="CG78" i="17"/>
  <c r="BV78" i="17"/>
  <c r="CJ78" i="17"/>
  <c r="BU78" i="17"/>
  <c r="CB78" i="17"/>
  <c r="BY78" i="17"/>
  <c r="EZ78" i="17"/>
  <c r="FM78" i="17"/>
  <c r="EX78" i="17"/>
  <c r="FE78" i="17"/>
  <c r="FO78" i="17"/>
  <c r="FN78" i="17"/>
  <c r="FD78" i="17"/>
  <c r="FI78" i="17"/>
  <c r="FL78" i="17"/>
  <c r="FP78" i="17"/>
  <c r="FK78" i="17"/>
  <c r="FC78" i="17"/>
  <c r="FF78" i="17"/>
  <c r="FB78" i="17"/>
  <c r="FA78" i="17"/>
  <c r="EY78" i="17"/>
  <c r="FJ78" i="17"/>
  <c r="FH78" i="17"/>
  <c r="FG78" i="17"/>
  <c r="BR296" i="17"/>
  <c r="EX296" i="17" s="1"/>
  <c r="FB278" i="17"/>
  <c r="FO278" i="17"/>
  <c r="EX278" i="17"/>
  <c r="FL278" i="17"/>
  <c r="FM278" i="17"/>
  <c r="EZ278" i="17"/>
  <c r="EY278" i="17"/>
  <c r="FC278" i="17"/>
  <c r="FI278" i="17"/>
  <c r="FA278" i="17"/>
  <c r="FG278" i="17"/>
  <c r="FH278" i="17"/>
  <c r="FJ278" i="17"/>
  <c r="FD278" i="17"/>
  <c r="FK278" i="17"/>
  <c r="FE278" i="17"/>
  <c r="FN278" i="17"/>
  <c r="FF278" i="17"/>
  <c r="FP278" i="17"/>
  <c r="BZ278" i="17"/>
  <c r="BX278" i="17"/>
  <c r="CD278" i="17"/>
  <c r="CC278" i="17"/>
  <c r="BU278" i="17"/>
  <c r="BT278" i="17"/>
  <c r="CI278" i="17"/>
  <c r="CE278" i="17"/>
  <c r="CJ278" i="17"/>
  <c r="BY278" i="17"/>
  <c r="CA278" i="17"/>
  <c r="BS278" i="17"/>
  <c r="CF278" i="17"/>
  <c r="BW278" i="17"/>
  <c r="CG278" i="17"/>
  <c r="BR278" i="17"/>
  <c r="CB278" i="17"/>
  <c r="BV278" i="17"/>
  <c r="CH278" i="17"/>
  <c r="K70" i="13"/>
  <c r="BI70" i="13" s="1"/>
  <c r="I75" i="14"/>
  <c r="I175" i="14" s="1"/>
  <c r="BR196" i="17"/>
  <c r="EX196" i="17" s="1"/>
  <c r="FD178" i="17"/>
  <c r="FB178" i="17"/>
  <c r="FL178" i="17"/>
  <c r="EX178" i="17"/>
  <c r="FC178" i="17"/>
  <c r="EY178" i="17"/>
  <c r="FH178" i="17"/>
  <c r="FI178" i="17"/>
  <c r="FJ178" i="17"/>
  <c r="FA178" i="17"/>
  <c r="EZ178" i="17"/>
  <c r="FP178" i="17"/>
  <c r="FG178" i="17"/>
  <c r="FM178" i="17"/>
  <c r="FO178" i="17"/>
  <c r="FF178" i="17"/>
  <c r="FN178" i="17"/>
  <c r="FE178" i="17"/>
  <c r="FK178" i="17"/>
  <c r="BX178" i="17"/>
  <c r="CI178" i="17"/>
  <c r="CD178" i="17"/>
  <c r="CE178" i="17"/>
  <c r="BR178" i="17"/>
  <c r="BV178" i="17"/>
  <c r="BZ178" i="17"/>
  <c r="CH178" i="17"/>
  <c r="CA178" i="17"/>
  <c r="CF178" i="17"/>
  <c r="CC178" i="17"/>
  <c r="BW178" i="17"/>
  <c r="CG178" i="17"/>
  <c r="BS178" i="17"/>
  <c r="CJ178" i="17"/>
  <c r="CB178" i="17"/>
  <c r="BU178" i="17"/>
  <c r="BT178" i="17"/>
  <c r="BY178" i="17"/>
  <c r="FQ137" i="10"/>
  <c r="AH196" i="10"/>
  <c r="DN196" i="10" s="1"/>
  <c r="FF221" i="10"/>
  <c r="R296" i="10"/>
  <c r="CX296" i="10" s="1"/>
  <c r="FD277" i="10"/>
  <c r="BV296" i="10"/>
  <c r="FB296" i="10" s="1"/>
  <c r="CA221" i="10"/>
  <c r="FP177" i="10"/>
  <c r="BV196" i="10"/>
  <c r="FB196" i="10" s="1"/>
  <c r="EL137" i="10"/>
  <c r="FO137" i="10"/>
  <c r="BS137" i="10"/>
  <c r="EW37" i="10"/>
  <c r="AH96" i="10"/>
  <c r="DN96" i="10" s="1"/>
  <c r="DW137" i="10"/>
  <c r="FR77" i="10"/>
  <c r="BV96" i="10"/>
  <c r="FB96" i="10" s="1"/>
  <c r="DN37" i="10"/>
  <c r="EJ37" i="10"/>
  <c r="ER137" i="10"/>
  <c r="AY137" i="10"/>
  <c r="FK137" i="10"/>
  <c r="BD37" i="10"/>
  <c r="CO37" i="10"/>
  <c r="DQ137" i="10"/>
  <c r="CB137" i="10"/>
  <c r="CE37" i="10"/>
  <c r="EP137" i="10"/>
  <c r="BH137" i="10"/>
  <c r="BA137" i="10"/>
  <c r="FL137" i="10"/>
  <c r="FA37" i="10"/>
  <c r="BM137" i="10"/>
  <c r="BF137" i="10"/>
  <c r="FP137" i="10"/>
  <c r="EX37" i="10"/>
  <c r="FS137" i="10"/>
  <c r="AP137" i="10"/>
  <c r="AR137" i="10"/>
  <c r="FT137" i="10"/>
  <c r="AU37" i="10"/>
  <c r="FB37" i="10"/>
  <c r="ET221" i="10"/>
  <c r="DR37" i="10"/>
  <c r="ED137" i="10"/>
  <c r="FH137" i="10"/>
  <c r="FP37" i="10"/>
  <c r="CH277" i="10"/>
  <c r="EB221" i="10"/>
  <c r="EA137" i="10"/>
  <c r="DZ137" i="10"/>
  <c r="DR137" i="10"/>
  <c r="ET137" i="10"/>
  <c r="BQ137" i="10"/>
  <c r="FE137" i="10"/>
  <c r="CG37" i="10"/>
  <c r="BQ37" i="10"/>
  <c r="ES37" i="10"/>
  <c r="FD37" i="10"/>
  <c r="BF221" i="10"/>
  <c r="BJ37" i="10"/>
  <c r="BC37" i="10"/>
  <c r="AM137" i="10"/>
  <c r="BE37" i="10"/>
  <c r="FJ277" i="10"/>
  <c r="FI221" i="10"/>
  <c r="EN137" i="10"/>
  <c r="DP137" i="10"/>
  <c r="AK137" i="10"/>
  <c r="CF137" i="10"/>
  <c r="BY137" i="10"/>
  <c r="FB137" i="10"/>
  <c r="BK37" i="10"/>
  <c r="CJ37" i="10"/>
  <c r="BS37" i="10"/>
  <c r="FH37" i="10"/>
  <c r="EO221" i="10"/>
  <c r="AJ137" i="10"/>
  <c r="EW137" i="10"/>
  <c r="FM37" i="10"/>
  <c r="FK277" i="10"/>
  <c r="FN221" i="10"/>
  <c r="AI137" i="10"/>
  <c r="DT137" i="10"/>
  <c r="EQ137" i="10"/>
  <c r="BO137" i="10"/>
  <c r="CO137" i="10"/>
  <c r="AQ37" i="10"/>
  <c r="DT37" i="10"/>
  <c r="EI37" i="10"/>
  <c r="DU37" i="10"/>
  <c r="FS77" i="10"/>
  <c r="FP77" i="10"/>
  <c r="CB177" i="10"/>
  <c r="AW221" i="10"/>
  <c r="DJ221" i="10"/>
  <c r="BZ277" i="10"/>
  <c r="AV221" i="10"/>
  <c r="Z221" i="10"/>
  <c r="AP37" i="10"/>
  <c r="BH37" i="10"/>
  <c r="FU37" i="10"/>
  <c r="FC37" i="10"/>
  <c r="EA37" i="10"/>
  <c r="CK77" i="10"/>
  <c r="CN277" i="10"/>
  <c r="BH221" i="10"/>
  <c r="DB221" i="10"/>
  <c r="BE137" i="10"/>
  <c r="BN137" i="10"/>
  <c r="AO137" i="10"/>
  <c r="BG137" i="10"/>
  <c r="CE137" i="10"/>
  <c r="FC137" i="10"/>
  <c r="FJ137" i="10"/>
  <c r="AH37" i="10"/>
  <c r="BV37" i="10"/>
  <c r="AJ37" i="10"/>
  <c r="DV37" i="10"/>
  <c r="DQ37" i="10"/>
  <c r="BT37" i="10"/>
  <c r="CM77" i="10"/>
  <c r="FI277" i="10"/>
  <c r="DV221" i="10"/>
  <c r="AL137" i="10"/>
  <c r="EB137" i="10"/>
  <c r="AN137" i="10"/>
  <c r="DV137" i="10"/>
  <c r="AX137" i="10"/>
  <c r="FF137" i="10"/>
  <c r="EV137" i="10"/>
  <c r="FR137" i="10"/>
  <c r="CN37" i="10"/>
  <c r="BM37" i="10"/>
  <c r="BA37" i="10"/>
  <c r="AZ37" i="10"/>
  <c r="ER37" i="10"/>
  <c r="FE37" i="10"/>
  <c r="FH221" i="10"/>
  <c r="FG221" i="10"/>
  <c r="EZ221" i="10"/>
  <c r="BY221" i="10"/>
  <c r="ER221" i="10"/>
  <c r="DD221" i="10"/>
  <c r="EH221" i="10"/>
  <c r="U221" i="10"/>
  <c r="DO221" i="10"/>
  <c r="AX221" i="10"/>
  <c r="EX221" i="10"/>
  <c r="CF221" i="10"/>
  <c r="CL221" i="10"/>
  <c r="DM221" i="10"/>
  <c r="DI221" i="10"/>
  <c r="Y221" i="10"/>
  <c r="BG221" i="10"/>
  <c r="FU221" i="10"/>
  <c r="EI221" i="10"/>
  <c r="AN221" i="10"/>
  <c r="AG221" i="10"/>
  <c r="BW221" i="10"/>
  <c r="EE221" i="10"/>
  <c r="DA221" i="10"/>
  <c r="V221" i="10"/>
  <c r="AQ221" i="10"/>
  <c r="FQ221" i="10"/>
  <c r="FS221" i="10"/>
  <c r="DL221" i="10"/>
  <c r="ED221" i="10"/>
  <c r="FB221" i="10"/>
  <c r="FT221" i="10"/>
  <c r="EV221" i="10"/>
  <c r="EP221" i="10"/>
  <c r="DK221" i="10"/>
  <c r="BO221" i="10"/>
  <c r="CN221" i="10"/>
  <c r="DS221" i="10"/>
  <c r="CE221" i="10"/>
  <c r="FC221" i="10"/>
  <c r="CK221" i="10"/>
  <c r="AK221" i="10"/>
  <c r="DC221" i="10"/>
  <c r="EU221" i="10"/>
  <c r="DG221" i="10"/>
  <c r="EC221" i="10"/>
  <c r="S221" i="10"/>
  <c r="DY221" i="10"/>
  <c r="BV221" i="10"/>
  <c r="DR221" i="10"/>
  <c r="BA221" i="10"/>
  <c r="CD221" i="10"/>
  <c r="EK221" i="10"/>
  <c r="BK221" i="10"/>
  <c r="AY221" i="10"/>
  <c r="CZ221" i="10"/>
  <c r="AI221" i="10"/>
  <c r="AB221" i="10"/>
  <c r="CG221" i="10"/>
  <c r="AF221" i="10"/>
  <c r="EG221" i="10"/>
  <c r="FP221" i="10"/>
  <c r="FR277" i="10"/>
  <c r="AR37" i="10"/>
  <c r="BO37" i="10"/>
  <c r="AY37" i="10"/>
  <c r="DS37" i="10"/>
  <c r="EF37" i="10"/>
  <c r="EE37" i="10"/>
  <c r="D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EV37" i="10"/>
  <c r="EG37" i="10"/>
  <c r="EN37" i="10"/>
  <c r="DX37" i="10"/>
  <c r="ET37" i="10"/>
  <c r="EB37" i="10"/>
  <c r="CB37" i="10"/>
  <c r="DP37" i="10"/>
  <c r="FL37" i="10"/>
  <c r="BB37" i="10"/>
  <c r="CI277" i="10"/>
  <c r="CD37" i="10"/>
  <c r="FI37" i="10"/>
  <c r="BX277" i="10"/>
  <c r="AS137" i="10"/>
  <c r="DU137" i="10"/>
  <c r="DX137" i="10"/>
  <c r="DO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DW37" i="10"/>
  <c r="BF37" i="10"/>
  <c r="EZ37" i="10"/>
  <c r="DZ37" i="10"/>
  <c r="EP37" i="10"/>
  <c r="EY37" i="10"/>
  <c r="FR37" i="10"/>
  <c r="AL37" i="10"/>
  <c r="EL37" i="10"/>
  <c r="AN37" i="10"/>
  <c r="EC37" i="10"/>
  <c r="BG37" i="10"/>
  <c r="FT277" i="10"/>
  <c r="BD137" i="10"/>
  <c r="DN137" i="10"/>
  <c r="AT137" i="10"/>
  <c r="EU137" i="10"/>
  <c r="FK37" i="10"/>
  <c r="ED37" i="10"/>
  <c r="FS37" i="10"/>
  <c r="FQ37" i="10"/>
  <c r="EK37" i="10"/>
  <c r="FG37" i="10"/>
  <c r="AT37" i="10"/>
  <c r="BN37" i="10"/>
  <c r="CI37" i="10"/>
  <c r="AW37" i="10"/>
  <c r="AO37" i="10"/>
  <c r="EU37" i="10"/>
  <c r="FO37" i="10"/>
  <c r="BL37" i="10"/>
  <c r="BI37" i="10"/>
  <c r="FQ277" i="10"/>
  <c r="CK277" i="10"/>
  <c r="FS277" i="10"/>
  <c r="FE277" i="10"/>
  <c r="AQ137" i="10"/>
  <c r="DY137" i="10"/>
  <c r="DS137" i="10"/>
  <c r="AU137" i="10"/>
  <c r="AW137" i="10"/>
  <c r="CM137" i="10"/>
  <c r="BT137" i="10"/>
  <c r="CC137" i="10"/>
  <c r="CH137" i="10"/>
  <c r="FA137" i="10"/>
  <c r="EQ37" i="10"/>
  <c r="AI37" i="10"/>
  <c r="AS37" i="10"/>
  <c r="CH37" i="10"/>
  <c r="AM37" i="10"/>
  <c r="DO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FF37" i="10"/>
  <c r="BZ37" i="10"/>
  <c r="BP37" i="10"/>
  <c r="BR37" i="10"/>
  <c r="AV37" i="10"/>
  <c r="EH37" i="10"/>
  <c r="CC37" i="10"/>
  <c r="FJ37" i="10"/>
  <c r="EO37" i="10"/>
  <c r="EM37" i="10"/>
  <c r="FT37" i="10"/>
  <c r="CK37" i="10"/>
  <c r="BW77" i="10"/>
  <c r="CD77" i="10"/>
  <c r="CN77" i="10"/>
  <c r="FH77" i="10"/>
  <c r="FC77" i="10"/>
  <c r="BX177" i="10"/>
  <c r="CO77" i="10"/>
  <c r="CI77" i="10"/>
  <c r="CB77" i="10"/>
  <c r="FE77" i="10"/>
  <c r="FK77" i="10"/>
  <c r="CK177" i="10"/>
  <c r="FF77" i="10"/>
  <c r="BV77" i="10"/>
  <c r="CG77" i="10"/>
  <c r="FU77" i="10"/>
  <c r="FQ77" i="10"/>
  <c r="FL77" i="10"/>
  <c r="FN177" i="10"/>
  <c r="BY77" i="10"/>
  <c r="CC77" i="10"/>
  <c r="FD77" i="10"/>
  <c r="CH77" i="10"/>
  <c r="CL77" i="10"/>
  <c r="FJ77" i="10"/>
  <c r="FI177" i="10"/>
  <c r="FO77" i="10"/>
  <c r="FM177" i="10"/>
  <c r="BX77" i="10"/>
  <c r="FN77" i="10"/>
  <c r="FB77" i="10"/>
  <c r="FT77" i="10"/>
  <c r="FE177" i="10"/>
  <c r="CF77" i="10"/>
  <c r="CJ77" i="10"/>
  <c r="FG77" i="10"/>
  <c r="CD177" i="10"/>
  <c r="CE77" i="10"/>
  <c r="CA77" i="10"/>
  <c r="BZ77" i="10"/>
  <c r="FI77" i="10"/>
  <c r="CG177" i="10"/>
  <c r="FQ177" i="10"/>
  <c r="BI11" i="13"/>
  <c r="BG12" i="13"/>
  <c r="BH12" i="13"/>
  <c r="CT58" i="13"/>
  <c r="D136" i="10"/>
  <c r="T27" i="13"/>
  <c r="CJ177" i="10"/>
  <c r="CM177" i="10"/>
  <c r="FO177" i="10"/>
  <c r="FB177" i="10"/>
  <c r="D220" i="10"/>
  <c r="U11" i="13"/>
  <c r="P198" i="10"/>
  <c r="CV198" i="10" s="1"/>
  <c r="J10" i="13"/>
  <c r="D36" i="10"/>
  <c r="FG36" i="10" s="1"/>
  <c r="S27" i="13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CY221" i="10"/>
  <c r="W221" i="10"/>
  <c r="BP221" i="10"/>
  <c r="BC221" i="10"/>
  <c r="DH221" i="10"/>
  <c r="DP221" i="10"/>
  <c r="DT221" i="10"/>
  <c r="DW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P98" i="10"/>
  <c r="CV98" i="10" s="1"/>
  <c r="I10" i="13"/>
  <c r="BW177" i="10"/>
  <c r="CF177" i="10"/>
  <c r="CI177" i="10"/>
  <c r="FK177" i="10"/>
  <c r="FT177" i="10"/>
  <c r="D278" i="10"/>
  <c r="U69" i="13"/>
  <c r="CL277" i="10"/>
  <c r="CB277" i="10"/>
  <c r="CD277" i="10"/>
  <c r="FO277" i="10"/>
  <c r="FF277" i="10"/>
  <c r="AR221" i="10"/>
  <c r="DN221" i="10"/>
  <c r="AT221" i="10"/>
  <c r="AA221" i="10"/>
  <c r="AO221" i="10"/>
  <c r="AD221" i="10"/>
  <c r="EJ221" i="10"/>
  <c r="EN221" i="10"/>
  <c r="DE221" i="10"/>
  <c r="EQ221" i="10"/>
  <c r="CX221" i="10"/>
  <c r="BJ221" i="10"/>
  <c r="FD221" i="10"/>
  <c r="CO221" i="10"/>
  <c r="CC221" i="10"/>
  <c r="FA221" i="10"/>
  <c r="BQ221" i="10"/>
  <c r="CJ221" i="10"/>
  <c r="FJ221" i="10"/>
  <c r="BR80" i="9"/>
  <c r="H76" i="14" s="1"/>
  <c r="H176" i="14" s="1"/>
  <c r="J70" i="13"/>
  <c r="BH70" i="13" s="1"/>
  <c r="D78" i="10"/>
  <c r="FN78" i="10" s="1"/>
  <c r="FF177" i="10"/>
  <c r="BV177" i="10"/>
  <c r="FH177" i="10"/>
  <c r="BW277" i="10"/>
  <c r="CF277" i="10"/>
  <c r="FC277" i="10"/>
  <c r="BB221" i="10"/>
  <c r="R221" i="10"/>
  <c r="DX221" i="10"/>
  <c r="AE221" i="10"/>
  <c r="AH221" i="10"/>
  <c r="BL221" i="10"/>
  <c r="AU221" i="10"/>
  <c r="EM221" i="10"/>
  <c r="DU221" i="10"/>
  <c r="EL221" i="10"/>
  <c r="DZ221" i="10"/>
  <c r="BD221" i="10"/>
  <c r="BT221" i="10"/>
  <c r="FK221" i="10"/>
  <c r="EW221" i="10"/>
  <c r="FO221" i="10"/>
  <c r="BZ221" i="10"/>
  <c r="EY221" i="10"/>
  <c r="FR221" i="10"/>
  <c r="S69" i="13"/>
  <c r="D178" i="10"/>
  <c r="FK178" i="10" s="1"/>
  <c r="T69" i="13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EA221" i="10"/>
  <c r="DQ221" i="10"/>
  <c r="DF221" i="10"/>
  <c r="EF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Q80" i="9"/>
  <c r="G76" i="14" s="1"/>
  <c r="G176" i="14" s="1"/>
  <c r="I70" i="13"/>
  <c r="BG70" i="13" s="1"/>
  <c r="BV19" i="9"/>
  <c r="O11" i="13" s="1"/>
  <c r="Q199" i="10"/>
  <c r="CW199" i="10" s="1"/>
  <c r="BW19" i="9"/>
  <c r="P11" i="13" s="1"/>
  <c r="Q299" i="10"/>
  <c r="CW299" i="10" s="1"/>
  <c r="BW79" i="9"/>
  <c r="P71" i="13" s="1"/>
  <c r="BW299" i="10"/>
  <c r="FC299" i="10" s="1"/>
  <c r="AJ36" i="10"/>
  <c r="BU79" i="9"/>
  <c r="N71" i="13" s="1"/>
  <c r="BW99" i="10"/>
  <c r="FC99" i="10" s="1"/>
  <c r="CF19" i="9"/>
  <c r="D219" i="17" s="1"/>
  <c r="P298" i="10"/>
  <c r="CV298" i="10" s="1"/>
  <c r="BV79" i="9"/>
  <c r="O71" i="13" s="1"/>
  <c r="BW199" i="10"/>
  <c r="FC199" i="10" s="1"/>
  <c r="BU19" i="9"/>
  <c r="N11" i="13" s="1"/>
  <c r="Q99" i="10"/>
  <c r="CW99" i="10" s="1"/>
  <c r="BS80" i="9"/>
  <c r="BX298" i="10"/>
  <c r="FC298" i="10"/>
  <c r="CD79" i="9"/>
  <c r="D79" i="17" s="1"/>
  <c r="BX98" i="10"/>
  <c r="FC98" i="10"/>
  <c r="FC198" i="10"/>
  <c r="CF79" i="9"/>
  <c r="D279" i="17" s="1"/>
  <c r="CE79" i="9"/>
  <c r="D179" i="17" s="1"/>
  <c r="BX198" i="10"/>
  <c r="V48" i="9"/>
  <c r="W47" i="9"/>
  <c r="CE35" i="9"/>
  <c r="D135" i="17" s="1"/>
  <c r="CG36" i="9"/>
  <c r="CD35" i="9"/>
  <c r="D35" i="17" s="1"/>
  <c r="CG78" i="9"/>
  <c r="BP18" i="9"/>
  <c r="CC18" i="9" s="1"/>
  <c r="BQ18" i="9"/>
  <c r="G14" i="14" s="1"/>
  <c r="G114" i="14" s="1"/>
  <c r="BR18" i="9"/>
  <c r="H14" i="14" s="1"/>
  <c r="H114" i="14" s="1"/>
  <c r="CC80" i="9"/>
  <c r="BS18" i="9"/>
  <c r="FS178" i="10" l="1"/>
  <c r="K9" i="13"/>
  <c r="BI10" i="13" s="1"/>
  <c r="I14" i="14"/>
  <c r="I114" i="14" s="1"/>
  <c r="EN36" i="10"/>
  <c r="BT36" i="10"/>
  <c r="EA36" i="10"/>
  <c r="AI36" i="10"/>
  <c r="DO36" i="10"/>
  <c r="BZ49" i="9"/>
  <c r="D39" i="13"/>
  <c r="T39" i="13" s="1"/>
  <c r="CE48" i="9"/>
  <c r="BI46" i="10"/>
  <c r="CM46" i="10"/>
  <c r="BK46" i="10"/>
  <c r="BF46" i="10"/>
  <c r="CB46" i="10"/>
  <c r="EB46" i="10"/>
  <c r="FL46" i="10"/>
  <c r="FR46" i="10"/>
  <c r="AV46" i="10"/>
  <c r="ET46" i="10"/>
  <c r="FG46" i="10"/>
  <c r="BQ46" i="10"/>
  <c r="CC46" i="10"/>
  <c r="BH46" i="10"/>
  <c r="EF46" i="10"/>
  <c r="CL46" i="10"/>
  <c r="EQ46" i="10"/>
  <c r="AW46" i="10"/>
  <c r="BE46" i="10"/>
  <c r="AS46" i="10"/>
  <c r="DY46" i="10"/>
  <c r="BU46" i="10"/>
  <c r="EO46" i="10"/>
  <c r="CG46" i="10"/>
  <c r="FC46" i="10"/>
  <c r="FU46" i="10"/>
  <c r="AQ96" i="10"/>
  <c r="DW96" i="10" s="1"/>
  <c r="FD46" i="10"/>
  <c r="FJ46" i="10"/>
  <c r="BJ46" i="10"/>
  <c r="ER46" i="10"/>
  <c r="BO46" i="10"/>
  <c r="FQ46" i="10"/>
  <c r="FT46" i="10"/>
  <c r="CA46" i="10"/>
  <c r="EW46" i="10"/>
  <c r="EA46" i="10"/>
  <c r="BA46" i="10"/>
  <c r="BG46" i="10"/>
  <c r="BD46" i="10"/>
  <c r="BS46" i="10"/>
  <c r="BN46" i="10"/>
  <c r="FI46" i="10"/>
  <c r="BC46" i="10"/>
  <c r="BP46" i="10"/>
  <c r="CO46" i="10"/>
  <c r="BT46" i="10"/>
  <c r="AX46" i="10"/>
  <c r="CE46" i="10"/>
  <c r="FK46" i="10"/>
  <c r="AQ46" i="10"/>
  <c r="FM46" i="10"/>
  <c r="AZ46" i="10"/>
  <c r="FN46" i="10"/>
  <c r="AR46" i="10"/>
  <c r="EN46" i="10"/>
  <c r="BZ46" i="10"/>
  <c r="BL46" i="10"/>
  <c r="FE46" i="10"/>
  <c r="FF46" i="10"/>
  <c r="AT46" i="10"/>
  <c r="EU46" i="10"/>
  <c r="EC46" i="10"/>
  <c r="CD46" i="10"/>
  <c r="DZ46" i="10"/>
  <c r="BX46" i="10"/>
  <c r="EM46" i="10"/>
  <c r="EL46" i="10"/>
  <c r="BM46" i="10"/>
  <c r="BR46" i="10"/>
  <c r="FA46" i="10"/>
  <c r="FO46" i="10"/>
  <c r="EX46" i="10"/>
  <c r="ED46" i="10"/>
  <c r="BV46" i="10"/>
  <c r="EV46" i="10"/>
  <c r="FS46" i="10"/>
  <c r="EY46" i="10"/>
  <c r="FH46" i="10"/>
  <c r="CK46" i="10"/>
  <c r="CN46" i="10"/>
  <c r="DW46" i="10"/>
  <c r="DX46" i="10"/>
  <c r="AU46" i="10"/>
  <c r="EK46" i="10"/>
  <c r="EE46" i="10"/>
  <c r="EJ46" i="10"/>
  <c r="EI46" i="10"/>
  <c r="EH46" i="10"/>
  <c r="BY46" i="10"/>
  <c r="FP46" i="10"/>
  <c r="EG46" i="10"/>
  <c r="CH46" i="10"/>
  <c r="CF46" i="10"/>
  <c r="ES46" i="10"/>
  <c r="BB46" i="10"/>
  <c r="BW46" i="10"/>
  <c r="AY46" i="10"/>
  <c r="CI46" i="10"/>
  <c r="EP46" i="10"/>
  <c r="FB46" i="10"/>
  <c r="CJ46" i="10"/>
  <c r="EZ46" i="10"/>
  <c r="EV135" i="17"/>
  <c r="BX135" i="17"/>
  <c r="BN135" i="17"/>
  <c r="CJ135" i="17"/>
  <c r="FE135" i="17"/>
  <c r="ES135" i="17"/>
  <c r="BK135" i="17"/>
  <c r="ER135" i="17"/>
  <c r="BJ135" i="17"/>
  <c r="ET135" i="17"/>
  <c r="FM135" i="17"/>
  <c r="BU135" i="17"/>
  <c r="EP135" i="17"/>
  <c r="FK135" i="17"/>
  <c r="BQ135" i="17"/>
  <c r="FJ135" i="17"/>
  <c r="EM135" i="17"/>
  <c r="BP135" i="17"/>
  <c r="FF135" i="17"/>
  <c r="AA196" i="17"/>
  <c r="DG196" i="17" s="1"/>
  <c r="CI135" i="17"/>
  <c r="FP135" i="17"/>
  <c r="CH135" i="17"/>
  <c r="FO135" i="17"/>
  <c r="CF135" i="17"/>
  <c r="FC135" i="17"/>
  <c r="BI135" i="17"/>
  <c r="CD135" i="17"/>
  <c r="EY135" i="17"/>
  <c r="EU135" i="17"/>
  <c r="EN135" i="17"/>
  <c r="BY135" i="17"/>
  <c r="EX135" i="17"/>
  <c r="FI135" i="17"/>
  <c r="FH135" i="17"/>
  <c r="FN135" i="17"/>
  <c r="EQ135" i="17"/>
  <c r="BT135" i="17"/>
  <c r="CG135" i="17"/>
  <c r="EW135" i="17"/>
  <c r="FA135" i="17"/>
  <c r="EZ135" i="17"/>
  <c r="FD135" i="17"/>
  <c r="CE135" i="17"/>
  <c r="BH135" i="17"/>
  <c r="BM135" i="17"/>
  <c r="BO135" i="17"/>
  <c r="BZ135" i="17"/>
  <c r="FL135" i="17"/>
  <c r="CB135" i="17"/>
  <c r="CA135" i="17"/>
  <c r="BV135" i="17"/>
  <c r="EO135" i="17"/>
  <c r="BW135" i="17"/>
  <c r="BS135" i="17"/>
  <c r="CC135" i="17"/>
  <c r="BR135" i="17"/>
  <c r="FB135" i="17"/>
  <c r="FG135" i="17"/>
  <c r="BL135" i="17"/>
  <c r="DS135" i="17"/>
  <c r="DU135" i="17"/>
  <c r="EH135" i="17"/>
  <c r="ED135" i="17"/>
  <c r="DM135" i="17"/>
  <c r="DH135" i="17"/>
  <c r="DQ135" i="17"/>
  <c r="DJ135" i="17"/>
  <c r="EF135" i="17"/>
  <c r="DZ135" i="17"/>
  <c r="DK135" i="17"/>
  <c r="DR135" i="17"/>
  <c r="EL135" i="17"/>
  <c r="DG135" i="17"/>
  <c r="EJ135" i="17"/>
  <c r="DL135" i="17"/>
  <c r="EA135" i="17"/>
  <c r="DI135" i="17"/>
  <c r="DN135" i="17"/>
  <c r="DX135" i="17"/>
  <c r="EB135" i="17"/>
  <c r="DY135" i="17"/>
  <c r="EE135" i="17"/>
  <c r="DW135" i="17"/>
  <c r="EK135" i="17"/>
  <c r="DO135" i="17"/>
  <c r="DV135" i="17"/>
  <c r="EG135" i="17"/>
  <c r="EI135" i="17"/>
  <c r="DT135" i="17"/>
  <c r="EC135" i="17"/>
  <c r="DP135" i="17"/>
  <c r="AG135" i="17"/>
  <c r="AN135" i="17"/>
  <c r="AX135" i="17"/>
  <c r="AM135" i="17"/>
  <c r="AE135" i="17"/>
  <c r="AA135" i="17"/>
  <c r="AR135" i="17"/>
  <c r="BC135" i="17"/>
  <c r="AW135" i="17"/>
  <c r="BF135" i="17"/>
  <c r="BA135" i="17"/>
  <c r="AU135" i="17"/>
  <c r="AZ135" i="17"/>
  <c r="BG135" i="17"/>
  <c r="BE135" i="17"/>
  <c r="AT135" i="17"/>
  <c r="AH135" i="17"/>
  <c r="AL135" i="17"/>
  <c r="BB135" i="17"/>
  <c r="BD135" i="17"/>
  <c r="AC135" i="17"/>
  <c r="AI135" i="17"/>
  <c r="AV135" i="17"/>
  <c r="AS135" i="17"/>
  <c r="AJ135" i="17"/>
  <c r="AO135" i="17"/>
  <c r="AP135" i="17"/>
  <c r="AY135" i="17"/>
  <c r="AQ135" i="17"/>
  <c r="AB135" i="17"/>
  <c r="AF135" i="17"/>
  <c r="AK135" i="17"/>
  <c r="AD135" i="17"/>
  <c r="D147" i="17"/>
  <c r="D147" i="10"/>
  <c r="BV146" i="10"/>
  <c r="BF146" i="10"/>
  <c r="BE146" i="10"/>
  <c r="EF146" i="10"/>
  <c r="BQ146" i="10"/>
  <c r="EW146" i="10"/>
  <c r="AX146" i="10"/>
  <c r="AZ146" i="10"/>
  <c r="AW146" i="10"/>
  <c r="FJ146" i="10"/>
  <c r="EB146" i="10"/>
  <c r="BS146" i="10"/>
  <c r="CJ146" i="10"/>
  <c r="EL146" i="10"/>
  <c r="AS146" i="10"/>
  <c r="BX146" i="10"/>
  <c r="DX146" i="10"/>
  <c r="BT146" i="10"/>
  <c r="CL146" i="10"/>
  <c r="EX146" i="10"/>
  <c r="ET146" i="10"/>
  <c r="CO146" i="10"/>
  <c r="FT146" i="10"/>
  <c r="DZ146" i="10"/>
  <c r="BH146" i="10"/>
  <c r="FQ146" i="10"/>
  <c r="BP146" i="10"/>
  <c r="EJ146" i="10"/>
  <c r="CD146" i="10"/>
  <c r="FR146" i="10"/>
  <c r="BM146" i="10"/>
  <c r="FI146" i="10"/>
  <c r="EE146" i="10"/>
  <c r="EO146" i="10"/>
  <c r="EC146" i="10"/>
  <c r="AQ146" i="10"/>
  <c r="FU146" i="10"/>
  <c r="ES146" i="10"/>
  <c r="FN146" i="10"/>
  <c r="EI146" i="10"/>
  <c r="CB146" i="10"/>
  <c r="AQ196" i="10"/>
  <c r="DW196" i="10" s="1"/>
  <c r="EP146" i="10"/>
  <c r="FG146" i="10"/>
  <c r="BL146" i="10"/>
  <c r="BZ146" i="10"/>
  <c r="EH146" i="10"/>
  <c r="BW146" i="10"/>
  <c r="FO146" i="10"/>
  <c r="EY146" i="10"/>
  <c r="FK146" i="10"/>
  <c r="CA146" i="10"/>
  <c r="ED146" i="10"/>
  <c r="FD146" i="10"/>
  <c r="EQ146" i="10"/>
  <c r="FL146" i="10"/>
  <c r="AR146" i="10"/>
  <c r="CE146" i="10"/>
  <c r="BC146" i="10"/>
  <c r="CF146" i="10"/>
  <c r="FM146" i="10"/>
  <c r="BJ146" i="10"/>
  <c r="CN146" i="10"/>
  <c r="BO146" i="10"/>
  <c r="EG146" i="10"/>
  <c r="AV146" i="10"/>
  <c r="DY146" i="10"/>
  <c r="EU146" i="10"/>
  <c r="CC146" i="10"/>
  <c r="BN146" i="10"/>
  <c r="AT146" i="10"/>
  <c r="CK146" i="10"/>
  <c r="FA146" i="10"/>
  <c r="BU146" i="10"/>
  <c r="BY146" i="10"/>
  <c r="EM146" i="10"/>
  <c r="DW146" i="10"/>
  <c r="CG146" i="10"/>
  <c r="EK146" i="10"/>
  <c r="BD146" i="10"/>
  <c r="FE146" i="10"/>
  <c r="BI146" i="10"/>
  <c r="EA146" i="10"/>
  <c r="FP146" i="10"/>
  <c r="FH146" i="10"/>
  <c r="BG146" i="10"/>
  <c r="CH146" i="10"/>
  <c r="BA146" i="10"/>
  <c r="CI146" i="10"/>
  <c r="EV146" i="10"/>
  <c r="AU146" i="10"/>
  <c r="BB146" i="10"/>
  <c r="BR146" i="10"/>
  <c r="FC146" i="10"/>
  <c r="EZ146" i="10"/>
  <c r="FS146" i="10"/>
  <c r="EN146" i="10"/>
  <c r="CM146" i="10"/>
  <c r="FB146" i="10"/>
  <c r="ER146" i="10"/>
  <c r="FF146" i="10"/>
  <c r="AY146" i="10"/>
  <c r="BK146" i="10"/>
  <c r="AL96" i="17"/>
  <c r="DR96" i="17" s="1"/>
  <c r="BR46" i="17"/>
  <c r="AL46" i="17"/>
  <c r="BJ46" i="17"/>
  <c r="AM46" i="17"/>
  <c r="BN46" i="17"/>
  <c r="BS46" i="17"/>
  <c r="BF46" i="17"/>
  <c r="AT46" i="17"/>
  <c r="CJ46" i="17"/>
  <c r="BK46" i="17"/>
  <c r="AZ46" i="17"/>
  <c r="BH46" i="17"/>
  <c r="AU46" i="17"/>
  <c r="BG46" i="17"/>
  <c r="CI46" i="17"/>
  <c r="CH46" i="17"/>
  <c r="AX46" i="17"/>
  <c r="BX46" i="17"/>
  <c r="CE46" i="17"/>
  <c r="CF46" i="17"/>
  <c r="BV46" i="17"/>
  <c r="BZ46" i="17"/>
  <c r="BW46" i="17"/>
  <c r="AR46" i="17"/>
  <c r="AY46" i="17"/>
  <c r="BM46" i="17"/>
  <c r="BB46" i="17"/>
  <c r="CC46" i="17"/>
  <c r="BU46" i="17"/>
  <c r="AS46" i="17"/>
  <c r="BL46" i="17"/>
  <c r="AP46" i="17"/>
  <c r="BP46" i="17"/>
  <c r="AW46" i="17"/>
  <c r="BD46" i="17"/>
  <c r="BE46" i="17"/>
  <c r="CG46" i="17"/>
  <c r="BO46" i="17"/>
  <c r="CA46" i="17"/>
  <c r="CB46" i="17"/>
  <c r="AV46" i="17"/>
  <c r="BC46" i="17"/>
  <c r="CD46" i="17"/>
  <c r="BQ46" i="17"/>
  <c r="AO46" i="17"/>
  <c r="BA46" i="17"/>
  <c r="AQ46" i="17"/>
  <c r="BI46" i="17"/>
  <c r="BT46" i="17"/>
  <c r="BY46" i="17"/>
  <c r="AN46" i="17"/>
  <c r="DR46" i="17"/>
  <c r="DT46" i="17"/>
  <c r="EI46" i="17"/>
  <c r="FG46" i="17"/>
  <c r="EH46" i="17"/>
  <c r="DY46" i="17"/>
  <c r="EM46" i="17"/>
  <c r="FL46" i="17"/>
  <c r="FI46" i="17"/>
  <c r="EV46" i="17"/>
  <c r="EG46" i="17"/>
  <c r="FB46" i="17"/>
  <c r="FN46" i="17"/>
  <c r="FJ46" i="17"/>
  <c r="ER46" i="17"/>
  <c r="ES46" i="17"/>
  <c r="DZ46" i="17"/>
  <c r="FP46" i="17"/>
  <c r="DX46" i="17"/>
  <c r="DV46" i="17"/>
  <c r="FM46" i="17"/>
  <c r="EE46" i="17"/>
  <c r="EC46" i="17"/>
  <c r="EP46" i="17"/>
  <c r="FO46" i="17"/>
  <c r="EU46" i="17"/>
  <c r="ET46" i="17"/>
  <c r="FK46" i="17"/>
  <c r="EO46" i="17"/>
  <c r="EN46" i="17"/>
  <c r="EA46" i="17"/>
  <c r="DU46" i="17"/>
  <c r="DS46" i="17"/>
  <c r="EB46" i="17"/>
  <c r="ED46" i="17"/>
  <c r="FA46" i="17"/>
  <c r="FC46" i="17"/>
  <c r="EL46" i="17"/>
  <c r="EQ46" i="17"/>
  <c r="FH46" i="17"/>
  <c r="FD46" i="17"/>
  <c r="FF46" i="17"/>
  <c r="EY46" i="17"/>
  <c r="EF46" i="17"/>
  <c r="EW46" i="17"/>
  <c r="FE46" i="17"/>
  <c r="DW46" i="17"/>
  <c r="EX46" i="17"/>
  <c r="EK46" i="17"/>
  <c r="EJ46" i="17"/>
  <c r="EZ46" i="17"/>
  <c r="CI246" i="10"/>
  <c r="EZ246" i="10"/>
  <c r="ES246" i="10"/>
  <c r="EW246" i="10"/>
  <c r="FK246" i="10"/>
  <c r="AQ246" i="10"/>
  <c r="FQ246" i="10"/>
  <c r="BY246" i="10"/>
  <c r="EL246" i="10"/>
  <c r="BS246" i="10"/>
  <c r="DW246" i="10"/>
  <c r="FG246" i="10"/>
  <c r="CC246" i="10"/>
  <c r="EX246" i="10"/>
  <c r="FA246" i="10"/>
  <c r="BC246" i="10"/>
  <c r="ET246" i="10"/>
  <c r="BB246" i="10"/>
  <c r="AV246" i="10"/>
  <c r="BI246" i="10"/>
  <c r="FO246" i="10"/>
  <c r="AU246" i="10"/>
  <c r="EG246" i="10"/>
  <c r="EQ246" i="10"/>
  <c r="BW246" i="10"/>
  <c r="EF246" i="10"/>
  <c r="EK246" i="10"/>
  <c r="FI246" i="10"/>
  <c r="CD246" i="10"/>
  <c r="CL246" i="10"/>
  <c r="BP246" i="10"/>
  <c r="CK246" i="10"/>
  <c r="BZ246" i="10"/>
  <c r="FJ246" i="10"/>
  <c r="EN246" i="10"/>
  <c r="CJ246" i="10"/>
  <c r="BR246" i="10"/>
  <c r="BA246" i="10"/>
  <c r="CE246" i="10"/>
  <c r="EA246" i="10"/>
  <c r="DX246" i="10"/>
  <c r="CA246" i="10"/>
  <c r="CB246" i="10"/>
  <c r="FN246" i="10"/>
  <c r="BK246" i="10"/>
  <c r="FF246" i="10"/>
  <c r="AZ246" i="10"/>
  <c r="AS246" i="10"/>
  <c r="BL246" i="10"/>
  <c r="EY246" i="10"/>
  <c r="EU246" i="10"/>
  <c r="FB246" i="10"/>
  <c r="FU246" i="10"/>
  <c r="BG246" i="10"/>
  <c r="BJ246" i="10"/>
  <c r="BD246" i="10"/>
  <c r="AY246" i="10"/>
  <c r="FD246" i="10"/>
  <c r="BT246" i="10"/>
  <c r="EI246" i="10"/>
  <c r="BE246" i="10"/>
  <c r="AR246" i="10"/>
  <c r="FM246" i="10"/>
  <c r="CO246" i="10"/>
  <c r="FS246" i="10"/>
  <c r="CG246" i="10"/>
  <c r="FL246" i="10"/>
  <c r="BU246" i="10"/>
  <c r="EM246" i="10"/>
  <c r="AT246" i="10"/>
  <c r="BV246" i="10"/>
  <c r="EC246" i="10"/>
  <c r="FT246" i="10"/>
  <c r="EJ246" i="10"/>
  <c r="EO246" i="10"/>
  <c r="BN246" i="10"/>
  <c r="EV246" i="10"/>
  <c r="AQ296" i="10"/>
  <c r="DW296" i="10" s="1"/>
  <c r="CF246" i="10"/>
  <c r="BH246" i="10"/>
  <c r="EH246" i="10"/>
  <c r="EP246" i="10"/>
  <c r="EB246" i="10"/>
  <c r="CN246" i="10"/>
  <c r="CH246" i="10"/>
  <c r="BX246" i="10"/>
  <c r="FC246" i="10"/>
  <c r="AW246" i="10"/>
  <c r="FH246" i="10"/>
  <c r="FE246" i="10"/>
  <c r="ED246" i="10"/>
  <c r="BO246" i="10"/>
  <c r="BQ246" i="10"/>
  <c r="AX246" i="10"/>
  <c r="DZ246" i="10"/>
  <c r="BF246" i="10"/>
  <c r="EE246" i="10"/>
  <c r="DY246" i="10"/>
  <c r="CM246" i="10"/>
  <c r="BM246" i="10"/>
  <c r="FR246" i="10"/>
  <c r="ER246" i="10"/>
  <c r="FP246" i="10"/>
  <c r="FH219" i="17"/>
  <c r="FI219" i="17"/>
  <c r="EW219" i="17"/>
  <c r="BO219" i="17"/>
  <c r="CI219" i="17"/>
  <c r="EY219" i="17"/>
  <c r="BU219" i="17"/>
  <c r="ET219" i="17"/>
  <c r="EQ219" i="17"/>
  <c r="BZ219" i="17"/>
  <c r="BX219" i="17"/>
  <c r="FJ219" i="17"/>
  <c r="FM219" i="17"/>
  <c r="CB219" i="17"/>
  <c r="BW219" i="17"/>
  <c r="CA219" i="17"/>
  <c r="BL219" i="17"/>
  <c r="BJ219" i="17"/>
  <c r="FO219" i="17"/>
  <c r="CJ219" i="17"/>
  <c r="FE219" i="17"/>
  <c r="EZ219" i="17"/>
  <c r="EU219" i="17"/>
  <c r="CG219" i="17"/>
  <c r="BR219" i="17"/>
  <c r="K296" i="17"/>
  <c r="CQ296" i="17" s="1"/>
  <c r="CH219" i="17"/>
  <c r="FB219" i="17"/>
  <c r="BK219" i="17"/>
  <c r="FA219" i="17"/>
  <c r="BQ219" i="17"/>
  <c r="FF219" i="17"/>
  <c r="ER219" i="17"/>
  <c r="FP219" i="17"/>
  <c r="BY219" i="17"/>
  <c r="ES219" i="17"/>
  <c r="BS219" i="17"/>
  <c r="FN219" i="17"/>
  <c r="FG219" i="17"/>
  <c r="CC219" i="17"/>
  <c r="CE219" i="17"/>
  <c r="EX219" i="17"/>
  <c r="BT219" i="17"/>
  <c r="EO219" i="17"/>
  <c r="CF219" i="17"/>
  <c r="BV219" i="17"/>
  <c r="FL219" i="17"/>
  <c r="BP219" i="17"/>
  <c r="EV219" i="17"/>
  <c r="FC219" i="17"/>
  <c r="FD219" i="17"/>
  <c r="EP219" i="17"/>
  <c r="CD219" i="17"/>
  <c r="BM219" i="17"/>
  <c r="FK219" i="17"/>
  <c r="BN219" i="17"/>
  <c r="DQ219" i="17"/>
  <c r="DE219" i="17"/>
  <c r="EB219" i="17"/>
  <c r="CU219" i="17"/>
  <c r="DH219" i="17"/>
  <c r="DM219" i="17"/>
  <c r="DX219" i="17"/>
  <c r="CQ219" i="17"/>
  <c r="EH219" i="17"/>
  <c r="EF219" i="17"/>
  <c r="EE219" i="17"/>
  <c r="CW219" i="17"/>
  <c r="EL219" i="17"/>
  <c r="DF219" i="17"/>
  <c r="DB219" i="17"/>
  <c r="EK219" i="17"/>
  <c r="CX219" i="17"/>
  <c r="CV219" i="17"/>
  <c r="DR219" i="17"/>
  <c r="DT219" i="17"/>
  <c r="DK219" i="17"/>
  <c r="DW219" i="17"/>
  <c r="DG219" i="17"/>
  <c r="EN219" i="17"/>
  <c r="EG219" i="17"/>
  <c r="DO219" i="17"/>
  <c r="DA219" i="17"/>
  <c r="DU219" i="17"/>
  <c r="DJ219" i="17"/>
  <c r="DI219" i="17"/>
  <c r="EC219" i="17"/>
  <c r="CY219" i="17"/>
  <c r="DC219" i="17"/>
  <c r="EJ219" i="17"/>
  <c r="DV219" i="17"/>
  <c r="ED219" i="17"/>
  <c r="DD219" i="17"/>
  <c r="DN219" i="17"/>
  <c r="DY219" i="17"/>
  <c r="EM219" i="17"/>
  <c r="DL219" i="17"/>
  <c r="DP219" i="17"/>
  <c r="CT219" i="17"/>
  <c r="DZ219" i="17"/>
  <c r="DS219" i="17"/>
  <c r="CS219" i="17"/>
  <c r="EA219" i="17"/>
  <c r="CZ219" i="17"/>
  <c r="CR219" i="17"/>
  <c r="EI219" i="17"/>
  <c r="AX219" i="17"/>
  <c r="AB219" i="17"/>
  <c r="AQ219" i="17"/>
  <c r="P219" i="17"/>
  <c r="Z219" i="17"/>
  <c r="AM219" i="17"/>
  <c r="N219" i="17"/>
  <c r="AE219" i="17"/>
  <c r="AR219" i="17"/>
  <c r="Y219" i="17"/>
  <c r="BA219" i="17"/>
  <c r="AZ219" i="17"/>
  <c r="X219" i="17"/>
  <c r="BG219" i="17"/>
  <c r="AI219" i="17"/>
  <c r="AO219" i="17"/>
  <c r="AS219" i="17"/>
  <c r="W219" i="17"/>
  <c r="AN219" i="17"/>
  <c r="AU219" i="17"/>
  <c r="Q219" i="17"/>
  <c r="K219" i="17"/>
  <c r="AC219" i="17"/>
  <c r="AY219" i="17"/>
  <c r="M219" i="17"/>
  <c r="BF219" i="17"/>
  <c r="BC219" i="17"/>
  <c r="T219" i="17"/>
  <c r="AD219" i="17"/>
  <c r="S219" i="17"/>
  <c r="AP219" i="17"/>
  <c r="AG219" i="17"/>
  <c r="AK219" i="17"/>
  <c r="AT219" i="17"/>
  <c r="BB219" i="17"/>
  <c r="AV219" i="17"/>
  <c r="AJ219" i="17"/>
  <c r="AH219" i="17"/>
  <c r="BD219" i="17"/>
  <c r="R219" i="17"/>
  <c r="V219" i="17"/>
  <c r="L219" i="17"/>
  <c r="AW219" i="17"/>
  <c r="AA219" i="17"/>
  <c r="U219" i="17"/>
  <c r="AL219" i="17"/>
  <c r="BH219" i="17"/>
  <c r="BI219" i="17"/>
  <c r="O219" i="17"/>
  <c r="BE219" i="17"/>
  <c r="AF219" i="17"/>
  <c r="FP246" i="17"/>
  <c r="AL296" i="17"/>
  <c r="DR296" i="17" s="1"/>
  <c r="FG246" i="17"/>
  <c r="DV246" i="17"/>
  <c r="FC246" i="17"/>
  <c r="EF246" i="17"/>
  <c r="FI246" i="17"/>
  <c r="EY246" i="17"/>
  <c r="ER246" i="17"/>
  <c r="EI246" i="17"/>
  <c r="EN246" i="17"/>
  <c r="DR246" i="17"/>
  <c r="FA246" i="17"/>
  <c r="EZ246" i="17"/>
  <c r="FN246" i="17"/>
  <c r="EA246" i="17"/>
  <c r="EM246" i="17"/>
  <c r="FJ246" i="17"/>
  <c r="EK246" i="17"/>
  <c r="DX246" i="17"/>
  <c r="EJ246" i="17"/>
  <c r="FO246" i="17"/>
  <c r="EO246" i="17"/>
  <c r="EB246" i="17"/>
  <c r="EV246" i="17"/>
  <c r="EL246" i="17"/>
  <c r="EG246" i="17"/>
  <c r="FE246" i="17"/>
  <c r="FH246" i="17"/>
  <c r="DZ246" i="17"/>
  <c r="ED246" i="17"/>
  <c r="EW246" i="17"/>
  <c r="EC246" i="17"/>
  <c r="FB246" i="17"/>
  <c r="EQ246" i="17"/>
  <c r="FF246" i="17"/>
  <c r="DT246" i="17"/>
  <c r="ET246" i="17"/>
  <c r="DW246" i="17"/>
  <c r="FM246" i="17"/>
  <c r="EP246" i="17"/>
  <c r="FL246" i="17"/>
  <c r="EU246" i="17"/>
  <c r="FD246" i="17"/>
  <c r="DY246" i="17"/>
  <c r="DS246" i="17"/>
  <c r="FK246" i="17"/>
  <c r="ES246" i="17"/>
  <c r="EX246" i="17"/>
  <c r="EE246" i="17"/>
  <c r="EH246" i="17"/>
  <c r="DU246" i="17"/>
  <c r="AT246" i="17"/>
  <c r="BH246" i="17"/>
  <c r="AQ246" i="17"/>
  <c r="BD246" i="17"/>
  <c r="BZ246" i="17"/>
  <c r="BI246" i="17"/>
  <c r="AZ246" i="17"/>
  <c r="BP246" i="17"/>
  <c r="AR246" i="17"/>
  <c r="BW246" i="17"/>
  <c r="BT246" i="17"/>
  <c r="AL246" i="17"/>
  <c r="CB246" i="17"/>
  <c r="CE246" i="17"/>
  <c r="BQ246" i="17"/>
  <c r="BV246" i="17"/>
  <c r="BR246" i="17"/>
  <c r="BU246" i="17"/>
  <c r="CC246" i="17"/>
  <c r="BA246" i="17"/>
  <c r="BN246" i="17"/>
  <c r="AO246" i="17"/>
  <c r="BF246" i="17"/>
  <c r="BK246" i="17"/>
  <c r="BJ246" i="17"/>
  <c r="CG246" i="17"/>
  <c r="CD246" i="17"/>
  <c r="AS246" i="17"/>
  <c r="AW246" i="17"/>
  <c r="BE246" i="17"/>
  <c r="AM246" i="17"/>
  <c r="BY246" i="17"/>
  <c r="BC246" i="17"/>
  <c r="CH246" i="17"/>
  <c r="BO246" i="17"/>
  <c r="AN246" i="17"/>
  <c r="AU246" i="17"/>
  <c r="AY246" i="17"/>
  <c r="BL246" i="17"/>
  <c r="AX246" i="17"/>
  <c r="BS246" i="17"/>
  <c r="CA246" i="17"/>
  <c r="AV246" i="17"/>
  <c r="BX246" i="17"/>
  <c r="CI246" i="17"/>
  <c r="CF246" i="17"/>
  <c r="BM246" i="17"/>
  <c r="BG246" i="17"/>
  <c r="AP246" i="17"/>
  <c r="BB246" i="17"/>
  <c r="CJ246" i="17"/>
  <c r="BY49" i="9"/>
  <c r="C39" i="13"/>
  <c r="S39" i="13" s="1"/>
  <c r="CD48" i="9"/>
  <c r="CA49" i="9"/>
  <c r="E39" i="13"/>
  <c r="U39" i="13" s="1"/>
  <c r="CF48" i="9"/>
  <c r="AA96" i="17"/>
  <c r="DG96" i="17" s="1"/>
  <c r="AA35" i="17"/>
  <c r="AZ35" i="17"/>
  <c r="AY35" i="17"/>
  <c r="BX35" i="17"/>
  <c r="CF35" i="17"/>
  <c r="AN35" i="17"/>
  <c r="AM35" i="17"/>
  <c r="CA35" i="17"/>
  <c r="BM35" i="17"/>
  <c r="BY35" i="17"/>
  <c r="BC35" i="17"/>
  <c r="CB35" i="17"/>
  <c r="BO35" i="17"/>
  <c r="AB35" i="17"/>
  <c r="BT35" i="17"/>
  <c r="BG35" i="17"/>
  <c r="AW35" i="17"/>
  <c r="AJ35" i="17"/>
  <c r="BW35" i="17"/>
  <c r="AV35" i="17"/>
  <c r="BU35" i="17"/>
  <c r="CJ35" i="17"/>
  <c r="AU35" i="17"/>
  <c r="AI35" i="17"/>
  <c r="BK35" i="17"/>
  <c r="AH35" i="17"/>
  <c r="BL35" i="17"/>
  <c r="AG35" i="17"/>
  <c r="CI35" i="17"/>
  <c r="BH35" i="17"/>
  <c r="AO35" i="17"/>
  <c r="AQ35" i="17"/>
  <c r="BZ35" i="17"/>
  <c r="AR35" i="17"/>
  <c r="CH35" i="17"/>
  <c r="AT35" i="17"/>
  <c r="CG35" i="17"/>
  <c r="AE35" i="17"/>
  <c r="BS35" i="17"/>
  <c r="BD35" i="17"/>
  <c r="AF35" i="17"/>
  <c r="BV35" i="17"/>
  <c r="AX35" i="17"/>
  <c r="AP35" i="17"/>
  <c r="CE35" i="17"/>
  <c r="BR35" i="17"/>
  <c r="BJ35" i="17"/>
  <c r="BQ35" i="17"/>
  <c r="AC35" i="17"/>
  <c r="CC35" i="17"/>
  <c r="BF35" i="17"/>
  <c r="AS35" i="17"/>
  <c r="AD35" i="17"/>
  <c r="BN35" i="17"/>
  <c r="AL35" i="17"/>
  <c r="BP35" i="17"/>
  <c r="BA35" i="17"/>
  <c r="CD35" i="17"/>
  <c r="BE35" i="17"/>
  <c r="BI35" i="17"/>
  <c r="BB35" i="17"/>
  <c r="AK35" i="17"/>
  <c r="DW35" i="17"/>
  <c r="DI35" i="17"/>
  <c r="EX35" i="17"/>
  <c r="DG35" i="17"/>
  <c r="FC35" i="17"/>
  <c r="EB35" i="17"/>
  <c r="DX35" i="17"/>
  <c r="DV35" i="17"/>
  <c r="EK35" i="17"/>
  <c r="FD35" i="17"/>
  <c r="DN35" i="17"/>
  <c r="FA35" i="17"/>
  <c r="EL35" i="17"/>
  <c r="EH35" i="17"/>
  <c r="DO35" i="17"/>
  <c r="FB35" i="17"/>
  <c r="DK35" i="17"/>
  <c r="EQ35" i="17"/>
  <c r="FL35" i="17"/>
  <c r="FP35" i="17"/>
  <c r="EP35" i="17"/>
  <c r="EG35" i="17"/>
  <c r="EW35" i="17"/>
  <c r="DP35" i="17"/>
  <c r="ES35" i="17"/>
  <c r="FN35" i="17"/>
  <c r="EV35" i="17"/>
  <c r="EY35" i="17"/>
  <c r="ER35" i="17"/>
  <c r="ET35" i="17"/>
  <c r="EJ35" i="17"/>
  <c r="FM35" i="17"/>
  <c r="EZ35" i="17"/>
  <c r="DZ35" i="17"/>
  <c r="DY35" i="17"/>
  <c r="DU35" i="17"/>
  <c r="FH35" i="17"/>
  <c r="FI35" i="17"/>
  <c r="EA35" i="17"/>
  <c r="EM35" i="17"/>
  <c r="EU35" i="17"/>
  <c r="DH35" i="17"/>
  <c r="FK35" i="17"/>
  <c r="FE35" i="17"/>
  <c r="DJ35" i="17"/>
  <c r="DR35" i="17"/>
  <c r="EE35" i="17"/>
  <c r="EN35" i="17"/>
  <c r="ED35" i="17"/>
  <c r="EO35" i="17"/>
  <c r="DS35" i="17"/>
  <c r="EC35" i="17"/>
  <c r="FG35" i="17"/>
  <c r="DM35" i="17"/>
  <c r="DT35" i="17"/>
  <c r="FO35" i="17"/>
  <c r="DQ35" i="17"/>
  <c r="FJ35" i="17"/>
  <c r="EF35" i="17"/>
  <c r="EI35" i="17"/>
  <c r="DL35" i="17"/>
  <c r="FF35" i="17"/>
  <c r="FK146" i="17"/>
  <c r="CF146" i="17"/>
  <c r="FI146" i="17"/>
  <c r="BX146" i="17"/>
  <c r="BW146" i="17"/>
  <c r="CG146" i="17"/>
  <c r="FA146" i="17"/>
  <c r="FP146" i="17"/>
  <c r="FO146" i="17"/>
  <c r="FC146" i="17"/>
  <c r="BV146" i="17"/>
  <c r="FF146" i="17"/>
  <c r="FM146" i="17"/>
  <c r="BT146" i="17"/>
  <c r="CA146" i="17"/>
  <c r="BZ146" i="17"/>
  <c r="EY146" i="17"/>
  <c r="CH146" i="17"/>
  <c r="FN146" i="17"/>
  <c r="FE146" i="17"/>
  <c r="FD146" i="17"/>
  <c r="FH146" i="17"/>
  <c r="CE146" i="17"/>
  <c r="FB146" i="17"/>
  <c r="CC146" i="17"/>
  <c r="EZ146" i="17"/>
  <c r="FL146" i="17"/>
  <c r="EX146" i="17"/>
  <c r="CJ146" i="17"/>
  <c r="CI146" i="17"/>
  <c r="FG146" i="17"/>
  <c r="CD146" i="17"/>
  <c r="CB146" i="17"/>
  <c r="BS146" i="17"/>
  <c r="BY146" i="17"/>
  <c r="BU146" i="17"/>
  <c r="AL196" i="17"/>
  <c r="DR196" i="17" s="1"/>
  <c r="FJ146" i="17"/>
  <c r="EU146" i="17"/>
  <c r="EQ146" i="17"/>
  <c r="EC146" i="17"/>
  <c r="ED146" i="17"/>
  <c r="EF146" i="17"/>
  <c r="DV146" i="17"/>
  <c r="ES146" i="17"/>
  <c r="DX146" i="17"/>
  <c r="DU146" i="17"/>
  <c r="EB146" i="17"/>
  <c r="EW146" i="17"/>
  <c r="DR146" i="17"/>
  <c r="EK146" i="17"/>
  <c r="EO146" i="17"/>
  <c r="DW146" i="17"/>
  <c r="DS146" i="17"/>
  <c r="EM146" i="17"/>
  <c r="EJ146" i="17"/>
  <c r="EN146" i="17"/>
  <c r="EH146" i="17"/>
  <c r="EV146" i="17"/>
  <c r="ER146" i="17"/>
  <c r="EL146" i="17"/>
  <c r="EE146" i="17"/>
  <c r="EA146" i="17"/>
  <c r="DY146" i="17"/>
  <c r="EI146" i="17"/>
  <c r="EG146" i="17"/>
  <c r="DT146" i="17"/>
  <c r="DZ146" i="17"/>
  <c r="ET146" i="17"/>
  <c r="EP146" i="17"/>
  <c r="AL146" i="17"/>
  <c r="BQ146" i="17"/>
  <c r="BN146" i="17"/>
  <c r="BI146" i="17"/>
  <c r="AR146" i="17"/>
  <c r="BH146" i="17"/>
  <c r="BF146" i="17"/>
  <c r="BL146" i="17"/>
  <c r="AP146" i="17"/>
  <c r="AX146" i="17"/>
  <c r="BK146" i="17"/>
  <c r="BC146" i="17"/>
  <c r="AY146" i="17"/>
  <c r="BR146" i="17"/>
  <c r="BB146" i="17"/>
  <c r="BA146" i="17"/>
  <c r="BJ146" i="17"/>
  <c r="AO146" i="17"/>
  <c r="AM146" i="17"/>
  <c r="AV146" i="17"/>
  <c r="AS146" i="17"/>
  <c r="AZ146" i="17"/>
  <c r="BP146" i="17"/>
  <c r="AQ146" i="17"/>
  <c r="BM146" i="17"/>
  <c r="BO146" i="17"/>
  <c r="AW146" i="17"/>
  <c r="BD146" i="17"/>
  <c r="BE146" i="17"/>
  <c r="AN146" i="17"/>
  <c r="AT146" i="17"/>
  <c r="AU146" i="17"/>
  <c r="BG146" i="17"/>
  <c r="D47" i="17"/>
  <c r="CG47" i="9"/>
  <c r="D47" i="10"/>
  <c r="D247" i="17"/>
  <c r="D247" i="10"/>
  <c r="BS96" i="17"/>
  <c r="EY96" i="17" s="1"/>
  <c r="CF79" i="17"/>
  <c r="BS79" i="17"/>
  <c r="CE79" i="17"/>
  <c r="CA79" i="17"/>
  <c r="CG79" i="17"/>
  <c r="BT79" i="17"/>
  <c r="BY79" i="17"/>
  <c r="CB79" i="17"/>
  <c r="BU79" i="17"/>
  <c r="BX79" i="17"/>
  <c r="CD79" i="17"/>
  <c r="CI79" i="17"/>
  <c r="BW79" i="17"/>
  <c r="BV79" i="17"/>
  <c r="CC79" i="17"/>
  <c r="CJ79" i="17"/>
  <c r="BZ79" i="17"/>
  <c r="CH79" i="17"/>
  <c r="FF79" i="17"/>
  <c r="FP79" i="17"/>
  <c r="FN79" i="17"/>
  <c r="FO79" i="17"/>
  <c r="EY79" i="17"/>
  <c r="FA79" i="17"/>
  <c r="FG79" i="17"/>
  <c r="FC79" i="17"/>
  <c r="FB79" i="17"/>
  <c r="FD79" i="17"/>
  <c r="FK79" i="17"/>
  <c r="FE79" i="17"/>
  <c r="FM79" i="17"/>
  <c r="FH79" i="17"/>
  <c r="FL79" i="17"/>
  <c r="EZ79" i="17"/>
  <c r="FI79" i="17"/>
  <c r="FJ79" i="17"/>
  <c r="BS196" i="17"/>
  <c r="EY196" i="17" s="1"/>
  <c r="EY179" i="17"/>
  <c r="FI179" i="17"/>
  <c r="FJ179" i="17"/>
  <c r="FD179" i="17"/>
  <c r="FK179" i="17"/>
  <c r="FM179" i="17"/>
  <c r="EZ179" i="17"/>
  <c r="FC179" i="17"/>
  <c r="FE179" i="17"/>
  <c r="FB179" i="17"/>
  <c r="FN179" i="17"/>
  <c r="FF179" i="17"/>
  <c r="FL179" i="17"/>
  <c r="FH179" i="17"/>
  <c r="FG179" i="17"/>
  <c r="FO179" i="17"/>
  <c r="FP179" i="17"/>
  <c r="FA179" i="17"/>
  <c r="CJ179" i="17"/>
  <c r="BW179" i="17"/>
  <c r="CE179" i="17"/>
  <c r="CF179" i="17"/>
  <c r="BS179" i="17"/>
  <c r="BY179" i="17"/>
  <c r="CA179" i="17"/>
  <c r="CH179" i="17"/>
  <c r="CC179" i="17"/>
  <c r="BZ179" i="17"/>
  <c r="CG179" i="17"/>
  <c r="BU179" i="17"/>
  <c r="CI179" i="17"/>
  <c r="CD179" i="17"/>
  <c r="BT179" i="17"/>
  <c r="BX179" i="17"/>
  <c r="CB179" i="17"/>
  <c r="BV179" i="17"/>
  <c r="BS296" i="17"/>
  <c r="EY296" i="17" s="1"/>
  <c r="EY279" i="17"/>
  <c r="FC279" i="17"/>
  <c r="FP279" i="17"/>
  <c r="FM279" i="17"/>
  <c r="FD279" i="17"/>
  <c r="FN279" i="17"/>
  <c r="EZ279" i="17"/>
  <c r="FO279" i="17"/>
  <c r="FG279" i="17"/>
  <c r="FE279" i="17"/>
  <c r="FJ279" i="17"/>
  <c r="FH279" i="17"/>
  <c r="FK279" i="17"/>
  <c r="FL279" i="17"/>
  <c r="FA279" i="17"/>
  <c r="FI279" i="17"/>
  <c r="FF279" i="17"/>
  <c r="FB279" i="17"/>
  <c r="CE279" i="17"/>
  <c r="CB279" i="17"/>
  <c r="CF279" i="17"/>
  <c r="BU279" i="17"/>
  <c r="CJ279" i="17"/>
  <c r="BX279" i="17"/>
  <c r="CH279" i="17"/>
  <c r="BS279" i="17"/>
  <c r="CG279" i="17"/>
  <c r="BT279" i="17"/>
  <c r="CA279" i="17"/>
  <c r="BZ279" i="17"/>
  <c r="CD279" i="17"/>
  <c r="BY279" i="17"/>
  <c r="BV279" i="17"/>
  <c r="CC279" i="17"/>
  <c r="CI279" i="17"/>
  <c r="BW279" i="17"/>
  <c r="K71" i="13"/>
  <c r="BI71" i="13" s="1"/>
  <c r="I76" i="14"/>
  <c r="I176" i="14" s="1"/>
  <c r="FL178" i="10"/>
  <c r="BW196" i="10"/>
  <c r="FC196" i="10" s="1"/>
  <c r="FK278" i="10"/>
  <c r="BW296" i="10"/>
  <c r="FC296" i="10" s="1"/>
  <c r="FU136" i="10"/>
  <c r="AG196" i="10"/>
  <c r="DM196" i="10" s="1"/>
  <c r="CH178" i="10"/>
  <c r="CF220" i="10"/>
  <c r="Q296" i="10"/>
  <c r="CW296" i="10" s="1"/>
  <c r="FT178" i="10"/>
  <c r="CB36" i="10"/>
  <c r="CE178" i="10"/>
  <c r="BY178" i="10"/>
  <c r="FU178" i="10"/>
  <c r="CM178" i="10"/>
  <c r="FF178" i="10"/>
  <c r="FI78" i="10"/>
  <c r="BW96" i="10"/>
  <c r="FC96" i="10" s="1"/>
  <c r="CB178" i="10"/>
  <c r="FN178" i="10"/>
  <c r="CJ78" i="10"/>
  <c r="CF178" i="10"/>
  <c r="FQ178" i="10"/>
  <c r="CN178" i="10"/>
  <c r="FR178" i="10"/>
  <c r="CJ36" i="10"/>
  <c r="AG96" i="10"/>
  <c r="DM96" i="10" s="1"/>
  <c r="AB220" i="10"/>
  <c r="CK178" i="10"/>
  <c r="CI178" i="10"/>
  <c r="FC178" i="10"/>
  <c r="FR78" i="10"/>
  <c r="BZ178" i="10"/>
  <c r="FI178" i="10"/>
  <c r="FG178" i="10"/>
  <c r="BX178" i="10"/>
  <c r="CJ178" i="10"/>
  <c r="FJ178" i="10"/>
  <c r="FO178" i="10"/>
  <c r="BW78" i="10"/>
  <c r="BX36" i="10"/>
  <c r="FS36" i="10"/>
  <c r="EB36" i="10"/>
  <c r="AW36" i="10"/>
  <c r="CD36" i="10"/>
  <c r="EI36" i="10"/>
  <c r="EJ36" i="10"/>
  <c r="CK78" i="10"/>
  <c r="AH36" i="10"/>
  <c r="EK36" i="10"/>
  <c r="EZ36" i="10"/>
  <c r="EV36" i="10"/>
  <c r="CD78" i="10"/>
  <c r="CM36" i="10"/>
  <c r="FE36" i="10"/>
  <c r="BQ36" i="10"/>
  <c r="CF78" i="10"/>
  <c r="FD78" i="10"/>
  <c r="FQ78" i="10"/>
  <c r="AZ36" i="10"/>
  <c r="BU36" i="10"/>
  <c r="BY36" i="10"/>
  <c r="EX36" i="10"/>
  <c r="FH36" i="10"/>
  <c r="DM36" i="10"/>
  <c r="DW36" i="10"/>
  <c r="BB36" i="10"/>
  <c r="BF36" i="10"/>
  <c r="BR136" i="10"/>
  <c r="BD36" i="10"/>
  <c r="DZ36" i="10"/>
  <c r="FO36" i="10"/>
  <c r="CC78" i="10"/>
  <c r="EO36" i="10"/>
  <c r="FL78" i="10"/>
  <c r="CO36" i="10"/>
  <c r="AM36" i="10"/>
  <c r="DT36" i="10"/>
  <c r="CI78" i="10"/>
  <c r="BZ36" i="10"/>
  <c r="AV36" i="10"/>
  <c r="FP36" i="10"/>
  <c r="AK36" i="10"/>
  <c r="BZ78" i="10"/>
  <c r="FE78" i="10"/>
  <c r="AL36" i="10"/>
  <c r="AP36" i="10"/>
  <c r="AQ36" i="10"/>
  <c r="DQ36" i="10"/>
  <c r="BS36" i="10"/>
  <c r="FN36" i="10"/>
  <c r="DN36" i="10"/>
  <c r="FD36" i="10"/>
  <c r="BW36" i="10"/>
  <c r="BL36" i="10"/>
  <c r="FT36" i="10"/>
  <c r="FK78" i="10"/>
  <c r="AR36" i="10"/>
  <c r="FL36" i="10"/>
  <c r="ED36" i="10"/>
  <c r="BH36" i="10"/>
  <c r="BJ36" i="10"/>
  <c r="EH36" i="10"/>
  <c r="FO78" i="10"/>
  <c r="BO36" i="10"/>
  <c r="FK36" i="10"/>
  <c r="CM78" i="10"/>
  <c r="FM78" i="10"/>
  <c r="BN36" i="10"/>
  <c r="BG36" i="10"/>
  <c r="FJ36" i="10"/>
  <c r="EM36" i="10"/>
  <c r="DS36" i="10"/>
  <c r="FU36" i="10"/>
  <c r="BA36" i="10"/>
  <c r="CN36" i="10"/>
  <c r="EB136" i="10"/>
  <c r="EO136" i="10"/>
  <c r="AN36" i="10"/>
  <c r="ET36" i="10"/>
  <c r="AO36" i="10"/>
  <c r="BC36" i="10"/>
  <c r="EC36" i="10"/>
  <c r="DY36" i="10"/>
  <c r="ER36" i="10"/>
  <c r="DR36" i="10"/>
  <c r="DX36" i="10"/>
  <c r="BI36" i="10"/>
  <c r="CG36" i="10"/>
  <c r="AG136" i="10"/>
  <c r="CD136" i="10"/>
  <c r="CC136" i="10"/>
  <c r="EV136" i="10"/>
  <c r="AG36" i="10"/>
  <c r="BE36" i="10"/>
  <c r="CK36" i="10"/>
  <c r="DV36" i="10"/>
  <c r="AT36" i="10"/>
  <c r="EF36" i="10"/>
  <c r="DU36" i="10"/>
  <c r="EQ36" i="10"/>
  <c r="BK36" i="10"/>
  <c r="BR36" i="10"/>
  <c r="AS36" i="10"/>
  <c r="CH36" i="10"/>
  <c r="BH136" i="10"/>
  <c r="EE136" i="10"/>
  <c r="AV136" i="10"/>
  <c r="DU136" i="10"/>
  <c r="CG136" i="10"/>
  <c r="FT136" i="10"/>
  <c r="BJ136" i="10"/>
  <c r="AI136" i="10"/>
  <c r="FG136" i="10"/>
  <c r="DF220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FR36" i="10"/>
  <c r="EE36" i="10"/>
  <c r="FM36" i="10"/>
  <c r="EP36" i="10"/>
  <c r="ES36" i="10"/>
  <c r="FQ36" i="10"/>
  <c r="FC36" i="10"/>
  <c r="EW36" i="10"/>
  <c r="FI36" i="10"/>
  <c r="FA36" i="10"/>
  <c r="CA36" i="10"/>
  <c r="BC136" i="10"/>
  <c r="ER136" i="10"/>
  <c r="DX136" i="10"/>
  <c r="AM136" i="10"/>
  <c r="AT136" i="10"/>
  <c r="CA136" i="10"/>
  <c r="FR136" i="10"/>
  <c r="FH136" i="10"/>
  <c r="CL136" i="10"/>
  <c r="DO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DV136" i="10"/>
  <c r="BK136" i="10"/>
  <c r="CI136" i="10"/>
  <c r="CF136" i="10"/>
  <c r="FO136" i="10"/>
  <c r="CL178" i="10"/>
  <c r="CC178" i="10"/>
  <c r="FP178" i="10"/>
  <c r="EY36" i="10"/>
  <c r="CL36" i="10"/>
  <c r="BP36" i="10"/>
  <c r="CE36" i="10"/>
  <c r="EU36" i="10"/>
  <c r="AX36" i="10"/>
  <c r="AU36" i="10"/>
  <c r="EL36" i="10"/>
  <c r="EG36" i="10"/>
  <c r="DP36" i="10"/>
  <c r="FF36" i="10"/>
  <c r="FB36" i="10"/>
  <c r="AY36" i="10"/>
  <c r="BM36" i="10"/>
  <c r="CE220" i="10"/>
  <c r="AO136" i="10"/>
  <c r="AQ136" i="10"/>
  <c r="EP136" i="10"/>
  <c r="BF136" i="10"/>
  <c r="CM136" i="10"/>
  <c r="BT136" i="10"/>
  <c r="EY136" i="10"/>
  <c r="DX220" i="10"/>
  <c r="BF220" i="10"/>
  <c r="DU220" i="10"/>
  <c r="CI220" i="10"/>
  <c r="CH220" i="10"/>
  <c r="FU278" i="10"/>
  <c r="BA220" i="10"/>
  <c r="X220" i="10"/>
  <c r="EE220" i="10"/>
  <c r="BR220" i="10"/>
  <c r="CN220" i="10"/>
  <c r="AN136" i="10"/>
  <c r="AK136" i="10"/>
  <c r="DM136" i="10"/>
  <c r="DY136" i="10"/>
  <c r="EF136" i="10"/>
  <c r="DS136" i="10"/>
  <c r="DT136" i="10"/>
  <c r="BB136" i="10"/>
  <c r="BQ136" i="10"/>
  <c r="BW136" i="10"/>
  <c r="BY136" i="10"/>
  <c r="CB136" i="10"/>
  <c r="FF136" i="10"/>
  <c r="FK136" i="10"/>
  <c r="EW136" i="10"/>
  <c r="U220" i="10"/>
  <c r="DS220" i="10"/>
  <c r="ED220" i="10"/>
  <c r="CO220" i="10"/>
  <c r="BM220" i="10"/>
  <c r="EC220" i="10"/>
  <c r="EQ220" i="10"/>
  <c r="FJ220" i="10"/>
  <c r="AH136" i="10"/>
  <c r="AU136" i="10"/>
  <c r="EA136" i="10"/>
  <c r="DW136" i="10"/>
  <c r="EC136" i="10"/>
  <c r="DR136" i="10"/>
  <c r="EJ136" i="10"/>
  <c r="BA136" i="10"/>
  <c r="ES136" i="10"/>
  <c r="CH136" i="10"/>
  <c r="BN136" i="10"/>
  <c r="BX136" i="10"/>
  <c r="BU136" i="10"/>
  <c r="FB136" i="10"/>
  <c r="FP136" i="10"/>
  <c r="BJ220" i="10"/>
  <c r="DM220" i="10"/>
  <c r="FQ220" i="10"/>
  <c r="CJ278" i="10"/>
  <c r="AO220" i="10"/>
  <c r="BE220" i="10"/>
  <c r="DL220" i="10"/>
  <c r="FT220" i="10"/>
  <c r="FI220" i="10"/>
  <c r="BG136" i="10"/>
  <c r="EG136" i="10"/>
  <c r="DP136" i="10"/>
  <c r="ED136" i="10"/>
  <c r="DN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EP220" i="10"/>
  <c r="DP220" i="10"/>
  <c r="FB220" i="10"/>
  <c r="BY220" i="10"/>
  <c r="BL136" i="10"/>
  <c r="AP136" i="10"/>
  <c r="EQ136" i="10"/>
  <c r="EN136" i="10"/>
  <c r="DQ136" i="10"/>
  <c r="EK136" i="10"/>
  <c r="BE136" i="10"/>
  <c r="EI136" i="10"/>
  <c r="BO136" i="10"/>
  <c r="BV136" i="10"/>
  <c r="BS136" i="10"/>
  <c r="EX136" i="10"/>
  <c r="FS136" i="10"/>
  <c r="FI136" i="10"/>
  <c r="FL136" i="10"/>
  <c r="BH11" i="13"/>
  <c r="BG11" i="13"/>
  <c r="CT59" i="13"/>
  <c r="D35" i="10"/>
  <c r="S26" i="13"/>
  <c r="BX278" i="10"/>
  <c r="BY278" i="10"/>
  <c r="CG278" i="10"/>
  <c r="FG278" i="10"/>
  <c r="BZ278" i="10"/>
  <c r="CE278" i="10"/>
  <c r="FD278" i="10"/>
  <c r="R220" i="10"/>
  <c r="DR220" i="10"/>
  <c r="AG220" i="10"/>
  <c r="AL220" i="10"/>
  <c r="Q220" i="10"/>
  <c r="AF220" i="10"/>
  <c r="DC220" i="10"/>
  <c r="DH220" i="10"/>
  <c r="EH220" i="10"/>
  <c r="DI220" i="10"/>
  <c r="DA220" i="10"/>
  <c r="BH220" i="10"/>
  <c r="BI220" i="10"/>
  <c r="CJ220" i="10"/>
  <c r="FD220" i="10"/>
  <c r="FA220" i="10"/>
  <c r="CC220" i="10"/>
  <c r="FR220" i="10"/>
  <c r="EW220" i="10"/>
  <c r="FK220" i="10"/>
  <c r="D135" i="10"/>
  <c r="T26" i="13"/>
  <c r="CE78" i="10"/>
  <c r="CB78" i="10"/>
  <c r="CA78" i="10"/>
  <c r="FS78" i="10"/>
  <c r="FG78" i="10"/>
  <c r="CM278" i="10"/>
  <c r="CI278" i="10"/>
  <c r="CH278" i="10"/>
  <c r="FP278" i="10"/>
  <c r="FI278" i="10"/>
  <c r="AU220" i="10"/>
  <c r="BB220" i="10"/>
  <c r="CZ220" i="10"/>
  <c r="AD220" i="10"/>
  <c r="AN220" i="10"/>
  <c r="AI220" i="10"/>
  <c r="BD220" i="10"/>
  <c r="DJ220" i="10"/>
  <c r="EI220" i="10"/>
  <c r="EA220" i="10"/>
  <c r="CW220" i="10"/>
  <c r="EF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EM220" i="10"/>
  <c r="DZ220" i="10"/>
  <c r="EL220" i="10"/>
  <c r="BC220" i="10"/>
  <c r="EY220" i="10"/>
  <c r="CD220" i="10"/>
  <c r="BZ220" i="10"/>
  <c r="FL220" i="10"/>
  <c r="FO220" i="10"/>
  <c r="O198" i="10"/>
  <c r="CU198" i="10" s="1"/>
  <c r="J9" i="13"/>
  <c r="D179" i="10"/>
  <c r="T70" i="13"/>
  <c r="BX78" i="10"/>
  <c r="CL78" i="10"/>
  <c r="CO78" i="10"/>
  <c r="FF78" i="10"/>
  <c r="FH78" i="10"/>
  <c r="CO278" i="10"/>
  <c r="BW278" i="10"/>
  <c r="FH278" i="10"/>
  <c r="FT278" i="10"/>
  <c r="FJ278" i="10"/>
  <c r="AV220" i="10"/>
  <c r="AP220" i="10"/>
  <c r="AM220" i="10"/>
  <c r="AH220" i="10"/>
  <c r="CX220" i="10"/>
  <c r="EB220" i="10"/>
  <c r="AE220" i="10"/>
  <c r="EN220" i="10"/>
  <c r="DB220" i="10"/>
  <c r="DW220" i="10"/>
  <c r="DV220" i="10"/>
  <c r="DY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O98" i="10"/>
  <c r="CU98" i="10" s="1"/>
  <c r="I9" i="13"/>
  <c r="D279" i="10"/>
  <c r="U70" i="13"/>
  <c r="BY78" i="10"/>
  <c r="CH78" i="10"/>
  <c r="FT78" i="10"/>
  <c r="FJ78" i="10"/>
  <c r="FP78" i="10"/>
  <c r="CK278" i="10"/>
  <c r="CF278" i="10"/>
  <c r="FN278" i="10"/>
  <c r="FF278" i="10"/>
  <c r="FR278" i="10"/>
  <c r="DD220" i="10"/>
  <c r="ET220" i="10"/>
  <c r="AR220" i="10"/>
  <c r="AW220" i="10"/>
  <c r="AQ220" i="10"/>
  <c r="EG220" i="10"/>
  <c r="W220" i="10"/>
  <c r="DO220" i="10"/>
  <c r="ES220" i="10"/>
  <c r="EK220" i="10"/>
  <c r="DT220" i="10"/>
  <c r="DK220" i="10"/>
  <c r="AA220" i="10"/>
  <c r="BT220" i="10"/>
  <c r="CL220" i="10"/>
  <c r="FH220" i="10"/>
  <c r="CB220" i="10"/>
  <c r="FE220" i="10"/>
  <c r="BX220" i="10"/>
  <c r="BR81" i="9"/>
  <c r="H77" i="14" s="1"/>
  <c r="H177" i="14" s="1"/>
  <c r="J71" i="13"/>
  <c r="BH71" i="13" s="1"/>
  <c r="FM278" i="10"/>
  <c r="D79" i="10"/>
  <c r="FT79" i="10" s="1"/>
  <c r="S70" i="13"/>
  <c r="CA278" i="10"/>
  <c r="BN220" i="10"/>
  <c r="AC220" i="10"/>
  <c r="T220" i="10"/>
  <c r="DQ220" i="10"/>
  <c r="CG78" i="10"/>
  <c r="CN78" i="10"/>
  <c r="FU78" i="10"/>
  <c r="FC78" i="10"/>
  <c r="CL278" i="10"/>
  <c r="CB278" i="10"/>
  <c r="FO278" i="10"/>
  <c r="D219" i="10"/>
  <c r="U10" i="13"/>
  <c r="V220" i="10"/>
  <c r="EJ220" i="10"/>
  <c r="Z220" i="10"/>
  <c r="AT220" i="10"/>
  <c r="AZ220" i="10"/>
  <c r="DN220" i="10"/>
  <c r="AY220" i="10"/>
  <c r="ER220" i="10"/>
  <c r="DG220" i="10"/>
  <c r="DE220" i="10"/>
  <c r="EO220" i="10"/>
  <c r="CY220" i="10"/>
  <c r="EU220" i="10"/>
  <c r="BV220" i="10"/>
  <c r="FU220" i="10"/>
  <c r="CA220" i="10"/>
  <c r="CK220" i="10"/>
  <c r="FN220" i="10"/>
  <c r="BQ81" i="9"/>
  <c r="G77" i="14" s="1"/>
  <c r="I71" i="13"/>
  <c r="BG71" i="13" s="1"/>
  <c r="BV18" i="9"/>
  <c r="O10" i="13" s="1"/>
  <c r="P199" i="10"/>
  <c r="CV199" i="10" s="1"/>
  <c r="BU80" i="9"/>
  <c r="N72" i="13" s="1"/>
  <c r="BX99" i="10"/>
  <c r="FD99" i="10" s="1"/>
  <c r="BU18" i="9"/>
  <c r="N10" i="13" s="1"/>
  <c r="P99" i="10"/>
  <c r="CV99" i="10" s="1"/>
  <c r="BW18" i="9"/>
  <c r="P10" i="13" s="1"/>
  <c r="P299" i="10"/>
  <c r="CV299" i="10" s="1"/>
  <c r="CF18" i="9"/>
  <c r="D218" i="17" s="1"/>
  <c r="O298" i="10"/>
  <c r="CU298" i="10" s="1"/>
  <c r="BV80" i="9"/>
  <c r="O72" i="13" s="1"/>
  <c r="BX199" i="10"/>
  <c r="FD199" i="10" s="1"/>
  <c r="BW80" i="9"/>
  <c r="P72" i="13" s="1"/>
  <c r="BX299" i="10"/>
  <c r="FD299" i="10" s="1"/>
  <c r="BS81" i="9"/>
  <c r="BY298" i="10"/>
  <c r="FD98" i="10"/>
  <c r="CE80" i="9"/>
  <c r="D180" i="17" s="1"/>
  <c r="BY198" i="10"/>
  <c r="FD198" i="10"/>
  <c r="CF80" i="9"/>
  <c r="D280" i="17" s="1"/>
  <c r="CD80" i="9"/>
  <c r="D80" i="17" s="1"/>
  <c r="BY98" i="10"/>
  <c r="FD298" i="10"/>
  <c r="CG35" i="9"/>
  <c r="CD34" i="9"/>
  <c r="D34" i="17" s="1"/>
  <c r="CE34" i="9"/>
  <c r="D134" i="17" s="1"/>
  <c r="V49" i="9"/>
  <c r="W48" i="9"/>
  <c r="CG79" i="9"/>
  <c r="BS17" i="9"/>
  <c r="BR17" i="9"/>
  <c r="H13" i="14" s="1"/>
  <c r="H113" i="14" s="1"/>
  <c r="CC81" i="9"/>
  <c r="BQ17" i="9"/>
  <c r="G13" i="14" s="1"/>
  <c r="G113" i="14" s="1"/>
  <c r="BP17" i="9"/>
  <c r="CF17" i="9" l="1"/>
  <c r="D217" i="17" s="1"/>
  <c r="BP217" i="17" s="1"/>
  <c r="I13" i="14"/>
  <c r="I113" i="14" s="1"/>
  <c r="AR296" i="10"/>
  <c r="DX296" i="10" s="1"/>
  <c r="FA247" i="10"/>
  <c r="FE247" i="10"/>
  <c r="FM247" i="10"/>
  <c r="FL247" i="10"/>
  <c r="CF247" i="10"/>
  <c r="EF247" i="10"/>
  <c r="BO247" i="10"/>
  <c r="CE247" i="10"/>
  <c r="EH247" i="10"/>
  <c r="DX247" i="10"/>
  <c r="AR247" i="10"/>
  <c r="CK247" i="10"/>
  <c r="CB247" i="10"/>
  <c r="FU247" i="10"/>
  <c r="BD247" i="10"/>
  <c r="EM247" i="10"/>
  <c r="EL247" i="10"/>
  <c r="CL247" i="10"/>
  <c r="BR247" i="10"/>
  <c r="EK247" i="10"/>
  <c r="EP247" i="10"/>
  <c r="BV247" i="10"/>
  <c r="FT247" i="10"/>
  <c r="EX247" i="10"/>
  <c r="AW247" i="10"/>
  <c r="BK247" i="10"/>
  <c r="EB247" i="10"/>
  <c r="FO247" i="10"/>
  <c r="BT247" i="10"/>
  <c r="BH247" i="10"/>
  <c r="FI247" i="10"/>
  <c r="EZ247" i="10"/>
  <c r="CM247" i="10"/>
  <c r="FS247" i="10"/>
  <c r="AV247" i="10"/>
  <c r="BB247" i="10"/>
  <c r="BG247" i="10"/>
  <c r="BA247" i="10"/>
  <c r="AX247" i="10"/>
  <c r="BW247" i="10"/>
  <c r="EC247" i="10"/>
  <c r="BY247" i="10"/>
  <c r="EV247" i="10"/>
  <c r="CO247" i="10"/>
  <c r="EQ247" i="10"/>
  <c r="FF247" i="10"/>
  <c r="EY247" i="10"/>
  <c r="FR247" i="10"/>
  <c r="AY247" i="10"/>
  <c r="EI247" i="10"/>
  <c r="EW247" i="10"/>
  <c r="CG247" i="10"/>
  <c r="CC247" i="10"/>
  <c r="FD247" i="10"/>
  <c r="CH247" i="10"/>
  <c r="EG247" i="10"/>
  <c r="BJ247" i="10"/>
  <c r="DZ247" i="10"/>
  <c r="BQ247" i="10"/>
  <c r="FQ247" i="10"/>
  <c r="BM247" i="10"/>
  <c r="EE247" i="10"/>
  <c r="CD247" i="10"/>
  <c r="BS247" i="10"/>
  <c r="AT247" i="10"/>
  <c r="EJ247" i="10"/>
  <c r="CI247" i="10"/>
  <c r="AU247" i="10"/>
  <c r="DY247" i="10"/>
  <c r="BC247" i="10"/>
  <c r="BI247" i="10"/>
  <c r="CJ247" i="10"/>
  <c r="FK247" i="10"/>
  <c r="FJ247" i="10"/>
  <c r="ES247" i="10"/>
  <c r="ET247" i="10"/>
  <c r="AS247" i="10"/>
  <c r="BZ247" i="10"/>
  <c r="BL247" i="10"/>
  <c r="EO247" i="10"/>
  <c r="BF247" i="10"/>
  <c r="ED247" i="10"/>
  <c r="CA247" i="10"/>
  <c r="FB247" i="10"/>
  <c r="FH247" i="10"/>
  <c r="FG247" i="10"/>
  <c r="FP247" i="10"/>
  <c r="BN247" i="10"/>
  <c r="BX247" i="10"/>
  <c r="AZ247" i="10"/>
  <c r="BP247" i="10"/>
  <c r="BE247" i="10"/>
  <c r="BU247" i="10"/>
  <c r="ER247" i="10"/>
  <c r="EU247" i="10"/>
  <c r="CN247" i="10"/>
  <c r="FC247" i="10"/>
  <c r="FN247" i="10"/>
  <c r="EA247" i="10"/>
  <c r="EN247" i="10"/>
  <c r="D248" i="17"/>
  <c r="D248" i="10"/>
  <c r="EY217" i="17"/>
  <c r="EV217" i="17"/>
  <c r="EW217" i="17"/>
  <c r="CF217" i="17"/>
  <c r="BH217" i="17"/>
  <c r="CD217" i="17"/>
  <c r="CA217" i="17"/>
  <c r="CC217" i="17"/>
  <c r="FO217" i="17"/>
  <c r="BU217" i="17"/>
  <c r="FM217" i="17"/>
  <c r="BR217" i="17"/>
  <c r="BJ217" i="17"/>
  <c r="BW217" i="17"/>
  <c r="CH217" i="17"/>
  <c r="BK217" i="17"/>
  <c r="FA217" i="17"/>
  <c r="FJ217" i="17"/>
  <c r="FG217" i="17"/>
  <c r="EO217" i="17"/>
  <c r="ES217" i="17"/>
  <c r="CE217" i="17"/>
  <c r="FL217" i="17"/>
  <c r="BX217" i="17"/>
  <c r="CI217" i="17"/>
  <c r="BS217" i="17"/>
  <c r="FC217" i="17"/>
  <c r="BO217" i="17"/>
  <c r="FK217" i="17"/>
  <c r="BM217" i="17"/>
  <c r="BN217" i="17"/>
  <c r="I296" i="17"/>
  <c r="CO296" i="17" s="1"/>
  <c r="BY217" i="17"/>
  <c r="EX217" i="17"/>
  <c r="EZ217" i="17"/>
  <c r="FD217" i="17"/>
  <c r="ET217" i="17"/>
  <c r="CG217" i="17"/>
  <c r="ER217" i="17"/>
  <c r="FI217" i="17"/>
  <c r="CB217" i="17"/>
  <c r="FH217" i="17"/>
  <c r="FE217" i="17"/>
  <c r="EQ217" i="17"/>
  <c r="BL217" i="17"/>
  <c r="DO217" i="17"/>
  <c r="DC217" i="17"/>
  <c r="CO217" i="17"/>
  <c r="DK217" i="17"/>
  <c r="ED217" i="17"/>
  <c r="DV217" i="17"/>
  <c r="EF217" i="17"/>
  <c r="EJ217" i="17"/>
  <c r="DX217" i="17"/>
  <c r="DB217" i="17"/>
  <c r="EE217" i="17"/>
  <c r="CQ217" i="17"/>
  <c r="DL217" i="17"/>
  <c r="CX217" i="17"/>
  <c r="DQ217" i="17"/>
  <c r="EI217" i="17"/>
  <c r="DH217" i="17"/>
  <c r="EC217" i="17"/>
  <c r="DU217" i="17"/>
  <c r="EA217" i="17"/>
  <c r="CV217" i="17"/>
  <c r="CP217" i="17"/>
  <c r="EG217" i="17"/>
  <c r="DP217" i="17"/>
  <c r="CR217" i="17"/>
  <c r="DY217" i="17"/>
  <c r="DJ217" i="17"/>
  <c r="DR217" i="17"/>
  <c r="CU217" i="17"/>
  <c r="DD217" i="17"/>
  <c r="DE217" i="17"/>
  <c r="CW217" i="17"/>
  <c r="EB217" i="17"/>
  <c r="DN217" i="17"/>
  <c r="CZ217" i="17"/>
  <c r="DA217" i="17"/>
  <c r="CY217" i="17"/>
  <c r="AN217" i="17"/>
  <c r="AE217" i="17"/>
  <c r="AI217" i="17"/>
  <c r="I217" i="17"/>
  <c r="AW217" i="17"/>
  <c r="BA217" i="17"/>
  <c r="AT217" i="17"/>
  <c r="L217" i="17"/>
  <c r="AL217" i="17"/>
  <c r="AG217" i="17"/>
  <c r="AP217" i="17"/>
  <c r="BD217" i="17"/>
  <c r="AO217" i="17"/>
  <c r="W217" i="17"/>
  <c r="BB217" i="17"/>
  <c r="AV217" i="17"/>
  <c r="AS217" i="17"/>
  <c r="Z217" i="17"/>
  <c r="AZ217" i="17"/>
  <c r="O217" i="17"/>
  <c r="AK217" i="17"/>
  <c r="K217" i="17"/>
  <c r="AF217" i="17"/>
  <c r="P217" i="17"/>
  <c r="AR217" i="17"/>
  <c r="X217" i="17"/>
  <c r="U217" i="17"/>
  <c r="AY217" i="17"/>
  <c r="T217" i="17"/>
  <c r="AB217" i="17"/>
  <c r="J217" i="17"/>
  <c r="Q217" i="17"/>
  <c r="BE217" i="17"/>
  <c r="Y217" i="17"/>
  <c r="BC217" i="17"/>
  <c r="BF217" i="17"/>
  <c r="AU217" i="17"/>
  <c r="BG217" i="17"/>
  <c r="AD217" i="17"/>
  <c r="S217" i="17"/>
  <c r="AJ217" i="17"/>
  <c r="M217" i="17"/>
  <c r="EM134" i="17"/>
  <c r="FL134" i="17"/>
  <c r="BR134" i="17"/>
  <c r="FP134" i="17"/>
  <c r="BN134" i="17"/>
  <c r="CI134" i="17"/>
  <c r="BZ134" i="17"/>
  <c r="FC134" i="17"/>
  <c r="FG134" i="17"/>
  <c r="BO134" i="17"/>
  <c r="FO134" i="17"/>
  <c r="EY134" i="17"/>
  <c r="EN134" i="17"/>
  <c r="BW134" i="17"/>
  <c r="CE134" i="17"/>
  <c r="ET134" i="17"/>
  <c r="ER134" i="17"/>
  <c r="EZ134" i="17"/>
  <c r="FB134" i="17"/>
  <c r="FI134" i="17"/>
  <c r="BL134" i="17"/>
  <c r="BS134" i="17"/>
  <c r="CB134" i="17"/>
  <c r="CA134" i="17"/>
  <c r="EL134" i="17"/>
  <c r="EV134" i="17"/>
  <c r="BG134" i="17"/>
  <c r="BK134" i="17"/>
  <c r="FN134" i="17"/>
  <c r="CG134" i="17"/>
  <c r="FE134" i="17"/>
  <c r="BX134" i="17"/>
  <c r="BT134" i="17"/>
  <c r="FK134" i="17"/>
  <c r="BU134" i="17"/>
  <c r="CJ134" i="17"/>
  <c r="FJ134" i="17"/>
  <c r="CC134" i="17"/>
  <c r="FF134" i="17"/>
  <c r="BY134" i="17"/>
  <c r="EW134" i="17"/>
  <c r="BP134" i="17"/>
  <c r="CD134" i="17"/>
  <c r="BM134" i="17"/>
  <c r="BI134" i="17"/>
  <c r="EX134" i="17"/>
  <c r="EO134" i="17"/>
  <c r="EQ134" i="17"/>
  <c r="FD134" i="17"/>
  <c r="FM134" i="17"/>
  <c r="FH134" i="17"/>
  <c r="CH134" i="17"/>
  <c r="EP134" i="17"/>
  <c r="CF134" i="17"/>
  <c r="FA134" i="17"/>
  <c r="BV134" i="17"/>
  <c r="BQ134" i="17"/>
  <c r="BH134" i="17"/>
  <c r="EU134" i="17"/>
  <c r="ES134" i="17"/>
  <c r="Z196" i="17"/>
  <c r="DF196" i="17" s="1"/>
  <c r="BJ134" i="17"/>
  <c r="EE134" i="17"/>
  <c r="DK134" i="17"/>
  <c r="DJ134" i="17"/>
  <c r="DQ134" i="17"/>
  <c r="DR134" i="17"/>
  <c r="EG134" i="17"/>
  <c r="DG134" i="17"/>
  <c r="EK134" i="17"/>
  <c r="DT134" i="17"/>
  <c r="DP134" i="17"/>
  <c r="EI134" i="17"/>
  <c r="DF134" i="17"/>
  <c r="DY134" i="17"/>
  <c r="EC134" i="17"/>
  <c r="DL134" i="17"/>
  <c r="DI134" i="17"/>
  <c r="ED134" i="17"/>
  <c r="EH134" i="17"/>
  <c r="DS134" i="17"/>
  <c r="DV134" i="17"/>
  <c r="DW134" i="17"/>
  <c r="EF134" i="17"/>
  <c r="EA134" i="17"/>
  <c r="DH134" i="17"/>
  <c r="DU134" i="17"/>
  <c r="DZ134" i="17"/>
  <c r="EJ134" i="17"/>
  <c r="DN134" i="17"/>
  <c r="DX134" i="17"/>
  <c r="DO134" i="17"/>
  <c r="EB134" i="17"/>
  <c r="DM134" i="17"/>
  <c r="AV134" i="17"/>
  <c r="AF134" i="17"/>
  <c r="AL134" i="17"/>
  <c r="AY134" i="17"/>
  <c r="AM134" i="17"/>
  <c r="BF134" i="17"/>
  <c r="AD134" i="17"/>
  <c r="AT134" i="17"/>
  <c r="AQ134" i="17"/>
  <c r="BE134" i="17"/>
  <c r="AZ134" i="17"/>
  <c r="AW134" i="17"/>
  <c r="Z134" i="17"/>
  <c r="BB134" i="17"/>
  <c r="AR134" i="17"/>
  <c r="AA134" i="17"/>
  <c r="AB134" i="17"/>
  <c r="AK134" i="17"/>
  <c r="AH134" i="17"/>
  <c r="AS134" i="17"/>
  <c r="AI134" i="17"/>
  <c r="AC134" i="17"/>
  <c r="AU134" i="17"/>
  <c r="BA134" i="17"/>
  <c r="AJ134" i="17"/>
  <c r="BC134" i="17"/>
  <c r="AG134" i="17"/>
  <c r="AN134" i="17"/>
  <c r="AE134" i="17"/>
  <c r="BD134" i="17"/>
  <c r="AP134" i="17"/>
  <c r="AO134" i="17"/>
  <c r="AX134" i="17"/>
  <c r="AM296" i="17"/>
  <c r="DS296" i="17" s="1"/>
  <c r="EZ247" i="17"/>
  <c r="ES247" i="17"/>
  <c r="EJ247" i="17"/>
  <c r="FD247" i="17"/>
  <c r="FJ247" i="17"/>
  <c r="FH247" i="17"/>
  <c r="DW247" i="17"/>
  <c r="DS247" i="17"/>
  <c r="EG247" i="17"/>
  <c r="EO247" i="17"/>
  <c r="EH247" i="17"/>
  <c r="EP247" i="17"/>
  <c r="EC247" i="17"/>
  <c r="ER247" i="17"/>
  <c r="ET247" i="17"/>
  <c r="EL247" i="17"/>
  <c r="EM247" i="17"/>
  <c r="EX247" i="17"/>
  <c r="FG247" i="17"/>
  <c r="EK247" i="17"/>
  <c r="DU247" i="17"/>
  <c r="FO247" i="17"/>
  <c r="DZ247" i="17"/>
  <c r="EN247" i="17"/>
  <c r="DT247" i="17"/>
  <c r="DX247" i="17"/>
  <c r="EV247" i="17"/>
  <c r="DV247" i="17"/>
  <c r="FC247" i="17"/>
  <c r="EU247" i="17"/>
  <c r="FL247" i="17"/>
  <c r="FF247" i="17"/>
  <c r="EI247" i="17"/>
  <c r="EA247" i="17"/>
  <c r="FK247" i="17"/>
  <c r="EE247" i="17"/>
  <c r="DY247" i="17"/>
  <c r="EY247" i="17"/>
  <c r="EF247" i="17"/>
  <c r="FA247" i="17"/>
  <c r="EQ247" i="17"/>
  <c r="FE247" i="17"/>
  <c r="EW247" i="17"/>
  <c r="FN247" i="17"/>
  <c r="ED247" i="17"/>
  <c r="FP247" i="17"/>
  <c r="EB247" i="17"/>
  <c r="FM247" i="17"/>
  <c r="FB247" i="17"/>
  <c r="FI247" i="17"/>
  <c r="BW247" i="17"/>
  <c r="BS247" i="17"/>
  <c r="BI247" i="17"/>
  <c r="BB247" i="17"/>
  <c r="AS247" i="17"/>
  <c r="BM247" i="17"/>
  <c r="BO247" i="17"/>
  <c r="AP247" i="17"/>
  <c r="BK247" i="17"/>
  <c r="AT247" i="17"/>
  <c r="BF247" i="17"/>
  <c r="BQ247" i="17"/>
  <c r="BR247" i="17"/>
  <c r="AZ247" i="17"/>
  <c r="BG247" i="17"/>
  <c r="AN247" i="17"/>
  <c r="BZ247" i="17"/>
  <c r="CI247" i="17"/>
  <c r="BA247" i="17"/>
  <c r="CE247" i="17"/>
  <c r="CB247" i="17"/>
  <c r="BD247" i="17"/>
  <c r="BU247" i="17"/>
  <c r="BL247" i="17"/>
  <c r="CH247" i="17"/>
  <c r="AX247" i="17"/>
  <c r="AU247" i="17"/>
  <c r="CD247" i="17"/>
  <c r="BX247" i="17"/>
  <c r="AM247" i="17"/>
  <c r="AY247" i="17"/>
  <c r="BE247" i="17"/>
  <c r="AV247" i="17"/>
  <c r="BV247" i="17"/>
  <c r="AR247" i="17"/>
  <c r="BP247" i="17"/>
  <c r="CA247" i="17"/>
  <c r="AO247" i="17"/>
  <c r="BT247" i="17"/>
  <c r="BJ247" i="17"/>
  <c r="CC247" i="17"/>
  <c r="CF247" i="17"/>
  <c r="BY247" i="17"/>
  <c r="AW247" i="17"/>
  <c r="CG247" i="17"/>
  <c r="BH247" i="17"/>
  <c r="BN247" i="17"/>
  <c r="AQ247" i="17"/>
  <c r="BC247" i="17"/>
  <c r="CJ247" i="17"/>
  <c r="BY50" i="9"/>
  <c r="C40" i="13"/>
  <c r="S40" i="13" s="1"/>
  <c r="CD49" i="9"/>
  <c r="EW218" i="17"/>
  <c r="EV218" i="17"/>
  <c r="FJ218" i="17"/>
  <c r="BM218" i="17"/>
  <c r="EX218" i="17"/>
  <c r="BU218" i="17"/>
  <c r="J296" i="17"/>
  <c r="CP296" i="17" s="1"/>
  <c r="CJ218" i="17"/>
  <c r="FP218" i="17"/>
  <c r="CI218" i="17"/>
  <c r="FO218" i="17"/>
  <c r="CH218" i="17"/>
  <c r="FM218" i="17"/>
  <c r="BI218" i="17"/>
  <c r="BQ218" i="17"/>
  <c r="BP218" i="17"/>
  <c r="BO218" i="17"/>
  <c r="EU218" i="17"/>
  <c r="FL218" i="17"/>
  <c r="FA218" i="17"/>
  <c r="EZ218" i="17"/>
  <c r="EY218" i="17"/>
  <c r="EN218" i="17"/>
  <c r="EP218" i="17"/>
  <c r="CC218" i="17"/>
  <c r="FK218" i="17"/>
  <c r="BL218" i="17"/>
  <c r="BK218" i="17"/>
  <c r="BJ218" i="17"/>
  <c r="CF218" i="17"/>
  <c r="CD218" i="17"/>
  <c r="BY218" i="17"/>
  <c r="FI218" i="17"/>
  <c r="CB218" i="17"/>
  <c r="FH218" i="17"/>
  <c r="CA218" i="17"/>
  <c r="FG218" i="17"/>
  <c r="BZ218" i="17"/>
  <c r="FB218" i="17"/>
  <c r="FF218" i="17"/>
  <c r="FE218" i="17"/>
  <c r="FD218" i="17"/>
  <c r="FC218" i="17"/>
  <c r="CG218" i="17"/>
  <c r="BX218" i="17"/>
  <c r="BT218" i="17"/>
  <c r="BS218" i="17"/>
  <c r="BR218" i="17"/>
  <c r="ET218" i="17"/>
  <c r="EO218" i="17"/>
  <c r="FN218" i="17"/>
  <c r="ES218" i="17"/>
  <c r="ER218" i="17"/>
  <c r="EQ218" i="17"/>
  <c r="BW218" i="17"/>
  <c r="CE218" i="17"/>
  <c r="BN218" i="17"/>
  <c r="BV218" i="17"/>
  <c r="CT218" i="17"/>
  <c r="CP218" i="17"/>
  <c r="EE218" i="17"/>
  <c r="DW218" i="17"/>
  <c r="DP218" i="17"/>
  <c r="DG218" i="17"/>
  <c r="EG218" i="17"/>
  <c r="EA218" i="17"/>
  <c r="DL218" i="17"/>
  <c r="DD218" i="17"/>
  <c r="ED218" i="17"/>
  <c r="DV218" i="17"/>
  <c r="DY218" i="17"/>
  <c r="DA218" i="17"/>
  <c r="DH218" i="17"/>
  <c r="DZ218" i="17"/>
  <c r="EL218" i="17"/>
  <c r="CX218" i="17"/>
  <c r="CW218" i="17"/>
  <c r="CQ218" i="17"/>
  <c r="CV218" i="17"/>
  <c r="EK218" i="17"/>
  <c r="EC218" i="17"/>
  <c r="EF218" i="17"/>
  <c r="DK218" i="17"/>
  <c r="DT218" i="17"/>
  <c r="EI218" i="17"/>
  <c r="DS218" i="17"/>
  <c r="CS218" i="17"/>
  <c r="DF218" i="17"/>
  <c r="EM218" i="17"/>
  <c r="DN218" i="17"/>
  <c r="EB218" i="17"/>
  <c r="DB218" i="17"/>
  <c r="EH218" i="17"/>
  <c r="DQ218" i="17"/>
  <c r="DI218" i="17"/>
  <c r="EJ218" i="17"/>
  <c r="DX218" i="17"/>
  <c r="DR218" i="17"/>
  <c r="DU218" i="17"/>
  <c r="DE218" i="17"/>
  <c r="CR218" i="17"/>
  <c r="CY218" i="17"/>
  <c r="CZ218" i="17"/>
  <c r="CU218" i="17"/>
  <c r="DJ218" i="17"/>
  <c r="DC218" i="17"/>
  <c r="DM218" i="17"/>
  <c r="DO218" i="17"/>
  <c r="AW218" i="17"/>
  <c r="AT218" i="17"/>
  <c r="AF218" i="17"/>
  <c r="BA218" i="17"/>
  <c r="AU218" i="17"/>
  <c r="M218" i="17"/>
  <c r="BC218" i="17"/>
  <c r="AY218" i="17"/>
  <c r="BF218" i="17"/>
  <c r="AZ218" i="17"/>
  <c r="AC218" i="17"/>
  <c r="AP218" i="17"/>
  <c r="AS218" i="17"/>
  <c r="Y218" i="17"/>
  <c r="AB218" i="17"/>
  <c r="AD218" i="17"/>
  <c r="AH218" i="17"/>
  <c r="Q218" i="17"/>
  <c r="U218" i="17"/>
  <c r="AN218" i="17"/>
  <c r="R218" i="17"/>
  <c r="AA218" i="17"/>
  <c r="AJ218" i="17"/>
  <c r="J218" i="17"/>
  <c r="V218" i="17"/>
  <c r="AM218" i="17"/>
  <c r="AX218" i="17"/>
  <c r="L218" i="17"/>
  <c r="AQ218" i="17"/>
  <c r="AG218" i="17"/>
  <c r="BE218" i="17"/>
  <c r="S218" i="17"/>
  <c r="P218" i="17"/>
  <c r="AR218" i="17"/>
  <c r="AI218" i="17"/>
  <c r="X218" i="17"/>
  <c r="BB218" i="17"/>
  <c r="AO218" i="17"/>
  <c r="W218" i="17"/>
  <c r="O218" i="17"/>
  <c r="AL218" i="17"/>
  <c r="K218" i="17"/>
  <c r="AE218" i="17"/>
  <c r="BG218" i="17"/>
  <c r="Z218" i="17"/>
  <c r="N218" i="17"/>
  <c r="T218" i="17"/>
  <c r="BD218" i="17"/>
  <c r="BH218" i="17"/>
  <c r="AV218" i="17"/>
  <c r="AK218" i="17"/>
  <c r="D48" i="17"/>
  <c r="D48" i="10"/>
  <c r="CG48" i="9"/>
  <c r="CN147" i="10"/>
  <c r="AR196" i="10"/>
  <c r="DX196" i="10" s="1"/>
  <c r="BS147" i="10"/>
  <c r="CC147" i="10"/>
  <c r="FP147" i="10"/>
  <c r="AT147" i="10"/>
  <c r="EM147" i="10"/>
  <c r="FN147" i="10"/>
  <c r="FF147" i="10"/>
  <c r="BU147" i="10"/>
  <c r="FH147" i="10"/>
  <c r="EV147" i="10"/>
  <c r="BO147" i="10"/>
  <c r="FL147" i="10"/>
  <c r="BJ147" i="10"/>
  <c r="FU147" i="10"/>
  <c r="AX147" i="10"/>
  <c r="ER147" i="10"/>
  <c r="BE147" i="10"/>
  <c r="FM147" i="10"/>
  <c r="AS147" i="10"/>
  <c r="CH147" i="10"/>
  <c r="EN147" i="10"/>
  <c r="EB147" i="10"/>
  <c r="FO147" i="10"/>
  <c r="BK147" i="10"/>
  <c r="BM147" i="10"/>
  <c r="BV147" i="10"/>
  <c r="CM147" i="10"/>
  <c r="AV147" i="10"/>
  <c r="ES147" i="10"/>
  <c r="CK147" i="10"/>
  <c r="EP147" i="10"/>
  <c r="FT147" i="10"/>
  <c r="ED147" i="10"/>
  <c r="BW147" i="10"/>
  <c r="CO147" i="10"/>
  <c r="EI147" i="10"/>
  <c r="AR147" i="10"/>
  <c r="CL147" i="10"/>
  <c r="BR147" i="10"/>
  <c r="FG147" i="10"/>
  <c r="EH147" i="10"/>
  <c r="CD147" i="10"/>
  <c r="FD147" i="10"/>
  <c r="FB147" i="10"/>
  <c r="CB147" i="10"/>
  <c r="EW147" i="10"/>
  <c r="BF147" i="10"/>
  <c r="EZ147" i="10"/>
  <c r="EL147" i="10"/>
  <c r="FI147" i="10"/>
  <c r="CF147" i="10"/>
  <c r="AU147" i="10"/>
  <c r="DX147" i="10"/>
  <c r="BZ147" i="10"/>
  <c r="ET147" i="10"/>
  <c r="DY147" i="10"/>
  <c r="CA147" i="10"/>
  <c r="AY147" i="10"/>
  <c r="BN147" i="10"/>
  <c r="BX147" i="10"/>
  <c r="BA147" i="10"/>
  <c r="CJ147" i="10"/>
  <c r="BB147" i="10"/>
  <c r="EJ147" i="10"/>
  <c r="BH147" i="10"/>
  <c r="CE147" i="10"/>
  <c r="FJ147" i="10"/>
  <c r="AW147" i="10"/>
  <c r="EX147" i="10"/>
  <c r="EA147" i="10"/>
  <c r="BT147" i="10"/>
  <c r="BD147" i="10"/>
  <c r="BI147" i="10"/>
  <c r="EF147" i="10"/>
  <c r="EQ147" i="10"/>
  <c r="FK147" i="10"/>
  <c r="FC147" i="10"/>
  <c r="BC147" i="10"/>
  <c r="FQ147" i="10"/>
  <c r="AZ147" i="10"/>
  <c r="BQ147" i="10"/>
  <c r="EE147" i="10"/>
  <c r="EK147" i="10"/>
  <c r="BG147" i="10"/>
  <c r="BL147" i="10"/>
  <c r="EO147" i="10"/>
  <c r="CI147" i="10"/>
  <c r="FS147" i="10"/>
  <c r="DZ147" i="10"/>
  <c r="EG147" i="10"/>
  <c r="FE147" i="10"/>
  <c r="BP147" i="10"/>
  <c r="EY147" i="10"/>
  <c r="FR147" i="10"/>
  <c r="EC147" i="10"/>
  <c r="CG147" i="10"/>
  <c r="EU147" i="10"/>
  <c r="FA147" i="10"/>
  <c r="BY147" i="10"/>
  <c r="AM96" i="17"/>
  <c r="DS96" i="17" s="1"/>
  <c r="BK47" i="17"/>
  <c r="AM47" i="17"/>
  <c r="CJ47" i="17"/>
  <c r="CA47" i="17"/>
  <c r="AV47" i="17"/>
  <c r="CI47" i="17"/>
  <c r="BG47" i="17"/>
  <c r="BA47" i="17"/>
  <c r="BI47" i="17"/>
  <c r="BW47" i="17"/>
  <c r="BX47" i="17"/>
  <c r="AS47" i="17"/>
  <c r="AY47" i="17"/>
  <c r="BH47" i="17"/>
  <c r="BY47" i="17"/>
  <c r="BT47" i="17"/>
  <c r="BO47" i="17"/>
  <c r="CF47" i="17"/>
  <c r="BL47" i="17"/>
  <c r="AZ47" i="17"/>
  <c r="AU47" i="17"/>
  <c r="AN47" i="17"/>
  <c r="CG47" i="17"/>
  <c r="BS47" i="17"/>
  <c r="CB47" i="17"/>
  <c r="BV47" i="17"/>
  <c r="AQ47" i="17"/>
  <c r="BF47" i="17"/>
  <c r="BP47" i="17"/>
  <c r="CE47" i="17"/>
  <c r="BC47" i="17"/>
  <c r="AR47" i="17"/>
  <c r="AT47" i="17"/>
  <c r="BB47" i="17"/>
  <c r="CC47" i="17"/>
  <c r="BR47" i="17"/>
  <c r="BE47" i="17"/>
  <c r="AP47" i="17"/>
  <c r="BZ47" i="17"/>
  <c r="AX47" i="17"/>
  <c r="CD47" i="17"/>
  <c r="BM47" i="17"/>
  <c r="AW47" i="17"/>
  <c r="BD47" i="17"/>
  <c r="BQ47" i="17"/>
  <c r="BJ47" i="17"/>
  <c r="BN47" i="17"/>
  <c r="AO47" i="17"/>
  <c r="CH47" i="17"/>
  <c r="BU47" i="17"/>
  <c r="EN47" i="17"/>
  <c r="EH47" i="17"/>
  <c r="EW47" i="17"/>
  <c r="FJ47" i="17"/>
  <c r="DZ47" i="17"/>
  <c r="FM47" i="17"/>
  <c r="DU47" i="17"/>
  <c r="EJ47" i="17"/>
  <c r="FO47" i="17"/>
  <c r="EI47" i="17"/>
  <c r="FH47" i="17"/>
  <c r="DS47" i="17"/>
  <c r="ET47" i="17"/>
  <c r="DY47" i="17"/>
  <c r="DW47" i="17"/>
  <c r="FB47" i="17"/>
  <c r="ES47" i="17"/>
  <c r="EA47" i="17"/>
  <c r="EQ47" i="17"/>
  <c r="DV47" i="17"/>
  <c r="FK47" i="17"/>
  <c r="FG47" i="17"/>
  <c r="EZ47" i="17"/>
  <c r="EC47" i="17"/>
  <c r="EU47" i="17"/>
  <c r="EP47" i="17"/>
  <c r="DX47" i="17"/>
  <c r="FC47" i="17"/>
  <c r="ED47" i="17"/>
  <c r="EY47" i="17"/>
  <c r="FP47" i="17"/>
  <c r="FL47" i="17"/>
  <c r="EV47" i="17"/>
  <c r="FN47" i="17"/>
  <c r="EF47" i="17"/>
  <c r="FF47" i="17"/>
  <c r="DT47" i="17"/>
  <c r="EG47" i="17"/>
  <c r="EX47" i="17"/>
  <c r="FI47" i="17"/>
  <c r="EL47" i="17"/>
  <c r="EM47" i="17"/>
  <c r="ER47" i="17"/>
  <c r="FE47" i="17"/>
  <c r="EB47" i="17"/>
  <c r="FD47" i="17"/>
  <c r="FA47" i="17"/>
  <c r="EE47" i="17"/>
  <c r="EO47" i="17"/>
  <c r="EK47" i="17"/>
  <c r="BX147" i="17"/>
  <c r="FE147" i="17"/>
  <c r="FD147" i="17"/>
  <c r="FM147" i="17"/>
  <c r="FK147" i="17"/>
  <c r="BT147" i="17"/>
  <c r="CJ147" i="17"/>
  <c r="FN147" i="17"/>
  <c r="CH147" i="17"/>
  <c r="BY147" i="17"/>
  <c r="FI147" i="17"/>
  <c r="FP147" i="17"/>
  <c r="BV147" i="17"/>
  <c r="CC147" i="17"/>
  <c r="AM196" i="17"/>
  <c r="DS196" i="17" s="1"/>
  <c r="CF147" i="17"/>
  <c r="CG147" i="17"/>
  <c r="CE147" i="17"/>
  <c r="CD147" i="17"/>
  <c r="BU147" i="17"/>
  <c r="BZ147" i="17"/>
  <c r="FG147" i="17"/>
  <c r="CB147" i="17"/>
  <c r="FA147" i="17"/>
  <c r="EY147" i="17"/>
  <c r="FB147" i="17"/>
  <c r="CI147" i="17"/>
  <c r="FC147" i="17"/>
  <c r="BW147" i="17"/>
  <c r="FO147" i="17"/>
  <c r="FJ147" i="17"/>
  <c r="FL147" i="17"/>
  <c r="FH147" i="17"/>
  <c r="CA147" i="17"/>
  <c r="EZ147" i="17"/>
  <c r="FF147" i="17"/>
  <c r="DW147" i="17"/>
  <c r="EE147" i="17"/>
  <c r="EP147" i="17"/>
  <c r="DY147" i="17"/>
  <c r="DV147" i="17"/>
  <c r="ER147" i="17"/>
  <c r="EX147" i="17"/>
  <c r="ET147" i="17"/>
  <c r="DT147" i="17"/>
  <c r="EV147" i="17"/>
  <c r="ED147" i="17"/>
  <c r="EG147" i="17"/>
  <c r="DS147" i="17"/>
  <c r="DX147" i="17"/>
  <c r="EL147" i="17"/>
  <c r="EC147" i="17"/>
  <c r="EN147" i="17"/>
  <c r="DZ147" i="17"/>
  <c r="EU147" i="17"/>
  <c r="EI147" i="17"/>
  <c r="EJ147" i="17"/>
  <c r="EW147" i="17"/>
  <c r="EO147" i="17"/>
  <c r="EH147" i="17"/>
  <c r="EQ147" i="17"/>
  <c r="EB147" i="17"/>
  <c r="EA147" i="17"/>
  <c r="EM147" i="17"/>
  <c r="DU147" i="17"/>
  <c r="EK147" i="17"/>
  <c r="EF147" i="17"/>
  <c r="ES147" i="17"/>
  <c r="BI147" i="17"/>
  <c r="AS147" i="17"/>
  <c r="BR147" i="17"/>
  <c r="BO147" i="17"/>
  <c r="AY147" i="17"/>
  <c r="BG147" i="17"/>
  <c r="BD147" i="17"/>
  <c r="BM147" i="17"/>
  <c r="BL147" i="17"/>
  <c r="AM147" i="17"/>
  <c r="BS147" i="17"/>
  <c r="AQ147" i="17"/>
  <c r="AZ147" i="17"/>
  <c r="BJ147" i="17"/>
  <c r="AU147" i="17"/>
  <c r="AN147" i="17"/>
  <c r="BB147" i="17"/>
  <c r="BP147" i="17"/>
  <c r="AV147" i="17"/>
  <c r="BQ147" i="17"/>
  <c r="BH147" i="17"/>
  <c r="BE147" i="17"/>
  <c r="AX147" i="17"/>
  <c r="BC147" i="17"/>
  <c r="BF147" i="17"/>
  <c r="BA147" i="17"/>
  <c r="AO147" i="17"/>
  <c r="AR147" i="17"/>
  <c r="BN147" i="17"/>
  <c r="AW147" i="17"/>
  <c r="AT147" i="17"/>
  <c r="AP147" i="17"/>
  <c r="BK147" i="17"/>
  <c r="BZ50" i="9"/>
  <c r="D40" i="13"/>
  <c r="T40" i="13" s="1"/>
  <c r="CE49" i="9"/>
  <c r="Z96" i="17"/>
  <c r="DF96" i="17" s="1"/>
  <c r="AX34" i="17"/>
  <c r="Z34" i="17"/>
  <c r="BJ34" i="17"/>
  <c r="AH34" i="17"/>
  <c r="BL34" i="17"/>
  <c r="AV34" i="17"/>
  <c r="BI34" i="17"/>
  <c r="AA34" i="17"/>
  <c r="CE34" i="17"/>
  <c r="AT34" i="17"/>
  <c r="BW34" i="17"/>
  <c r="BF34" i="17"/>
  <c r="BN34" i="17"/>
  <c r="CA34" i="17"/>
  <c r="BG34" i="17"/>
  <c r="AF34" i="17"/>
  <c r="AL34" i="17"/>
  <c r="AN34" i="17"/>
  <c r="AM34" i="17"/>
  <c r="BT34" i="17"/>
  <c r="AY34" i="17"/>
  <c r="CJ34" i="17"/>
  <c r="BV34" i="17"/>
  <c r="BX34" i="17"/>
  <c r="AI34" i="17"/>
  <c r="BB34" i="17"/>
  <c r="CI34" i="17"/>
  <c r="CH34" i="17"/>
  <c r="BZ34" i="17"/>
  <c r="BK34" i="17"/>
  <c r="BS34" i="17"/>
  <c r="AU34" i="17"/>
  <c r="AG34" i="17"/>
  <c r="BC34" i="17"/>
  <c r="BD34" i="17"/>
  <c r="CB34" i="17"/>
  <c r="BE34" i="17"/>
  <c r="BO34" i="17"/>
  <c r="AZ34" i="17"/>
  <c r="AO34" i="17"/>
  <c r="AJ34" i="17"/>
  <c r="CC34" i="17"/>
  <c r="AD34" i="17"/>
  <c r="BM34" i="17"/>
  <c r="BP34" i="17"/>
  <c r="CD34" i="17"/>
  <c r="AE34" i="17"/>
  <c r="AW34" i="17"/>
  <c r="BH34" i="17"/>
  <c r="AC34" i="17"/>
  <c r="AK34" i="17"/>
  <c r="AP34" i="17"/>
  <c r="BQ34" i="17"/>
  <c r="BY34" i="17"/>
  <c r="AQ34" i="17"/>
  <c r="BU34" i="17"/>
  <c r="AR34" i="17"/>
  <c r="BA34" i="17"/>
  <c r="CF34" i="17"/>
  <c r="AB34" i="17"/>
  <c r="BR34" i="17"/>
  <c r="CG34" i="17"/>
  <c r="AS34" i="17"/>
  <c r="DM34" i="17"/>
  <c r="DW34" i="17"/>
  <c r="EW34" i="17"/>
  <c r="FB34" i="17"/>
  <c r="EJ34" i="17"/>
  <c r="DU34" i="17"/>
  <c r="DF34" i="17"/>
  <c r="EA34" i="17"/>
  <c r="DH34" i="17"/>
  <c r="DV34" i="17"/>
  <c r="FK34" i="17"/>
  <c r="EU34" i="17"/>
  <c r="EO34" i="17"/>
  <c r="FA34" i="17"/>
  <c r="FI34" i="17"/>
  <c r="DS34" i="17"/>
  <c r="FO34" i="17"/>
  <c r="DJ34" i="17"/>
  <c r="EZ34" i="17"/>
  <c r="DL34" i="17"/>
  <c r="EE34" i="17"/>
  <c r="EG34" i="17"/>
  <c r="FN34" i="17"/>
  <c r="FG34" i="17"/>
  <c r="ET34" i="17"/>
  <c r="EM34" i="17"/>
  <c r="DG34" i="17"/>
  <c r="DP34" i="17"/>
  <c r="FJ34" i="17"/>
  <c r="EY34" i="17"/>
  <c r="EC34" i="17"/>
  <c r="EN34" i="17"/>
  <c r="EB34" i="17"/>
  <c r="DX34" i="17"/>
  <c r="DT34" i="17"/>
  <c r="EI34" i="17"/>
  <c r="ER34" i="17"/>
  <c r="DI34" i="17"/>
  <c r="ES34" i="17"/>
  <c r="DQ34" i="17"/>
  <c r="FF34" i="17"/>
  <c r="EF34" i="17"/>
  <c r="DN34" i="17"/>
  <c r="DZ34" i="17"/>
  <c r="EL34" i="17"/>
  <c r="FM34" i="17"/>
  <c r="FC34" i="17"/>
  <c r="EX34" i="17"/>
  <c r="EQ34" i="17"/>
  <c r="FL34" i="17"/>
  <c r="DY34" i="17"/>
  <c r="FE34" i="17"/>
  <c r="DK34" i="17"/>
  <c r="EV34" i="17"/>
  <c r="EK34" i="17"/>
  <c r="EH34" i="17"/>
  <c r="FP34" i="17"/>
  <c r="EP34" i="17"/>
  <c r="FD34" i="17"/>
  <c r="DO34" i="17"/>
  <c r="ED34" i="17"/>
  <c r="FH34" i="17"/>
  <c r="DR34" i="17"/>
  <c r="CL47" i="10"/>
  <c r="EN47" i="10"/>
  <c r="CB47" i="10"/>
  <c r="AR96" i="10"/>
  <c r="DX96" i="10" s="1"/>
  <c r="AU47" i="10"/>
  <c r="CF47" i="10"/>
  <c r="DX47" i="10"/>
  <c r="EL47" i="10"/>
  <c r="EO47" i="10"/>
  <c r="CJ47" i="10"/>
  <c r="FK47" i="10"/>
  <c r="BY47" i="10"/>
  <c r="ET47" i="10"/>
  <c r="FH47" i="10"/>
  <c r="EY47" i="10"/>
  <c r="BX47" i="10"/>
  <c r="CD47" i="10"/>
  <c r="BQ47" i="10"/>
  <c r="EV47" i="10"/>
  <c r="CI47" i="10"/>
  <c r="ED47" i="10"/>
  <c r="EC47" i="10"/>
  <c r="FI47" i="10"/>
  <c r="FP47" i="10"/>
  <c r="FD47" i="10"/>
  <c r="BB47" i="10"/>
  <c r="FA47" i="10"/>
  <c r="EX47" i="10"/>
  <c r="FC47" i="10"/>
  <c r="EE47" i="10"/>
  <c r="AV47" i="10"/>
  <c r="EA47" i="10"/>
  <c r="AY47" i="10"/>
  <c r="BG47" i="10"/>
  <c r="FO47" i="10"/>
  <c r="BA47" i="10"/>
  <c r="BO47" i="10"/>
  <c r="AR47" i="10"/>
  <c r="FQ47" i="10"/>
  <c r="CM47" i="10"/>
  <c r="BP47" i="10"/>
  <c r="EZ47" i="10"/>
  <c r="BU47" i="10"/>
  <c r="BW47" i="10"/>
  <c r="FG47" i="10"/>
  <c r="CA47" i="10"/>
  <c r="FT47" i="10"/>
  <c r="FN47" i="10"/>
  <c r="BI47" i="10"/>
  <c r="BD47" i="10"/>
  <c r="AS47" i="10"/>
  <c r="BH47" i="10"/>
  <c r="BV47" i="10"/>
  <c r="EQ47" i="10"/>
  <c r="DY47" i="10"/>
  <c r="ES47" i="10"/>
  <c r="FR47" i="10"/>
  <c r="AT47" i="10"/>
  <c r="EG47" i="10"/>
  <c r="EM47" i="10"/>
  <c r="FU47" i="10"/>
  <c r="EB47" i="10"/>
  <c r="AW47" i="10"/>
  <c r="CN47" i="10"/>
  <c r="BJ47" i="10"/>
  <c r="AX47" i="10"/>
  <c r="EU47" i="10"/>
  <c r="EJ47" i="10"/>
  <c r="FL47" i="10"/>
  <c r="BM47" i="10"/>
  <c r="FS47" i="10"/>
  <c r="BE47" i="10"/>
  <c r="CH47" i="10"/>
  <c r="EH47" i="10"/>
  <c r="BR47" i="10"/>
  <c r="EF47" i="10"/>
  <c r="AZ47" i="10"/>
  <c r="BK47" i="10"/>
  <c r="CG47" i="10"/>
  <c r="FM47" i="10"/>
  <c r="EI47" i="10"/>
  <c r="BS47" i="10"/>
  <c r="CO47" i="10"/>
  <c r="DZ47" i="10"/>
  <c r="EP47" i="10"/>
  <c r="BC47" i="10"/>
  <c r="CK47" i="10"/>
  <c r="EK47" i="10"/>
  <c r="FJ47" i="10"/>
  <c r="FF47" i="10"/>
  <c r="BN47" i="10"/>
  <c r="FB47" i="10"/>
  <c r="CE47" i="10"/>
  <c r="FE47" i="10"/>
  <c r="ER47" i="10"/>
  <c r="BF47" i="10"/>
  <c r="BT47" i="10"/>
  <c r="BZ47" i="10"/>
  <c r="EW47" i="10"/>
  <c r="CC47" i="10"/>
  <c r="BL47" i="10"/>
  <c r="CA50" i="9"/>
  <c r="E40" i="13"/>
  <c r="U40" i="13" s="1"/>
  <c r="CF49" i="9"/>
  <c r="D148" i="17"/>
  <c r="D148" i="10"/>
  <c r="G177" i="14"/>
  <c r="BT80" i="17"/>
  <c r="BT96" i="17"/>
  <c r="CB80" i="17"/>
  <c r="BU80" i="17"/>
  <c r="CG80" i="17"/>
  <c r="BZ80" i="17"/>
  <c r="CC80" i="17"/>
  <c r="CF80" i="17"/>
  <c r="CH80" i="17"/>
  <c r="BW80" i="17"/>
  <c r="CA80" i="17"/>
  <c r="CJ80" i="17"/>
  <c r="BV80" i="17"/>
  <c r="BY80" i="17"/>
  <c r="CE80" i="17"/>
  <c r="BX80" i="17"/>
  <c r="CI80" i="17"/>
  <c r="CD80" i="17"/>
  <c r="FB80" i="17"/>
  <c r="FP80" i="17"/>
  <c r="FG80" i="17"/>
  <c r="FO80" i="17"/>
  <c r="EZ80" i="17"/>
  <c r="FF80" i="17"/>
  <c r="FL80" i="17"/>
  <c r="FH80" i="17"/>
  <c r="FM80" i="17"/>
  <c r="FD80" i="17"/>
  <c r="FK80" i="17"/>
  <c r="FI80" i="17"/>
  <c r="FA80" i="17"/>
  <c r="FE80" i="17"/>
  <c r="FN80" i="17"/>
  <c r="FC80" i="17"/>
  <c r="FJ80" i="17"/>
  <c r="BT296" i="17"/>
  <c r="EZ296" i="17" s="1"/>
  <c r="FD280" i="17"/>
  <c r="EZ280" i="17"/>
  <c r="FN280" i="17"/>
  <c r="FO280" i="17"/>
  <c r="FL280" i="17"/>
  <c r="FC280" i="17"/>
  <c r="FF280" i="17"/>
  <c r="FK280" i="17"/>
  <c r="FB280" i="17"/>
  <c r="FJ280" i="17"/>
  <c r="FA280" i="17"/>
  <c r="FM280" i="17"/>
  <c r="FP280" i="17"/>
  <c r="FE280" i="17"/>
  <c r="FG280" i="17"/>
  <c r="FI280" i="17"/>
  <c r="FH280" i="17"/>
  <c r="BZ280" i="17"/>
  <c r="BW280" i="17"/>
  <c r="CA280" i="17"/>
  <c r="BT280" i="17"/>
  <c r="CH280" i="17"/>
  <c r="CB280" i="17"/>
  <c r="CG280" i="17"/>
  <c r="CI280" i="17"/>
  <c r="BU280" i="17"/>
  <c r="CF280" i="17"/>
  <c r="BV280" i="17"/>
  <c r="CC280" i="17"/>
  <c r="BY280" i="17"/>
  <c r="CE280" i="17"/>
  <c r="CJ280" i="17"/>
  <c r="CD280" i="17"/>
  <c r="BX280" i="17"/>
  <c r="K72" i="13"/>
  <c r="BI72" i="13" s="1"/>
  <c r="I77" i="14"/>
  <c r="BT196" i="17"/>
  <c r="EZ196" i="17" s="1"/>
  <c r="FC180" i="17"/>
  <c r="FJ180" i="17"/>
  <c r="FL180" i="17"/>
  <c r="FN180" i="17"/>
  <c r="FF180" i="17"/>
  <c r="FE180" i="17"/>
  <c r="FD180" i="17"/>
  <c r="FK180" i="17"/>
  <c r="EZ180" i="17"/>
  <c r="FA180" i="17"/>
  <c r="FM180" i="17"/>
  <c r="FI180" i="17"/>
  <c r="FO180" i="17"/>
  <c r="FP180" i="17"/>
  <c r="FH180" i="17"/>
  <c r="FG180" i="17"/>
  <c r="FB180" i="17"/>
  <c r="BT180" i="17"/>
  <c r="BZ180" i="17"/>
  <c r="CG180" i="17"/>
  <c r="BX180" i="17"/>
  <c r="CF180" i="17"/>
  <c r="CB180" i="17"/>
  <c r="BW180" i="17"/>
  <c r="CJ180" i="17"/>
  <c r="BY180" i="17"/>
  <c r="CC180" i="17"/>
  <c r="BV180" i="17"/>
  <c r="CI180" i="17"/>
  <c r="CA180" i="17"/>
  <c r="CE180" i="17"/>
  <c r="BU180" i="17"/>
  <c r="CD180" i="17"/>
  <c r="CH180" i="17"/>
  <c r="FU219" i="10"/>
  <c r="P296" i="10"/>
  <c r="CV296" i="10" s="1"/>
  <c r="FK279" i="10"/>
  <c r="BX296" i="10"/>
  <c r="FD296" i="10" s="1"/>
  <c r="FA135" i="10"/>
  <c r="AF196" i="10"/>
  <c r="DL196" i="10" s="1"/>
  <c r="FS179" i="10"/>
  <c r="BX196" i="10"/>
  <c r="FD196" i="10" s="1"/>
  <c r="CZ219" i="10"/>
  <c r="AQ135" i="10"/>
  <c r="BI219" i="10"/>
  <c r="EM219" i="10"/>
  <c r="EK219" i="10"/>
  <c r="CG219" i="10"/>
  <c r="AK219" i="10"/>
  <c r="FN219" i="10"/>
  <c r="EI135" i="10"/>
  <c r="CL219" i="10"/>
  <c r="CH135" i="10"/>
  <c r="AM219" i="10"/>
  <c r="DT219" i="10"/>
  <c r="BY79" i="10"/>
  <c r="FU35" i="10"/>
  <c r="AF96" i="10"/>
  <c r="DL96" i="10" s="1"/>
  <c r="FO79" i="10"/>
  <c r="BX96" i="10"/>
  <c r="FD96" i="10" s="1"/>
  <c r="AD219" i="10"/>
  <c r="FC219" i="10"/>
  <c r="DT135" i="10"/>
  <c r="CD35" i="10"/>
  <c r="AU219" i="10"/>
  <c r="ER219" i="10"/>
  <c r="CJ219" i="10"/>
  <c r="CF35" i="10"/>
  <c r="DE219" i="10"/>
  <c r="BR219" i="10"/>
  <c r="CG135" i="10"/>
  <c r="FS79" i="10"/>
  <c r="FU279" i="10"/>
  <c r="Q219" i="10"/>
  <c r="CC219" i="10"/>
  <c r="FT135" i="10"/>
  <c r="AH219" i="10"/>
  <c r="DV135" i="10"/>
  <c r="CH279" i="10"/>
  <c r="AL219" i="10"/>
  <c r="EH219" i="10"/>
  <c r="P219" i="10"/>
  <c r="AC219" i="10"/>
  <c r="AP219" i="10"/>
  <c r="V219" i="10"/>
  <c r="AX219" i="10"/>
  <c r="DI219" i="10"/>
  <c r="DK219" i="10"/>
  <c r="DB219" i="10"/>
  <c r="DS219" i="10"/>
  <c r="CV219" i="10"/>
  <c r="BK219" i="10"/>
  <c r="FO219" i="10"/>
  <c r="FR219" i="10"/>
  <c r="FS219" i="10"/>
  <c r="BS219" i="10"/>
  <c r="CE219" i="10"/>
  <c r="EU219" i="10"/>
  <c r="BG135" i="10"/>
  <c r="DO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DW219" i="10"/>
  <c r="BE219" i="10"/>
  <c r="DL219" i="10"/>
  <c r="CW219" i="10"/>
  <c r="DY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F219" i="10"/>
  <c r="DU219" i="10"/>
  <c r="CX219" i="10"/>
  <c r="EX219" i="10"/>
  <c r="FL219" i="10"/>
  <c r="BU135" i="10"/>
  <c r="AY219" i="10"/>
  <c r="AS219" i="10"/>
  <c r="DC219" i="10"/>
  <c r="BB219" i="10"/>
  <c r="FK219" i="10"/>
  <c r="BH135" i="10"/>
  <c r="FQ135" i="10"/>
  <c r="EO219" i="10"/>
  <c r="R219" i="10"/>
  <c r="BF219" i="10"/>
  <c r="DO219" i="10"/>
  <c r="BD219" i="10"/>
  <c r="DG219" i="10"/>
  <c r="DP219" i="10"/>
  <c r="DQ219" i="10"/>
  <c r="DH219" i="10"/>
  <c r="DV219" i="10"/>
  <c r="ES219" i="10"/>
  <c r="AA219" i="10"/>
  <c r="EI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EC219" i="10"/>
  <c r="X219" i="10"/>
  <c r="BT219" i="10"/>
  <c r="EY219" i="10"/>
  <c r="AX135" i="10"/>
  <c r="FI135" i="10"/>
  <c r="BJ219" i="10"/>
  <c r="AZ219" i="10"/>
  <c r="W219" i="10"/>
  <c r="DN219" i="10"/>
  <c r="CD219" i="10"/>
  <c r="FH219" i="10"/>
  <c r="EY135" i="10"/>
  <c r="BM219" i="10"/>
  <c r="U219" i="10"/>
  <c r="EP219" i="10"/>
  <c r="DA219" i="10"/>
  <c r="DJ219" i="10"/>
  <c r="CK219" i="10"/>
  <c r="EA135" i="10"/>
  <c r="EC135" i="10"/>
  <c r="DL135" i="10"/>
  <c r="BM135" i="10"/>
  <c r="CA135" i="10"/>
  <c r="FE135" i="10"/>
  <c r="T219" i="10"/>
  <c r="AE219" i="10"/>
  <c r="DR219" i="10"/>
  <c r="BU219" i="10"/>
  <c r="FG219" i="10"/>
  <c r="CH219" i="10"/>
  <c r="DU135" i="10"/>
  <c r="CO135" i="10"/>
  <c r="FE79" i="10"/>
  <c r="EA219" i="10"/>
  <c r="BL219" i="10"/>
  <c r="BN219" i="10"/>
  <c r="CY219" i="10"/>
  <c r="ED219" i="10"/>
  <c r="FB219" i="10"/>
  <c r="FT219" i="10"/>
  <c r="BP219" i="10"/>
  <c r="EW219" i="10"/>
  <c r="AY135" i="10"/>
  <c r="DQ135" i="10"/>
  <c r="FO135" i="10"/>
  <c r="S219" i="10"/>
  <c r="AF219" i="10"/>
  <c r="EL219" i="10"/>
  <c r="EG219" i="10"/>
  <c r="DD219" i="10"/>
  <c r="EQ219" i="10"/>
  <c r="EE219" i="10"/>
  <c r="EN219" i="10"/>
  <c r="EZ219" i="10"/>
  <c r="FJ219" i="10"/>
  <c r="CM219" i="10"/>
  <c r="BO219" i="10"/>
  <c r="CF219" i="10"/>
  <c r="FM219" i="10"/>
  <c r="CC279" i="10"/>
  <c r="DZ219" i="10"/>
  <c r="DF219" i="10"/>
  <c r="AN219" i="10"/>
  <c r="AW219" i="10"/>
  <c r="AQ219" i="10"/>
  <c r="AJ219" i="10"/>
  <c r="BC219" i="10"/>
  <c r="BG219" i="10"/>
  <c r="DM219" i="10"/>
  <c r="EJ219" i="10"/>
  <c r="EB219" i="10"/>
  <c r="DX219" i="10"/>
  <c r="Z219" i="10"/>
  <c r="FA219" i="10"/>
  <c r="CI219" i="10"/>
  <c r="FF219" i="10"/>
  <c r="FI219" i="10"/>
  <c r="BW219" i="10"/>
  <c r="CO219" i="10"/>
  <c r="BK135" i="10"/>
  <c r="DN135" i="10"/>
  <c r="AP135" i="10"/>
  <c r="BZ135" i="10"/>
  <c r="ET135" i="10"/>
  <c r="FR135" i="10"/>
  <c r="FM179" i="10"/>
  <c r="FI35" i="10"/>
  <c r="DO35" i="10"/>
  <c r="FQ79" i="10"/>
  <c r="BS35" i="10"/>
  <c r="FE35" i="10"/>
  <c r="CI79" i="10"/>
  <c r="FK79" i="10"/>
  <c r="BB35" i="10"/>
  <c r="CI35" i="10"/>
  <c r="CB179" i="10"/>
  <c r="AL35" i="10"/>
  <c r="EC35" i="10"/>
  <c r="FM79" i="10"/>
  <c r="EE35" i="10"/>
  <c r="CM35" i="10"/>
  <c r="CE79" i="10"/>
  <c r="FR179" i="10"/>
  <c r="BV35" i="10"/>
  <c r="FP35" i="10"/>
  <c r="CA79" i="10"/>
  <c r="CH179" i="10"/>
  <c r="CJ79" i="10"/>
  <c r="FJ179" i="10"/>
  <c r="BI35" i="10"/>
  <c r="FT35" i="10"/>
  <c r="BC35" i="10"/>
  <c r="EN35" i="10"/>
  <c r="AX35" i="10"/>
  <c r="FL79" i="10"/>
  <c r="FU79" i="10"/>
  <c r="FN179" i="10"/>
  <c r="BF35" i="10"/>
  <c r="EM35" i="10"/>
  <c r="BN35" i="10"/>
  <c r="ED35" i="10"/>
  <c r="EO35" i="10"/>
  <c r="FS35" i="10"/>
  <c r="BZ35" i="10"/>
  <c r="EU35" i="10"/>
  <c r="CM79" i="10"/>
  <c r="CH79" i="10"/>
  <c r="CD79" i="10"/>
  <c r="FJ79" i="10"/>
  <c r="FF79" i="10"/>
  <c r="CJ179" i="10"/>
  <c r="FO179" i="10"/>
  <c r="AM35" i="10"/>
  <c r="CO35" i="10"/>
  <c r="CK35" i="10"/>
  <c r="FK35" i="10"/>
  <c r="EK35" i="10"/>
  <c r="FJ35" i="10"/>
  <c r="BQ35" i="10"/>
  <c r="I8" i="13"/>
  <c r="I101" i="13" s="1"/>
  <c r="CD17" i="9"/>
  <c r="D17" i="17" s="1"/>
  <c r="FG179" i="10"/>
  <c r="BO35" i="10"/>
  <c r="EG35" i="10"/>
  <c r="AJ35" i="10"/>
  <c r="J8" i="13"/>
  <c r="J101" i="13" s="1"/>
  <c r="CE17" i="9"/>
  <c r="D117" i="17" s="1"/>
  <c r="CB79" i="10"/>
  <c r="CA179" i="10"/>
  <c r="CL79" i="10"/>
  <c r="FN79" i="10"/>
  <c r="FD179" i="10"/>
  <c r="CO79" i="10"/>
  <c r="CN79" i="10"/>
  <c r="FI79" i="10"/>
  <c r="FR79" i="10"/>
  <c r="FG79" i="10"/>
  <c r="CF179" i="10"/>
  <c r="BZ179" i="10"/>
  <c r="FT179" i="10"/>
  <c r="ET35" i="10"/>
  <c r="AK35" i="10"/>
  <c r="DP35" i="10"/>
  <c r="AS35" i="10"/>
  <c r="DX35" i="10"/>
  <c r="FB35" i="10"/>
  <c r="DV35" i="10"/>
  <c r="BP35" i="10"/>
  <c r="BX179" i="10"/>
  <c r="AP35" i="10"/>
  <c r="EY35" i="10"/>
  <c r="CF79" i="10"/>
  <c r="BZ79" i="10"/>
  <c r="CC79" i="10"/>
  <c r="FD79" i="10"/>
  <c r="CE179" i="10"/>
  <c r="ER35" i="10"/>
  <c r="AU35" i="10"/>
  <c r="AT35" i="10"/>
  <c r="BG35" i="10"/>
  <c r="FF35" i="10"/>
  <c r="DZ35" i="10"/>
  <c r="EV35" i="10"/>
  <c r="BX79" i="10"/>
  <c r="CK79" i="10"/>
  <c r="FP79" i="10"/>
  <c r="FH79" i="10"/>
  <c r="CL179" i="10"/>
  <c r="CO179" i="10"/>
  <c r="FE179" i="10"/>
  <c r="AF35" i="10"/>
  <c r="BM35" i="10"/>
  <c r="EX35" i="10"/>
  <c r="EH35" i="10"/>
  <c r="ES35" i="10"/>
  <c r="CA35" i="10"/>
  <c r="DL35" i="10"/>
  <c r="EP35" i="10"/>
  <c r="CM179" i="10"/>
  <c r="CN179" i="10"/>
  <c r="FP179" i="10"/>
  <c r="FL179" i="10"/>
  <c r="CE35" i="10"/>
  <c r="CN35" i="10"/>
  <c r="EQ35" i="10"/>
  <c r="AO35" i="10"/>
  <c r="BK35" i="10"/>
  <c r="FL35" i="10"/>
  <c r="DU35" i="10"/>
  <c r="DT35" i="10"/>
  <c r="FM35" i="10"/>
  <c r="FO35" i="10"/>
  <c r="DS35" i="10"/>
  <c r="DQ35" i="10"/>
  <c r="DM35" i="10"/>
  <c r="BH35" i="10"/>
  <c r="EA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FH35" i="10"/>
  <c r="EW35" i="10"/>
  <c r="AR35" i="10"/>
  <c r="BL35" i="10"/>
  <c r="EB35" i="10"/>
  <c r="BR35" i="10"/>
  <c r="BA35" i="10"/>
  <c r="EJ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DR35" i="10"/>
  <c r="FR35" i="10"/>
  <c r="FD35" i="10"/>
  <c r="FA35" i="10"/>
  <c r="DY35" i="10"/>
  <c r="FN35" i="10"/>
  <c r="BJ35" i="10"/>
  <c r="FC35" i="10"/>
  <c r="BE35" i="10"/>
  <c r="BY179" i="10"/>
  <c r="CD179" i="10"/>
  <c r="FI179" i="10"/>
  <c r="CB35" i="10"/>
  <c r="BT35" i="10"/>
  <c r="AG35" i="10"/>
  <c r="AN35" i="10"/>
  <c r="EL35" i="10"/>
  <c r="BY35" i="10"/>
  <c r="AZ35" i="10"/>
  <c r="FQ35" i="10"/>
  <c r="EF35" i="10"/>
  <c r="FG35" i="10"/>
  <c r="EI35" i="10"/>
  <c r="EZ35" i="10"/>
  <c r="DN35" i="10"/>
  <c r="DW35" i="10"/>
  <c r="BG9" i="13"/>
  <c r="BG10" i="13"/>
  <c r="BH10" i="13"/>
  <c r="CT60" i="13"/>
  <c r="D34" i="10"/>
  <c r="FP34" i="10" s="1"/>
  <c r="S25" i="13"/>
  <c r="CK279" i="10"/>
  <c r="FG279" i="10"/>
  <c r="BR82" i="9"/>
  <c r="H78" i="14" s="1"/>
  <c r="H178" i="14" s="1"/>
  <c r="J72" i="13"/>
  <c r="BH72" i="13" s="1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DS135" i="10"/>
  <c r="BA135" i="10"/>
  <c r="CC135" i="10"/>
  <c r="BW135" i="10"/>
  <c r="FC135" i="10"/>
  <c r="CN135" i="10"/>
  <c r="EW135" i="10"/>
  <c r="FK135" i="10"/>
  <c r="FH135" i="10"/>
  <c r="D80" i="10"/>
  <c r="CF80" i="10" s="1"/>
  <c r="T71" i="13"/>
  <c r="FS279" i="10"/>
  <c r="FN279" i="10"/>
  <c r="CM279" i="10"/>
  <c r="FQ279" i="10"/>
  <c r="EL135" i="10"/>
  <c r="EO135" i="10"/>
  <c r="CL135" i="10"/>
  <c r="BQ82" i="9"/>
  <c r="G78" i="14" s="1"/>
  <c r="G178" i="14" s="1"/>
  <c r="I72" i="13"/>
  <c r="BG72" i="13" s="1"/>
  <c r="CE279" i="10"/>
  <c r="BZ279" i="10"/>
  <c r="FE279" i="10"/>
  <c r="FR279" i="10"/>
  <c r="ED135" i="10"/>
  <c r="EQ135" i="10"/>
  <c r="EP135" i="10"/>
  <c r="EJ135" i="10"/>
  <c r="AH135" i="10"/>
  <c r="AS135" i="10"/>
  <c r="DR135" i="10"/>
  <c r="EH135" i="10"/>
  <c r="CK135" i="10"/>
  <c r="EU135" i="10"/>
  <c r="BT135" i="10"/>
  <c r="FF135" i="10"/>
  <c r="FU135" i="10"/>
  <c r="FB135" i="10"/>
  <c r="FP135" i="10"/>
  <c r="CG279" i="10"/>
  <c r="D280" i="10"/>
  <c r="CO280" i="10" s="1"/>
  <c r="U71" i="13"/>
  <c r="D218" i="10"/>
  <c r="U9" i="13"/>
  <c r="CN279" i="10"/>
  <c r="N298" i="10"/>
  <c r="CT298" i="10" s="1"/>
  <c r="K8" i="13"/>
  <c r="K101" i="13" s="1"/>
  <c r="DW135" i="10"/>
  <c r="FS135" i="10"/>
  <c r="CL279" i="10"/>
  <c r="CB279" i="10"/>
  <c r="FF279" i="10"/>
  <c r="FM279" i="10"/>
  <c r="DX135" i="10"/>
  <c r="BF135" i="10"/>
  <c r="AW135" i="10"/>
  <c r="DM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S71" i="13"/>
  <c r="FJ279" i="10"/>
  <c r="AG135" i="10"/>
  <c r="CF135" i="10"/>
  <c r="D134" i="10"/>
  <c r="T25" i="13"/>
  <c r="CD279" i="10"/>
  <c r="CA279" i="10"/>
  <c r="FI279" i="10"/>
  <c r="BC135" i="10"/>
  <c r="AO135" i="10"/>
  <c r="EB135" i="10"/>
  <c r="EN135" i="10"/>
  <c r="AR135" i="10"/>
  <c r="DP135" i="10"/>
  <c r="EE135" i="10"/>
  <c r="AI135" i="10"/>
  <c r="ER135" i="10"/>
  <c r="CE135" i="10"/>
  <c r="CI135" i="10"/>
  <c r="CJ135" i="10"/>
  <c r="BY135" i="10"/>
  <c r="FM135" i="10"/>
  <c r="EV135" i="10"/>
  <c r="BW81" i="9"/>
  <c r="P73" i="13" s="1"/>
  <c r="BY299" i="10"/>
  <c r="FE299" i="10" s="1"/>
  <c r="BW17" i="9"/>
  <c r="P9" i="13" s="1"/>
  <c r="O299" i="10"/>
  <c r="CU299" i="10" s="1"/>
  <c r="BU81" i="9"/>
  <c r="N73" i="13" s="1"/>
  <c r="BY99" i="10"/>
  <c r="FE99" i="10" s="1"/>
  <c r="BV81" i="9"/>
  <c r="O73" i="13" s="1"/>
  <c r="BY199" i="10"/>
  <c r="FE199" i="10" s="1"/>
  <c r="BU17" i="9"/>
  <c r="N9" i="13" s="1"/>
  <c r="O99" i="10"/>
  <c r="CU99" i="10" s="1"/>
  <c r="BQ16" i="9"/>
  <c r="G12" i="14" s="1"/>
  <c r="N98" i="10"/>
  <c r="CT98" i="10" s="1"/>
  <c r="BV17" i="9"/>
  <c r="O9" i="13" s="1"/>
  <c r="O199" i="10"/>
  <c r="CU199" i="10" s="1"/>
  <c r="BR16" i="9"/>
  <c r="H12" i="14" s="1"/>
  <c r="N198" i="10"/>
  <c r="CT198" i="10" s="1"/>
  <c r="BS82" i="9"/>
  <c r="BZ298" i="10"/>
  <c r="CJ80" i="10"/>
  <c r="FE98" i="10"/>
  <c r="FE198" i="10"/>
  <c r="CF81" i="9"/>
  <c r="D281" i="17" s="1"/>
  <c r="CD81" i="9"/>
  <c r="D81" i="17" s="1"/>
  <c r="BZ98" i="10"/>
  <c r="FE298" i="10"/>
  <c r="CE81" i="9"/>
  <c r="D181" i="17" s="1"/>
  <c r="BZ198" i="10"/>
  <c r="BP16" i="9"/>
  <c r="CC17" i="9"/>
  <c r="V50" i="9"/>
  <c r="W49" i="9"/>
  <c r="BS16" i="9"/>
  <c r="I12" i="14" s="1"/>
  <c r="CE33" i="9"/>
  <c r="D133" i="17" s="1"/>
  <c r="CG34" i="9"/>
  <c r="CD33" i="9"/>
  <c r="D33" i="17" s="1"/>
  <c r="CG80" i="9"/>
  <c r="CC82" i="9"/>
  <c r="AA217" i="17" l="1"/>
  <c r="AX217" i="17"/>
  <c r="AC217" i="17"/>
  <c r="N217" i="17"/>
  <c r="R217" i="17"/>
  <c r="AM217" i="17"/>
  <c r="AH217" i="17"/>
  <c r="V217" i="17"/>
  <c r="AQ217" i="17"/>
  <c r="DS217" i="17"/>
  <c r="DT217" i="17"/>
  <c r="DM217" i="17"/>
  <c r="DI217" i="17"/>
  <c r="DG217" i="17"/>
  <c r="CT217" i="17"/>
  <c r="DW217" i="17"/>
  <c r="EH217" i="17"/>
  <c r="EK217" i="17"/>
  <c r="EL217" i="17"/>
  <c r="DF217" i="17"/>
  <c r="DZ217" i="17"/>
  <c r="CS217" i="17"/>
  <c r="FP217" i="17"/>
  <c r="EM217" i="17"/>
  <c r="CJ217" i="17"/>
  <c r="BT217" i="17"/>
  <c r="EU217" i="17"/>
  <c r="EN217" i="17"/>
  <c r="BQ217" i="17"/>
  <c r="BV217" i="17"/>
  <c r="FN217" i="17"/>
  <c r="BI217" i="17"/>
  <c r="FF217" i="17"/>
  <c r="EP217" i="17"/>
  <c r="BZ217" i="17"/>
  <c r="FB217" i="17"/>
  <c r="H112" i="14"/>
  <c r="H11" i="14"/>
  <c r="H111" i="14" s="1"/>
  <c r="I112" i="14"/>
  <c r="I11" i="14"/>
  <c r="I111" i="14" s="1"/>
  <c r="G11" i="14"/>
  <c r="G111" i="14" s="1"/>
  <c r="G112" i="14"/>
  <c r="BK34" i="10"/>
  <c r="I96" i="17"/>
  <c r="CO96" i="17" s="1"/>
  <c r="CH17" i="17"/>
  <c r="AW17" i="17"/>
  <c r="CG17" i="17"/>
  <c r="AG17" i="17"/>
  <c r="I17" i="17"/>
  <c r="BE17" i="17"/>
  <c r="AH17" i="17"/>
  <c r="BF17" i="17"/>
  <c r="AC17" i="17"/>
  <c r="W17" i="17"/>
  <c r="CA17" i="17"/>
  <c r="R17" i="17"/>
  <c r="AK17" i="17"/>
  <c r="AT17" i="17"/>
  <c r="BR17" i="17"/>
  <c r="AD17" i="17"/>
  <c r="CC17" i="17"/>
  <c r="CJ17" i="17"/>
  <c r="BU17" i="17"/>
  <c r="BJ17" i="17"/>
  <c r="CD17" i="17"/>
  <c r="BC17" i="17"/>
  <c r="AO17" i="17"/>
  <c r="AU17" i="17"/>
  <c r="J17" i="17"/>
  <c r="BB17" i="17"/>
  <c r="BQ17" i="17"/>
  <c r="AS17" i="17"/>
  <c r="AE17" i="17"/>
  <c r="CI17" i="17"/>
  <c r="BV17" i="17"/>
  <c r="BN17" i="17"/>
  <c r="BS17" i="17"/>
  <c r="U17" i="17"/>
  <c r="Q17" i="17"/>
  <c r="BG17" i="17"/>
  <c r="O17" i="17"/>
  <c r="V17" i="17"/>
  <c r="BI17" i="17"/>
  <c r="AP17" i="17"/>
  <c r="AX17" i="17"/>
  <c r="AR17" i="17"/>
  <c r="BM17" i="17"/>
  <c r="S17" i="17"/>
  <c r="BL17" i="17"/>
  <c r="N17" i="17"/>
  <c r="AM17" i="17"/>
  <c r="BK17" i="17"/>
  <c r="CF17" i="17"/>
  <c r="AL17" i="17"/>
  <c r="BH17" i="17"/>
  <c r="K17" i="17"/>
  <c r="BY17" i="17"/>
  <c r="BW17" i="17"/>
  <c r="X17" i="17"/>
  <c r="AY17" i="17"/>
  <c r="Y17" i="17"/>
  <c r="CE17" i="17"/>
  <c r="BP17" i="17"/>
  <c r="AN17" i="17"/>
  <c r="T17" i="17"/>
  <c r="P17" i="17"/>
  <c r="AJ17" i="17"/>
  <c r="BT17" i="17"/>
  <c r="AI17" i="17"/>
  <c r="Z17" i="17"/>
  <c r="BA17" i="17"/>
  <c r="BD17" i="17"/>
  <c r="AA17" i="17"/>
  <c r="AQ17" i="17"/>
  <c r="AV17" i="17"/>
  <c r="BX17" i="17"/>
  <c r="M17" i="17"/>
  <c r="BZ17" i="17"/>
  <c r="AB17" i="17"/>
  <c r="CB17" i="17"/>
  <c r="BO17" i="17"/>
  <c r="AZ17" i="17"/>
  <c r="AF17" i="17"/>
  <c r="L17" i="17"/>
  <c r="EL17" i="17"/>
  <c r="CO17" i="17"/>
  <c r="EK17" i="17"/>
  <c r="EJ17" i="17"/>
  <c r="CQ17" i="17"/>
  <c r="DE17" i="17"/>
  <c r="DD17" i="17"/>
  <c r="CV17" i="17"/>
  <c r="DF17" i="17"/>
  <c r="DS17" i="17"/>
  <c r="EF17" i="17"/>
  <c r="FO17" i="17"/>
  <c r="DJ17" i="17"/>
  <c r="ED17" i="17"/>
  <c r="FL17" i="17"/>
  <c r="DP17" i="17"/>
  <c r="CW17" i="17"/>
  <c r="CU17" i="17"/>
  <c r="CS17" i="17"/>
  <c r="ET17" i="17"/>
  <c r="EO17" i="17"/>
  <c r="DB17" i="17"/>
  <c r="FP17" i="17"/>
  <c r="EX17" i="17"/>
  <c r="EM17" i="17"/>
  <c r="DN17" i="17"/>
  <c r="CX17" i="17"/>
  <c r="CZ17" i="17"/>
  <c r="DU17" i="17"/>
  <c r="CR17" i="17"/>
  <c r="EG17" i="17"/>
  <c r="FH17" i="17"/>
  <c r="DR17" i="17"/>
  <c r="FM17" i="17"/>
  <c r="DQ17" i="17"/>
  <c r="ES17" i="17"/>
  <c r="EH17" i="17"/>
  <c r="FK17" i="17"/>
  <c r="DL17" i="17"/>
  <c r="FN17" i="17"/>
  <c r="DW17" i="17"/>
  <c r="DK17" i="17"/>
  <c r="DG17" i="17"/>
  <c r="DI17" i="17"/>
  <c r="EA17" i="17"/>
  <c r="FJ17" i="17"/>
  <c r="CY17" i="17"/>
  <c r="DH17" i="17"/>
  <c r="DX17" i="17"/>
  <c r="EE17" i="17"/>
  <c r="EV17" i="17"/>
  <c r="CP17" i="17"/>
  <c r="EZ17" i="17"/>
  <c r="FI17" i="17"/>
  <c r="DT17" i="17"/>
  <c r="DM17" i="17"/>
  <c r="FC17" i="17"/>
  <c r="EP17" i="17"/>
  <c r="DZ17" i="17"/>
  <c r="EB17" i="17"/>
  <c r="DV17" i="17"/>
  <c r="FA17" i="17"/>
  <c r="FF17" i="17"/>
  <c r="DA17" i="17"/>
  <c r="EN17" i="17"/>
  <c r="CT17" i="17"/>
  <c r="DY17" i="17"/>
  <c r="DO17" i="17"/>
  <c r="ER17" i="17"/>
  <c r="EI17" i="17"/>
  <c r="DC17" i="17"/>
  <c r="FG17" i="17"/>
  <c r="FB17" i="17"/>
  <c r="FE17" i="17"/>
  <c r="FD17" i="17"/>
  <c r="EW17" i="17"/>
  <c r="EC17" i="17"/>
  <c r="EU17" i="17"/>
  <c r="EY17" i="17"/>
  <c r="EQ17" i="17"/>
  <c r="AN96" i="17"/>
  <c r="DT96" i="17" s="1"/>
  <c r="BL48" i="17"/>
  <c r="AN48" i="17"/>
  <c r="BM48" i="17"/>
  <c r="BX48" i="17"/>
  <c r="AU48" i="17"/>
  <c r="CJ48" i="17"/>
  <c r="BU48" i="17"/>
  <c r="AT48" i="17"/>
  <c r="BA48" i="17"/>
  <c r="BB48" i="17"/>
  <c r="CH48" i="17"/>
  <c r="BZ48" i="17"/>
  <c r="AO48" i="17"/>
  <c r="BI48" i="17"/>
  <c r="AZ48" i="17"/>
  <c r="AV48" i="17"/>
  <c r="CB48" i="17"/>
  <c r="BP48" i="17"/>
  <c r="BY48" i="17"/>
  <c r="BT48" i="17"/>
  <c r="BJ48" i="17"/>
  <c r="AW48" i="17"/>
  <c r="BH48" i="17"/>
  <c r="CG48" i="17"/>
  <c r="BO48" i="17"/>
  <c r="AP48" i="17"/>
  <c r="AX48" i="17"/>
  <c r="AR48" i="17"/>
  <c r="BE48" i="17"/>
  <c r="CF48" i="17"/>
  <c r="CD48" i="17"/>
  <c r="BS48" i="17"/>
  <c r="BK48" i="17"/>
  <c r="CA48" i="17"/>
  <c r="BC48" i="17"/>
  <c r="BW48" i="17"/>
  <c r="CC48" i="17"/>
  <c r="BQ48" i="17"/>
  <c r="AS48" i="17"/>
  <c r="CI48" i="17"/>
  <c r="BF48" i="17"/>
  <c r="BG48" i="17"/>
  <c r="BV48" i="17"/>
  <c r="AQ48" i="17"/>
  <c r="AY48" i="17"/>
  <c r="BD48" i="17"/>
  <c r="CE48" i="17"/>
  <c r="BN48" i="17"/>
  <c r="BR48" i="17"/>
  <c r="EX48" i="17"/>
  <c r="FP48" i="17"/>
  <c r="EK48" i="17"/>
  <c r="EJ48" i="17"/>
  <c r="FK48" i="17"/>
  <c r="DT48" i="17"/>
  <c r="EA48" i="17"/>
  <c r="DV48" i="17"/>
  <c r="EI48" i="17"/>
  <c r="EO48" i="17"/>
  <c r="FD48" i="17"/>
  <c r="FI48" i="17"/>
  <c r="ES48" i="17"/>
  <c r="ET48" i="17"/>
  <c r="FN48" i="17"/>
  <c r="EY48" i="17"/>
  <c r="EU48" i="17"/>
  <c r="EB48" i="17"/>
  <c r="FC48" i="17"/>
  <c r="EN48" i="17"/>
  <c r="DX48" i="17"/>
  <c r="EG48" i="17"/>
  <c r="FL48" i="17"/>
  <c r="FE48" i="17"/>
  <c r="EV48" i="17"/>
  <c r="EP48" i="17"/>
  <c r="EL48" i="17"/>
  <c r="FJ48" i="17"/>
  <c r="ER48" i="17"/>
  <c r="FH48" i="17"/>
  <c r="DW48" i="17"/>
  <c r="FA48" i="17"/>
  <c r="ED48" i="17"/>
  <c r="FO48" i="17"/>
  <c r="FF48" i="17"/>
  <c r="EC48" i="17"/>
  <c r="EE48" i="17"/>
  <c r="EZ48" i="17"/>
  <c r="FG48" i="17"/>
  <c r="DU48" i="17"/>
  <c r="FM48" i="17"/>
  <c r="EQ48" i="17"/>
  <c r="EM48" i="17"/>
  <c r="EF48" i="17"/>
  <c r="DZ48" i="17"/>
  <c r="EH48" i="17"/>
  <c r="EW48" i="17"/>
  <c r="FB48" i="17"/>
  <c r="DY48" i="17"/>
  <c r="D49" i="17"/>
  <c r="CG49" i="9"/>
  <c r="D49" i="10"/>
  <c r="FI133" i="17"/>
  <c r="ER133" i="17"/>
  <c r="CI133" i="17"/>
  <c r="CG133" i="17"/>
  <c r="FK133" i="17"/>
  <c r="CC133" i="17"/>
  <c r="CD133" i="17"/>
  <c r="ES133" i="17"/>
  <c r="EZ133" i="17"/>
  <c r="BN133" i="17"/>
  <c r="BK133" i="17"/>
  <c r="BT133" i="17"/>
  <c r="BL133" i="17"/>
  <c r="EW133" i="17"/>
  <c r="FB133" i="17"/>
  <c r="BU133" i="17"/>
  <c r="BZ133" i="17"/>
  <c r="FM133" i="17"/>
  <c r="CE133" i="17"/>
  <c r="FC133" i="17"/>
  <c r="FF133" i="17"/>
  <c r="BM133" i="17"/>
  <c r="FN133" i="17"/>
  <c r="BQ133" i="17"/>
  <c r="BG133" i="17"/>
  <c r="FJ133" i="17"/>
  <c r="BF133" i="17"/>
  <c r="EL133" i="17"/>
  <c r="EV133" i="17"/>
  <c r="BP133" i="17"/>
  <c r="BR133" i="17"/>
  <c r="EX133" i="17"/>
  <c r="EP133" i="17"/>
  <c r="ET133" i="17"/>
  <c r="EK133" i="17"/>
  <c r="BO133" i="17"/>
  <c r="EU133" i="17"/>
  <c r="EN133" i="17"/>
  <c r="BH133" i="17"/>
  <c r="CA133" i="17"/>
  <c r="FG133" i="17"/>
  <c r="BJ133" i="17"/>
  <c r="EY133" i="17"/>
  <c r="BV133" i="17"/>
  <c r="BW133" i="17"/>
  <c r="FE133" i="17"/>
  <c r="CF133" i="17"/>
  <c r="CJ133" i="17"/>
  <c r="BS133" i="17"/>
  <c r="FA133" i="17"/>
  <c r="EM133" i="17"/>
  <c r="EQ133" i="17"/>
  <c r="BX133" i="17"/>
  <c r="EO133" i="17"/>
  <c r="CB133" i="17"/>
  <c r="FO133" i="17"/>
  <c r="BY133" i="17"/>
  <c r="FL133" i="17"/>
  <c r="Y196" i="17"/>
  <c r="DE196" i="17" s="1"/>
  <c r="FP133" i="17"/>
  <c r="FH133" i="17"/>
  <c r="CH133" i="17"/>
  <c r="FD133" i="17"/>
  <c r="BI133" i="17"/>
  <c r="EH133" i="17"/>
  <c r="EJ133" i="17"/>
  <c r="DE133" i="17"/>
  <c r="EF133" i="17"/>
  <c r="EB133" i="17"/>
  <c r="DH133" i="17"/>
  <c r="DF133" i="17"/>
  <c r="DX133" i="17"/>
  <c r="DI133" i="17"/>
  <c r="DP133" i="17"/>
  <c r="DS133" i="17"/>
  <c r="DK133" i="17"/>
  <c r="DQ133" i="17"/>
  <c r="DJ133" i="17"/>
  <c r="DO133" i="17"/>
  <c r="ED133" i="17"/>
  <c r="DY133" i="17"/>
  <c r="DZ133" i="17"/>
  <c r="EI133" i="17"/>
  <c r="EE133" i="17"/>
  <c r="DG133" i="17"/>
  <c r="DN133" i="17"/>
  <c r="DL133" i="17"/>
  <c r="DU133" i="17"/>
  <c r="DW133" i="17"/>
  <c r="EA133" i="17"/>
  <c r="EG133" i="17"/>
  <c r="DV133" i="17"/>
  <c r="DT133" i="17"/>
  <c r="DM133" i="17"/>
  <c r="EC133" i="17"/>
  <c r="DR133" i="17"/>
  <c r="AX133" i="17"/>
  <c r="AC133" i="17"/>
  <c r="BD133" i="17"/>
  <c r="BA133" i="17"/>
  <c r="AS133" i="17"/>
  <c r="AV133" i="17"/>
  <c r="AU133" i="17"/>
  <c r="AL133" i="17"/>
  <c r="BE133" i="17"/>
  <c r="AP133" i="17"/>
  <c r="AE133" i="17"/>
  <c r="Y133" i="17"/>
  <c r="AY133" i="17"/>
  <c r="AK133" i="17"/>
  <c r="BC133" i="17"/>
  <c r="AZ133" i="17"/>
  <c r="AQ133" i="17"/>
  <c r="AM133" i="17"/>
  <c r="AO133" i="17"/>
  <c r="AN133" i="17"/>
  <c r="AJ133" i="17"/>
  <c r="AT133" i="17"/>
  <c r="AD133" i="17"/>
  <c r="AI133" i="17"/>
  <c r="AR133" i="17"/>
  <c r="AH133" i="17"/>
  <c r="AF133" i="17"/>
  <c r="Z133" i="17"/>
  <c r="AW133" i="17"/>
  <c r="AB133" i="17"/>
  <c r="AA133" i="17"/>
  <c r="AG133" i="17"/>
  <c r="BB133" i="17"/>
  <c r="D249" i="17"/>
  <c r="D249" i="10"/>
  <c r="BP248" i="10"/>
  <c r="BL248" i="10"/>
  <c r="FS248" i="10"/>
  <c r="FC248" i="10"/>
  <c r="FI248" i="10"/>
  <c r="CD248" i="10"/>
  <c r="FE248" i="10"/>
  <c r="CO248" i="10"/>
  <c r="FR248" i="10"/>
  <c r="EE248" i="10"/>
  <c r="BO248" i="10"/>
  <c r="FP248" i="10"/>
  <c r="ET248" i="10"/>
  <c r="AW248" i="10"/>
  <c r="BS248" i="10"/>
  <c r="AV248" i="10"/>
  <c r="FB248" i="10"/>
  <c r="CG248" i="10"/>
  <c r="CM248" i="10"/>
  <c r="FA248" i="10"/>
  <c r="EI248" i="10"/>
  <c r="EB248" i="10"/>
  <c r="EQ248" i="10"/>
  <c r="CI248" i="10"/>
  <c r="EV248" i="10"/>
  <c r="EY248" i="10"/>
  <c r="AS296" i="10"/>
  <c r="DY296" i="10" s="1"/>
  <c r="BQ248" i="10"/>
  <c r="BY248" i="10"/>
  <c r="EL248" i="10"/>
  <c r="BD248" i="10"/>
  <c r="EZ248" i="10"/>
  <c r="BK248" i="10"/>
  <c r="EO248" i="10"/>
  <c r="BZ248" i="10"/>
  <c r="BF248" i="10"/>
  <c r="CN248" i="10"/>
  <c r="CL248" i="10"/>
  <c r="FM248" i="10"/>
  <c r="EP248" i="10"/>
  <c r="BI248" i="10"/>
  <c r="DZ248" i="10"/>
  <c r="EH248" i="10"/>
  <c r="FQ248" i="10"/>
  <c r="BJ248" i="10"/>
  <c r="BM248" i="10"/>
  <c r="BX248" i="10"/>
  <c r="BR248" i="10"/>
  <c r="EX248" i="10"/>
  <c r="EK248" i="10"/>
  <c r="EC248" i="10"/>
  <c r="CA248" i="10"/>
  <c r="FL248" i="10"/>
  <c r="BV248" i="10"/>
  <c r="EM248" i="10"/>
  <c r="CK248" i="10"/>
  <c r="FJ248" i="10"/>
  <c r="CJ248" i="10"/>
  <c r="AS248" i="10"/>
  <c r="FU248" i="10"/>
  <c r="EJ248" i="10"/>
  <c r="ES248" i="10"/>
  <c r="FG248" i="10"/>
  <c r="FK248" i="10"/>
  <c r="AZ248" i="10"/>
  <c r="FT248" i="10"/>
  <c r="BU248" i="10"/>
  <c r="EF248" i="10"/>
  <c r="BA248" i="10"/>
  <c r="AX248" i="10"/>
  <c r="ER248" i="10"/>
  <c r="BC248" i="10"/>
  <c r="BN248" i="10"/>
  <c r="BH248" i="10"/>
  <c r="CE248" i="10"/>
  <c r="BE248" i="10"/>
  <c r="EG248" i="10"/>
  <c r="CF248" i="10"/>
  <c r="EU248" i="10"/>
  <c r="BW248" i="10"/>
  <c r="FH248" i="10"/>
  <c r="EA248" i="10"/>
  <c r="BB248" i="10"/>
  <c r="FD248" i="10"/>
  <c r="FO248" i="10"/>
  <c r="BG248" i="10"/>
  <c r="EN248" i="10"/>
  <c r="CC248" i="10"/>
  <c r="AT248" i="10"/>
  <c r="FF248" i="10"/>
  <c r="CB248" i="10"/>
  <c r="AU248" i="10"/>
  <c r="FN248" i="10"/>
  <c r="BT248" i="10"/>
  <c r="EW248" i="10"/>
  <c r="CH248" i="10"/>
  <c r="AY248" i="10"/>
  <c r="ED248" i="10"/>
  <c r="DY248" i="10"/>
  <c r="DY117" i="17"/>
  <c r="CI117" i="17"/>
  <c r="CH117" i="17"/>
  <c r="CC117" i="17"/>
  <c r="BK117" i="17"/>
  <c r="BJ117" i="17"/>
  <c r="BA117" i="17"/>
  <c r="AW117" i="17"/>
  <c r="EV117" i="17"/>
  <c r="EI117" i="17"/>
  <c r="FE117" i="17"/>
  <c r="EA117" i="17"/>
  <c r="BC117" i="17"/>
  <c r="BR117" i="17"/>
  <c r="BQ117" i="17"/>
  <c r="EW117" i="17"/>
  <c r="FG117" i="17"/>
  <c r="FO117" i="17"/>
  <c r="BY117" i="17"/>
  <c r="FN117" i="17"/>
  <c r="EF117" i="17"/>
  <c r="EP117" i="17"/>
  <c r="EG117" i="17"/>
  <c r="FA117" i="17"/>
  <c r="FJ117" i="17"/>
  <c r="BZ117" i="17"/>
  <c r="FL117" i="17"/>
  <c r="CF117" i="17"/>
  <c r="FF117" i="17"/>
  <c r="CA117" i="17"/>
  <c r="BF117" i="17"/>
  <c r="FB117" i="17"/>
  <c r="AR117" i="17"/>
  <c r="EN117" i="17"/>
  <c r="BM117" i="17"/>
  <c r="FI117" i="17"/>
  <c r="BU117" i="17"/>
  <c r="EY117" i="17"/>
  <c r="BP117" i="17"/>
  <c r="EX117" i="17"/>
  <c r="BS117" i="17"/>
  <c r="ET117" i="17"/>
  <c r="BN117" i="17"/>
  <c r="BV117" i="17"/>
  <c r="BI117" i="17"/>
  <c r="FD117" i="17"/>
  <c r="CD117" i="17"/>
  <c r="EQ117" i="17"/>
  <c r="EO117" i="17"/>
  <c r="EL117" i="17"/>
  <c r="EH117" i="17"/>
  <c r="DU117" i="17"/>
  <c r="BX117" i="17"/>
  <c r="EC117" i="17"/>
  <c r="FM117" i="17"/>
  <c r="ED117" i="17"/>
  <c r="DZ117" i="17"/>
  <c r="DV117" i="17"/>
  <c r="EK117" i="17"/>
  <c r="DX117" i="17"/>
  <c r="ES117" i="17"/>
  <c r="AS117" i="17"/>
  <c r="BH117" i="17"/>
  <c r="BL117" i="17"/>
  <c r="EB117" i="17"/>
  <c r="FH117" i="17"/>
  <c r="AQ117" i="17"/>
  <c r="BW117" i="17"/>
  <c r="EM117" i="17"/>
  <c r="CG117" i="17"/>
  <c r="I196" i="17"/>
  <c r="CO196" i="17" s="1"/>
  <c r="AU117" i="17"/>
  <c r="BT117" i="17"/>
  <c r="EJ117" i="17"/>
  <c r="FP117" i="17"/>
  <c r="AY117" i="17"/>
  <c r="CE117" i="17"/>
  <c r="EU117" i="17"/>
  <c r="BB117" i="17"/>
  <c r="AV117" i="17"/>
  <c r="ER117" i="17"/>
  <c r="DW117" i="17"/>
  <c r="BE117" i="17"/>
  <c r="AT117" i="17"/>
  <c r="FK117" i="17"/>
  <c r="AZ117" i="17"/>
  <c r="AP117" i="17"/>
  <c r="BD117" i="17"/>
  <c r="EZ117" i="17"/>
  <c r="EE117" i="17"/>
  <c r="CB117" i="17"/>
  <c r="BG117" i="17"/>
  <c r="FC117" i="17"/>
  <c r="AX117" i="17"/>
  <c r="CJ117" i="17"/>
  <c r="BO117" i="17"/>
  <c r="DN117" i="17"/>
  <c r="DT117" i="17"/>
  <c r="DC117" i="17"/>
  <c r="DP117" i="17"/>
  <c r="CS117" i="17"/>
  <c r="DL117" i="17"/>
  <c r="CP117" i="17"/>
  <c r="CU117" i="17"/>
  <c r="CR117" i="17"/>
  <c r="DR117" i="17"/>
  <c r="CT117" i="17"/>
  <c r="CY117" i="17"/>
  <c r="CO117" i="17"/>
  <c r="DA117" i="17"/>
  <c r="CZ117" i="17"/>
  <c r="DH117" i="17"/>
  <c r="CQ117" i="17"/>
  <c r="DK117" i="17"/>
  <c r="DF117" i="17"/>
  <c r="DD117" i="17"/>
  <c r="DI117" i="17"/>
  <c r="DJ117" i="17"/>
  <c r="DG117" i="17"/>
  <c r="CV117" i="17"/>
  <c r="DQ117" i="17"/>
  <c r="DB117" i="17"/>
  <c r="DE117" i="17"/>
  <c r="DS117" i="17"/>
  <c r="CW117" i="17"/>
  <c r="DM117" i="17"/>
  <c r="CX117" i="17"/>
  <c r="DO117" i="17"/>
  <c r="V117" i="17"/>
  <c r="Z117" i="17"/>
  <c r="AN117" i="17"/>
  <c r="AF117" i="17"/>
  <c r="AE117" i="17"/>
  <c r="AI117" i="17"/>
  <c r="O117" i="17"/>
  <c r="AO117" i="17"/>
  <c r="U117" i="17"/>
  <c r="M117" i="17"/>
  <c r="AK117" i="17"/>
  <c r="AC117" i="17"/>
  <c r="I117" i="17"/>
  <c r="AH117" i="17"/>
  <c r="K117" i="17"/>
  <c r="N117" i="17"/>
  <c r="S117" i="17"/>
  <c r="AL117" i="17"/>
  <c r="AB117" i="17"/>
  <c r="R117" i="17"/>
  <c r="P117" i="17"/>
  <c r="W117" i="17"/>
  <c r="AG117" i="17"/>
  <c r="AJ117" i="17"/>
  <c r="X117" i="17"/>
  <c r="Q117" i="17"/>
  <c r="Y117" i="17"/>
  <c r="J117" i="17"/>
  <c r="L117" i="17"/>
  <c r="AM117" i="17"/>
  <c r="AA117" i="17"/>
  <c r="T117" i="17"/>
  <c r="AD117" i="17"/>
  <c r="D149" i="17"/>
  <c r="D149" i="10"/>
  <c r="BY51" i="9"/>
  <c r="C41" i="13"/>
  <c r="S41" i="13" s="1"/>
  <c r="CD50" i="9"/>
  <c r="AN296" i="17"/>
  <c r="DT296" i="17" s="1"/>
  <c r="FE248" i="17"/>
  <c r="EH248" i="17"/>
  <c r="DT248" i="17"/>
  <c r="FI248" i="17"/>
  <c r="FK248" i="17"/>
  <c r="EP248" i="17"/>
  <c r="EK248" i="17"/>
  <c r="FA248" i="17"/>
  <c r="DX248" i="17"/>
  <c r="ET248" i="17"/>
  <c r="FO248" i="17"/>
  <c r="EZ248" i="17"/>
  <c r="FC248" i="17"/>
  <c r="EL248" i="17"/>
  <c r="EC248" i="17"/>
  <c r="FF248" i="17"/>
  <c r="EA248" i="17"/>
  <c r="ES248" i="17"/>
  <c r="EX248" i="17"/>
  <c r="FM248" i="17"/>
  <c r="EG248" i="17"/>
  <c r="FG248" i="17"/>
  <c r="EJ248" i="17"/>
  <c r="EQ248" i="17"/>
  <c r="FP248" i="17"/>
  <c r="ER248" i="17"/>
  <c r="ED248" i="17"/>
  <c r="EB248" i="17"/>
  <c r="EF248" i="17"/>
  <c r="DW248" i="17"/>
  <c r="FN248" i="17"/>
  <c r="EW248" i="17"/>
  <c r="FJ248" i="17"/>
  <c r="EN248" i="17"/>
  <c r="DZ248" i="17"/>
  <c r="EI248" i="17"/>
  <c r="EO248" i="17"/>
  <c r="DU248" i="17"/>
  <c r="EM248" i="17"/>
  <c r="FD248" i="17"/>
  <c r="EV248" i="17"/>
  <c r="DY248" i="17"/>
  <c r="FL248" i="17"/>
  <c r="EU248" i="17"/>
  <c r="FB248" i="17"/>
  <c r="EY248" i="17"/>
  <c r="FH248" i="17"/>
  <c r="EE248" i="17"/>
  <c r="DV248" i="17"/>
  <c r="CE248" i="17"/>
  <c r="BY248" i="17"/>
  <c r="BP248" i="17"/>
  <c r="AZ248" i="17"/>
  <c r="CJ248" i="17"/>
  <c r="BF248" i="17"/>
  <c r="AQ248" i="17"/>
  <c r="BQ248" i="17"/>
  <c r="BM248" i="17"/>
  <c r="BU248" i="17"/>
  <c r="BK248" i="17"/>
  <c r="CD248" i="17"/>
  <c r="BR248" i="17"/>
  <c r="AV248" i="17"/>
  <c r="BE248" i="17"/>
  <c r="BV248" i="17"/>
  <c r="CF248" i="17"/>
  <c r="CC248" i="17"/>
  <c r="BS248" i="17"/>
  <c r="BA248" i="17"/>
  <c r="BN248" i="17"/>
  <c r="CB248" i="17"/>
  <c r="CI248" i="17"/>
  <c r="AO248" i="17"/>
  <c r="CA248" i="17"/>
  <c r="BX248" i="17"/>
  <c r="BT248" i="17"/>
  <c r="BJ248" i="17"/>
  <c r="BW248" i="17"/>
  <c r="AT248" i="17"/>
  <c r="BL248" i="17"/>
  <c r="BB248" i="17"/>
  <c r="AU248" i="17"/>
  <c r="AY248" i="17"/>
  <c r="AS248" i="17"/>
  <c r="AN248" i="17"/>
  <c r="BH248" i="17"/>
  <c r="AW248" i="17"/>
  <c r="BC248" i="17"/>
  <c r="AP248" i="17"/>
  <c r="CG248" i="17"/>
  <c r="BG248" i="17"/>
  <c r="BO248" i="17"/>
  <c r="AR248" i="17"/>
  <c r="CH248" i="17"/>
  <c r="BI248" i="17"/>
  <c r="BD248" i="17"/>
  <c r="AX248" i="17"/>
  <c r="BZ248" i="17"/>
  <c r="FA148" i="17"/>
  <c r="CJ148" i="17"/>
  <c r="BV148" i="17"/>
  <c r="CC148" i="17"/>
  <c r="CB148" i="17"/>
  <c r="FD148" i="17"/>
  <c r="BY148" i="17"/>
  <c r="BX148" i="17"/>
  <c r="FL148" i="17"/>
  <c r="FB148" i="17"/>
  <c r="FO148" i="17"/>
  <c r="FC148" i="17"/>
  <c r="AN196" i="17"/>
  <c r="DT196" i="17" s="1"/>
  <c r="CD148" i="17"/>
  <c r="BW148" i="17"/>
  <c r="FJ148" i="17"/>
  <c r="FI148" i="17"/>
  <c r="FG148" i="17"/>
  <c r="FH148" i="17"/>
  <c r="CE148" i="17"/>
  <c r="EZ148" i="17"/>
  <c r="CF148" i="17"/>
  <c r="BU148" i="17"/>
  <c r="CG148" i="17"/>
  <c r="FP148" i="17"/>
  <c r="FE148" i="17"/>
  <c r="CI148" i="17"/>
  <c r="FK148" i="17"/>
  <c r="CH148" i="17"/>
  <c r="FF148" i="17"/>
  <c r="FM148" i="17"/>
  <c r="CA148" i="17"/>
  <c r="FN148" i="17"/>
  <c r="BZ148" i="17"/>
  <c r="EY148" i="17"/>
  <c r="EM148" i="17"/>
  <c r="EU148" i="17"/>
  <c r="EQ148" i="17"/>
  <c r="ED148" i="17"/>
  <c r="DT148" i="17"/>
  <c r="DY148" i="17"/>
  <c r="DW148" i="17"/>
  <c r="EW148" i="17"/>
  <c r="ES148" i="17"/>
  <c r="DX148" i="17"/>
  <c r="EE148" i="17"/>
  <c r="EF148" i="17"/>
  <c r="DU148" i="17"/>
  <c r="EH148" i="17"/>
  <c r="DZ148" i="17"/>
  <c r="EG148" i="17"/>
  <c r="EK148" i="17"/>
  <c r="ET148" i="17"/>
  <c r="EO148" i="17"/>
  <c r="DV148" i="17"/>
  <c r="EL148" i="17"/>
  <c r="EJ148" i="17"/>
  <c r="EA148" i="17"/>
  <c r="EV148" i="17"/>
  <c r="EN148" i="17"/>
  <c r="ER148" i="17"/>
  <c r="EP148" i="17"/>
  <c r="EC148" i="17"/>
  <c r="EB148" i="17"/>
  <c r="EX148" i="17"/>
  <c r="EI148" i="17"/>
  <c r="BE148" i="17"/>
  <c r="AR148" i="17"/>
  <c r="BP148" i="17"/>
  <c r="BJ148" i="17"/>
  <c r="BM148" i="17"/>
  <c r="BH148" i="17"/>
  <c r="BT148" i="17"/>
  <c r="BK148" i="17"/>
  <c r="AT148" i="17"/>
  <c r="BA148" i="17"/>
  <c r="BN148" i="17"/>
  <c r="AN148" i="17"/>
  <c r="BS148" i="17"/>
  <c r="AZ148" i="17"/>
  <c r="AP148" i="17"/>
  <c r="AV148" i="17"/>
  <c r="BD148" i="17"/>
  <c r="AO148" i="17"/>
  <c r="BC148" i="17"/>
  <c r="BL148" i="17"/>
  <c r="AW148" i="17"/>
  <c r="AQ148" i="17"/>
  <c r="AY148" i="17"/>
  <c r="AS148" i="17"/>
  <c r="BQ148" i="17"/>
  <c r="BR148" i="17"/>
  <c r="BI148" i="17"/>
  <c r="BB148" i="17"/>
  <c r="BF148" i="17"/>
  <c r="AX148" i="17"/>
  <c r="BO148" i="17"/>
  <c r="BG148" i="17"/>
  <c r="AU148" i="17"/>
  <c r="BZ51" i="9"/>
  <c r="D41" i="13"/>
  <c r="T41" i="13" s="1"/>
  <c r="CE50" i="9"/>
  <c r="CI33" i="17"/>
  <c r="AW33" i="17"/>
  <c r="CG33" i="17"/>
  <c r="Y96" i="17"/>
  <c r="DE96" i="17" s="1"/>
  <c r="AX33" i="17"/>
  <c r="BZ33" i="17"/>
  <c r="AO33" i="17"/>
  <c r="AG33" i="17"/>
  <c r="BV33" i="17"/>
  <c r="CD33" i="17"/>
  <c r="AM33" i="17"/>
  <c r="BW33" i="17"/>
  <c r="BA33" i="17"/>
  <c r="AL33" i="17"/>
  <c r="AT33" i="17"/>
  <c r="BU33" i="17"/>
  <c r="BS33" i="17"/>
  <c r="Y33" i="17"/>
  <c r="BR33" i="17"/>
  <c r="CH33" i="17"/>
  <c r="BF33" i="17"/>
  <c r="AK33" i="17"/>
  <c r="BY33" i="17"/>
  <c r="BJ33" i="17"/>
  <c r="BM33" i="17"/>
  <c r="AU33" i="17"/>
  <c r="AE33" i="17"/>
  <c r="BI33" i="17"/>
  <c r="Z33" i="17"/>
  <c r="AH33" i="17"/>
  <c r="AS33" i="17"/>
  <c r="BE33" i="17"/>
  <c r="BK33" i="17"/>
  <c r="BB33" i="17"/>
  <c r="BO33" i="17"/>
  <c r="CJ33" i="17"/>
  <c r="BX33" i="17"/>
  <c r="AD33" i="17"/>
  <c r="AB33" i="17"/>
  <c r="CE33" i="17"/>
  <c r="CB33" i="17"/>
  <c r="AJ33" i="17"/>
  <c r="AI33" i="17"/>
  <c r="BC33" i="17"/>
  <c r="AR33" i="17"/>
  <c r="BG33" i="17"/>
  <c r="BL33" i="17"/>
  <c r="AZ33" i="17"/>
  <c r="BP33" i="17"/>
  <c r="CC33" i="17"/>
  <c r="AY33" i="17"/>
  <c r="BD33" i="17"/>
  <c r="BN33" i="17"/>
  <c r="AN33" i="17"/>
  <c r="BH33" i="17"/>
  <c r="AA33" i="17"/>
  <c r="CF33" i="17"/>
  <c r="AQ33" i="17"/>
  <c r="AF33" i="17"/>
  <c r="AC33" i="17"/>
  <c r="AP33" i="17"/>
  <c r="BQ33" i="17"/>
  <c r="BT33" i="17"/>
  <c r="CA33" i="17"/>
  <c r="AV33" i="17"/>
  <c r="DU33" i="17"/>
  <c r="DT33" i="17"/>
  <c r="FA33" i="17"/>
  <c r="DZ33" i="17"/>
  <c r="FF33" i="17"/>
  <c r="DL33" i="17"/>
  <c r="DE33" i="17"/>
  <c r="EO33" i="17"/>
  <c r="EV33" i="17"/>
  <c r="DY33" i="17"/>
  <c r="EY33" i="17"/>
  <c r="DV33" i="17"/>
  <c r="EI33" i="17"/>
  <c r="DG33" i="17"/>
  <c r="DK33" i="17"/>
  <c r="EN33" i="17"/>
  <c r="FJ33" i="17"/>
  <c r="FP33" i="17"/>
  <c r="EZ33" i="17"/>
  <c r="FC33" i="17"/>
  <c r="FN33" i="17"/>
  <c r="DI33" i="17"/>
  <c r="EK33" i="17"/>
  <c r="FL33" i="17"/>
  <c r="DN33" i="17"/>
  <c r="FM33" i="17"/>
  <c r="EU33" i="17"/>
  <c r="FB33" i="17"/>
  <c r="ER33" i="17"/>
  <c r="EL33" i="17"/>
  <c r="FK33" i="17"/>
  <c r="DF33" i="17"/>
  <c r="EB33" i="17"/>
  <c r="EA33" i="17"/>
  <c r="FO33" i="17"/>
  <c r="DJ33" i="17"/>
  <c r="EJ33" i="17"/>
  <c r="EF33" i="17"/>
  <c r="EM33" i="17"/>
  <c r="EE33" i="17"/>
  <c r="DR33" i="17"/>
  <c r="EQ33" i="17"/>
  <c r="EP33" i="17"/>
  <c r="ES33" i="17"/>
  <c r="FH33" i="17"/>
  <c r="DP33" i="17"/>
  <c r="EC33" i="17"/>
  <c r="DH33" i="17"/>
  <c r="ED33" i="17"/>
  <c r="DO33" i="17"/>
  <c r="EG33" i="17"/>
  <c r="DX33" i="17"/>
  <c r="FE33" i="17"/>
  <c r="DM33" i="17"/>
  <c r="EH33" i="17"/>
  <c r="DS33" i="17"/>
  <c r="EW33" i="17"/>
  <c r="ET33" i="17"/>
  <c r="FI33" i="17"/>
  <c r="EX33" i="17"/>
  <c r="DQ33" i="17"/>
  <c r="FD33" i="17"/>
  <c r="FG33" i="17"/>
  <c r="DW33" i="17"/>
  <c r="ED34" i="10"/>
  <c r="BE148" i="10"/>
  <c r="BY148" i="10"/>
  <c r="FR148" i="10"/>
  <c r="BJ148" i="10"/>
  <c r="FU148" i="10"/>
  <c r="AW148" i="10"/>
  <c r="EU148" i="10"/>
  <c r="BP148" i="10"/>
  <c r="EF148" i="10"/>
  <c r="CO148" i="10"/>
  <c r="CC148" i="10"/>
  <c r="ES148" i="10"/>
  <c r="CB148" i="10"/>
  <c r="BB148" i="10"/>
  <c r="FC148" i="10"/>
  <c r="BK148" i="10"/>
  <c r="FN148" i="10"/>
  <c r="CM148" i="10"/>
  <c r="AS148" i="10"/>
  <c r="CN148" i="10"/>
  <c r="FB148" i="10"/>
  <c r="FS148" i="10"/>
  <c r="BC148" i="10"/>
  <c r="BA148" i="10"/>
  <c r="ET148" i="10"/>
  <c r="CE148" i="10"/>
  <c r="EB148" i="10"/>
  <c r="BS148" i="10"/>
  <c r="EL148" i="10"/>
  <c r="AV148" i="10"/>
  <c r="BQ148" i="10"/>
  <c r="ED148" i="10"/>
  <c r="AX148" i="10"/>
  <c r="CJ148" i="10"/>
  <c r="CD148" i="10"/>
  <c r="EN148" i="10"/>
  <c r="FP148" i="10"/>
  <c r="EP148" i="10"/>
  <c r="EM148" i="10"/>
  <c r="EC148" i="10"/>
  <c r="BZ148" i="10"/>
  <c r="FA148" i="10"/>
  <c r="FO148" i="10"/>
  <c r="EA148" i="10"/>
  <c r="FQ148" i="10"/>
  <c r="EH148" i="10"/>
  <c r="BW148" i="10"/>
  <c r="FT148" i="10"/>
  <c r="EY148" i="10"/>
  <c r="BM148" i="10"/>
  <c r="FL148" i="10"/>
  <c r="AY148" i="10"/>
  <c r="FH148" i="10"/>
  <c r="BV148" i="10"/>
  <c r="FM148" i="10"/>
  <c r="BT148" i="10"/>
  <c r="BU148" i="10"/>
  <c r="FK148" i="10"/>
  <c r="BX148" i="10"/>
  <c r="BL148" i="10"/>
  <c r="FF148" i="10"/>
  <c r="DZ148" i="10"/>
  <c r="DY148" i="10"/>
  <c r="BR148" i="10"/>
  <c r="AT148" i="10"/>
  <c r="ER148" i="10"/>
  <c r="FJ148" i="10"/>
  <c r="FE148" i="10"/>
  <c r="EQ148" i="10"/>
  <c r="EV148" i="10"/>
  <c r="BG148" i="10"/>
  <c r="BF148" i="10"/>
  <c r="CK148" i="10"/>
  <c r="AS196" i="10"/>
  <c r="DY196" i="10" s="1"/>
  <c r="BI148" i="10"/>
  <c r="CG148" i="10"/>
  <c r="CH148" i="10"/>
  <c r="CL148" i="10"/>
  <c r="BO148" i="10"/>
  <c r="EJ148" i="10"/>
  <c r="BN148" i="10"/>
  <c r="CI148" i="10"/>
  <c r="EK148" i="10"/>
  <c r="BH148" i="10"/>
  <c r="BD148" i="10"/>
  <c r="EI148" i="10"/>
  <c r="AZ148" i="10"/>
  <c r="CA148" i="10"/>
  <c r="EG148" i="10"/>
  <c r="EW148" i="10"/>
  <c r="EX148" i="10"/>
  <c r="EO148" i="10"/>
  <c r="FI148" i="10"/>
  <c r="CF148" i="10"/>
  <c r="EE148" i="10"/>
  <c r="FD148" i="10"/>
  <c r="FG148" i="10"/>
  <c r="EZ148" i="10"/>
  <c r="AU148" i="10"/>
  <c r="CA51" i="9"/>
  <c r="E41" i="13"/>
  <c r="U41" i="13" s="1"/>
  <c r="CF50" i="9"/>
  <c r="EX48" i="10"/>
  <c r="BX48" i="10"/>
  <c r="FP48" i="10"/>
  <c r="ER48" i="10"/>
  <c r="AY48" i="10"/>
  <c r="EJ48" i="10"/>
  <c r="EK48" i="10"/>
  <c r="EI48" i="10"/>
  <c r="AV48" i="10"/>
  <c r="FM48" i="10"/>
  <c r="EC48" i="10"/>
  <c r="BE48" i="10"/>
  <c r="CH48" i="10"/>
  <c r="FJ48" i="10"/>
  <c r="AX48" i="10"/>
  <c r="EB48" i="10"/>
  <c r="BV48" i="10"/>
  <c r="ED48" i="10"/>
  <c r="AZ48" i="10"/>
  <c r="FG48" i="10"/>
  <c r="ET48" i="10"/>
  <c r="AS96" i="10"/>
  <c r="DY96" i="10" s="1"/>
  <c r="EA48" i="10"/>
  <c r="EO48" i="10"/>
  <c r="BZ48" i="10"/>
  <c r="AT48" i="10"/>
  <c r="FF48" i="10"/>
  <c r="BL48" i="10"/>
  <c r="FQ48" i="10"/>
  <c r="CF48" i="10"/>
  <c r="BM48" i="10"/>
  <c r="CB48" i="10"/>
  <c r="BB48" i="10"/>
  <c r="CE48" i="10"/>
  <c r="FK48" i="10"/>
  <c r="EQ48" i="10"/>
  <c r="FO48" i="10"/>
  <c r="BN48" i="10"/>
  <c r="EF48" i="10"/>
  <c r="EN48" i="10"/>
  <c r="CL48" i="10"/>
  <c r="BR48" i="10"/>
  <c r="FN48" i="10"/>
  <c r="EZ48" i="10"/>
  <c r="ES48" i="10"/>
  <c r="EH48" i="10"/>
  <c r="EE48" i="10"/>
  <c r="BF48" i="10"/>
  <c r="BG48" i="10"/>
  <c r="CK48" i="10"/>
  <c r="EL48" i="10"/>
  <c r="CG48" i="10"/>
  <c r="BP48" i="10"/>
  <c r="FB48" i="10"/>
  <c r="CN48" i="10"/>
  <c r="FR48" i="10"/>
  <c r="BC48" i="10"/>
  <c r="BH48" i="10"/>
  <c r="AU48" i="10"/>
  <c r="CC48" i="10"/>
  <c r="EY48" i="10"/>
  <c r="CD48" i="10"/>
  <c r="CI48" i="10"/>
  <c r="EV48" i="10"/>
  <c r="BJ48" i="10"/>
  <c r="FT48" i="10"/>
  <c r="BT48" i="10"/>
  <c r="CJ48" i="10"/>
  <c r="FS48" i="10"/>
  <c r="BA48" i="10"/>
  <c r="BD48" i="10"/>
  <c r="FL48" i="10"/>
  <c r="EU48" i="10"/>
  <c r="FU48" i="10"/>
  <c r="DZ48" i="10"/>
  <c r="BO48" i="10"/>
  <c r="CM48" i="10"/>
  <c r="FC48" i="10"/>
  <c r="BW48" i="10"/>
  <c r="CA48" i="10"/>
  <c r="EP48" i="10"/>
  <c r="FE48" i="10"/>
  <c r="FI48" i="10"/>
  <c r="DY48" i="10"/>
  <c r="FA48" i="10"/>
  <c r="BY48" i="10"/>
  <c r="BS48" i="10"/>
  <c r="EG48" i="10"/>
  <c r="FD48" i="10"/>
  <c r="BK48" i="10"/>
  <c r="CO48" i="10"/>
  <c r="BQ48" i="10"/>
  <c r="FH48" i="10"/>
  <c r="EM48" i="10"/>
  <c r="AS48" i="10"/>
  <c r="BU48" i="10"/>
  <c r="AW48" i="10"/>
  <c r="BI48" i="10"/>
  <c r="EW48" i="10"/>
  <c r="EZ96" i="17"/>
  <c r="BU196" i="17"/>
  <c r="FE181" i="17"/>
  <c r="FL181" i="17"/>
  <c r="FA181" i="17"/>
  <c r="FD181" i="17"/>
  <c r="FK181" i="17"/>
  <c r="FG181" i="17"/>
  <c r="FM181" i="17"/>
  <c r="FO181" i="17"/>
  <c r="FF181" i="17"/>
  <c r="FB181" i="17"/>
  <c r="FI181" i="17"/>
  <c r="FH181" i="17"/>
  <c r="FC181" i="17"/>
  <c r="FJ181" i="17"/>
  <c r="FN181" i="17"/>
  <c r="FP181" i="17"/>
  <c r="CH181" i="17"/>
  <c r="BU181" i="17"/>
  <c r="BY181" i="17"/>
  <c r="CA181" i="17"/>
  <c r="CG181" i="17"/>
  <c r="BV181" i="17"/>
  <c r="BZ181" i="17"/>
  <c r="CJ181" i="17"/>
  <c r="CE181" i="17"/>
  <c r="CB181" i="17"/>
  <c r="BW181" i="17"/>
  <c r="CF181" i="17"/>
  <c r="CC181" i="17"/>
  <c r="CD181" i="17"/>
  <c r="BX181" i="17"/>
  <c r="CI181" i="17"/>
  <c r="BU296" i="17"/>
  <c r="FE281" i="17"/>
  <c r="FO281" i="17"/>
  <c r="FA281" i="17"/>
  <c r="FC281" i="17"/>
  <c r="FM281" i="17"/>
  <c r="FB281" i="17"/>
  <c r="FD281" i="17"/>
  <c r="FN281" i="17"/>
  <c r="FH281" i="17"/>
  <c r="FG281" i="17"/>
  <c r="FI281" i="17"/>
  <c r="FF281" i="17"/>
  <c r="FK281" i="17"/>
  <c r="FP281" i="17"/>
  <c r="FJ281" i="17"/>
  <c r="FL281" i="17"/>
  <c r="CH281" i="17"/>
  <c r="CI281" i="17"/>
  <c r="BZ281" i="17"/>
  <c r="BX281" i="17"/>
  <c r="BW281" i="17"/>
  <c r="CD281" i="17"/>
  <c r="CC281" i="17"/>
  <c r="CJ281" i="17"/>
  <c r="CA281" i="17"/>
  <c r="CG281" i="17"/>
  <c r="BV281" i="17"/>
  <c r="BU281" i="17"/>
  <c r="CB281" i="17"/>
  <c r="CF281" i="17"/>
  <c r="CE281" i="17"/>
  <c r="BY281" i="17"/>
  <c r="I177" i="14"/>
  <c r="BU96" i="17"/>
  <c r="BU81" i="17"/>
  <c r="CC81" i="17"/>
  <c r="BV81" i="17"/>
  <c r="CI81" i="17"/>
  <c r="CG81" i="17"/>
  <c r="CA81" i="17"/>
  <c r="CH81" i="17"/>
  <c r="CD81" i="17"/>
  <c r="CE81" i="17"/>
  <c r="BY81" i="17"/>
  <c r="BX81" i="17"/>
  <c r="CB81" i="17"/>
  <c r="BW81" i="17"/>
  <c r="CJ81" i="17"/>
  <c r="BZ81" i="17"/>
  <c r="CF81" i="17"/>
  <c r="FP81" i="17"/>
  <c r="FC81" i="17"/>
  <c r="FA81" i="17"/>
  <c r="FH81" i="17"/>
  <c r="FL81" i="17"/>
  <c r="FJ81" i="17"/>
  <c r="FK81" i="17"/>
  <c r="FG81" i="17"/>
  <c r="FO81" i="17"/>
  <c r="FE81" i="17"/>
  <c r="FN81" i="17"/>
  <c r="FI81" i="17"/>
  <c r="FM81" i="17"/>
  <c r="FB81" i="17"/>
  <c r="FF81" i="17"/>
  <c r="FD81" i="17"/>
  <c r="K73" i="13"/>
  <c r="BI73" i="13" s="1"/>
  <c r="I78" i="14"/>
  <c r="FD218" i="10"/>
  <c r="O296" i="10"/>
  <c r="CU296" i="10" s="1"/>
  <c r="EX134" i="10"/>
  <c r="AE196" i="10"/>
  <c r="DK196" i="10" s="1"/>
  <c r="FP180" i="10"/>
  <c r="BY196" i="10"/>
  <c r="FE196" i="10" s="1"/>
  <c r="FG280" i="10"/>
  <c r="BY296" i="10"/>
  <c r="FE296" i="10" s="1"/>
  <c r="EW218" i="10"/>
  <c r="FM218" i="10"/>
  <c r="BF34" i="10"/>
  <c r="AE96" i="10"/>
  <c r="DK96" i="10" s="1"/>
  <c r="BG34" i="10"/>
  <c r="BS134" i="10"/>
  <c r="FM80" i="10"/>
  <c r="BY96" i="10"/>
  <c r="FE96" i="10" s="1"/>
  <c r="FI280" i="10"/>
  <c r="FL280" i="10"/>
  <c r="BH34" i="10"/>
  <c r="DE218" i="10"/>
  <c r="BE34" i="10"/>
  <c r="DM218" i="10"/>
  <c r="AH34" i="10"/>
  <c r="AW34" i="10"/>
  <c r="ET34" i="10"/>
  <c r="DN218" i="10"/>
  <c r="EM34" i="10"/>
  <c r="FL34" i="10"/>
  <c r="BP34" i="10"/>
  <c r="DZ218" i="10"/>
  <c r="BF218" i="10"/>
  <c r="CK218" i="10"/>
  <c r="BY80" i="10"/>
  <c r="BN34" i="10"/>
  <c r="AT34" i="10"/>
  <c r="EW34" i="10"/>
  <c r="FD34" i="10"/>
  <c r="FE34" i="10"/>
  <c r="AZ34" i="10"/>
  <c r="U218" i="10"/>
  <c r="AN218" i="10"/>
  <c r="ES218" i="10"/>
  <c r="FL218" i="10"/>
  <c r="CD280" i="10"/>
  <c r="CA80" i="10"/>
  <c r="BX34" i="10"/>
  <c r="AN34" i="10"/>
  <c r="EG34" i="10"/>
  <c r="BO34" i="10"/>
  <c r="FB34" i="10"/>
  <c r="FQ34" i="10"/>
  <c r="R218" i="10"/>
  <c r="DY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FP80" i="10"/>
  <c r="CG34" i="10"/>
  <c r="BB34" i="10"/>
  <c r="AL34" i="10"/>
  <c r="BI34" i="10"/>
  <c r="FN34" i="10"/>
  <c r="FU34" i="10"/>
  <c r="CW218" i="10"/>
  <c r="EJ218" i="10"/>
  <c r="CB218" i="10"/>
  <c r="DV34" i="10"/>
  <c r="FI80" i="10"/>
  <c r="ES34" i="10"/>
  <c r="FO280" i="10"/>
  <c r="FG80" i="10"/>
  <c r="FH34" i="10"/>
  <c r="DL34" i="10"/>
  <c r="DM34" i="10"/>
  <c r="EY34" i="10"/>
  <c r="EE218" i="10"/>
  <c r="DT218" i="10"/>
  <c r="CB80" i="10"/>
  <c r="FF80" i="10"/>
  <c r="CC34" i="10"/>
  <c r="AR34" i="10"/>
  <c r="BV34" i="10"/>
  <c r="EC34" i="10"/>
  <c r="EI34" i="10"/>
  <c r="FA34" i="10"/>
  <c r="AQ218" i="10"/>
  <c r="AD218" i="10"/>
  <c r="EC218" i="10"/>
  <c r="EX218" i="10"/>
  <c r="CL80" i="10"/>
  <c r="FJ80" i="10"/>
  <c r="FJ180" i="10"/>
  <c r="CG80" i="10"/>
  <c r="FR80" i="10"/>
  <c r="BE218" i="10"/>
  <c r="CV218" i="10"/>
  <c r="EB218" i="10"/>
  <c r="CL218" i="10"/>
  <c r="CM80" i="10"/>
  <c r="FL80" i="10"/>
  <c r="CD80" i="10"/>
  <c r="CK80" i="10"/>
  <c r="FT80" i="10"/>
  <c r="CN80" i="10"/>
  <c r="FH80" i="10"/>
  <c r="FU80" i="10"/>
  <c r="DY134" i="10"/>
  <c r="BC34" i="10"/>
  <c r="AO34" i="10"/>
  <c r="BU34" i="10"/>
  <c r="CM34" i="10"/>
  <c r="BJ34" i="10"/>
  <c r="AU34" i="10"/>
  <c r="DQ34" i="10"/>
  <c r="DO34" i="10"/>
  <c r="EN34" i="10"/>
  <c r="FR34" i="10"/>
  <c r="EU34" i="10"/>
  <c r="EX34" i="10"/>
  <c r="AS34" i="10"/>
  <c r="FI34" i="10"/>
  <c r="DX34" i="10"/>
  <c r="AQ34" i="10"/>
  <c r="AV218" i="10"/>
  <c r="AF218" i="10"/>
  <c r="EM218" i="10"/>
  <c r="AH218" i="10"/>
  <c r="DO218" i="10"/>
  <c r="ED218" i="10"/>
  <c r="Y218" i="10"/>
  <c r="EY218" i="10"/>
  <c r="FO218" i="10"/>
  <c r="FF218" i="10"/>
  <c r="FU218" i="10"/>
  <c r="EJ134" i="10"/>
  <c r="BZ80" i="10"/>
  <c r="CH80" i="10"/>
  <c r="FS80" i="10"/>
  <c r="FO80" i="10"/>
  <c r="FN80" i="10"/>
  <c r="AE34" i="10"/>
  <c r="BS34" i="10"/>
  <c r="AX34" i="10"/>
  <c r="DK34" i="10"/>
  <c r="CB34" i="10"/>
  <c r="BR34" i="10"/>
  <c r="BW34" i="10"/>
  <c r="FJ34" i="10"/>
  <c r="DN34" i="10"/>
  <c r="DS34" i="10"/>
  <c r="EZ34" i="10"/>
  <c r="FS34" i="10"/>
  <c r="AY34" i="10"/>
  <c r="EF34" i="10"/>
  <c r="CE34" i="10"/>
  <c r="CH34" i="10"/>
  <c r="AP218" i="10"/>
  <c r="P218" i="10"/>
  <c r="AE218" i="10"/>
  <c r="BL218" i="10"/>
  <c r="EL218" i="10"/>
  <c r="CZ218" i="10"/>
  <c r="Z218" i="10"/>
  <c r="CO218" i="10"/>
  <c r="BX218" i="10"/>
  <c r="FT218" i="10"/>
  <c r="BS218" i="10"/>
  <c r="AO134" i="10"/>
  <c r="BX134" i="10"/>
  <c r="AP34" i="10"/>
  <c r="CD34" i="10"/>
  <c r="CJ34" i="10"/>
  <c r="EE34" i="10"/>
  <c r="EL34" i="10"/>
  <c r="DP34" i="10"/>
  <c r="CL34" i="10"/>
  <c r="AU218" i="10"/>
  <c r="EI218" i="10"/>
  <c r="DK218" i="10"/>
  <c r="FK218" i="10"/>
  <c r="CB180" i="10"/>
  <c r="CO80" i="10"/>
  <c r="CE80" i="10"/>
  <c r="FK80" i="10"/>
  <c r="FE80" i="10"/>
  <c r="EK34" i="10"/>
  <c r="BL34" i="10"/>
  <c r="BT34" i="10"/>
  <c r="CI34" i="10"/>
  <c r="CO34" i="10"/>
  <c r="AG34" i="10"/>
  <c r="DW34" i="10"/>
  <c r="DT34" i="10"/>
  <c r="FF34" i="10"/>
  <c r="BZ34" i="10"/>
  <c r="FO34" i="10"/>
  <c r="DU34" i="10"/>
  <c r="DZ34" i="10"/>
  <c r="BY34" i="10"/>
  <c r="DR34" i="10"/>
  <c r="CF34" i="10"/>
  <c r="AZ218" i="10"/>
  <c r="DA218" i="10"/>
  <c r="AK218" i="10"/>
  <c r="AG218" i="10"/>
  <c r="DX218" i="10"/>
  <c r="EA218" i="10"/>
  <c r="BG218" i="10"/>
  <c r="CC218" i="10"/>
  <c r="BY218" i="10"/>
  <c r="FQ218" i="10"/>
  <c r="FH218" i="10"/>
  <c r="AF34" i="10"/>
  <c r="EP34" i="10"/>
  <c r="ER34" i="10"/>
  <c r="FK34" i="10"/>
  <c r="EQ34" i="10"/>
  <c r="AI34" i="10"/>
  <c r="EB34" i="10"/>
  <c r="FM34" i="10"/>
  <c r="BQ34" i="10"/>
  <c r="Q218" i="10"/>
  <c r="AC218" i="10"/>
  <c r="EP218" i="10"/>
  <c r="DW218" i="10"/>
  <c r="FR218" i="10"/>
  <c r="FG218" i="10"/>
  <c r="EZ218" i="10"/>
  <c r="FJ134" i="10"/>
  <c r="FO180" i="10"/>
  <c r="CI80" i="10"/>
  <c r="CC80" i="10"/>
  <c r="FQ80" i="10"/>
  <c r="CK34" i="10"/>
  <c r="BA34" i="10"/>
  <c r="CN34" i="10"/>
  <c r="AJ34" i="10"/>
  <c r="EO34" i="10"/>
  <c r="AV34" i="10"/>
  <c r="DY34" i="10"/>
  <c r="FC34" i="10"/>
  <c r="EJ34" i="10"/>
  <c r="EH34" i="10"/>
  <c r="EV34" i="10"/>
  <c r="EA34" i="10"/>
  <c r="FT34" i="10"/>
  <c r="FG34" i="10"/>
  <c r="T218" i="10"/>
  <c r="AX218" i="10"/>
  <c r="DV218" i="10"/>
  <c r="DP218" i="10"/>
  <c r="DS218" i="10"/>
  <c r="CY218" i="10"/>
  <c r="BJ218" i="10"/>
  <c r="FI218" i="10"/>
  <c r="BO218" i="10"/>
  <c r="BR218" i="10"/>
  <c r="DK134" i="10"/>
  <c r="BH9" i="13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DB218" i="10"/>
  <c r="V218" i="10"/>
  <c r="EQ218" i="10"/>
  <c r="DC218" i="10"/>
  <c r="EO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BI9" i="13"/>
  <c r="CT61" i="13"/>
  <c r="D281" i="10"/>
  <c r="U72" i="13"/>
  <c r="CG180" i="10"/>
  <c r="FR180" i="10"/>
  <c r="EI134" i="10"/>
  <c r="EO134" i="10"/>
  <c r="CE134" i="10"/>
  <c r="CL180" i="10"/>
  <c r="FK180" i="10"/>
  <c r="AF134" i="10"/>
  <c r="DP134" i="10"/>
  <c r="EH134" i="10"/>
  <c r="BT134" i="10"/>
  <c r="FL134" i="10"/>
  <c r="CO180" i="10"/>
  <c r="EK134" i="10"/>
  <c r="AQ134" i="10"/>
  <c r="CF134" i="10"/>
  <c r="BR83" i="9"/>
  <c r="H79" i="14" s="1"/>
  <c r="J73" i="13"/>
  <c r="BH73" i="13" s="1"/>
  <c r="CF180" i="10"/>
  <c r="FL180" i="10"/>
  <c r="AS134" i="10"/>
  <c r="DT134" i="10"/>
  <c r="AV134" i="10"/>
  <c r="CD134" i="10"/>
  <c r="M298" i="10"/>
  <c r="CS298" i="10" s="1"/>
  <c r="K7" i="13"/>
  <c r="D181" i="10"/>
  <c r="T72" i="13"/>
  <c r="CJ180" i="10"/>
  <c r="CI180" i="10"/>
  <c r="FG180" i="10"/>
  <c r="FM180" i="10"/>
  <c r="FT180" i="10"/>
  <c r="M98" i="10"/>
  <c r="CS98" i="10" s="1"/>
  <c r="I7" i="13"/>
  <c r="DF218" i="10"/>
  <c r="BB218" i="10"/>
  <c r="AW218" i="10"/>
  <c r="AJ218" i="10"/>
  <c r="AT218" i="10"/>
  <c r="AB218" i="10"/>
  <c r="BC218" i="10"/>
  <c r="DU218" i="10"/>
  <c r="EG218" i="10"/>
  <c r="CX218" i="10"/>
  <c r="DQ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DS134" i="10"/>
  <c r="DM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DN134" i="10"/>
  <c r="BK134" i="10"/>
  <c r="BD134" i="10"/>
  <c r="BQ134" i="10"/>
  <c r="D133" i="10"/>
  <c r="T24" i="13"/>
  <c r="FU180" i="10"/>
  <c r="M198" i="10"/>
  <c r="CS198" i="10" s="1"/>
  <c r="J7" i="13"/>
  <c r="DL134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DD218" i="10"/>
  <c r="EN218" i="10"/>
  <c r="DL218" i="10"/>
  <c r="BH218" i="10"/>
  <c r="AR218" i="10"/>
  <c r="AA218" i="10"/>
  <c r="S218" i="10"/>
  <c r="DH218" i="10"/>
  <c r="DG218" i="10"/>
  <c r="ER218" i="10"/>
  <c r="DI218" i="10"/>
  <c r="EH218" i="10"/>
  <c r="BW218" i="10"/>
  <c r="FN218" i="10"/>
  <c r="EV218" i="10"/>
  <c r="FE218" i="10"/>
  <c r="BV218" i="10"/>
  <c r="CH218" i="10"/>
  <c r="EU218" i="10"/>
  <c r="AM134" i="10"/>
  <c r="DX134" i="10"/>
  <c r="EC134" i="10"/>
  <c r="DZ134" i="10"/>
  <c r="AH134" i="10"/>
  <c r="AK134" i="10"/>
  <c r="DR134" i="10"/>
  <c r="BC134" i="10"/>
  <c r="BN134" i="10"/>
  <c r="CA134" i="10"/>
  <c r="BM134" i="10"/>
  <c r="FK134" i="10"/>
  <c r="EZ134" i="10"/>
  <c r="FS134" i="10"/>
  <c r="FR134" i="10"/>
  <c r="FU134" i="10"/>
  <c r="D81" i="10"/>
  <c r="FM81" i="10" s="1"/>
  <c r="S72" i="13"/>
  <c r="D33" i="10"/>
  <c r="S24" i="13"/>
  <c r="CE180" i="10"/>
  <c r="AI134" i="10"/>
  <c r="DW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DU134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D217" i="10"/>
  <c r="U8" i="13"/>
  <c r="BY180" i="10"/>
  <c r="DV134" i="10"/>
  <c r="BI134" i="10"/>
  <c r="CB134" i="10"/>
  <c r="CG134" i="10"/>
  <c r="ER134" i="10"/>
  <c r="BQ83" i="9"/>
  <c r="G79" i="14" s="1"/>
  <c r="I73" i="13"/>
  <c r="BG73" i="13" s="1"/>
  <c r="CH180" i="10"/>
  <c r="CA180" i="10"/>
  <c r="FN180" i="10"/>
  <c r="AL218" i="10"/>
  <c r="O218" i="10"/>
  <c r="EF218" i="10"/>
  <c r="DJ218" i="10"/>
  <c r="AM218" i="10"/>
  <c r="BI218" i="10"/>
  <c r="AY218" i="10"/>
  <c r="BK218" i="10"/>
  <c r="BM218" i="10"/>
  <c r="EK218" i="10"/>
  <c r="DR218" i="10"/>
  <c r="BA218" i="10"/>
  <c r="CU218" i="10"/>
  <c r="BT218" i="10"/>
  <c r="FA218" i="10"/>
  <c r="FJ218" i="10"/>
  <c r="FS218" i="10"/>
  <c r="CD218" i="10"/>
  <c r="ET218" i="10"/>
  <c r="EL134" i="10"/>
  <c r="BF134" i="10"/>
  <c r="AX134" i="10"/>
  <c r="DO134" i="10"/>
  <c r="EE134" i="10"/>
  <c r="BG134" i="10"/>
  <c r="DQ134" i="10"/>
  <c r="EG134" i="10"/>
  <c r="BP134" i="10"/>
  <c r="CI134" i="10"/>
  <c r="BZ134" i="10"/>
  <c r="BO134" i="10"/>
  <c r="FG134" i="10"/>
  <c r="EU134" i="10"/>
  <c r="ES134" i="10"/>
  <c r="BU82" i="9"/>
  <c r="N74" i="13" s="1"/>
  <c r="BZ99" i="10"/>
  <c r="FF99" i="10" s="1"/>
  <c r="BU16" i="9"/>
  <c r="N99" i="10"/>
  <c r="CT99" i="10" s="1"/>
  <c r="BW16" i="9"/>
  <c r="N299" i="10"/>
  <c r="CT299" i="10" s="1"/>
  <c r="BV16" i="9"/>
  <c r="N199" i="10"/>
  <c r="CT199" i="10" s="1"/>
  <c r="BV82" i="9"/>
  <c r="O74" i="13" s="1"/>
  <c r="BZ199" i="10"/>
  <c r="FF199" i="10" s="1"/>
  <c r="BW82" i="9"/>
  <c r="P74" i="13" s="1"/>
  <c r="BZ299" i="10"/>
  <c r="FF299" i="10" s="1"/>
  <c r="BS83" i="9"/>
  <c r="CA298" i="10"/>
  <c r="FF98" i="10"/>
  <c r="CG81" i="9"/>
  <c r="CF82" i="9"/>
  <c r="D282" i="17" s="1"/>
  <c r="FF298" i="10"/>
  <c r="CD82" i="9"/>
  <c r="D82" i="17" s="1"/>
  <c r="CA98" i="10"/>
  <c r="CE82" i="9"/>
  <c r="D182" i="17" s="1"/>
  <c r="CA198" i="10"/>
  <c r="FF198" i="10"/>
  <c r="CE32" i="9"/>
  <c r="D132" i="17" s="1"/>
  <c r="CF15" i="9"/>
  <c r="CF16" i="9" s="1"/>
  <c r="CG33" i="9"/>
  <c r="V51" i="9"/>
  <c r="W50" i="9"/>
  <c r="CD32" i="9"/>
  <c r="D32" i="17" s="1"/>
  <c r="CC83" i="9"/>
  <c r="X96" i="17" l="1"/>
  <c r="DD96" i="17" s="1"/>
  <c r="AV32" i="17"/>
  <c r="AJ32" i="17"/>
  <c r="CH32" i="17"/>
  <c r="BU32" i="17"/>
  <c r="X32" i="17"/>
  <c r="BH32" i="17"/>
  <c r="BL32" i="17"/>
  <c r="BV32" i="17"/>
  <c r="Y32" i="17"/>
  <c r="CG32" i="17"/>
  <c r="AR32" i="17"/>
  <c r="AF32" i="17"/>
  <c r="BY32" i="17"/>
  <c r="BI32" i="17"/>
  <c r="BT32" i="17"/>
  <c r="AD32" i="17"/>
  <c r="BM32" i="17"/>
  <c r="BD32" i="17"/>
  <c r="AW32" i="17"/>
  <c r="CI32" i="17"/>
  <c r="BJ32" i="17"/>
  <c r="AT32" i="17"/>
  <c r="AG32" i="17"/>
  <c r="AZ32" i="17"/>
  <c r="BQ32" i="17"/>
  <c r="AS32" i="17"/>
  <c r="BO32" i="17"/>
  <c r="BE32" i="17"/>
  <c r="AK32" i="17"/>
  <c r="BR32" i="17"/>
  <c r="BX32" i="17"/>
  <c r="BG32" i="17"/>
  <c r="CJ32" i="17"/>
  <c r="AL32" i="17"/>
  <c r="CC32" i="17"/>
  <c r="CF32" i="17"/>
  <c r="AE32" i="17"/>
  <c r="Z32" i="17"/>
  <c r="AH32" i="17"/>
  <c r="AB32" i="17"/>
  <c r="AO32" i="17"/>
  <c r="BP32" i="17"/>
  <c r="AI32" i="17"/>
  <c r="AY32" i="17"/>
  <c r="AC32" i="17"/>
  <c r="BF32" i="17"/>
  <c r="BK32" i="17"/>
  <c r="BA32" i="17"/>
  <c r="AM32" i="17"/>
  <c r="CD32" i="17"/>
  <c r="CA32" i="17"/>
  <c r="BB32" i="17"/>
  <c r="AA32" i="17"/>
  <c r="BW32" i="17"/>
  <c r="BZ32" i="17"/>
  <c r="AQ32" i="17"/>
  <c r="CB32" i="17"/>
  <c r="BN32" i="17"/>
  <c r="BC32" i="17"/>
  <c r="AP32" i="17"/>
  <c r="AU32" i="17"/>
  <c r="AN32" i="17"/>
  <c r="AX32" i="17"/>
  <c r="BS32" i="17"/>
  <c r="CE32" i="17"/>
  <c r="DS32" i="17"/>
  <c r="FB32" i="17"/>
  <c r="ES32" i="17"/>
  <c r="EH32" i="17"/>
  <c r="EU32" i="17"/>
  <c r="EZ32" i="17"/>
  <c r="EN32" i="17"/>
  <c r="DF32" i="17"/>
  <c r="DK32" i="17"/>
  <c r="DU32" i="17"/>
  <c r="EV32" i="17"/>
  <c r="DT32" i="17"/>
  <c r="DD32" i="17"/>
  <c r="DY32" i="17"/>
  <c r="FD32" i="17"/>
  <c r="DQ32" i="17"/>
  <c r="DX32" i="17"/>
  <c r="ED32" i="17"/>
  <c r="DJ32" i="17"/>
  <c r="FI32" i="17"/>
  <c r="FG32" i="17"/>
  <c r="EM32" i="17"/>
  <c r="FK32" i="17"/>
  <c r="FL32" i="17"/>
  <c r="EB32" i="17"/>
  <c r="FA32" i="17"/>
  <c r="FJ32" i="17"/>
  <c r="FH32" i="17"/>
  <c r="DP32" i="17"/>
  <c r="DZ32" i="17"/>
  <c r="DI32" i="17"/>
  <c r="EP32" i="17"/>
  <c r="ET32" i="17"/>
  <c r="DO32" i="17"/>
  <c r="FE32" i="17"/>
  <c r="EG32" i="17"/>
  <c r="EW32" i="17"/>
  <c r="FP32" i="17"/>
  <c r="EX32" i="17"/>
  <c r="EC32" i="17"/>
  <c r="EE32" i="17"/>
  <c r="EK32" i="17"/>
  <c r="EF32" i="17"/>
  <c r="DH32" i="17"/>
  <c r="FM32" i="17"/>
  <c r="DR32" i="17"/>
  <c r="DM32" i="17"/>
  <c r="EJ32" i="17"/>
  <c r="DG32" i="17"/>
  <c r="EQ32" i="17"/>
  <c r="DE32" i="17"/>
  <c r="DN32" i="17"/>
  <c r="DW32" i="17"/>
  <c r="FN32" i="17"/>
  <c r="EO32" i="17"/>
  <c r="ER32" i="17"/>
  <c r="DV32" i="17"/>
  <c r="FO32" i="17"/>
  <c r="DL32" i="17"/>
  <c r="EY32" i="17"/>
  <c r="EI32" i="17"/>
  <c r="FF32" i="17"/>
  <c r="EL32" i="17"/>
  <c r="EA32" i="17"/>
  <c r="FC32" i="17"/>
  <c r="CA52" i="9"/>
  <c r="E42" i="13"/>
  <c r="U42" i="13" s="1"/>
  <c r="CF51" i="9"/>
  <c r="BY52" i="9"/>
  <c r="C42" i="13"/>
  <c r="S42" i="13" s="1"/>
  <c r="CD51" i="9"/>
  <c r="CE49" i="10"/>
  <c r="EN49" i="10"/>
  <c r="DZ49" i="10"/>
  <c r="CF49" i="10"/>
  <c r="BX49" i="10"/>
  <c r="BJ49" i="10"/>
  <c r="BU49" i="10"/>
  <c r="EH49" i="10"/>
  <c r="EM49" i="10"/>
  <c r="BC49" i="10"/>
  <c r="BT49" i="10"/>
  <c r="BY49" i="10"/>
  <c r="AY49" i="10"/>
  <c r="AU49" i="10"/>
  <c r="FD49" i="10"/>
  <c r="BR49" i="10"/>
  <c r="FC49" i="10"/>
  <c r="CN49" i="10"/>
  <c r="CA49" i="10"/>
  <c r="FO49" i="10"/>
  <c r="EG49" i="10"/>
  <c r="BE49" i="10"/>
  <c r="FR49" i="10"/>
  <c r="BF49" i="10"/>
  <c r="BA49" i="10"/>
  <c r="FK49" i="10"/>
  <c r="FL49" i="10"/>
  <c r="CI49" i="10"/>
  <c r="EL49" i="10"/>
  <c r="EY49" i="10"/>
  <c r="BK49" i="10"/>
  <c r="EP49" i="10"/>
  <c r="BW49" i="10"/>
  <c r="FS49" i="10"/>
  <c r="EB49" i="10"/>
  <c r="BD49" i="10"/>
  <c r="BB49" i="10"/>
  <c r="EW49" i="10"/>
  <c r="CO49" i="10"/>
  <c r="BS49" i="10"/>
  <c r="AT49" i="10"/>
  <c r="FH49" i="10"/>
  <c r="EI49" i="10"/>
  <c r="AT96" i="10"/>
  <c r="DZ96" i="10" s="1"/>
  <c r="BI49" i="10"/>
  <c r="AV49" i="10"/>
  <c r="ED49" i="10"/>
  <c r="FJ49" i="10"/>
  <c r="FN49" i="10"/>
  <c r="ES49" i="10"/>
  <c r="FQ49" i="10"/>
  <c r="EC49" i="10"/>
  <c r="EX49" i="10"/>
  <c r="EU49" i="10"/>
  <c r="CL49" i="10"/>
  <c r="BG49" i="10"/>
  <c r="FM49" i="10"/>
  <c r="EZ49" i="10"/>
  <c r="BL49" i="10"/>
  <c r="FE49" i="10"/>
  <c r="EF49" i="10"/>
  <c r="BV49" i="10"/>
  <c r="FU49" i="10"/>
  <c r="BP49" i="10"/>
  <c r="EQ49" i="10"/>
  <c r="CM49" i="10"/>
  <c r="CB49" i="10"/>
  <c r="BZ49" i="10"/>
  <c r="FB49" i="10"/>
  <c r="FI49" i="10"/>
  <c r="CC49" i="10"/>
  <c r="AX49" i="10"/>
  <c r="BN49" i="10"/>
  <c r="CG49" i="10"/>
  <c r="BH49" i="10"/>
  <c r="EA49" i="10"/>
  <c r="ER49" i="10"/>
  <c r="EE49" i="10"/>
  <c r="CK49" i="10"/>
  <c r="EO49" i="10"/>
  <c r="AW49" i="10"/>
  <c r="FF49" i="10"/>
  <c r="BO49" i="10"/>
  <c r="CH49" i="10"/>
  <c r="FP49" i="10"/>
  <c r="AZ49" i="10"/>
  <c r="EK49" i="10"/>
  <c r="EV49" i="10"/>
  <c r="CD49" i="10"/>
  <c r="ET49" i="10"/>
  <c r="FG49" i="10"/>
  <c r="CJ49" i="10"/>
  <c r="EJ49" i="10"/>
  <c r="BQ49" i="10"/>
  <c r="FA49" i="10"/>
  <c r="BM49" i="10"/>
  <c r="FT49" i="10"/>
  <c r="D250" i="17"/>
  <c r="D250" i="10"/>
  <c r="BZ52" i="9"/>
  <c r="D42" i="13"/>
  <c r="T42" i="13" s="1"/>
  <c r="CE51" i="9"/>
  <c r="D216" i="17"/>
  <c r="AA7" i="13"/>
  <c r="AA8" i="13" s="1"/>
  <c r="DR8" i="13" s="1"/>
  <c r="D150" i="17"/>
  <c r="D150" i="10"/>
  <c r="FJ149" i="17"/>
  <c r="CH149" i="17"/>
  <c r="FP149" i="17"/>
  <c r="FF149" i="17"/>
  <c r="CB149" i="17"/>
  <c r="CI149" i="17"/>
  <c r="FN149" i="17"/>
  <c r="FH149" i="17"/>
  <c r="FB149" i="17"/>
  <c r="CD149" i="17"/>
  <c r="BV149" i="17"/>
  <c r="CJ149" i="17"/>
  <c r="FE149" i="17"/>
  <c r="FD149" i="17"/>
  <c r="FK149" i="17"/>
  <c r="CA149" i="17"/>
  <c r="CC149" i="17"/>
  <c r="FA149" i="17"/>
  <c r="CG149" i="17"/>
  <c r="BX149" i="17"/>
  <c r="BW149" i="17"/>
  <c r="FC149" i="17"/>
  <c r="CF149" i="17"/>
  <c r="FG149" i="17"/>
  <c r="BY149" i="17"/>
  <c r="AO196" i="17"/>
  <c r="DU196" i="17" s="1"/>
  <c r="FI149" i="17"/>
  <c r="BZ149" i="17"/>
  <c r="FL149" i="17"/>
  <c r="FO149" i="17"/>
  <c r="FM149" i="17"/>
  <c r="CE149" i="17"/>
  <c r="ET149" i="17"/>
  <c r="EG149" i="17"/>
  <c r="DU149" i="17"/>
  <c r="DX149" i="17"/>
  <c r="DV149" i="17"/>
  <c r="EX149" i="17"/>
  <c r="DY149" i="17"/>
  <c r="EZ149" i="17"/>
  <c r="EF149" i="17"/>
  <c r="EI149" i="17"/>
  <c r="EN149" i="17"/>
  <c r="EV149" i="17"/>
  <c r="EE149" i="17"/>
  <c r="ER149" i="17"/>
  <c r="DZ149" i="17"/>
  <c r="EA149" i="17"/>
  <c r="EW149" i="17"/>
  <c r="EH149" i="17"/>
  <c r="EY149" i="17"/>
  <c r="EO149" i="17"/>
  <c r="ES149" i="17"/>
  <c r="DW149" i="17"/>
  <c r="EM149" i="17"/>
  <c r="EU149" i="17"/>
  <c r="EC149" i="17"/>
  <c r="EB149" i="17"/>
  <c r="EP149" i="17"/>
  <c r="EQ149" i="17"/>
  <c r="EK149" i="17"/>
  <c r="ED149" i="17"/>
  <c r="EL149" i="17"/>
  <c r="EJ149" i="17"/>
  <c r="BU149" i="17"/>
  <c r="BO149" i="17"/>
  <c r="BN149" i="17"/>
  <c r="BK149" i="17"/>
  <c r="AS149" i="17"/>
  <c r="BT149" i="17"/>
  <c r="BL149" i="17"/>
  <c r="BA149" i="17"/>
  <c r="AO149" i="17"/>
  <c r="AU149" i="17"/>
  <c r="BQ149" i="17"/>
  <c r="BI149" i="17"/>
  <c r="BB149" i="17"/>
  <c r="BF149" i="17"/>
  <c r="AZ149" i="17"/>
  <c r="BR149" i="17"/>
  <c r="AX149" i="17"/>
  <c r="AP149" i="17"/>
  <c r="BG149" i="17"/>
  <c r="AV149" i="17"/>
  <c r="BM149" i="17"/>
  <c r="BC149" i="17"/>
  <c r="AQ149" i="17"/>
  <c r="BE149" i="17"/>
  <c r="BP149" i="17"/>
  <c r="AR149" i="17"/>
  <c r="AT149" i="17"/>
  <c r="BD149" i="17"/>
  <c r="BS149" i="17"/>
  <c r="AW149" i="17"/>
  <c r="BJ149" i="17"/>
  <c r="AY149" i="17"/>
  <c r="BH149" i="17"/>
  <c r="AO296" i="17"/>
  <c r="DU296" i="17" s="1"/>
  <c r="DY249" i="17"/>
  <c r="FF249" i="17"/>
  <c r="DU249" i="17"/>
  <c r="EI249" i="17"/>
  <c r="EL249" i="17"/>
  <c r="FL249" i="17"/>
  <c r="FB249" i="17"/>
  <c r="FJ249" i="17"/>
  <c r="EU249" i="17"/>
  <c r="EQ249" i="17"/>
  <c r="EZ249" i="17"/>
  <c r="FI249" i="17"/>
  <c r="FA249" i="17"/>
  <c r="EF249" i="17"/>
  <c r="EK249" i="17"/>
  <c r="FK249" i="17"/>
  <c r="FE249" i="17"/>
  <c r="FC249" i="17"/>
  <c r="ES249" i="17"/>
  <c r="FM249" i="17"/>
  <c r="EJ249" i="17"/>
  <c r="ED249" i="17"/>
  <c r="EW249" i="17"/>
  <c r="FG249" i="17"/>
  <c r="EC249" i="17"/>
  <c r="FO249" i="17"/>
  <c r="EP249" i="17"/>
  <c r="EG249" i="17"/>
  <c r="DV249" i="17"/>
  <c r="DZ249" i="17"/>
  <c r="EV249" i="17"/>
  <c r="EA249" i="17"/>
  <c r="FP249" i="17"/>
  <c r="FD249" i="17"/>
  <c r="ET249" i="17"/>
  <c r="DX249" i="17"/>
  <c r="EH249" i="17"/>
  <c r="ER249" i="17"/>
  <c r="EB249" i="17"/>
  <c r="EN249" i="17"/>
  <c r="EM249" i="17"/>
  <c r="DW249" i="17"/>
  <c r="EE249" i="17"/>
  <c r="EX249" i="17"/>
  <c r="FH249" i="17"/>
  <c r="EY249" i="17"/>
  <c r="FN249" i="17"/>
  <c r="EO249" i="17"/>
  <c r="BB249" i="17"/>
  <c r="BK249" i="17"/>
  <c r="BX249" i="17"/>
  <c r="AT249" i="17"/>
  <c r="BO249" i="17"/>
  <c r="BG249" i="17"/>
  <c r="CH249" i="17"/>
  <c r="CG249" i="17"/>
  <c r="BH249" i="17"/>
  <c r="BD249" i="17"/>
  <c r="BZ249" i="17"/>
  <c r="BQ249" i="17"/>
  <c r="BI249" i="17"/>
  <c r="CC249" i="17"/>
  <c r="AQ249" i="17"/>
  <c r="AV249" i="17"/>
  <c r="BS249" i="17"/>
  <c r="CB249" i="17"/>
  <c r="CF249" i="17"/>
  <c r="AU249" i="17"/>
  <c r="BN249" i="17"/>
  <c r="BY249" i="17"/>
  <c r="BA249" i="17"/>
  <c r="AR249" i="17"/>
  <c r="BR249" i="17"/>
  <c r="BM249" i="17"/>
  <c r="BL249" i="17"/>
  <c r="BC249" i="17"/>
  <c r="CE249" i="17"/>
  <c r="CJ249" i="17"/>
  <c r="AX249" i="17"/>
  <c r="AW249" i="17"/>
  <c r="BT249" i="17"/>
  <c r="BF249" i="17"/>
  <c r="BW249" i="17"/>
  <c r="BV249" i="17"/>
  <c r="AZ249" i="17"/>
  <c r="BU249" i="17"/>
  <c r="AO249" i="17"/>
  <c r="CD249" i="17"/>
  <c r="AP249" i="17"/>
  <c r="BE249" i="17"/>
  <c r="BJ249" i="17"/>
  <c r="CA249" i="17"/>
  <c r="AS249" i="17"/>
  <c r="BP249" i="17"/>
  <c r="AY249" i="17"/>
  <c r="CI249" i="17"/>
  <c r="ET132" i="17"/>
  <c r="EL132" i="17"/>
  <c r="BX132" i="17"/>
  <c r="FD132" i="17"/>
  <c r="FL132" i="17"/>
  <c r="BF132" i="17"/>
  <c r="FK132" i="17"/>
  <c r="BW132" i="17"/>
  <c r="ES132" i="17"/>
  <c r="BY132" i="17"/>
  <c r="BP132" i="17"/>
  <c r="FN132" i="17"/>
  <c r="EO132" i="17"/>
  <c r="BJ132" i="17"/>
  <c r="EQ132" i="17"/>
  <c r="FH132" i="17"/>
  <c r="BT132" i="17"/>
  <c r="EX132" i="17"/>
  <c r="BI132" i="17"/>
  <c r="EM132" i="17"/>
  <c r="BH132" i="17"/>
  <c r="BO132" i="17"/>
  <c r="BN132" i="17"/>
  <c r="FJ132" i="17"/>
  <c r="EU132" i="17"/>
  <c r="BE132" i="17"/>
  <c r="CI132" i="17"/>
  <c r="FM132" i="17"/>
  <c r="CH132" i="17"/>
  <c r="X196" i="17"/>
  <c r="DD196" i="17" s="1"/>
  <c r="CD132" i="17"/>
  <c r="EY132" i="17"/>
  <c r="BK132" i="17"/>
  <c r="EN132" i="17"/>
  <c r="FO132" i="17"/>
  <c r="CJ132" i="17"/>
  <c r="FC132" i="17"/>
  <c r="FB132" i="17"/>
  <c r="FA132" i="17"/>
  <c r="ER132" i="17"/>
  <c r="BZ132" i="17"/>
  <c r="BU132" i="17"/>
  <c r="FP132" i="17"/>
  <c r="FF132" i="17"/>
  <c r="EK132" i="17"/>
  <c r="CE132" i="17"/>
  <c r="BR132" i="17"/>
  <c r="BL132" i="17"/>
  <c r="FG132" i="17"/>
  <c r="EV132" i="17"/>
  <c r="CG132" i="17"/>
  <c r="BM132" i="17"/>
  <c r="FE132" i="17"/>
  <c r="EP132" i="17"/>
  <c r="CA132" i="17"/>
  <c r="BV132" i="17"/>
  <c r="FI132" i="17"/>
  <c r="CB132" i="17"/>
  <c r="EJ132" i="17"/>
  <c r="EZ132" i="17"/>
  <c r="CF132" i="17"/>
  <c r="EW132" i="17"/>
  <c r="CC132" i="17"/>
  <c r="BQ132" i="17"/>
  <c r="BG132" i="17"/>
  <c r="BS132" i="17"/>
  <c r="DD132" i="17"/>
  <c r="EA132" i="17"/>
  <c r="DJ132" i="17"/>
  <c r="DE132" i="17"/>
  <c r="DW132" i="17"/>
  <c r="DH132" i="17"/>
  <c r="EI132" i="17"/>
  <c r="DP132" i="17"/>
  <c r="EE132" i="17"/>
  <c r="DI132" i="17"/>
  <c r="DN132" i="17"/>
  <c r="EC132" i="17"/>
  <c r="DR132" i="17"/>
  <c r="EG132" i="17"/>
  <c r="DG132" i="17"/>
  <c r="DO132" i="17"/>
  <c r="DZ132" i="17"/>
  <c r="DM132" i="17"/>
  <c r="DU132" i="17"/>
  <c r="DY132" i="17"/>
  <c r="DV132" i="17"/>
  <c r="EB132" i="17"/>
  <c r="EF132" i="17"/>
  <c r="DT132" i="17"/>
  <c r="DS132" i="17"/>
  <c r="DX132" i="17"/>
  <c r="EH132" i="17"/>
  <c r="DK132" i="17"/>
  <c r="DQ132" i="17"/>
  <c r="DF132" i="17"/>
  <c r="ED132" i="17"/>
  <c r="DL132" i="17"/>
  <c r="AW132" i="17"/>
  <c r="AB132" i="17"/>
  <c r="AX132" i="17"/>
  <c r="AZ132" i="17"/>
  <c r="BC132" i="17"/>
  <c r="AU132" i="17"/>
  <c r="AD132" i="17"/>
  <c r="X132" i="17"/>
  <c r="AK132" i="17"/>
  <c r="BD132" i="17"/>
  <c r="AO132" i="17"/>
  <c r="AJ132" i="17"/>
  <c r="AR132" i="17"/>
  <c r="AT132" i="17"/>
  <c r="Y132" i="17"/>
  <c r="AQ132" i="17"/>
  <c r="AA132" i="17"/>
  <c r="AF132" i="17"/>
  <c r="AC132" i="17"/>
  <c r="AY132" i="17"/>
  <c r="AG132" i="17"/>
  <c r="AS132" i="17"/>
  <c r="AP132" i="17"/>
  <c r="AH132" i="17"/>
  <c r="AV132" i="17"/>
  <c r="AL132" i="17"/>
  <c r="Z132" i="17"/>
  <c r="AN132" i="17"/>
  <c r="BB132" i="17"/>
  <c r="BA132" i="17"/>
  <c r="AI132" i="17"/>
  <c r="AM132" i="17"/>
  <c r="AE132" i="17"/>
  <c r="D50" i="17"/>
  <c r="CG50" i="9"/>
  <c r="D50" i="10"/>
  <c r="BE149" i="10"/>
  <c r="BV149" i="10"/>
  <c r="CH149" i="10"/>
  <c r="FG149" i="10"/>
  <c r="EV149" i="10"/>
  <c r="BQ149" i="10"/>
  <c r="BL149" i="10"/>
  <c r="CC149" i="10"/>
  <c r="BT149" i="10"/>
  <c r="EJ149" i="10"/>
  <c r="EW149" i="10"/>
  <c r="EX149" i="10"/>
  <c r="BU149" i="10"/>
  <c r="AX149" i="10"/>
  <c r="EL149" i="10"/>
  <c r="BG149" i="10"/>
  <c r="BC149" i="10"/>
  <c r="BN149" i="10"/>
  <c r="FH149" i="10"/>
  <c r="EO149" i="10"/>
  <c r="EG149" i="10"/>
  <c r="EF149" i="10"/>
  <c r="FU149" i="10"/>
  <c r="BM149" i="10"/>
  <c r="BF149" i="10"/>
  <c r="BR149" i="10"/>
  <c r="EI149" i="10"/>
  <c r="FB149" i="10"/>
  <c r="FL149" i="10"/>
  <c r="CD149" i="10"/>
  <c r="CK149" i="10"/>
  <c r="BI149" i="10"/>
  <c r="BO149" i="10"/>
  <c r="FQ149" i="10"/>
  <c r="CN149" i="10"/>
  <c r="EY149" i="10"/>
  <c r="CF149" i="10"/>
  <c r="BX149" i="10"/>
  <c r="EM149" i="10"/>
  <c r="BY149" i="10"/>
  <c r="EP149" i="10"/>
  <c r="FK149" i="10"/>
  <c r="EZ149" i="10"/>
  <c r="EU149" i="10"/>
  <c r="BA149" i="10"/>
  <c r="BD149" i="10"/>
  <c r="EA149" i="10"/>
  <c r="CO149" i="10"/>
  <c r="CJ149" i="10"/>
  <c r="FE149" i="10"/>
  <c r="FD149" i="10"/>
  <c r="ET149" i="10"/>
  <c r="FM149" i="10"/>
  <c r="EQ149" i="10"/>
  <c r="FN149" i="10"/>
  <c r="AU149" i="10"/>
  <c r="EC149" i="10"/>
  <c r="AV149" i="10"/>
  <c r="FJ149" i="10"/>
  <c r="ES149" i="10"/>
  <c r="AW149" i="10"/>
  <c r="ED149" i="10"/>
  <c r="CL149" i="10"/>
  <c r="CE149" i="10"/>
  <c r="BB149" i="10"/>
  <c r="BZ149" i="10"/>
  <c r="BJ149" i="10"/>
  <c r="AT149" i="10"/>
  <c r="CB149" i="10"/>
  <c r="EK149" i="10"/>
  <c r="BS149" i="10"/>
  <c r="EH149" i="10"/>
  <c r="FF149" i="10"/>
  <c r="FO149" i="10"/>
  <c r="BH149" i="10"/>
  <c r="CA149" i="10"/>
  <c r="AZ149" i="10"/>
  <c r="AY149" i="10"/>
  <c r="FP149" i="10"/>
  <c r="FS149" i="10"/>
  <c r="EN149" i="10"/>
  <c r="EE149" i="10"/>
  <c r="DZ149" i="10"/>
  <c r="BP149" i="10"/>
  <c r="CI149" i="10"/>
  <c r="AT196" i="10"/>
  <c r="DZ196" i="10" s="1"/>
  <c r="FA149" i="10"/>
  <c r="FI149" i="10"/>
  <c r="ER149" i="10"/>
  <c r="BW149" i="10"/>
  <c r="CM149" i="10"/>
  <c r="BK149" i="10"/>
  <c r="FR149" i="10"/>
  <c r="FT149" i="10"/>
  <c r="EB149" i="10"/>
  <c r="CG149" i="10"/>
  <c r="FC149" i="10"/>
  <c r="EH249" i="10"/>
  <c r="EF249" i="10"/>
  <c r="CJ249" i="10"/>
  <c r="FH249" i="10"/>
  <c r="BY249" i="10"/>
  <c r="BZ249" i="10"/>
  <c r="AT249" i="10"/>
  <c r="BD249" i="10"/>
  <c r="FJ249" i="10"/>
  <c r="BJ249" i="10"/>
  <c r="BP249" i="10"/>
  <c r="BE249" i="10"/>
  <c r="FD249" i="10"/>
  <c r="BM249" i="10"/>
  <c r="EK249" i="10"/>
  <c r="EL249" i="10"/>
  <c r="EG249" i="10"/>
  <c r="BI249" i="10"/>
  <c r="FK249" i="10"/>
  <c r="BG249" i="10"/>
  <c r="BB249" i="10"/>
  <c r="BU249" i="10"/>
  <c r="CN249" i="10"/>
  <c r="FF249" i="10"/>
  <c r="CI249" i="10"/>
  <c r="AY249" i="10"/>
  <c r="ES249" i="10"/>
  <c r="FG249" i="10"/>
  <c r="BQ249" i="10"/>
  <c r="AV249" i="10"/>
  <c r="DZ249" i="10"/>
  <c r="EP249" i="10"/>
  <c r="FI249" i="10"/>
  <c r="CL249" i="10"/>
  <c r="FR249" i="10"/>
  <c r="EB249" i="10"/>
  <c r="FL249" i="10"/>
  <c r="ET249" i="10"/>
  <c r="EQ249" i="10"/>
  <c r="BO249" i="10"/>
  <c r="EJ249" i="10"/>
  <c r="CA249" i="10"/>
  <c r="EX249" i="10"/>
  <c r="FT249" i="10"/>
  <c r="EC249" i="10"/>
  <c r="BK249" i="10"/>
  <c r="EM249" i="10"/>
  <c r="EE249" i="10"/>
  <c r="EZ249" i="10"/>
  <c r="AX249" i="10"/>
  <c r="CB249" i="10"/>
  <c r="ED249" i="10"/>
  <c r="EW249" i="10"/>
  <c r="EV249" i="10"/>
  <c r="BR249" i="10"/>
  <c r="FN249" i="10"/>
  <c r="EY249" i="10"/>
  <c r="BH249" i="10"/>
  <c r="BT249" i="10"/>
  <c r="EA249" i="10"/>
  <c r="BN249" i="10"/>
  <c r="FB249" i="10"/>
  <c r="AW249" i="10"/>
  <c r="ER249" i="10"/>
  <c r="EU249" i="10"/>
  <c r="FC249" i="10"/>
  <c r="AU249" i="10"/>
  <c r="EN249" i="10"/>
  <c r="BL249" i="10"/>
  <c r="AZ249" i="10"/>
  <c r="FM249" i="10"/>
  <c r="FU249" i="10"/>
  <c r="BA249" i="10"/>
  <c r="FS249" i="10"/>
  <c r="CG249" i="10"/>
  <c r="CM249" i="10"/>
  <c r="BF249" i="10"/>
  <c r="BW249" i="10"/>
  <c r="CC249" i="10"/>
  <c r="CH249" i="10"/>
  <c r="EO249" i="10"/>
  <c r="FA249" i="10"/>
  <c r="BC249" i="10"/>
  <c r="CF249" i="10"/>
  <c r="EI249" i="10"/>
  <c r="CK249" i="10"/>
  <c r="AT296" i="10"/>
  <c r="DZ296" i="10" s="1"/>
  <c r="FP249" i="10"/>
  <c r="FO249" i="10"/>
  <c r="BV249" i="10"/>
  <c r="BX249" i="10"/>
  <c r="BS249" i="10"/>
  <c r="CD249" i="10"/>
  <c r="FE249" i="10"/>
  <c r="CE249" i="10"/>
  <c r="CO249" i="10"/>
  <c r="FQ249" i="10"/>
  <c r="BB49" i="17"/>
  <c r="AO96" i="17"/>
  <c r="DU96" i="17" s="1"/>
  <c r="BM49" i="17"/>
  <c r="AO49" i="17"/>
  <c r="BN49" i="17"/>
  <c r="CC49" i="17"/>
  <c r="BU49" i="17"/>
  <c r="AP49" i="17"/>
  <c r="BJ49" i="17"/>
  <c r="BA49" i="17"/>
  <c r="CA49" i="17"/>
  <c r="AX49" i="17"/>
  <c r="BI49" i="17"/>
  <c r="BK49" i="17"/>
  <c r="CI49" i="17"/>
  <c r="BV49" i="17"/>
  <c r="BY49" i="17"/>
  <c r="BC49" i="17"/>
  <c r="BZ49" i="17"/>
  <c r="BD49" i="17"/>
  <c r="AU49" i="17"/>
  <c r="AW49" i="17"/>
  <c r="CH49" i="17"/>
  <c r="BQ49" i="17"/>
  <c r="CF49" i="17"/>
  <c r="AS49" i="17"/>
  <c r="CG49" i="17"/>
  <c r="BS49" i="17"/>
  <c r="CJ49" i="17"/>
  <c r="BT49" i="17"/>
  <c r="BL49" i="17"/>
  <c r="BW49" i="17"/>
  <c r="AR49" i="17"/>
  <c r="CB49" i="17"/>
  <c r="BE49" i="17"/>
  <c r="AT49" i="17"/>
  <c r="AV49" i="17"/>
  <c r="CD49" i="17"/>
  <c r="BH49" i="17"/>
  <c r="BX49" i="17"/>
  <c r="CE49" i="17"/>
  <c r="BO49" i="17"/>
  <c r="BF49" i="17"/>
  <c r="BG49" i="17"/>
  <c r="AZ49" i="17"/>
  <c r="AY49" i="17"/>
  <c r="BR49" i="17"/>
  <c r="BP49" i="17"/>
  <c r="AQ49" i="17"/>
  <c r="EY49" i="17"/>
  <c r="EK49" i="17"/>
  <c r="EB49" i="17"/>
  <c r="EJ49" i="17"/>
  <c r="DU49" i="17"/>
  <c r="FE49" i="17"/>
  <c r="EP49" i="17"/>
  <c r="DW49" i="17"/>
  <c r="EL49" i="17"/>
  <c r="FL49" i="17"/>
  <c r="EU49" i="17"/>
  <c r="EV49" i="17"/>
  <c r="DY49" i="17"/>
  <c r="EA49" i="17"/>
  <c r="FP49" i="17"/>
  <c r="EH49" i="17"/>
  <c r="FO49" i="17"/>
  <c r="EO49" i="17"/>
  <c r="DX49" i="17"/>
  <c r="FH49" i="17"/>
  <c r="FN49" i="17"/>
  <c r="EN49" i="17"/>
  <c r="FC49" i="17"/>
  <c r="EG49" i="17"/>
  <c r="FA49" i="17"/>
  <c r="EI49" i="17"/>
  <c r="FF49" i="17"/>
  <c r="ET49" i="17"/>
  <c r="EZ49" i="17"/>
  <c r="EF49" i="17"/>
  <c r="ED49" i="17"/>
  <c r="EC49" i="17"/>
  <c r="FG49" i="17"/>
  <c r="FJ49" i="17"/>
  <c r="EX49" i="17"/>
  <c r="DV49" i="17"/>
  <c r="EE49" i="17"/>
  <c r="ER49" i="17"/>
  <c r="EQ49" i="17"/>
  <c r="EM49" i="17"/>
  <c r="DZ49" i="17"/>
  <c r="FD49" i="17"/>
  <c r="ES49" i="17"/>
  <c r="FM49" i="17"/>
  <c r="FI49" i="17"/>
  <c r="EW49" i="17"/>
  <c r="FK49" i="17"/>
  <c r="FB49" i="17"/>
  <c r="BV296" i="17"/>
  <c r="FP282" i="17"/>
  <c r="FB282" i="17"/>
  <c r="FF282" i="17"/>
  <c r="FE282" i="17"/>
  <c r="FO282" i="17"/>
  <c r="FD282" i="17"/>
  <c r="FK282" i="17"/>
  <c r="FL282" i="17"/>
  <c r="FG282" i="17"/>
  <c r="FH282" i="17"/>
  <c r="FM282" i="17"/>
  <c r="FI282" i="17"/>
  <c r="FC282" i="17"/>
  <c r="FN282" i="17"/>
  <c r="FJ282" i="17"/>
  <c r="CH282" i="17"/>
  <c r="CJ282" i="17"/>
  <c r="CC282" i="17"/>
  <c r="CE282" i="17"/>
  <c r="CD282" i="17"/>
  <c r="CI282" i="17"/>
  <c r="CB282" i="17"/>
  <c r="BV282" i="17"/>
  <c r="BX282" i="17"/>
  <c r="CG282" i="17"/>
  <c r="CA282" i="17"/>
  <c r="BY282" i="17"/>
  <c r="BW282" i="17"/>
  <c r="CF282" i="17"/>
  <c r="BZ282" i="17"/>
  <c r="FA296" i="17"/>
  <c r="CI82" i="17"/>
  <c r="BV82" i="17"/>
  <c r="BV96" i="17"/>
  <c r="CB82" i="17"/>
  <c r="CH82" i="17"/>
  <c r="CD82" i="17"/>
  <c r="BW82" i="17"/>
  <c r="CE82" i="17"/>
  <c r="CJ82" i="17"/>
  <c r="BZ82" i="17"/>
  <c r="CC82" i="17"/>
  <c r="BX82" i="17"/>
  <c r="BY82" i="17"/>
  <c r="CA82" i="17"/>
  <c r="CF82" i="17"/>
  <c r="CG82" i="17"/>
  <c r="FD82" i="17"/>
  <c r="FB82" i="17"/>
  <c r="FI82" i="17"/>
  <c r="FJ82" i="17"/>
  <c r="FE82" i="17"/>
  <c r="FC82" i="17"/>
  <c r="FN82" i="17"/>
  <c r="FH82" i="17"/>
  <c r="FF82" i="17"/>
  <c r="FM82" i="17"/>
  <c r="FG82" i="17"/>
  <c r="FO82" i="17"/>
  <c r="FP82" i="17"/>
  <c r="FK82" i="17"/>
  <c r="FL82" i="17"/>
  <c r="FA96" i="17"/>
  <c r="BV196" i="17"/>
  <c r="FM182" i="17"/>
  <c r="FF182" i="17"/>
  <c r="FP182" i="17"/>
  <c r="FE182" i="17"/>
  <c r="FG182" i="17"/>
  <c r="FN182" i="17"/>
  <c r="FH182" i="17"/>
  <c r="FB182" i="17"/>
  <c r="FC182" i="17"/>
  <c r="FL182" i="17"/>
  <c r="FD182" i="17"/>
  <c r="FK182" i="17"/>
  <c r="FO182" i="17"/>
  <c r="FJ182" i="17"/>
  <c r="FI182" i="17"/>
  <c r="BV182" i="17"/>
  <c r="CI182" i="17"/>
  <c r="BZ182" i="17"/>
  <c r="CH182" i="17"/>
  <c r="CB182" i="17"/>
  <c r="BX182" i="17"/>
  <c r="BW182" i="17"/>
  <c r="CJ182" i="17"/>
  <c r="CF182" i="17"/>
  <c r="CC182" i="17"/>
  <c r="BY182" i="17"/>
  <c r="CD182" i="17"/>
  <c r="CA182" i="17"/>
  <c r="CG182" i="17"/>
  <c r="CE182" i="17"/>
  <c r="K74" i="13"/>
  <c r="BI74" i="13" s="1"/>
  <c r="I79" i="14"/>
  <c r="H179" i="14"/>
  <c r="FA196" i="17"/>
  <c r="G179" i="14"/>
  <c r="I178" i="14"/>
  <c r="BG8" i="13"/>
  <c r="BG101" i="13" s="1"/>
  <c r="CV7" i="13" s="1"/>
  <c r="BH8" i="13"/>
  <c r="BH101" i="13" s="1"/>
  <c r="CW8" i="13" s="1"/>
  <c r="BI8" i="13"/>
  <c r="BI101" i="13" s="1"/>
  <c r="DR7" i="13"/>
  <c r="FS133" i="10"/>
  <c r="AD196" i="10"/>
  <c r="DJ196" i="10" s="1"/>
  <c r="FK181" i="10"/>
  <c r="BZ196" i="10"/>
  <c r="FF196" i="10" s="1"/>
  <c r="BU217" i="10"/>
  <c r="N296" i="10"/>
  <c r="CT296" i="10" s="1"/>
  <c r="FJ281" i="10"/>
  <c r="BZ296" i="10"/>
  <c r="FF296" i="10" s="1"/>
  <c r="FS181" i="10"/>
  <c r="FK81" i="10"/>
  <c r="FL81" i="10"/>
  <c r="CM281" i="10"/>
  <c r="CJ281" i="10"/>
  <c r="CC133" i="10"/>
  <c r="CI133" i="10"/>
  <c r="CD181" i="10"/>
  <c r="ER133" i="10"/>
  <c r="FF81" i="10"/>
  <c r="BZ96" i="10"/>
  <c r="FF96" i="10" s="1"/>
  <c r="DK133" i="10"/>
  <c r="ES33" i="10"/>
  <c r="AD96" i="10"/>
  <c r="DJ96" i="10" s="1"/>
  <c r="DQ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DV133" i="10"/>
  <c r="BF133" i="10"/>
  <c r="BZ133" i="10"/>
  <c r="FM133" i="10"/>
  <c r="CB181" i="10"/>
  <c r="FH181" i="10"/>
  <c r="DU133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DP133" i="10"/>
  <c r="BV133" i="10"/>
  <c r="BQ133" i="10"/>
  <c r="FN133" i="10"/>
  <c r="FF133" i="10"/>
  <c r="DJ133" i="10"/>
  <c r="CB133" i="10"/>
  <c r="FG133" i="10"/>
  <c r="BE133" i="10"/>
  <c r="AS133" i="10"/>
  <c r="AG133" i="10"/>
  <c r="BN133" i="10"/>
  <c r="FO133" i="10"/>
  <c r="D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DW133" i="10"/>
  <c r="BB133" i="10"/>
  <c r="AI133" i="10"/>
  <c r="CG133" i="10"/>
  <c r="FJ133" i="10"/>
  <c r="BZ181" i="10"/>
  <c r="FG181" i="10"/>
  <c r="CG281" i="10"/>
  <c r="DT133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DR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DS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FP81" i="10"/>
  <c r="CN281" i="10"/>
  <c r="BG133" i="10"/>
  <c r="DX133" i="10"/>
  <c r="AP133" i="10"/>
  <c r="DL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FG33" i="10"/>
  <c r="FN81" i="10"/>
  <c r="CB281" i="10"/>
  <c r="EM33" i="10"/>
  <c r="CH81" i="10"/>
  <c r="FI81" i="10"/>
  <c r="BZ281" i="10"/>
  <c r="FM281" i="10"/>
  <c r="EV33" i="10"/>
  <c r="CA81" i="10"/>
  <c r="CI281" i="10"/>
  <c r="FT281" i="10"/>
  <c r="CG217" i="10"/>
  <c r="CN81" i="10"/>
  <c r="FI281" i="10"/>
  <c r="FO81" i="10"/>
  <c r="DR33" i="10"/>
  <c r="CI81" i="10"/>
  <c r="FG81" i="10"/>
  <c r="CH281" i="10"/>
  <c r="FN281" i="10"/>
  <c r="DN133" i="10"/>
  <c r="DM133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EY33" i="10"/>
  <c r="EH217" i="10"/>
  <c r="AK33" i="10"/>
  <c r="FF33" i="10"/>
  <c r="FN33" i="10"/>
  <c r="EA33" i="10"/>
  <c r="CC81" i="10"/>
  <c r="CJ81" i="10"/>
  <c r="FH81" i="10"/>
  <c r="FJ81" i="10"/>
  <c r="CA281" i="10"/>
  <c r="CO281" i="10"/>
  <c r="FQ281" i="10"/>
  <c r="FF281" i="10"/>
  <c r="EN217" i="10"/>
  <c r="AG33" i="10"/>
  <c r="EF33" i="10"/>
  <c r="EW33" i="10"/>
  <c r="BO33" i="10"/>
  <c r="CE217" i="10"/>
  <c r="CG81" i="10"/>
  <c r="CK81" i="10"/>
  <c r="FQ81" i="10"/>
  <c r="FT81" i="10"/>
  <c r="CE281" i="10"/>
  <c r="CK281" i="10"/>
  <c r="FK281" i="10"/>
  <c r="FO281" i="10"/>
  <c r="ET33" i="10"/>
  <c r="CH33" i="10"/>
  <c r="FE33" i="10"/>
  <c r="BJ33" i="10"/>
  <c r="BB33" i="10"/>
  <c r="BT33" i="10"/>
  <c r="DY33" i="10"/>
  <c r="CE81" i="10"/>
  <c r="CD81" i="10"/>
  <c r="FR81" i="10"/>
  <c r="FU81" i="10"/>
  <c r="CF281" i="10"/>
  <c r="CD281" i="10"/>
  <c r="FR281" i="10"/>
  <c r="FL281" i="10"/>
  <c r="Q217" i="10"/>
  <c r="AD33" i="10"/>
  <c r="BZ33" i="10"/>
  <c r="EG33" i="10"/>
  <c r="FH33" i="10"/>
  <c r="AU217" i="10"/>
  <c r="FU33" i="10"/>
  <c r="CM81" i="10"/>
  <c r="CL81" i="10"/>
  <c r="FS81" i="10"/>
  <c r="CL281" i="10"/>
  <c r="CC281" i="10"/>
  <c r="FS281" i="10"/>
  <c r="DC217" i="10"/>
  <c r="BL33" i="10"/>
  <c r="FM33" i="10"/>
  <c r="EQ33" i="10"/>
  <c r="EN33" i="10"/>
  <c r="CT62" i="13"/>
  <c r="AK217" i="10"/>
  <c r="DZ217" i="10"/>
  <c r="BP217" i="10"/>
  <c r="AM217" i="10"/>
  <c r="EQ217" i="10"/>
  <c r="FS217" i="10"/>
  <c r="AW217" i="10"/>
  <c r="EC217" i="10"/>
  <c r="BV217" i="10"/>
  <c r="BE217" i="10"/>
  <c r="AA217" i="10"/>
  <c r="BA217" i="10"/>
  <c r="BQ84" i="9"/>
  <c r="I74" i="13"/>
  <c r="BG74" i="13" s="1"/>
  <c r="EV217" i="10"/>
  <c r="FM217" i="10"/>
  <c r="FH217" i="10"/>
  <c r="BQ217" i="10"/>
  <c r="CN217" i="10"/>
  <c r="CK217" i="10"/>
  <c r="BX217" i="10"/>
  <c r="X217" i="10"/>
  <c r="Y217" i="10"/>
  <c r="DT217" i="10"/>
  <c r="DW217" i="10"/>
  <c r="DX217" i="10"/>
  <c r="DJ217" i="10"/>
  <c r="AX217" i="10"/>
  <c r="DF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EG217" i="10"/>
  <c r="DR217" i="10"/>
  <c r="DA217" i="10"/>
  <c r="DI217" i="10"/>
  <c r="U217" i="10"/>
  <c r="T217" i="10"/>
  <c r="ED217" i="10"/>
  <c r="BL217" i="10"/>
  <c r="S217" i="10"/>
  <c r="EL217" i="10"/>
  <c r="AJ217" i="10"/>
  <c r="N217" i="10"/>
  <c r="FE217" i="10"/>
  <c r="ET217" i="10"/>
  <c r="CH217" i="10"/>
  <c r="FB217" i="10"/>
  <c r="BM217" i="10"/>
  <c r="CF217" i="10"/>
  <c r="FK217" i="10"/>
  <c r="EA217" i="10"/>
  <c r="CV217" i="10"/>
  <c r="CY217" i="10"/>
  <c r="DK217" i="10"/>
  <c r="AZ217" i="10"/>
  <c r="AF217" i="10"/>
  <c r="P217" i="10"/>
  <c r="BJ217" i="10"/>
  <c r="DD217" i="10"/>
  <c r="AO217" i="10"/>
  <c r="EK217" i="10"/>
  <c r="BH217" i="10"/>
  <c r="AQ217" i="10"/>
  <c r="EU217" i="10"/>
  <c r="CL217" i="10"/>
  <c r="BZ217" i="10"/>
  <c r="FI217" i="10"/>
  <c r="EZ217" i="10"/>
  <c r="DH217" i="10"/>
  <c r="AG217" i="10"/>
  <c r="DQ217" i="10"/>
  <c r="DL217" i="10"/>
  <c r="CM217" i="10"/>
  <c r="CD217" i="10"/>
  <c r="BR217" i="10"/>
  <c r="CB217" i="10"/>
  <c r="ES217" i="10"/>
  <c r="EW217" i="10"/>
  <c r="EX217" i="10"/>
  <c r="EI217" i="10"/>
  <c r="CT217" i="10"/>
  <c r="DP217" i="10"/>
  <c r="EB217" i="10"/>
  <c r="EP217" i="10"/>
  <c r="DS217" i="10"/>
  <c r="DE217" i="10"/>
  <c r="AS217" i="10"/>
  <c r="AY217" i="10"/>
  <c r="AH217" i="10"/>
  <c r="AP217" i="10"/>
  <c r="DG217" i="10"/>
  <c r="W217" i="10"/>
  <c r="FL217" i="10"/>
  <c r="BW217" i="10"/>
  <c r="BN217" i="10"/>
  <c r="FF217" i="10"/>
  <c r="FP217" i="10"/>
  <c r="BT217" i="10"/>
  <c r="BY217" i="10"/>
  <c r="BS217" i="10"/>
  <c r="DV217" i="10"/>
  <c r="CX217" i="10"/>
  <c r="DM217" i="10"/>
  <c r="DN217" i="10"/>
  <c r="CZ217" i="10"/>
  <c r="EE217" i="10"/>
  <c r="O217" i="10"/>
  <c r="AT217" i="10"/>
  <c r="DY217" i="10"/>
  <c r="AE217" i="10"/>
  <c r="BB217" i="10"/>
  <c r="DO217" i="10"/>
  <c r="FD217" i="10"/>
  <c r="BO217" i="10"/>
  <c r="FQ217" i="10"/>
  <c r="CC217" i="10"/>
  <c r="FA217" i="10"/>
  <c r="FO217" i="10"/>
  <c r="FU217" i="10"/>
  <c r="ER217" i="10"/>
  <c r="V217" i="10"/>
  <c r="EM217" i="10"/>
  <c r="DB217" i="10"/>
  <c r="CU217" i="10"/>
  <c r="CW217" i="10"/>
  <c r="AC217" i="10"/>
  <c r="AD217" i="10"/>
  <c r="AV217" i="10"/>
  <c r="R217" i="10"/>
  <c r="AL217" i="10"/>
  <c r="Z217" i="10"/>
  <c r="AB217" i="10"/>
  <c r="CO217" i="10"/>
  <c r="FJ217" i="10"/>
  <c r="BF217" i="10"/>
  <c r="EF217" i="10"/>
  <c r="BC217" i="10"/>
  <c r="EO217" i="10"/>
  <c r="BD217" i="10"/>
  <c r="FT217" i="10"/>
  <c r="D216" i="10"/>
  <c r="D282" i="10"/>
  <c r="U73" i="13"/>
  <c r="EJ217" i="10"/>
  <c r="DU217" i="10"/>
  <c r="CJ217" i="10"/>
  <c r="D82" i="10"/>
  <c r="S73" i="13"/>
  <c r="CA33" i="10"/>
  <c r="AL33" i="10"/>
  <c r="BG33" i="10"/>
  <c r="AZ33" i="10"/>
  <c r="CJ33" i="10"/>
  <c r="CN33" i="10"/>
  <c r="CD33" i="10"/>
  <c r="EJ33" i="10"/>
  <c r="BH33" i="10"/>
  <c r="FC33" i="10"/>
  <c r="CK33" i="10"/>
  <c r="FD33" i="10"/>
  <c r="FT33" i="10"/>
  <c r="EH33" i="10"/>
  <c r="EZ33" i="10"/>
  <c r="CE33" i="10"/>
  <c r="CM181" i="10"/>
  <c r="CO181" i="10"/>
  <c r="FQ181" i="10"/>
  <c r="FL181" i="10"/>
  <c r="AN33" i="10"/>
  <c r="AF33" i="10"/>
  <c r="DS33" i="10"/>
  <c r="AU33" i="10"/>
  <c r="BI33" i="10"/>
  <c r="ER33" i="10"/>
  <c r="BR33" i="10"/>
  <c r="DV33" i="10"/>
  <c r="FB33" i="10"/>
  <c r="EP33" i="10"/>
  <c r="DX33" i="10"/>
  <c r="CG33" i="10"/>
  <c r="DT33" i="10"/>
  <c r="BN33" i="10"/>
  <c r="EE33" i="10"/>
  <c r="EX33" i="10"/>
  <c r="D132" i="10"/>
  <c r="T23" i="13"/>
  <c r="EC33" i="10"/>
  <c r="AE33" i="10"/>
  <c r="AT33" i="10"/>
  <c r="CO33" i="10"/>
  <c r="BW33" i="10"/>
  <c r="BK33" i="10"/>
  <c r="CB33" i="10"/>
  <c r="AO33" i="10"/>
  <c r="DU33" i="10"/>
  <c r="DO33" i="10"/>
  <c r="DZ33" i="10"/>
  <c r="EU33" i="10"/>
  <c r="BF33" i="10"/>
  <c r="DL33" i="10"/>
  <c r="AR33" i="10"/>
  <c r="DQ33" i="10"/>
  <c r="T73" i="13"/>
  <c r="BV33" i="10"/>
  <c r="BA33" i="10"/>
  <c r="CF33" i="10"/>
  <c r="FK33" i="10"/>
  <c r="EB33" i="10"/>
  <c r="BS33" i="10"/>
  <c r="FQ33" i="10"/>
  <c r="DN33" i="10"/>
  <c r="EL33" i="10"/>
  <c r="FA33" i="10"/>
  <c r="FR33" i="10"/>
  <c r="EK33" i="10"/>
  <c r="BY33" i="10"/>
  <c r="AX33" i="10"/>
  <c r="FL33" i="10"/>
  <c r="BC33" i="10"/>
  <c r="BR84" i="9"/>
  <c r="J74" i="13"/>
  <c r="BH74" i="13" s="1"/>
  <c r="D32" i="10"/>
  <c r="S23" i="13"/>
  <c r="D182" i="10"/>
  <c r="CN181" i="10"/>
  <c r="CG181" i="10"/>
  <c r="FU181" i="10"/>
  <c r="FR181" i="10"/>
  <c r="AM33" i="10"/>
  <c r="FJ33" i="10"/>
  <c r="BM33" i="10"/>
  <c r="FS33" i="10"/>
  <c r="FI33" i="10"/>
  <c r="AS33" i="10"/>
  <c r="AQ33" i="10"/>
  <c r="EO33" i="10"/>
  <c r="ED33" i="10"/>
  <c r="DK33" i="10"/>
  <c r="FP33" i="10"/>
  <c r="DJ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DP33" i="10"/>
  <c r="EI33" i="10"/>
  <c r="FO33" i="10"/>
  <c r="AV33" i="10"/>
  <c r="DM33" i="10"/>
  <c r="DW33" i="10"/>
  <c r="AY33" i="10"/>
  <c r="BE33" i="10"/>
  <c r="M199" i="10"/>
  <c r="CS199" i="10" s="1"/>
  <c r="O8" i="13"/>
  <c r="M299" i="10"/>
  <c r="CS299" i="10" s="1"/>
  <c r="P8" i="13"/>
  <c r="M99" i="10"/>
  <c r="CS99" i="10" s="1"/>
  <c r="N8" i="13"/>
  <c r="BV83" i="9"/>
  <c r="O75" i="13" s="1"/>
  <c r="CA199" i="10"/>
  <c r="FG199" i="10" s="1"/>
  <c r="BW83" i="9"/>
  <c r="P75" i="13" s="1"/>
  <c r="CA299" i="10"/>
  <c r="FG299" i="10" s="1"/>
  <c r="BE132" i="10"/>
  <c r="BU83" i="9"/>
  <c r="N75" i="13" s="1"/>
  <c r="CA99" i="10"/>
  <c r="FG99" i="10" s="1"/>
  <c r="BS84" i="9"/>
  <c r="CB298" i="10"/>
  <c r="FG198" i="10"/>
  <c r="FG98" i="10"/>
  <c r="CD83" i="9"/>
  <c r="D83" i="17" s="1"/>
  <c r="CB98" i="10"/>
  <c r="FG298" i="10"/>
  <c r="CE83" i="9"/>
  <c r="D183" i="17" s="1"/>
  <c r="CB198" i="10"/>
  <c r="CF83" i="9"/>
  <c r="D283" i="17" s="1"/>
  <c r="CG32" i="9"/>
  <c r="CD31" i="9"/>
  <c r="D31" i="17" s="1"/>
  <c r="V52" i="9"/>
  <c r="W51" i="9"/>
  <c r="CE31" i="9"/>
  <c r="D131" i="17" s="1"/>
  <c r="CG82" i="9"/>
  <c r="CW7" i="13" l="1"/>
  <c r="CV8" i="13"/>
  <c r="FJ150" i="17"/>
  <c r="FK150" i="17"/>
  <c r="FG150" i="17"/>
  <c r="AP196" i="17"/>
  <c r="DV196" i="17" s="1"/>
  <c r="BY150" i="17"/>
  <c r="BX150" i="17"/>
  <c r="BW150" i="17"/>
  <c r="FB150" i="17"/>
  <c r="BZ150" i="17"/>
  <c r="CA150" i="17"/>
  <c r="FN150" i="17"/>
  <c r="FM150" i="17"/>
  <c r="FL150" i="17"/>
  <c r="FC150" i="17"/>
  <c r="CD150" i="17"/>
  <c r="FO150" i="17"/>
  <c r="FE150" i="17"/>
  <c r="CH150" i="17"/>
  <c r="FI150" i="17"/>
  <c r="CB150" i="17"/>
  <c r="CE150" i="17"/>
  <c r="CF150" i="17"/>
  <c r="FP150" i="17"/>
  <c r="CI150" i="17"/>
  <c r="CC150" i="17"/>
  <c r="FF150" i="17"/>
  <c r="FD150" i="17"/>
  <c r="FH150" i="17"/>
  <c r="CG150" i="17"/>
  <c r="CJ150" i="17"/>
  <c r="EY150" i="17"/>
  <c r="EO150" i="17"/>
  <c r="DY150" i="17"/>
  <c r="EG150" i="17"/>
  <c r="EH150" i="17"/>
  <c r="DV150" i="17"/>
  <c r="ES150" i="17"/>
  <c r="EA150" i="17"/>
  <c r="EF150" i="17"/>
  <c r="FA150" i="17"/>
  <c r="EJ150" i="17"/>
  <c r="EB150" i="17"/>
  <c r="EU150" i="17"/>
  <c r="DZ150" i="17"/>
  <c r="DW150" i="17"/>
  <c r="EW150" i="17"/>
  <c r="EQ150" i="17"/>
  <c r="ER150" i="17"/>
  <c r="EE150" i="17"/>
  <c r="EI150" i="17"/>
  <c r="EP150" i="17"/>
  <c r="DX150" i="17"/>
  <c r="EC150" i="17"/>
  <c r="EX150" i="17"/>
  <c r="EZ150" i="17"/>
  <c r="EN150" i="17"/>
  <c r="EM150" i="17"/>
  <c r="ET150" i="17"/>
  <c r="EK150" i="17"/>
  <c r="EV150" i="17"/>
  <c r="EL150" i="17"/>
  <c r="ED150" i="17"/>
  <c r="BJ150" i="17"/>
  <c r="BV150" i="17"/>
  <c r="AP150" i="17"/>
  <c r="BG150" i="17"/>
  <c r="AT150" i="17"/>
  <c r="BU150" i="17"/>
  <c r="BB150" i="17"/>
  <c r="BC150" i="17"/>
  <c r="BP150" i="17"/>
  <c r="AV150" i="17"/>
  <c r="BM150" i="17"/>
  <c r="BL150" i="17"/>
  <c r="BO150" i="17"/>
  <c r="BR150" i="17"/>
  <c r="AX150" i="17"/>
  <c r="BN150" i="17"/>
  <c r="BT150" i="17"/>
  <c r="AR150" i="17"/>
  <c r="BF150" i="17"/>
  <c r="BK150" i="17"/>
  <c r="AZ150" i="17"/>
  <c r="BS150" i="17"/>
  <c r="BI150" i="17"/>
  <c r="BA150" i="17"/>
  <c r="AU150" i="17"/>
  <c r="BQ150" i="17"/>
  <c r="BE150" i="17"/>
  <c r="BH150" i="17"/>
  <c r="AY150" i="17"/>
  <c r="BD150" i="17"/>
  <c r="AQ150" i="17"/>
  <c r="AW150" i="17"/>
  <c r="AS150" i="17"/>
  <c r="AP296" i="17"/>
  <c r="DV296" i="17" s="1"/>
  <c r="FG250" i="17"/>
  <c r="FK250" i="17"/>
  <c r="EV250" i="17"/>
  <c r="FM250" i="17"/>
  <c r="FC250" i="17"/>
  <c r="DV250" i="17"/>
  <c r="ER250" i="17"/>
  <c r="DZ250" i="17"/>
  <c r="EM250" i="17"/>
  <c r="EJ250" i="17"/>
  <c r="FE250" i="17"/>
  <c r="DX250" i="17"/>
  <c r="FH250" i="17"/>
  <c r="EF250" i="17"/>
  <c r="FO250" i="17"/>
  <c r="FA250" i="17"/>
  <c r="EI250" i="17"/>
  <c r="FI250" i="17"/>
  <c r="EL250" i="17"/>
  <c r="EN250" i="17"/>
  <c r="FL250" i="17"/>
  <c r="FF250" i="17"/>
  <c r="ES250" i="17"/>
  <c r="FD250" i="17"/>
  <c r="EE250" i="17"/>
  <c r="EX250" i="17"/>
  <c r="DW250" i="17"/>
  <c r="EZ250" i="17"/>
  <c r="FN250" i="17"/>
  <c r="EW250" i="17"/>
  <c r="FB250" i="17"/>
  <c r="EC250" i="17"/>
  <c r="FJ250" i="17"/>
  <c r="DY250" i="17"/>
  <c r="EP250" i="17"/>
  <c r="EG250" i="17"/>
  <c r="ED250" i="17"/>
  <c r="FP250" i="17"/>
  <c r="EQ250" i="17"/>
  <c r="EO250" i="17"/>
  <c r="EH250" i="17"/>
  <c r="EU250" i="17"/>
  <c r="EA250" i="17"/>
  <c r="EY250" i="17"/>
  <c r="EB250" i="17"/>
  <c r="EK250" i="17"/>
  <c r="ET250" i="17"/>
  <c r="BV250" i="17"/>
  <c r="BC250" i="17"/>
  <c r="BY250" i="17"/>
  <c r="BS250" i="17"/>
  <c r="BJ250" i="17"/>
  <c r="CD250" i="17"/>
  <c r="BN250" i="17"/>
  <c r="CI250" i="17"/>
  <c r="CH250" i="17"/>
  <c r="AW250" i="17"/>
  <c r="CC250" i="17"/>
  <c r="AP250" i="17"/>
  <c r="AS250" i="17"/>
  <c r="AQ250" i="17"/>
  <c r="AX250" i="17"/>
  <c r="BP250" i="17"/>
  <c r="AR250" i="17"/>
  <c r="BW250" i="17"/>
  <c r="BM250" i="17"/>
  <c r="CF250" i="17"/>
  <c r="BI250" i="17"/>
  <c r="BU250" i="17"/>
  <c r="BG250" i="17"/>
  <c r="AU250" i="17"/>
  <c r="CG250" i="17"/>
  <c r="BE250" i="17"/>
  <c r="AV250" i="17"/>
  <c r="CA250" i="17"/>
  <c r="BB250" i="17"/>
  <c r="AY250" i="17"/>
  <c r="BA250" i="17"/>
  <c r="BT250" i="17"/>
  <c r="CE250" i="17"/>
  <c r="BR250" i="17"/>
  <c r="BZ250" i="17"/>
  <c r="BL250" i="17"/>
  <c r="BX250" i="17"/>
  <c r="BH250" i="17"/>
  <c r="BO250" i="17"/>
  <c r="BD250" i="17"/>
  <c r="BQ250" i="17"/>
  <c r="BK250" i="17"/>
  <c r="CJ250" i="17"/>
  <c r="AT250" i="17"/>
  <c r="BF250" i="17"/>
  <c r="AZ250" i="17"/>
  <c r="CB250" i="17"/>
  <c r="CA50" i="10"/>
  <c r="EP50" i="10"/>
  <c r="CD50" i="10"/>
  <c r="EM50" i="10"/>
  <c r="ED50" i="10"/>
  <c r="FO50" i="10"/>
  <c r="EG50" i="10"/>
  <c r="CF50" i="10"/>
  <c r="EH50" i="10"/>
  <c r="BI50" i="10"/>
  <c r="FK50" i="10"/>
  <c r="CO50" i="10"/>
  <c r="CH50" i="10"/>
  <c r="CM50" i="10"/>
  <c r="BT50" i="10"/>
  <c r="EF50" i="10"/>
  <c r="CK50" i="10"/>
  <c r="EY50" i="10"/>
  <c r="FH50" i="10"/>
  <c r="FG50" i="10"/>
  <c r="EC50" i="10"/>
  <c r="AV50" i="10"/>
  <c r="EZ50" i="10"/>
  <c r="FS50" i="10"/>
  <c r="CE50" i="10"/>
  <c r="EX50" i="10"/>
  <c r="FQ50" i="10"/>
  <c r="BB50" i="10"/>
  <c r="BE50" i="10"/>
  <c r="CN50" i="10"/>
  <c r="CB50" i="10"/>
  <c r="AU50" i="10"/>
  <c r="FT50" i="10"/>
  <c r="BR50" i="10"/>
  <c r="BG50" i="10"/>
  <c r="FD50" i="10"/>
  <c r="EN50" i="10"/>
  <c r="BK50" i="10"/>
  <c r="BP50" i="10"/>
  <c r="EV50" i="10"/>
  <c r="FU50" i="10"/>
  <c r="AY50" i="10"/>
  <c r="FA50" i="10"/>
  <c r="BV50" i="10"/>
  <c r="EQ50" i="10"/>
  <c r="FL50" i="10"/>
  <c r="EI50" i="10"/>
  <c r="FE50" i="10"/>
  <c r="BY50" i="10"/>
  <c r="FM50" i="10"/>
  <c r="FI50" i="10"/>
  <c r="BZ50" i="10"/>
  <c r="AU96" i="10"/>
  <c r="EA96" i="10" s="1"/>
  <c r="BU50" i="10"/>
  <c r="FF50" i="10"/>
  <c r="BX50" i="10"/>
  <c r="CL50" i="10"/>
  <c r="EU50" i="10"/>
  <c r="EO50" i="10"/>
  <c r="BN50" i="10"/>
  <c r="CJ50" i="10"/>
  <c r="CI50" i="10"/>
  <c r="EJ50" i="10"/>
  <c r="BC50" i="10"/>
  <c r="BL50" i="10"/>
  <c r="ES50" i="10"/>
  <c r="BH50" i="10"/>
  <c r="EA50" i="10"/>
  <c r="BJ50" i="10"/>
  <c r="EK50" i="10"/>
  <c r="BF50" i="10"/>
  <c r="BO50" i="10"/>
  <c r="CG50" i="10"/>
  <c r="EW50" i="10"/>
  <c r="FP50" i="10"/>
  <c r="EE50" i="10"/>
  <c r="EB50" i="10"/>
  <c r="BS50" i="10"/>
  <c r="BM50" i="10"/>
  <c r="BD50" i="10"/>
  <c r="AX50" i="10"/>
  <c r="FB50" i="10"/>
  <c r="AW50" i="10"/>
  <c r="BW50" i="10"/>
  <c r="BQ50" i="10"/>
  <c r="BA50" i="10"/>
  <c r="EL50" i="10"/>
  <c r="ET50" i="10"/>
  <c r="FC50" i="10"/>
  <c r="CC50" i="10"/>
  <c r="AZ50" i="10"/>
  <c r="FJ50" i="10"/>
  <c r="FR50" i="10"/>
  <c r="ER50" i="10"/>
  <c r="FN50" i="10"/>
  <c r="AG8" i="13"/>
  <c r="AL8" i="13" s="1"/>
  <c r="EO216" i="17"/>
  <c r="BY216" i="17"/>
  <c r="CI216" i="17"/>
  <c r="FC216" i="17"/>
  <c r="EM216" i="17"/>
  <c r="FD216" i="17"/>
  <c r="BZ216" i="17"/>
  <c r="FL216" i="17"/>
  <c r="FK216" i="17"/>
  <c r="BJ216" i="17"/>
  <c r="BX216" i="17"/>
  <c r="BI216" i="17"/>
  <c r="FN216" i="17"/>
  <c r="CH216" i="17"/>
  <c r="EN216" i="17"/>
  <c r="BK216" i="17"/>
  <c r="FB216" i="17"/>
  <c r="EX216" i="17"/>
  <c r="BO216" i="17"/>
  <c r="EW216" i="17"/>
  <c r="BW216" i="17"/>
  <c r="EP216" i="17"/>
  <c r="H296" i="17"/>
  <c r="CN296" i="17" s="1"/>
  <c r="CD216" i="17"/>
  <c r="FH216" i="17"/>
  <c r="BU216" i="17"/>
  <c r="EY216" i="17"/>
  <c r="BT216" i="17"/>
  <c r="ET216" i="17"/>
  <c r="BR216" i="17"/>
  <c r="BH216" i="17"/>
  <c r="FJ216" i="17"/>
  <c r="BP216" i="17"/>
  <c r="BN216" i="17"/>
  <c r="FO216" i="17"/>
  <c r="BQ216" i="17"/>
  <c r="EU216" i="17"/>
  <c r="CA216" i="17"/>
  <c r="FP216" i="17"/>
  <c r="FG216" i="17"/>
  <c r="CE216" i="17"/>
  <c r="FF216" i="17"/>
  <c r="FM216" i="17"/>
  <c r="EL216" i="17"/>
  <c r="FI216" i="17"/>
  <c r="BV216" i="17"/>
  <c r="EZ216" i="17"/>
  <c r="BM216" i="17"/>
  <c r="EQ216" i="17"/>
  <c r="BL216" i="17"/>
  <c r="FE216" i="17"/>
  <c r="CF216" i="17"/>
  <c r="BS216" i="17"/>
  <c r="FA216" i="17"/>
  <c r="ER216" i="17"/>
  <c r="CJ216" i="17"/>
  <c r="CG216" i="17"/>
  <c r="ES216" i="17"/>
  <c r="CC216" i="17"/>
  <c r="CB216" i="17"/>
  <c r="BG216" i="17"/>
  <c r="EV216" i="17"/>
  <c r="CN216" i="17"/>
  <c r="CN295" i="17" s="1"/>
  <c r="AF112" i="14" s="1"/>
  <c r="AJ112" i="14" s="1"/>
  <c r="EE216" i="17"/>
  <c r="EC216" i="17"/>
  <c r="DJ216" i="17"/>
  <c r="DJ295" i="17" s="1"/>
  <c r="DN216" i="17"/>
  <c r="DN295" i="17" s="1"/>
  <c r="DE216" i="17"/>
  <c r="DE295" i="17" s="1"/>
  <c r="AF129" i="14" s="1"/>
  <c r="AJ129" i="14" s="1"/>
  <c r="DB216" i="17"/>
  <c r="DB295" i="17" s="1"/>
  <c r="DU216" i="17"/>
  <c r="DU295" i="17" s="1"/>
  <c r="DY216" i="17"/>
  <c r="CR216" i="17"/>
  <c r="CR295" i="17" s="1"/>
  <c r="AF116" i="14" s="1"/>
  <c r="AJ116" i="14" s="1"/>
  <c r="DW216" i="17"/>
  <c r="ED216" i="17"/>
  <c r="DL216" i="17"/>
  <c r="DL295" i="17" s="1"/>
  <c r="CX216" i="17"/>
  <c r="CX295" i="17" s="1"/>
  <c r="CZ216" i="17"/>
  <c r="CZ295" i="17" s="1"/>
  <c r="DO216" i="17"/>
  <c r="DO295" i="17" s="1"/>
  <c r="DQ216" i="17"/>
  <c r="DQ295" i="17" s="1"/>
  <c r="DS216" i="17"/>
  <c r="DS295" i="17" s="1"/>
  <c r="EB216" i="17"/>
  <c r="CT216" i="17"/>
  <c r="CT295" i="17" s="1"/>
  <c r="EI216" i="17"/>
  <c r="DT216" i="17"/>
  <c r="DT295" i="17" s="1"/>
  <c r="EA216" i="17"/>
  <c r="CP216" i="17"/>
  <c r="CP295" i="17" s="1"/>
  <c r="DK216" i="17"/>
  <c r="DK295" i="17" s="1"/>
  <c r="EJ216" i="17"/>
  <c r="CW216" i="17"/>
  <c r="CW295" i="17" s="1"/>
  <c r="EH216" i="17"/>
  <c r="CS216" i="17"/>
  <c r="CS295" i="17" s="1"/>
  <c r="EF216" i="17"/>
  <c r="CQ216" i="17"/>
  <c r="CQ295" i="17" s="1"/>
  <c r="DA216" i="17"/>
  <c r="DA295" i="17" s="1"/>
  <c r="DF216" i="17"/>
  <c r="DF295" i="17" s="1"/>
  <c r="DP216" i="17"/>
  <c r="DP295" i="17" s="1"/>
  <c r="DG216" i="17"/>
  <c r="DG295" i="17" s="1"/>
  <c r="DZ216" i="17"/>
  <c r="DR216" i="17"/>
  <c r="DR295" i="17" s="1"/>
  <c r="DD216" i="17"/>
  <c r="DD295" i="17" s="1"/>
  <c r="DH216" i="17"/>
  <c r="DH295" i="17" s="1"/>
  <c r="DC216" i="17"/>
  <c r="DC295" i="17" s="1"/>
  <c r="CY216" i="17"/>
  <c r="CY295" i="17" s="1"/>
  <c r="EK216" i="17"/>
  <c r="DX216" i="17"/>
  <c r="CV216" i="17"/>
  <c r="CV295" i="17" s="1"/>
  <c r="CO216" i="17"/>
  <c r="CO295" i="17" s="1"/>
  <c r="DM216" i="17"/>
  <c r="DM295" i="17" s="1"/>
  <c r="DI216" i="17"/>
  <c r="DI295" i="17" s="1"/>
  <c r="DV216" i="17"/>
  <c r="CU216" i="17"/>
  <c r="CU295" i="17" s="1"/>
  <c r="EG216" i="17"/>
  <c r="P216" i="17"/>
  <c r="P295" i="17" s="1"/>
  <c r="AD216" i="17"/>
  <c r="AD295" i="17" s="1"/>
  <c r="AQ216" i="17"/>
  <c r="W216" i="17"/>
  <c r="W295" i="17" s="1"/>
  <c r="N216" i="17"/>
  <c r="N295" i="17" s="1"/>
  <c r="BD216" i="17"/>
  <c r="Z216" i="17"/>
  <c r="Z295" i="17" s="1"/>
  <c r="AB216" i="17"/>
  <c r="AB295" i="17" s="1"/>
  <c r="AV216" i="17"/>
  <c r="AF216" i="17"/>
  <c r="AF295" i="17" s="1"/>
  <c r="AO216" i="17"/>
  <c r="AO295" i="17" s="1"/>
  <c r="BA216" i="17"/>
  <c r="BC216" i="17"/>
  <c r="I216" i="17"/>
  <c r="I295" i="17" s="1"/>
  <c r="AM216" i="17"/>
  <c r="AM295" i="17" s="1"/>
  <c r="S216" i="17"/>
  <c r="S295" i="17" s="1"/>
  <c r="Y216" i="17"/>
  <c r="Y295" i="17" s="1"/>
  <c r="AJ216" i="17"/>
  <c r="AJ295" i="17" s="1"/>
  <c r="H216" i="17"/>
  <c r="H295" i="17" s="1"/>
  <c r="AF12" i="14" s="1"/>
  <c r="AJ12" i="14" s="1"/>
  <c r="AK216" i="17"/>
  <c r="AK295" i="17" s="1"/>
  <c r="J216" i="17"/>
  <c r="J295" i="17" s="1"/>
  <c r="O216" i="17"/>
  <c r="O295" i="17" s="1"/>
  <c r="AW216" i="17"/>
  <c r="AU216" i="17"/>
  <c r="AR216" i="17"/>
  <c r="AN216" i="17"/>
  <c r="AN295" i="17" s="1"/>
  <c r="M216" i="17"/>
  <c r="M295" i="17" s="1"/>
  <c r="AY216" i="17"/>
  <c r="AH216" i="17"/>
  <c r="AH295" i="17" s="1"/>
  <c r="AP216" i="17"/>
  <c r="K216" i="17"/>
  <c r="K295" i="17" s="1"/>
  <c r="AG216" i="17"/>
  <c r="AG295" i="17" s="1"/>
  <c r="AE216" i="17"/>
  <c r="AE295" i="17" s="1"/>
  <c r="AX216" i="17"/>
  <c r="AZ216" i="17"/>
  <c r="Q216" i="17"/>
  <c r="Q295" i="17" s="1"/>
  <c r="AA216" i="17"/>
  <c r="AA295" i="17" s="1"/>
  <c r="AL216" i="17"/>
  <c r="AL295" i="17" s="1"/>
  <c r="U216" i="17"/>
  <c r="U295" i="17" s="1"/>
  <c r="AS216" i="17"/>
  <c r="V216" i="17"/>
  <c r="V295" i="17" s="1"/>
  <c r="T216" i="17"/>
  <c r="T295" i="17" s="1"/>
  <c r="R216" i="17"/>
  <c r="R295" i="17" s="1"/>
  <c r="L216" i="17"/>
  <c r="L295" i="17" s="1"/>
  <c r="BF216" i="17"/>
  <c r="AT216" i="17"/>
  <c r="BE216" i="17"/>
  <c r="X216" i="17"/>
  <c r="X295" i="17" s="1"/>
  <c r="AC216" i="17"/>
  <c r="AC295" i="17" s="1"/>
  <c r="BB216" i="17"/>
  <c r="AI216" i="17"/>
  <c r="AI295" i="17" s="1"/>
  <c r="BZ53" i="9"/>
  <c r="D43" i="13"/>
  <c r="T43" i="13" s="1"/>
  <c r="CE52" i="9"/>
  <c r="D251" i="10"/>
  <c r="D251" i="17"/>
  <c r="BX131" i="17"/>
  <c r="FI131" i="17"/>
  <c r="FB131" i="17"/>
  <c r="EV131" i="17"/>
  <c r="EO131" i="17"/>
  <c r="BK131" i="17"/>
  <c r="CE131" i="17"/>
  <c r="BH131" i="17"/>
  <c r="CA131" i="17"/>
  <c r="BS131" i="17"/>
  <c r="BO131" i="17"/>
  <c r="FF131" i="17"/>
  <c r="EQ131" i="17"/>
  <c r="BZ131" i="17"/>
  <c r="FN131" i="17"/>
  <c r="FG131" i="17"/>
  <c r="BM131" i="17"/>
  <c r="ES131" i="17"/>
  <c r="FD131" i="17"/>
  <c r="BJ131" i="17"/>
  <c r="BU131" i="17"/>
  <c r="CF131" i="17"/>
  <c r="EU131" i="17"/>
  <c r="EL131" i="17"/>
  <c r="CI131" i="17"/>
  <c r="BI131" i="17"/>
  <c r="FK131" i="17"/>
  <c r="BW131" i="17"/>
  <c r="EN131" i="17"/>
  <c r="FJ131" i="17"/>
  <c r="BQ131" i="17"/>
  <c r="EW131" i="17"/>
  <c r="FA131" i="17"/>
  <c r="BL131" i="17"/>
  <c r="CC131" i="17"/>
  <c r="EX131" i="17"/>
  <c r="BD131" i="17"/>
  <c r="FO131" i="17"/>
  <c r="EP131" i="17"/>
  <c r="BR131" i="17"/>
  <c r="BT131" i="17"/>
  <c r="EI131" i="17"/>
  <c r="FH131" i="17"/>
  <c r="CD131" i="17"/>
  <c r="W196" i="17"/>
  <c r="DC196" i="17" s="1"/>
  <c r="CH131" i="17"/>
  <c r="FL131" i="17"/>
  <c r="FE131" i="17"/>
  <c r="CG131" i="17"/>
  <c r="BE131" i="17"/>
  <c r="CJ131" i="17"/>
  <c r="EZ131" i="17"/>
  <c r="BV131" i="17"/>
  <c r="BG131" i="17"/>
  <c r="EK131" i="17"/>
  <c r="EM131" i="17"/>
  <c r="ER131" i="17"/>
  <c r="BP131" i="17"/>
  <c r="FM131" i="17"/>
  <c r="EY131" i="17"/>
  <c r="FP131" i="17"/>
  <c r="FC131" i="17"/>
  <c r="CB131" i="17"/>
  <c r="EJ131" i="17"/>
  <c r="BY131" i="17"/>
  <c r="BN131" i="17"/>
  <c r="ET131" i="17"/>
  <c r="BF131" i="17"/>
  <c r="DG131" i="17"/>
  <c r="DQ131" i="17"/>
  <c r="DC131" i="17"/>
  <c r="ED131" i="17"/>
  <c r="DD131" i="17"/>
  <c r="DM131" i="17"/>
  <c r="DI131" i="17"/>
  <c r="DO131" i="17"/>
  <c r="DV131" i="17"/>
  <c r="EF131" i="17"/>
  <c r="EB131" i="17"/>
  <c r="DF131" i="17"/>
  <c r="DN131" i="17"/>
  <c r="DH131" i="17"/>
  <c r="EH131" i="17"/>
  <c r="DZ131" i="17"/>
  <c r="DL131" i="17"/>
  <c r="DJ131" i="17"/>
  <c r="DR131" i="17"/>
  <c r="DU131" i="17"/>
  <c r="EA131" i="17"/>
  <c r="DY131" i="17"/>
  <c r="DT131" i="17"/>
  <c r="EG131" i="17"/>
  <c r="EE131" i="17"/>
  <c r="DX131" i="17"/>
  <c r="DE131" i="17"/>
  <c r="DP131" i="17"/>
  <c r="EC131" i="17"/>
  <c r="DK131" i="17"/>
  <c r="DW131" i="17"/>
  <c r="DS131" i="17"/>
  <c r="AS131" i="17"/>
  <c r="W131" i="17"/>
  <c r="AJ131" i="17"/>
  <c r="AW131" i="17"/>
  <c r="BC131" i="17"/>
  <c r="AN131" i="17"/>
  <c r="AI131" i="17"/>
  <c r="AQ131" i="17"/>
  <c r="BB131" i="17"/>
  <c r="AT131" i="17"/>
  <c r="AV131" i="17"/>
  <c r="AC131" i="17"/>
  <c r="AA131" i="17"/>
  <c r="AY131" i="17"/>
  <c r="X131" i="17"/>
  <c r="AX131" i="17"/>
  <c r="Z131" i="17"/>
  <c r="AH131" i="17"/>
  <c r="AE131" i="17"/>
  <c r="AZ131" i="17"/>
  <c r="AR131" i="17"/>
  <c r="AB131" i="17"/>
  <c r="AG131" i="17"/>
  <c r="AU131" i="17"/>
  <c r="AD131" i="17"/>
  <c r="AO131" i="17"/>
  <c r="AP131" i="17"/>
  <c r="AM131" i="17"/>
  <c r="AL131" i="17"/>
  <c r="Y131" i="17"/>
  <c r="BA131" i="17"/>
  <c r="AF131" i="17"/>
  <c r="AK131" i="17"/>
  <c r="D151" i="17"/>
  <c r="D151" i="10"/>
  <c r="CA53" i="9"/>
  <c r="E43" i="13"/>
  <c r="U43" i="13" s="1"/>
  <c r="CF52" i="9"/>
  <c r="BY53" i="9"/>
  <c r="C43" i="13"/>
  <c r="S43" i="13" s="1"/>
  <c r="CD52" i="9"/>
  <c r="CB31" i="17"/>
  <c r="AU31" i="17"/>
  <c r="W96" i="17"/>
  <c r="DC96" i="17" s="1"/>
  <c r="AV31" i="17"/>
  <c r="BX31" i="17"/>
  <c r="CJ31" i="17"/>
  <c r="BW31" i="17"/>
  <c r="BD31" i="17"/>
  <c r="CE31" i="17"/>
  <c r="BG31" i="17"/>
  <c r="AF31" i="17"/>
  <c r="BH31" i="17"/>
  <c r="BP31" i="17"/>
  <c r="AR31" i="17"/>
  <c r="BQ31" i="17"/>
  <c r="BC31" i="17"/>
  <c r="CF31" i="17"/>
  <c r="BT31" i="17"/>
  <c r="CI31" i="17"/>
  <c r="BI31" i="17"/>
  <c r="AS31" i="17"/>
  <c r="AI31" i="17"/>
  <c r="X31" i="17"/>
  <c r="W31" i="17"/>
  <c r="AQ31" i="17"/>
  <c r="AK31" i="17"/>
  <c r="AY31" i="17"/>
  <c r="BS31" i="17"/>
  <c r="AJ31" i="17"/>
  <c r="CG31" i="17"/>
  <c r="AE31" i="17"/>
  <c r="BK31" i="17"/>
  <c r="BU31" i="17"/>
  <c r="BF31" i="17"/>
  <c r="AC31" i="17"/>
  <c r="AL31" i="17"/>
  <c r="BV31" i="17"/>
  <c r="AW31" i="17"/>
  <c r="BZ31" i="17"/>
  <c r="AN31" i="17"/>
  <c r="Z31" i="17"/>
  <c r="AZ31" i="17"/>
  <c r="BR31" i="17"/>
  <c r="AO31" i="17"/>
  <c r="AD31" i="17"/>
  <c r="AM31" i="17"/>
  <c r="CD31" i="17"/>
  <c r="BE31" i="17"/>
  <c r="CA31" i="17"/>
  <c r="CC31" i="17"/>
  <c r="AX31" i="17"/>
  <c r="CH31" i="17"/>
  <c r="BM31" i="17"/>
  <c r="BN31" i="17"/>
  <c r="Y31" i="17"/>
  <c r="AG31" i="17"/>
  <c r="AA31" i="17"/>
  <c r="BO31" i="17"/>
  <c r="AB31" i="17"/>
  <c r="BY31" i="17"/>
  <c r="AT31" i="17"/>
  <c r="BB31" i="17"/>
  <c r="BL31" i="17"/>
  <c r="BA31" i="17"/>
  <c r="AP31" i="17"/>
  <c r="BJ31" i="17"/>
  <c r="AH31" i="17"/>
  <c r="EG31" i="17"/>
  <c r="DS31" i="17"/>
  <c r="ET31" i="17"/>
  <c r="DC31" i="17"/>
  <c r="DX31" i="17"/>
  <c r="EL31" i="17"/>
  <c r="DE31" i="17"/>
  <c r="DJ31" i="17"/>
  <c r="ER31" i="17"/>
  <c r="DR31" i="17"/>
  <c r="EY31" i="17"/>
  <c r="DW31" i="17"/>
  <c r="DT31" i="17"/>
  <c r="EM31" i="17"/>
  <c r="FC31" i="17"/>
  <c r="FN31" i="17"/>
  <c r="FF31" i="17"/>
  <c r="EC31" i="17"/>
  <c r="DI31" i="17"/>
  <c r="EX31" i="17"/>
  <c r="FL31" i="17"/>
  <c r="DP31" i="17"/>
  <c r="EW31" i="17"/>
  <c r="FD31" i="17"/>
  <c r="FH31" i="17"/>
  <c r="EA31" i="17"/>
  <c r="DF31" i="17"/>
  <c r="DL31" i="17"/>
  <c r="EP31" i="17"/>
  <c r="DZ31" i="17"/>
  <c r="FM31" i="17"/>
  <c r="DH31" i="17"/>
  <c r="DQ31" i="17"/>
  <c r="DD31" i="17"/>
  <c r="FE31" i="17"/>
  <c r="DY31" i="17"/>
  <c r="FB31" i="17"/>
  <c r="FK31" i="17"/>
  <c r="EU31" i="17"/>
  <c r="FI31" i="17"/>
  <c r="DK31" i="17"/>
  <c r="EB31" i="17"/>
  <c r="EH31" i="17"/>
  <c r="ED31" i="17"/>
  <c r="DN31" i="17"/>
  <c r="EI31" i="17"/>
  <c r="FJ31" i="17"/>
  <c r="EN31" i="17"/>
  <c r="EF31" i="17"/>
  <c r="EV31" i="17"/>
  <c r="FA31" i="17"/>
  <c r="EO31" i="17"/>
  <c r="EZ31" i="17"/>
  <c r="EQ31" i="17"/>
  <c r="EJ31" i="17"/>
  <c r="DM31" i="17"/>
  <c r="EE31" i="17"/>
  <c r="FG31" i="17"/>
  <c r="DV31" i="17"/>
  <c r="EK31" i="17"/>
  <c r="DG31" i="17"/>
  <c r="ES31" i="17"/>
  <c r="FP31" i="17"/>
  <c r="FO31" i="17"/>
  <c r="DO31" i="17"/>
  <c r="DU31" i="17"/>
  <c r="AP96" i="17"/>
  <c r="DV96" i="17" s="1"/>
  <c r="BN50" i="17"/>
  <c r="AP50" i="17"/>
  <c r="AX50" i="17"/>
  <c r="CD50" i="17"/>
  <c r="BD50" i="17"/>
  <c r="CB50" i="17"/>
  <c r="BR50" i="17"/>
  <c r="CI50" i="17"/>
  <c r="BO50" i="17"/>
  <c r="CF50" i="17"/>
  <c r="BK50" i="17"/>
  <c r="BW50" i="17"/>
  <c r="AW50" i="17"/>
  <c r="AV50" i="17"/>
  <c r="BB50" i="17"/>
  <c r="BV50" i="17"/>
  <c r="AY50" i="17"/>
  <c r="BC50" i="17"/>
  <c r="BL50" i="17"/>
  <c r="BZ50" i="17"/>
  <c r="AQ50" i="17"/>
  <c r="CA50" i="17"/>
  <c r="CJ50" i="17"/>
  <c r="BJ50" i="17"/>
  <c r="CG50" i="17"/>
  <c r="BH50" i="17"/>
  <c r="BE50" i="17"/>
  <c r="BG50" i="17"/>
  <c r="AR50" i="17"/>
  <c r="BS50" i="17"/>
  <c r="BP50" i="17"/>
  <c r="AZ50" i="17"/>
  <c r="AU50" i="17"/>
  <c r="BT50" i="17"/>
  <c r="BI50" i="17"/>
  <c r="BM50" i="17"/>
  <c r="BX50" i="17"/>
  <c r="BA50" i="17"/>
  <c r="BQ50" i="17"/>
  <c r="BY50" i="17"/>
  <c r="CH50" i="17"/>
  <c r="BU50" i="17"/>
  <c r="AS50" i="17"/>
  <c r="CE50" i="17"/>
  <c r="BF50" i="17"/>
  <c r="AT50" i="17"/>
  <c r="CC50" i="17"/>
  <c r="FM50" i="17"/>
  <c r="DX50" i="17"/>
  <c r="DV50" i="17"/>
  <c r="EZ50" i="17"/>
  <c r="EQ50" i="17"/>
  <c r="EL50" i="17"/>
  <c r="EC50" i="17"/>
  <c r="EK50" i="17"/>
  <c r="FK50" i="17"/>
  <c r="EM50" i="17"/>
  <c r="FP50" i="17"/>
  <c r="ED50" i="17"/>
  <c r="EB50" i="17"/>
  <c r="FE50" i="17"/>
  <c r="EU50" i="17"/>
  <c r="FI50" i="17"/>
  <c r="EF50" i="17"/>
  <c r="EN50" i="17"/>
  <c r="EW50" i="17"/>
  <c r="FN50" i="17"/>
  <c r="DZ50" i="17"/>
  <c r="EJ50" i="17"/>
  <c r="FJ50" i="17"/>
  <c r="EX50" i="17"/>
  <c r="EV50" i="17"/>
  <c r="EI50" i="17"/>
  <c r="DY50" i="17"/>
  <c r="FA50" i="17"/>
  <c r="FB50" i="17"/>
  <c r="FG50" i="17"/>
  <c r="ES50" i="17"/>
  <c r="EA50" i="17"/>
  <c r="EP50" i="17"/>
  <c r="FH50" i="17"/>
  <c r="ET50" i="17"/>
  <c r="EY50" i="17"/>
  <c r="ER50" i="17"/>
  <c r="FF50" i="17"/>
  <c r="FL50" i="17"/>
  <c r="EE50" i="17"/>
  <c r="EG50" i="17"/>
  <c r="FC50" i="17"/>
  <c r="DW50" i="17"/>
  <c r="FO50" i="17"/>
  <c r="FD50" i="17"/>
  <c r="EH50" i="17"/>
  <c r="EO50" i="17"/>
  <c r="FQ150" i="10"/>
  <c r="EE150" i="10"/>
  <c r="AZ150" i="10"/>
  <c r="BJ150" i="10"/>
  <c r="BY150" i="10"/>
  <c r="BD150" i="10"/>
  <c r="BW150" i="10"/>
  <c r="CH150" i="10"/>
  <c r="EU150" i="10"/>
  <c r="BZ150" i="10"/>
  <c r="CK150" i="10"/>
  <c r="FD150" i="10"/>
  <c r="CB150" i="10"/>
  <c r="BG150" i="10"/>
  <c r="FJ150" i="10"/>
  <c r="FC150" i="10"/>
  <c r="CF150" i="10"/>
  <c r="AV150" i="10"/>
  <c r="EQ150" i="10"/>
  <c r="BM150" i="10"/>
  <c r="EP150" i="10"/>
  <c r="CD150" i="10"/>
  <c r="EO150" i="10"/>
  <c r="CA150" i="10"/>
  <c r="EJ150" i="10"/>
  <c r="BK150" i="10"/>
  <c r="BO150" i="10"/>
  <c r="BN150" i="10"/>
  <c r="AW150" i="10"/>
  <c r="BI150" i="10"/>
  <c r="FR150" i="10"/>
  <c r="AU150" i="10"/>
  <c r="BR150" i="10"/>
  <c r="FG150" i="10"/>
  <c r="EN150" i="10"/>
  <c r="FU150" i="10"/>
  <c r="EM150" i="10"/>
  <c r="CJ150" i="10"/>
  <c r="FN150" i="10"/>
  <c r="FH150" i="10"/>
  <c r="FS150" i="10"/>
  <c r="FP150" i="10"/>
  <c r="FL150" i="10"/>
  <c r="FT150" i="10"/>
  <c r="EG150" i="10"/>
  <c r="FE150" i="10"/>
  <c r="BB150" i="10"/>
  <c r="BA150" i="10"/>
  <c r="FO150" i="10"/>
  <c r="EF150" i="10"/>
  <c r="EL150" i="10"/>
  <c r="BV150" i="10"/>
  <c r="CI150" i="10"/>
  <c r="BL150" i="10"/>
  <c r="ER150" i="10"/>
  <c r="EV150" i="10"/>
  <c r="BE150" i="10"/>
  <c r="BX150" i="10"/>
  <c r="BQ150" i="10"/>
  <c r="FK150" i="10"/>
  <c r="CN150" i="10"/>
  <c r="BU150" i="10"/>
  <c r="EI150" i="10"/>
  <c r="AX150" i="10"/>
  <c r="EC150" i="10"/>
  <c r="BP150" i="10"/>
  <c r="EY150" i="10"/>
  <c r="CE150" i="10"/>
  <c r="AU196" i="10"/>
  <c r="EA196" i="10" s="1"/>
  <c r="EW150" i="10"/>
  <c r="BT150" i="10"/>
  <c r="EX150" i="10"/>
  <c r="CM150" i="10"/>
  <c r="AY150" i="10"/>
  <c r="EB150" i="10"/>
  <c r="EA150" i="10"/>
  <c r="CG150" i="10"/>
  <c r="ES150" i="10"/>
  <c r="EZ150" i="10"/>
  <c r="FB150" i="10"/>
  <c r="BS150" i="10"/>
  <c r="FI150" i="10"/>
  <c r="CL150" i="10"/>
  <c r="FF150" i="10"/>
  <c r="CC150" i="10"/>
  <c r="FA150" i="10"/>
  <c r="BF150" i="10"/>
  <c r="ED150" i="10"/>
  <c r="ET150" i="10"/>
  <c r="CO150" i="10"/>
  <c r="FM150" i="10"/>
  <c r="BH150" i="10"/>
  <c r="EH150" i="10"/>
  <c r="BC150" i="10"/>
  <c r="EK150" i="10"/>
  <c r="FO250" i="10"/>
  <c r="EY250" i="10"/>
  <c r="BT250" i="10"/>
  <c r="EJ250" i="10"/>
  <c r="EC250" i="10"/>
  <c r="BM250" i="10"/>
  <c r="FB250" i="10"/>
  <c r="BB250" i="10"/>
  <c r="EL250" i="10"/>
  <c r="ET250" i="10"/>
  <c r="EA250" i="10"/>
  <c r="BL250" i="10"/>
  <c r="BA250" i="10"/>
  <c r="AY250" i="10"/>
  <c r="FF250" i="10"/>
  <c r="EW250" i="10"/>
  <c r="EH250" i="10"/>
  <c r="EP250" i="10"/>
  <c r="BF250" i="10"/>
  <c r="FN250" i="10"/>
  <c r="CE250" i="10"/>
  <c r="BD250" i="10"/>
  <c r="AU296" i="10"/>
  <c r="EA296" i="10" s="1"/>
  <c r="FP250" i="10"/>
  <c r="FM250" i="10"/>
  <c r="ES250" i="10"/>
  <c r="FE250" i="10"/>
  <c r="BY250" i="10"/>
  <c r="CK250" i="10"/>
  <c r="BQ250" i="10"/>
  <c r="FC250" i="10"/>
  <c r="EM250" i="10"/>
  <c r="BC250" i="10"/>
  <c r="CB250" i="10"/>
  <c r="FD250" i="10"/>
  <c r="EB250" i="10"/>
  <c r="EF250" i="10"/>
  <c r="BK250" i="10"/>
  <c r="CJ250" i="10"/>
  <c r="FG250" i="10"/>
  <c r="FJ250" i="10"/>
  <c r="EI250" i="10"/>
  <c r="CN250" i="10"/>
  <c r="CD250" i="10"/>
  <c r="EQ250" i="10"/>
  <c r="FS250" i="10"/>
  <c r="CA250" i="10"/>
  <c r="EG250" i="10"/>
  <c r="EE250" i="10"/>
  <c r="CC250" i="10"/>
  <c r="CO250" i="10"/>
  <c r="BU250" i="10"/>
  <c r="AU250" i="10"/>
  <c r="CL250" i="10"/>
  <c r="AX250" i="10"/>
  <c r="CI250" i="10"/>
  <c r="BE250" i="10"/>
  <c r="BG250" i="10"/>
  <c r="CM250" i="10"/>
  <c r="CG250" i="10"/>
  <c r="FA250" i="10"/>
  <c r="BR250" i="10"/>
  <c r="BJ250" i="10"/>
  <c r="BV250" i="10"/>
  <c r="EX250" i="10"/>
  <c r="EZ250" i="10"/>
  <c r="EK250" i="10"/>
  <c r="BW250" i="10"/>
  <c r="EU250" i="10"/>
  <c r="FT250" i="10"/>
  <c r="AZ250" i="10"/>
  <c r="BN250" i="10"/>
  <c r="CF250" i="10"/>
  <c r="AV250" i="10"/>
  <c r="BX250" i="10"/>
  <c r="FQ250" i="10"/>
  <c r="FK250" i="10"/>
  <c r="FR250" i="10"/>
  <c r="AW250" i="10"/>
  <c r="BI250" i="10"/>
  <c r="FI250" i="10"/>
  <c r="EN250" i="10"/>
  <c r="EV250" i="10"/>
  <c r="BS250" i="10"/>
  <c r="CH250" i="10"/>
  <c r="FL250" i="10"/>
  <c r="FU250" i="10"/>
  <c r="FH250" i="10"/>
  <c r="ED250" i="10"/>
  <c r="BZ250" i="10"/>
  <c r="BO250" i="10"/>
  <c r="BH250" i="10"/>
  <c r="EO250" i="10"/>
  <c r="ER250" i="10"/>
  <c r="BP250" i="10"/>
  <c r="D51" i="17"/>
  <c r="D51" i="10"/>
  <c r="CG51" i="9"/>
  <c r="BW296" i="17"/>
  <c r="FG283" i="17"/>
  <c r="FC283" i="17"/>
  <c r="FE283" i="17"/>
  <c r="FM283" i="17"/>
  <c r="FK283" i="17"/>
  <c r="FJ283" i="17"/>
  <c r="FI283" i="17"/>
  <c r="FF283" i="17"/>
  <c r="FL283" i="17"/>
  <c r="FH283" i="17"/>
  <c r="FN283" i="17"/>
  <c r="FP283" i="17"/>
  <c r="FO283" i="17"/>
  <c r="FD283" i="17"/>
  <c r="CE283" i="17"/>
  <c r="BW283" i="17"/>
  <c r="CJ283" i="17"/>
  <c r="BY283" i="17"/>
  <c r="CH283" i="17"/>
  <c r="CB283" i="17"/>
  <c r="CC283" i="17"/>
  <c r="CI283" i="17"/>
  <c r="BZ283" i="17"/>
  <c r="CD283" i="17"/>
  <c r="CF283" i="17"/>
  <c r="BX283" i="17"/>
  <c r="CG283" i="17"/>
  <c r="CA283" i="17"/>
  <c r="CJ83" i="17"/>
  <c r="BW96" i="17"/>
  <c r="CE83" i="17"/>
  <c r="CI83" i="17"/>
  <c r="BW83" i="17"/>
  <c r="CF83" i="17"/>
  <c r="CC83" i="17"/>
  <c r="BX83" i="17"/>
  <c r="CB83" i="17"/>
  <c r="CG83" i="17"/>
  <c r="CA83" i="17"/>
  <c r="BY83" i="17"/>
  <c r="BZ83" i="17"/>
  <c r="CH83" i="17"/>
  <c r="CD83" i="17"/>
  <c r="FJ83" i="17"/>
  <c r="FL83" i="17"/>
  <c r="FE83" i="17"/>
  <c r="FC83" i="17"/>
  <c r="FK83" i="17"/>
  <c r="FD83" i="17"/>
  <c r="FI83" i="17"/>
  <c r="FN83" i="17"/>
  <c r="FP83" i="17"/>
  <c r="FG83" i="17"/>
  <c r="FO83" i="17"/>
  <c r="FM83" i="17"/>
  <c r="FH83" i="17"/>
  <c r="FF83" i="17"/>
  <c r="CC198" i="10"/>
  <c r="FI198" i="10" s="1"/>
  <c r="H80" i="14"/>
  <c r="BW196" i="17"/>
  <c r="FG183" i="17"/>
  <c r="FI183" i="17"/>
  <c r="FH183" i="17"/>
  <c r="FD183" i="17"/>
  <c r="FN183" i="17"/>
  <c r="FO183" i="17"/>
  <c r="FC183" i="17"/>
  <c r="FF183" i="17"/>
  <c r="FM183" i="17"/>
  <c r="FL183" i="17"/>
  <c r="FK183" i="17"/>
  <c r="FE183" i="17"/>
  <c r="FP183" i="17"/>
  <c r="FJ183" i="17"/>
  <c r="BW183" i="17"/>
  <c r="CC183" i="17"/>
  <c r="CJ183" i="17"/>
  <c r="CA183" i="17"/>
  <c r="CI183" i="17"/>
  <c r="CB183" i="17"/>
  <c r="CD183" i="17"/>
  <c r="BZ183" i="17"/>
  <c r="CH183" i="17"/>
  <c r="CE183" i="17"/>
  <c r="CF183" i="17"/>
  <c r="BY183" i="17"/>
  <c r="BX183" i="17"/>
  <c r="CG183" i="17"/>
  <c r="FB296" i="17"/>
  <c r="K75" i="13"/>
  <c r="BI75" i="13" s="1"/>
  <c r="I80" i="14"/>
  <c r="CC98" i="10"/>
  <c r="FI98" i="10" s="1"/>
  <c r="G80" i="14"/>
  <c r="I179" i="14"/>
  <c r="FB196" i="17"/>
  <c r="FB96" i="17"/>
  <c r="BL8" i="13"/>
  <c r="BO8" i="13" s="1"/>
  <c r="FO216" i="10"/>
  <c r="M296" i="10"/>
  <c r="CS296" i="10" s="1"/>
  <c r="ET132" i="10"/>
  <c r="AC196" i="10"/>
  <c r="DI196" i="10" s="1"/>
  <c r="FI282" i="10"/>
  <c r="CA296" i="10"/>
  <c r="FG296" i="10" s="1"/>
  <c r="FM182" i="10"/>
  <c r="CA196" i="10"/>
  <c r="FG196" i="10" s="1"/>
  <c r="AW32" i="10"/>
  <c r="AC96" i="10"/>
  <c r="DI96" i="10" s="1"/>
  <c r="FU82" i="10"/>
  <c r="CA96" i="10"/>
  <c r="FG96" i="10" s="1"/>
  <c r="FR182" i="10"/>
  <c r="CL32" i="10"/>
  <c r="AY32" i="10"/>
  <c r="CD282" i="10"/>
  <c r="AS32" i="10"/>
  <c r="ED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DL132" i="10"/>
  <c r="FN132" i="10"/>
  <c r="CN282" i="10"/>
  <c r="FS282" i="10"/>
  <c r="AD132" i="10"/>
  <c r="FH132" i="10"/>
  <c r="CG282" i="10"/>
  <c r="FT282" i="10"/>
  <c r="FG282" i="10"/>
  <c r="FK182" i="10"/>
  <c r="DX132" i="10"/>
  <c r="CZ216" i="10"/>
  <c r="CZ295" i="10" s="1"/>
  <c r="CZ297" i="10" s="1"/>
  <c r="O119" i="14" s="1"/>
  <c r="CB282" i="10"/>
  <c r="CO282" i="10"/>
  <c r="CC282" i="10"/>
  <c r="FM282" i="10"/>
  <c r="FO282" i="10"/>
  <c r="AO132" i="10"/>
  <c r="EZ216" i="10"/>
  <c r="AY132" i="10"/>
  <c r="DM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DK132" i="10"/>
  <c r="AX132" i="10"/>
  <c r="BR132" i="10"/>
  <c r="CD132" i="10"/>
  <c r="FR132" i="10"/>
  <c r="CE182" i="10"/>
  <c r="CG182" i="10"/>
  <c r="FT182" i="10"/>
  <c r="EH132" i="10"/>
  <c r="BD132" i="10"/>
  <c r="DN132" i="10"/>
  <c r="BI132" i="10"/>
  <c r="EE132" i="10"/>
  <c r="BW132" i="10"/>
  <c r="CA132" i="10"/>
  <c r="CL132" i="10"/>
  <c r="FL132" i="10"/>
  <c r="FK132" i="10"/>
  <c r="AK32" i="10"/>
  <c r="FK82" i="10"/>
  <c r="CL182" i="10"/>
  <c r="CD182" i="10"/>
  <c r="FH182" i="10"/>
  <c r="FU182" i="10"/>
  <c r="BC132" i="10"/>
  <c r="BF132" i="10"/>
  <c r="EF132" i="10"/>
  <c r="AF132" i="10"/>
  <c r="DO132" i="10"/>
  <c r="CB132" i="10"/>
  <c r="BT132" i="10"/>
  <c r="FM132" i="10"/>
  <c r="ES132" i="10"/>
  <c r="FO132" i="10"/>
  <c r="CZ301" i="10"/>
  <c r="FB32" i="10"/>
  <c r="CH282" i="10"/>
  <c r="FR282" i="10"/>
  <c r="FG82" i="10"/>
  <c r="CC182" i="10"/>
  <c r="CN182" i="10"/>
  <c r="FI182" i="10"/>
  <c r="BH132" i="10"/>
  <c r="DW132" i="10"/>
  <c r="DT132" i="10"/>
  <c r="EG132" i="10"/>
  <c r="AS132" i="10"/>
  <c r="CC132" i="10"/>
  <c r="CG132" i="10"/>
  <c r="BL132" i="10"/>
  <c r="FG132" i="10"/>
  <c r="FF132" i="10"/>
  <c r="EL216" i="10"/>
  <c r="DV32" i="10"/>
  <c r="EA132" i="10"/>
  <c r="DI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FQ82" i="10"/>
  <c r="CO182" i="10"/>
  <c r="CH182" i="10"/>
  <c r="FQ182" i="10"/>
  <c r="DS132" i="10"/>
  <c r="AQ132" i="10"/>
  <c r="EB132" i="10"/>
  <c r="AI132" i="10"/>
  <c r="AU132" i="10"/>
  <c r="EO132" i="10"/>
  <c r="BS132" i="10"/>
  <c r="EZ132" i="10"/>
  <c r="EV132" i="10"/>
  <c r="FA132" i="10"/>
  <c r="FS132" i="10"/>
  <c r="FC32" i="10"/>
  <c r="DS216" i="10"/>
  <c r="AC216" i="10"/>
  <c r="AC295" i="10" s="1"/>
  <c r="AC297" i="10" s="1"/>
  <c r="ES216" i="10"/>
  <c r="FL32" i="10"/>
  <c r="DW32" i="10"/>
  <c r="CJ32" i="10"/>
  <c r="CO82" i="10"/>
  <c r="AN132" i="10"/>
  <c r="EJ132" i="10"/>
  <c r="EC132" i="10"/>
  <c r="DJ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 s="1"/>
  <c r="AP297" i="10" s="1"/>
  <c r="CN216" i="10"/>
  <c r="BP32" i="10"/>
  <c r="BJ32" i="10"/>
  <c r="CC32" i="10"/>
  <c r="FJ32" i="10"/>
  <c r="AZ216" i="10"/>
  <c r="FN216" i="10"/>
  <c r="AE32" i="10"/>
  <c r="EU32" i="10"/>
  <c r="FE32" i="10"/>
  <c r="CD32" i="10"/>
  <c r="AF216" i="10"/>
  <c r="AT32" i="10"/>
  <c r="CM82" i="10"/>
  <c r="DZ132" i="10"/>
  <c r="DY132" i="10"/>
  <c r="EN132" i="10"/>
  <c r="DV132" i="10"/>
  <c r="AC132" i="10"/>
  <c r="DP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EX216" i="10"/>
  <c r="FM32" i="10"/>
  <c r="EK32" i="10"/>
  <c r="EO32" i="10"/>
  <c r="EL32" i="10"/>
  <c r="DB216" i="10"/>
  <c r="FG216" i="10"/>
  <c r="DL216" i="10"/>
  <c r="BQ216" i="10"/>
  <c r="CG32" i="10"/>
  <c r="AM32" i="10"/>
  <c r="FN32" i="10"/>
  <c r="AQ32" i="10"/>
  <c r="FN82" i="10"/>
  <c r="AL132" i="10"/>
  <c r="AK132" i="10"/>
  <c r="DU132" i="10"/>
  <c r="ED132" i="10"/>
  <c r="DR132" i="10"/>
  <c r="AJ132" i="10"/>
  <c r="DQ132" i="10"/>
  <c r="AM132" i="10"/>
  <c r="BZ132" i="10"/>
  <c r="BJ132" i="10"/>
  <c r="BK132" i="10"/>
  <c r="CJ132" i="10"/>
  <c r="BN132" i="10"/>
  <c r="FP132" i="10"/>
  <c r="EY132" i="10"/>
  <c r="BA216" i="10"/>
  <c r="CX216" i="10"/>
  <c r="BU216" i="10"/>
  <c r="AD32" i="10"/>
  <c r="AF32" i="10"/>
  <c r="BN32" i="10"/>
  <c r="EG32" i="10"/>
  <c r="CX8" i="13"/>
  <c r="CZ8" i="13" s="1"/>
  <c r="CX7" i="13"/>
  <c r="CY7" i="13" s="1"/>
  <c r="CT63" i="13"/>
  <c r="AM216" i="10"/>
  <c r="AM295" i="10" s="1"/>
  <c r="AM297" i="10" s="1"/>
  <c r="EM216" i="10"/>
  <c r="EA216" i="10"/>
  <c r="CD216" i="10"/>
  <c r="FA216" i="10"/>
  <c r="CK82" i="10"/>
  <c r="CE82" i="10"/>
  <c r="FL82" i="10"/>
  <c r="FO82" i="10"/>
  <c r="DC216" i="10"/>
  <c r="AQ216" i="10"/>
  <c r="AQ295" i="10" s="1"/>
  <c r="AQ297" i="10" s="1"/>
  <c r="AN216" i="10"/>
  <c r="AN295" i="10" s="1"/>
  <c r="AN297" i="10" s="1"/>
  <c r="O216" i="10"/>
  <c r="O295" i="10" s="1"/>
  <c r="O297" i="10" s="1"/>
  <c r="AG216" i="10"/>
  <c r="AX216" i="10"/>
  <c r="DX216" i="10"/>
  <c r="CV216" i="10"/>
  <c r="EE216" i="10"/>
  <c r="DR216" i="10"/>
  <c r="EB216" i="10"/>
  <c r="DY216" i="10"/>
  <c r="EK216" i="10"/>
  <c r="ER216" i="10"/>
  <c r="FK216" i="10"/>
  <c r="CO216" i="10"/>
  <c r="FB216" i="10"/>
  <c r="FD216" i="10"/>
  <c r="FS216" i="10"/>
  <c r="BT216" i="10"/>
  <c r="FI216" i="10"/>
  <c r="BC32" i="10"/>
  <c r="AV32" i="10"/>
  <c r="AZ32" i="10"/>
  <c r="AJ32" i="10"/>
  <c r="FD32" i="10"/>
  <c r="BA32" i="10"/>
  <c r="AP32" i="10"/>
  <c r="FT32" i="10"/>
  <c r="FP32" i="10"/>
  <c r="FA32" i="10"/>
  <c r="AI32" i="10"/>
  <c r="AX32" i="10"/>
  <c r="EX32" i="10"/>
  <c r="FO32" i="10"/>
  <c r="DX32" i="10"/>
  <c r="ER32" i="10"/>
  <c r="CB82" i="10"/>
  <c r="CG82" i="10"/>
  <c r="FI82" i="10"/>
  <c r="AJ216" i="10"/>
  <c r="AJ295" i="10" s="1"/>
  <c r="AJ297" i="10" s="1"/>
  <c r="AR216" i="10"/>
  <c r="AR295" i="10" s="1"/>
  <c r="AR297" i="10" s="1"/>
  <c r="AH216" i="10"/>
  <c r="AH295" i="10" s="1"/>
  <c r="AH297" i="10" s="1"/>
  <c r="P216" i="10"/>
  <c r="P295" i="10" s="1"/>
  <c r="P297" i="10" s="1"/>
  <c r="DD216" i="10"/>
  <c r="AA216" i="10"/>
  <c r="AA295" i="10" s="1"/>
  <c r="AA297" i="10" s="1"/>
  <c r="DT216" i="10"/>
  <c r="DA216" i="10"/>
  <c r="EJ216" i="10"/>
  <c r="EF216" i="10"/>
  <c r="DP216" i="10"/>
  <c r="DO216" i="10"/>
  <c r="DU216" i="10"/>
  <c r="BN216" i="10"/>
  <c r="CC216" i="10"/>
  <c r="FM216" i="10"/>
  <c r="FP216" i="10"/>
  <c r="FT216" i="10"/>
  <c r="BS216" i="10"/>
  <c r="CB216" i="10"/>
  <c r="FQ216" i="10"/>
  <c r="AC32" i="10"/>
  <c r="BR32" i="10"/>
  <c r="BU32" i="10"/>
  <c r="BT32" i="10"/>
  <c r="EE32" i="10"/>
  <c r="BL32" i="10"/>
  <c r="FU32" i="10"/>
  <c r="EY32" i="10"/>
  <c r="DQ32" i="10"/>
  <c r="FQ32" i="10"/>
  <c r="DO32" i="10"/>
  <c r="DJ32" i="10"/>
  <c r="FR32" i="10"/>
  <c r="BE32" i="10"/>
  <c r="DK32" i="10"/>
  <c r="BB32" i="10"/>
  <c r="BR85" i="9"/>
  <c r="J75" i="13"/>
  <c r="BH75" i="13" s="1"/>
  <c r="BQ85" i="9"/>
  <c r="G81" i="14" s="1"/>
  <c r="I75" i="13"/>
  <c r="BG75" i="13" s="1"/>
  <c r="D283" i="10"/>
  <c r="U74" i="13"/>
  <c r="BC216" i="10"/>
  <c r="DW216" i="10"/>
  <c r="EG216" i="10"/>
  <c r="BP216" i="10"/>
  <c r="BL216" i="10"/>
  <c r="D131" i="10"/>
  <c r="T22" i="13"/>
  <c r="D83" i="10"/>
  <c r="S74" i="13"/>
  <c r="CN82" i="10"/>
  <c r="FS82" i="10"/>
  <c r="FT82" i="10"/>
  <c r="N216" i="10"/>
  <c r="N295" i="10" s="1"/>
  <c r="N297" i="10" s="1"/>
  <c r="AT216" i="10"/>
  <c r="AT295" i="10" s="1"/>
  <c r="AT297" i="10" s="1"/>
  <c r="AL216" i="10"/>
  <c r="AL295" i="10" s="1"/>
  <c r="AL297" i="10" s="1"/>
  <c r="AD216" i="10"/>
  <c r="AD295" i="10" s="1"/>
  <c r="AD297" i="10" s="1"/>
  <c r="R216" i="10"/>
  <c r="R295" i="10" s="1"/>
  <c r="R297" i="10" s="1"/>
  <c r="BI216" i="10"/>
  <c r="EC216" i="10"/>
  <c r="DI216" i="10"/>
  <c r="DV216" i="10"/>
  <c r="U216" i="10"/>
  <c r="CW216" i="10"/>
  <c r="CU216" i="10"/>
  <c r="CS216" i="10"/>
  <c r="EU216" i="10"/>
  <c r="FU216" i="10"/>
  <c r="BX216" i="10"/>
  <c r="BR216" i="10"/>
  <c r="BO216" i="10"/>
  <c r="CA216" i="10"/>
  <c r="CJ216" i="10"/>
  <c r="CH32" i="10"/>
  <c r="BK32" i="10"/>
  <c r="AH32" i="10"/>
  <c r="BV32" i="10"/>
  <c r="EC32" i="10"/>
  <c r="BQ32" i="10"/>
  <c r="CK32" i="10"/>
  <c r="DR32" i="10"/>
  <c r="ES32" i="10"/>
  <c r="EN32" i="10"/>
  <c r="FS32" i="10"/>
  <c r="FH32" i="10"/>
  <c r="AO32" i="10"/>
  <c r="BG32" i="10"/>
  <c r="EW32" i="10"/>
  <c r="DT32" i="10"/>
  <c r="AU32" i="10"/>
  <c r="AS216" i="10"/>
  <c r="AS295" i="10" s="1"/>
  <c r="AS297" i="10" s="1"/>
  <c r="AB216" i="10"/>
  <c r="AB295" i="10" s="1"/>
  <c r="AB297" i="10" s="1"/>
  <c r="CY216" i="10"/>
  <c r="BM216" i="10"/>
  <c r="FJ216" i="10"/>
  <c r="CA82" i="10"/>
  <c r="FR82" i="10"/>
  <c r="FJ82" i="10"/>
  <c r="AW216" i="10"/>
  <c r="S216" i="10"/>
  <c r="S295" i="10" s="1"/>
  <c r="S297" i="10" s="1"/>
  <c r="AK216" i="10"/>
  <c r="AK295" i="10" s="1"/>
  <c r="AK297" i="10" s="1"/>
  <c r="DN216" i="10"/>
  <c r="DQ216" i="10"/>
  <c r="BK216" i="10"/>
  <c r="W216" i="10"/>
  <c r="W295" i="10" s="1"/>
  <c r="W297" i="10" s="1"/>
  <c r="DZ216" i="10"/>
  <c r="BE216" i="10"/>
  <c r="BZ216" i="10"/>
  <c r="CL216" i="10"/>
  <c r="CF216" i="10"/>
  <c r="BW216" i="10"/>
  <c r="CI216" i="10"/>
  <c r="EW216" i="10"/>
  <c r="BH32" i="10"/>
  <c r="CO32" i="10"/>
  <c r="BS32" i="10"/>
  <c r="EI32" i="10"/>
  <c r="DS32" i="10"/>
  <c r="BY32" i="10"/>
  <c r="AN32" i="10"/>
  <c r="EP32" i="10"/>
  <c r="DN32" i="10"/>
  <c r="EF32" i="10"/>
  <c r="BX32" i="10"/>
  <c r="EV32" i="10"/>
  <c r="FG32" i="10"/>
  <c r="DZ32" i="10"/>
  <c r="CF32" i="10"/>
  <c r="CN32" i="10"/>
  <c r="CD82" i="10"/>
  <c r="CL82" i="10"/>
  <c r="FH82" i="10"/>
  <c r="FM82" i="10"/>
  <c r="AV216" i="10"/>
  <c r="Q216" i="10"/>
  <c r="Q295" i="10" s="1"/>
  <c r="Q297" i="10" s="1"/>
  <c r="M216" i="10"/>
  <c r="M295" i="10" s="1"/>
  <c r="M297" i="10" s="1"/>
  <c r="V216" i="10"/>
  <c r="V295" i="10" s="1"/>
  <c r="V297" i="10" s="1"/>
  <c r="Z216" i="10"/>
  <c r="Z295" i="10" s="1"/>
  <c r="Z297" i="10" s="1"/>
  <c r="ED216" i="10"/>
  <c r="EH216" i="10"/>
  <c r="DH216" i="10"/>
  <c r="CT216" i="10"/>
  <c r="EI216" i="10"/>
  <c r="AY216" i="10"/>
  <c r="X216" i="10"/>
  <c r="X295" i="10" s="1"/>
  <c r="X297" i="10" s="1"/>
  <c r="BH216" i="10"/>
  <c r="FL216" i="10"/>
  <c r="EY216" i="10"/>
  <c r="ET216" i="10"/>
  <c r="FC216" i="10"/>
  <c r="CE216" i="10"/>
  <c r="EV216" i="10"/>
  <c r="FF216" i="10"/>
  <c r="BZ32" i="10"/>
  <c r="CB32" i="10"/>
  <c r="FF32" i="10"/>
  <c r="BF32" i="10"/>
  <c r="DL32" i="10"/>
  <c r="CA32" i="10"/>
  <c r="DY32" i="10"/>
  <c r="AG32" i="10"/>
  <c r="EQ32" i="10"/>
  <c r="FK32" i="10"/>
  <c r="DI32" i="10"/>
  <c r="DU32" i="10"/>
  <c r="EJ32" i="10"/>
  <c r="BO32" i="10"/>
  <c r="BW32" i="10"/>
  <c r="BM32" i="10"/>
  <c r="D183" i="10"/>
  <c r="T74" i="13"/>
  <c r="DJ216" i="10"/>
  <c r="AE216" i="10"/>
  <c r="AE295" i="10" s="1"/>
  <c r="AE297" i="10" s="1"/>
  <c r="EN216" i="10"/>
  <c r="BY216" i="10"/>
  <c r="CG216" i="10"/>
  <c r="AG9" i="13"/>
  <c r="AL9" i="13" s="1"/>
  <c r="AX9" i="13"/>
  <c r="CW9" i="13" s="1"/>
  <c r="AR8" i="13"/>
  <c r="AA9" i="13"/>
  <c r="DR9" i="13" s="1"/>
  <c r="CJ82" i="10"/>
  <c r="Y216" i="10"/>
  <c r="Y295" i="10" s="1"/>
  <c r="Y297" i="10" s="1"/>
  <c r="AI216" i="10"/>
  <c r="AI295" i="10" s="1"/>
  <c r="AI297" i="10" s="1"/>
  <c r="DF216" i="10"/>
  <c r="DM216" i="10"/>
  <c r="CK216" i="10"/>
  <c r="DM32" i="10"/>
  <c r="D31" i="10"/>
  <c r="EM31" i="10" s="1"/>
  <c r="S22" i="13"/>
  <c r="CF82" i="10"/>
  <c r="CI82" i="10"/>
  <c r="FP82" i="10"/>
  <c r="AU216" i="10"/>
  <c r="T216" i="10"/>
  <c r="T295" i="10" s="1"/>
  <c r="T297" i="10" s="1"/>
  <c r="BF216" i="10"/>
  <c r="BJ216" i="10"/>
  <c r="AO216" i="10"/>
  <c r="AO295" i="10" s="1"/>
  <c r="AO297" i="10" s="1"/>
  <c r="EP216" i="10"/>
  <c r="BG216" i="10"/>
  <c r="DE216" i="10"/>
  <c r="DK216" i="10"/>
  <c r="EO216" i="10"/>
  <c r="BD216" i="10"/>
  <c r="DG216" i="10"/>
  <c r="EQ216" i="10"/>
  <c r="BV216" i="10"/>
  <c r="CH216" i="10"/>
  <c r="FH216" i="10"/>
  <c r="FR216" i="10"/>
  <c r="CM216" i="10"/>
  <c r="FE216" i="10"/>
  <c r="CI32" i="10"/>
  <c r="AR32" i="10"/>
  <c r="CM32" i="10"/>
  <c r="CE32" i="10"/>
  <c r="AL32" i="10"/>
  <c r="EB32" i="10"/>
  <c r="EZ32" i="10"/>
  <c r="FI32" i="10"/>
  <c r="EA32" i="10"/>
  <c r="EH32" i="10"/>
  <c r="DP32" i="10"/>
  <c r="ET32" i="10"/>
  <c r="EM32" i="10"/>
  <c r="BD32" i="10"/>
  <c r="BI32" i="10"/>
  <c r="BW84" i="9"/>
  <c r="P76" i="13" s="1"/>
  <c r="CB299" i="10"/>
  <c r="FH299" i="10" s="1"/>
  <c r="BU84" i="9"/>
  <c r="N76" i="13" s="1"/>
  <c r="CB99" i="10"/>
  <c r="FH99" i="10" s="1"/>
  <c r="BV84" i="9"/>
  <c r="O76" i="13" s="1"/>
  <c r="CB199" i="10"/>
  <c r="FH199" i="10" s="1"/>
  <c r="BS85" i="9"/>
  <c r="CC298" i="10"/>
  <c r="FI298" i="10" s="1"/>
  <c r="FH198" i="10"/>
  <c r="FH98" i="10"/>
  <c r="FH298" i="10"/>
  <c r="CE84" i="9"/>
  <c r="D184" i="17" s="1"/>
  <c r="CD84" i="9"/>
  <c r="D84" i="17" s="1"/>
  <c r="CF84" i="9"/>
  <c r="D284" i="17" s="1"/>
  <c r="CC84" i="9"/>
  <c r="CE30" i="9"/>
  <c r="D130" i="17" s="1"/>
  <c r="V53" i="9"/>
  <c r="W52" i="9"/>
  <c r="CG31" i="9"/>
  <c r="CD30" i="9"/>
  <c r="D30" i="17" s="1"/>
  <c r="CG83" i="9"/>
  <c r="AU295" i="10" l="1"/>
  <c r="BM8" i="13"/>
  <c r="AP295" i="17"/>
  <c r="AP297" i="17" s="1"/>
  <c r="AP298" i="17" s="1"/>
  <c r="AP299" i="17" s="1"/>
  <c r="F46" i="14" s="1"/>
  <c r="DV295" i="17"/>
  <c r="AF146" i="14" s="1"/>
  <c r="AJ146" i="14" s="1"/>
  <c r="BN8" i="13"/>
  <c r="AQ51" i="17"/>
  <c r="AQ96" i="17"/>
  <c r="DW96" i="17" s="1"/>
  <c r="AZ51" i="17"/>
  <c r="BK51" i="17"/>
  <c r="BO51" i="17"/>
  <c r="BP51" i="17"/>
  <c r="CA51" i="17"/>
  <c r="BL51" i="17"/>
  <c r="AW51" i="17"/>
  <c r="BC51" i="17"/>
  <c r="BS51" i="17"/>
  <c r="BD51" i="17"/>
  <c r="CE51" i="17"/>
  <c r="AR51" i="17"/>
  <c r="BE51" i="17"/>
  <c r="BM51" i="17"/>
  <c r="CC51" i="17"/>
  <c r="AX51" i="17"/>
  <c r="BW51" i="17"/>
  <c r="CB51" i="17"/>
  <c r="CJ51" i="17"/>
  <c r="BX51" i="17"/>
  <c r="AY51" i="17"/>
  <c r="BI51" i="17"/>
  <c r="BN51" i="17"/>
  <c r="BB51" i="17"/>
  <c r="BT51" i="17"/>
  <c r="BZ51" i="17"/>
  <c r="BJ51" i="17"/>
  <c r="CD51" i="17"/>
  <c r="CF51" i="17"/>
  <c r="BA51" i="17"/>
  <c r="CI51" i="17"/>
  <c r="BV51" i="17"/>
  <c r="BY51" i="17"/>
  <c r="BR51" i="17"/>
  <c r="BF51" i="17"/>
  <c r="CH51" i="17"/>
  <c r="BQ51" i="17"/>
  <c r="AS51" i="17"/>
  <c r="AU51" i="17"/>
  <c r="BH51" i="17"/>
  <c r="AV51" i="17"/>
  <c r="CG51" i="17"/>
  <c r="BG51" i="17"/>
  <c r="BU51" i="17"/>
  <c r="AT51" i="17"/>
  <c r="FN51" i="17"/>
  <c r="EL51" i="17"/>
  <c r="EQ51" i="17"/>
  <c r="ED51" i="17"/>
  <c r="DY51" i="17"/>
  <c r="FA51" i="17"/>
  <c r="DW51" i="17"/>
  <c r="EE51" i="17"/>
  <c r="EN51" i="17"/>
  <c r="FL51" i="17"/>
  <c r="EM51" i="17"/>
  <c r="ER51" i="17"/>
  <c r="FG51" i="17"/>
  <c r="EA51" i="17"/>
  <c r="EU51" i="17"/>
  <c r="FF51" i="17"/>
  <c r="EW51" i="17"/>
  <c r="EC51" i="17"/>
  <c r="EJ51" i="17"/>
  <c r="FM51" i="17"/>
  <c r="EK51" i="17"/>
  <c r="FB51" i="17"/>
  <c r="DX51" i="17"/>
  <c r="EB51" i="17"/>
  <c r="EV51" i="17"/>
  <c r="EF51" i="17"/>
  <c r="FI51" i="17"/>
  <c r="FO51" i="17"/>
  <c r="FH51" i="17"/>
  <c r="FK51" i="17"/>
  <c r="EY51" i="17"/>
  <c r="FP51" i="17"/>
  <c r="DZ51" i="17"/>
  <c r="EZ51" i="17"/>
  <c r="EI51" i="17"/>
  <c r="ES51" i="17"/>
  <c r="EO51" i="17"/>
  <c r="EX51" i="17"/>
  <c r="FJ51" i="17"/>
  <c r="EG51" i="17"/>
  <c r="ET51" i="17"/>
  <c r="EH51" i="17"/>
  <c r="FC51" i="17"/>
  <c r="FD51" i="17"/>
  <c r="EP51" i="17"/>
  <c r="FE51" i="17"/>
  <c r="D52" i="17"/>
  <c r="D52" i="10"/>
  <c r="CG52" i="9"/>
  <c r="D152" i="17"/>
  <c r="D152" i="10"/>
  <c r="AF42" i="14"/>
  <c r="AJ42" i="14" s="1"/>
  <c r="AL297" i="17"/>
  <c r="AL298" i="17" s="1"/>
  <c r="AL299" i="17" s="1"/>
  <c r="F42" i="14" s="1"/>
  <c r="AJ297" i="17"/>
  <c r="AJ298" i="17" s="1"/>
  <c r="AJ299" i="17" s="1"/>
  <c r="F40" i="14" s="1"/>
  <c r="AF40" i="14"/>
  <c r="AJ40" i="14" s="1"/>
  <c r="I297" i="17"/>
  <c r="I298" i="17" s="1"/>
  <c r="I299" i="17" s="1"/>
  <c r="F13" i="14" s="1"/>
  <c r="F12" i="14" s="1"/>
  <c r="AF13" i="14"/>
  <c r="AJ13" i="14" s="1"/>
  <c r="AF127" i="14"/>
  <c r="AJ127" i="14" s="1"/>
  <c r="DC297" i="17"/>
  <c r="DC298" i="17" s="1"/>
  <c r="DC299" i="17" s="1"/>
  <c r="F127" i="14" s="1"/>
  <c r="AF125" i="14"/>
  <c r="AJ125" i="14" s="1"/>
  <c r="DA297" i="17"/>
  <c r="DA298" i="17" s="1"/>
  <c r="DA299" i="17" s="1"/>
  <c r="F125" i="14" s="1"/>
  <c r="CT297" i="17"/>
  <c r="CT298" i="17" s="1"/>
  <c r="CT299" i="17" s="1"/>
  <c r="F118" i="14" s="1"/>
  <c r="AF118" i="14"/>
  <c r="AJ118" i="14" s="1"/>
  <c r="DU297" i="17"/>
  <c r="DU298" i="17" s="1"/>
  <c r="DU299" i="17" s="1"/>
  <c r="F145" i="14" s="1"/>
  <c r="AF145" i="14"/>
  <c r="AJ145" i="14" s="1"/>
  <c r="AT30" i="17"/>
  <c r="CE30" i="17"/>
  <c r="V96" i="17"/>
  <c r="DB96" i="17" s="1"/>
  <c r="CF30" i="17"/>
  <c r="BR30" i="17"/>
  <c r="AI30" i="17"/>
  <c r="AH30" i="17"/>
  <c r="AE30" i="17"/>
  <c r="V30" i="17"/>
  <c r="BF30" i="17"/>
  <c r="AD30" i="17"/>
  <c r="AR30" i="17"/>
  <c r="BT30" i="17"/>
  <c r="BS30" i="17"/>
  <c r="BH30" i="17"/>
  <c r="AP30" i="17"/>
  <c r="CH30" i="17"/>
  <c r="W30" i="17"/>
  <c r="CI30" i="17"/>
  <c r="BG30" i="17"/>
  <c r="BC30" i="17"/>
  <c r="BO30" i="17"/>
  <c r="BB30" i="17"/>
  <c r="CA30" i="17"/>
  <c r="AX30" i="17"/>
  <c r="CD30" i="17"/>
  <c r="BE30" i="17"/>
  <c r="BW30" i="17"/>
  <c r="AQ30" i="17"/>
  <c r="AU30" i="17"/>
  <c r="BV30" i="17"/>
  <c r="BP30" i="17"/>
  <c r="AB30" i="17"/>
  <c r="BJ30" i="17"/>
  <c r="AJ30" i="17"/>
  <c r="BL30" i="17"/>
  <c r="AL30" i="17"/>
  <c r="X30" i="17"/>
  <c r="AA30" i="17"/>
  <c r="AN30" i="17"/>
  <c r="Y30" i="17"/>
  <c r="BI30" i="17"/>
  <c r="BZ30" i="17"/>
  <c r="AV30" i="17"/>
  <c r="AF30" i="17"/>
  <c r="AO30" i="17"/>
  <c r="AK30" i="17"/>
  <c r="BK30" i="17"/>
  <c r="CB30" i="17"/>
  <c r="BY30" i="17"/>
  <c r="AZ30" i="17"/>
  <c r="CC30" i="17"/>
  <c r="CJ30" i="17"/>
  <c r="AS30" i="17"/>
  <c r="BD30" i="17"/>
  <c r="AG30" i="17"/>
  <c r="CG30" i="17"/>
  <c r="AW30" i="17"/>
  <c r="AY30" i="17"/>
  <c r="AM30" i="17"/>
  <c r="BN30" i="17"/>
  <c r="BQ30" i="17"/>
  <c r="BX30" i="17"/>
  <c r="AC30" i="17"/>
  <c r="BM30" i="17"/>
  <c r="BU30" i="17"/>
  <c r="Z30" i="17"/>
  <c r="BA30" i="17"/>
  <c r="DR30" i="17"/>
  <c r="DQ30" i="17"/>
  <c r="DB30" i="17"/>
  <c r="DI30" i="17"/>
  <c r="EF30" i="17"/>
  <c r="EX30" i="17"/>
  <c r="ES30" i="17"/>
  <c r="ET30" i="17"/>
  <c r="DW30" i="17"/>
  <c r="DD30" i="17"/>
  <c r="EL30" i="17"/>
  <c r="DS30" i="17"/>
  <c r="FM30" i="17"/>
  <c r="DF30" i="17"/>
  <c r="DV30" i="17"/>
  <c r="FB30" i="17"/>
  <c r="FE30" i="17"/>
  <c r="FK30" i="17"/>
  <c r="EZ30" i="17"/>
  <c r="DJ30" i="17"/>
  <c r="EV30" i="17"/>
  <c r="DP30" i="17"/>
  <c r="EB30" i="17"/>
  <c r="EG30" i="17"/>
  <c r="FJ30" i="17"/>
  <c r="EQ30" i="17"/>
  <c r="EY30" i="17"/>
  <c r="EP30" i="17"/>
  <c r="FD30" i="17"/>
  <c r="DU30" i="17"/>
  <c r="EW30" i="17"/>
  <c r="FP30" i="17"/>
  <c r="FH30" i="17"/>
  <c r="DT30" i="17"/>
  <c r="DG30" i="17"/>
  <c r="FG30" i="17"/>
  <c r="ER30" i="17"/>
  <c r="EC30" i="17"/>
  <c r="DO30" i="17"/>
  <c r="EK30" i="17"/>
  <c r="DK30" i="17"/>
  <c r="EN30" i="17"/>
  <c r="DM30" i="17"/>
  <c r="DZ30" i="17"/>
  <c r="FI30" i="17"/>
  <c r="DE30" i="17"/>
  <c r="EO30" i="17"/>
  <c r="EE30" i="17"/>
  <c r="EI30" i="17"/>
  <c r="DC30" i="17"/>
  <c r="DL30" i="17"/>
  <c r="ED30" i="17"/>
  <c r="EU30" i="17"/>
  <c r="FN30" i="17"/>
  <c r="FA30" i="17"/>
  <c r="DH30" i="17"/>
  <c r="EH30" i="17"/>
  <c r="EA30" i="17"/>
  <c r="FO30" i="17"/>
  <c r="FF30" i="17"/>
  <c r="DY30" i="17"/>
  <c r="EJ30" i="17"/>
  <c r="FC30" i="17"/>
  <c r="EM30" i="17"/>
  <c r="DN30" i="17"/>
  <c r="FL30" i="17"/>
  <c r="DX30" i="17"/>
  <c r="V297" i="17"/>
  <c r="V298" i="17" s="1"/>
  <c r="V299" i="17" s="1"/>
  <c r="F26" i="14" s="1"/>
  <c r="AF26" i="14"/>
  <c r="AJ26" i="14" s="1"/>
  <c r="AE297" i="17"/>
  <c r="AE298" i="17" s="1"/>
  <c r="AE299" i="17" s="1"/>
  <c r="F35" i="14" s="1"/>
  <c r="AF35" i="14"/>
  <c r="AJ35" i="14" s="1"/>
  <c r="J297" i="17"/>
  <c r="J298" i="17" s="1"/>
  <c r="J299" i="17" s="1"/>
  <c r="F14" i="14" s="1"/>
  <c r="AF14" i="14"/>
  <c r="AJ14" i="14" s="1"/>
  <c r="P297" i="17"/>
  <c r="P298" i="17" s="1"/>
  <c r="P299" i="17" s="1"/>
  <c r="F20" i="14" s="1"/>
  <c r="AF20" i="14"/>
  <c r="AJ20" i="14" s="1"/>
  <c r="DG297" i="17"/>
  <c r="DG298" i="17" s="1"/>
  <c r="DG299" i="17" s="1"/>
  <c r="F131" i="14" s="1"/>
  <c r="AF131" i="14"/>
  <c r="AJ131" i="14" s="1"/>
  <c r="AF124" i="14"/>
  <c r="AJ124" i="14" s="1"/>
  <c r="CZ297" i="17"/>
  <c r="CZ298" i="17" s="1"/>
  <c r="CZ299" i="17" s="1"/>
  <c r="F124" i="14" s="1"/>
  <c r="AF126" i="14"/>
  <c r="AJ126" i="14" s="1"/>
  <c r="DB297" i="17"/>
  <c r="DB298" i="17" s="1"/>
  <c r="DB299" i="17" s="1"/>
  <c r="F126" i="14" s="1"/>
  <c r="BY54" i="9"/>
  <c r="C44" i="13"/>
  <c r="S44" i="13" s="1"/>
  <c r="CD53" i="9"/>
  <c r="BH151" i="10"/>
  <c r="FN151" i="10"/>
  <c r="ET151" i="10"/>
  <c r="EP151" i="10"/>
  <c r="AY151" i="10"/>
  <c r="BK151" i="10"/>
  <c r="FO151" i="10"/>
  <c r="BP151" i="10"/>
  <c r="EL151" i="10"/>
  <c r="FR151" i="10"/>
  <c r="BL151" i="10"/>
  <c r="FC151" i="10"/>
  <c r="EG151" i="10"/>
  <c r="BF151" i="10"/>
  <c r="FH151" i="10"/>
  <c r="AX151" i="10"/>
  <c r="FD151" i="10"/>
  <c r="BT151" i="10"/>
  <c r="FK151" i="10"/>
  <c r="BG151" i="10"/>
  <c r="BY151" i="10"/>
  <c r="BC151" i="10"/>
  <c r="CM151" i="10"/>
  <c r="FS151" i="10"/>
  <c r="BR151" i="10"/>
  <c r="CF151" i="10"/>
  <c r="EH151" i="10"/>
  <c r="BJ151" i="10"/>
  <c r="FF151" i="10"/>
  <c r="EM151" i="10"/>
  <c r="EV151" i="10"/>
  <c r="EF151" i="10"/>
  <c r="FM151" i="10"/>
  <c r="EO151" i="10"/>
  <c r="EB151" i="10"/>
  <c r="FB151" i="10"/>
  <c r="CO151" i="10"/>
  <c r="AV151" i="10"/>
  <c r="BM151" i="10"/>
  <c r="CB151" i="10"/>
  <c r="CE151" i="10"/>
  <c r="CN151" i="10"/>
  <c r="BV151" i="10"/>
  <c r="EW151" i="10"/>
  <c r="BQ151" i="10"/>
  <c r="AV196" i="10"/>
  <c r="EB196" i="10" s="1"/>
  <c r="BO151" i="10"/>
  <c r="FL151" i="10"/>
  <c r="BX151" i="10"/>
  <c r="FI151" i="10"/>
  <c r="BD151" i="10"/>
  <c r="CA151" i="10"/>
  <c r="ES151" i="10"/>
  <c r="EC151" i="10"/>
  <c r="CG151" i="10"/>
  <c r="EE151" i="10"/>
  <c r="EK151" i="10"/>
  <c r="BZ151" i="10"/>
  <c r="ER151" i="10"/>
  <c r="CJ151" i="10"/>
  <c r="CL151" i="10"/>
  <c r="BE151" i="10"/>
  <c r="FP151" i="10"/>
  <c r="EY151" i="10"/>
  <c r="CK151" i="10"/>
  <c r="BN151" i="10"/>
  <c r="FQ151" i="10"/>
  <c r="FE151" i="10"/>
  <c r="FT151" i="10"/>
  <c r="BW151" i="10"/>
  <c r="EN151" i="10"/>
  <c r="BA151" i="10"/>
  <c r="BI151" i="10"/>
  <c r="EQ151" i="10"/>
  <c r="BB151" i="10"/>
  <c r="EX151" i="10"/>
  <c r="CI151" i="10"/>
  <c r="BU151" i="10"/>
  <c r="EI151" i="10"/>
  <c r="FG151" i="10"/>
  <c r="FU151" i="10"/>
  <c r="CD151" i="10"/>
  <c r="ED151" i="10"/>
  <c r="FA151" i="10"/>
  <c r="CC151" i="10"/>
  <c r="AZ151" i="10"/>
  <c r="BS151" i="10"/>
  <c r="EJ151" i="10"/>
  <c r="AW151" i="10"/>
  <c r="CH151" i="10"/>
  <c r="EU151" i="10"/>
  <c r="FJ151" i="10"/>
  <c r="EZ151" i="10"/>
  <c r="AQ296" i="17"/>
  <c r="DW296" i="17" s="1"/>
  <c r="ES251" i="17"/>
  <c r="EA251" i="17"/>
  <c r="FH251" i="17"/>
  <c r="FN251" i="17"/>
  <c r="FD251" i="17"/>
  <c r="EN251" i="17"/>
  <c r="FL251" i="17"/>
  <c r="EW251" i="17"/>
  <c r="EK251" i="17"/>
  <c r="DW251" i="17"/>
  <c r="DW295" i="17" s="1"/>
  <c r="FK251" i="17"/>
  <c r="FC251" i="17"/>
  <c r="EL251" i="17"/>
  <c r="EH251" i="17"/>
  <c r="EO251" i="17"/>
  <c r="ED251" i="17"/>
  <c r="ER251" i="17"/>
  <c r="EI251" i="17"/>
  <c r="DZ251" i="17"/>
  <c r="FJ251" i="17"/>
  <c r="ET251" i="17"/>
  <c r="FE251" i="17"/>
  <c r="EY251" i="17"/>
  <c r="FI251" i="17"/>
  <c r="FA251" i="17"/>
  <c r="EX251" i="17"/>
  <c r="EQ251" i="17"/>
  <c r="FB251" i="17"/>
  <c r="EM251" i="17"/>
  <c r="DY251" i="17"/>
  <c r="FG251" i="17"/>
  <c r="FP251" i="17"/>
  <c r="EZ251" i="17"/>
  <c r="EC251" i="17"/>
  <c r="EG251" i="17"/>
  <c r="EB251" i="17"/>
  <c r="EJ251" i="17"/>
  <c r="EU251" i="17"/>
  <c r="DX251" i="17"/>
  <c r="EV251" i="17"/>
  <c r="FO251" i="17"/>
  <c r="FF251" i="17"/>
  <c r="FM251" i="17"/>
  <c r="EF251" i="17"/>
  <c r="EE251" i="17"/>
  <c r="EP251" i="17"/>
  <c r="AY251" i="17"/>
  <c r="CD251" i="17"/>
  <c r="BW251" i="17"/>
  <c r="BQ251" i="17"/>
  <c r="CB251" i="17"/>
  <c r="AQ251" i="17"/>
  <c r="AQ295" i="17" s="1"/>
  <c r="BK251" i="17"/>
  <c r="BP251" i="17"/>
  <c r="AS251" i="17"/>
  <c r="BE251" i="17"/>
  <c r="AZ251" i="17"/>
  <c r="CA251" i="17"/>
  <c r="BH251" i="17"/>
  <c r="AW251" i="17"/>
  <c r="BC251" i="17"/>
  <c r="BN251" i="17"/>
  <c r="CG251" i="17"/>
  <c r="CI251" i="17"/>
  <c r="BJ251" i="17"/>
  <c r="CF251" i="17"/>
  <c r="BD251" i="17"/>
  <c r="AV251" i="17"/>
  <c r="BF251" i="17"/>
  <c r="BV251" i="17"/>
  <c r="BM251" i="17"/>
  <c r="BZ251" i="17"/>
  <c r="BY251" i="17"/>
  <c r="BS251" i="17"/>
  <c r="BI251" i="17"/>
  <c r="BX251" i="17"/>
  <c r="CJ251" i="17"/>
  <c r="AT251" i="17"/>
  <c r="BT251" i="17"/>
  <c r="AX251" i="17"/>
  <c r="AR251" i="17"/>
  <c r="CH251" i="17"/>
  <c r="CE251" i="17"/>
  <c r="BO251" i="17"/>
  <c r="BB251" i="17"/>
  <c r="BU251" i="17"/>
  <c r="BL251" i="17"/>
  <c r="CC251" i="17"/>
  <c r="BA251" i="17"/>
  <c r="AU251" i="17"/>
  <c r="BR251" i="17"/>
  <c r="BG251" i="17"/>
  <c r="BZ54" i="9"/>
  <c r="D44" i="13"/>
  <c r="T44" i="13" s="1"/>
  <c r="CE53" i="9"/>
  <c r="X297" i="17"/>
  <c r="X298" i="17" s="1"/>
  <c r="X299" i="17" s="1"/>
  <c r="F28" i="14" s="1"/>
  <c r="AF28" i="14"/>
  <c r="AJ28" i="14" s="1"/>
  <c r="L297" i="17"/>
  <c r="L298" i="17" s="1"/>
  <c r="L299" i="17" s="1"/>
  <c r="F16" i="14" s="1"/>
  <c r="AF16" i="14"/>
  <c r="AJ16" i="14" s="1"/>
  <c r="Q297" i="17"/>
  <c r="Q298" i="17" s="1"/>
  <c r="Q299" i="17" s="1"/>
  <c r="F21" i="14" s="1"/>
  <c r="AF21" i="14"/>
  <c r="AJ21" i="14" s="1"/>
  <c r="AF37" i="14"/>
  <c r="AJ37" i="14" s="1"/>
  <c r="AG297" i="17"/>
  <c r="AG298" i="17" s="1"/>
  <c r="AG299" i="17" s="1"/>
  <c r="F37" i="14" s="1"/>
  <c r="AK297" i="17"/>
  <c r="AK298" i="17" s="1"/>
  <c r="AK299" i="17" s="1"/>
  <c r="F41" i="14" s="1"/>
  <c r="AF41" i="14"/>
  <c r="AJ41" i="14" s="1"/>
  <c r="S297" i="17"/>
  <c r="S298" i="17" s="1"/>
  <c r="S299" i="17" s="1"/>
  <c r="F23" i="14" s="1"/>
  <c r="AF23" i="14"/>
  <c r="AJ23" i="14" s="1"/>
  <c r="AB297" i="17"/>
  <c r="AB298" i="17" s="1"/>
  <c r="AB299" i="17" s="1"/>
  <c r="F32" i="14" s="1"/>
  <c r="AF32" i="14"/>
  <c r="AJ32" i="14" s="1"/>
  <c r="W297" i="17"/>
  <c r="W298" i="17" s="1"/>
  <c r="W299" i="17" s="1"/>
  <c r="F27" i="14" s="1"/>
  <c r="AF27" i="14"/>
  <c r="AJ27" i="14" s="1"/>
  <c r="AF137" i="14"/>
  <c r="AJ137" i="14" s="1"/>
  <c r="DM297" i="17"/>
  <c r="DM298" i="17" s="1"/>
  <c r="DM299" i="17" s="1"/>
  <c r="F137" i="14" s="1"/>
  <c r="DE297" i="17"/>
  <c r="DE298" i="17" s="1"/>
  <c r="DE299" i="17" s="1"/>
  <c r="F129" i="14" s="1"/>
  <c r="DD297" i="17"/>
  <c r="DD298" i="17" s="1"/>
  <c r="DD299" i="17" s="1"/>
  <c r="F128" i="14" s="1"/>
  <c r="AF128" i="14"/>
  <c r="AJ128" i="14" s="1"/>
  <c r="DP297" i="17"/>
  <c r="DP298" i="17" s="1"/>
  <c r="DP299" i="17" s="1"/>
  <c r="F140" i="14" s="1"/>
  <c r="AF140" i="14"/>
  <c r="AJ140" i="14" s="1"/>
  <c r="DT297" i="17"/>
  <c r="DT298" i="17" s="1"/>
  <c r="DT299" i="17" s="1"/>
  <c r="F144" i="14" s="1"/>
  <c r="AF144" i="14"/>
  <c r="AJ144" i="14" s="1"/>
  <c r="DS297" i="17"/>
  <c r="DS298" i="17" s="1"/>
  <c r="DS299" i="17" s="1"/>
  <c r="F143" i="14" s="1"/>
  <c r="AF143" i="14"/>
  <c r="AJ143" i="14" s="1"/>
  <c r="AF122" i="14"/>
  <c r="AJ122" i="14" s="1"/>
  <c r="CX297" i="17"/>
  <c r="CX298" i="17" s="1"/>
  <c r="CX299" i="17" s="1"/>
  <c r="F122" i="14" s="1"/>
  <c r="T297" i="17"/>
  <c r="T298" i="17" s="1"/>
  <c r="T299" i="17" s="1"/>
  <c r="F24" i="14" s="1"/>
  <c r="AF24" i="14"/>
  <c r="AJ24" i="14" s="1"/>
  <c r="AN297" i="17"/>
  <c r="AN298" i="17" s="1"/>
  <c r="AN299" i="17" s="1"/>
  <c r="F44" i="14" s="1"/>
  <c r="AF44" i="14"/>
  <c r="AJ44" i="14" s="1"/>
  <c r="O297" i="17"/>
  <c r="O298" i="17" s="1"/>
  <c r="O299" i="17" s="1"/>
  <c r="F19" i="14" s="1"/>
  <c r="AF19" i="14"/>
  <c r="AJ19" i="14" s="1"/>
  <c r="AF297" i="17"/>
  <c r="AF298" i="17" s="1"/>
  <c r="AF299" i="17" s="1"/>
  <c r="F36" i="14" s="1"/>
  <c r="AF36" i="14"/>
  <c r="AJ36" i="14" s="1"/>
  <c r="AF34" i="14"/>
  <c r="AJ34" i="14" s="1"/>
  <c r="AD297" i="17"/>
  <c r="AD298" i="17" s="1"/>
  <c r="AD299" i="17" s="1"/>
  <c r="F34" i="14" s="1"/>
  <c r="AF120" i="14"/>
  <c r="AJ120" i="14" s="1"/>
  <c r="CV297" i="17"/>
  <c r="CV298" i="17" s="1"/>
  <c r="CV299" i="17" s="1"/>
  <c r="F120" i="14" s="1"/>
  <c r="AF114" i="14"/>
  <c r="AJ114" i="14" s="1"/>
  <c r="CP297" i="17"/>
  <c r="CP298" i="17" s="1"/>
  <c r="CP299" i="17" s="1"/>
  <c r="F114" i="14" s="1"/>
  <c r="DO297" i="17"/>
  <c r="DO298" i="17" s="1"/>
  <c r="DO299" i="17" s="1"/>
  <c r="F139" i="14" s="1"/>
  <c r="AF139" i="14"/>
  <c r="AJ139" i="14" s="1"/>
  <c r="AF134" i="14"/>
  <c r="AJ134" i="14" s="1"/>
  <c r="DJ297" i="17"/>
  <c r="DJ298" i="17" s="1"/>
  <c r="DJ299" i="17" s="1"/>
  <c r="F134" i="14" s="1"/>
  <c r="FL130" i="17"/>
  <c r="ET130" i="17"/>
  <c r="CF130" i="17"/>
  <c r="EJ130" i="17"/>
  <c r="EI130" i="17"/>
  <c r="BP130" i="17"/>
  <c r="BN130" i="17"/>
  <c r="EQ130" i="17"/>
  <c r="CH130" i="17"/>
  <c r="BE130" i="17"/>
  <c r="BW130" i="17"/>
  <c r="FK130" i="17"/>
  <c r="FA130" i="17"/>
  <c r="CG130" i="17"/>
  <c r="EZ130" i="17"/>
  <c r="BZ130" i="17"/>
  <c r="BH130" i="17"/>
  <c r="BY130" i="17"/>
  <c r="FI130" i="17"/>
  <c r="BG130" i="17"/>
  <c r="EO130" i="17"/>
  <c r="BL130" i="17"/>
  <c r="EY130" i="17"/>
  <c r="BM130" i="17"/>
  <c r="EX130" i="17"/>
  <c r="BK130" i="17"/>
  <c r="EM130" i="17"/>
  <c r="FN130" i="17"/>
  <c r="CA130" i="17"/>
  <c r="BX130" i="17"/>
  <c r="ES130" i="17"/>
  <c r="FB130" i="17"/>
  <c r="FM130" i="17"/>
  <c r="CJ130" i="17"/>
  <c r="BD130" i="17"/>
  <c r="EP130" i="17"/>
  <c r="BC130" i="17"/>
  <c r="EN130" i="17"/>
  <c r="FO130" i="17"/>
  <c r="CC130" i="17"/>
  <c r="FD130" i="17"/>
  <c r="BR130" i="17"/>
  <c r="ER130" i="17"/>
  <c r="EH130" i="17"/>
  <c r="CB130" i="17"/>
  <c r="CE130" i="17"/>
  <c r="CD130" i="17"/>
  <c r="BS130" i="17"/>
  <c r="BI130" i="17"/>
  <c r="EK130" i="17"/>
  <c r="BO130" i="17"/>
  <c r="BT130" i="17"/>
  <c r="BV130" i="17"/>
  <c r="BU130" i="17"/>
  <c r="BJ130" i="17"/>
  <c r="BF130" i="17"/>
  <c r="FC130" i="17"/>
  <c r="V196" i="17"/>
  <c r="DB196" i="17" s="1"/>
  <c r="FF130" i="17"/>
  <c r="FJ130" i="17"/>
  <c r="FE130" i="17"/>
  <c r="FP130" i="17"/>
  <c r="EU130" i="17"/>
  <c r="EW130" i="17"/>
  <c r="EL130" i="17"/>
  <c r="CI130" i="17"/>
  <c r="FH130" i="17"/>
  <c r="EV130" i="17"/>
  <c r="BQ130" i="17"/>
  <c r="FG130" i="17"/>
  <c r="DF130" i="17"/>
  <c r="DP130" i="17"/>
  <c r="DC130" i="17"/>
  <c r="EE130" i="17"/>
  <c r="EG130" i="17"/>
  <c r="DM130" i="17"/>
  <c r="DN130" i="17"/>
  <c r="DB130" i="17"/>
  <c r="DH130" i="17"/>
  <c r="EC130" i="17"/>
  <c r="DY130" i="17"/>
  <c r="EA130" i="17"/>
  <c r="DG130" i="17"/>
  <c r="DE130" i="17"/>
  <c r="DU130" i="17"/>
  <c r="DL130" i="17"/>
  <c r="DZ130" i="17"/>
  <c r="DW130" i="17"/>
  <c r="DK130" i="17"/>
  <c r="DO130" i="17"/>
  <c r="DR130" i="17"/>
  <c r="DS130" i="17"/>
  <c r="EF130" i="17"/>
  <c r="EB130" i="17"/>
  <c r="DD130" i="17"/>
  <c r="DT130" i="17"/>
  <c r="DV130" i="17"/>
  <c r="DX130" i="17"/>
  <c r="DI130" i="17"/>
  <c r="DJ130" i="17"/>
  <c r="ED130" i="17"/>
  <c r="DQ130" i="17"/>
  <c r="AP130" i="17"/>
  <c r="AB130" i="17"/>
  <c r="BB130" i="17"/>
  <c r="AV130" i="17"/>
  <c r="AS130" i="17"/>
  <c r="AR130" i="17"/>
  <c r="Z130" i="17"/>
  <c r="BA130" i="17"/>
  <c r="AH130" i="17"/>
  <c r="AM130" i="17"/>
  <c r="AU130" i="17"/>
  <c r="V130" i="17"/>
  <c r="AX130" i="17"/>
  <c r="AI130" i="17"/>
  <c r="X130" i="17"/>
  <c r="AZ130" i="17"/>
  <c r="AA130" i="17"/>
  <c r="AW130" i="17"/>
  <c r="AY130" i="17"/>
  <c r="AO130" i="17"/>
  <c r="AT130" i="17"/>
  <c r="AL130" i="17"/>
  <c r="AK130" i="17"/>
  <c r="AE130" i="17"/>
  <c r="AD130" i="17"/>
  <c r="AQ130" i="17"/>
  <c r="AN130" i="17"/>
  <c r="AC130" i="17"/>
  <c r="Y130" i="17"/>
  <c r="AJ130" i="17"/>
  <c r="AG130" i="17"/>
  <c r="W130" i="17"/>
  <c r="AF130" i="17"/>
  <c r="CA54" i="9"/>
  <c r="E44" i="13"/>
  <c r="U44" i="13" s="1"/>
  <c r="CF53" i="9"/>
  <c r="AC297" i="17"/>
  <c r="AC298" i="17" s="1"/>
  <c r="AC299" i="17" s="1"/>
  <c r="F33" i="14" s="1"/>
  <c r="AF33" i="14"/>
  <c r="AJ33" i="14" s="1"/>
  <c r="AA297" i="17"/>
  <c r="AA298" i="17" s="1"/>
  <c r="AA299" i="17" s="1"/>
  <c r="F31" i="14" s="1"/>
  <c r="AF31" i="14"/>
  <c r="AJ31" i="14" s="1"/>
  <c r="AH297" i="17"/>
  <c r="AH298" i="17" s="1"/>
  <c r="AH299" i="17" s="1"/>
  <c r="F38" i="14" s="1"/>
  <c r="AF38" i="14"/>
  <c r="AJ38" i="14" s="1"/>
  <c r="Y297" i="17"/>
  <c r="Y298" i="17" s="1"/>
  <c r="Y299" i="17" s="1"/>
  <c r="F29" i="14" s="1"/>
  <c r="AF29" i="14"/>
  <c r="AJ29" i="14" s="1"/>
  <c r="N297" i="17"/>
  <c r="N298" i="17" s="1"/>
  <c r="N299" i="17" s="1"/>
  <c r="F18" i="14" s="1"/>
  <c r="AF18" i="14"/>
  <c r="AJ18" i="14" s="1"/>
  <c r="AF133" i="14"/>
  <c r="AJ133" i="14" s="1"/>
  <c r="DI297" i="17"/>
  <c r="DI298" i="17" s="1"/>
  <c r="DI299" i="17" s="1"/>
  <c r="F133" i="14" s="1"/>
  <c r="AF132" i="14"/>
  <c r="AJ132" i="14" s="1"/>
  <c r="DH297" i="17"/>
  <c r="DH298" i="17" s="1"/>
  <c r="DH299" i="17" s="1"/>
  <c r="F132" i="14" s="1"/>
  <c r="CR297" i="17"/>
  <c r="CR298" i="17" s="1"/>
  <c r="CR299" i="17" s="1"/>
  <c r="F116" i="14" s="1"/>
  <c r="AF115" i="14"/>
  <c r="AJ115" i="14" s="1"/>
  <c r="CQ297" i="17"/>
  <c r="CQ298" i="17" s="1"/>
  <c r="CQ299" i="17" s="1"/>
  <c r="F115" i="14" s="1"/>
  <c r="CW297" i="17"/>
  <c r="CW298" i="17" s="1"/>
  <c r="CW299" i="17" s="1"/>
  <c r="F121" i="14" s="1"/>
  <c r="AF121" i="14"/>
  <c r="AJ121" i="14" s="1"/>
  <c r="AU297" i="10"/>
  <c r="O46" i="14" s="1"/>
  <c r="AV96" i="10"/>
  <c r="EB96" i="10" s="1"/>
  <c r="AV51" i="10"/>
  <c r="CI51" i="10"/>
  <c r="FF51" i="10"/>
  <c r="ED51" i="10"/>
  <c r="BW51" i="10"/>
  <c r="BN51" i="10"/>
  <c r="CC51" i="10"/>
  <c r="CM51" i="10"/>
  <c r="FB51" i="10"/>
  <c r="FJ51" i="10"/>
  <c r="FQ51" i="10"/>
  <c r="EG51" i="10"/>
  <c r="EL51" i="10"/>
  <c r="ES51" i="10"/>
  <c r="EF51" i="10"/>
  <c r="AZ51" i="10"/>
  <c r="EO51" i="10"/>
  <c r="BS51" i="10"/>
  <c r="FL51" i="10"/>
  <c r="EQ51" i="10"/>
  <c r="AY51" i="10"/>
  <c r="BU51" i="10"/>
  <c r="BG51" i="10"/>
  <c r="BB51" i="10"/>
  <c r="EN51" i="10"/>
  <c r="CE51" i="10"/>
  <c r="BC51" i="10"/>
  <c r="CL51" i="10"/>
  <c r="FG51" i="10"/>
  <c r="EV51" i="10"/>
  <c r="BF51" i="10"/>
  <c r="EH51" i="10"/>
  <c r="FC51" i="10"/>
  <c r="BO51" i="10"/>
  <c r="BP51" i="10"/>
  <c r="EU51" i="10"/>
  <c r="CF51" i="10"/>
  <c r="FU51" i="10"/>
  <c r="FR51" i="10"/>
  <c r="AX51" i="10"/>
  <c r="CD51" i="10"/>
  <c r="FD51" i="10"/>
  <c r="CH51" i="10"/>
  <c r="FM51" i="10"/>
  <c r="CB51" i="10"/>
  <c r="FE51" i="10"/>
  <c r="ER51" i="10"/>
  <c r="BY51" i="10"/>
  <c r="FH51" i="10"/>
  <c r="CN51" i="10"/>
  <c r="EP51" i="10"/>
  <c r="FO51" i="10"/>
  <c r="CO51" i="10"/>
  <c r="EJ51" i="10"/>
  <c r="EB51" i="10"/>
  <c r="BK51" i="10"/>
  <c r="EW51" i="10"/>
  <c r="FP51" i="10"/>
  <c r="CK51" i="10"/>
  <c r="FK51" i="10"/>
  <c r="BH51" i="10"/>
  <c r="FS51" i="10"/>
  <c r="EE51" i="10"/>
  <c r="BE51" i="10"/>
  <c r="BT51" i="10"/>
  <c r="BV51" i="10"/>
  <c r="BZ51" i="10"/>
  <c r="BQ51" i="10"/>
  <c r="EY51" i="10"/>
  <c r="EZ51" i="10"/>
  <c r="FI51" i="10"/>
  <c r="BD51" i="10"/>
  <c r="CJ51" i="10"/>
  <c r="EM51" i="10"/>
  <c r="FN51" i="10"/>
  <c r="EX51" i="10"/>
  <c r="EK51" i="10"/>
  <c r="BA51" i="10"/>
  <c r="EC51" i="10"/>
  <c r="FT51" i="10"/>
  <c r="BX51" i="10"/>
  <c r="BM51" i="10"/>
  <c r="CG51" i="10"/>
  <c r="BI51" i="10"/>
  <c r="AW51" i="10"/>
  <c r="BJ51" i="10"/>
  <c r="ET51" i="10"/>
  <c r="BL51" i="10"/>
  <c r="CA51" i="10"/>
  <c r="BR51" i="10"/>
  <c r="FA51" i="10"/>
  <c r="EI51" i="10"/>
  <c r="D252" i="10"/>
  <c r="D252" i="17"/>
  <c r="BX151" i="17"/>
  <c r="CF151" i="17"/>
  <c r="FD151" i="17"/>
  <c r="CB151" i="17"/>
  <c r="FN151" i="17"/>
  <c r="FJ151" i="17"/>
  <c r="FK151" i="17"/>
  <c r="FC151" i="17"/>
  <c r="CJ151" i="17"/>
  <c r="FF151" i="17"/>
  <c r="FL151" i="17"/>
  <c r="CE151" i="17"/>
  <c r="CI151" i="17"/>
  <c r="CH151" i="17"/>
  <c r="CG151" i="17"/>
  <c r="CD151" i="17"/>
  <c r="CA151" i="17"/>
  <c r="FO151" i="17"/>
  <c r="FM151" i="17"/>
  <c r="FH151" i="17"/>
  <c r="FI151" i="17"/>
  <c r="CC151" i="17"/>
  <c r="FE151" i="17"/>
  <c r="FP151" i="17"/>
  <c r="FG151" i="17"/>
  <c r="AQ196" i="17"/>
  <c r="DW196" i="17" s="1"/>
  <c r="BY151" i="17"/>
  <c r="BZ151" i="17"/>
  <c r="EZ151" i="17"/>
  <c r="EK151" i="17"/>
  <c r="EP151" i="17"/>
  <c r="DW151" i="17"/>
  <c r="EG151" i="17"/>
  <c r="EV151" i="17"/>
  <c r="EX151" i="17"/>
  <c r="ET151" i="17"/>
  <c r="EC151" i="17"/>
  <c r="DZ151" i="17"/>
  <c r="EA151" i="17"/>
  <c r="FB151" i="17"/>
  <c r="EH151" i="17"/>
  <c r="EI151" i="17"/>
  <c r="EB151" i="17"/>
  <c r="DX151" i="17"/>
  <c r="DY151" i="17"/>
  <c r="EN151" i="17"/>
  <c r="FA151" i="17"/>
  <c r="EQ151" i="17"/>
  <c r="EU151" i="17"/>
  <c r="ES151" i="17"/>
  <c r="EF151" i="17"/>
  <c r="EY151" i="17"/>
  <c r="ER151" i="17"/>
  <c r="ED151" i="17"/>
  <c r="EM151" i="17"/>
  <c r="EJ151" i="17"/>
  <c r="EO151" i="17"/>
  <c r="EL151" i="17"/>
  <c r="EW151" i="17"/>
  <c r="EE151" i="17"/>
  <c r="BK151" i="17"/>
  <c r="BP151" i="17"/>
  <c r="AW151" i="17"/>
  <c r="AU151" i="17"/>
  <c r="BQ151" i="17"/>
  <c r="BC151" i="17"/>
  <c r="BM151" i="17"/>
  <c r="BD151" i="17"/>
  <c r="BS151" i="17"/>
  <c r="BV151" i="17"/>
  <c r="BN151" i="17"/>
  <c r="AQ151" i="17"/>
  <c r="BH151" i="17"/>
  <c r="BW151" i="17"/>
  <c r="AS151" i="17"/>
  <c r="AY151" i="17"/>
  <c r="BG151" i="17"/>
  <c r="AX151" i="17"/>
  <c r="AT151" i="17"/>
  <c r="BE151" i="17"/>
  <c r="AR151" i="17"/>
  <c r="AV151" i="17"/>
  <c r="BA151" i="17"/>
  <c r="BU151" i="17"/>
  <c r="BI151" i="17"/>
  <c r="BJ151" i="17"/>
  <c r="BB151" i="17"/>
  <c r="BR151" i="17"/>
  <c r="BF151" i="17"/>
  <c r="BO151" i="17"/>
  <c r="AZ151" i="17"/>
  <c r="BL151" i="17"/>
  <c r="BT151" i="17"/>
  <c r="AV296" i="10"/>
  <c r="EB296" i="10" s="1"/>
  <c r="BK251" i="10"/>
  <c r="BO251" i="10"/>
  <c r="ET251" i="10"/>
  <c r="EN251" i="10"/>
  <c r="FM251" i="10"/>
  <c r="EZ251" i="10"/>
  <c r="EQ251" i="10"/>
  <c r="EM251" i="10"/>
  <c r="CB251" i="10"/>
  <c r="CJ251" i="10"/>
  <c r="BZ251" i="10"/>
  <c r="ED251" i="10"/>
  <c r="BR251" i="10"/>
  <c r="FG251" i="10"/>
  <c r="AV251" i="10"/>
  <c r="AV295" i="10" s="1"/>
  <c r="EO251" i="10"/>
  <c r="BG251" i="10"/>
  <c r="BT251" i="10"/>
  <c r="EK251" i="10"/>
  <c r="EH251" i="10"/>
  <c r="FN251" i="10"/>
  <c r="CG251" i="10"/>
  <c r="BJ251" i="10"/>
  <c r="FB251" i="10"/>
  <c r="BN251" i="10"/>
  <c r="EY251" i="10"/>
  <c r="EX251" i="10"/>
  <c r="CD251" i="10"/>
  <c r="FH251" i="10"/>
  <c r="FC251" i="10"/>
  <c r="BD251" i="10"/>
  <c r="EE251" i="10"/>
  <c r="EL251" i="10"/>
  <c r="FD251" i="10"/>
  <c r="BV251" i="10"/>
  <c r="FL251" i="10"/>
  <c r="CA251" i="10"/>
  <c r="FR251" i="10"/>
  <c r="BU251" i="10"/>
  <c r="AW251" i="10"/>
  <c r="BI251" i="10"/>
  <c r="FE251" i="10"/>
  <c r="EU251" i="10"/>
  <c r="CI251" i="10"/>
  <c r="FT251" i="10"/>
  <c r="FS251" i="10"/>
  <c r="CO251" i="10"/>
  <c r="BL251" i="10"/>
  <c r="AX251" i="10"/>
  <c r="EI251" i="10"/>
  <c r="ES251" i="10"/>
  <c r="BY251" i="10"/>
  <c r="BC251" i="10"/>
  <c r="BH251" i="10"/>
  <c r="CH251" i="10"/>
  <c r="EF251" i="10"/>
  <c r="CN251" i="10"/>
  <c r="EC251" i="10"/>
  <c r="CE251" i="10"/>
  <c r="EJ251" i="10"/>
  <c r="FU251" i="10"/>
  <c r="BP251" i="10"/>
  <c r="CC251" i="10"/>
  <c r="BM251" i="10"/>
  <c r="CF251" i="10"/>
  <c r="CM251" i="10"/>
  <c r="FP251" i="10"/>
  <c r="BX251" i="10"/>
  <c r="BQ251" i="10"/>
  <c r="FJ251" i="10"/>
  <c r="EV251" i="10"/>
  <c r="FA251" i="10"/>
  <c r="FI251" i="10"/>
  <c r="EG251" i="10"/>
  <c r="CK251" i="10"/>
  <c r="AZ251" i="10"/>
  <c r="FQ251" i="10"/>
  <c r="FO251" i="10"/>
  <c r="EB251" i="10"/>
  <c r="EB295" i="10" s="1"/>
  <c r="BB251" i="10"/>
  <c r="FK251" i="10"/>
  <c r="CL251" i="10"/>
  <c r="EP251" i="10"/>
  <c r="EW251" i="10"/>
  <c r="FF251" i="10"/>
  <c r="ER251" i="10"/>
  <c r="AY251" i="10"/>
  <c r="BF251" i="10"/>
  <c r="BA251" i="10"/>
  <c r="BW251" i="10"/>
  <c r="BE251" i="10"/>
  <c r="BS251" i="10"/>
  <c r="AI297" i="17"/>
  <c r="AI298" i="17" s="1"/>
  <c r="AI299" i="17" s="1"/>
  <c r="F39" i="14" s="1"/>
  <c r="AF39" i="14"/>
  <c r="AJ39" i="14" s="1"/>
  <c r="R297" i="17"/>
  <c r="R298" i="17" s="1"/>
  <c r="R299" i="17" s="1"/>
  <c r="F22" i="14" s="1"/>
  <c r="AF22" i="14"/>
  <c r="AJ22" i="14" s="1"/>
  <c r="U297" i="17"/>
  <c r="U298" i="17" s="1"/>
  <c r="U299" i="17" s="1"/>
  <c r="F25" i="14" s="1"/>
  <c r="AF25" i="14"/>
  <c r="AJ25" i="14" s="1"/>
  <c r="K297" i="17"/>
  <c r="K298" i="17" s="1"/>
  <c r="K299" i="17" s="1"/>
  <c r="F15" i="14" s="1"/>
  <c r="AF15" i="14"/>
  <c r="AJ15" i="14" s="1"/>
  <c r="M297" i="17"/>
  <c r="M298" i="17" s="1"/>
  <c r="M299" i="17" s="1"/>
  <c r="F17" i="14" s="1"/>
  <c r="AF17" i="14"/>
  <c r="AJ17" i="14" s="1"/>
  <c r="AM297" i="17"/>
  <c r="AM298" i="17" s="1"/>
  <c r="AM299" i="17" s="1"/>
  <c r="F43" i="14" s="1"/>
  <c r="AF43" i="14"/>
  <c r="AJ43" i="14" s="1"/>
  <c r="AO297" i="17"/>
  <c r="AO298" i="17" s="1"/>
  <c r="AO299" i="17" s="1"/>
  <c r="F45" i="14" s="1"/>
  <c r="AF45" i="14"/>
  <c r="AJ45" i="14" s="1"/>
  <c r="Z297" i="17"/>
  <c r="Z298" i="17" s="1"/>
  <c r="Z299" i="17" s="1"/>
  <c r="F30" i="14" s="1"/>
  <c r="AF30" i="14"/>
  <c r="AJ30" i="14" s="1"/>
  <c r="AF119" i="14"/>
  <c r="AJ119" i="14" s="1"/>
  <c r="CU297" i="17"/>
  <c r="CU298" i="17" s="1"/>
  <c r="CU299" i="17" s="1"/>
  <c r="F119" i="14" s="1"/>
  <c r="AF113" i="14"/>
  <c r="AJ113" i="14" s="1"/>
  <c r="CO297" i="17"/>
  <c r="CO298" i="17" s="1"/>
  <c r="CO299" i="17" s="1"/>
  <c r="F113" i="14" s="1"/>
  <c r="CY297" i="17"/>
  <c r="CY298" i="17" s="1"/>
  <c r="CY299" i="17" s="1"/>
  <c r="F123" i="14" s="1"/>
  <c r="AF123" i="14"/>
  <c r="AJ123" i="14" s="1"/>
  <c r="DR297" i="17"/>
  <c r="DR298" i="17" s="1"/>
  <c r="DR299" i="17" s="1"/>
  <c r="F142" i="14" s="1"/>
  <c r="AF142" i="14"/>
  <c r="AJ142" i="14" s="1"/>
  <c r="AF130" i="14"/>
  <c r="AJ130" i="14" s="1"/>
  <c r="DF297" i="17"/>
  <c r="DF298" i="17" s="1"/>
  <c r="DF299" i="17" s="1"/>
  <c r="F130" i="14" s="1"/>
  <c r="AF117" i="14"/>
  <c r="AJ117" i="14" s="1"/>
  <c r="CS297" i="17"/>
  <c r="CS298" i="17" s="1"/>
  <c r="CS299" i="17" s="1"/>
  <c r="F117" i="14" s="1"/>
  <c r="DK297" i="17"/>
  <c r="DK298" i="17" s="1"/>
  <c r="DK299" i="17" s="1"/>
  <c r="F135" i="14" s="1"/>
  <c r="AF135" i="14"/>
  <c r="AJ135" i="14" s="1"/>
  <c r="AF141" i="14"/>
  <c r="AJ141" i="14" s="1"/>
  <c r="DQ297" i="17"/>
  <c r="DQ298" i="17" s="1"/>
  <c r="DQ299" i="17" s="1"/>
  <c r="F141" i="14" s="1"/>
  <c r="AF136" i="14"/>
  <c r="AJ136" i="14" s="1"/>
  <c r="DL297" i="17"/>
  <c r="DL298" i="17" s="1"/>
  <c r="DL299" i="17" s="1"/>
  <c r="F136" i="14" s="1"/>
  <c r="AF138" i="14"/>
  <c r="AJ138" i="14" s="1"/>
  <c r="DN297" i="17"/>
  <c r="DN298" i="17" s="1"/>
  <c r="DN299" i="17" s="1"/>
  <c r="F138" i="14" s="1"/>
  <c r="K76" i="13"/>
  <c r="BI76" i="13" s="1"/>
  <c r="I81" i="14"/>
  <c r="G181" i="14"/>
  <c r="G180" i="14"/>
  <c r="H180" i="14"/>
  <c r="FC96" i="17"/>
  <c r="FC296" i="17"/>
  <c r="BX296" i="17"/>
  <c r="FD284" i="17"/>
  <c r="FH284" i="17"/>
  <c r="FF284" i="17"/>
  <c r="FM284" i="17"/>
  <c r="FN284" i="17"/>
  <c r="FL284" i="17"/>
  <c r="FE284" i="17"/>
  <c r="FI284" i="17"/>
  <c r="FK284" i="17"/>
  <c r="FG284" i="17"/>
  <c r="FO284" i="17"/>
  <c r="FJ284" i="17"/>
  <c r="FP284" i="17"/>
  <c r="CC284" i="17"/>
  <c r="CD284" i="17"/>
  <c r="CJ284" i="17"/>
  <c r="BY284" i="17"/>
  <c r="CI284" i="17"/>
  <c r="CE284" i="17"/>
  <c r="CG284" i="17"/>
  <c r="BX284" i="17"/>
  <c r="CA284" i="17"/>
  <c r="CF284" i="17"/>
  <c r="BZ284" i="17"/>
  <c r="CH284" i="17"/>
  <c r="CB284" i="17"/>
  <c r="CD198" i="10"/>
  <c r="FJ198" i="10" s="1"/>
  <c r="H81" i="14"/>
  <c r="I180" i="14"/>
  <c r="BX96" i="17"/>
  <c r="BX84" i="17"/>
  <c r="CD84" i="17"/>
  <c r="CF84" i="17"/>
  <c r="BY84" i="17"/>
  <c r="CJ84" i="17"/>
  <c r="CG84" i="17"/>
  <c r="CE84" i="17"/>
  <c r="CH84" i="17"/>
  <c r="CB84" i="17"/>
  <c r="CI84" i="17"/>
  <c r="CA84" i="17"/>
  <c r="BZ84" i="17"/>
  <c r="CC84" i="17"/>
  <c r="FD84" i="17"/>
  <c r="FK84" i="17"/>
  <c r="FF84" i="17"/>
  <c r="FJ84" i="17"/>
  <c r="FN84" i="17"/>
  <c r="FI84" i="17"/>
  <c r="FH84" i="17"/>
  <c r="FL84" i="17"/>
  <c r="FM84" i="17"/>
  <c r="FE84" i="17"/>
  <c r="FP84" i="17"/>
  <c r="FG84" i="17"/>
  <c r="FO84" i="17"/>
  <c r="BX196" i="17"/>
  <c r="FO184" i="17"/>
  <c r="FD184" i="17"/>
  <c r="FI184" i="17"/>
  <c r="FE184" i="17"/>
  <c r="FN184" i="17"/>
  <c r="FH184" i="17"/>
  <c r="FJ184" i="17"/>
  <c r="FP184" i="17"/>
  <c r="FG184" i="17"/>
  <c r="FM184" i="17"/>
  <c r="FF184" i="17"/>
  <c r="FL184" i="17"/>
  <c r="FK184" i="17"/>
  <c r="BX184" i="17"/>
  <c r="CB184" i="17"/>
  <c r="CJ184" i="17"/>
  <c r="CD184" i="17"/>
  <c r="BZ184" i="17"/>
  <c r="BY184" i="17"/>
  <c r="CG184" i="17"/>
  <c r="CI184" i="17"/>
  <c r="CF184" i="17"/>
  <c r="CC184" i="17"/>
  <c r="CH184" i="17"/>
  <c r="CE184" i="17"/>
  <c r="CA184" i="17"/>
  <c r="CD98" i="10"/>
  <c r="FJ98" i="10" s="1"/>
  <c r="FC196" i="17"/>
  <c r="CW295" i="10"/>
  <c r="CW297" i="10" s="1"/>
  <c r="FJ183" i="10"/>
  <c r="CB196" i="10"/>
  <c r="FH196" i="10" s="1"/>
  <c r="DZ295" i="10"/>
  <c r="DZ297" i="10" s="1"/>
  <c r="CS295" i="10"/>
  <c r="CS297" i="10" s="1"/>
  <c r="CS301" i="10" s="1"/>
  <c r="DO295" i="10"/>
  <c r="DO297" i="10" s="1"/>
  <c r="O134" i="14" s="1"/>
  <c r="DY295" i="10"/>
  <c r="DY297" i="10" s="1"/>
  <c r="O144" i="14" s="1"/>
  <c r="CX295" i="10"/>
  <c r="CX297" i="10" s="1"/>
  <c r="DF295" i="10"/>
  <c r="DF297" i="10" s="1"/>
  <c r="DF300" i="10" s="1"/>
  <c r="L125" i="14" s="1"/>
  <c r="DG295" i="10"/>
  <c r="DG297" i="10" s="1"/>
  <c r="DG301" i="10" s="1"/>
  <c r="DJ295" i="10"/>
  <c r="DJ297" i="10" s="1"/>
  <c r="DW295" i="10"/>
  <c r="DW297" i="10" s="1"/>
  <c r="DU295" i="10"/>
  <c r="DU297" i="10" s="1"/>
  <c r="DU301" i="10" s="1"/>
  <c r="DD295" i="10"/>
  <c r="DD297" i="10" s="1"/>
  <c r="AG295" i="10"/>
  <c r="AG297" i="10" s="1"/>
  <c r="O32" i="14" s="1"/>
  <c r="DL295" i="10"/>
  <c r="DL297" i="10" s="1"/>
  <c r="DK295" i="10"/>
  <c r="DK297" i="10" s="1"/>
  <c r="DM295" i="10"/>
  <c r="DM297" i="10" s="1"/>
  <c r="CU295" i="10"/>
  <c r="CU297" i="10" s="1"/>
  <c r="CU301" i="10" s="1"/>
  <c r="DP295" i="10"/>
  <c r="DP297" i="10" s="1"/>
  <c r="DB295" i="10"/>
  <c r="DB297" i="10" s="1"/>
  <c r="DB300" i="10" s="1"/>
  <c r="L121" i="14" s="1"/>
  <c r="FL283" i="10"/>
  <c r="CB296" i="10"/>
  <c r="FH296" i="10" s="1"/>
  <c r="EA295" i="10"/>
  <c r="EA297" i="10" s="1"/>
  <c r="O146" i="14" s="1"/>
  <c r="AF295" i="10"/>
  <c r="AF297" i="10" s="1"/>
  <c r="AF301" i="10" s="1"/>
  <c r="DQ295" i="10"/>
  <c r="DQ297" i="10" s="1"/>
  <c r="DC295" i="10"/>
  <c r="DC297" i="10" s="1"/>
  <c r="CT295" i="10"/>
  <c r="CT297" i="10" s="1"/>
  <c r="DN295" i="10"/>
  <c r="DN297" i="10" s="1"/>
  <c r="DV295" i="10"/>
  <c r="DV297" i="10" s="1"/>
  <c r="DV300" i="10" s="1"/>
  <c r="L141" i="14" s="1"/>
  <c r="DA295" i="10"/>
  <c r="DA297" i="10" s="1"/>
  <c r="CV295" i="10"/>
  <c r="CV297" i="10" s="1"/>
  <c r="DE295" i="10"/>
  <c r="DE297" i="10" s="1"/>
  <c r="DR295" i="10"/>
  <c r="DR297" i="10" s="1"/>
  <c r="U295" i="10"/>
  <c r="U297" i="10" s="1"/>
  <c r="U301" i="10" s="1"/>
  <c r="FS131" i="10"/>
  <c r="AB196" i="10"/>
  <c r="DH196" i="10" s="1"/>
  <c r="DH295" i="10"/>
  <c r="DH297" i="10" s="1"/>
  <c r="DH301" i="10" s="1"/>
  <c r="CY295" i="10"/>
  <c r="CY297" i="10" s="1"/>
  <c r="DI295" i="10"/>
  <c r="DI297" i="10" s="1"/>
  <c r="DT295" i="10"/>
  <c r="DT297" i="10" s="1"/>
  <c r="DX295" i="10"/>
  <c r="DX297" i="10" s="1"/>
  <c r="DS295" i="10"/>
  <c r="DS297" i="10" s="1"/>
  <c r="CH283" i="10"/>
  <c r="DZ131" i="10"/>
  <c r="CC283" i="10"/>
  <c r="CO283" i="10"/>
  <c r="FU283" i="10"/>
  <c r="BV31" i="10"/>
  <c r="AB96" i="10"/>
  <c r="DH96" i="10" s="1"/>
  <c r="FS283" i="10"/>
  <c r="FB31" i="10"/>
  <c r="FT283" i="10"/>
  <c r="EL31" i="10"/>
  <c r="FH83" i="10"/>
  <c r="CB96" i="10"/>
  <c r="FH96" i="10" s="1"/>
  <c r="CH31" i="10"/>
  <c r="FI283" i="10"/>
  <c r="FQ283" i="10"/>
  <c r="AJ31" i="10"/>
  <c r="CZ300" i="10"/>
  <c r="L119" i="14" s="1"/>
  <c r="BW31" i="10"/>
  <c r="BL31" i="10"/>
  <c r="CK283" i="10"/>
  <c r="AX31" i="10"/>
  <c r="CB283" i="10"/>
  <c r="FH131" i="10"/>
  <c r="CD283" i="10"/>
  <c r="FJ283" i="10"/>
  <c r="FL31" i="10"/>
  <c r="BM131" i="10"/>
  <c r="AM131" i="10"/>
  <c r="FT131" i="10"/>
  <c r="EE131" i="10"/>
  <c r="DW131" i="10"/>
  <c r="FC131" i="10"/>
  <c r="EN131" i="10"/>
  <c r="DO131" i="10"/>
  <c r="CC131" i="10"/>
  <c r="N301" i="10"/>
  <c r="O13" i="14"/>
  <c r="AM300" i="10"/>
  <c r="L38" i="14" s="1"/>
  <c r="O38" i="14"/>
  <c r="AE300" i="10"/>
  <c r="L30" i="14" s="1"/>
  <c r="O30" i="14"/>
  <c r="S300" i="10"/>
  <c r="L18" i="14" s="1"/>
  <c r="O18" i="14"/>
  <c r="AR31" i="10"/>
  <c r="BM31" i="10"/>
  <c r="FM183" i="10"/>
  <c r="BJ31" i="10"/>
  <c r="EP31" i="10"/>
  <c r="ES31" i="10"/>
  <c r="X300" i="10"/>
  <c r="L23" i="14" s="1"/>
  <c r="O23" i="14"/>
  <c r="V301" i="10"/>
  <c r="O21" i="14"/>
  <c r="W301" i="10"/>
  <c r="O22" i="14"/>
  <c r="AD300" i="10"/>
  <c r="L29" i="14" s="1"/>
  <c r="O29" i="14"/>
  <c r="AH300" i="10"/>
  <c r="L33" i="14" s="1"/>
  <c r="O33" i="14"/>
  <c r="AN301" i="10"/>
  <c r="O39" i="14"/>
  <c r="AC300" i="10"/>
  <c r="L28" i="14" s="1"/>
  <c r="O28" i="14"/>
  <c r="AB300" i="10"/>
  <c r="L27" i="14" s="1"/>
  <c r="O27" i="14"/>
  <c r="AA300" i="10"/>
  <c r="L26" i="14" s="1"/>
  <c r="O26" i="14"/>
  <c r="AP300" i="10"/>
  <c r="L41" i="14" s="1"/>
  <c r="O41" i="14"/>
  <c r="BU31" i="10"/>
  <c r="T300" i="10"/>
  <c r="L19" i="14" s="1"/>
  <c r="O19" i="14"/>
  <c r="P300" i="10"/>
  <c r="L15" i="14" s="1"/>
  <c r="O15" i="14"/>
  <c r="O301" i="10"/>
  <c r="O14" i="14"/>
  <c r="AQ31" i="10"/>
  <c r="DQ31" i="10"/>
  <c r="DY31" i="10"/>
  <c r="M301" i="10"/>
  <c r="O12" i="14"/>
  <c r="AL301" i="10"/>
  <c r="O37" i="14"/>
  <c r="AR301" i="10"/>
  <c r="O43" i="14"/>
  <c r="AQ301" i="10"/>
  <c r="O42" i="14"/>
  <c r="Y301" i="10"/>
  <c r="O24" i="14"/>
  <c r="AO300" i="10"/>
  <c r="L40" i="14" s="1"/>
  <c r="O40" i="14"/>
  <c r="AK301" i="10"/>
  <c r="O36" i="14"/>
  <c r="FK31" i="10"/>
  <c r="AS300" i="10"/>
  <c r="L44" i="14" s="1"/>
  <c r="O44" i="14"/>
  <c r="BZ31" i="10"/>
  <c r="FO31" i="10"/>
  <c r="BA31" i="10"/>
  <c r="Z300" i="10"/>
  <c r="L25" i="14" s="1"/>
  <c r="O25" i="14"/>
  <c r="R301" i="10"/>
  <c r="O17" i="14"/>
  <c r="DZ300" i="10"/>
  <c r="L145" i="14" s="1"/>
  <c r="AY31" i="10"/>
  <c r="EG31" i="10"/>
  <c r="FU31" i="10"/>
  <c r="AC301" i="10"/>
  <c r="AI300" i="10"/>
  <c r="L34" i="14" s="1"/>
  <c r="O34" i="14"/>
  <c r="Q301" i="10"/>
  <c r="O16" i="14"/>
  <c r="AT300" i="10"/>
  <c r="L45" i="14" s="1"/>
  <c r="O45" i="14"/>
  <c r="AJ301" i="10"/>
  <c r="O35" i="14"/>
  <c r="CO31" i="10"/>
  <c r="AM31" i="10"/>
  <c r="DH31" i="10"/>
  <c r="FH31" i="10"/>
  <c r="EN31" i="10"/>
  <c r="FS31" i="10"/>
  <c r="EV31" i="10"/>
  <c r="DO31" i="10"/>
  <c r="S301" i="10"/>
  <c r="V300" i="10"/>
  <c r="L21" i="14" s="1"/>
  <c r="AK31" i="10"/>
  <c r="DR31" i="10"/>
  <c r="CF183" i="10"/>
  <c r="T301" i="10"/>
  <c r="AC31" i="10"/>
  <c r="CG31" i="10"/>
  <c r="BB31" i="10"/>
  <c r="DZ31" i="10"/>
  <c r="EC31" i="10"/>
  <c r="DX31" i="10"/>
  <c r="EX31" i="10"/>
  <c r="FJ31" i="10"/>
  <c r="DN31" i="10"/>
  <c r="DJ31" i="10"/>
  <c r="AO31" i="10"/>
  <c r="FT31" i="10"/>
  <c r="DS31" i="10"/>
  <c r="BO31" i="10"/>
  <c r="EK31" i="10"/>
  <c r="EB31" i="10"/>
  <c r="AW31" i="10"/>
  <c r="CG183" i="10"/>
  <c r="AB301" i="10"/>
  <c r="AB31" i="10"/>
  <c r="BS31" i="10"/>
  <c r="FP31" i="10"/>
  <c r="FD31" i="10"/>
  <c r="FF31" i="10"/>
  <c r="CH83" i="10"/>
  <c r="FH183" i="10"/>
  <c r="BE31" i="10"/>
  <c r="CF31" i="10"/>
  <c r="FI31" i="10"/>
  <c r="EZ31" i="10"/>
  <c r="ER31" i="10"/>
  <c r="DT31" i="10"/>
  <c r="EF31" i="10"/>
  <c r="BF31" i="10"/>
  <c r="BB131" i="10"/>
  <c r="DS131" i="10"/>
  <c r="EA131" i="10"/>
  <c r="AE131" i="10"/>
  <c r="EF131" i="10"/>
  <c r="BJ131" i="10"/>
  <c r="BO131" i="10"/>
  <c r="CF131" i="10"/>
  <c r="FA131" i="10"/>
  <c r="FU131" i="10"/>
  <c r="DI131" i="10"/>
  <c r="CA131" i="10"/>
  <c r="EI131" i="10"/>
  <c r="DN131" i="10"/>
  <c r="EO131" i="10"/>
  <c r="Q300" i="10"/>
  <c r="L16" i="14" s="1"/>
  <c r="AE301" i="10"/>
  <c r="CL31" i="10"/>
  <c r="BN31" i="10"/>
  <c r="AP31" i="10"/>
  <c r="AL131" i="10"/>
  <c r="ET131" i="10"/>
  <c r="AA301" i="10"/>
  <c r="AM301" i="10"/>
  <c r="AK300" i="10"/>
  <c r="L36" i="14" s="1"/>
  <c r="CA31" i="10"/>
  <c r="BK31" i="10"/>
  <c r="BI31" i="10"/>
  <c r="BR31" i="10"/>
  <c r="AE31" i="10"/>
  <c r="CD31" i="10"/>
  <c r="DW31" i="10"/>
  <c r="EU31" i="10"/>
  <c r="FE31" i="10"/>
  <c r="FA31" i="10"/>
  <c r="EO31" i="10"/>
  <c r="FQ31" i="10"/>
  <c r="DP31" i="10"/>
  <c r="AF31" i="10"/>
  <c r="DI31" i="10"/>
  <c r="AN31" i="10"/>
  <c r="EQ31" i="10"/>
  <c r="AK131" i="10"/>
  <c r="AV131" i="10"/>
  <c r="DQ131" i="10"/>
  <c r="BH131" i="10"/>
  <c r="AO131" i="10"/>
  <c r="EW131" i="10"/>
  <c r="CE131" i="10"/>
  <c r="BV131" i="10"/>
  <c r="EY131" i="10"/>
  <c r="FJ131" i="10"/>
  <c r="AO301" i="10"/>
  <c r="DR131" i="10"/>
  <c r="AN131" i="10"/>
  <c r="BL131" i="10"/>
  <c r="CO131" i="10"/>
  <c r="EP131" i="10"/>
  <c r="DL131" i="10"/>
  <c r="CH131" i="10"/>
  <c r="BQ131" i="10"/>
  <c r="DT300" i="10"/>
  <c r="L139" i="14" s="1"/>
  <c r="BX31" i="10"/>
  <c r="BY31" i="10"/>
  <c r="DM31" i="10"/>
  <c r="FC31" i="10"/>
  <c r="EI31" i="10"/>
  <c r="AT31" i="10"/>
  <c r="DM131" i="10"/>
  <c r="BS131" i="10"/>
  <c r="N300" i="10"/>
  <c r="L13" i="14" s="1"/>
  <c r="AJ300" i="10"/>
  <c r="L35" i="14" s="1"/>
  <c r="AL31" i="10"/>
  <c r="AG31" i="10"/>
  <c r="FM31" i="10"/>
  <c r="AS31" i="10"/>
  <c r="AU31" i="10"/>
  <c r="CN31" i="10"/>
  <c r="BT31" i="10"/>
  <c r="ED31" i="10"/>
  <c r="DL31" i="10"/>
  <c r="DV31" i="10"/>
  <c r="EY31" i="10"/>
  <c r="CB31" i="10"/>
  <c r="CI31" i="10"/>
  <c r="CM31" i="10"/>
  <c r="BC31" i="10"/>
  <c r="BD31" i="10"/>
  <c r="CC31" i="10"/>
  <c r="BC131" i="10"/>
  <c r="DK131" i="10"/>
  <c r="EB131" i="10"/>
  <c r="EK131" i="10"/>
  <c r="BA131" i="10"/>
  <c r="BY131" i="10"/>
  <c r="BI131" i="10"/>
  <c r="CL131" i="10"/>
  <c r="FL131" i="10"/>
  <c r="FR131" i="10"/>
  <c r="AP301" i="10"/>
  <c r="DY131" i="10"/>
  <c r="DP131" i="10"/>
  <c r="ES131" i="10"/>
  <c r="BD131" i="10"/>
  <c r="AQ131" i="10"/>
  <c r="CB131" i="10"/>
  <c r="EX131" i="10"/>
  <c r="BG31" i="10"/>
  <c r="AD31" i="10"/>
  <c r="ET31" i="10"/>
  <c r="FG31" i="10"/>
  <c r="EE31" i="10"/>
  <c r="AH31" i="10"/>
  <c r="BH31" i="10"/>
  <c r="AX131" i="10"/>
  <c r="EC131" i="10"/>
  <c r="AW131" i="10"/>
  <c r="BR131" i="10"/>
  <c r="BZ131" i="10"/>
  <c r="FI131" i="10"/>
  <c r="BP31" i="10"/>
  <c r="AZ31" i="10"/>
  <c r="CK31" i="10"/>
  <c r="CJ31" i="10"/>
  <c r="BQ31" i="10"/>
  <c r="AI31" i="10"/>
  <c r="EA31" i="10"/>
  <c r="EJ31" i="10"/>
  <c r="EH31" i="10"/>
  <c r="DK31" i="10"/>
  <c r="FN31" i="10"/>
  <c r="EW31" i="10"/>
  <c r="DU31" i="10"/>
  <c r="CE31" i="10"/>
  <c r="AV31" i="10"/>
  <c r="FR31" i="10"/>
  <c r="DV1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 s="1"/>
  <c r="CJ83" i="10"/>
  <c r="FQ83" i="10"/>
  <c r="CI283" i="10"/>
  <c r="FP283" i="10"/>
  <c r="FO283" i="10"/>
  <c r="AR300" i="10"/>
  <c r="L43" i="14" s="1"/>
  <c r="AQ300" i="10"/>
  <c r="L42" i="14" s="1"/>
  <c r="X301" i="10"/>
  <c r="AI301" i="10"/>
  <c r="CO83" i="10"/>
  <c r="CG283" i="10"/>
  <c r="FN283" i="10"/>
  <c r="FM283" i="10"/>
  <c r="DU131" i="10"/>
  <c r="BG131" i="10"/>
  <c r="EJ131" i="10"/>
  <c r="DX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FP83" i="10"/>
  <c r="CN283" i="10"/>
  <c r="CM283" i="10"/>
  <c r="FK283" i="10"/>
  <c r="AT301" i="10"/>
  <c r="Y300" i="10"/>
  <c r="L24" i="14" s="1"/>
  <c r="AH301" i="10"/>
  <c r="AN300" i="10"/>
  <c r="L39" i="14" s="1"/>
  <c r="AP131" i="10"/>
  <c r="AY131" i="10"/>
  <c r="DJ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FK83" i="10"/>
  <c r="AD301" i="10"/>
  <c r="O300" i="10"/>
  <c r="L14" i="14" s="1"/>
  <c r="FM83" i="10"/>
  <c r="FL83" i="10"/>
  <c r="CL283" i="10"/>
  <c r="FH283" i="10"/>
  <c r="FR283" i="10"/>
  <c r="CG83" i="10"/>
  <c r="FI83" i="10"/>
  <c r="CE283" i="10"/>
  <c r="CJ283" i="10"/>
  <c r="AC131" i="10"/>
  <c r="AJ131" i="10"/>
  <c r="DT131" i="10"/>
  <c r="EH131" i="10"/>
  <c r="D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CZ7" i="13"/>
  <c r="DA8" i="13"/>
  <c r="CY8" i="13"/>
  <c r="DA7" i="13"/>
  <c r="BP8" i="13"/>
  <c r="BR8" i="13" s="1"/>
  <c r="CT64" i="13"/>
  <c r="FQ183" i="10"/>
  <c r="FS183" i="10"/>
  <c r="D184" i="10"/>
  <c r="T75" i="13"/>
  <c r="CC183" i="10"/>
  <c r="FO183" i="10"/>
  <c r="CI83" i="10"/>
  <c r="CN83" i="10"/>
  <c r="FJ83" i="10"/>
  <c r="CJ183" i="10"/>
  <c r="CE183" i="10"/>
  <c r="FR183" i="10"/>
  <c r="FU183" i="10"/>
  <c r="CF83" i="10"/>
  <c r="D130" i="10"/>
  <c r="T21" i="13"/>
  <c r="CB83" i="10"/>
  <c r="FN83" i="10"/>
  <c r="FU83" i="10"/>
  <c r="CI183" i="10"/>
  <c r="CD183" i="10"/>
  <c r="FI183" i="10"/>
  <c r="R300" i="10"/>
  <c r="L17" i="14" s="1"/>
  <c r="AS301" i="10"/>
  <c r="Z301" i="10"/>
  <c r="P301" i="10"/>
  <c r="D84" i="10"/>
  <c r="S75" i="13"/>
  <c r="CL183" i="10"/>
  <c r="BR86" i="9"/>
  <c r="H82" i="14" s="1"/>
  <c r="J76" i="13"/>
  <c r="BH76" i="13" s="1"/>
  <c r="CK183" i="10"/>
  <c r="FN183" i="10"/>
  <c r="CC83" i="10"/>
  <c r="FT183" i="10"/>
  <c r="CM83" i="10"/>
  <c r="FS83" i="10"/>
  <c r="FO83" i="10"/>
  <c r="CB183" i="10"/>
  <c r="FL183" i="10"/>
  <c r="FK183" i="10"/>
  <c r="M300" i="10"/>
  <c r="L12" i="14" s="1"/>
  <c r="W300" i="10"/>
  <c r="L22" i="14" s="1"/>
  <c r="AA10" i="13"/>
  <c r="DR10" i="13" s="1"/>
  <c r="AR9" i="13"/>
  <c r="AX10" i="13"/>
  <c r="CW10" i="13" s="1"/>
  <c r="AG10" i="13"/>
  <c r="AL10" i="13" s="1"/>
  <c r="D30" i="10"/>
  <c r="S21" i="13"/>
  <c r="CM183" i="10"/>
  <c r="CH183" i="10"/>
  <c r="FT83" i="10"/>
  <c r="CN183" i="10"/>
  <c r="D284" i="10"/>
  <c r="U75" i="13"/>
  <c r="CK83" i="10"/>
  <c r="CE83" i="10"/>
  <c r="FR83" i="10"/>
  <c r="CO183" i="10"/>
  <c r="FP183" i="10"/>
  <c r="BQ86" i="9"/>
  <c r="G82" i="14" s="1"/>
  <c r="I76" i="13"/>
  <c r="BG76" i="13" s="1"/>
  <c r="BW85" i="9"/>
  <c r="P77" i="13" s="1"/>
  <c r="CC299" i="10"/>
  <c r="FI299" i="10" s="1"/>
  <c r="BV85" i="9"/>
  <c r="O77" i="13" s="1"/>
  <c r="CC199" i="10"/>
  <c r="FI199" i="10" s="1"/>
  <c r="BU85" i="9"/>
  <c r="N77" i="13" s="1"/>
  <c r="CC99" i="10"/>
  <c r="FI99" i="10" s="1"/>
  <c r="BS86" i="9"/>
  <c r="CD298" i="10"/>
  <c r="FJ298" i="10" s="1"/>
  <c r="CG84" i="9"/>
  <c r="CG30" i="9"/>
  <c r="CD85" i="9"/>
  <c r="D85" i="17" s="1"/>
  <c r="CE85" i="9"/>
  <c r="D185" i="17" s="1"/>
  <c r="CC85" i="9"/>
  <c r="CF85" i="9"/>
  <c r="D285" i="17" s="1"/>
  <c r="CD29" i="9"/>
  <c r="D29" i="17" s="1"/>
  <c r="V54" i="9"/>
  <c r="W53" i="9"/>
  <c r="CE29" i="9"/>
  <c r="D129" i="17" s="1"/>
  <c r="CE198" i="10" l="1"/>
  <c r="DY301" i="10"/>
  <c r="AF300" i="10"/>
  <c r="L31" i="14" s="1"/>
  <c r="DO301" i="10"/>
  <c r="AU300" i="10"/>
  <c r="L46" i="14" s="1"/>
  <c r="AU301" i="10"/>
  <c r="AF46" i="14"/>
  <c r="AJ46" i="14" s="1"/>
  <c r="DV297" i="17"/>
  <c r="DV298" i="17" s="1"/>
  <c r="DV299" i="17" s="1"/>
  <c r="F146" i="14" s="1"/>
  <c r="EB297" i="10"/>
  <c r="EB301" i="10" s="1"/>
  <c r="AV297" i="10"/>
  <c r="AV300" i="10" s="1"/>
  <c r="L47" i="14" s="1"/>
  <c r="DO300" i="10"/>
  <c r="L134" i="14" s="1"/>
  <c r="FP129" i="17"/>
  <c r="FG129" i="17"/>
  <c r="EO129" i="17"/>
  <c r="CG129" i="17"/>
  <c r="CH129" i="17"/>
  <c r="CE129" i="17"/>
  <c r="EI129" i="17"/>
  <c r="EZ129" i="17"/>
  <c r="BO129" i="17"/>
  <c r="EG129" i="17"/>
  <c r="FL129" i="17"/>
  <c r="CJ129" i="17"/>
  <c r="BD129" i="17"/>
  <c r="EM129" i="17"/>
  <c r="BB129" i="17"/>
  <c r="EL129" i="17"/>
  <c r="FM129" i="17"/>
  <c r="CA129" i="17"/>
  <c r="FB129" i="17"/>
  <c r="BZ129" i="17"/>
  <c r="BW129" i="17"/>
  <c r="FI129" i="17"/>
  <c r="EY129" i="17"/>
  <c r="BM129" i="17"/>
  <c r="FA129" i="17"/>
  <c r="FD129" i="17"/>
  <c r="CB129" i="17"/>
  <c r="FO129" i="17"/>
  <c r="CD129" i="17"/>
  <c r="FN129" i="17"/>
  <c r="CC129" i="17"/>
  <c r="FC129" i="17"/>
  <c r="BR129" i="17"/>
  <c r="ES129" i="17"/>
  <c r="BQ129" i="17"/>
  <c r="EP129" i="17"/>
  <c r="BF129" i="17"/>
  <c r="EX129" i="17"/>
  <c r="BN129" i="17"/>
  <c r="EV129" i="17"/>
  <c r="FF129" i="17"/>
  <c r="FE129" i="17"/>
  <c r="ET129" i="17"/>
  <c r="EJ129" i="17"/>
  <c r="FH129" i="17"/>
  <c r="BX129" i="17"/>
  <c r="ER129" i="17"/>
  <c r="BP129" i="17"/>
  <c r="BV129" i="17"/>
  <c r="CF129" i="17"/>
  <c r="EN129" i="17"/>
  <c r="EW129" i="17"/>
  <c r="EU129" i="17"/>
  <c r="EK129" i="17"/>
  <c r="CI129" i="17"/>
  <c r="EQ129" i="17"/>
  <c r="FJ129" i="17"/>
  <c r="EH129" i="17"/>
  <c r="BU129" i="17"/>
  <c r="BI129" i="17"/>
  <c r="BG129" i="17"/>
  <c r="BT129" i="17"/>
  <c r="BS129" i="17"/>
  <c r="BH129" i="17"/>
  <c r="BJ129" i="17"/>
  <c r="BC129" i="17"/>
  <c r="U196" i="17"/>
  <c r="DA196" i="17" s="1"/>
  <c r="BK129" i="17"/>
  <c r="FK129" i="17"/>
  <c r="BY129" i="17"/>
  <c r="BL129" i="17"/>
  <c r="BE129" i="17"/>
  <c r="DF129" i="17"/>
  <c r="DD129" i="17"/>
  <c r="DB129" i="17"/>
  <c r="ED129" i="17"/>
  <c r="EF129" i="17"/>
  <c r="DO129" i="17"/>
  <c r="DT129" i="17"/>
  <c r="EB129" i="17"/>
  <c r="DX129" i="17"/>
  <c r="DA129" i="17"/>
  <c r="DG129" i="17"/>
  <c r="DL129" i="17"/>
  <c r="DM129" i="17"/>
  <c r="DE129" i="17"/>
  <c r="DZ129" i="17"/>
  <c r="DK129" i="17"/>
  <c r="DH129" i="17"/>
  <c r="EC129" i="17"/>
  <c r="EE129" i="17"/>
  <c r="EA129" i="17"/>
  <c r="DS129" i="17"/>
  <c r="DJ129" i="17"/>
  <c r="DC129" i="17"/>
  <c r="DY129" i="17"/>
  <c r="DI129" i="17"/>
  <c r="DU129" i="17"/>
  <c r="DR129" i="17"/>
  <c r="DV129" i="17"/>
  <c r="DW129" i="17"/>
  <c r="DQ129" i="17"/>
  <c r="DP129" i="17"/>
  <c r="DN129" i="17"/>
  <c r="AQ129" i="17"/>
  <c r="AO129" i="17"/>
  <c r="AT129" i="17"/>
  <c r="U129" i="17"/>
  <c r="BA129" i="17"/>
  <c r="AL129" i="17"/>
  <c r="AR129" i="17"/>
  <c r="AA129" i="17"/>
  <c r="AZ129" i="17"/>
  <c r="AU129" i="17"/>
  <c r="AH129" i="17"/>
  <c r="AW129" i="17"/>
  <c r="AG129" i="17"/>
  <c r="Y129" i="17"/>
  <c r="W129" i="17"/>
  <c r="AM129" i="17"/>
  <c r="AY129" i="17"/>
  <c r="AK129" i="17"/>
  <c r="AS129" i="17"/>
  <c r="AI129" i="17"/>
  <c r="AC129" i="17"/>
  <c r="AP129" i="17"/>
  <c r="AV129" i="17"/>
  <c r="AE129" i="17"/>
  <c r="AX129" i="17"/>
  <c r="AD129" i="17"/>
  <c r="AB129" i="17"/>
  <c r="Z129" i="17"/>
  <c r="AN129" i="17"/>
  <c r="X129" i="17"/>
  <c r="AF129" i="17"/>
  <c r="V129" i="17"/>
  <c r="AJ129" i="17"/>
  <c r="DR301" i="10"/>
  <c r="O137" i="14"/>
  <c r="DM301" i="10"/>
  <c r="O132" i="14"/>
  <c r="DW300" i="10"/>
  <c r="L142" i="14" s="1"/>
  <c r="O142" i="14"/>
  <c r="AQ297" i="17"/>
  <c r="AQ298" i="17" s="1"/>
  <c r="AQ299" i="17" s="1"/>
  <c r="F47" i="14" s="1"/>
  <c r="AF47" i="14"/>
  <c r="AJ47" i="14" s="1"/>
  <c r="CA55" i="9"/>
  <c r="E45" i="13"/>
  <c r="U45" i="13" s="1"/>
  <c r="CF54" i="9"/>
  <c r="BY55" i="9"/>
  <c r="C45" i="13"/>
  <c r="S45" i="13" s="1"/>
  <c r="CD54" i="9"/>
  <c r="AR96" i="17"/>
  <c r="DX96" i="17" s="1"/>
  <c r="BP52" i="17"/>
  <c r="AR52" i="17"/>
  <c r="BD52" i="17"/>
  <c r="AZ52" i="17"/>
  <c r="CF52" i="17"/>
  <c r="CD52" i="17"/>
  <c r="BT52" i="17"/>
  <c r="BY52" i="17"/>
  <c r="BE52" i="17"/>
  <c r="BQ52" i="17"/>
  <c r="AY52" i="17"/>
  <c r="CC52" i="17"/>
  <c r="BM52" i="17"/>
  <c r="BL52" i="17"/>
  <c r="BX52" i="17"/>
  <c r="BF52" i="17"/>
  <c r="BN52" i="17"/>
  <c r="AS52" i="17"/>
  <c r="AX52" i="17"/>
  <c r="CB52" i="17"/>
  <c r="BA52" i="17"/>
  <c r="CG52" i="17"/>
  <c r="BS52" i="17"/>
  <c r="BH52" i="17"/>
  <c r="BU52" i="17"/>
  <c r="AW52" i="17"/>
  <c r="BK52" i="17"/>
  <c r="AU52" i="17"/>
  <c r="BC52" i="17"/>
  <c r="AT52" i="17"/>
  <c r="BI52" i="17"/>
  <c r="BO52" i="17"/>
  <c r="CI52" i="17"/>
  <c r="CH52" i="17"/>
  <c r="CA52" i="17"/>
  <c r="BJ52" i="17"/>
  <c r="BG52" i="17"/>
  <c r="BR52" i="17"/>
  <c r="BB52" i="17"/>
  <c r="BV52" i="17"/>
  <c r="BZ52" i="17"/>
  <c r="AV52" i="17"/>
  <c r="CJ52" i="17"/>
  <c r="BW52" i="17"/>
  <c r="CE52" i="17"/>
  <c r="EN52" i="17"/>
  <c r="FO52" i="17"/>
  <c r="DX52" i="17"/>
  <c r="FP52" i="17"/>
  <c r="FM52" i="17"/>
  <c r="EM52" i="17"/>
  <c r="EE52" i="17"/>
  <c r="FG52" i="17"/>
  <c r="DZ52" i="17"/>
  <c r="EO52" i="17"/>
  <c r="ES52" i="17"/>
  <c r="FB52" i="17"/>
  <c r="EX52" i="17"/>
  <c r="EB52" i="17"/>
  <c r="EF52" i="17"/>
  <c r="FD52" i="17"/>
  <c r="ER52" i="17"/>
  <c r="ED52" i="17"/>
  <c r="FJ52" i="17"/>
  <c r="EV52" i="17"/>
  <c r="DY52" i="17"/>
  <c r="EZ52" i="17"/>
  <c r="EU52" i="17"/>
  <c r="FF52" i="17"/>
  <c r="FE52" i="17"/>
  <c r="EY52" i="17"/>
  <c r="EA52" i="17"/>
  <c r="FI52" i="17"/>
  <c r="FK52" i="17"/>
  <c r="FN52" i="17"/>
  <c r="EL52" i="17"/>
  <c r="FA52" i="17"/>
  <c r="EH52" i="17"/>
  <c r="EC52" i="17"/>
  <c r="EK52" i="17"/>
  <c r="EG52" i="17"/>
  <c r="EQ52" i="17"/>
  <c r="EJ52" i="17"/>
  <c r="ET52" i="17"/>
  <c r="EP52" i="17"/>
  <c r="FH52" i="17"/>
  <c r="EW52" i="17"/>
  <c r="FC52" i="17"/>
  <c r="EI52" i="17"/>
  <c r="FL52" i="17"/>
  <c r="DW301" i="10"/>
  <c r="AG300" i="10"/>
  <c r="L32" i="14" s="1"/>
  <c r="DS300" i="10"/>
  <c r="L138" i="14" s="1"/>
  <c r="O138" i="14"/>
  <c r="DA300" i="10"/>
  <c r="L120" i="14" s="1"/>
  <c r="O120" i="14"/>
  <c r="DQ300" i="10"/>
  <c r="L136" i="14" s="1"/>
  <c r="O136" i="14"/>
  <c r="EA301" i="10"/>
  <c r="CU300" i="10"/>
  <c r="L114" i="14" s="1"/>
  <c r="O114" i="14"/>
  <c r="DY300" i="10"/>
  <c r="L144" i="14" s="1"/>
  <c r="DW297" i="17"/>
  <c r="DW298" i="17" s="1"/>
  <c r="DW299" i="17" s="1"/>
  <c r="F147" i="14" s="1"/>
  <c r="AF147" i="14"/>
  <c r="AJ147" i="14" s="1"/>
  <c r="D153" i="17"/>
  <c r="D153" i="10"/>
  <c r="CJ152" i="17"/>
  <c r="AR196" i="17"/>
  <c r="DX196" i="17" s="1"/>
  <c r="CF152" i="17"/>
  <c r="FP152" i="17"/>
  <c r="CI152" i="17"/>
  <c r="FL152" i="17"/>
  <c r="FK152" i="17"/>
  <c r="FH152" i="17"/>
  <c r="CC152" i="17"/>
  <c r="CA152" i="17"/>
  <c r="CB152" i="17"/>
  <c r="BY152" i="17"/>
  <c r="CH152" i="17"/>
  <c r="FO152" i="17"/>
  <c r="CG152" i="17"/>
  <c r="FJ152" i="17"/>
  <c r="FI152" i="17"/>
  <c r="FM152" i="17"/>
  <c r="CE152" i="17"/>
  <c r="FD152" i="17"/>
  <c r="FG152" i="17"/>
  <c r="BZ152" i="17"/>
  <c r="FF152" i="17"/>
  <c r="CD152" i="17"/>
  <c r="FN152" i="17"/>
  <c r="FE152" i="17"/>
  <c r="EW152" i="17"/>
  <c r="EJ152" i="17"/>
  <c r="EQ152" i="17"/>
  <c r="EY152" i="17"/>
  <c r="EC152" i="17"/>
  <c r="EH152" i="17"/>
  <c r="FA152" i="17"/>
  <c r="EB152" i="17"/>
  <c r="EA152" i="17"/>
  <c r="DY152" i="17"/>
  <c r="EU152" i="17"/>
  <c r="ED152" i="17"/>
  <c r="EI152" i="17"/>
  <c r="DX152" i="17"/>
  <c r="EL152" i="17"/>
  <c r="FC152" i="17"/>
  <c r="EV152" i="17"/>
  <c r="ET152" i="17"/>
  <c r="EO152" i="17"/>
  <c r="EZ152" i="17"/>
  <c r="EK152" i="17"/>
  <c r="EN152" i="17"/>
  <c r="ES152" i="17"/>
  <c r="DZ152" i="17"/>
  <c r="EE152" i="17"/>
  <c r="ER152" i="17"/>
  <c r="EX152" i="17"/>
  <c r="EP152" i="17"/>
  <c r="FB152" i="17"/>
  <c r="EM152" i="17"/>
  <c r="EG152" i="17"/>
  <c r="EF152" i="17"/>
  <c r="BE152" i="17"/>
  <c r="BX152" i="17"/>
  <c r="BT152" i="17"/>
  <c r="AR152" i="17"/>
  <c r="AX152" i="17"/>
  <c r="BW152" i="17"/>
  <c r="BD152" i="17"/>
  <c r="BI152" i="17"/>
  <c r="BR152" i="17"/>
  <c r="BO152" i="17"/>
  <c r="BL152" i="17"/>
  <c r="BN152" i="17"/>
  <c r="BQ152" i="17"/>
  <c r="AV152" i="17"/>
  <c r="AT152" i="17"/>
  <c r="BC152" i="17"/>
  <c r="AZ152" i="17"/>
  <c r="BP152" i="17"/>
  <c r="AY152" i="17"/>
  <c r="BG152" i="17"/>
  <c r="BK152" i="17"/>
  <c r="AU152" i="17"/>
  <c r="BF152" i="17"/>
  <c r="AS152" i="17"/>
  <c r="AW152" i="17"/>
  <c r="BJ152" i="17"/>
  <c r="BV152" i="17"/>
  <c r="BH152" i="17"/>
  <c r="BU152" i="17"/>
  <c r="BA152" i="17"/>
  <c r="BM152" i="17"/>
  <c r="BS152" i="17"/>
  <c r="BB152" i="17"/>
  <c r="EA300" i="10"/>
  <c r="L146" i="14" s="1"/>
  <c r="DX300" i="10"/>
  <c r="L143" i="14" s="1"/>
  <c r="O143" i="14"/>
  <c r="DH300" i="10"/>
  <c r="L127" i="14" s="1"/>
  <c r="O127" i="14"/>
  <c r="DV301" i="10"/>
  <c r="O141" i="14"/>
  <c r="CT300" i="10"/>
  <c r="L113" i="14" s="1"/>
  <c r="O113" i="14"/>
  <c r="DC301" i="10"/>
  <c r="O122" i="14"/>
  <c r="DB301" i="10"/>
  <c r="O121" i="14"/>
  <c r="DL301" i="10"/>
  <c r="O131" i="14"/>
  <c r="DD300" i="10"/>
  <c r="L123" i="14" s="1"/>
  <c r="O123" i="14"/>
  <c r="DG300" i="10"/>
  <c r="L126" i="14" s="1"/>
  <c r="O126" i="14"/>
  <c r="CX300" i="10"/>
  <c r="L117" i="14" s="1"/>
  <c r="O117" i="14"/>
  <c r="DZ301" i="10"/>
  <c r="O145" i="14"/>
  <c r="CW300" i="10"/>
  <c r="L116" i="14" s="1"/>
  <c r="O116" i="14"/>
  <c r="AW296" i="10"/>
  <c r="EC296" i="10" s="1"/>
  <c r="EZ252" i="10"/>
  <c r="BR252" i="10"/>
  <c r="BA252" i="10"/>
  <c r="BG252" i="10"/>
  <c r="CG252" i="10"/>
  <c r="EL252" i="10"/>
  <c r="EI252" i="10"/>
  <c r="BB252" i="10"/>
  <c r="EU252" i="10"/>
  <c r="BJ252" i="10"/>
  <c r="AW252" i="10"/>
  <c r="AW295" i="10" s="1"/>
  <c r="EX252" i="10"/>
  <c r="EH252" i="10"/>
  <c r="FO252" i="10"/>
  <c r="EG252" i="10"/>
  <c r="ER252" i="10"/>
  <c r="EE252" i="10"/>
  <c r="FT252" i="10"/>
  <c r="FC252" i="10"/>
  <c r="CL252" i="10"/>
  <c r="ED252" i="10"/>
  <c r="CA252" i="10"/>
  <c r="FN252" i="10"/>
  <c r="CB252" i="10"/>
  <c r="BY252" i="10"/>
  <c r="EN252" i="10"/>
  <c r="FU252" i="10"/>
  <c r="FA252" i="10"/>
  <c r="CF252" i="10"/>
  <c r="FL252" i="10"/>
  <c r="FR252" i="10"/>
  <c r="CE252" i="10"/>
  <c r="EO252" i="10"/>
  <c r="BQ252" i="10"/>
  <c r="BU252" i="10"/>
  <c r="BK252" i="10"/>
  <c r="AX252" i="10"/>
  <c r="ES252" i="10"/>
  <c r="ET252" i="10"/>
  <c r="BT252" i="10"/>
  <c r="EM252" i="10"/>
  <c r="BL252" i="10"/>
  <c r="AZ252" i="10"/>
  <c r="BP252" i="10"/>
  <c r="CC252" i="10"/>
  <c r="FB252" i="10"/>
  <c r="CH252" i="10"/>
  <c r="EQ252" i="10"/>
  <c r="BC252" i="10"/>
  <c r="BX252" i="10"/>
  <c r="CN252" i="10"/>
  <c r="BF252" i="10"/>
  <c r="CM252" i="10"/>
  <c r="FG252" i="10"/>
  <c r="CI252" i="10"/>
  <c r="EF252" i="10"/>
  <c r="EV252" i="10"/>
  <c r="EW252" i="10"/>
  <c r="FK252" i="10"/>
  <c r="BZ252" i="10"/>
  <c r="CK252" i="10"/>
  <c r="BM252" i="10"/>
  <c r="CJ252" i="10"/>
  <c r="EK252" i="10"/>
  <c r="EY252" i="10"/>
  <c r="FD252" i="10"/>
  <c r="BN252" i="10"/>
  <c r="BW252" i="10"/>
  <c r="CD252" i="10"/>
  <c r="EJ252" i="10"/>
  <c r="BO252" i="10"/>
  <c r="CO252" i="10"/>
  <c r="BS252" i="10"/>
  <c r="FM252" i="10"/>
  <c r="FF252" i="10"/>
  <c r="BV252" i="10"/>
  <c r="FE252" i="10"/>
  <c r="EC252" i="10"/>
  <c r="EC295" i="10" s="1"/>
  <c r="FH252" i="10"/>
  <c r="FP252" i="10"/>
  <c r="BD252" i="10"/>
  <c r="FJ252" i="10"/>
  <c r="FS252" i="10"/>
  <c r="FQ252" i="10"/>
  <c r="BE252" i="10"/>
  <c r="BI252" i="10"/>
  <c r="EP252" i="10"/>
  <c r="AY252" i="10"/>
  <c r="FI252" i="10"/>
  <c r="BH252" i="10"/>
  <c r="D253" i="17"/>
  <c r="D253" i="10"/>
  <c r="D53" i="17"/>
  <c r="D53" i="10"/>
  <c r="CG53" i="9"/>
  <c r="DI300" i="10"/>
  <c r="L128" i="14" s="1"/>
  <c r="O128" i="14"/>
  <c r="CV300" i="10"/>
  <c r="L115" i="14" s="1"/>
  <c r="O115" i="14"/>
  <c r="DP301" i="10"/>
  <c r="O135" i="14"/>
  <c r="DF301" i="10"/>
  <c r="O125" i="14"/>
  <c r="AW196" i="10"/>
  <c r="EC196" i="10" s="1"/>
  <c r="FB152" i="10"/>
  <c r="FE152" i="10"/>
  <c r="CL152" i="10"/>
  <c r="BQ152" i="10"/>
  <c r="EO152" i="10"/>
  <c r="CN152" i="10"/>
  <c r="BR152" i="10"/>
  <c r="FT152" i="10"/>
  <c r="FH152" i="10"/>
  <c r="BA152" i="10"/>
  <c r="CB152" i="10"/>
  <c r="AY152" i="10"/>
  <c r="CC152" i="10"/>
  <c r="EL152" i="10"/>
  <c r="BV152" i="10"/>
  <c r="EZ152" i="10"/>
  <c r="EC152" i="10"/>
  <c r="EJ152" i="10"/>
  <c r="ER152" i="10"/>
  <c r="FG152" i="10"/>
  <c r="FK152" i="10"/>
  <c r="BZ152" i="10"/>
  <c r="BD152" i="10"/>
  <c r="EH152" i="10"/>
  <c r="EN152" i="10"/>
  <c r="EQ152" i="10"/>
  <c r="ED152" i="10"/>
  <c r="BF152" i="10"/>
  <c r="FM152" i="10"/>
  <c r="BK152" i="10"/>
  <c r="BC152" i="10"/>
  <c r="AW152" i="10"/>
  <c r="BO152" i="10"/>
  <c r="BJ152" i="10"/>
  <c r="CH152" i="10"/>
  <c r="CE152" i="10"/>
  <c r="BY152" i="10"/>
  <c r="FR152" i="10"/>
  <c r="BT152" i="10"/>
  <c r="EP152" i="10"/>
  <c r="BW152" i="10"/>
  <c r="EF152" i="10"/>
  <c r="EU152" i="10"/>
  <c r="AX152" i="10"/>
  <c r="FJ152" i="10"/>
  <c r="BE152" i="10"/>
  <c r="EY152" i="10"/>
  <c r="EV152" i="10"/>
  <c r="BI152" i="10"/>
  <c r="FA152" i="10"/>
  <c r="CF152" i="10"/>
  <c r="FO152" i="10"/>
  <c r="EM152" i="10"/>
  <c r="FS152" i="10"/>
  <c r="CK152" i="10"/>
  <c r="FI152" i="10"/>
  <c r="EW152" i="10"/>
  <c r="FP152" i="10"/>
  <c r="BP152" i="10"/>
  <c r="BG152" i="10"/>
  <c r="FQ152" i="10"/>
  <c r="AZ152" i="10"/>
  <c r="BN152" i="10"/>
  <c r="CJ152" i="10"/>
  <c r="BU152" i="10"/>
  <c r="BX152" i="10"/>
  <c r="CM152" i="10"/>
  <c r="EG152" i="10"/>
  <c r="BH152" i="10"/>
  <c r="CI152" i="10"/>
  <c r="FD152" i="10"/>
  <c r="EE152" i="10"/>
  <c r="ET152" i="10"/>
  <c r="CD152" i="10"/>
  <c r="BL152" i="10"/>
  <c r="FL152" i="10"/>
  <c r="CG152" i="10"/>
  <c r="FC152" i="10"/>
  <c r="BB152" i="10"/>
  <c r="FU152" i="10"/>
  <c r="EX152" i="10"/>
  <c r="FF152" i="10"/>
  <c r="BS152" i="10"/>
  <c r="CA152" i="10"/>
  <c r="EI152" i="10"/>
  <c r="BM152" i="10"/>
  <c r="FN152" i="10"/>
  <c r="ES152" i="10"/>
  <c r="EK152" i="10"/>
  <c r="CO152" i="10"/>
  <c r="CY301" i="10"/>
  <c r="O118" i="14"/>
  <c r="DN300" i="10"/>
  <c r="L133" i="14" s="1"/>
  <c r="O133" i="14"/>
  <c r="DK301" i="10"/>
  <c r="O130" i="14"/>
  <c r="DJ300" i="10"/>
  <c r="L129" i="14" s="1"/>
  <c r="O129" i="14"/>
  <c r="CS300" i="10"/>
  <c r="L112" i="14" s="1"/>
  <c r="O112" i="14"/>
  <c r="AR296" i="17"/>
  <c r="DX296" i="17" s="1"/>
  <c r="EO252" i="17"/>
  <c r="FI252" i="17"/>
  <c r="DX252" i="17"/>
  <c r="DX295" i="17" s="1"/>
  <c r="EX252" i="17"/>
  <c r="FO252" i="17"/>
  <c r="FM252" i="17"/>
  <c r="EL252" i="17"/>
  <c r="FE252" i="17"/>
  <c r="ET252" i="17"/>
  <c r="EB252" i="17"/>
  <c r="EK252" i="17"/>
  <c r="FK252" i="17"/>
  <c r="FN252" i="17"/>
  <c r="EU252" i="17"/>
  <c r="FF252" i="17"/>
  <c r="EG252" i="17"/>
  <c r="EV252" i="17"/>
  <c r="EZ252" i="17"/>
  <c r="FJ252" i="17"/>
  <c r="EH252" i="17"/>
  <c r="EF252" i="17"/>
  <c r="ES252" i="17"/>
  <c r="DY252" i="17"/>
  <c r="FP252" i="17"/>
  <c r="EQ252" i="17"/>
  <c r="EA252" i="17"/>
  <c r="FD252" i="17"/>
  <c r="EM252" i="17"/>
  <c r="DZ252" i="17"/>
  <c r="EE252" i="17"/>
  <c r="EW252" i="17"/>
  <c r="FA252" i="17"/>
  <c r="FG252" i="17"/>
  <c r="EC252" i="17"/>
  <c r="EY252" i="17"/>
  <c r="ER252" i="17"/>
  <c r="FC252" i="17"/>
  <c r="ED252" i="17"/>
  <c r="EP252" i="17"/>
  <c r="EI252" i="17"/>
  <c r="FH252" i="17"/>
  <c r="EJ252" i="17"/>
  <c r="FL252" i="17"/>
  <c r="EN252" i="17"/>
  <c r="FB252" i="17"/>
  <c r="AZ252" i="17"/>
  <c r="BW252" i="17"/>
  <c r="BN252" i="17"/>
  <c r="BT252" i="17"/>
  <c r="BU252" i="17"/>
  <c r="BL252" i="17"/>
  <c r="BP252" i="17"/>
  <c r="BY252" i="17"/>
  <c r="CJ252" i="17"/>
  <c r="AY252" i="17"/>
  <c r="BC252" i="17"/>
  <c r="CG252" i="17"/>
  <c r="BE252" i="17"/>
  <c r="CC252" i="17"/>
  <c r="CI252" i="17"/>
  <c r="AR252" i="17"/>
  <c r="AR295" i="17" s="1"/>
  <c r="BO252" i="17"/>
  <c r="BK252" i="17"/>
  <c r="BX252" i="17"/>
  <c r="CA252" i="17"/>
  <c r="BR252" i="17"/>
  <c r="BZ252" i="17"/>
  <c r="BD252" i="17"/>
  <c r="AU252" i="17"/>
  <c r="CH252" i="17"/>
  <c r="BA252" i="17"/>
  <c r="CB252" i="17"/>
  <c r="BI252" i="17"/>
  <c r="AW252" i="17"/>
  <c r="BQ252" i="17"/>
  <c r="BF252" i="17"/>
  <c r="CE252" i="17"/>
  <c r="BG252" i="17"/>
  <c r="AX252" i="17"/>
  <c r="BJ252" i="17"/>
  <c r="CF252" i="17"/>
  <c r="AT252" i="17"/>
  <c r="BV252" i="17"/>
  <c r="AS252" i="17"/>
  <c r="BB252" i="17"/>
  <c r="AV252" i="17"/>
  <c r="BH252" i="17"/>
  <c r="BM252" i="17"/>
  <c r="BS252" i="17"/>
  <c r="CD252" i="17"/>
  <c r="CE29" i="17"/>
  <c r="U96" i="17"/>
  <c r="DA96" i="17" s="1"/>
  <c r="AS29" i="17"/>
  <c r="AI29" i="17"/>
  <c r="BS29" i="17"/>
  <c r="AW29" i="17"/>
  <c r="BF29" i="17"/>
  <c r="BB29" i="17"/>
  <c r="AO29" i="17"/>
  <c r="BA29" i="17"/>
  <c r="BE29" i="17"/>
  <c r="BR29" i="17"/>
  <c r="BU29" i="17"/>
  <c r="BG29" i="17"/>
  <c r="AD29" i="17"/>
  <c r="BV29" i="17"/>
  <c r="AH29" i="17"/>
  <c r="CD29" i="17"/>
  <c r="BZ29" i="17"/>
  <c r="BQ29" i="17"/>
  <c r="BO29" i="17"/>
  <c r="BJ29" i="17"/>
  <c r="BI29" i="17"/>
  <c r="V29" i="17"/>
  <c r="CH29" i="17"/>
  <c r="AT29" i="17"/>
  <c r="U29" i="17"/>
  <c r="CC29" i="17"/>
  <c r="AC29" i="17"/>
  <c r="AQ29" i="17"/>
  <c r="AA29" i="17"/>
  <c r="AG29" i="17"/>
  <c r="CG29" i="17"/>
  <c r="BN29" i="17"/>
  <c r="AP29" i="17"/>
  <c r="AB29" i="17"/>
  <c r="Z29" i="17"/>
  <c r="CB29" i="17"/>
  <c r="AZ29" i="17"/>
  <c r="CI29" i="17"/>
  <c r="AR29" i="17"/>
  <c r="BC29" i="17"/>
  <c r="BY29" i="17"/>
  <c r="CA29" i="17"/>
  <c r="BW29" i="17"/>
  <c r="X29" i="17"/>
  <c r="BD29" i="17"/>
  <c r="BT29" i="17"/>
  <c r="Y29" i="17"/>
  <c r="AM29" i="17"/>
  <c r="BH29" i="17"/>
  <c r="AJ29" i="17"/>
  <c r="CF29" i="17"/>
  <c r="BK29" i="17"/>
  <c r="AV29" i="17"/>
  <c r="AE29" i="17"/>
  <c r="BX29" i="17"/>
  <c r="AL29" i="17"/>
  <c r="BL29" i="17"/>
  <c r="AX29" i="17"/>
  <c r="AU29" i="17"/>
  <c r="W29" i="17"/>
  <c r="AK29" i="17"/>
  <c r="CJ29" i="17"/>
  <c r="BM29" i="17"/>
  <c r="AY29" i="17"/>
  <c r="BP29" i="17"/>
  <c r="AN29" i="17"/>
  <c r="AF29" i="17"/>
  <c r="EE29" i="17"/>
  <c r="DA29" i="17"/>
  <c r="DU29" i="17"/>
  <c r="DR29" i="17"/>
  <c r="DP29" i="17"/>
  <c r="DQ29" i="17"/>
  <c r="DH29" i="17"/>
  <c r="EP29" i="17"/>
  <c r="FB29" i="17"/>
  <c r="EW29" i="17"/>
  <c r="DV29" i="17"/>
  <c r="DC29" i="17"/>
  <c r="ER29" i="17"/>
  <c r="EA29" i="17"/>
  <c r="DI29" i="17"/>
  <c r="EY29" i="17"/>
  <c r="FA29" i="17"/>
  <c r="DG29" i="17"/>
  <c r="EK29" i="17"/>
  <c r="FF29" i="17"/>
  <c r="FL29" i="17"/>
  <c r="DN29" i="17"/>
  <c r="EF29" i="17"/>
  <c r="FD29" i="17"/>
  <c r="DZ29" i="17"/>
  <c r="EQ29" i="17"/>
  <c r="EG29" i="17"/>
  <c r="FE29" i="17"/>
  <c r="FC29" i="17"/>
  <c r="DE29" i="17"/>
  <c r="DL29" i="17"/>
  <c r="FP29" i="17"/>
  <c r="FI29" i="17"/>
  <c r="DW29" i="17"/>
  <c r="FJ29" i="17"/>
  <c r="EV29" i="17"/>
  <c r="EM29" i="17"/>
  <c r="DY29" i="17"/>
  <c r="DO29" i="17"/>
  <c r="ES29" i="17"/>
  <c r="EL29" i="17"/>
  <c r="FG29" i="17"/>
  <c r="FH29" i="17"/>
  <c r="EX29" i="17"/>
  <c r="EO29" i="17"/>
  <c r="EH29" i="17"/>
  <c r="FN29" i="17"/>
  <c r="DB29" i="17"/>
  <c r="ET29" i="17"/>
  <c r="DX29" i="17"/>
  <c r="DT29" i="17"/>
  <c r="EI29" i="17"/>
  <c r="EJ29" i="17"/>
  <c r="EB29" i="17"/>
  <c r="FO29" i="17"/>
  <c r="EN29" i="17"/>
  <c r="DK29" i="17"/>
  <c r="EZ29" i="17"/>
  <c r="EU29" i="17"/>
  <c r="DJ29" i="17"/>
  <c r="DD29" i="17"/>
  <c r="ED29" i="17"/>
  <c r="EC29" i="17"/>
  <c r="DS29" i="17"/>
  <c r="DF29" i="17"/>
  <c r="FK29" i="17"/>
  <c r="FM29" i="17"/>
  <c r="DM29" i="17"/>
  <c r="DM300" i="10"/>
  <c r="L132" i="14" s="1"/>
  <c r="DT301" i="10"/>
  <c r="O139" i="14"/>
  <c r="DE300" i="10"/>
  <c r="L124" i="14" s="1"/>
  <c r="O124" i="14"/>
  <c r="DU300" i="10"/>
  <c r="L140" i="14" s="1"/>
  <c r="O140" i="14"/>
  <c r="BZ55" i="9"/>
  <c r="D45" i="13"/>
  <c r="T45" i="13" s="1"/>
  <c r="CE54" i="9"/>
  <c r="ET52" i="10"/>
  <c r="CH52" i="10"/>
  <c r="FH52" i="10"/>
  <c r="CO52" i="10"/>
  <c r="FJ52" i="10"/>
  <c r="BU52" i="10"/>
  <c r="EZ52" i="10"/>
  <c r="EX52" i="10"/>
  <c r="EQ52" i="10"/>
  <c r="FC52" i="10"/>
  <c r="AW52" i="10"/>
  <c r="FU52" i="10"/>
  <c r="FM52" i="10"/>
  <c r="EK52" i="10"/>
  <c r="BH52" i="10"/>
  <c r="FG52" i="10"/>
  <c r="BI52" i="10"/>
  <c r="BD52" i="10"/>
  <c r="EL52" i="10"/>
  <c r="EJ52" i="10"/>
  <c r="FS52" i="10"/>
  <c r="AX52" i="10"/>
  <c r="EV52" i="10"/>
  <c r="BT52" i="10"/>
  <c r="EY52" i="10"/>
  <c r="FN52" i="10"/>
  <c r="BO52" i="10"/>
  <c r="BA52" i="10"/>
  <c r="EC52" i="10"/>
  <c r="ER52" i="10"/>
  <c r="BR52" i="10"/>
  <c r="AW96" i="10"/>
  <c r="EC96" i="10" s="1"/>
  <c r="CK52" i="10"/>
  <c r="BV52" i="10"/>
  <c r="EP52" i="10"/>
  <c r="EE52" i="10"/>
  <c r="FR52" i="10"/>
  <c r="ED52" i="10"/>
  <c r="BC52" i="10"/>
  <c r="CJ52" i="10"/>
  <c r="CD52" i="10"/>
  <c r="BW52" i="10"/>
  <c r="CG52" i="10"/>
  <c r="BQ52" i="10"/>
  <c r="BJ52" i="10"/>
  <c r="FP52" i="10"/>
  <c r="FB52" i="10"/>
  <c r="BG52" i="10"/>
  <c r="EI52" i="10"/>
  <c r="CB52" i="10"/>
  <c r="EH52" i="10"/>
  <c r="FT52" i="10"/>
  <c r="FD52" i="10"/>
  <c r="BE52" i="10"/>
  <c r="FF52" i="10"/>
  <c r="FO52" i="10"/>
  <c r="FA52" i="10"/>
  <c r="CI52" i="10"/>
  <c r="EM52" i="10"/>
  <c r="FQ52" i="10"/>
  <c r="CA52" i="10"/>
  <c r="BB52" i="10"/>
  <c r="BX52" i="10"/>
  <c r="BM52" i="10"/>
  <c r="CL52" i="10"/>
  <c r="AZ52" i="10"/>
  <c r="BL52" i="10"/>
  <c r="BS52" i="10"/>
  <c r="BN52" i="10"/>
  <c r="EO52" i="10"/>
  <c r="EU52" i="10"/>
  <c r="CM52" i="10"/>
  <c r="FL52" i="10"/>
  <c r="BF52" i="10"/>
  <c r="CN52" i="10"/>
  <c r="BZ52" i="10"/>
  <c r="ES52" i="10"/>
  <c r="EN52" i="10"/>
  <c r="CE52" i="10"/>
  <c r="BK52" i="10"/>
  <c r="BY52" i="10"/>
  <c r="FI52" i="10"/>
  <c r="FK52" i="10"/>
  <c r="FE52" i="10"/>
  <c r="EW52" i="10"/>
  <c r="CF52" i="10"/>
  <c r="AY52" i="10"/>
  <c r="EF52" i="10"/>
  <c r="BP52" i="10"/>
  <c r="EG52" i="10"/>
  <c r="CC52" i="10"/>
  <c r="BY196" i="17"/>
  <c r="FJ185" i="17"/>
  <c r="FF185" i="17"/>
  <c r="FE185" i="17"/>
  <c r="FI185" i="17"/>
  <c r="FH185" i="17"/>
  <c r="FP185" i="17"/>
  <c r="FK185" i="17"/>
  <c r="FO185" i="17"/>
  <c r="FN185" i="17"/>
  <c r="FM185" i="17"/>
  <c r="FL185" i="17"/>
  <c r="FG185" i="17"/>
  <c r="CE185" i="17"/>
  <c r="BY185" i="17"/>
  <c r="CC185" i="17"/>
  <c r="CJ185" i="17"/>
  <c r="CG185" i="17"/>
  <c r="CA185" i="17"/>
  <c r="CD185" i="17"/>
  <c r="CI185" i="17"/>
  <c r="CF185" i="17"/>
  <c r="BZ185" i="17"/>
  <c r="CH185" i="17"/>
  <c r="CB185" i="17"/>
  <c r="K77" i="13"/>
  <c r="BI77" i="13" s="1"/>
  <c r="I82" i="14"/>
  <c r="G182" i="14"/>
  <c r="H182" i="14"/>
  <c r="H181" i="14"/>
  <c r="FD296" i="17"/>
  <c r="FD96" i="17"/>
  <c r="I181" i="14"/>
  <c r="BY296" i="17"/>
  <c r="FI285" i="17"/>
  <c r="FE285" i="17"/>
  <c r="FN285" i="17"/>
  <c r="FO285" i="17"/>
  <c r="FM285" i="17"/>
  <c r="FF285" i="17"/>
  <c r="FL285" i="17"/>
  <c r="FK285" i="17"/>
  <c r="FJ285" i="17"/>
  <c r="FH285" i="17"/>
  <c r="FP285" i="17"/>
  <c r="FG285" i="17"/>
  <c r="CG285" i="17"/>
  <c r="CE285" i="17"/>
  <c r="CB285" i="17"/>
  <c r="CJ285" i="17"/>
  <c r="BZ285" i="17"/>
  <c r="CF285" i="17"/>
  <c r="CD285" i="17"/>
  <c r="BY285" i="17"/>
  <c r="CA285" i="17"/>
  <c r="CH285" i="17"/>
  <c r="CC285" i="17"/>
  <c r="CI285" i="17"/>
  <c r="BY85" i="17"/>
  <c r="BY96" i="17"/>
  <c r="CG85" i="17"/>
  <c r="CF85" i="17"/>
  <c r="BZ85" i="17"/>
  <c r="CE85" i="17"/>
  <c r="CH85" i="17"/>
  <c r="CD85" i="17"/>
  <c r="CJ85" i="17"/>
  <c r="CB85" i="17"/>
  <c r="CA85" i="17"/>
  <c r="CI85" i="17"/>
  <c r="CC85" i="17"/>
  <c r="FL85" i="17"/>
  <c r="FG85" i="17"/>
  <c r="FK85" i="17"/>
  <c r="FE85" i="17"/>
  <c r="FI85" i="17"/>
  <c r="FH85" i="17"/>
  <c r="FN85" i="17"/>
  <c r="FM85" i="17"/>
  <c r="FF85" i="17"/>
  <c r="FJ85" i="17"/>
  <c r="FO85" i="17"/>
  <c r="FP85" i="17"/>
  <c r="FD196" i="17"/>
  <c r="DX301" i="10"/>
  <c r="CV301" i="10"/>
  <c r="DQ301" i="10"/>
  <c r="CY300" i="10"/>
  <c r="L118" i="14" s="1"/>
  <c r="CW301" i="10"/>
  <c r="DP300" i="10"/>
  <c r="L135" i="14" s="1"/>
  <c r="CX301" i="10"/>
  <c r="FN284" i="10"/>
  <c r="CC296" i="10"/>
  <c r="DL300" i="10"/>
  <c r="L131" i="14" s="1"/>
  <c r="O20" i="14"/>
  <c r="DE301" i="10"/>
  <c r="DI301" i="10"/>
  <c r="U300" i="10"/>
  <c r="L20" i="14" s="1"/>
  <c r="DS301" i="10"/>
  <c r="DC300" i="10"/>
  <c r="L122" i="14" s="1"/>
  <c r="DN301" i="10"/>
  <c r="CT301" i="10"/>
  <c r="DK300" i="10"/>
  <c r="L130" i="14" s="1"/>
  <c r="AG301" i="10"/>
  <c r="DA301" i="10"/>
  <c r="DR300" i="10"/>
  <c r="L137" i="14" s="1"/>
  <c r="FT130" i="10"/>
  <c r="AA196" i="10"/>
  <c r="DG196" i="10" s="1"/>
  <c r="O31" i="14"/>
  <c r="DD301" i="10"/>
  <c r="DJ301" i="10"/>
  <c r="FQ184" i="10"/>
  <c r="CC196" i="10"/>
  <c r="FI196" i="10" s="1"/>
  <c r="CE184" i="10"/>
  <c r="CB30" i="10"/>
  <c r="AA96" i="10"/>
  <c r="DG96" i="10" s="1"/>
  <c r="FS284" i="10"/>
  <c r="FS84" i="10"/>
  <c r="CC96" i="10"/>
  <c r="FI96" i="10" s="1"/>
  <c r="BS130" i="10"/>
  <c r="DO130" i="10"/>
  <c r="FL84" i="10"/>
  <c r="AX30" i="10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DV30" i="10"/>
  <c r="AS130" i="10"/>
  <c r="FP130" i="10"/>
  <c r="BQ8" i="13"/>
  <c r="ET130" i="10"/>
  <c r="CM84" i="10"/>
  <c r="CL184" i="10"/>
  <c r="AW130" i="10"/>
  <c r="BM130" i="10"/>
  <c r="FJ184" i="10"/>
  <c r="DN130" i="10"/>
  <c r="FB130" i="10"/>
  <c r="CD84" i="10"/>
  <c r="CD184" i="10"/>
  <c r="BB130" i="10"/>
  <c r="CG130" i="10"/>
  <c r="AO30" i="10"/>
  <c r="CC184" i="10"/>
  <c r="FI30" i="10"/>
  <c r="EE130" i="10"/>
  <c r="CG284" i="10"/>
  <c r="CI184" i="10"/>
  <c r="EP30" i="10"/>
  <c r="AH130" i="10"/>
  <c r="CL130" i="10"/>
  <c r="FC130" i="10"/>
  <c r="CO84" i="10"/>
  <c r="FJ284" i="10"/>
  <c r="CM184" i="10"/>
  <c r="FK184" i="10"/>
  <c r="CJ30" i="10"/>
  <c r="EW30" i="10"/>
  <c r="AZ30" i="10"/>
  <c r="DY130" i="10"/>
  <c r="DL130" i="10"/>
  <c r="AR130" i="10"/>
  <c r="AV130" i="10"/>
  <c r="BP130" i="10"/>
  <c r="ER130" i="10"/>
  <c r="FE130" i="10"/>
  <c r="FK130" i="10"/>
  <c r="FP84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DT30" i="10"/>
  <c r="CF84" i="10"/>
  <c r="CG184" i="10"/>
  <c r="FL184" i="10"/>
  <c r="CC30" i="10"/>
  <c r="DQ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EJ30" i="10"/>
  <c r="DW130" i="10"/>
  <c r="AC130" i="10"/>
  <c r="AA130" i="10"/>
  <c r="CK130" i="10"/>
  <c r="EX130" i="10"/>
  <c r="CF284" i="10"/>
  <c r="CK184" i="10"/>
  <c r="FQ84" i="10"/>
  <c r="CO284" i="10"/>
  <c r="FM284" i="10"/>
  <c r="CF184" i="10"/>
  <c r="FN184" i="10"/>
  <c r="FI184" i="10"/>
  <c r="AI30" i="10"/>
  <c r="CA30" i="10"/>
  <c r="BA130" i="10"/>
  <c r="DI130" i="10"/>
  <c r="EF130" i="10"/>
  <c r="AN130" i="10"/>
  <c r="EM130" i="10"/>
  <c r="CI130" i="10"/>
  <c r="CF130" i="10"/>
  <c r="ES130" i="10"/>
  <c r="EN130" i="10"/>
  <c r="CJ84" i="10"/>
  <c r="FM84" i="10"/>
  <c r="CD284" i="10"/>
  <c r="FT284" i="10"/>
  <c r="CJ184" i="10"/>
  <c r="FS184" i="10"/>
  <c r="BX30" i="10"/>
  <c r="CI30" i="10"/>
  <c r="FR30" i="10"/>
  <c r="DU130" i="10"/>
  <c r="DJ130" i="10"/>
  <c r="EL130" i="10"/>
  <c r="BC130" i="10"/>
  <c r="CD130" i="10"/>
  <c r="BJ130" i="10"/>
  <c r="CE130" i="10"/>
  <c r="EP130" i="10"/>
  <c r="BI30" i="10"/>
  <c r="FO30" i="10"/>
  <c r="DM30" i="10"/>
  <c r="BU30" i="10"/>
  <c r="FG30" i="10"/>
  <c r="EO30" i="10"/>
  <c r="DS30" i="10"/>
  <c r="FP30" i="10"/>
  <c r="DB7" i="13"/>
  <c r="AH30" i="10"/>
  <c r="FS30" i="10"/>
  <c r="FJ30" i="10"/>
  <c r="DN30" i="10"/>
  <c r="DE8" i="13"/>
  <c r="DB8" i="13"/>
  <c r="DE7" i="13"/>
  <c r="DF7" i="13" s="1"/>
  <c r="DD8" i="13"/>
  <c r="BS8" i="13"/>
  <c r="CH8" i="13"/>
  <c r="CI8" i="13"/>
  <c r="CJ8" i="13"/>
  <c r="CK8" i="13"/>
  <c r="BT8" i="13"/>
  <c r="CT65" i="13"/>
  <c r="AT30" i="10"/>
  <c r="AN30" i="10"/>
  <c r="EH30" i="10"/>
  <c r="CE84" i="10"/>
  <c r="AA30" i="10"/>
  <c r="CF30" i="10"/>
  <c r="FL30" i="10"/>
  <c r="BV30" i="10"/>
  <c r="BB30" i="10"/>
  <c r="BQ87" i="9"/>
  <c r="G83" i="14" s="1"/>
  <c r="I77" i="13"/>
  <c r="BG77" i="13" s="1"/>
  <c r="D129" i="10"/>
  <c r="CF129" i="10" s="1"/>
  <c r="T20" i="13"/>
  <c r="D85" i="10"/>
  <c r="CD85" i="10" s="1"/>
  <c r="S76" i="13"/>
  <c r="CC84" i="10"/>
  <c r="CI84" i="10"/>
  <c r="FJ84" i="10"/>
  <c r="CL284" i="10"/>
  <c r="CC284" i="10"/>
  <c r="FI284" i="10"/>
  <c r="FU284" i="10"/>
  <c r="CE30" i="10"/>
  <c r="AQ30" i="10"/>
  <c r="BD30" i="10"/>
  <c r="AY30" i="10"/>
  <c r="DK30" i="10"/>
  <c r="BO30" i="10"/>
  <c r="AL30" i="10"/>
  <c r="FD30" i="10"/>
  <c r="EI30" i="10"/>
  <c r="EV30" i="10"/>
  <c r="EQ30" i="10"/>
  <c r="DO30" i="10"/>
  <c r="CL30" i="10"/>
  <c r="CD30" i="10"/>
  <c r="FC30" i="10"/>
  <c r="AM30" i="10"/>
  <c r="FT30" i="10"/>
  <c r="EG130" i="10"/>
  <c r="AX130" i="10"/>
  <c r="DR130" i="10"/>
  <c r="DT130" i="10"/>
  <c r="BG130" i="10"/>
  <c r="BE130" i="10"/>
  <c r="DG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ES30" i="10"/>
  <c r="FN30" i="10"/>
  <c r="BM30" i="10"/>
  <c r="AV30" i="10"/>
  <c r="FU84" i="10"/>
  <c r="BE30" i="10"/>
  <c r="CE98" i="10"/>
  <c r="FK98" i="10" s="1"/>
  <c r="FI84" i="10"/>
  <c r="FR84" i="10"/>
  <c r="FK284" i="10"/>
  <c r="CG30" i="10"/>
  <c r="AJ30" i="10"/>
  <c r="BJ30" i="10"/>
  <c r="BW30" i="10"/>
  <c r="DP30" i="10"/>
  <c r="BQ30" i="10"/>
  <c r="FU30" i="10"/>
  <c r="DY30" i="10"/>
  <c r="EL30" i="10"/>
  <c r="DG30" i="10"/>
  <c r="FF30" i="10"/>
  <c r="ED30" i="10"/>
  <c r="EF30" i="10"/>
  <c r="DR30" i="10"/>
  <c r="BC30" i="10"/>
  <c r="EX30" i="10"/>
  <c r="BL30" i="10"/>
  <c r="AL130" i="10"/>
  <c r="AJ130" i="10"/>
  <c r="EA130" i="10"/>
  <c r="DQ130" i="10"/>
  <c r="DP130" i="10"/>
  <c r="EJ130" i="10"/>
  <c r="DM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AA11" i="13"/>
  <c r="DR11" i="13" s="1"/>
  <c r="AX11" i="13"/>
  <c r="CW11" i="13" s="1"/>
  <c r="AG11" i="13"/>
  <c r="AL11" i="13" s="1"/>
  <c r="D285" i="10"/>
  <c r="U76" i="13"/>
  <c r="D185" i="10"/>
  <c r="T76" i="13"/>
  <c r="BR30" i="10"/>
  <c r="DZ30" i="10"/>
  <c r="EA30" i="10"/>
  <c r="DX30" i="10"/>
  <c r="CK30" i="10"/>
  <c r="AW30" i="10"/>
  <c r="EG30" i="10"/>
  <c r="FB30" i="10"/>
  <c r="BG30" i="10"/>
  <c r="CL84" i="10"/>
  <c r="CM284" i="10"/>
  <c r="CH84" i="10"/>
  <c r="FN84" i="10"/>
  <c r="FK84" i="10"/>
  <c r="CE284" i="10"/>
  <c r="CK284" i="10"/>
  <c r="FO284" i="10"/>
  <c r="AC30" i="10"/>
  <c r="BA30" i="10"/>
  <c r="BT30" i="10"/>
  <c r="CN30" i="10"/>
  <c r="AK30" i="10"/>
  <c r="AR30" i="10"/>
  <c r="ET30" i="10"/>
  <c r="EC30" i="10"/>
  <c r="EZ30" i="10"/>
  <c r="EB30" i="10"/>
  <c r="ER30" i="10"/>
  <c r="DJ30" i="10"/>
  <c r="FQ30" i="10"/>
  <c r="DI30" i="10"/>
  <c r="EK30" i="10"/>
  <c r="FM30" i="10"/>
  <c r="CH30" i="10"/>
  <c r="AB130" i="10"/>
  <c r="EH130" i="10"/>
  <c r="DX130" i="10"/>
  <c r="DV130" i="10"/>
  <c r="DK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DW30" i="10"/>
  <c r="AG30" i="10"/>
  <c r="CG84" i="10"/>
  <c r="FK30" i="10"/>
  <c r="BP30" i="10"/>
  <c r="DH30" i="10"/>
  <c r="EE30" i="10"/>
  <c r="FE30" i="10"/>
  <c r="CI284" i="10"/>
  <c r="D29" i="10"/>
  <c r="S20" i="13"/>
  <c r="CK84" i="10"/>
  <c r="FO84" i="10"/>
  <c r="CJ284" i="10"/>
  <c r="CN284" i="10"/>
  <c r="AP30" i="10"/>
  <c r="CM30" i="10"/>
  <c r="BF30" i="10"/>
  <c r="AU30" i="10"/>
  <c r="AF30" i="10"/>
  <c r="EM30" i="10"/>
  <c r="CO30" i="10"/>
  <c r="DL30" i="10"/>
  <c r="DU30" i="10"/>
  <c r="EY30" i="10"/>
  <c r="FH30" i="10"/>
  <c r="EN30" i="10"/>
  <c r="AE30" i="10"/>
  <c r="AS30" i="10"/>
  <c r="FA30" i="10"/>
  <c r="EU30" i="10"/>
  <c r="AE130" i="10"/>
  <c r="AI130" i="10"/>
  <c r="DS130" i="10"/>
  <c r="DH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BR87" i="9"/>
  <c r="H83" i="14" s="1"/>
  <c r="J77" i="13"/>
  <c r="BH77" i="13" s="1"/>
  <c r="FK129" i="10"/>
  <c r="BU86" i="9"/>
  <c r="N78" i="13" s="1"/>
  <c r="CD99" i="10"/>
  <c r="FJ99" i="10" s="1"/>
  <c r="BV86" i="9"/>
  <c r="O78" i="13" s="1"/>
  <c r="CD199" i="10"/>
  <c r="FJ199" i="10" s="1"/>
  <c r="BW86" i="9"/>
  <c r="P78" i="13" s="1"/>
  <c r="CD299" i="10"/>
  <c r="FJ299" i="10" s="1"/>
  <c r="BS87" i="9"/>
  <c r="CE298" i="10"/>
  <c r="FK298" i="10" s="1"/>
  <c r="FK198" i="10"/>
  <c r="CF86" i="9"/>
  <c r="D286" i="17" s="1"/>
  <c r="CG85" i="9"/>
  <c r="CC86" i="9"/>
  <c r="CE86" i="9"/>
  <c r="D186" i="17" s="1"/>
  <c r="CD86" i="9"/>
  <c r="D86" i="17" s="1"/>
  <c r="CE28" i="9"/>
  <c r="D128" i="17" s="1"/>
  <c r="V55" i="9"/>
  <c r="W54" i="9"/>
  <c r="CG29" i="9"/>
  <c r="CD28" i="9"/>
  <c r="CF198" i="10" l="1"/>
  <c r="AW297" i="10"/>
  <c r="AW301" i="10" s="1"/>
  <c r="O47" i="14"/>
  <c r="O147" i="14"/>
  <c r="AV301" i="10"/>
  <c r="EB300" i="10"/>
  <c r="L147" i="14" s="1"/>
  <c r="EC297" i="10"/>
  <c r="EC300" i="10" s="1"/>
  <c r="L148" i="14" s="1"/>
  <c r="AR297" i="17"/>
  <c r="AR298" i="17" s="1"/>
  <c r="AR299" i="17" s="1"/>
  <c r="F48" i="14" s="1"/>
  <c r="AF48" i="14"/>
  <c r="AJ48" i="14" s="1"/>
  <c r="DX297" i="17"/>
  <c r="DX298" i="17" s="1"/>
  <c r="DX299" i="17" s="1"/>
  <c r="F148" i="14" s="1"/>
  <c r="AF148" i="14"/>
  <c r="AJ148" i="14" s="1"/>
  <c r="FP153" i="17"/>
  <c r="CE153" i="17"/>
  <c r="FI153" i="17"/>
  <c r="FF153" i="17"/>
  <c r="CD153" i="17"/>
  <c r="FM153" i="17"/>
  <c r="CJ153" i="17"/>
  <c r="CA153" i="17"/>
  <c r="CF153" i="17"/>
  <c r="CC153" i="17"/>
  <c r="CI153" i="17"/>
  <c r="FJ153" i="17"/>
  <c r="FO153" i="17"/>
  <c r="FK153" i="17"/>
  <c r="BZ153" i="17"/>
  <c r="FL153" i="17"/>
  <c r="FH153" i="17"/>
  <c r="CH153" i="17"/>
  <c r="AS196" i="17"/>
  <c r="DY196" i="17" s="1"/>
  <c r="CB153" i="17"/>
  <c r="CG153" i="17"/>
  <c r="FN153" i="17"/>
  <c r="FE153" i="17"/>
  <c r="FG153" i="17"/>
  <c r="FB153" i="17"/>
  <c r="EX153" i="17"/>
  <c r="EB153" i="17"/>
  <c r="DZ153" i="17"/>
  <c r="EI153" i="17"/>
  <c r="ED153" i="17"/>
  <c r="EC153" i="17"/>
  <c r="EK153" i="17"/>
  <c r="EM153" i="17"/>
  <c r="DY153" i="17"/>
  <c r="FD153" i="17"/>
  <c r="ER153" i="17"/>
  <c r="EZ153" i="17"/>
  <c r="EV153" i="17"/>
  <c r="EE153" i="17"/>
  <c r="EJ153" i="17"/>
  <c r="ES153" i="17"/>
  <c r="ET153" i="17"/>
  <c r="EQ153" i="17"/>
  <c r="EF153" i="17"/>
  <c r="FA153" i="17"/>
  <c r="EL153" i="17"/>
  <c r="EO153" i="17"/>
  <c r="FC153" i="17"/>
  <c r="EA153" i="17"/>
  <c r="EU153" i="17"/>
  <c r="EP153" i="17"/>
  <c r="EH153" i="17"/>
  <c r="EW153" i="17"/>
  <c r="EN153" i="17"/>
  <c r="EG153" i="17"/>
  <c r="EY153" i="17"/>
  <c r="BJ153" i="17"/>
  <c r="AW153" i="17"/>
  <c r="BS153" i="17"/>
  <c r="BY153" i="17"/>
  <c r="BP153" i="17"/>
  <c r="BM153" i="17"/>
  <c r="AS153" i="17"/>
  <c r="BO153" i="17"/>
  <c r="BR153" i="17"/>
  <c r="BX153" i="17"/>
  <c r="BU153" i="17"/>
  <c r="BE153" i="17"/>
  <c r="AY153" i="17"/>
  <c r="BF153" i="17"/>
  <c r="BC153" i="17"/>
  <c r="BG153" i="17"/>
  <c r="BK153" i="17"/>
  <c r="BD153" i="17"/>
  <c r="BN153" i="17"/>
  <c r="AX153" i="17"/>
  <c r="BI153" i="17"/>
  <c r="BH153" i="17"/>
  <c r="BB153" i="17"/>
  <c r="AV153" i="17"/>
  <c r="AU153" i="17"/>
  <c r="BW153" i="17"/>
  <c r="BA153" i="17"/>
  <c r="AT153" i="17"/>
  <c r="BT153" i="17"/>
  <c r="BV153" i="17"/>
  <c r="BL153" i="17"/>
  <c r="AZ153" i="17"/>
  <c r="BQ153" i="17"/>
  <c r="D254" i="17"/>
  <c r="D254" i="10"/>
  <c r="AW300" i="10"/>
  <c r="L48" i="14" s="1"/>
  <c r="BZ56" i="9"/>
  <c r="D46" i="13"/>
  <c r="T46" i="13" s="1"/>
  <c r="CE55" i="9"/>
  <c r="AS96" i="17"/>
  <c r="DY96" i="17" s="1"/>
  <c r="BQ53" i="17"/>
  <c r="BM53" i="17"/>
  <c r="CG53" i="17"/>
  <c r="CE53" i="17"/>
  <c r="BO53" i="17"/>
  <c r="AT53" i="17"/>
  <c r="CD53" i="17"/>
  <c r="CC53" i="17"/>
  <c r="BA53" i="17"/>
  <c r="BZ53" i="17"/>
  <c r="AS53" i="17"/>
  <c r="BE53" i="17"/>
  <c r="BY53" i="17"/>
  <c r="BG53" i="17"/>
  <c r="BF53" i="17"/>
  <c r="BU53" i="17"/>
  <c r="BR53" i="17"/>
  <c r="AY53" i="17"/>
  <c r="BB53" i="17"/>
  <c r="BN53" i="17"/>
  <c r="AZ53" i="17"/>
  <c r="AU53" i="17"/>
  <c r="BJ53" i="17"/>
  <c r="AV53" i="17"/>
  <c r="BD53" i="17"/>
  <c r="BK53" i="17"/>
  <c r="CF53" i="17"/>
  <c r="BH53" i="17"/>
  <c r="CH53" i="17"/>
  <c r="BI53" i="17"/>
  <c r="BS53" i="17"/>
  <c r="AW53" i="17"/>
  <c r="BP53" i="17"/>
  <c r="CB53" i="17"/>
  <c r="CI53" i="17"/>
  <c r="BV53" i="17"/>
  <c r="BC53" i="17"/>
  <c r="AX53" i="17"/>
  <c r="BW53" i="17"/>
  <c r="BL53" i="17"/>
  <c r="CA53" i="17"/>
  <c r="CJ53" i="17"/>
  <c r="BT53" i="17"/>
  <c r="BX53" i="17"/>
  <c r="DY53" i="17"/>
  <c r="EF53" i="17"/>
  <c r="EN53" i="17"/>
  <c r="ES53" i="17"/>
  <c r="EX53" i="17"/>
  <c r="FN53" i="17"/>
  <c r="FC53" i="17"/>
  <c r="ET53" i="17"/>
  <c r="EA53" i="17"/>
  <c r="EP53" i="17"/>
  <c r="FI53" i="17"/>
  <c r="FP53" i="17"/>
  <c r="EO53" i="17"/>
  <c r="FH53" i="17"/>
  <c r="EY53" i="17"/>
  <c r="EE53" i="17"/>
  <c r="EG53" i="17"/>
  <c r="EJ53" i="17"/>
  <c r="EZ53" i="17"/>
  <c r="EL53" i="17"/>
  <c r="FK53" i="17"/>
  <c r="FD53" i="17"/>
  <c r="EH53" i="17"/>
  <c r="EB53" i="17"/>
  <c r="FM53" i="17"/>
  <c r="FB53" i="17"/>
  <c r="EU53" i="17"/>
  <c r="EV53" i="17"/>
  <c r="EC53" i="17"/>
  <c r="FE53" i="17"/>
  <c r="FL53" i="17"/>
  <c r="EI53" i="17"/>
  <c r="EW53" i="17"/>
  <c r="FF53" i="17"/>
  <c r="FG53" i="17"/>
  <c r="EK53" i="17"/>
  <c r="EQ53" i="17"/>
  <c r="FO53" i="17"/>
  <c r="EM53" i="17"/>
  <c r="FJ53" i="17"/>
  <c r="ER53" i="17"/>
  <c r="ED53" i="17"/>
  <c r="DZ53" i="17"/>
  <c r="FA53" i="17"/>
  <c r="FI128" i="17"/>
  <c r="FK128" i="17"/>
  <c r="EQ128" i="17"/>
  <c r="EK128" i="17"/>
  <c r="CJ128" i="17"/>
  <c r="BB128" i="17"/>
  <c r="BI128" i="17"/>
  <c r="BP128" i="17"/>
  <c r="CH128" i="17"/>
  <c r="FP128" i="17"/>
  <c r="BK128" i="17"/>
  <c r="FD128" i="17"/>
  <c r="BE128" i="17"/>
  <c r="EZ128" i="17"/>
  <c r="BS128" i="17"/>
  <c r="FN128" i="17"/>
  <c r="BW128" i="17"/>
  <c r="BT128" i="17"/>
  <c r="FJ128" i="17"/>
  <c r="ES128" i="17"/>
  <c r="EP128" i="17"/>
  <c r="EX128" i="17"/>
  <c r="FL128" i="17"/>
  <c r="CB128" i="17"/>
  <c r="CC128" i="17"/>
  <c r="ET128" i="17"/>
  <c r="BG128" i="17"/>
  <c r="FA128" i="17"/>
  <c r="BO128" i="17"/>
  <c r="CG128" i="17"/>
  <c r="BJ128" i="17"/>
  <c r="FB128" i="17"/>
  <c r="FH128" i="17"/>
  <c r="BR128" i="17"/>
  <c r="EI128" i="17"/>
  <c r="BM128" i="17"/>
  <c r="CF128" i="17"/>
  <c r="BD128" i="17"/>
  <c r="EU128" i="17"/>
  <c r="CA128" i="17"/>
  <c r="EN128" i="17"/>
  <c r="EW128" i="17"/>
  <c r="BV128" i="17"/>
  <c r="BL128" i="17"/>
  <c r="EV128" i="17"/>
  <c r="EJ128" i="17"/>
  <c r="BQ128" i="17"/>
  <c r="FC128" i="17"/>
  <c r="T196" i="17"/>
  <c r="CZ196" i="17" s="1"/>
  <c r="EO128" i="17"/>
  <c r="BN128" i="17"/>
  <c r="BU128" i="17"/>
  <c r="FF128" i="17"/>
  <c r="BX128" i="17"/>
  <c r="BH128" i="17"/>
  <c r="EG128" i="17"/>
  <c r="CE128" i="17"/>
  <c r="ER128" i="17"/>
  <c r="EF128" i="17"/>
  <c r="EH128" i="17"/>
  <c r="BA128" i="17"/>
  <c r="FE128" i="17"/>
  <c r="CI128" i="17"/>
  <c r="EY128" i="17"/>
  <c r="FG128" i="17"/>
  <c r="CD128" i="17"/>
  <c r="EM128" i="17"/>
  <c r="BZ128" i="17"/>
  <c r="FM128" i="17"/>
  <c r="BF128" i="17"/>
  <c r="FO128" i="17"/>
  <c r="BY128" i="17"/>
  <c r="EL128" i="17"/>
  <c r="BC128" i="17"/>
  <c r="DD128" i="17"/>
  <c r="EE128" i="17"/>
  <c r="DL128" i="17"/>
  <c r="DN128" i="17"/>
  <c r="DW128" i="17"/>
  <c r="DF128" i="17"/>
  <c r="DE128" i="17"/>
  <c r="DA128" i="17"/>
  <c r="DK128" i="17"/>
  <c r="EC128" i="17"/>
  <c r="DS128" i="17"/>
  <c r="EA128" i="17"/>
  <c r="DC128" i="17"/>
  <c r="CZ128" i="17"/>
  <c r="DJ128" i="17"/>
  <c r="DY128" i="17"/>
  <c r="DT128" i="17"/>
  <c r="DI128" i="17"/>
  <c r="DQ128" i="17"/>
  <c r="DB128" i="17"/>
  <c r="DO128" i="17"/>
  <c r="DZ128" i="17"/>
  <c r="DU128" i="17"/>
  <c r="DV128" i="17"/>
  <c r="DM128" i="17"/>
  <c r="DR128" i="17"/>
  <c r="DX128" i="17"/>
  <c r="EB128" i="17"/>
  <c r="DP128" i="17"/>
  <c r="ED128" i="17"/>
  <c r="DH128" i="17"/>
  <c r="DG128" i="17"/>
  <c r="AS128" i="17"/>
  <c r="Z128" i="17"/>
  <c r="AZ128" i="17"/>
  <c r="T128" i="17"/>
  <c r="AG128" i="17"/>
  <c r="AV128" i="17"/>
  <c r="AP128" i="17"/>
  <c r="AN128" i="17"/>
  <c r="AK128" i="17"/>
  <c r="AY128" i="17"/>
  <c r="AT128" i="17"/>
  <c r="AQ128" i="17"/>
  <c r="AF128" i="17"/>
  <c r="X128" i="17"/>
  <c r="AJ128" i="17"/>
  <c r="AO128" i="17"/>
  <c r="Y128" i="17"/>
  <c r="AD128" i="17"/>
  <c r="AM128" i="17"/>
  <c r="AU128" i="17"/>
  <c r="AI128" i="17"/>
  <c r="AH128" i="17"/>
  <c r="V128" i="17"/>
  <c r="AX128" i="17"/>
  <c r="AE128" i="17"/>
  <c r="AB128" i="17"/>
  <c r="U128" i="17"/>
  <c r="AW128" i="17"/>
  <c r="AC128" i="17"/>
  <c r="AA128" i="17"/>
  <c r="AL128" i="17"/>
  <c r="AR128" i="17"/>
  <c r="W128" i="17"/>
  <c r="EG253" i="10"/>
  <c r="BP253" i="10"/>
  <c r="FL253" i="10"/>
  <c r="CF253" i="10"/>
  <c r="BB253" i="10"/>
  <c r="FO253" i="10"/>
  <c r="FF253" i="10"/>
  <c r="FR253" i="10"/>
  <c r="EQ253" i="10"/>
  <c r="AZ253" i="10"/>
  <c r="CM253" i="10"/>
  <c r="ER253" i="10"/>
  <c r="EI253" i="10"/>
  <c r="BZ253" i="10"/>
  <c r="AX253" i="10"/>
  <c r="AX295" i="10" s="1"/>
  <c r="AX297" i="10" s="1"/>
  <c r="FA253" i="10"/>
  <c r="FT253" i="10"/>
  <c r="BM253" i="10"/>
  <c r="FM253" i="10"/>
  <c r="CJ253" i="10"/>
  <c r="CL253" i="10"/>
  <c r="CC253" i="10"/>
  <c r="CH253" i="10"/>
  <c r="BW253" i="10"/>
  <c r="BF253" i="10"/>
  <c r="BE253" i="10"/>
  <c r="EO253" i="10"/>
  <c r="CK253" i="10"/>
  <c r="BX253" i="10"/>
  <c r="BI253" i="10"/>
  <c r="ED253" i="10"/>
  <c r="ED295" i="10" s="1"/>
  <c r="ED297" i="10" s="1"/>
  <c r="CN253" i="10"/>
  <c r="FI253" i="10"/>
  <c r="FB253" i="10"/>
  <c r="FQ253" i="10"/>
  <c r="BA253" i="10"/>
  <c r="EY253" i="10"/>
  <c r="BY253" i="10"/>
  <c r="EJ253" i="10"/>
  <c r="EL253" i="10"/>
  <c r="CE253" i="10"/>
  <c r="FG253" i="10"/>
  <c r="EH253" i="10"/>
  <c r="AY253" i="10"/>
  <c r="FH253" i="10"/>
  <c r="ET253" i="10"/>
  <c r="BT253" i="10"/>
  <c r="EW253" i="10"/>
  <c r="BU253" i="10"/>
  <c r="EE253" i="10"/>
  <c r="BG253" i="10"/>
  <c r="FU253" i="10"/>
  <c r="EZ253" i="10"/>
  <c r="FP253" i="10"/>
  <c r="FE253" i="10"/>
  <c r="CO253" i="10"/>
  <c r="BL253" i="10"/>
  <c r="BH253" i="10"/>
  <c r="BS253" i="10"/>
  <c r="BV253" i="10"/>
  <c r="BD253" i="10"/>
  <c r="EU253" i="10"/>
  <c r="BO253" i="10"/>
  <c r="CD253" i="10"/>
  <c r="BQ253" i="10"/>
  <c r="CG253" i="10"/>
  <c r="EM253" i="10"/>
  <c r="BR253" i="10"/>
  <c r="CB253" i="10"/>
  <c r="AX296" i="10"/>
  <c r="ED296" i="10" s="1"/>
  <c r="EX253" i="10"/>
  <c r="EK253" i="10"/>
  <c r="FK253" i="10"/>
  <c r="BN253" i="10"/>
  <c r="BJ253" i="10"/>
  <c r="FS253" i="10"/>
  <c r="BC253" i="10"/>
  <c r="FD253" i="10"/>
  <c r="CI253" i="10"/>
  <c r="BK253" i="10"/>
  <c r="CA253" i="10"/>
  <c r="EF253" i="10"/>
  <c r="EN253" i="10"/>
  <c r="FN253" i="10"/>
  <c r="ES253" i="10"/>
  <c r="EP253" i="10"/>
  <c r="FJ253" i="10"/>
  <c r="EV253" i="10"/>
  <c r="FC253" i="10"/>
  <c r="CA56" i="9"/>
  <c r="E46" i="13"/>
  <c r="U46" i="13" s="1"/>
  <c r="CF55" i="9"/>
  <c r="FT53" i="10"/>
  <c r="CI53" i="10"/>
  <c r="BH53" i="10"/>
  <c r="FC53" i="10"/>
  <c r="AZ53" i="10"/>
  <c r="BT53" i="10"/>
  <c r="BZ53" i="10"/>
  <c r="BP53" i="10"/>
  <c r="EH53" i="10"/>
  <c r="EQ53" i="10"/>
  <c r="AX53" i="10"/>
  <c r="CO53" i="10"/>
  <c r="BQ53" i="10"/>
  <c r="CN53" i="10"/>
  <c r="CK53" i="10"/>
  <c r="BR53" i="10"/>
  <c r="CB53" i="10"/>
  <c r="BC53" i="10"/>
  <c r="FG53" i="10"/>
  <c r="ED53" i="10"/>
  <c r="CH53" i="10"/>
  <c r="EV53" i="10"/>
  <c r="BA53" i="10"/>
  <c r="CG53" i="10"/>
  <c r="BJ53" i="10"/>
  <c r="EE53" i="10"/>
  <c r="BO53" i="10"/>
  <c r="ET53" i="10"/>
  <c r="FP53" i="10"/>
  <c r="CF53" i="10"/>
  <c r="ES53" i="10"/>
  <c r="FL53" i="10"/>
  <c r="FO53" i="10"/>
  <c r="EJ53" i="10"/>
  <c r="EN53" i="10"/>
  <c r="FB53" i="10"/>
  <c r="BD53" i="10"/>
  <c r="FF53" i="10"/>
  <c r="EU53" i="10"/>
  <c r="BK53" i="10"/>
  <c r="BY53" i="10"/>
  <c r="BB53" i="10"/>
  <c r="CJ53" i="10"/>
  <c r="FK53" i="10"/>
  <c r="BE53" i="10"/>
  <c r="EF53" i="10"/>
  <c r="AX96" i="10"/>
  <c r="ED96" i="10" s="1"/>
  <c r="EY53" i="10"/>
  <c r="BV53" i="10"/>
  <c r="FQ53" i="10"/>
  <c r="BL53" i="10"/>
  <c r="EZ53" i="10"/>
  <c r="BN53" i="10"/>
  <c r="EK53" i="10"/>
  <c r="BF53" i="10"/>
  <c r="FD53" i="10"/>
  <c r="CM53" i="10"/>
  <c r="BX53" i="10"/>
  <c r="EW53" i="10"/>
  <c r="AY53" i="10"/>
  <c r="FA53" i="10"/>
  <c r="FH53" i="10"/>
  <c r="FS53" i="10"/>
  <c r="CL53" i="10"/>
  <c r="EL53" i="10"/>
  <c r="ER53" i="10"/>
  <c r="FU53" i="10"/>
  <c r="FI53" i="10"/>
  <c r="CD53" i="10"/>
  <c r="EM53" i="10"/>
  <c r="BW53" i="10"/>
  <c r="EX53" i="10"/>
  <c r="BS53" i="10"/>
  <c r="CE53" i="10"/>
  <c r="EO53" i="10"/>
  <c r="CA53" i="10"/>
  <c r="FR53" i="10"/>
  <c r="FE53" i="10"/>
  <c r="BG53" i="10"/>
  <c r="EI53" i="10"/>
  <c r="BI53" i="10"/>
  <c r="BM53" i="10"/>
  <c r="FM53" i="10"/>
  <c r="BU53" i="10"/>
  <c r="EP53" i="10"/>
  <c r="CC53" i="10"/>
  <c r="FJ53" i="10"/>
  <c r="EG53" i="10"/>
  <c r="FN53" i="10"/>
  <c r="D54" i="17"/>
  <c r="D54" i="10"/>
  <c r="CG54" i="9"/>
  <c r="S19" i="13"/>
  <c r="D28" i="17"/>
  <c r="D154" i="17"/>
  <c r="D154" i="10"/>
  <c r="AS296" i="17"/>
  <c r="DY296" i="17" s="1"/>
  <c r="FJ253" i="17"/>
  <c r="FP253" i="17"/>
  <c r="EU253" i="17"/>
  <c r="EM253" i="17"/>
  <c r="FF253" i="17"/>
  <c r="EP253" i="17"/>
  <c r="DY253" i="17"/>
  <c r="DY295" i="17" s="1"/>
  <c r="FN253" i="17"/>
  <c r="EY253" i="17"/>
  <c r="EC253" i="17"/>
  <c r="FD253" i="17"/>
  <c r="EJ253" i="17"/>
  <c r="EL253" i="17"/>
  <c r="FO253" i="17"/>
  <c r="EV253" i="17"/>
  <c r="FK253" i="17"/>
  <c r="EK253" i="17"/>
  <c r="DZ253" i="17"/>
  <c r="ED253" i="17"/>
  <c r="EZ253" i="17"/>
  <c r="ER253" i="17"/>
  <c r="EE253" i="17"/>
  <c r="EN253" i="17"/>
  <c r="EO253" i="17"/>
  <c r="EA253" i="17"/>
  <c r="FI253" i="17"/>
  <c r="EW253" i="17"/>
  <c r="EX253" i="17"/>
  <c r="EB253" i="17"/>
  <c r="FH253" i="17"/>
  <c r="FG253" i="17"/>
  <c r="EG253" i="17"/>
  <c r="ET253" i="17"/>
  <c r="FE253" i="17"/>
  <c r="EI253" i="17"/>
  <c r="EF253" i="17"/>
  <c r="FM253" i="17"/>
  <c r="EH253" i="17"/>
  <c r="FC253" i="17"/>
  <c r="ES253" i="17"/>
  <c r="FL253" i="17"/>
  <c r="EQ253" i="17"/>
  <c r="FA253" i="17"/>
  <c r="FB253" i="17"/>
  <c r="BS253" i="17"/>
  <c r="CD253" i="17"/>
  <c r="BE253" i="17"/>
  <c r="BK253" i="17"/>
  <c r="BR253" i="17"/>
  <c r="BZ253" i="17"/>
  <c r="BD253" i="17"/>
  <c r="AT253" i="17"/>
  <c r="BA253" i="17"/>
  <c r="CB253" i="17"/>
  <c r="AX253" i="17"/>
  <c r="BU253" i="17"/>
  <c r="BG253" i="17"/>
  <c r="CH253" i="17"/>
  <c r="CF253" i="17"/>
  <c r="BJ253" i="17"/>
  <c r="BY253" i="17"/>
  <c r="CJ253" i="17"/>
  <c r="AS253" i="17"/>
  <c r="AS295" i="17" s="1"/>
  <c r="AV253" i="17"/>
  <c r="BQ253" i="17"/>
  <c r="BX253" i="17"/>
  <c r="BF253" i="17"/>
  <c r="AY253" i="17"/>
  <c r="BV253" i="17"/>
  <c r="BM253" i="17"/>
  <c r="CG253" i="17"/>
  <c r="BP253" i="17"/>
  <c r="CI253" i="17"/>
  <c r="AZ253" i="17"/>
  <c r="BL253" i="17"/>
  <c r="BW253" i="17"/>
  <c r="CC253" i="17"/>
  <c r="BO253" i="17"/>
  <c r="CA253" i="17"/>
  <c r="BB253" i="17"/>
  <c r="BH253" i="17"/>
  <c r="AU253" i="17"/>
  <c r="BC253" i="17"/>
  <c r="AW253" i="17"/>
  <c r="BN253" i="17"/>
  <c r="BI253" i="17"/>
  <c r="CE253" i="17"/>
  <c r="BT253" i="17"/>
  <c r="EH153" i="10"/>
  <c r="AY153" i="10"/>
  <c r="EX153" i="10"/>
  <c r="FS153" i="10"/>
  <c r="AZ153" i="10"/>
  <c r="BY153" i="10"/>
  <c r="CC153" i="10"/>
  <c r="EU153" i="10"/>
  <c r="BW153" i="10"/>
  <c r="FA153" i="10"/>
  <c r="FP153" i="10"/>
  <c r="CB153" i="10"/>
  <c r="CF153" i="10"/>
  <c r="EL153" i="10"/>
  <c r="EG153" i="10"/>
  <c r="FJ153" i="10"/>
  <c r="FI153" i="10"/>
  <c r="CK153" i="10"/>
  <c r="BA153" i="10"/>
  <c r="EP153" i="10"/>
  <c r="EF153" i="10"/>
  <c r="BK153" i="10"/>
  <c r="AX196" i="10"/>
  <c r="ED196" i="10" s="1"/>
  <c r="FF153" i="10"/>
  <c r="BX153" i="10"/>
  <c r="BO153" i="10"/>
  <c r="FQ153" i="10"/>
  <c r="FU153" i="10"/>
  <c r="BL153" i="10"/>
  <c r="BH153" i="10"/>
  <c r="BJ153" i="10"/>
  <c r="FO153" i="10"/>
  <c r="EV153" i="10"/>
  <c r="BS153" i="10"/>
  <c r="BP153" i="10"/>
  <c r="ER153" i="10"/>
  <c r="BB153" i="10"/>
  <c r="EQ153" i="10"/>
  <c r="EY153" i="10"/>
  <c r="BT153" i="10"/>
  <c r="CJ153" i="10"/>
  <c r="EM153" i="10"/>
  <c r="BZ153" i="10"/>
  <c r="FM153" i="10"/>
  <c r="CG153" i="10"/>
  <c r="FB153" i="10"/>
  <c r="CE153" i="10"/>
  <c r="CA153" i="10"/>
  <c r="BN153" i="10"/>
  <c r="BE153" i="10"/>
  <c r="FD153" i="10"/>
  <c r="FN153" i="10"/>
  <c r="EW153" i="10"/>
  <c r="CD153" i="10"/>
  <c r="FE153" i="10"/>
  <c r="BQ153" i="10"/>
  <c r="FH153" i="10"/>
  <c r="CN153" i="10"/>
  <c r="EI153" i="10"/>
  <c r="EK153" i="10"/>
  <c r="CM153" i="10"/>
  <c r="BI153" i="10"/>
  <c r="BV153" i="10"/>
  <c r="EE153" i="10"/>
  <c r="CL153" i="10"/>
  <c r="ED153" i="10"/>
  <c r="AX153" i="10"/>
  <c r="FL153" i="10"/>
  <c r="BD153" i="10"/>
  <c r="FG153" i="10"/>
  <c r="CH153" i="10"/>
  <c r="ES153" i="10"/>
  <c r="BU153" i="10"/>
  <c r="FR153" i="10"/>
  <c r="CO153" i="10"/>
  <c r="EN153" i="10"/>
  <c r="BC153" i="10"/>
  <c r="ET153" i="10"/>
  <c r="FC153" i="10"/>
  <c r="FK153" i="10"/>
  <c r="EJ153" i="10"/>
  <c r="BR153" i="10"/>
  <c r="BF153" i="10"/>
  <c r="FT153" i="10"/>
  <c r="BM153" i="10"/>
  <c r="EZ153" i="10"/>
  <c r="CI153" i="10"/>
  <c r="EO153" i="10"/>
  <c r="BG153" i="10"/>
  <c r="BY56" i="9"/>
  <c r="C46" i="13"/>
  <c r="S46" i="13" s="1"/>
  <c r="CD55" i="9"/>
  <c r="BZ196" i="17"/>
  <c r="FK186" i="17"/>
  <c r="FP186" i="17"/>
  <c r="FF186" i="17"/>
  <c r="FJ186" i="17"/>
  <c r="FL186" i="17"/>
  <c r="FI186" i="17"/>
  <c r="FG186" i="17"/>
  <c r="FH186" i="17"/>
  <c r="FN186" i="17"/>
  <c r="FO186" i="17"/>
  <c r="FM186" i="17"/>
  <c r="BZ186" i="17"/>
  <c r="CF186" i="17"/>
  <c r="CD186" i="17"/>
  <c r="CB186" i="17"/>
  <c r="CA186" i="17"/>
  <c r="CG186" i="17"/>
  <c r="CC186" i="17"/>
  <c r="CH186" i="17"/>
  <c r="CE186" i="17"/>
  <c r="CJ186" i="17"/>
  <c r="CI186" i="17"/>
  <c r="FE196" i="17"/>
  <c r="BZ96" i="17"/>
  <c r="BZ86" i="17"/>
  <c r="CH86" i="17"/>
  <c r="CG86" i="17"/>
  <c r="CF86" i="17"/>
  <c r="CI86" i="17"/>
  <c r="CA86" i="17"/>
  <c r="CJ86" i="17"/>
  <c r="CD86" i="17"/>
  <c r="CC86" i="17"/>
  <c r="CE86" i="17"/>
  <c r="CB86" i="17"/>
  <c r="FM86" i="17"/>
  <c r="FH86" i="17"/>
  <c r="FF86" i="17"/>
  <c r="FP86" i="17"/>
  <c r="FJ86" i="17"/>
  <c r="FL86" i="17"/>
  <c r="FN86" i="17"/>
  <c r="FO86" i="17"/>
  <c r="FK86" i="17"/>
  <c r="FI86" i="17"/>
  <c r="FG86" i="17"/>
  <c r="FE96" i="17"/>
  <c r="BZ296" i="17"/>
  <c r="FF286" i="17"/>
  <c r="FJ286" i="17"/>
  <c r="FL286" i="17"/>
  <c r="FP286" i="17"/>
  <c r="FM286" i="17"/>
  <c r="FH286" i="17"/>
  <c r="FK286" i="17"/>
  <c r="FI286" i="17"/>
  <c r="FN286" i="17"/>
  <c r="FO286" i="17"/>
  <c r="FG286" i="17"/>
  <c r="CH286" i="17"/>
  <c r="CE286" i="17"/>
  <c r="CF286" i="17"/>
  <c r="BZ286" i="17"/>
  <c r="CC286" i="17"/>
  <c r="CB286" i="17"/>
  <c r="CG286" i="17"/>
  <c r="CA286" i="17"/>
  <c r="CI286" i="17"/>
  <c r="CJ286" i="17"/>
  <c r="CD286" i="17"/>
  <c r="FE296" i="17"/>
  <c r="H183" i="14"/>
  <c r="G183" i="14"/>
  <c r="CF98" i="10"/>
  <c r="FL98" i="10" s="1"/>
  <c r="K78" i="13"/>
  <c r="BI78" i="13" s="1"/>
  <c r="I83" i="14"/>
  <c r="I182" i="14"/>
  <c r="FO185" i="10"/>
  <c r="CD196" i="10"/>
  <c r="FJ196" i="10" s="1"/>
  <c r="FF129" i="10"/>
  <c r="Z196" i="10"/>
  <c r="DF196" i="10" s="1"/>
  <c r="FI296" i="10"/>
  <c r="FK285" i="10"/>
  <c r="CD296" i="10"/>
  <c r="FT285" i="10"/>
  <c r="CM285" i="10"/>
  <c r="CD285" i="10"/>
  <c r="FS285" i="10"/>
  <c r="FO285" i="10"/>
  <c r="FU285" i="10"/>
  <c r="FP285" i="10"/>
  <c r="CG285" i="10"/>
  <c r="EO29" i="10"/>
  <c r="Z96" i="10"/>
  <c r="DF96" i="10" s="1"/>
  <c r="CF285" i="10"/>
  <c r="FQ285" i="10"/>
  <c r="CK285" i="10"/>
  <c r="FT85" i="10"/>
  <c r="CD96" i="10"/>
  <c r="FJ96" i="10" s="1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DK129" i="10"/>
  <c r="BW8" i="13"/>
  <c r="BX8" i="13" s="1"/>
  <c r="AD129" i="10"/>
  <c r="AG129" i="10"/>
  <c r="EL129" i="10"/>
  <c r="CJ129" i="10"/>
  <c r="FE129" i="10"/>
  <c r="DS29" i="10"/>
  <c r="DX129" i="10"/>
  <c r="DV129" i="10"/>
  <c r="BG129" i="10"/>
  <c r="FD129" i="10"/>
  <c r="FM129" i="10"/>
  <c r="CG29" i="10"/>
  <c r="AM29" i="10"/>
  <c r="AY29" i="10"/>
  <c r="BX129" i="10"/>
  <c r="CL29" i="10"/>
  <c r="CB129" i="10"/>
  <c r="ER29" i="10"/>
  <c r="CO185" i="10"/>
  <c r="DI129" i="10"/>
  <c r="AL129" i="10"/>
  <c r="BK129" i="10"/>
  <c r="ET129" i="10"/>
  <c r="BX29" i="10"/>
  <c r="ET29" i="10"/>
  <c r="AZ129" i="10"/>
  <c r="EY29" i="10"/>
  <c r="BF129" i="10"/>
  <c r="FI29" i="10"/>
  <c r="FJ185" i="10"/>
  <c r="DO129" i="10"/>
  <c r="AC129" i="10"/>
  <c r="BP129" i="10"/>
  <c r="FP129" i="10"/>
  <c r="BI29" i="10"/>
  <c r="AD29" i="10"/>
  <c r="DF129" i="10"/>
  <c r="FG129" i="10"/>
  <c r="CL185" i="10"/>
  <c r="DM129" i="10"/>
  <c r="FR129" i="10"/>
  <c r="FL185" i="10"/>
  <c r="EF129" i="10"/>
  <c r="Z129" i="10"/>
  <c r="BW129" i="10"/>
  <c r="EY129" i="10"/>
  <c r="CJ29" i="10"/>
  <c r="FU29" i="10"/>
  <c r="CE85" i="10"/>
  <c r="FQ85" i="10"/>
  <c r="FJ85" i="10"/>
  <c r="FU85" i="10"/>
  <c r="FQ185" i="10"/>
  <c r="AI129" i="10"/>
  <c r="EA129" i="10"/>
  <c r="EJ129" i="10"/>
  <c r="DH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EN29" i="10"/>
  <c r="EW29" i="10"/>
  <c r="BT29" i="10"/>
  <c r="BD29" i="10"/>
  <c r="CH185" i="10"/>
  <c r="FP185" i="10"/>
  <c r="AN129" i="10"/>
  <c r="BE129" i="10"/>
  <c r="DP129" i="10"/>
  <c r="DW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DX29" i="10"/>
  <c r="AQ29" i="10"/>
  <c r="DN29" i="10"/>
  <c r="BF29" i="10"/>
  <c r="FB29" i="10"/>
  <c r="CA29" i="10"/>
  <c r="CG185" i="10"/>
  <c r="AV129" i="10"/>
  <c r="DJ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DN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R29" i="10"/>
  <c r="FN29" i="10"/>
  <c r="EI29" i="10"/>
  <c r="FP29" i="10"/>
  <c r="FM185" i="10"/>
  <c r="BB129" i="10"/>
  <c r="EE129" i="10"/>
  <c r="AS129" i="10"/>
  <c r="BS129" i="10"/>
  <c r="BZ129" i="10"/>
  <c r="BI129" i="10"/>
  <c r="ES129" i="10"/>
  <c r="FK29" i="10"/>
  <c r="AK29" i="10"/>
  <c r="DK29" i="10"/>
  <c r="EV29" i="10"/>
  <c r="CI185" i="10"/>
  <c r="AW129" i="10"/>
  <c r="AA129" i="10"/>
  <c r="DG129" i="10"/>
  <c r="DU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FA29" i="10"/>
  <c r="DY29" i="10"/>
  <c r="EZ29" i="10"/>
  <c r="EQ29" i="10"/>
  <c r="BL29" i="10"/>
  <c r="DT129" i="10"/>
  <c r="DL129" i="10"/>
  <c r="BL129" i="10"/>
  <c r="EN129" i="10"/>
  <c r="CK185" i="10"/>
  <c r="AK129" i="10"/>
  <c r="DS129" i="10"/>
  <c r="DR129" i="10"/>
  <c r="DQ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J29" i="10"/>
  <c r="DV29" i="10"/>
  <c r="EG29" i="10"/>
  <c r="EP29" i="10"/>
  <c r="DF8" i="13"/>
  <c r="CN8" i="13"/>
  <c r="CO8" i="13" s="1"/>
  <c r="CT66" i="13"/>
  <c r="FN85" i="10"/>
  <c r="CN85" i="10"/>
  <c r="FS85" i="10"/>
  <c r="FO85" i="10"/>
  <c r="CM185" i="10"/>
  <c r="FK185" i="10"/>
  <c r="FT185" i="10"/>
  <c r="AE29" i="10"/>
  <c r="EE29" i="10"/>
  <c r="CF29" i="10"/>
  <c r="AP29" i="10"/>
  <c r="DZ29" i="10"/>
  <c r="FF29" i="10"/>
  <c r="BC29" i="10"/>
  <c r="DT29" i="10"/>
  <c r="EU29" i="10"/>
  <c r="ES29" i="10"/>
  <c r="AT29" i="10"/>
  <c r="DL29" i="10"/>
  <c r="CK29" i="10"/>
  <c r="FG29" i="10"/>
  <c r="FS29" i="10"/>
  <c r="FO29" i="10"/>
  <c r="DG29" i="10"/>
  <c r="D186" i="10"/>
  <c r="T77" i="13"/>
  <c r="FR85" i="10"/>
  <c r="FK85" i="10"/>
  <c r="Z29" i="10"/>
  <c r="DI29" i="10"/>
  <c r="EC29" i="10"/>
  <c r="DF29" i="10"/>
  <c r="BR88" i="9"/>
  <c r="J78" i="13"/>
  <c r="BH78" i="13" s="1"/>
  <c r="D128" i="10"/>
  <c r="T19" i="13"/>
  <c r="CF85" i="10"/>
  <c r="CG85" i="10"/>
  <c r="FM85" i="10"/>
  <c r="CF185" i="10"/>
  <c r="FR185" i="10"/>
  <c r="FU185" i="10"/>
  <c r="AX29" i="10"/>
  <c r="BY29" i="10"/>
  <c r="BE29" i="10"/>
  <c r="AS29" i="10"/>
  <c r="CB29" i="10"/>
  <c r="BM29" i="10"/>
  <c r="AB29" i="10"/>
  <c r="AC29" i="10"/>
  <c r="EB29" i="10"/>
  <c r="DO29" i="10"/>
  <c r="EJ29" i="10"/>
  <c r="FQ29" i="10"/>
  <c r="ED29" i="10"/>
  <c r="BB29" i="10"/>
  <c r="DU29" i="10"/>
  <c r="DQ29" i="10"/>
  <c r="AL29" i="10"/>
  <c r="BQ88" i="9"/>
  <c r="G84" i="14" s="1"/>
  <c r="I78" i="13"/>
  <c r="BG78" i="13" s="1"/>
  <c r="AX12" i="13"/>
  <c r="CW12" i="13" s="1"/>
  <c r="AA12" i="13"/>
  <c r="DR12" i="13" s="1"/>
  <c r="AR11" i="13"/>
  <c r="AG12" i="13"/>
  <c r="AL12" i="13" s="1"/>
  <c r="D286" i="10"/>
  <c r="U77" i="13"/>
  <c r="FP85" i="10"/>
  <c r="BN29" i="10"/>
  <c r="CI29" i="10"/>
  <c r="BO29" i="10"/>
  <c r="FM29" i="10"/>
  <c r="DP29" i="10"/>
  <c r="BZ29" i="10"/>
  <c r="D86" i="10"/>
  <c r="S77" i="13"/>
  <c r="CL85" i="10"/>
  <c r="CO85" i="10"/>
  <c r="FL85" i="10"/>
  <c r="CD185" i="10"/>
  <c r="FS185" i="10"/>
  <c r="FN185" i="10"/>
  <c r="AJ29" i="10"/>
  <c r="AA29" i="10"/>
  <c r="AW29" i="10"/>
  <c r="CE29" i="10"/>
  <c r="BV29" i="10"/>
  <c r="BG29" i="10"/>
  <c r="BS29" i="10"/>
  <c r="AG29" i="10"/>
  <c r="FC29" i="10"/>
  <c r="EL29" i="10"/>
  <c r="EX29" i="10"/>
  <c r="FL29" i="10"/>
  <c r="DM29" i="10"/>
  <c r="FD29" i="10"/>
  <c r="AR29" i="10"/>
  <c r="FH29" i="10"/>
  <c r="CC29" i="10"/>
  <c r="CI85" i="10"/>
  <c r="CK85" i="10"/>
  <c r="CH29" i="10"/>
  <c r="CD29" i="10"/>
  <c r="CO29" i="10"/>
  <c r="EF29" i="10"/>
  <c r="EM29" i="10"/>
  <c r="DW29" i="10"/>
  <c r="BJ29" i="10"/>
  <c r="CM85" i="10"/>
  <c r="CJ85" i="10"/>
  <c r="CE185" i="10"/>
  <c r="CJ185" i="10"/>
  <c r="AI29" i="10"/>
  <c r="BW29" i="10"/>
  <c r="EA29" i="10"/>
  <c r="FT29" i="10"/>
  <c r="EH29" i="10"/>
  <c r="AZ29" i="10"/>
  <c r="AH29" i="10"/>
  <c r="BR29" i="10"/>
  <c r="EK29" i="10"/>
  <c r="FE29" i="10"/>
  <c r="FJ29" i="10"/>
  <c r="DR29" i="10"/>
  <c r="DH29" i="10"/>
  <c r="AU29" i="10"/>
  <c r="AF29" i="10"/>
  <c r="AN29" i="10"/>
  <c r="BV87" i="9"/>
  <c r="O79" i="13" s="1"/>
  <c r="CE199" i="10"/>
  <c r="FK199" i="10" s="1"/>
  <c r="BU87" i="9"/>
  <c r="N79" i="13" s="1"/>
  <c r="CE99" i="10"/>
  <c r="FK99" i="10" s="1"/>
  <c r="CG28" i="9"/>
  <c r="D28" i="10"/>
  <c r="Y96" i="10" s="1"/>
  <c r="DE96" i="10" s="1"/>
  <c r="BW87" i="9"/>
  <c r="P79" i="13" s="1"/>
  <c r="CE299" i="10"/>
  <c r="FK299" i="10" s="1"/>
  <c r="BS88" i="9"/>
  <c r="CF298" i="10"/>
  <c r="FL298" i="10" s="1"/>
  <c r="FL198" i="10"/>
  <c r="CD87" i="9"/>
  <c r="D87" i="17" s="1"/>
  <c r="CE87" i="9"/>
  <c r="D187" i="17" s="1"/>
  <c r="CG86" i="9"/>
  <c r="CC87" i="9"/>
  <c r="CF87" i="9"/>
  <c r="D287" i="17" s="1"/>
  <c r="CD27" i="9"/>
  <c r="D27" i="17" s="1"/>
  <c r="V56" i="9"/>
  <c r="W55" i="9"/>
  <c r="CE27" i="9"/>
  <c r="D127" i="17" s="1"/>
  <c r="O148" i="14" l="1"/>
  <c r="O48" i="14"/>
  <c r="EC301" i="10"/>
  <c r="AX301" i="10"/>
  <c r="O49" i="14"/>
  <c r="AX300" i="10"/>
  <c r="L49" i="14" s="1"/>
  <c r="ED301" i="10"/>
  <c r="O149" i="14"/>
  <c r="ED300" i="10"/>
  <c r="L149" i="14" s="1"/>
  <c r="AF149" i="14"/>
  <c r="AJ149" i="14" s="1"/>
  <c r="DY297" i="17"/>
  <c r="DY298" i="17" s="1"/>
  <c r="DY299" i="17" s="1"/>
  <c r="F149" i="14" s="1"/>
  <c r="AF49" i="14"/>
  <c r="AJ49" i="14" s="1"/>
  <c r="AS297" i="17"/>
  <c r="AS298" i="17" s="1"/>
  <c r="AS299" i="17" s="1"/>
  <c r="F49" i="14" s="1"/>
  <c r="CI54" i="10"/>
  <c r="EX54" i="10"/>
  <c r="CN54" i="10"/>
  <c r="FM54" i="10"/>
  <c r="BE54" i="10"/>
  <c r="BG54" i="10"/>
  <c r="FD54" i="10"/>
  <c r="BN54" i="10"/>
  <c r="FR54" i="10"/>
  <c r="FQ54" i="10"/>
  <c r="CD54" i="10"/>
  <c r="EE54" i="10"/>
  <c r="CC54" i="10"/>
  <c r="BH54" i="10"/>
  <c r="BK54" i="10"/>
  <c r="EM54" i="10"/>
  <c r="FU54" i="10"/>
  <c r="FE54" i="10"/>
  <c r="FP54" i="10"/>
  <c r="CF54" i="10"/>
  <c r="CJ54" i="10"/>
  <c r="EF54" i="10"/>
  <c r="EY54" i="10"/>
  <c r="AY54" i="10"/>
  <c r="BZ54" i="10"/>
  <c r="FO54" i="10"/>
  <c r="EH54" i="10"/>
  <c r="FT54" i="10"/>
  <c r="AZ54" i="10"/>
  <c r="CH54" i="10"/>
  <c r="ES54" i="10"/>
  <c r="FF54" i="10"/>
  <c r="FN54" i="10"/>
  <c r="CB54" i="10"/>
  <c r="BA54" i="10"/>
  <c r="FK54" i="10"/>
  <c r="FC54" i="10"/>
  <c r="BU54" i="10"/>
  <c r="BF54" i="10"/>
  <c r="FL54" i="10"/>
  <c r="BY54" i="10"/>
  <c r="BP54" i="10"/>
  <c r="BD54" i="10"/>
  <c r="BJ54" i="10"/>
  <c r="ET54" i="10"/>
  <c r="AY96" i="10"/>
  <c r="EE96" i="10" s="1"/>
  <c r="EV54" i="10"/>
  <c r="BX54" i="10"/>
  <c r="FH54" i="10"/>
  <c r="EN54" i="10"/>
  <c r="EZ54" i="10"/>
  <c r="FS54" i="10"/>
  <c r="BL54" i="10"/>
  <c r="EJ54" i="10"/>
  <c r="EI54" i="10"/>
  <c r="BO54" i="10"/>
  <c r="EO54" i="10"/>
  <c r="CA54" i="10"/>
  <c r="BB54" i="10"/>
  <c r="EG54" i="10"/>
  <c r="BC54" i="10"/>
  <c r="CK54" i="10"/>
  <c r="EW54" i="10"/>
  <c r="EP54" i="10"/>
  <c r="FA54" i="10"/>
  <c r="BS54" i="10"/>
  <c r="EU54" i="10"/>
  <c r="CO54" i="10"/>
  <c r="ER54" i="10"/>
  <c r="BW54" i="10"/>
  <c r="BM54" i="10"/>
  <c r="EQ54" i="10"/>
  <c r="BV54" i="10"/>
  <c r="BR54" i="10"/>
  <c r="CG54" i="10"/>
  <c r="CM54" i="10"/>
  <c r="BT54" i="10"/>
  <c r="CL54" i="10"/>
  <c r="CE54" i="10"/>
  <c r="EK54" i="10"/>
  <c r="FJ54" i="10"/>
  <c r="FI54" i="10"/>
  <c r="EL54" i="10"/>
  <c r="BQ54" i="10"/>
  <c r="FG54" i="10"/>
  <c r="BI54" i="10"/>
  <c r="FB54" i="10"/>
  <c r="CF154" i="17"/>
  <c r="FK154" i="17"/>
  <c r="FF154" i="17"/>
  <c r="CJ154" i="17"/>
  <c r="CA154" i="17"/>
  <c r="CG154" i="17"/>
  <c r="FG154" i="17"/>
  <c r="CC154" i="17"/>
  <c r="FM154" i="17"/>
  <c r="FI154" i="17"/>
  <c r="CD154" i="17"/>
  <c r="CB154" i="17"/>
  <c r="CE154" i="17"/>
  <c r="AT196" i="17"/>
  <c r="DZ196" i="17" s="1"/>
  <c r="CI154" i="17"/>
  <c r="FP154" i="17"/>
  <c r="FL154" i="17"/>
  <c r="FN154" i="17"/>
  <c r="FJ154" i="17"/>
  <c r="FH154" i="17"/>
  <c r="FO154" i="17"/>
  <c r="CH154" i="17"/>
  <c r="DZ154" i="17"/>
  <c r="EF154" i="17"/>
  <c r="EE154" i="17"/>
  <c r="EJ154" i="17"/>
  <c r="ED154" i="17"/>
  <c r="EW154" i="17"/>
  <c r="EC154" i="17"/>
  <c r="EY154" i="17"/>
  <c r="FE154" i="17"/>
  <c r="ES154" i="17"/>
  <c r="EK154" i="17"/>
  <c r="EN154" i="17"/>
  <c r="FA154" i="17"/>
  <c r="EA154" i="17"/>
  <c r="FC154" i="17"/>
  <c r="EL154" i="17"/>
  <c r="ER154" i="17"/>
  <c r="EI154" i="17"/>
  <c r="FB154" i="17"/>
  <c r="EO154" i="17"/>
  <c r="FD154" i="17"/>
  <c r="ET154" i="17"/>
  <c r="EP154" i="17"/>
  <c r="EZ154" i="17"/>
  <c r="EX154" i="17"/>
  <c r="EG154" i="17"/>
  <c r="EQ154" i="17"/>
  <c r="EH154" i="17"/>
  <c r="EM154" i="17"/>
  <c r="EB154" i="17"/>
  <c r="EV154" i="17"/>
  <c r="EU154" i="17"/>
  <c r="BP154" i="17"/>
  <c r="BN154" i="17"/>
  <c r="AZ154" i="17"/>
  <c r="BZ154" i="17"/>
  <c r="AT154" i="17"/>
  <c r="BY154" i="17"/>
  <c r="BF154" i="17"/>
  <c r="BS154" i="17"/>
  <c r="BT154" i="17"/>
  <c r="BV154" i="17"/>
  <c r="BG154" i="17"/>
  <c r="BK154" i="17"/>
  <c r="AX154" i="17"/>
  <c r="BQ154" i="17"/>
  <c r="AV154" i="17"/>
  <c r="BE154" i="17"/>
  <c r="BB154" i="17"/>
  <c r="BO154" i="17"/>
  <c r="BI154" i="17"/>
  <c r="BD154" i="17"/>
  <c r="AW154" i="17"/>
  <c r="BU154" i="17"/>
  <c r="BW154" i="17"/>
  <c r="BM154" i="17"/>
  <c r="BR154" i="17"/>
  <c r="BA154" i="17"/>
  <c r="BX154" i="17"/>
  <c r="BJ154" i="17"/>
  <c r="AU154" i="17"/>
  <c r="AY154" i="17"/>
  <c r="BL154" i="17"/>
  <c r="BH154" i="17"/>
  <c r="BC154" i="17"/>
  <c r="T96" i="17"/>
  <c r="CZ96" i="17" s="1"/>
  <c r="AS28" i="17"/>
  <c r="T28" i="17"/>
  <c r="AR28" i="17"/>
  <c r="CD28" i="17"/>
  <c r="AB28" i="17"/>
  <c r="AH28" i="17"/>
  <c r="BR28" i="17"/>
  <c r="BE28" i="17"/>
  <c r="BM28" i="17"/>
  <c r="AO28" i="17"/>
  <c r="BN28" i="17"/>
  <c r="CB28" i="17"/>
  <c r="AZ28" i="17"/>
  <c r="BH28" i="17"/>
  <c r="AP28" i="17"/>
  <c r="BU28" i="17"/>
  <c r="BY28" i="17"/>
  <c r="AI28" i="17"/>
  <c r="BQ28" i="17"/>
  <c r="AF28" i="17"/>
  <c r="AC28" i="17"/>
  <c r="AN28" i="17"/>
  <c r="BD28" i="17"/>
  <c r="CG28" i="17"/>
  <c r="BP28" i="17"/>
  <c r="BA28" i="17"/>
  <c r="Z28" i="17"/>
  <c r="AG28" i="17"/>
  <c r="BZ28" i="17"/>
  <c r="BT28" i="17"/>
  <c r="CF28" i="17"/>
  <c r="AV28" i="17"/>
  <c r="CC28" i="17"/>
  <c r="AJ28" i="17"/>
  <c r="BF28" i="17"/>
  <c r="U28" i="17"/>
  <c r="BK28" i="17"/>
  <c r="AA28" i="17"/>
  <c r="CE28" i="17"/>
  <c r="BC28" i="17"/>
  <c r="BX28" i="17"/>
  <c r="V28" i="17"/>
  <c r="CI28" i="17"/>
  <c r="BO28" i="17"/>
  <c r="AY28" i="17"/>
  <c r="AQ28" i="17"/>
  <c r="BB28" i="17"/>
  <c r="BI28" i="17"/>
  <c r="AD28" i="17"/>
  <c r="CJ28" i="17"/>
  <c r="AL28" i="17"/>
  <c r="BV28" i="17"/>
  <c r="BS28" i="17"/>
  <c r="AT28" i="17"/>
  <c r="BW28" i="17"/>
  <c r="X28" i="17"/>
  <c r="BL28" i="17"/>
  <c r="CH28" i="17"/>
  <c r="BG28" i="17"/>
  <c r="AX28" i="17"/>
  <c r="CA28" i="17"/>
  <c r="AM28" i="17"/>
  <c r="W28" i="17"/>
  <c r="AE28" i="17"/>
  <c r="BJ28" i="17"/>
  <c r="AU28" i="17"/>
  <c r="AW28" i="17"/>
  <c r="AK28" i="17"/>
  <c r="Y28" i="17"/>
  <c r="DP28" i="17"/>
  <c r="EV28" i="17"/>
  <c r="DG28" i="17"/>
  <c r="DQ28" i="17"/>
  <c r="ED28" i="17"/>
  <c r="CZ28" i="17"/>
  <c r="EQ28" i="17"/>
  <c r="EJ28" i="17"/>
  <c r="FO28" i="17"/>
  <c r="DO28" i="17"/>
  <c r="DU28" i="17"/>
  <c r="DB28" i="17"/>
  <c r="EO28" i="17"/>
  <c r="FC28" i="17"/>
  <c r="FI28" i="17"/>
  <c r="DT28" i="17"/>
  <c r="ET28" i="17"/>
  <c r="EX28" i="17"/>
  <c r="EE28" i="17"/>
  <c r="FE28" i="17"/>
  <c r="DF28" i="17"/>
  <c r="DD28" i="17"/>
  <c r="DX28" i="17"/>
  <c r="DY28" i="17"/>
  <c r="DI28" i="17"/>
  <c r="DK28" i="17"/>
  <c r="DC28" i="17"/>
  <c r="EN28" i="17"/>
  <c r="DR28" i="17"/>
  <c r="DE28" i="17"/>
  <c r="DM28" i="17"/>
  <c r="EU28" i="17"/>
  <c r="FN28" i="17"/>
  <c r="EC28" i="17"/>
  <c r="FM28" i="17"/>
  <c r="DS28" i="17"/>
  <c r="FG28" i="17"/>
  <c r="DZ28" i="17"/>
  <c r="DH28" i="17"/>
  <c r="EK28" i="17"/>
  <c r="EI28" i="17"/>
  <c r="EP28" i="17"/>
  <c r="EW28" i="17"/>
  <c r="FA28" i="17"/>
  <c r="EM28" i="17"/>
  <c r="EG28" i="17"/>
  <c r="FF28" i="17"/>
  <c r="DA28" i="17"/>
  <c r="DJ28" i="17"/>
  <c r="FD28" i="17"/>
  <c r="FB28" i="17"/>
  <c r="DV28" i="17"/>
  <c r="FJ28" i="17"/>
  <c r="EY28" i="17"/>
  <c r="EZ28" i="17"/>
  <c r="FK28" i="17"/>
  <c r="EA28" i="17"/>
  <c r="EF28" i="17"/>
  <c r="ES28" i="17"/>
  <c r="FL28" i="17"/>
  <c r="DL28" i="17"/>
  <c r="FH28" i="17"/>
  <c r="DN28" i="17"/>
  <c r="EL28" i="17"/>
  <c r="ER28" i="17"/>
  <c r="EB28" i="17"/>
  <c r="FP28" i="17"/>
  <c r="DW28" i="17"/>
  <c r="EH28" i="17"/>
  <c r="AT54" i="17"/>
  <c r="BR54" i="17"/>
  <c r="AT96" i="17"/>
  <c r="DZ96" i="17" s="1"/>
  <c r="BF54" i="17"/>
  <c r="CD54" i="17"/>
  <c r="AU54" i="17"/>
  <c r="BN54" i="17"/>
  <c r="CF54" i="17"/>
  <c r="BC54" i="17"/>
  <c r="CE54" i="17"/>
  <c r="AZ54" i="17"/>
  <c r="BS54" i="17"/>
  <c r="BZ54" i="17"/>
  <c r="BV54" i="17"/>
  <c r="CA54" i="17"/>
  <c r="BG54" i="17"/>
  <c r="BB54" i="17"/>
  <c r="CH54" i="17"/>
  <c r="BH54" i="17"/>
  <c r="BO54" i="17"/>
  <c r="BP54" i="17"/>
  <c r="CI54" i="17"/>
  <c r="AY54" i="17"/>
  <c r="BX54" i="17"/>
  <c r="BY54" i="17"/>
  <c r="BQ54" i="17"/>
  <c r="CG54" i="17"/>
  <c r="BM54" i="17"/>
  <c r="CB54" i="17"/>
  <c r="CJ54" i="17"/>
  <c r="BJ54" i="17"/>
  <c r="BL54" i="17"/>
  <c r="BE54" i="17"/>
  <c r="BW54" i="17"/>
  <c r="BI54" i="17"/>
  <c r="CC54" i="17"/>
  <c r="BU54" i="17"/>
  <c r="BK54" i="17"/>
  <c r="BA54" i="17"/>
  <c r="AV54" i="17"/>
  <c r="AX54" i="17"/>
  <c r="AW54" i="17"/>
  <c r="BT54" i="17"/>
  <c r="BD54" i="17"/>
  <c r="EO54" i="17"/>
  <c r="EU54" i="17"/>
  <c r="FD54" i="17"/>
  <c r="DZ54" i="17"/>
  <c r="EB54" i="17"/>
  <c r="EQ54" i="17"/>
  <c r="EP54" i="17"/>
  <c r="FJ54" i="17"/>
  <c r="EG54" i="17"/>
  <c r="FI54" i="17"/>
  <c r="EF54" i="17"/>
  <c r="EZ54" i="17"/>
  <c r="ET54" i="17"/>
  <c r="EH54" i="17"/>
  <c r="EM54" i="17"/>
  <c r="ED54" i="17"/>
  <c r="EY54" i="17"/>
  <c r="FC54" i="17"/>
  <c r="FG54" i="17"/>
  <c r="EJ54" i="17"/>
  <c r="EV54" i="17"/>
  <c r="EK54" i="17"/>
  <c r="EX54" i="17"/>
  <c r="FO54" i="17"/>
  <c r="FM54" i="17"/>
  <c r="FN54" i="17"/>
  <c r="EA54" i="17"/>
  <c r="EN54" i="17"/>
  <c r="FL54" i="17"/>
  <c r="FE54" i="17"/>
  <c r="FA54" i="17"/>
  <c r="FF54" i="17"/>
  <c r="FK54" i="17"/>
  <c r="FB54" i="17"/>
  <c r="EW54" i="17"/>
  <c r="FP54" i="17"/>
  <c r="EC54" i="17"/>
  <c r="EI54" i="17"/>
  <c r="EL54" i="17"/>
  <c r="FH54" i="17"/>
  <c r="ES54" i="17"/>
  <c r="EE54" i="17"/>
  <c r="ER54" i="17"/>
  <c r="BZ57" i="9"/>
  <c r="D47" i="13"/>
  <c r="T47" i="13" s="1"/>
  <c r="CE56" i="9"/>
  <c r="D155" i="17"/>
  <c r="D155" i="10"/>
  <c r="AT296" i="17"/>
  <c r="DZ296" i="17" s="1"/>
  <c r="EQ254" i="17"/>
  <c r="FK254" i="17"/>
  <c r="EZ254" i="17"/>
  <c r="DZ254" i="17"/>
  <c r="DZ295" i="17" s="1"/>
  <c r="FO254" i="17"/>
  <c r="ED254" i="17"/>
  <c r="EV254" i="17"/>
  <c r="EN254" i="17"/>
  <c r="FG254" i="17"/>
  <c r="EK254" i="17"/>
  <c r="EW254" i="17"/>
  <c r="FH254" i="17"/>
  <c r="EI254" i="17"/>
  <c r="EX254" i="17"/>
  <c r="FL254" i="17"/>
  <c r="EH254" i="17"/>
  <c r="FA254" i="17"/>
  <c r="FE254" i="17"/>
  <c r="FN254" i="17"/>
  <c r="EF254" i="17"/>
  <c r="FI254" i="17"/>
  <c r="EP254" i="17"/>
  <c r="FP254" i="17"/>
  <c r="FJ254" i="17"/>
  <c r="EY254" i="17"/>
  <c r="EM254" i="17"/>
  <c r="FC254" i="17"/>
  <c r="EG254" i="17"/>
  <c r="EU254" i="17"/>
  <c r="EA254" i="17"/>
  <c r="FF254" i="17"/>
  <c r="FM254" i="17"/>
  <c r="ER254" i="17"/>
  <c r="EL254" i="17"/>
  <c r="EE254" i="17"/>
  <c r="FD254" i="17"/>
  <c r="ET254" i="17"/>
  <c r="EC254" i="17"/>
  <c r="EB254" i="17"/>
  <c r="FB254" i="17"/>
  <c r="ES254" i="17"/>
  <c r="EO254" i="17"/>
  <c r="EJ254" i="17"/>
  <c r="CD254" i="17"/>
  <c r="BK254" i="17"/>
  <c r="BP254" i="17"/>
  <c r="AT254" i="17"/>
  <c r="AT295" i="17" s="1"/>
  <c r="BS254" i="17"/>
  <c r="AV254" i="17"/>
  <c r="CA254" i="17"/>
  <c r="BH254" i="17"/>
  <c r="CJ254" i="17"/>
  <c r="BA254" i="17"/>
  <c r="BC254" i="17"/>
  <c r="BE254" i="17"/>
  <c r="BX254" i="17"/>
  <c r="CC254" i="17"/>
  <c r="BT254" i="17"/>
  <c r="BF254" i="17"/>
  <c r="AY254" i="17"/>
  <c r="CB254" i="17"/>
  <c r="BL254" i="17"/>
  <c r="BN254" i="17"/>
  <c r="CH254" i="17"/>
  <c r="CI254" i="17"/>
  <c r="BB254" i="17"/>
  <c r="BG254" i="17"/>
  <c r="BI254" i="17"/>
  <c r="CE254" i="17"/>
  <c r="BV254" i="17"/>
  <c r="AU254" i="17"/>
  <c r="CG254" i="17"/>
  <c r="AZ254" i="17"/>
  <c r="AW254" i="17"/>
  <c r="BW254" i="17"/>
  <c r="BR254" i="17"/>
  <c r="BY254" i="17"/>
  <c r="BZ254" i="17"/>
  <c r="BQ254" i="17"/>
  <c r="BM254" i="17"/>
  <c r="BU254" i="17"/>
  <c r="BD254" i="17"/>
  <c r="CF254" i="17"/>
  <c r="BJ254" i="17"/>
  <c r="BO254" i="17"/>
  <c r="AX254" i="17"/>
  <c r="D55" i="17"/>
  <c r="D55" i="10"/>
  <c r="CG55" i="9"/>
  <c r="EG154" i="10"/>
  <c r="FU154" i="10"/>
  <c r="BN154" i="10"/>
  <c r="EW154" i="10"/>
  <c r="EP154" i="10"/>
  <c r="FP154" i="10"/>
  <c r="FN154" i="10"/>
  <c r="BK154" i="10"/>
  <c r="CK154" i="10"/>
  <c r="FS154" i="10"/>
  <c r="FT154" i="10"/>
  <c r="BA154" i="10"/>
  <c r="CD154" i="10"/>
  <c r="EZ154" i="10"/>
  <c r="BV154" i="10"/>
  <c r="EK154" i="10"/>
  <c r="FI154" i="10"/>
  <c r="CI154" i="10"/>
  <c r="FK154" i="10"/>
  <c r="EJ154" i="10"/>
  <c r="CN154" i="10"/>
  <c r="BH154" i="10"/>
  <c r="CM154" i="10"/>
  <c r="EM154" i="10"/>
  <c r="EI154" i="10"/>
  <c r="BU154" i="10"/>
  <c r="FJ154" i="10"/>
  <c r="EO154" i="10"/>
  <c r="EL154" i="10"/>
  <c r="EH154" i="10"/>
  <c r="CA154" i="10"/>
  <c r="AZ154" i="10"/>
  <c r="FM154" i="10"/>
  <c r="BX154" i="10"/>
  <c r="CB154" i="10"/>
  <c r="BM154" i="10"/>
  <c r="EU154" i="10"/>
  <c r="CG154" i="10"/>
  <c r="BS154" i="10"/>
  <c r="BI154" i="10"/>
  <c r="EN154" i="10"/>
  <c r="BE154" i="10"/>
  <c r="FD154" i="10"/>
  <c r="FB154" i="10"/>
  <c r="CE154" i="10"/>
  <c r="BD154" i="10"/>
  <c r="BY154" i="10"/>
  <c r="FL154" i="10"/>
  <c r="ER154" i="10"/>
  <c r="FA154" i="10"/>
  <c r="ES154" i="10"/>
  <c r="BW154" i="10"/>
  <c r="FQ154" i="10"/>
  <c r="BO154" i="10"/>
  <c r="BF154" i="10"/>
  <c r="EY154" i="10"/>
  <c r="AY154" i="10"/>
  <c r="BT154" i="10"/>
  <c r="CL154" i="10"/>
  <c r="EV154" i="10"/>
  <c r="FF154" i="10"/>
  <c r="FC154" i="10"/>
  <c r="CC154" i="10"/>
  <c r="CH154" i="10"/>
  <c r="FR154" i="10"/>
  <c r="AY196" i="10"/>
  <c r="EE196" i="10" s="1"/>
  <c r="BZ154" i="10"/>
  <c r="BG154" i="10"/>
  <c r="EX154" i="10"/>
  <c r="CJ154" i="10"/>
  <c r="CF154" i="10"/>
  <c r="ET154" i="10"/>
  <c r="BB154" i="10"/>
  <c r="BJ154" i="10"/>
  <c r="FE154" i="10"/>
  <c r="BL154" i="10"/>
  <c r="BP154" i="10"/>
  <c r="BQ154" i="10"/>
  <c r="FG154" i="10"/>
  <c r="EQ154" i="10"/>
  <c r="FO154" i="10"/>
  <c r="EF154" i="10"/>
  <c r="BC154" i="10"/>
  <c r="EE154" i="10"/>
  <c r="CO154" i="10"/>
  <c r="BR154" i="10"/>
  <c r="FH154" i="10"/>
  <c r="CA57" i="9"/>
  <c r="E47" i="13"/>
  <c r="U47" i="13" s="1"/>
  <c r="CF56" i="9"/>
  <c r="BT27" i="17"/>
  <c r="AQ27" i="17"/>
  <c r="S96" i="17"/>
  <c r="CY96" i="17" s="1"/>
  <c r="CA27" i="17"/>
  <c r="T27" i="17"/>
  <c r="AM27" i="17"/>
  <c r="BE27" i="17"/>
  <c r="AO27" i="17"/>
  <c r="BD27" i="17"/>
  <c r="BO27" i="17"/>
  <c r="BM27" i="17"/>
  <c r="AY27" i="17"/>
  <c r="CC27" i="17"/>
  <c r="BG27" i="17"/>
  <c r="Z27" i="17"/>
  <c r="AU27" i="17"/>
  <c r="BL27" i="17"/>
  <c r="Y27" i="17"/>
  <c r="CF27" i="17"/>
  <c r="BS27" i="17"/>
  <c r="AF27" i="17"/>
  <c r="AR27" i="17"/>
  <c r="BP27" i="17"/>
  <c r="CE27" i="17"/>
  <c r="BQ27" i="17"/>
  <c r="CB27" i="17"/>
  <c r="AZ27" i="17"/>
  <c r="AG27" i="17"/>
  <c r="AB27" i="17"/>
  <c r="AN27" i="17"/>
  <c r="S27" i="17"/>
  <c r="BX27" i="17"/>
  <c r="AE27" i="17"/>
  <c r="BC27" i="17"/>
  <c r="AA27" i="17"/>
  <c r="AH27" i="17"/>
  <c r="BJ27" i="17"/>
  <c r="AW27" i="17"/>
  <c r="BN27" i="17"/>
  <c r="BZ27" i="17"/>
  <c r="AX27" i="17"/>
  <c r="AK27" i="17"/>
  <c r="AL27" i="17"/>
  <c r="BA27" i="17"/>
  <c r="AS27" i="17"/>
  <c r="U27" i="17"/>
  <c r="AC27" i="17"/>
  <c r="AJ27" i="17"/>
  <c r="X27" i="17"/>
  <c r="CG27" i="17"/>
  <c r="BB27" i="17"/>
  <c r="AI27" i="17"/>
  <c r="AV27" i="17"/>
  <c r="BR27" i="17"/>
  <c r="CH27" i="17"/>
  <c r="BV27" i="17"/>
  <c r="CI27" i="17"/>
  <c r="BK27" i="17"/>
  <c r="CJ27" i="17"/>
  <c r="AP27" i="17"/>
  <c r="V27" i="17"/>
  <c r="BF27" i="17"/>
  <c r="BY27" i="17"/>
  <c r="BH27" i="17"/>
  <c r="CD27" i="17"/>
  <c r="W27" i="17"/>
  <c r="BU27" i="17"/>
  <c r="AT27" i="17"/>
  <c r="BI27" i="17"/>
  <c r="BW27" i="17"/>
  <c r="AD27" i="17"/>
  <c r="EH27" i="17"/>
  <c r="EI27" i="17"/>
  <c r="DA27" i="17"/>
  <c r="DP27" i="17"/>
  <c r="FB27" i="17"/>
  <c r="DO27" i="17"/>
  <c r="DN27" i="17"/>
  <c r="DT27" i="17"/>
  <c r="EN27" i="17"/>
  <c r="EU27" i="17"/>
  <c r="EZ27" i="17"/>
  <c r="EC27" i="17"/>
  <c r="FH27" i="17"/>
  <c r="EP27" i="17"/>
  <c r="CY27" i="17"/>
  <c r="DF27" i="17"/>
  <c r="FD27" i="17"/>
  <c r="ES27" i="17"/>
  <c r="DE27" i="17"/>
  <c r="DZ27" i="17"/>
  <c r="ET27" i="17"/>
  <c r="DC27" i="17"/>
  <c r="FG27" i="17"/>
  <c r="EY27" i="17"/>
  <c r="DY27" i="17"/>
  <c r="EW27" i="17"/>
  <c r="DS27" i="17"/>
  <c r="DM27" i="17"/>
  <c r="ED27" i="17"/>
  <c r="EE27" i="17"/>
  <c r="EV27" i="17"/>
  <c r="EQ27" i="17"/>
  <c r="EJ27" i="17"/>
  <c r="EM27" i="17"/>
  <c r="FL27" i="17"/>
  <c r="ER27" i="17"/>
  <c r="FK27" i="17"/>
  <c r="DK27" i="17"/>
  <c r="DQ27" i="17"/>
  <c r="DX27" i="17"/>
  <c r="CZ27" i="17"/>
  <c r="EA27" i="17"/>
  <c r="DR27" i="17"/>
  <c r="FI27" i="17"/>
  <c r="DG27" i="17"/>
  <c r="EK27" i="17"/>
  <c r="EL27" i="17"/>
  <c r="EB27" i="17"/>
  <c r="EF27" i="17"/>
  <c r="FN27" i="17"/>
  <c r="EO27" i="17"/>
  <c r="DH27" i="17"/>
  <c r="DB27" i="17"/>
  <c r="FE27" i="17"/>
  <c r="DI27" i="17"/>
  <c r="FP27" i="17"/>
  <c r="EG27" i="17"/>
  <c r="DU27" i="17"/>
  <c r="EX27" i="17"/>
  <c r="DD27" i="17"/>
  <c r="FJ27" i="17"/>
  <c r="DL27" i="17"/>
  <c r="DJ27" i="17"/>
  <c r="DW27" i="17"/>
  <c r="FF27" i="17"/>
  <c r="FM27" i="17"/>
  <c r="FA27" i="17"/>
  <c r="FC27" i="17"/>
  <c r="FO27" i="17"/>
  <c r="DV27" i="17"/>
  <c r="FN127" i="17"/>
  <c r="BH127" i="17"/>
  <c r="EM127" i="17"/>
  <c r="FJ127" i="17"/>
  <c r="CA127" i="17"/>
  <c r="EK127" i="17"/>
  <c r="FE127" i="17"/>
  <c r="EV127" i="17"/>
  <c r="EG127" i="17"/>
  <c r="BD127" i="17"/>
  <c r="ES127" i="17"/>
  <c r="EI127" i="17"/>
  <c r="FK127" i="17"/>
  <c r="CB127" i="17"/>
  <c r="EW127" i="17"/>
  <c r="BT127" i="17"/>
  <c r="FI127" i="17"/>
  <c r="ET127" i="17"/>
  <c r="CC127" i="17"/>
  <c r="FO127" i="17"/>
  <c r="FF127" i="17"/>
  <c r="BA127" i="17"/>
  <c r="EH127" i="17"/>
  <c r="BP127" i="17"/>
  <c r="CF127" i="17"/>
  <c r="BQ127" i="17"/>
  <c r="BE127" i="17"/>
  <c r="BG127" i="17"/>
  <c r="BW127" i="17"/>
  <c r="FL127" i="17"/>
  <c r="AZ127" i="17"/>
  <c r="FB127" i="17"/>
  <c r="BN127" i="17"/>
  <c r="FC127" i="17"/>
  <c r="CI127" i="17"/>
  <c r="CJ127" i="17"/>
  <c r="BM127" i="17"/>
  <c r="BV127" i="17"/>
  <c r="EY127" i="17"/>
  <c r="BY127" i="17"/>
  <c r="EZ127" i="17"/>
  <c r="BZ127" i="17"/>
  <c r="BC127" i="17"/>
  <c r="EL127" i="17"/>
  <c r="CG127" i="17"/>
  <c r="FG127" i="17"/>
  <c r="BK127" i="17"/>
  <c r="EP127" i="17"/>
  <c r="EE127" i="17"/>
  <c r="S196" i="17"/>
  <c r="CY196" i="17" s="1"/>
  <c r="ER127" i="17"/>
  <c r="BR127" i="17"/>
  <c r="BL127" i="17"/>
  <c r="EU127" i="17"/>
  <c r="BF127" i="17"/>
  <c r="EF127" i="17"/>
  <c r="BI127" i="17"/>
  <c r="FP127" i="17"/>
  <c r="BJ127" i="17"/>
  <c r="FD127" i="17"/>
  <c r="EO127" i="17"/>
  <c r="BS127" i="17"/>
  <c r="CE127" i="17"/>
  <c r="EN127" i="17"/>
  <c r="CD127" i="17"/>
  <c r="FH127" i="17"/>
  <c r="BB127" i="17"/>
  <c r="FM127" i="17"/>
  <c r="EX127" i="17"/>
  <c r="EJ127" i="17"/>
  <c r="BU127" i="17"/>
  <c r="BO127" i="17"/>
  <c r="EQ127" i="17"/>
  <c r="FA127" i="17"/>
  <c r="CH127" i="17"/>
  <c r="BX127" i="17"/>
  <c r="DJ127" i="17"/>
  <c r="DM127" i="17"/>
  <c r="CZ127" i="17"/>
  <c r="DR127" i="17"/>
  <c r="DI127" i="17"/>
  <c r="EB127" i="17"/>
  <c r="DX127" i="17"/>
  <c r="DC127" i="17"/>
  <c r="ED127" i="17"/>
  <c r="DD127" i="17"/>
  <c r="DB127" i="17"/>
  <c r="DV127" i="17"/>
  <c r="DK127" i="17"/>
  <c r="CY127" i="17"/>
  <c r="DE127" i="17"/>
  <c r="DZ127" i="17"/>
  <c r="DQ127" i="17"/>
  <c r="DW127" i="17"/>
  <c r="DH127" i="17"/>
  <c r="DL127" i="17"/>
  <c r="DO127" i="17"/>
  <c r="DN127" i="17"/>
  <c r="EC127" i="17"/>
  <c r="DY127" i="17"/>
  <c r="DU127" i="17"/>
  <c r="DF127" i="17"/>
  <c r="DA127" i="17"/>
  <c r="DP127" i="17"/>
  <c r="DS127" i="17"/>
  <c r="EA127" i="17"/>
  <c r="DG127" i="17"/>
  <c r="DT127" i="17"/>
  <c r="S127" i="17"/>
  <c r="AF127" i="17"/>
  <c r="AP127" i="17"/>
  <c r="AU127" i="17"/>
  <c r="AO127" i="17"/>
  <c r="AM127" i="17"/>
  <c r="Y127" i="17"/>
  <c r="W127" i="17"/>
  <c r="AX127" i="17"/>
  <c r="AS127" i="17"/>
  <c r="AE127" i="17"/>
  <c r="AY127" i="17"/>
  <c r="AR127" i="17"/>
  <c r="AJ127" i="17"/>
  <c r="AW127" i="17"/>
  <c r="AN127" i="17"/>
  <c r="AT127" i="17"/>
  <c r="AK127" i="17"/>
  <c r="AV127" i="17"/>
  <c r="AL127" i="17"/>
  <c r="AQ127" i="17"/>
  <c r="AC127" i="17"/>
  <c r="AB127" i="17"/>
  <c r="U127" i="17"/>
  <c r="T127" i="17"/>
  <c r="AD127" i="17"/>
  <c r="X127" i="17"/>
  <c r="AG127" i="17"/>
  <c r="AA127" i="17"/>
  <c r="V127" i="17"/>
  <c r="AI127" i="17"/>
  <c r="AH127" i="17"/>
  <c r="Z127" i="17"/>
  <c r="BY57" i="9"/>
  <c r="C47" i="13"/>
  <c r="S47" i="13" s="1"/>
  <c r="CD56" i="9"/>
  <c r="D255" i="17"/>
  <c r="D255" i="10"/>
  <c r="BG254" i="10"/>
  <c r="BN254" i="10"/>
  <c r="BH254" i="10"/>
  <c r="ER254" i="10"/>
  <c r="BX254" i="10"/>
  <c r="BC254" i="10"/>
  <c r="BL254" i="10"/>
  <c r="CM254" i="10"/>
  <c r="FO254" i="10"/>
  <c r="EH254" i="10"/>
  <c r="BD254" i="10"/>
  <c r="CH254" i="10"/>
  <c r="BY254" i="10"/>
  <c r="EG254" i="10"/>
  <c r="BA254" i="10"/>
  <c r="EY254" i="10"/>
  <c r="FC254" i="10"/>
  <c r="BK254" i="10"/>
  <c r="CJ254" i="10"/>
  <c r="EI254" i="10"/>
  <c r="FL254" i="10"/>
  <c r="CC254" i="10"/>
  <c r="CF254" i="10"/>
  <c r="CB254" i="10"/>
  <c r="EU254" i="10"/>
  <c r="EX254" i="10"/>
  <c r="EM254" i="10"/>
  <c r="EJ254" i="10"/>
  <c r="FE254" i="10"/>
  <c r="FJ254" i="10"/>
  <c r="FT254" i="10"/>
  <c r="BB254" i="10"/>
  <c r="BE254" i="10"/>
  <c r="EV254" i="10"/>
  <c r="EK254" i="10"/>
  <c r="AY296" i="10"/>
  <c r="EE296" i="10" s="1"/>
  <c r="EL254" i="10"/>
  <c r="BO254" i="10"/>
  <c r="FU254" i="10"/>
  <c r="EN254" i="10"/>
  <c r="FD254" i="10"/>
  <c r="ET254" i="10"/>
  <c r="BZ254" i="10"/>
  <c r="BI254" i="10"/>
  <c r="CN254" i="10"/>
  <c r="FF254" i="10"/>
  <c r="FB254" i="10"/>
  <c r="CG254" i="10"/>
  <c r="EW254" i="10"/>
  <c r="FG254" i="10"/>
  <c r="BS254" i="10"/>
  <c r="EF254" i="10"/>
  <c r="CA254" i="10"/>
  <c r="FR254" i="10"/>
  <c r="CL254" i="10"/>
  <c r="CI254" i="10"/>
  <c r="FP254" i="10"/>
  <c r="CE254" i="10"/>
  <c r="BM254" i="10"/>
  <c r="EP254" i="10"/>
  <c r="BW254" i="10"/>
  <c r="ES254" i="10"/>
  <c r="BU254" i="10"/>
  <c r="EE254" i="10"/>
  <c r="EE295" i="10" s="1"/>
  <c r="EE297" i="10" s="1"/>
  <c r="BT254" i="10"/>
  <c r="BR254" i="10"/>
  <c r="FK254" i="10"/>
  <c r="FA254" i="10"/>
  <c r="CO254" i="10"/>
  <c r="BP254" i="10"/>
  <c r="EO254" i="10"/>
  <c r="AY254" i="10"/>
  <c r="AY295" i="10" s="1"/>
  <c r="AY297" i="10" s="1"/>
  <c r="AZ254" i="10"/>
  <c r="FN254" i="10"/>
  <c r="CK254" i="10"/>
  <c r="FI254" i="10"/>
  <c r="FQ254" i="10"/>
  <c r="FH254" i="10"/>
  <c r="BV254" i="10"/>
  <c r="FM254" i="10"/>
  <c r="BQ254" i="10"/>
  <c r="BJ254" i="10"/>
  <c r="BF254" i="10"/>
  <c r="EQ254" i="10"/>
  <c r="CD254" i="10"/>
  <c r="FS254" i="10"/>
  <c r="EZ254" i="10"/>
  <c r="CA296" i="17"/>
  <c r="FG287" i="17"/>
  <c r="FK287" i="17"/>
  <c r="FI287" i="17"/>
  <c r="FL287" i="17"/>
  <c r="FJ287" i="17"/>
  <c r="FM287" i="17"/>
  <c r="FH287" i="17"/>
  <c r="FP287" i="17"/>
  <c r="FO287" i="17"/>
  <c r="FN287" i="17"/>
  <c r="CI287" i="17"/>
  <c r="CJ287" i="17"/>
  <c r="CF287" i="17"/>
  <c r="CG287" i="17"/>
  <c r="CA287" i="17"/>
  <c r="CC287" i="17"/>
  <c r="CH287" i="17"/>
  <c r="CB287" i="17"/>
  <c r="CD287" i="17"/>
  <c r="CE287" i="17"/>
  <c r="K79" i="13"/>
  <c r="BI79" i="13" s="1"/>
  <c r="I84" i="14"/>
  <c r="CG198" i="10"/>
  <c r="H84" i="14"/>
  <c r="FF196" i="17"/>
  <c r="I183" i="14"/>
  <c r="FF296" i="17"/>
  <c r="CA196" i="17"/>
  <c r="FG187" i="17"/>
  <c r="FL187" i="17"/>
  <c r="FH187" i="17"/>
  <c r="FK187" i="17"/>
  <c r="FM187" i="17"/>
  <c r="FJ187" i="17"/>
  <c r="FO187" i="17"/>
  <c r="FP187" i="17"/>
  <c r="FN187" i="17"/>
  <c r="FI187" i="17"/>
  <c r="CA187" i="17"/>
  <c r="CG187" i="17"/>
  <c r="CE187" i="17"/>
  <c r="CH187" i="17"/>
  <c r="CC187" i="17"/>
  <c r="CB187" i="17"/>
  <c r="CF187" i="17"/>
  <c r="CI187" i="17"/>
  <c r="CJ187" i="17"/>
  <c r="CD187" i="17"/>
  <c r="CA96" i="17"/>
  <c r="CG87" i="17"/>
  <c r="CA87" i="17"/>
  <c r="CI87" i="17"/>
  <c r="CJ87" i="17"/>
  <c r="CB87" i="17"/>
  <c r="CF87" i="17"/>
  <c r="CD87" i="17"/>
  <c r="CH87" i="17"/>
  <c r="CC87" i="17"/>
  <c r="CE87" i="17"/>
  <c r="FG87" i="17"/>
  <c r="FI87" i="17"/>
  <c r="FN87" i="17"/>
  <c r="FM87" i="17"/>
  <c r="FP87" i="17"/>
  <c r="FO87" i="17"/>
  <c r="FK87" i="17"/>
  <c r="FJ87" i="17"/>
  <c r="FL87" i="17"/>
  <c r="FH87" i="17"/>
  <c r="G184" i="14"/>
  <c r="FF96" i="17"/>
  <c r="FH128" i="10"/>
  <c r="Y196" i="10"/>
  <c r="DE196" i="10" s="1"/>
  <c r="FL286" i="10"/>
  <c r="CE296" i="10"/>
  <c r="FM186" i="10"/>
  <c r="CE196" i="10"/>
  <c r="FK196" i="10" s="1"/>
  <c r="FJ296" i="10"/>
  <c r="CF286" i="10"/>
  <c r="FN286" i="10"/>
  <c r="DE128" i="10"/>
  <c r="FL86" i="10"/>
  <c r="CE96" i="10"/>
  <c r="FK96" i="10" s="1"/>
  <c r="CL186" i="10"/>
  <c r="CA128" i="10"/>
  <c r="EI128" i="10"/>
  <c r="DK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DH128" i="10"/>
  <c r="BP128" i="10"/>
  <c r="FU286" i="10"/>
  <c r="FT86" i="10"/>
  <c r="BE128" i="10"/>
  <c r="BZ128" i="10"/>
  <c r="EW128" i="10"/>
  <c r="AB128" i="10"/>
  <c r="CG286" i="10"/>
  <c r="AI128" i="10"/>
  <c r="CJ286" i="10"/>
  <c r="DV128" i="10"/>
  <c r="AL128" i="10"/>
  <c r="CD128" i="10"/>
  <c r="FD128" i="10"/>
  <c r="AY128" i="10"/>
  <c r="EO128" i="10"/>
  <c r="BK128" i="10"/>
  <c r="AD128" i="10"/>
  <c r="FT128" i="10"/>
  <c r="FR286" i="10"/>
  <c r="FN86" i="10"/>
  <c r="DP128" i="10"/>
  <c r="EA128" i="10"/>
  <c r="CH128" i="10"/>
  <c r="DJ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DO128" i="10"/>
  <c r="DM128" i="10"/>
  <c r="CO128" i="10"/>
  <c r="BV128" i="10"/>
  <c r="CJ128" i="10"/>
  <c r="FE128" i="10"/>
  <c r="FA128" i="10"/>
  <c r="DN128" i="10"/>
  <c r="EX128" i="10"/>
  <c r="CK286" i="10"/>
  <c r="BD128" i="10"/>
  <c r="EC128" i="10"/>
  <c r="DT128" i="10"/>
  <c r="BC128" i="10"/>
  <c r="BA128" i="10"/>
  <c r="BI128" i="10"/>
  <c r="CC128" i="10"/>
  <c r="CN128" i="10"/>
  <c r="FF128" i="10"/>
  <c r="EU128" i="10"/>
  <c r="FI128" i="10"/>
  <c r="DU128" i="10"/>
  <c r="BB128" i="10"/>
  <c r="AT128" i="10"/>
  <c r="CM128" i="10"/>
  <c r="BL128" i="10"/>
  <c r="EZ128" i="10"/>
  <c r="DG128" i="10"/>
  <c r="CO286" i="10"/>
  <c r="AM128" i="10"/>
  <c r="AS128" i="10"/>
  <c r="DL128" i="10"/>
  <c r="CI128" i="10"/>
  <c r="FS286" i="10"/>
  <c r="AC128" i="10"/>
  <c r="FT286" i="10"/>
  <c r="Z128" i="10"/>
  <c r="EE128" i="10"/>
  <c r="DI128" i="10"/>
  <c r="Y128" i="10"/>
  <c r="DX128" i="10"/>
  <c r="BN128" i="10"/>
  <c r="BH128" i="10"/>
  <c r="BG128" i="10"/>
  <c r="FO128" i="10"/>
  <c r="FG128" i="10"/>
  <c r="CM186" i="10"/>
  <c r="FQ186" i="10"/>
  <c r="CF186" i="10"/>
  <c r="FR186" i="10"/>
  <c r="FM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DQ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FR86" i="10"/>
  <c r="DR128" i="10"/>
  <c r="DS128" i="10"/>
  <c r="DW128" i="10"/>
  <c r="DF128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P86" i="10"/>
  <c r="FU86" i="10"/>
  <c r="BQ89" i="9"/>
  <c r="I79" i="13"/>
  <c r="BG79" i="13" s="1"/>
  <c r="D187" i="10"/>
  <c r="T78" i="13"/>
  <c r="CK186" i="10"/>
  <c r="FN186" i="10"/>
  <c r="FS186" i="10"/>
  <c r="CN86" i="10"/>
  <c r="FQ86" i="10"/>
  <c r="D287" i="10"/>
  <c r="U78" i="13"/>
  <c r="CJ86" i="10"/>
  <c r="D127" i="10"/>
  <c r="T18" i="13"/>
  <c r="CJ186" i="10"/>
  <c r="FL186" i="10"/>
  <c r="CH86" i="10"/>
  <c r="FO86" i="10"/>
  <c r="CG86" i="10"/>
  <c r="BR89" i="9"/>
  <c r="H85" i="14" s="1"/>
  <c r="J79" i="13"/>
  <c r="BH79" i="13" s="1"/>
  <c r="CN186" i="10"/>
  <c r="CO186" i="10"/>
  <c r="FT186" i="10"/>
  <c r="CF86" i="10"/>
  <c r="CI86" i="10"/>
  <c r="FS86" i="10"/>
  <c r="D87" i="10"/>
  <c r="S78" i="13"/>
  <c r="CO86" i="10"/>
  <c r="FK86" i="10"/>
  <c r="CG98" i="10"/>
  <c r="FM98" i="10" s="1"/>
  <c r="D27" i="10"/>
  <c r="CE27" i="10" s="1"/>
  <c r="S18" i="13"/>
  <c r="CI186" i="10"/>
  <c r="CG186" i="10"/>
  <c r="CL86" i="10"/>
  <c r="CK86" i="10"/>
  <c r="FN128" i="10"/>
  <c r="EL128" i="10"/>
  <c r="FU128" i="10"/>
  <c r="AR12" i="13"/>
  <c r="AX13" i="13"/>
  <c r="CW13" i="13" s="1"/>
  <c r="AA13" i="13"/>
  <c r="DR13" i="13" s="1"/>
  <c r="AG13" i="13"/>
  <c r="AL13" i="13" s="1"/>
  <c r="BW88" i="9"/>
  <c r="P80" i="13" s="1"/>
  <c r="CF299" i="10"/>
  <c r="FL299" i="10" s="1"/>
  <c r="BZ28" i="10"/>
  <c r="FT28" i="10"/>
  <c r="AX28" i="10"/>
  <c r="EN28" i="10"/>
  <c r="AQ28" i="10"/>
  <c r="FN28" i="10"/>
  <c r="ES28" i="10"/>
  <c r="EU28" i="10"/>
  <c r="BI28" i="10"/>
  <c r="BS28" i="10"/>
  <c r="EY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DP28" i="10"/>
  <c r="FO28" i="10"/>
  <c r="BT28" i="10"/>
  <c r="DT28" i="10"/>
  <c r="FC28" i="10"/>
  <c r="FA28" i="10"/>
  <c r="EB28" i="10"/>
  <c r="FI28" i="10"/>
  <c r="FG28" i="10"/>
  <c r="BY28" i="10"/>
  <c r="FK28" i="10"/>
  <c r="DE28" i="10"/>
  <c r="DO28" i="10"/>
  <c r="FP28" i="10"/>
  <c r="BJ28" i="10"/>
  <c r="DF28" i="10"/>
  <c r="EC28" i="10"/>
  <c r="EP28" i="10"/>
  <c r="DU28" i="10"/>
  <c r="FM28" i="10"/>
  <c r="DM28" i="10"/>
  <c r="DQ28" i="10"/>
  <c r="DJ28" i="10"/>
  <c r="EH28" i="10"/>
  <c r="EW28" i="10"/>
  <c r="EO28" i="10"/>
  <c r="EV28" i="10"/>
  <c r="FL28" i="10"/>
  <c r="FH28" i="10"/>
  <c r="AS28" i="10"/>
  <c r="DN28" i="10"/>
  <c r="DZ28" i="10"/>
  <c r="ER28" i="10"/>
  <c r="EI28" i="10"/>
  <c r="DH28" i="10"/>
  <c r="AE28" i="10"/>
  <c r="ED28" i="10"/>
  <c r="EK28" i="10"/>
  <c r="DK28" i="10"/>
  <c r="DW28" i="10"/>
  <c r="DV28" i="10"/>
  <c r="FQ28" i="10"/>
  <c r="DG28" i="10"/>
  <c r="DL28" i="10"/>
  <c r="DR28" i="10"/>
  <c r="EF28" i="10"/>
  <c r="FF28" i="10"/>
  <c r="EX28" i="10"/>
  <c r="EJ28" i="10"/>
  <c r="EG28" i="10"/>
  <c r="FR28" i="10"/>
  <c r="FJ28" i="10"/>
  <c r="FE28" i="10"/>
  <c r="EL28" i="10"/>
  <c r="BA28" i="10"/>
  <c r="DY28" i="10"/>
  <c r="FS28" i="10"/>
  <c r="DX28" i="10"/>
  <c r="BQ28" i="10"/>
  <c r="CD28" i="10"/>
  <c r="AF28" i="10"/>
  <c r="BH28" i="10"/>
  <c r="BW28" i="10"/>
  <c r="DS28" i="10"/>
  <c r="FB28" i="10"/>
  <c r="EQ28" i="10"/>
  <c r="BP28" i="10"/>
  <c r="AR28" i="10"/>
  <c r="CN28" i="10"/>
  <c r="BM28" i="10"/>
  <c r="AL28" i="10"/>
  <c r="AA28" i="10"/>
  <c r="BU28" i="10"/>
  <c r="BV28" i="10"/>
  <c r="EM28" i="10"/>
  <c r="AP28" i="10"/>
  <c r="AY28" i="10"/>
  <c r="BG28" i="10"/>
  <c r="DI28" i="10"/>
  <c r="AJ28" i="10"/>
  <c r="AN28" i="10"/>
  <c r="BN28" i="10"/>
  <c r="CG28" i="10"/>
  <c r="CM28" i="10"/>
  <c r="Z28" i="10"/>
  <c r="AW28" i="10"/>
  <c r="AI28" i="10"/>
  <c r="Y28" i="10"/>
  <c r="CE28" i="10"/>
  <c r="FD28" i="10"/>
  <c r="EE28" i="10"/>
  <c r="AG28" i="10"/>
  <c r="BO28" i="10"/>
  <c r="AO28" i="10"/>
  <c r="CO28" i="10"/>
  <c r="CK28" i="10"/>
  <c r="BF28" i="10"/>
  <c r="AU28" i="10"/>
  <c r="EZ28" i="10"/>
  <c r="AH28" i="10"/>
  <c r="CL28" i="10"/>
  <c r="CA28" i="10"/>
  <c r="ET28" i="10"/>
  <c r="AV28" i="10"/>
  <c r="CI28" i="10"/>
  <c r="EA28" i="10"/>
  <c r="CH28" i="10"/>
  <c r="BR28" i="10"/>
  <c r="AB28" i="10"/>
  <c r="BL28" i="10"/>
  <c r="AD28" i="10"/>
  <c r="BB28" i="10"/>
  <c r="BX28" i="10"/>
  <c r="BD28" i="10"/>
  <c r="CC28" i="10"/>
  <c r="BU88" i="9"/>
  <c r="N80" i="13" s="1"/>
  <c r="CF99" i="10"/>
  <c r="FL99" i="10" s="1"/>
  <c r="BV88" i="9"/>
  <c r="O80" i="13" s="1"/>
  <c r="CF199" i="10"/>
  <c r="FL199" i="10" s="1"/>
  <c r="BS89" i="9"/>
  <c r="CG298" i="10"/>
  <c r="FM298" i="10" s="1"/>
  <c r="FM198" i="10"/>
  <c r="CG87" i="9"/>
  <c r="CF88" i="9"/>
  <c r="D288" i="17" s="1"/>
  <c r="CC88" i="9"/>
  <c r="CE88" i="9"/>
  <c r="D188" i="17" s="1"/>
  <c r="CD88" i="9"/>
  <c r="D88" i="17" s="1"/>
  <c r="CE26" i="9"/>
  <c r="D126" i="17" s="1"/>
  <c r="V57" i="9"/>
  <c r="W56" i="9"/>
  <c r="CG27" i="9"/>
  <c r="CD26" i="9"/>
  <c r="D26" i="17" s="1"/>
  <c r="CB27" i="10" l="1"/>
  <c r="EW27" i="10"/>
  <c r="O50" i="14"/>
  <c r="AY301" i="10"/>
  <c r="AY300" i="10"/>
  <c r="L50" i="14" s="1"/>
  <c r="EJ255" i="10"/>
  <c r="FP255" i="10"/>
  <c r="ES255" i="10"/>
  <c r="FS255" i="10"/>
  <c r="CI255" i="10"/>
  <c r="BY255" i="10"/>
  <c r="EZ255" i="10"/>
  <c r="FI255" i="10"/>
  <c r="BQ255" i="10"/>
  <c r="EN255" i="10"/>
  <c r="BE255" i="10"/>
  <c r="BO255" i="10"/>
  <c r="FM255" i="10"/>
  <c r="BX255" i="10"/>
  <c r="BV255" i="10"/>
  <c r="EM255" i="10"/>
  <c r="BN255" i="10"/>
  <c r="BA255" i="10"/>
  <c r="FE255" i="10"/>
  <c r="BG255" i="10"/>
  <c r="FK255" i="10"/>
  <c r="FG255" i="10"/>
  <c r="EO255" i="10"/>
  <c r="EW255" i="10"/>
  <c r="BT255" i="10"/>
  <c r="FQ255" i="10"/>
  <c r="CH255" i="10"/>
  <c r="BJ255" i="10"/>
  <c r="CJ255" i="10"/>
  <c r="FB255" i="10"/>
  <c r="CN255" i="10"/>
  <c r="FJ255" i="10"/>
  <c r="BZ255" i="10"/>
  <c r="BK255" i="10"/>
  <c r="CF255" i="10"/>
  <c r="BW255" i="10"/>
  <c r="BB255" i="10"/>
  <c r="FT255" i="10"/>
  <c r="EV255" i="10"/>
  <c r="CD255" i="10"/>
  <c r="CE255" i="10"/>
  <c r="EI255" i="10"/>
  <c r="CO255" i="10"/>
  <c r="BH255" i="10"/>
  <c r="BM255" i="10"/>
  <c r="CB255" i="10"/>
  <c r="FH255" i="10"/>
  <c r="EH255" i="10"/>
  <c r="BU255" i="10"/>
  <c r="BS255" i="10"/>
  <c r="BF255" i="10"/>
  <c r="ET255" i="10"/>
  <c r="FR255" i="10"/>
  <c r="AZ255" i="10"/>
  <c r="AZ295" i="10" s="1"/>
  <c r="BC255" i="10"/>
  <c r="CL255" i="10"/>
  <c r="FO255" i="10"/>
  <c r="CK255" i="10"/>
  <c r="EG255" i="10"/>
  <c r="EF255" i="10"/>
  <c r="EF295" i="10" s="1"/>
  <c r="BR255" i="10"/>
  <c r="FA255" i="10"/>
  <c r="EX255" i="10"/>
  <c r="CA255" i="10"/>
  <c r="EY255" i="10"/>
  <c r="FL255" i="10"/>
  <c r="EL255" i="10"/>
  <c r="ER255" i="10"/>
  <c r="BD255" i="10"/>
  <c r="CM255" i="10"/>
  <c r="EU255" i="10"/>
  <c r="FU255" i="10"/>
  <c r="EQ255" i="10"/>
  <c r="BL255" i="10"/>
  <c r="FN255" i="10"/>
  <c r="AZ296" i="10"/>
  <c r="EF296" i="10" s="1"/>
  <c r="BI255" i="10"/>
  <c r="CC255" i="10"/>
  <c r="FF255" i="10"/>
  <c r="CG255" i="10"/>
  <c r="EK255" i="10"/>
  <c r="EP255" i="10"/>
  <c r="FC255" i="10"/>
  <c r="BP255" i="10"/>
  <c r="FD255" i="10"/>
  <c r="D256" i="17"/>
  <c r="D256" i="10"/>
  <c r="R96" i="17"/>
  <c r="CX96" i="17" s="1"/>
  <c r="BL26" i="17"/>
  <c r="AE26" i="17"/>
  <c r="AP26" i="17"/>
  <c r="R26" i="17"/>
  <c r="AQ26" i="17"/>
  <c r="BW26" i="17"/>
  <c r="AL26" i="17"/>
  <c r="Y26" i="17"/>
  <c r="BB26" i="17"/>
  <c r="CE26" i="17"/>
  <c r="BS26" i="17"/>
  <c r="CA26" i="17"/>
  <c r="AM26" i="17"/>
  <c r="BZ26" i="17"/>
  <c r="BN26" i="17"/>
  <c r="S26" i="17"/>
  <c r="AA26" i="17"/>
  <c r="CB26" i="17"/>
  <c r="BD26" i="17"/>
  <c r="Z26" i="17"/>
  <c r="CD26" i="17"/>
  <c r="BO26" i="17"/>
  <c r="BF26" i="17"/>
  <c r="AX26" i="17"/>
  <c r="BR26" i="17"/>
  <c r="AF26" i="17"/>
  <c r="BK26" i="17"/>
  <c r="AD26" i="17"/>
  <c r="AN26" i="17"/>
  <c r="BP26" i="17"/>
  <c r="AT26" i="17"/>
  <c r="AY26" i="17"/>
  <c r="CJ26" i="17"/>
  <c r="BA26" i="17"/>
  <c r="BC26" i="17"/>
  <c r="X26" i="17"/>
  <c r="AU26" i="17"/>
  <c r="BH26" i="17"/>
  <c r="CC26" i="17"/>
  <c r="T26" i="17"/>
  <c r="BJ26" i="17"/>
  <c r="CI26" i="17"/>
  <c r="AO26" i="17"/>
  <c r="U26" i="17"/>
  <c r="BE26" i="17"/>
  <c r="AC26" i="17"/>
  <c r="BX26" i="17"/>
  <c r="BV26" i="17"/>
  <c r="CG26" i="17"/>
  <c r="AI26" i="17"/>
  <c r="AV26" i="17"/>
  <c r="BM26" i="17"/>
  <c r="BG26" i="17"/>
  <c r="AG26" i="17"/>
  <c r="AH26" i="17"/>
  <c r="BQ26" i="17"/>
  <c r="BT26" i="17"/>
  <c r="CF26" i="17"/>
  <c r="BI26" i="17"/>
  <c r="AS26" i="17"/>
  <c r="AB26" i="17"/>
  <c r="CH26" i="17"/>
  <c r="AW26" i="17"/>
  <c r="AJ26" i="17"/>
  <c r="BU26" i="17"/>
  <c r="V26" i="17"/>
  <c r="AK26" i="17"/>
  <c r="AR26" i="17"/>
  <c r="W26" i="17"/>
  <c r="BY26" i="17"/>
  <c r="AZ26" i="17"/>
  <c r="EB26" i="17"/>
  <c r="DE26" i="17"/>
  <c r="FC26" i="17"/>
  <c r="DS26" i="17"/>
  <c r="DD26" i="17"/>
  <c r="EP26" i="17"/>
  <c r="DM26" i="17"/>
  <c r="CZ26" i="17"/>
  <c r="EY26" i="17"/>
  <c r="EM26" i="17"/>
  <c r="DN26" i="17"/>
  <c r="ET26" i="17"/>
  <c r="DO26" i="17"/>
  <c r="EO26" i="17"/>
  <c r="CX26" i="17"/>
  <c r="DX26" i="17"/>
  <c r="FG26" i="17"/>
  <c r="DK26" i="17"/>
  <c r="EG26" i="17"/>
  <c r="ER26" i="17"/>
  <c r="EV26" i="17"/>
  <c r="EH26" i="17"/>
  <c r="DF26" i="17"/>
  <c r="DG26" i="17"/>
  <c r="DV26" i="17"/>
  <c r="EU26" i="17"/>
  <c r="EI26" i="17"/>
  <c r="FK26" i="17"/>
  <c r="CY26" i="17"/>
  <c r="FN26" i="17"/>
  <c r="EZ26" i="17"/>
  <c r="FO26" i="17"/>
  <c r="FA26" i="17"/>
  <c r="DY26" i="17"/>
  <c r="ED26" i="17"/>
  <c r="DA26" i="17"/>
  <c r="EE26" i="17"/>
  <c r="DZ26" i="17"/>
  <c r="FH26" i="17"/>
  <c r="FI26" i="17"/>
  <c r="DW26" i="17"/>
  <c r="EN26" i="17"/>
  <c r="FE26" i="17"/>
  <c r="ES26" i="17"/>
  <c r="EX26" i="17"/>
  <c r="FF26" i="17"/>
  <c r="EC26" i="17"/>
  <c r="FL26" i="17"/>
  <c r="DL26" i="17"/>
  <c r="EK26" i="17"/>
  <c r="EL26" i="17"/>
  <c r="FD26" i="17"/>
  <c r="DH26" i="17"/>
  <c r="FB26" i="17"/>
  <c r="EQ26" i="17"/>
  <c r="FJ26" i="17"/>
  <c r="DC26" i="17"/>
  <c r="DB26" i="17"/>
  <c r="EJ26" i="17"/>
  <c r="FP26" i="17"/>
  <c r="DJ26" i="17"/>
  <c r="EW26" i="17"/>
  <c r="DR26" i="17"/>
  <c r="DI26" i="17"/>
  <c r="FM26" i="17"/>
  <c r="EA26" i="17"/>
  <c r="DP26" i="17"/>
  <c r="EF26" i="17"/>
  <c r="DU26" i="17"/>
  <c r="DQ26" i="17"/>
  <c r="DT26" i="17"/>
  <c r="EE300" i="10"/>
  <c r="L150" i="14" s="1"/>
  <c r="O150" i="14"/>
  <c r="EE301" i="10"/>
  <c r="AU296" i="17"/>
  <c r="EA296" i="17" s="1"/>
  <c r="ER255" i="17"/>
  <c r="EA255" i="17"/>
  <c r="EA295" i="17" s="1"/>
  <c r="FP255" i="17"/>
  <c r="EW255" i="17"/>
  <c r="EO255" i="17"/>
  <c r="FA255" i="17"/>
  <c r="FL255" i="17"/>
  <c r="FH255" i="17"/>
  <c r="EE255" i="17"/>
  <c r="FO255" i="17"/>
  <c r="EQ255" i="17"/>
  <c r="FK255" i="17"/>
  <c r="EX255" i="17"/>
  <c r="EB255" i="17"/>
  <c r="EZ255" i="17"/>
  <c r="FE255" i="17"/>
  <c r="EG255" i="17"/>
  <c r="FG255" i="17"/>
  <c r="EP255" i="17"/>
  <c r="EN255" i="17"/>
  <c r="EC255" i="17"/>
  <c r="FI255" i="17"/>
  <c r="EJ255" i="17"/>
  <c r="FC255" i="17"/>
  <c r="EH255" i="17"/>
  <c r="FB255" i="17"/>
  <c r="FD255" i="17"/>
  <c r="ED255" i="17"/>
  <c r="EM255" i="17"/>
  <c r="FM255" i="17"/>
  <c r="EV255" i="17"/>
  <c r="EL255" i="17"/>
  <c r="EI255" i="17"/>
  <c r="FJ255" i="17"/>
  <c r="FN255" i="17"/>
  <c r="EY255" i="17"/>
  <c r="EK255" i="17"/>
  <c r="EF255" i="17"/>
  <c r="ET255" i="17"/>
  <c r="EU255" i="17"/>
  <c r="FF255" i="17"/>
  <c r="ES255" i="17"/>
  <c r="BH255" i="17"/>
  <c r="BU255" i="17"/>
  <c r="AU255" i="17"/>
  <c r="AU295" i="17" s="1"/>
  <c r="BX255" i="17"/>
  <c r="BI255" i="17"/>
  <c r="BB255" i="17"/>
  <c r="BD255" i="17"/>
  <c r="BF255" i="17"/>
  <c r="BY255" i="17"/>
  <c r="AV255" i="17"/>
  <c r="BL255" i="17"/>
  <c r="AZ255" i="17"/>
  <c r="BT255" i="17"/>
  <c r="CI255" i="17"/>
  <c r="BR255" i="17"/>
  <c r="CE255" i="17"/>
  <c r="BG255" i="17"/>
  <c r="CJ255" i="17"/>
  <c r="CH255" i="17"/>
  <c r="BZ255" i="17"/>
  <c r="BQ255" i="17"/>
  <c r="BJ255" i="17"/>
  <c r="AX255" i="17"/>
  <c r="CB255" i="17"/>
  <c r="CA255" i="17"/>
  <c r="CD255" i="17"/>
  <c r="CF255" i="17"/>
  <c r="BW255" i="17"/>
  <c r="BO255" i="17"/>
  <c r="AW255" i="17"/>
  <c r="BS255" i="17"/>
  <c r="BN255" i="17"/>
  <c r="BC255" i="17"/>
  <c r="BA255" i="17"/>
  <c r="CC255" i="17"/>
  <c r="BM255" i="17"/>
  <c r="BP255" i="17"/>
  <c r="BK255" i="17"/>
  <c r="BV255" i="17"/>
  <c r="AY255" i="17"/>
  <c r="BE255" i="17"/>
  <c r="CG255" i="17"/>
  <c r="DY27" i="10"/>
  <c r="D56" i="17"/>
  <c r="D56" i="10"/>
  <c r="CG56" i="9"/>
  <c r="CA58" i="9"/>
  <c r="E48" i="13"/>
  <c r="U48" i="13" s="1"/>
  <c r="CF57" i="9"/>
  <c r="CE155" i="17"/>
  <c r="CD155" i="17"/>
  <c r="FI155" i="17"/>
  <c r="FM155" i="17"/>
  <c r="FK155" i="17"/>
  <c r="CG155" i="17"/>
  <c r="FH155" i="17"/>
  <c r="FO155" i="17"/>
  <c r="AU196" i="17"/>
  <c r="EA196" i="17" s="1"/>
  <c r="CJ155" i="17"/>
  <c r="FP155" i="17"/>
  <c r="CF155" i="17"/>
  <c r="FL155" i="17"/>
  <c r="FN155" i="17"/>
  <c r="CB155" i="17"/>
  <c r="CH155" i="17"/>
  <c r="FJ155" i="17"/>
  <c r="FG155" i="17"/>
  <c r="CC155" i="17"/>
  <c r="CI155" i="17"/>
  <c r="EZ155" i="17"/>
  <c r="EA155" i="17"/>
  <c r="FB155" i="17"/>
  <c r="EK155" i="17"/>
  <c r="FD155" i="17"/>
  <c r="EL155" i="17"/>
  <c r="ET155" i="17"/>
  <c r="EF155" i="17"/>
  <c r="ED155" i="17"/>
  <c r="EE155" i="17"/>
  <c r="EO155" i="17"/>
  <c r="EX155" i="17"/>
  <c r="EB155" i="17"/>
  <c r="FF155" i="17"/>
  <c r="EG155" i="17"/>
  <c r="EM155" i="17"/>
  <c r="EY155" i="17"/>
  <c r="EW155" i="17"/>
  <c r="FA155" i="17"/>
  <c r="EV155" i="17"/>
  <c r="EC155" i="17"/>
  <c r="ER155" i="17"/>
  <c r="EP155" i="17"/>
  <c r="FC155" i="17"/>
  <c r="EQ155" i="17"/>
  <c r="FE155" i="17"/>
  <c r="EI155" i="17"/>
  <c r="EJ155" i="17"/>
  <c r="EH155" i="17"/>
  <c r="EN155" i="17"/>
  <c r="ES155" i="17"/>
  <c r="EU155" i="17"/>
  <c r="BT155" i="17"/>
  <c r="AU155" i="17"/>
  <c r="CA155" i="17"/>
  <c r="AY155" i="17"/>
  <c r="BZ155" i="17"/>
  <c r="BU155" i="17"/>
  <c r="BL155" i="17"/>
  <c r="BQ155" i="17"/>
  <c r="BO155" i="17"/>
  <c r="BA155" i="17"/>
  <c r="BR155" i="17"/>
  <c r="BG155" i="17"/>
  <c r="BH155" i="17"/>
  <c r="BW155" i="17"/>
  <c r="AW155" i="17"/>
  <c r="BK155" i="17"/>
  <c r="BP155" i="17"/>
  <c r="AZ155" i="17"/>
  <c r="BV155" i="17"/>
  <c r="BJ155" i="17"/>
  <c r="BM155" i="17"/>
  <c r="BX155" i="17"/>
  <c r="AX155" i="17"/>
  <c r="BN155" i="17"/>
  <c r="BY155" i="17"/>
  <c r="BE155" i="17"/>
  <c r="BD155" i="17"/>
  <c r="AV155" i="17"/>
  <c r="BB155" i="17"/>
  <c r="BI155" i="17"/>
  <c r="BF155" i="17"/>
  <c r="BC155" i="17"/>
  <c r="BS155" i="17"/>
  <c r="BY58" i="9"/>
  <c r="C48" i="13"/>
  <c r="S48" i="13" s="1"/>
  <c r="CD57" i="9"/>
  <c r="AU96" i="17"/>
  <c r="EA96" i="17" s="1"/>
  <c r="BO55" i="17"/>
  <c r="BS55" i="17"/>
  <c r="AU55" i="17"/>
  <c r="CA55" i="17"/>
  <c r="BD55" i="17"/>
  <c r="BW55" i="17"/>
  <c r="BP55" i="17"/>
  <c r="BC55" i="17"/>
  <c r="CD55" i="17"/>
  <c r="AV55" i="17"/>
  <c r="BG55" i="17"/>
  <c r="CI55" i="17"/>
  <c r="BI55" i="17"/>
  <c r="BA55" i="17"/>
  <c r="CE55" i="17"/>
  <c r="CF55" i="17"/>
  <c r="BT55" i="17"/>
  <c r="CB55" i="17"/>
  <c r="CG55" i="17"/>
  <c r="BQ55" i="17"/>
  <c r="BH55" i="17"/>
  <c r="BB55" i="17"/>
  <c r="BJ55" i="17"/>
  <c r="BE55" i="17"/>
  <c r="BZ55" i="17"/>
  <c r="BN55" i="17"/>
  <c r="CH55" i="17"/>
  <c r="AY55" i="17"/>
  <c r="BR55" i="17"/>
  <c r="BU55" i="17"/>
  <c r="BY55" i="17"/>
  <c r="BM55" i="17"/>
  <c r="AW55" i="17"/>
  <c r="AZ55" i="17"/>
  <c r="CC55" i="17"/>
  <c r="AX55" i="17"/>
  <c r="CJ55" i="17"/>
  <c r="BK55" i="17"/>
  <c r="BX55" i="17"/>
  <c r="BV55" i="17"/>
  <c r="BL55" i="17"/>
  <c r="BF55" i="17"/>
  <c r="EQ55" i="17"/>
  <c r="ER55" i="17"/>
  <c r="EP55" i="17"/>
  <c r="EA55" i="17"/>
  <c r="EH55" i="17"/>
  <c r="EC55" i="17"/>
  <c r="FP55" i="17"/>
  <c r="FE55" i="17"/>
  <c r="EV55" i="17"/>
  <c r="EI55" i="17"/>
  <c r="FA55" i="17"/>
  <c r="FB55" i="17"/>
  <c r="FK55" i="17"/>
  <c r="EG55" i="17"/>
  <c r="EN55" i="17"/>
  <c r="EJ55" i="17"/>
  <c r="FD55" i="17"/>
  <c r="EX55" i="17"/>
  <c r="FI55" i="17"/>
  <c r="EF55" i="17"/>
  <c r="FH55" i="17"/>
  <c r="ET55" i="17"/>
  <c r="FJ55" i="17"/>
  <c r="EL55" i="17"/>
  <c r="EY55" i="17"/>
  <c r="EU55" i="17"/>
  <c r="EZ55" i="17"/>
  <c r="FM55" i="17"/>
  <c r="FF55" i="17"/>
  <c r="EB55" i="17"/>
  <c r="FC55" i="17"/>
  <c r="ES55" i="17"/>
  <c r="EO55" i="17"/>
  <c r="ED55" i="17"/>
  <c r="FL55" i="17"/>
  <c r="FN55" i="17"/>
  <c r="EM55" i="17"/>
  <c r="EW55" i="17"/>
  <c r="EE55" i="17"/>
  <c r="FG55" i="17"/>
  <c r="FO55" i="17"/>
  <c r="EK55" i="17"/>
  <c r="DZ297" i="17"/>
  <c r="DZ298" i="17" s="1"/>
  <c r="DZ299" i="17" s="1"/>
  <c r="F150" i="14" s="1"/>
  <c r="AF150" i="14"/>
  <c r="AJ150" i="14" s="1"/>
  <c r="AT297" i="17"/>
  <c r="AT298" i="17" s="1"/>
  <c r="AT299" i="17" s="1"/>
  <c r="F50" i="14" s="1"/>
  <c r="AF50" i="14"/>
  <c r="AJ50" i="14" s="1"/>
  <c r="ER126" i="17"/>
  <c r="EY126" i="17"/>
  <c r="FN126" i="17"/>
  <c r="BX126" i="17"/>
  <c r="BS126" i="17"/>
  <c r="BJ126" i="17"/>
  <c r="EJ126" i="17"/>
  <c r="EH126" i="17"/>
  <c r="EI126" i="17"/>
  <c r="FG126" i="17"/>
  <c r="FH126" i="17"/>
  <c r="BC126" i="17"/>
  <c r="BH126" i="17"/>
  <c r="BY126" i="17"/>
  <c r="FF126" i="17"/>
  <c r="BB126" i="17"/>
  <c r="BQ126" i="17"/>
  <c r="BP126" i="17"/>
  <c r="BK126" i="17"/>
  <c r="BI126" i="17"/>
  <c r="AZ126" i="17"/>
  <c r="EP126" i="17"/>
  <c r="FE126" i="17"/>
  <c r="BA126" i="17"/>
  <c r="FO126" i="17"/>
  <c r="FM126" i="17"/>
  <c r="BZ126" i="17"/>
  <c r="EO126" i="17"/>
  <c r="EW126" i="17"/>
  <c r="EZ126" i="17"/>
  <c r="R196" i="17"/>
  <c r="CX196" i="17" s="1"/>
  <c r="CG126" i="17"/>
  <c r="CI126" i="17"/>
  <c r="CF126" i="17"/>
  <c r="EG126" i="17"/>
  <c r="CH126" i="17"/>
  <c r="EQ126" i="17"/>
  <c r="BD126" i="17"/>
  <c r="CJ126" i="17"/>
  <c r="FI126" i="17"/>
  <c r="CC126" i="17"/>
  <c r="FB126" i="17"/>
  <c r="CD126" i="17"/>
  <c r="FC126" i="17"/>
  <c r="BG126" i="17"/>
  <c r="EF126" i="17"/>
  <c r="FL126" i="17"/>
  <c r="BR126" i="17"/>
  <c r="CA126" i="17"/>
  <c r="BL126" i="17"/>
  <c r="EK126" i="17"/>
  <c r="BE126" i="17"/>
  <c r="ED126" i="17"/>
  <c r="FJ126" i="17"/>
  <c r="BF126" i="17"/>
  <c r="EE126" i="17"/>
  <c r="FK126" i="17"/>
  <c r="BO126" i="17"/>
  <c r="EN126" i="17"/>
  <c r="BT126" i="17"/>
  <c r="EL126" i="17"/>
  <c r="EM126" i="17"/>
  <c r="EV126" i="17"/>
  <c r="FP126" i="17"/>
  <c r="EX126" i="17"/>
  <c r="FA126" i="17"/>
  <c r="BU126" i="17"/>
  <c r="BV126" i="17"/>
  <c r="CE126" i="17"/>
  <c r="CB126" i="17"/>
  <c r="ET126" i="17"/>
  <c r="EU126" i="17"/>
  <c r="AY126" i="17"/>
  <c r="FD126" i="17"/>
  <c r="ES126" i="17"/>
  <c r="BM126" i="17"/>
  <c r="BN126" i="17"/>
  <c r="BW126" i="17"/>
  <c r="EA126" i="17"/>
  <c r="DI126" i="17"/>
  <c r="DY126" i="17"/>
  <c r="DU126" i="17"/>
  <c r="DD126" i="17"/>
  <c r="DA126" i="17"/>
  <c r="DL126" i="17"/>
  <c r="CX126" i="17"/>
  <c r="DC126" i="17"/>
  <c r="DH126" i="17"/>
  <c r="DW126" i="17"/>
  <c r="DJ126" i="17"/>
  <c r="CY126" i="17"/>
  <c r="EC126" i="17"/>
  <c r="DQ126" i="17"/>
  <c r="DB126" i="17"/>
  <c r="DP126" i="17"/>
  <c r="DT126" i="17"/>
  <c r="DG126" i="17"/>
  <c r="DN126" i="17"/>
  <c r="DR126" i="17"/>
  <c r="DS126" i="17"/>
  <c r="DV126" i="17"/>
  <c r="DE126" i="17"/>
  <c r="DZ126" i="17"/>
  <c r="DX126" i="17"/>
  <c r="DK126" i="17"/>
  <c r="EB126" i="17"/>
  <c r="CZ126" i="17"/>
  <c r="DO126" i="17"/>
  <c r="DF126" i="17"/>
  <c r="DM126" i="17"/>
  <c r="AQ126" i="17"/>
  <c r="AL126" i="17"/>
  <c r="AE126" i="17"/>
  <c r="AN126" i="17"/>
  <c r="X126" i="17"/>
  <c r="AX126" i="17"/>
  <c r="AI126" i="17"/>
  <c r="V126" i="17"/>
  <c r="R126" i="17"/>
  <c r="AW126" i="17"/>
  <c r="AR126" i="17"/>
  <c r="AT126" i="17"/>
  <c r="AO126" i="17"/>
  <c r="AD126" i="17"/>
  <c r="AV126" i="17"/>
  <c r="AM126" i="17"/>
  <c r="AG126" i="17"/>
  <c r="AJ126" i="17"/>
  <c r="AB126" i="17"/>
  <c r="AK126" i="17"/>
  <c r="Y126" i="17"/>
  <c r="U126" i="17"/>
  <c r="AC126" i="17"/>
  <c r="AH126" i="17"/>
  <c r="AP126" i="17"/>
  <c r="AA126" i="17"/>
  <c r="T126" i="17"/>
  <c r="Z126" i="17"/>
  <c r="S126" i="17"/>
  <c r="W126" i="17"/>
  <c r="AU126" i="17"/>
  <c r="AS126" i="17"/>
  <c r="AF126" i="17"/>
  <c r="FG155" i="10"/>
  <c r="ET155" i="10"/>
  <c r="CG155" i="10"/>
  <c r="BL155" i="10"/>
  <c r="BI155" i="10"/>
  <c r="ER155" i="10"/>
  <c r="EL155" i="10"/>
  <c r="CI155" i="10"/>
  <c r="CD155" i="10"/>
  <c r="FT155" i="10"/>
  <c r="CE155" i="10"/>
  <c r="BJ155" i="10"/>
  <c r="EF155" i="10"/>
  <c r="BR155" i="10"/>
  <c r="BX155" i="10"/>
  <c r="FH155" i="10"/>
  <c r="EI155" i="10"/>
  <c r="BS155" i="10"/>
  <c r="CM155" i="10"/>
  <c r="BD155" i="10"/>
  <c r="FQ155" i="10"/>
  <c r="BH155" i="10"/>
  <c r="CO155" i="10"/>
  <c r="AZ196" i="10"/>
  <c r="EF196" i="10" s="1"/>
  <c r="EJ155" i="10"/>
  <c r="FN155" i="10"/>
  <c r="ES155" i="10"/>
  <c r="FL155" i="10"/>
  <c r="EV155" i="10"/>
  <c r="BT155" i="10"/>
  <c r="FU155" i="10"/>
  <c r="FB155" i="10"/>
  <c r="FJ155" i="10"/>
  <c r="FA155" i="10"/>
  <c r="FS155" i="10"/>
  <c r="FP155" i="10"/>
  <c r="CB155" i="10"/>
  <c r="EZ155" i="10"/>
  <c r="BZ155" i="10"/>
  <c r="BV155" i="10"/>
  <c r="FM155" i="10"/>
  <c r="EG155" i="10"/>
  <c r="EY155" i="10"/>
  <c r="EH155" i="10"/>
  <c r="BE155" i="10"/>
  <c r="BG155" i="10"/>
  <c r="FO155" i="10"/>
  <c r="CL155" i="10"/>
  <c r="EK155" i="10"/>
  <c r="EO155" i="10"/>
  <c r="BK155" i="10"/>
  <c r="EP155" i="10"/>
  <c r="FI155" i="10"/>
  <c r="CA155" i="10"/>
  <c r="BM155" i="10"/>
  <c r="FE155" i="10"/>
  <c r="AZ155" i="10"/>
  <c r="BQ155" i="10"/>
  <c r="FF155" i="10"/>
  <c r="BY155" i="10"/>
  <c r="BC155" i="10"/>
  <c r="CJ155" i="10"/>
  <c r="FC155" i="10"/>
  <c r="CN155" i="10"/>
  <c r="EW155" i="10"/>
  <c r="BW155" i="10"/>
  <c r="BU155" i="10"/>
  <c r="CC155" i="10"/>
  <c r="CF155" i="10"/>
  <c r="FR155" i="10"/>
  <c r="EX155" i="10"/>
  <c r="EM155" i="10"/>
  <c r="EN155" i="10"/>
  <c r="BF155" i="10"/>
  <c r="EU155" i="10"/>
  <c r="FD155" i="10"/>
  <c r="BN155" i="10"/>
  <c r="BA155" i="10"/>
  <c r="BO155" i="10"/>
  <c r="BB155" i="10"/>
  <c r="EQ155" i="10"/>
  <c r="CH155" i="10"/>
  <c r="FK155" i="10"/>
  <c r="CK155" i="10"/>
  <c r="BP155" i="10"/>
  <c r="D156" i="17"/>
  <c r="D156" i="10"/>
  <c r="AZ96" i="10"/>
  <c r="EF96" i="10" s="1"/>
  <c r="FN55" i="10"/>
  <c r="FE55" i="10"/>
  <c r="FS55" i="10"/>
  <c r="BI55" i="10"/>
  <c r="FL55" i="10"/>
  <c r="FD55" i="10"/>
  <c r="EV55" i="10"/>
  <c r="CK55" i="10"/>
  <c r="BH55" i="10"/>
  <c r="EN55" i="10"/>
  <c r="CL55" i="10"/>
  <c r="EX55" i="10"/>
  <c r="CH55" i="10"/>
  <c r="BR55" i="10"/>
  <c r="FC55" i="10"/>
  <c r="BZ55" i="10"/>
  <c r="CD55" i="10"/>
  <c r="FJ55" i="10"/>
  <c r="BA55" i="10"/>
  <c r="FG55" i="10"/>
  <c r="CF55" i="10"/>
  <c r="EG55" i="10"/>
  <c r="EH55" i="10"/>
  <c r="FO55" i="10"/>
  <c r="FA55" i="10"/>
  <c r="CG55" i="10"/>
  <c r="FM55" i="10"/>
  <c r="BJ55" i="10"/>
  <c r="EP55" i="10"/>
  <c r="CC55" i="10"/>
  <c r="AZ55" i="10"/>
  <c r="FT55" i="10"/>
  <c r="BE55" i="10"/>
  <c r="BV55" i="10"/>
  <c r="FF55" i="10"/>
  <c r="CE55" i="10"/>
  <c r="ES55" i="10"/>
  <c r="BO55" i="10"/>
  <c r="BU55" i="10"/>
  <c r="BM55" i="10"/>
  <c r="BS55" i="10"/>
  <c r="EW55" i="10"/>
  <c r="BX55" i="10"/>
  <c r="FH55" i="10"/>
  <c r="BW55" i="10"/>
  <c r="FP55" i="10"/>
  <c r="CB55" i="10"/>
  <c r="EJ55" i="10"/>
  <c r="EI55" i="10"/>
  <c r="CN55" i="10"/>
  <c r="BN55" i="10"/>
  <c r="CI55" i="10"/>
  <c r="BB55" i="10"/>
  <c r="EY55" i="10"/>
  <c r="BQ55" i="10"/>
  <c r="BF55" i="10"/>
  <c r="FK55" i="10"/>
  <c r="CM55" i="10"/>
  <c r="FB55" i="10"/>
  <c r="EZ55" i="10"/>
  <c r="BT55" i="10"/>
  <c r="FQ55" i="10"/>
  <c r="BK55" i="10"/>
  <c r="BD55" i="10"/>
  <c r="EO55" i="10"/>
  <c r="BY55" i="10"/>
  <c r="BP55" i="10"/>
  <c r="ET55" i="10"/>
  <c r="BG55" i="10"/>
  <c r="EL55" i="10"/>
  <c r="EK55" i="10"/>
  <c r="EQ55" i="10"/>
  <c r="CJ55" i="10"/>
  <c r="FR55" i="10"/>
  <c r="BC55" i="10"/>
  <c r="EM55" i="10"/>
  <c r="ER55" i="10"/>
  <c r="FU55" i="10"/>
  <c r="CO55" i="10"/>
  <c r="BL55" i="10"/>
  <c r="EF55" i="10"/>
  <c r="CA55" i="10"/>
  <c r="FI55" i="10"/>
  <c r="EU55" i="10"/>
  <c r="BZ58" i="9"/>
  <c r="D48" i="13"/>
  <c r="T48" i="13" s="1"/>
  <c r="CE57" i="9"/>
  <c r="H184" i="14"/>
  <c r="FG296" i="17"/>
  <c r="CB196" i="17"/>
  <c r="FH188" i="17"/>
  <c r="FL188" i="17"/>
  <c r="FK188" i="17"/>
  <c r="FI188" i="17"/>
  <c r="FN188" i="17"/>
  <c r="FM188" i="17"/>
  <c r="FJ188" i="17"/>
  <c r="FO188" i="17"/>
  <c r="FP188" i="17"/>
  <c r="CB188" i="17"/>
  <c r="CH188" i="17"/>
  <c r="CF188" i="17"/>
  <c r="CD188" i="17"/>
  <c r="CC188" i="17"/>
  <c r="CG188" i="17"/>
  <c r="CI188" i="17"/>
  <c r="CJ188" i="17"/>
  <c r="CE188" i="17"/>
  <c r="CB296" i="17"/>
  <c r="FH288" i="17"/>
  <c r="FL288" i="17"/>
  <c r="FN288" i="17"/>
  <c r="FP288" i="17"/>
  <c r="FO288" i="17"/>
  <c r="FM288" i="17"/>
  <c r="FK288" i="17"/>
  <c r="FJ288" i="17"/>
  <c r="FI288" i="17"/>
  <c r="CD288" i="17"/>
  <c r="CI288" i="17"/>
  <c r="CC288" i="17"/>
  <c r="CJ288" i="17"/>
  <c r="CB288" i="17"/>
  <c r="CE288" i="17"/>
  <c r="CG288" i="17"/>
  <c r="CH288" i="17"/>
  <c r="CF288" i="17"/>
  <c r="K80" i="13"/>
  <c r="BI80" i="13" s="1"/>
  <c r="I85" i="14"/>
  <c r="CH98" i="10"/>
  <c r="FN98" i="10" s="1"/>
  <c r="G85" i="14"/>
  <c r="FG196" i="17"/>
  <c r="CB88" i="17"/>
  <c r="CB96" i="17"/>
  <c r="CC88" i="17"/>
  <c r="CI88" i="17"/>
  <c r="CJ88" i="17"/>
  <c r="CH88" i="17"/>
  <c r="CD88" i="17"/>
  <c r="CF88" i="17"/>
  <c r="CG88" i="17"/>
  <c r="CE88" i="17"/>
  <c r="FH88" i="17"/>
  <c r="FP88" i="17"/>
  <c r="FO88" i="17"/>
  <c r="FJ88" i="17"/>
  <c r="FK88" i="17"/>
  <c r="FM88" i="17"/>
  <c r="FL88" i="17"/>
  <c r="FN88" i="17"/>
  <c r="FI88" i="17"/>
  <c r="H185" i="14"/>
  <c r="FG96" i="17"/>
  <c r="I184" i="14"/>
  <c r="BV27" i="10"/>
  <c r="DE27" i="10"/>
  <c r="AQ27" i="10"/>
  <c r="FN287" i="10"/>
  <c r="CF296" i="10"/>
  <c r="FK296" i="10"/>
  <c r="BP27" i="10"/>
  <c r="FU127" i="10"/>
  <c r="X196" i="10"/>
  <c r="DD196" i="10" s="1"/>
  <c r="AO27" i="10"/>
  <c r="DD27" i="10"/>
  <c r="DN27" i="10"/>
  <c r="FQ187" i="10"/>
  <c r="CF196" i="10"/>
  <c r="FL196" i="10" s="1"/>
  <c r="BW27" i="10"/>
  <c r="FT187" i="10"/>
  <c r="BH127" i="10"/>
  <c r="FR87" i="10"/>
  <c r="CF96" i="10"/>
  <c r="FL96" i="10" s="1"/>
  <c r="DS27" i="10"/>
  <c r="X96" i="10"/>
  <c r="DD96" i="10" s="1"/>
  <c r="FN187" i="10"/>
  <c r="AU27" i="10"/>
  <c r="CC27" i="10"/>
  <c r="BS27" i="10"/>
  <c r="BK27" i="10"/>
  <c r="DX27" i="10"/>
  <c r="CA27" i="10"/>
  <c r="CK27" i="10"/>
  <c r="AR27" i="10"/>
  <c r="AE27" i="10"/>
  <c r="X27" i="10"/>
  <c r="ER27" i="10"/>
  <c r="EY127" i="10"/>
  <c r="EK127" i="10"/>
  <c r="AL127" i="10"/>
  <c r="BJ127" i="10"/>
  <c r="EQ27" i="10"/>
  <c r="DN127" i="10"/>
  <c r="EG127" i="10"/>
  <c r="X127" i="10"/>
  <c r="FH27" i="10"/>
  <c r="CG287" i="10"/>
  <c r="CJ187" i="10"/>
  <c r="CM287" i="10"/>
  <c r="Y27" i="10"/>
  <c r="CF27" i="10"/>
  <c r="EL27" i="10"/>
  <c r="DF27" i="10"/>
  <c r="BR27" i="10"/>
  <c r="BY27" i="10"/>
  <c r="FN27" i="10"/>
  <c r="AS27" i="10"/>
  <c r="CK187" i="10"/>
  <c r="FO287" i="10"/>
  <c r="AH27" i="10"/>
  <c r="AX27" i="10"/>
  <c r="EG27" i="10"/>
  <c r="FE27" i="10"/>
  <c r="EZ27" i="10"/>
  <c r="CM187" i="10"/>
  <c r="FQ287" i="10"/>
  <c r="DV27" i="10"/>
  <c r="FS187" i="10"/>
  <c r="FL287" i="10"/>
  <c r="AC27" i="10"/>
  <c r="FO27" i="10"/>
  <c r="DG27" i="10"/>
  <c r="DU27" i="10"/>
  <c r="DK27" i="10"/>
  <c r="DI127" i="10"/>
  <c r="FI127" i="10"/>
  <c r="DO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FC27" i="10"/>
  <c r="FI27" i="10"/>
  <c r="EH27" i="10"/>
  <c r="DO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EI27" i="10"/>
  <c r="BX27" i="10"/>
  <c r="FF27" i="10"/>
  <c r="FG27" i="10"/>
  <c r="AL27" i="10"/>
  <c r="FS27" i="10"/>
  <c r="AA127" i="10"/>
  <c r="CL127" i="10"/>
  <c r="DF127" i="10"/>
  <c r="CH127" i="10"/>
  <c r="CF187" i="10"/>
  <c r="DU127" i="10"/>
  <c r="DK127" i="10"/>
  <c r="BV127" i="10"/>
  <c r="FG127" i="10"/>
  <c r="BC27" i="10"/>
  <c r="BA27" i="10"/>
  <c r="DW27" i="10"/>
  <c r="FA27" i="10"/>
  <c r="DM27" i="10"/>
  <c r="ES27" i="10"/>
  <c r="FM27" i="10"/>
  <c r="AZ27" i="10"/>
  <c r="CF87" i="10"/>
  <c r="CH187" i="10"/>
  <c r="FR187" i="10"/>
  <c r="CM87" i="10"/>
  <c r="CL187" i="10"/>
  <c r="FU187" i="10"/>
  <c r="FT87" i="10"/>
  <c r="CO187" i="10"/>
  <c r="FM87" i="10"/>
  <c r="FP87" i="10"/>
  <c r="FL187" i="10"/>
  <c r="FP187" i="10"/>
  <c r="CG187" i="10"/>
  <c r="FM187" i="10"/>
  <c r="CN87" i="10"/>
  <c r="FS87" i="10"/>
  <c r="CT68" i="13"/>
  <c r="D288" i="10"/>
  <c r="CJ288" i="10" s="1"/>
  <c r="U79" i="13"/>
  <c r="CF287" i="10"/>
  <c r="CH287" i="10"/>
  <c r="FP287" i="10"/>
  <c r="AY127" i="10"/>
  <c r="DG127" i="10"/>
  <c r="DS127" i="10"/>
  <c r="DD127" i="10"/>
  <c r="DL127" i="10"/>
  <c r="DJ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 s="1"/>
  <c r="AR13" i="13"/>
  <c r="AA14" i="13"/>
  <c r="DR14" i="13" s="1"/>
  <c r="AX14" i="13"/>
  <c r="CW14" i="13" s="1"/>
  <c r="BR90" i="9"/>
  <c r="H86" i="14" s="1"/>
  <c r="J80" i="13"/>
  <c r="BH80" i="13" s="1"/>
  <c r="CI287" i="10"/>
  <c r="CN287" i="10"/>
  <c r="FS287" i="10"/>
  <c r="CK87" i="10"/>
  <c r="FL87" i="10"/>
  <c r="DX127" i="10"/>
  <c r="AT127" i="10"/>
  <c r="DT127" i="10"/>
  <c r="DW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EF27" i="10"/>
  <c r="CH27" i="10"/>
  <c r="AN27" i="10"/>
  <c r="Z27" i="10"/>
  <c r="BE27" i="10"/>
  <c r="EX27" i="10"/>
  <c r="EA27" i="10"/>
  <c r="FD27" i="10"/>
  <c r="EV27" i="10"/>
  <c r="EK27" i="10"/>
  <c r="DQ27" i="10"/>
  <c r="EN27" i="10"/>
  <c r="ET27" i="10"/>
  <c r="BJ27" i="10"/>
  <c r="FB27" i="10"/>
  <c r="AP27" i="10"/>
  <c r="AW27" i="10"/>
  <c r="D126" i="10"/>
  <c r="T17" i="13"/>
  <c r="FR287" i="10"/>
  <c r="AB127" i="10"/>
  <c r="EE127" i="10"/>
  <c r="AP127" i="10"/>
  <c r="BZ127" i="10"/>
  <c r="CB127" i="10"/>
  <c r="EM127" i="10"/>
  <c r="EW127" i="10"/>
  <c r="FM287" i="10"/>
  <c r="BC127" i="10"/>
  <c r="BD127" i="10"/>
  <c r="DH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FR27" i="10"/>
  <c r="AG27" i="10"/>
  <c r="BN27" i="10"/>
  <c r="AK27" i="10"/>
  <c r="CJ27" i="10"/>
  <c r="ED27" i="10"/>
  <c r="DL27" i="10"/>
  <c r="DJ27" i="10"/>
  <c r="DI27" i="10"/>
  <c r="FP27" i="10"/>
  <c r="BH27" i="10"/>
  <c r="EU27" i="10"/>
  <c r="FL27" i="10"/>
  <c r="BD27" i="10"/>
  <c r="AY27" i="10"/>
  <c r="AB27" i="10"/>
  <c r="EM27" i="10"/>
  <c r="BQ90" i="9"/>
  <c r="I80" i="13"/>
  <c r="BG80" i="13" s="1"/>
  <c r="D88" i="10"/>
  <c r="FT287" i="10"/>
  <c r="DV127" i="10"/>
  <c r="EB127" i="10"/>
  <c r="AW127" i="10"/>
  <c r="CM127" i="10"/>
  <c r="EP127" i="10"/>
  <c r="S79" i="13"/>
  <c r="CH87" i="10"/>
  <c r="EA127" i="10"/>
  <c r="D188" i="10"/>
  <c r="T79" i="13"/>
  <c r="CK287" i="10"/>
  <c r="FU287" i="10"/>
  <c r="CO87" i="10"/>
  <c r="CL87" i="10"/>
  <c r="FQ87" i="10"/>
  <c r="AI127" i="10"/>
  <c r="Y127" i="10"/>
  <c r="DQ127" i="10"/>
  <c r="DP127" i="10"/>
  <c r="DE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EP27" i="10"/>
  <c r="BO27" i="10"/>
  <c r="FU27" i="10"/>
  <c r="DH27" i="10"/>
  <c r="EC27" i="10"/>
  <c r="CO27" i="10"/>
  <c r="DP27" i="10"/>
  <c r="BB27" i="10"/>
  <c r="FQ27" i="10"/>
  <c r="DT27" i="10"/>
  <c r="AJ27" i="10"/>
  <c r="BI27" i="10"/>
  <c r="FJ27" i="10"/>
  <c r="CO287" i="10"/>
  <c r="AF127" i="10"/>
  <c r="DM127" i="10"/>
  <c r="AH127" i="10"/>
  <c r="BQ127" i="10"/>
  <c r="BX127" i="10"/>
  <c r="FH127" i="10"/>
  <c r="CL287" i="10"/>
  <c r="CJ87" i="10"/>
  <c r="FN87" i="10"/>
  <c r="DR127" i="10"/>
  <c r="BG127" i="10"/>
  <c r="D26" i="10"/>
  <c r="S17" i="13"/>
  <c r="CH198" i="10"/>
  <c r="FN198" i="10" s="1"/>
  <c r="CJ287" i="10"/>
  <c r="CI87" i="10"/>
  <c r="FO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DZ27" i="10"/>
  <c r="CD27" i="10"/>
  <c r="BM27" i="10"/>
  <c r="EJ27" i="10"/>
  <c r="EY27" i="10"/>
  <c r="DR27" i="10"/>
  <c r="EE27" i="10"/>
  <c r="FK27" i="10"/>
  <c r="EO27" i="10"/>
  <c r="AD27" i="10"/>
  <c r="FT27" i="10"/>
  <c r="EB27" i="10"/>
  <c r="CI27" i="10"/>
  <c r="BU89" i="9"/>
  <c r="N81" i="13" s="1"/>
  <c r="CG99" i="10"/>
  <c r="FM99" i="10" s="1"/>
  <c r="BV89" i="9"/>
  <c r="O81" i="13" s="1"/>
  <c r="CG199" i="10"/>
  <c r="FM199" i="10" s="1"/>
  <c r="BW89" i="9"/>
  <c r="P81" i="13" s="1"/>
  <c r="CG299" i="10"/>
  <c r="FM299" i="10" s="1"/>
  <c r="BS90" i="9"/>
  <c r="CH298" i="10"/>
  <c r="FN298" i="10" s="1"/>
  <c r="CG26" i="9"/>
  <c r="CD89" i="9"/>
  <c r="D89" i="17" s="1"/>
  <c r="CE89" i="9"/>
  <c r="D189" i="17" s="1"/>
  <c r="CG88" i="9"/>
  <c r="CC89" i="9"/>
  <c r="CF89" i="9"/>
  <c r="D289" i="17" s="1"/>
  <c r="CD25" i="9"/>
  <c r="D25" i="17" s="1"/>
  <c r="V58" i="9"/>
  <c r="W57" i="9"/>
  <c r="CE25" i="9"/>
  <c r="D125" i="17" s="1"/>
  <c r="AZ297" i="10" l="1"/>
  <c r="EF297" i="10"/>
  <c r="O151" i="14" s="1"/>
  <c r="FF125" i="17"/>
  <c r="CG125" i="17"/>
  <c r="BU125" i="17"/>
  <c r="EI125" i="17"/>
  <c r="FJ125" i="17"/>
  <c r="BZ125" i="17"/>
  <c r="EX125" i="17"/>
  <c r="BN125" i="17"/>
  <c r="EL125" i="17"/>
  <c r="FN125" i="17"/>
  <c r="BQ125" i="17"/>
  <c r="EH125" i="17"/>
  <c r="FD125" i="17"/>
  <c r="CH125" i="17"/>
  <c r="BH125" i="17"/>
  <c r="BF125" i="17"/>
  <c r="AZ125" i="17"/>
  <c r="ET125" i="17"/>
  <c r="EG125" i="17"/>
  <c r="EY125" i="17"/>
  <c r="BP125" i="17"/>
  <c r="EN125" i="17"/>
  <c r="BC125" i="17"/>
  <c r="CF125" i="17"/>
  <c r="FA125" i="17"/>
  <c r="BA125" i="17"/>
  <c r="CA125" i="17"/>
  <c r="EF125" i="17"/>
  <c r="BJ125" i="17"/>
  <c r="FM125" i="17"/>
  <c r="FG125" i="17"/>
  <c r="FE125" i="17"/>
  <c r="BI125" i="17"/>
  <c r="BS125" i="17"/>
  <c r="BE125" i="17"/>
  <c r="FO125" i="17"/>
  <c r="EK125" i="17"/>
  <c r="BK125" i="17"/>
  <c r="ES125" i="17"/>
  <c r="EP125" i="17"/>
  <c r="FK125" i="17"/>
  <c r="FI125" i="17"/>
  <c r="FB125" i="17"/>
  <c r="CD125" i="17"/>
  <c r="AX125" i="17"/>
  <c r="CC125" i="17"/>
  <c r="BV125" i="17"/>
  <c r="CI125" i="17"/>
  <c r="FL125" i="17"/>
  <c r="EQ125" i="17"/>
  <c r="EC125" i="17"/>
  <c r="BY125" i="17"/>
  <c r="EV125" i="17"/>
  <c r="BX125" i="17"/>
  <c r="EO125" i="17"/>
  <c r="BM125" i="17"/>
  <c r="BT125" i="17"/>
  <c r="ER125" i="17"/>
  <c r="BO125" i="17"/>
  <c r="EM125" i="17"/>
  <c r="ED125" i="17"/>
  <c r="EW125" i="17"/>
  <c r="CB125" i="17"/>
  <c r="EZ125" i="17"/>
  <c r="BW125" i="17"/>
  <c r="EU125" i="17"/>
  <c r="BR125" i="17"/>
  <c r="CJ125" i="17"/>
  <c r="AY125" i="17"/>
  <c r="FC125" i="17"/>
  <c r="BL125" i="17"/>
  <c r="BB125" i="17"/>
  <c r="EJ125" i="17"/>
  <c r="Q196" i="17"/>
  <c r="CW196" i="17" s="1"/>
  <c r="BG125" i="17"/>
  <c r="BD125" i="17"/>
  <c r="FH125" i="17"/>
  <c r="CE125" i="17"/>
  <c r="FP125" i="17"/>
  <c r="EE125" i="17"/>
  <c r="DV125" i="17"/>
  <c r="DP125" i="17"/>
  <c r="DC125" i="17"/>
  <c r="DB125" i="17"/>
  <c r="CX125" i="17"/>
  <c r="DG125" i="17"/>
  <c r="DH125" i="17"/>
  <c r="DZ125" i="17"/>
  <c r="EB125" i="17"/>
  <c r="DI125" i="17"/>
  <c r="DT125" i="17"/>
  <c r="CZ125" i="17"/>
  <c r="DX125" i="17"/>
  <c r="DK125" i="17"/>
  <c r="DA125" i="17"/>
  <c r="CW125" i="17"/>
  <c r="DR125" i="17"/>
  <c r="CY125" i="17"/>
  <c r="DO125" i="17"/>
  <c r="DS125" i="17"/>
  <c r="DQ125" i="17"/>
  <c r="DJ125" i="17"/>
  <c r="DM125" i="17"/>
  <c r="DN125" i="17"/>
  <c r="DL125" i="17"/>
  <c r="EA125" i="17"/>
  <c r="DW125" i="17"/>
  <c r="DU125" i="17"/>
  <c r="DF125" i="17"/>
  <c r="DD125" i="17"/>
  <c r="DE125" i="17"/>
  <c r="DY125" i="17"/>
  <c r="AH125" i="17"/>
  <c r="AV125" i="17"/>
  <c r="AS125" i="17"/>
  <c r="W125" i="17"/>
  <c r="AM125" i="17"/>
  <c r="AK125" i="17"/>
  <c r="AP125" i="17"/>
  <c r="AD125" i="17"/>
  <c r="AW125" i="17"/>
  <c r="AQ125" i="17"/>
  <c r="AC125" i="17"/>
  <c r="U125" i="17"/>
  <c r="AN125" i="17"/>
  <c r="Q125" i="17"/>
  <c r="AB125" i="17"/>
  <c r="Y125" i="17"/>
  <c r="AI125" i="17"/>
  <c r="V125" i="17"/>
  <c r="R125" i="17"/>
  <c r="AT125" i="17"/>
  <c r="AL125" i="17"/>
  <c r="AR125" i="17"/>
  <c r="AF125" i="17"/>
  <c r="AJ125" i="17"/>
  <c r="AO125" i="17"/>
  <c r="Z125" i="17"/>
  <c r="T125" i="17"/>
  <c r="AG125" i="17"/>
  <c r="AA125" i="17"/>
  <c r="X125" i="17"/>
  <c r="S125" i="17"/>
  <c r="AU125" i="17"/>
  <c r="AE125" i="17"/>
  <c r="AZ301" i="10"/>
  <c r="O51" i="14"/>
  <c r="AZ300" i="10"/>
  <c r="L51" i="14" s="1"/>
  <c r="BZ59" i="9"/>
  <c r="D49" i="13"/>
  <c r="T49" i="13" s="1"/>
  <c r="CE58" i="9"/>
  <c r="D257" i="17"/>
  <c r="D257" i="10"/>
  <c r="EW56" i="10"/>
  <c r="FF56" i="10"/>
  <c r="EI56" i="10"/>
  <c r="BN56" i="10"/>
  <c r="EN56" i="10"/>
  <c r="BG56" i="10"/>
  <c r="CN56" i="10"/>
  <c r="FM56" i="10"/>
  <c r="BP56" i="10"/>
  <c r="FH56" i="10"/>
  <c r="CO56" i="10"/>
  <c r="CC56" i="10"/>
  <c r="FK56" i="10"/>
  <c r="FQ56" i="10"/>
  <c r="BF56" i="10"/>
  <c r="CM56" i="10"/>
  <c r="ER56" i="10"/>
  <c r="BE56" i="10"/>
  <c r="CE56" i="10"/>
  <c r="EJ56" i="10"/>
  <c r="CA56" i="10"/>
  <c r="BM56" i="10"/>
  <c r="FL56" i="10"/>
  <c r="CG56" i="10"/>
  <c r="EK56" i="10"/>
  <c r="CI56" i="10"/>
  <c r="BW56" i="10"/>
  <c r="EO56" i="10"/>
  <c r="FN56" i="10"/>
  <c r="EM56" i="10"/>
  <c r="EH56" i="10"/>
  <c r="BL56" i="10"/>
  <c r="FT56" i="10"/>
  <c r="FD56" i="10"/>
  <c r="FE56" i="10"/>
  <c r="BJ56" i="10"/>
  <c r="CB56" i="10"/>
  <c r="ES56" i="10"/>
  <c r="BH56" i="10"/>
  <c r="FI56" i="10"/>
  <c r="FR56" i="10"/>
  <c r="BZ56" i="10"/>
  <c r="BA96" i="10"/>
  <c r="EG96" i="10" s="1"/>
  <c r="BS56" i="10"/>
  <c r="BU56" i="10"/>
  <c r="BB56" i="10"/>
  <c r="BI56" i="10"/>
  <c r="EY56" i="10"/>
  <c r="BA56" i="10"/>
  <c r="BQ56" i="10"/>
  <c r="FP56" i="10"/>
  <c r="FU56" i="10"/>
  <c r="EU56" i="10"/>
  <c r="CH56" i="10"/>
  <c r="EV56" i="10"/>
  <c r="FO56" i="10"/>
  <c r="BD56" i="10"/>
  <c r="FC56" i="10"/>
  <c r="EG56" i="10"/>
  <c r="FG56" i="10"/>
  <c r="BX56" i="10"/>
  <c r="BO56" i="10"/>
  <c r="FB56" i="10"/>
  <c r="CF56" i="10"/>
  <c r="CJ56" i="10"/>
  <c r="EL56" i="10"/>
  <c r="EX56" i="10"/>
  <c r="EQ56" i="10"/>
  <c r="BY56" i="10"/>
  <c r="BT56" i="10"/>
  <c r="EP56" i="10"/>
  <c r="BK56" i="10"/>
  <c r="CD56" i="10"/>
  <c r="EZ56" i="10"/>
  <c r="FS56" i="10"/>
  <c r="BR56" i="10"/>
  <c r="BV56" i="10"/>
  <c r="FJ56" i="10"/>
  <c r="CK56" i="10"/>
  <c r="CL56" i="10"/>
  <c r="BC56" i="10"/>
  <c r="FA56" i="10"/>
  <c r="ET56" i="10"/>
  <c r="CH156" i="17"/>
  <c r="CD156" i="17"/>
  <c r="FJ156" i="17"/>
  <c r="FP156" i="17"/>
  <c r="FE156" i="17"/>
  <c r="FC156" i="17"/>
  <c r="EE156" i="17"/>
  <c r="EH156" i="17"/>
  <c r="EV156" i="17"/>
  <c r="ER156" i="17"/>
  <c r="ET156" i="17"/>
  <c r="EQ156" i="17"/>
  <c r="BR156" i="17"/>
  <c r="BI156" i="17"/>
  <c r="CA156" i="17"/>
  <c r="BX156" i="17"/>
  <c r="AW156" i="17"/>
  <c r="BK156" i="17"/>
  <c r="BY156" i="17"/>
  <c r="BL156" i="17"/>
  <c r="BC156" i="17"/>
  <c r="CG156" i="17"/>
  <c r="CF156" i="17"/>
  <c r="FI156" i="17"/>
  <c r="FA156" i="17"/>
  <c r="EP156" i="17"/>
  <c r="FD156" i="17"/>
  <c r="FB156" i="17"/>
  <c r="BV156" i="17"/>
  <c r="BG156" i="17"/>
  <c r="BD156" i="17"/>
  <c r="BF156" i="17"/>
  <c r="CC156" i="17"/>
  <c r="CI156" i="17"/>
  <c r="EB156" i="17"/>
  <c r="EN156" i="17"/>
  <c r="EI156" i="17"/>
  <c r="EK156" i="17"/>
  <c r="AV156" i="17"/>
  <c r="BS156" i="17"/>
  <c r="AX156" i="17"/>
  <c r="BZ156" i="17"/>
  <c r="FN156" i="17"/>
  <c r="FK156" i="17"/>
  <c r="FO156" i="17"/>
  <c r="FL156" i="17"/>
  <c r="EM156" i="17"/>
  <c r="EC156" i="17"/>
  <c r="EF156" i="17"/>
  <c r="EL156" i="17"/>
  <c r="EZ156" i="17"/>
  <c r="ES156" i="17"/>
  <c r="FF156" i="17"/>
  <c r="EO156" i="17"/>
  <c r="BP156" i="17"/>
  <c r="BM156" i="17"/>
  <c r="CB156" i="17"/>
  <c r="BH156" i="17"/>
  <c r="BN156" i="17"/>
  <c r="AY156" i="17"/>
  <c r="BT156" i="17"/>
  <c r="BA156" i="17"/>
  <c r="FM156" i="17"/>
  <c r="CE156" i="17"/>
  <c r="EU156" i="17"/>
  <c r="FG156" i="17"/>
  <c r="EX156" i="17"/>
  <c r="EW156" i="17"/>
  <c r="BU156" i="17"/>
  <c r="AZ156" i="17"/>
  <c r="BE156" i="17"/>
  <c r="BJ156" i="17"/>
  <c r="CJ156" i="17"/>
  <c r="AV196" i="17"/>
  <c r="EB196" i="17" s="1"/>
  <c r="FH156" i="17"/>
  <c r="EG156" i="17"/>
  <c r="EY156" i="17"/>
  <c r="EJ156" i="17"/>
  <c r="ED156" i="17"/>
  <c r="BB156" i="17"/>
  <c r="BQ156" i="17"/>
  <c r="BW156" i="17"/>
  <c r="BO156" i="17"/>
  <c r="D57" i="17"/>
  <c r="D57" i="10"/>
  <c r="CG57" i="9"/>
  <c r="CJ56" i="17"/>
  <c r="AV56" i="17"/>
  <c r="BI56" i="17"/>
  <c r="BR56" i="17"/>
  <c r="CG56" i="17"/>
  <c r="BC56" i="17"/>
  <c r="BN56" i="17"/>
  <c r="CA56" i="17"/>
  <c r="CD56" i="17"/>
  <c r="BG56" i="17"/>
  <c r="EI56" i="17"/>
  <c r="ER56" i="17"/>
  <c r="EJ56" i="17"/>
  <c r="EE56" i="17"/>
  <c r="EU56" i="17"/>
  <c r="FB56" i="17"/>
  <c r="EZ56" i="17"/>
  <c r="FC56" i="17"/>
  <c r="EF56" i="17"/>
  <c r="EX56" i="17"/>
  <c r="FG56" i="17"/>
  <c r="BT56" i="17"/>
  <c r="BX56" i="17"/>
  <c r="CH56" i="17"/>
  <c r="BH56" i="17"/>
  <c r="AW56" i="17"/>
  <c r="BB56" i="17"/>
  <c r="BY56" i="17"/>
  <c r="CI56" i="17"/>
  <c r="AZ56" i="17"/>
  <c r="BK56" i="17"/>
  <c r="EB56" i="17"/>
  <c r="EK56" i="17"/>
  <c r="EN56" i="17"/>
  <c r="EV56" i="17"/>
  <c r="FO56" i="17"/>
  <c r="BD56" i="17"/>
  <c r="BF56" i="17"/>
  <c r="BZ56" i="17"/>
  <c r="BV56" i="17"/>
  <c r="FF56" i="17"/>
  <c r="EC56" i="17"/>
  <c r="FL56" i="17"/>
  <c r="EH56" i="17"/>
  <c r="EL56" i="17"/>
  <c r="CE56" i="17"/>
  <c r="CF56" i="17"/>
  <c r="BU56" i="17"/>
  <c r="BE56" i="17"/>
  <c r="BQ56" i="17"/>
  <c r="BW56" i="17"/>
  <c r="AY56" i="17"/>
  <c r="AX56" i="17"/>
  <c r="BM56" i="17"/>
  <c r="BL56" i="17"/>
  <c r="ED56" i="17"/>
  <c r="EQ56" i="17"/>
  <c r="FA56" i="17"/>
  <c r="FM56" i="17"/>
  <c r="FJ56" i="17"/>
  <c r="FE56" i="17"/>
  <c r="EO56" i="17"/>
  <c r="FI56" i="17"/>
  <c r="FK56" i="17"/>
  <c r="FN56" i="17"/>
  <c r="BO56" i="17"/>
  <c r="EW56" i="17"/>
  <c r="FP56" i="17"/>
  <c r="EG56" i="17"/>
  <c r="FD56" i="17"/>
  <c r="FH56" i="17"/>
  <c r="AV96" i="17"/>
  <c r="EB96" i="17" s="1"/>
  <c r="BP56" i="17"/>
  <c r="CC56" i="17"/>
  <c r="CB56" i="17"/>
  <c r="BJ56" i="17"/>
  <c r="BA56" i="17"/>
  <c r="BS56" i="17"/>
  <c r="ES56" i="17"/>
  <c r="EM56" i="17"/>
  <c r="ET56" i="17"/>
  <c r="EP56" i="17"/>
  <c r="EY56" i="17"/>
  <c r="AU297" i="17"/>
  <c r="AU298" i="17" s="1"/>
  <c r="AU299" i="17" s="1"/>
  <c r="F51" i="14" s="1"/>
  <c r="AF51" i="14"/>
  <c r="AJ51" i="14" s="1"/>
  <c r="BY59" i="9"/>
  <c r="C49" i="13"/>
  <c r="S49" i="13" s="1"/>
  <c r="CD58" i="9"/>
  <c r="AV296" i="17"/>
  <c r="EB296" i="17" s="1"/>
  <c r="EB256" i="17"/>
  <c r="EB295" i="17" s="1"/>
  <c r="EP256" i="17"/>
  <c r="EU256" i="17"/>
  <c r="FJ256" i="17"/>
  <c r="FK256" i="17"/>
  <c r="EN256" i="17"/>
  <c r="ET256" i="17"/>
  <c r="EW256" i="17"/>
  <c r="EV256" i="17"/>
  <c r="FA256" i="17"/>
  <c r="BI256" i="17"/>
  <c r="CJ256" i="17"/>
  <c r="AW256" i="17"/>
  <c r="BP256" i="17"/>
  <c r="BO256" i="17"/>
  <c r="BZ256" i="17"/>
  <c r="AV256" i="17"/>
  <c r="AV295" i="17" s="1"/>
  <c r="BV256" i="17"/>
  <c r="BE256" i="17"/>
  <c r="AZ256" i="17"/>
  <c r="FI256" i="17"/>
  <c r="FM256" i="17"/>
  <c r="FL256" i="17"/>
  <c r="FO256" i="17"/>
  <c r="EH256" i="17"/>
  <c r="EZ256" i="17"/>
  <c r="FF256" i="17"/>
  <c r="FE256" i="17"/>
  <c r="EY256" i="17"/>
  <c r="BN256" i="17"/>
  <c r="CI256" i="17"/>
  <c r="CB256" i="17"/>
  <c r="BU256" i="17"/>
  <c r="CH256" i="17"/>
  <c r="ED256" i="17"/>
  <c r="EL256" i="17"/>
  <c r="EJ256" i="17"/>
  <c r="FN256" i="17"/>
  <c r="AY256" i="17"/>
  <c r="BX256" i="17"/>
  <c r="BA256" i="17"/>
  <c r="BT256" i="17"/>
  <c r="BW256" i="17"/>
  <c r="FB256" i="17"/>
  <c r="EX256" i="17"/>
  <c r="FP256" i="17"/>
  <c r="EE256" i="17"/>
  <c r="FG256" i="17"/>
  <c r="EO256" i="17"/>
  <c r="EC256" i="17"/>
  <c r="EK256" i="17"/>
  <c r="EG256" i="17"/>
  <c r="EM256" i="17"/>
  <c r="ER256" i="17"/>
  <c r="BH256" i="17"/>
  <c r="AX256" i="17"/>
  <c r="BD256" i="17"/>
  <c r="BS256" i="17"/>
  <c r="CA256" i="17"/>
  <c r="CE256" i="17"/>
  <c r="BY256" i="17"/>
  <c r="CG256" i="17"/>
  <c r="BF256" i="17"/>
  <c r="BQ256" i="17"/>
  <c r="FD256" i="17"/>
  <c r="CF256" i="17"/>
  <c r="CC256" i="17"/>
  <c r="BR256" i="17"/>
  <c r="BB256" i="17"/>
  <c r="BJ256" i="17"/>
  <c r="BL256" i="17"/>
  <c r="EF256" i="17"/>
  <c r="ES256" i="17"/>
  <c r="EI256" i="17"/>
  <c r="FH256" i="17"/>
  <c r="EQ256" i="17"/>
  <c r="FC256" i="17"/>
  <c r="BM256" i="17"/>
  <c r="BG256" i="17"/>
  <c r="BK256" i="17"/>
  <c r="CD256" i="17"/>
  <c r="BC256" i="17"/>
  <c r="EF300" i="10"/>
  <c r="L151" i="14" s="1"/>
  <c r="EF301" i="10"/>
  <c r="EQ156" i="10"/>
  <c r="BC156" i="10"/>
  <c r="BN156" i="10"/>
  <c r="FB156" i="10"/>
  <c r="BS156" i="10"/>
  <c r="FO156" i="10"/>
  <c r="BU156" i="10"/>
  <c r="FH156" i="10"/>
  <c r="CC156" i="10"/>
  <c r="FL156" i="10"/>
  <c r="BH156" i="10"/>
  <c r="FN156" i="10"/>
  <c r="EZ156" i="10"/>
  <c r="FE156" i="10"/>
  <c r="BX156" i="10"/>
  <c r="ER156" i="10"/>
  <c r="FT156" i="10"/>
  <c r="FA156" i="10"/>
  <c r="CE156" i="10"/>
  <c r="CF156" i="10"/>
  <c r="CN156" i="10"/>
  <c r="EH156" i="10"/>
  <c r="BA196" i="10"/>
  <c r="EG196" i="10" s="1"/>
  <c r="CL156" i="10"/>
  <c r="CM156" i="10"/>
  <c r="BE156" i="10"/>
  <c r="BW156" i="10"/>
  <c r="BT156" i="10"/>
  <c r="CB156" i="10"/>
  <c r="EM156" i="10"/>
  <c r="BA156" i="10"/>
  <c r="BV156" i="10"/>
  <c r="BI156" i="10"/>
  <c r="CA156" i="10"/>
  <c r="BJ156" i="10"/>
  <c r="EN156" i="10"/>
  <c r="EJ156" i="10"/>
  <c r="FD156" i="10"/>
  <c r="CK156" i="10"/>
  <c r="FR156" i="10"/>
  <c r="EI156" i="10"/>
  <c r="FI156" i="10"/>
  <c r="FK156" i="10"/>
  <c r="BY156" i="10"/>
  <c r="EP156" i="10"/>
  <c r="BD156" i="10"/>
  <c r="EY156" i="10"/>
  <c r="FU156" i="10"/>
  <c r="FG156" i="10"/>
  <c r="FF156" i="10"/>
  <c r="CJ156" i="10"/>
  <c r="FS156" i="10"/>
  <c r="BB156" i="10"/>
  <c r="BO156" i="10"/>
  <c r="FJ156" i="10"/>
  <c r="BM156" i="10"/>
  <c r="EL156" i="10"/>
  <c r="ET156" i="10"/>
  <c r="BG156" i="10"/>
  <c r="BZ156" i="10"/>
  <c r="CI156" i="10"/>
  <c r="ES156" i="10"/>
  <c r="FQ156" i="10"/>
  <c r="EO156" i="10"/>
  <c r="FP156" i="10"/>
  <c r="CO156" i="10"/>
  <c r="BQ156" i="10"/>
  <c r="CD156" i="10"/>
  <c r="EG156" i="10"/>
  <c r="EX156" i="10"/>
  <c r="FM156" i="10"/>
  <c r="EW156" i="10"/>
  <c r="FC156" i="10"/>
  <c r="CH156" i="10"/>
  <c r="EU156" i="10"/>
  <c r="BR156" i="10"/>
  <c r="BK156" i="10"/>
  <c r="BP156" i="10"/>
  <c r="CG156" i="10"/>
  <c r="EK156" i="10"/>
  <c r="BF156" i="10"/>
  <c r="BL156" i="10"/>
  <c r="EV156" i="10"/>
  <c r="AF151" i="14"/>
  <c r="AJ151" i="14" s="1"/>
  <c r="EA297" i="17"/>
  <c r="EA298" i="17" s="1"/>
  <c r="EA299" i="17" s="1"/>
  <c r="F151" i="14" s="1"/>
  <c r="Q96" i="17"/>
  <c r="CW96" i="17" s="1"/>
  <c r="AK25" i="17"/>
  <c r="AO25" i="17"/>
  <c r="AP25" i="17"/>
  <c r="BR25" i="17"/>
  <c r="CD25" i="17"/>
  <c r="Y25" i="17"/>
  <c r="AE25" i="17"/>
  <c r="CC25" i="17"/>
  <c r="BO25" i="17"/>
  <c r="BM25" i="17"/>
  <c r="CA25" i="17"/>
  <c r="AX25" i="17"/>
  <c r="R25" i="17"/>
  <c r="BQ25" i="17"/>
  <c r="AC25" i="17"/>
  <c r="Q25" i="17"/>
  <c r="BY25" i="17"/>
  <c r="BV25" i="17"/>
  <c r="BE25" i="17"/>
  <c r="BC25" i="17"/>
  <c r="AM25" i="17"/>
  <c r="Z25" i="17"/>
  <c r="AS25" i="17"/>
  <c r="BB25" i="17"/>
  <c r="AD25" i="17"/>
  <c r="BA25" i="17"/>
  <c r="CI25" i="17"/>
  <c r="W25" i="17"/>
  <c r="BK25" i="17"/>
  <c r="AW25" i="17"/>
  <c r="BN25" i="17"/>
  <c r="BJ25" i="17"/>
  <c r="BZ25" i="17"/>
  <c r="AL25" i="17"/>
  <c r="X25" i="17"/>
  <c r="BF25" i="17"/>
  <c r="AF25" i="17"/>
  <c r="AQ25" i="17"/>
  <c r="U25" i="17"/>
  <c r="BI25" i="17"/>
  <c r="V25" i="17"/>
  <c r="AI25" i="17"/>
  <c r="AJ25" i="17"/>
  <c r="AN25" i="17"/>
  <c r="AR25" i="17"/>
  <c r="AZ25" i="17"/>
  <c r="AA25" i="17"/>
  <c r="BT25" i="17"/>
  <c r="CE25" i="17"/>
  <c r="T25" i="17"/>
  <c r="AT25" i="17"/>
  <c r="AV25" i="17"/>
  <c r="AB25" i="17"/>
  <c r="CJ25" i="17"/>
  <c r="BP25" i="17"/>
  <c r="S25" i="17"/>
  <c r="AU25" i="17"/>
  <c r="BL25" i="17"/>
  <c r="BX25" i="17"/>
  <c r="BS25" i="17"/>
  <c r="AY25" i="17"/>
  <c r="BD25" i="17"/>
  <c r="AG25" i="17"/>
  <c r="BH25" i="17"/>
  <c r="BU25" i="17"/>
  <c r="BW25" i="17"/>
  <c r="CF25" i="17"/>
  <c r="CG25" i="17"/>
  <c r="AH25" i="17"/>
  <c r="CH25" i="17"/>
  <c r="BG25" i="17"/>
  <c r="CB25" i="17"/>
  <c r="DL25" i="17"/>
  <c r="CW25" i="17"/>
  <c r="DR25" i="17"/>
  <c r="EX25" i="17"/>
  <c r="DN25" i="17"/>
  <c r="DM25" i="17"/>
  <c r="DD25" i="17"/>
  <c r="ES25" i="17"/>
  <c r="EN25" i="17"/>
  <c r="EA25" i="17"/>
  <c r="EF25" i="17"/>
  <c r="CY25" i="17"/>
  <c r="ET25" i="17"/>
  <c r="DH25" i="17"/>
  <c r="EL25" i="17"/>
  <c r="EZ25" i="17"/>
  <c r="DE25" i="17"/>
  <c r="DJ25" i="17"/>
  <c r="EQ25" i="17"/>
  <c r="DQ25" i="17"/>
  <c r="EG25" i="17"/>
  <c r="DC25" i="17"/>
  <c r="ER25" i="17"/>
  <c r="EW25" i="17"/>
  <c r="FH25" i="17"/>
  <c r="FB25" i="17"/>
  <c r="DX25" i="17"/>
  <c r="DU25" i="17"/>
  <c r="FO25" i="17"/>
  <c r="EJ25" i="17"/>
  <c r="DY25" i="17"/>
  <c r="EP25" i="17"/>
  <c r="FM25" i="17"/>
  <c r="DP25" i="17"/>
  <c r="FI25" i="17"/>
  <c r="FN25" i="17"/>
  <c r="DI25" i="17"/>
  <c r="FG25" i="17"/>
  <c r="EV25" i="17"/>
  <c r="FD25" i="17"/>
  <c r="EY25" i="17"/>
  <c r="EE25" i="17"/>
  <c r="EI25" i="17"/>
  <c r="EB25" i="17"/>
  <c r="EC25" i="17"/>
  <c r="FP25" i="17"/>
  <c r="DZ25" i="17"/>
  <c r="DG25" i="17"/>
  <c r="FA25" i="17"/>
  <c r="DA25" i="17"/>
  <c r="DV25" i="17"/>
  <c r="EM25" i="17"/>
  <c r="FL25" i="17"/>
  <c r="FE25" i="17"/>
  <c r="EO25" i="17"/>
  <c r="EK25" i="17"/>
  <c r="FC25" i="17"/>
  <c r="FJ25" i="17"/>
  <c r="DS25" i="17"/>
  <c r="DO25" i="17"/>
  <c r="EU25" i="17"/>
  <c r="DF25" i="17"/>
  <c r="DK25" i="17"/>
  <c r="EH25" i="17"/>
  <c r="ED25" i="17"/>
  <c r="FF25" i="17"/>
  <c r="DW25" i="17"/>
  <c r="FK25" i="17"/>
  <c r="CZ25" i="17"/>
  <c r="CX25" i="17"/>
  <c r="DT25" i="17"/>
  <c r="DB25" i="17"/>
  <c r="D157" i="17"/>
  <c r="D157" i="10"/>
  <c r="CA59" i="9"/>
  <c r="E49" i="13"/>
  <c r="U49" i="13" s="1"/>
  <c r="CF58" i="9"/>
  <c r="FP256" i="10"/>
  <c r="CN256" i="10"/>
  <c r="FM256" i="10"/>
  <c r="EX256" i="10"/>
  <c r="EV256" i="10"/>
  <c r="EW256" i="10"/>
  <c r="CB256" i="10"/>
  <c r="BE256" i="10"/>
  <c r="FF256" i="10"/>
  <c r="BX256" i="10"/>
  <c r="BV256" i="10"/>
  <c r="EN256" i="10"/>
  <c r="BA256" i="10"/>
  <c r="BA295" i="10" s="1"/>
  <c r="EG256" i="10"/>
  <c r="EG295" i="10" s="1"/>
  <c r="ES256" i="10"/>
  <c r="BR256" i="10"/>
  <c r="EM256" i="10"/>
  <c r="CA256" i="10"/>
  <c r="BZ256" i="10"/>
  <c r="FJ256" i="10"/>
  <c r="FQ256" i="10"/>
  <c r="BN256" i="10"/>
  <c r="EQ256" i="10"/>
  <c r="BL256" i="10"/>
  <c r="BP256" i="10"/>
  <c r="FL256" i="10"/>
  <c r="EH256" i="10"/>
  <c r="CM256" i="10"/>
  <c r="BM256" i="10"/>
  <c r="BG256" i="10"/>
  <c r="BU256" i="10"/>
  <c r="CH256" i="10"/>
  <c r="BF256" i="10"/>
  <c r="CD256" i="10"/>
  <c r="ER256" i="10"/>
  <c r="BD256" i="10"/>
  <c r="CG256" i="10"/>
  <c r="BS256" i="10"/>
  <c r="FR256" i="10"/>
  <c r="BI256" i="10"/>
  <c r="CL256" i="10"/>
  <c r="FI256" i="10"/>
  <c r="EY256" i="10"/>
  <c r="FS256" i="10"/>
  <c r="FA256" i="10"/>
  <c r="BJ256" i="10"/>
  <c r="EK256" i="10"/>
  <c r="CO256" i="10"/>
  <c r="FB256" i="10"/>
  <c r="BB256" i="10"/>
  <c r="EO256" i="10"/>
  <c r="CK256" i="10"/>
  <c r="BK256" i="10"/>
  <c r="FT256" i="10"/>
  <c r="FH256" i="10"/>
  <c r="BH256" i="10"/>
  <c r="BO256" i="10"/>
  <c r="EI256" i="10"/>
  <c r="CI256" i="10"/>
  <c r="EP256" i="10"/>
  <c r="BQ256" i="10"/>
  <c r="CF256" i="10"/>
  <c r="EZ256" i="10"/>
  <c r="CC256" i="10"/>
  <c r="EL256" i="10"/>
  <c r="ET256" i="10"/>
  <c r="EU256" i="10"/>
  <c r="BT256" i="10"/>
  <c r="FO256" i="10"/>
  <c r="FD256" i="10"/>
  <c r="FG256" i="10"/>
  <c r="BC256" i="10"/>
  <c r="CE256" i="10"/>
  <c r="EJ256" i="10"/>
  <c r="FN256" i="10"/>
  <c r="BA296" i="10"/>
  <c r="EG296" i="10" s="1"/>
  <c r="BW256" i="10"/>
  <c r="FC256" i="10"/>
  <c r="FU256" i="10"/>
  <c r="BY256" i="10"/>
  <c r="FK256" i="10"/>
  <c r="FE256" i="10"/>
  <c r="CJ256" i="10"/>
  <c r="CI98" i="10"/>
  <c r="FO98" i="10" s="1"/>
  <c r="G86" i="14"/>
  <c r="FH196" i="17"/>
  <c r="G185" i="14"/>
  <c r="CC196" i="17"/>
  <c r="FJ189" i="17"/>
  <c r="FO189" i="17"/>
  <c r="FI189" i="17"/>
  <c r="FN189" i="17"/>
  <c r="FM189" i="17"/>
  <c r="FL189" i="17"/>
  <c r="FK189" i="17"/>
  <c r="FP189" i="17"/>
  <c r="CG189" i="17"/>
  <c r="CI189" i="17"/>
  <c r="CC189" i="17"/>
  <c r="CD189" i="17"/>
  <c r="CH189" i="17"/>
  <c r="CJ189" i="17"/>
  <c r="CE189" i="17"/>
  <c r="CF189" i="17"/>
  <c r="CG288" i="10"/>
  <c r="H186" i="14"/>
  <c r="FH96" i="17"/>
  <c r="K81" i="13"/>
  <c r="BI81" i="13" s="1"/>
  <c r="I86" i="14"/>
  <c r="CC296" i="17"/>
  <c r="FM289" i="17"/>
  <c r="FI289" i="17"/>
  <c r="FO289" i="17"/>
  <c r="FJ289" i="17"/>
  <c r="FL289" i="17"/>
  <c r="FK289" i="17"/>
  <c r="FP289" i="17"/>
  <c r="FN289" i="17"/>
  <c r="CH289" i="17"/>
  <c r="CF289" i="17"/>
  <c r="CE289" i="17"/>
  <c r="CJ289" i="17"/>
  <c r="CI289" i="17"/>
  <c r="CC289" i="17"/>
  <c r="CD289" i="17"/>
  <c r="CG289" i="17"/>
  <c r="CC96" i="17"/>
  <c r="CC89" i="17"/>
  <c r="CI89" i="17"/>
  <c r="CD89" i="17"/>
  <c r="CJ89" i="17"/>
  <c r="CG89" i="17"/>
  <c r="CE89" i="17"/>
  <c r="CH89" i="17"/>
  <c r="CF89" i="17"/>
  <c r="FK89" i="17"/>
  <c r="FI89" i="17"/>
  <c r="FP89" i="17"/>
  <c r="FO89" i="17"/>
  <c r="FM89" i="17"/>
  <c r="FJ89" i="17"/>
  <c r="FN89" i="17"/>
  <c r="FL89" i="17"/>
  <c r="I185" i="14"/>
  <c r="FH296" i="17"/>
  <c r="FB126" i="10"/>
  <c r="W196" i="10"/>
  <c r="DC196" i="10" s="1"/>
  <c r="FS188" i="10"/>
  <c r="CG196" i="10"/>
  <c r="FM196" i="10" s="1"/>
  <c r="FL296" i="10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DN126" i="10"/>
  <c r="CK126" i="10"/>
  <c r="ES126" i="10"/>
  <c r="AN126" i="10"/>
  <c r="EX126" i="10"/>
  <c r="AV126" i="10"/>
  <c r="FH126" i="10"/>
  <c r="AV26" i="10"/>
  <c r="W96" i="10"/>
  <c r="DC96" i="10" s="1"/>
  <c r="FR88" i="10"/>
  <c r="CG96" i="10"/>
  <c r="FM96" i="10" s="1"/>
  <c r="BJ26" i="10"/>
  <c r="DE126" i="10"/>
  <c r="DL126" i="10"/>
  <c r="W126" i="10"/>
  <c r="FS126" i="10"/>
  <c r="BU126" i="10"/>
  <c r="EM126" i="10"/>
  <c r="EK126" i="10"/>
  <c r="DG126" i="10"/>
  <c r="CF126" i="10"/>
  <c r="EA126" i="10"/>
  <c r="FJ126" i="10"/>
  <c r="AA126" i="10"/>
  <c r="FF126" i="10"/>
  <c r="AX126" i="10"/>
  <c r="CE126" i="10"/>
  <c r="EY126" i="10"/>
  <c r="DF126" i="10"/>
  <c r="DC126" i="10"/>
  <c r="AU126" i="10"/>
  <c r="BG126" i="10"/>
  <c r="BD126" i="10"/>
  <c r="EU126" i="10"/>
  <c r="FR126" i="10"/>
  <c r="EV26" i="10"/>
  <c r="BA126" i="10"/>
  <c r="CD126" i="10"/>
  <c r="FA126" i="10"/>
  <c r="DT126" i="10"/>
  <c r="CN126" i="10"/>
  <c r="AE126" i="10"/>
  <c r="DX126" i="10"/>
  <c r="AR126" i="10"/>
  <c r="CH126" i="10"/>
  <c r="BL126" i="10"/>
  <c r="EQ126" i="10"/>
  <c r="EG26" i="10"/>
  <c r="FN88" i="10"/>
  <c r="BS26" i="10"/>
  <c r="W26" i="10"/>
  <c r="EG126" i="10"/>
  <c r="EF126" i="10"/>
  <c r="DJ126" i="10"/>
  <c r="BJ126" i="10"/>
  <c r="DU126" i="10"/>
  <c r="AS126" i="10"/>
  <c r="DM126" i="10"/>
  <c r="DI126" i="10"/>
  <c r="BR126" i="10"/>
  <c r="BQ126" i="10"/>
  <c r="FO126" i="10"/>
  <c r="FQ126" i="10"/>
  <c r="BB126" i="10"/>
  <c r="AF126" i="10"/>
  <c r="DH126" i="10"/>
  <c r="DR126" i="10"/>
  <c r="DS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DQ126" i="10"/>
  <c r="ED126" i="10"/>
  <c r="AI126" i="10"/>
  <c r="AL126" i="10"/>
  <c r="DV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DO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DW126" i="10"/>
  <c r="AD126" i="10"/>
  <c r="AJ126" i="10"/>
  <c r="BV126" i="10"/>
  <c r="BZ126" i="10"/>
  <c r="CJ126" i="10"/>
  <c r="FT126" i="10"/>
  <c r="EW126" i="10"/>
  <c r="FN188" i="10"/>
  <c r="AT126" i="10"/>
  <c r="AH126" i="10"/>
  <c r="DP126" i="10"/>
  <c r="DD126" i="10"/>
  <c r="EE126" i="10"/>
  <c r="AC126" i="10"/>
  <c r="DK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H26" i="10"/>
  <c r="FU288" i="10"/>
  <c r="AU26" i="10"/>
  <c r="FU26" i="10"/>
  <c r="FN288" i="10"/>
  <c r="CJ26" i="10"/>
  <c r="CE26" i="10"/>
  <c r="FQ288" i="10"/>
  <c r="AH26" i="10"/>
  <c r="DQ26" i="10"/>
  <c r="EZ26" i="10"/>
  <c r="DD26" i="10"/>
  <c r="EW26" i="10"/>
  <c r="FO88" i="10"/>
  <c r="AM26" i="10"/>
  <c r="CD26" i="10"/>
  <c r="AP26" i="10"/>
  <c r="FL26" i="10"/>
  <c r="DW26" i="10"/>
  <c r="DP26" i="10"/>
  <c r="FO288" i="10"/>
  <c r="BY26" i="10"/>
  <c r="AG26" i="10"/>
  <c r="BV26" i="10"/>
  <c r="FB26" i="10"/>
  <c r="CM26" i="10"/>
  <c r="BA26" i="10"/>
  <c r="AW26" i="10"/>
  <c r="EA26" i="10"/>
  <c r="AB26" i="10"/>
  <c r="EY26" i="10"/>
  <c r="DU26" i="10"/>
  <c r="BG26" i="10"/>
  <c r="AZ26" i="10"/>
  <c r="FI26" i="10"/>
  <c r="CK288" i="10"/>
  <c r="CI88" i="10"/>
  <c r="CG26" i="10"/>
  <c r="Z26" i="10"/>
  <c r="AS26" i="10"/>
  <c r="DY26" i="10"/>
  <c r="DO26" i="10"/>
  <c r="EM26" i="10"/>
  <c r="DM26" i="10"/>
  <c r="EU26" i="10"/>
  <c r="FG26" i="10"/>
  <c r="EN26" i="10"/>
  <c r="DS26" i="10"/>
  <c r="CN26" i="10"/>
  <c r="CH26" i="10"/>
  <c r="BW26" i="10"/>
  <c r="EQ26" i="10"/>
  <c r="AA26" i="10"/>
  <c r="CM288" i="10"/>
  <c r="FM288" i="10"/>
  <c r="CJ88" i="10"/>
  <c r="BD26" i="10"/>
  <c r="CA26" i="10"/>
  <c r="AD26" i="10"/>
  <c r="DL26" i="10"/>
  <c r="DG26" i="10"/>
  <c r="FO26" i="10"/>
  <c r="BT26" i="10"/>
  <c r="BN26" i="10"/>
  <c r="EC26" i="10"/>
  <c r="EB26" i="10"/>
  <c r="DC26" i="10"/>
  <c r="ED26" i="10"/>
  <c r="DX26" i="10"/>
  <c r="EP26" i="10"/>
  <c r="BI26" i="10"/>
  <c r="BH26" i="10"/>
  <c r="FE26" i="10"/>
  <c r="EL26" i="10"/>
  <c r="CH288" i="10"/>
  <c r="FT288" i="10"/>
  <c r="CL26" i="10"/>
  <c r="AT26" i="10"/>
  <c r="EE26" i="10"/>
  <c r="CK26" i="10"/>
  <c r="X26" i="10"/>
  <c r="BE26" i="10"/>
  <c r="AE26" i="10"/>
  <c r="AC26" i="10"/>
  <c r="FC26" i="10"/>
  <c r="DH26" i="10"/>
  <c r="AQ26" i="10"/>
  <c r="ER26" i="10"/>
  <c r="FF26" i="10"/>
  <c r="BC26" i="10"/>
  <c r="DN26" i="10"/>
  <c r="FA26" i="10"/>
  <c r="FM26" i="10"/>
  <c r="FR26" i="10"/>
  <c r="CF26" i="10"/>
  <c r="BP26" i="10"/>
  <c r="BK26" i="10"/>
  <c r="BO26" i="10"/>
  <c r="DT26" i="10"/>
  <c r="FJ26" i="10"/>
  <c r="AK26" i="10"/>
  <c r="ET26" i="10"/>
  <c r="CL288" i="10"/>
  <c r="CO288" i="10"/>
  <c r="FR288" i="10"/>
  <c r="DV26" i="10"/>
  <c r="BB26" i="10"/>
  <c r="BM26" i="10"/>
  <c r="CI26" i="10"/>
  <c r="AL26" i="10"/>
  <c r="AN26" i="10"/>
  <c r="CB26" i="10"/>
  <c r="EO26" i="10"/>
  <c r="EX26" i="10"/>
  <c r="AY26" i="10"/>
  <c r="EH26" i="10"/>
  <c r="DZ26" i="10"/>
  <c r="DK26" i="10"/>
  <c r="BZ26" i="10"/>
  <c r="DR26" i="10"/>
  <c r="FP26" i="10"/>
  <c r="AR26" i="10"/>
  <c r="AF26" i="10"/>
  <c r="CC26" i="10"/>
  <c r="BL26" i="10"/>
  <c r="DF26" i="10"/>
  <c r="DI26" i="10"/>
  <c r="AO26" i="10"/>
  <c r="FN26" i="10"/>
  <c r="DJ26" i="10"/>
  <c r="FS26" i="10"/>
  <c r="CI288" i="10"/>
  <c r="FP288" i="10"/>
  <c r="EI26" i="10"/>
  <c r="BF26" i="10"/>
  <c r="Y26" i="10"/>
  <c r="AJ26" i="10"/>
  <c r="FT26" i="10"/>
  <c r="CO26" i="10"/>
  <c r="EK26" i="10"/>
  <c r="FQ26" i="10"/>
  <c r="FD26" i="10"/>
  <c r="EF26" i="10"/>
  <c r="EJ26" i="10"/>
  <c r="FK26" i="10"/>
  <c r="BR26" i="10"/>
  <c r="DE26" i="10"/>
  <c r="BQ26" i="10"/>
  <c r="ES26" i="10"/>
  <c r="AX26" i="10"/>
  <c r="CT69" i="13"/>
  <c r="D89" i="10"/>
  <c r="FU89" i="10" s="1"/>
  <c r="S80" i="13"/>
  <c r="CN88" i="10"/>
  <c r="FT88" i="10"/>
  <c r="CH188" i="10"/>
  <c r="CM188" i="10"/>
  <c r="FO188" i="10"/>
  <c r="D25" i="10"/>
  <c r="EO25" i="10" s="1"/>
  <c r="S16" i="13"/>
  <c r="CG88" i="10"/>
  <c r="FU88" i="10"/>
  <c r="CO188" i="10"/>
  <c r="FT188" i="10"/>
  <c r="FP188" i="10"/>
  <c r="CO88" i="10"/>
  <c r="FQ188" i="10"/>
  <c r="CM88" i="10"/>
  <c r="FP88" i="10"/>
  <c r="CG188" i="10"/>
  <c r="FU188" i="10"/>
  <c r="CK188" i="10"/>
  <c r="FS88" i="10"/>
  <c r="D189" i="10"/>
  <c r="T80" i="13"/>
  <c r="CH88" i="10"/>
  <c r="CK88" i="10"/>
  <c r="FQ88" i="10"/>
  <c r="CI188" i="10"/>
  <c r="FM188" i="10"/>
  <c r="BQ91" i="9"/>
  <c r="I81" i="13"/>
  <c r="BG81" i="13" s="1"/>
  <c r="AX15" i="13"/>
  <c r="CW15" i="13" s="1"/>
  <c r="AR14" i="13"/>
  <c r="AA15" i="13"/>
  <c r="DR15" i="13" s="1"/>
  <c r="AG15" i="13"/>
  <c r="AL15" i="13" s="1"/>
  <c r="D289" i="10"/>
  <c r="U80" i="13"/>
  <c r="FR188" i="10"/>
  <c r="CN188" i="10"/>
  <c r="BR91" i="9"/>
  <c r="H87" i="14" s="1"/>
  <c r="J81" i="13"/>
  <c r="BH81" i="13" s="1"/>
  <c r="D125" i="10"/>
  <c r="T16" i="13"/>
  <c r="CI198" i="10"/>
  <c r="FO198" i="10" s="1"/>
  <c r="CL88" i="10"/>
  <c r="FM88" i="10"/>
  <c r="CL188" i="10"/>
  <c r="BW25" i="10"/>
  <c r="BU90" i="9"/>
  <c r="N82" i="13" s="1"/>
  <c r="CH99" i="10"/>
  <c r="FN99" i="10" s="1"/>
  <c r="BW90" i="9"/>
  <c r="P82" i="13" s="1"/>
  <c r="CH299" i="10"/>
  <c r="FN299" i="10" s="1"/>
  <c r="BV90" i="9"/>
  <c r="O82" i="13" s="1"/>
  <c r="CH199" i="10"/>
  <c r="FN199" i="10" s="1"/>
  <c r="BS91" i="9"/>
  <c r="CI298" i="10"/>
  <c r="FO298" i="10" s="1"/>
  <c r="CG89" i="9"/>
  <c r="CC90" i="9"/>
  <c r="CE90" i="9"/>
  <c r="D190" i="17" s="1"/>
  <c r="CD90" i="9"/>
  <c r="D90" i="17" s="1"/>
  <c r="CF90" i="9"/>
  <c r="D290" i="17" s="1"/>
  <c r="CE24" i="9"/>
  <c r="D124" i="17" s="1"/>
  <c r="V59" i="9"/>
  <c r="W59" i="9" s="1"/>
  <c r="W58" i="9"/>
  <c r="CG25" i="9"/>
  <c r="CD24" i="9"/>
  <c r="D24" i="17" s="1"/>
  <c r="CJ198" i="10" l="1"/>
  <c r="BA297" i="10"/>
  <c r="O52" i="14" s="1"/>
  <c r="EG297" i="10"/>
  <c r="EG301" i="10" s="1"/>
  <c r="D58" i="17"/>
  <c r="D58" i="10"/>
  <c r="CG58" i="9"/>
  <c r="FJ57" i="10"/>
  <c r="EP57" i="10"/>
  <c r="BJ57" i="10"/>
  <c r="FT57" i="10"/>
  <c r="FD57" i="10"/>
  <c r="BV57" i="10"/>
  <c r="FP57" i="10"/>
  <c r="EY57" i="10"/>
  <c r="FR57" i="10"/>
  <c r="EO57" i="10"/>
  <c r="FL57" i="10"/>
  <c r="FH57" i="10"/>
  <c r="FG57" i="10"/>
  <c r="FF57" i="10"/>
  <c r="FB57" i="10"/>
  <c r="BU57" i="10"/>
  <c r="FS57" i="10"/>
  <c r="CE57" i="10"/>
  <c r="BW57" i="10"/>
  <c r="EJ57" i="10"/>
  <c r="CO57" i="10"/>
  <c r="BD57" i="10"/>
  <c r="EN57" i="10"/>
  <c r="CC57" i="10"/>
  <c r="BX57" i="10"/>
  <c r="BB57" i="10"/>
  <c r="FQ57" i="10"/>
  <c r="FE57" i="10"/>
  <c r="BP57" i="10"/>
  <c r="EZ57" i="10"/>
  <c r="BI57" i="10"/>
  <c r="BQ57" i="10"/>
  <c r="EQ57" i="10"/>
  <c r="CN57" i="10"/>
  <c r="CA57" i="10"/>
  <c r="CH57" i="10"/>
  <c r="ES57" i="10"/>
  <c r="FU57" i="10"/>
  <c r="EX57" i="10"/>
  <c r="CK57" i="10"/>
  <c r="FM57" i="10"/>
  <c r="EL57" i="10"/>
  <c r="FO57" i="10"/>
  <c r="BC57" i="10"/>
  <c r="EM57" i="10"/>
  <c r="EV57" i="10"/>
  <c r="BY57" i="10"/>
  <c r="BL57" i="10"/>
  <c r="BR57" i="10"/>
  <c r="BS57" i="10"/>
  <c r="BM57" i="10"/>
  <c r="EK57" i="10"/>
  <c r="BO57" i="10"/>
  <c r="CI57" i="10"/>
  <c r="FA57" i="10"/>
  <c r="ET57" i="10"/>
  <c r="CM57" i="10"/>
  <c r="EH57" i="10"/>
  <c r="BK57" i="10"/>
  <c r="FI57" i="10"/>
  <c r="BB96" i="10"/>
  <c r="EH96" i="10" s="1"/>
  <c r="CG57" i="10"/>
  <c r="CD57" i="10"/>
  <c r="CL57" i="10"/>
  <c r="FC57" i="10"/>
  <c r="BG57" i="10"/>
  <c r="CB57" i="10"/>
  <c r="FN57" i="10"/>
  <c r="CJ57" i="10"/>
  <c r="EI57" i="10"/>
  <c r="BZ57" i="10"/>
  <c r="BE57" i="10"/>
  <c r="BH57" i="10"/>
  <c r="BF57" i="10"/>
  <c r="EU57" i="10"/>
  <c r="BN57" i="10"/>
  <c r="EW57" i="10"/>
  <c r="FK57" i="10"/>
  <c r="CF57" i="10"/>
  <c r="ER57" i="10"/>
  <c r="BT57" i="10"/>
  <c r="AW296" i="17"/>
  <c r="EC296" i="17" s="1"/>
  <c r="EY257" i="17"/>
  <c r="FJ257" i="17"/>
  <c r="EZ257" i="17"/>
  <c r="EX257" i="17"/>
  <c r="EN257" i="17"/>
  <c r="EK257" i="17"/>
  <c r="EI257" i="17"/>
  <c r="EW257" i="17"/>
  <c r="FI257" i="17"/>
  <c r="EH257" i="17"/>
  <c r="BJ257" i="17"/>
  <c r="BB257" i="17"/>
  <c r="CD257" i="17"/>
  <c r="CB257" i="17"/>
  <c r="BQ257" i="17"/>
  <c r="CA257" i="17"/>
  <c r="BU257" i="17"/>
  <c r="BW257" i="17"/>
  <c r="BG257" i="17"/>
  <c r="BM257" i="17"/>
  <c r="EC257" i="17"/>
  <c r="EC295" i="17" s="1"/>
  <c r="FC257" i="17"/>
  <c r="FL257" i="17"/>
  <c r="FE257" i="17"/>
  <c r="EF257" i="17"/>
  <c r="ES257" i="17"/>
  <c r="FK257" i="17"/>
  <c r="FA257" i="17"/>
  <c r="CG257" i="17"/>
  <c r="AZ257" i="17"/>
  <c r="BO257" i="17"/>
  <c r="BH257" i="17"/>
  <c r="BF257" i="17"/>
  <c r="CI257" i="17"/>
  <c r="FN257" i="17"/>
  <c r="EJ257" i="17"/>
  <c r="EU257" i="17"/>
  <c r="ED257" i="17"/>
  <c r="FF257" i="17"/>
  <c r="BD257" i="17"/>
  <c r="BV257" i="17"/>
  <c r="BP257" i="17"/>
  <c r="CF257" i="17"/>
  <c r="BR257" i="17"/>
  <c r="EG257" i="17"/>
  <c r="EQ257" i="17"/>
  <c r="ER257" i="17"/>
  <c r="EL257" i="17"/>
  <c r="FD257" i="17"/>
  <c r="EP257" i="17"/>
  <c r="FG257" i="17"/>
  <c r="FP257" i="17"/>
  <c r="FO257" i="17"/>
  <c r="EM257" i="17"/>
  <c r="CJ257" i="17"/>
  <c r="BC257" i="17"/>
  <c r="BY257" i="17"/>
  <c r="BL257" i="17"/>
  <c r="CC257" i="17"/>
  <c r="BT257" i="17"/>
  <c r="BE257" i="17"/>
  <c r="BK257" i="17"/>
  <c r="CH257" i="17"/>
  <c r="BX257" i="17"/>
  <c r="EV257" i="17"/>
  <c r="EO257" i="17"/>
  <c r="AW257" i="17"/>
  <c r="AW295" i="17" s="1"/>
  <c r="CE257" i="17"/>
  <c r="BS257" i="17"/>
  <c r="AX257" i="17"/>
  <c r="ET257" i="17"/>
  <c r="EE257" i="17"/>
  <c r="FH257" i="17"/>
  <c r="FM257" i="17"/>
  <c r="FB257" i="17"/>
  <c r="BN257" i="17"/>
  <c r="BZ257" i="17"/>
  <c r="BI257" i="17"/>
  <c r="AY257" i="17"/>
  <c r="BA257" i="17"/>
  <c r="CA124" i="17"/>
  <c r="BJ124" i="17"/>
  <c r="EW124" i="17"/>
  <c r="FM124" i="17"/>
  <c r="EH124" i="17"/>
  <c r="BZ124" i="17"/>
  <c r="FL124" i="17"/>
  <c r="EF124" i="17"/>
  <c r="BI124" i="17"/>
  <c r="EU124" i="17"/>
  <c r="BX124" i="17"/>
  <c r="FJ124" i="17"/>
  <c r="ED124" i="17"/>
  <c r="BG124" i="17"/>
  <c r="ES124" i="17"/>
  <c r="BV124" i="17"/>
  <c r="FF124" i="17"/>
  <c r="BC124" i="17"/>
  <c r="BR124" i="17"/>
  <c r="EJ124" i="17"/>
  <c r="FH124" i="17"/>
  <c r="BE124" i="17"/>
  <c r="FG124" i="17"/>
  <c r="CB124" i="17"/>
  <c r="FD124" i="17"/>
  <c r="CG124" i="17"/>
  <c r="BA124" i="17"/>
  <c r="EM124" i="17"/>
  <c r="BP124" i="17"/>
  <c r="FB124" i="17"/>
  <c r="CE124" i="17"/>
  <c r="AY124" i="17"/>
  <c r="EK124" i="17"/>
  <c r="BN124" i="17"/>
  <c r="EP124" i="17"/>
  <c r="FE124" i="17"/>
  <c r="BB124" i="17"/>
  <c r="CC124" i="17"/>
  <c r="ER124" i="17"/>
  <c r="FO124" i="17"/>
  <c r="CJ124" i="17"/>
  <c r="BT124" i="17"/>
  <c r="FN124" i="17"/>
  <c r="EV124" i="17"/>
  <c r="FK124" i="17"/>
  <c r="BH124" i="17"/>
  <c r="BW124" i="17"/>
  <c r="EC124" i="17"/>
  <c r="CI124" i="17"/>
  <c r="FP124" i="17"/>
  <c r="EB124" i="17"/>
  <c r="BD124" i="17"/>
  <c r="EQ124" i="17"/>
  <c r="EN124" i="17"/>
  <c r="FC124" i="17"/>
  <c r="AZ124" i="17"/>
  <c r="BO124" i="17"/>
  <c r="CD124" i="17"/>
  <c r="BS124" i="17"/>
  <c r="EZ124" i="17"/>
  <c r="BU124" i="17"/>
  <c r="EY124" i="17"/>
  <c r="BK124" i="17"/>
  <c r="EE124" i="17"/>
  <c r="FI124" i="17"/>
  <c r="EO124" i="17"/>
  <c r="EI124" i="17"/>
  <c r="BY124" i="17"/>
  <c r="ET124" i="17"/>
  <c r="BF124" i="17"/>
  <c r="BM124" i="17"/>
  <c r="EG124" i="17"/>
  <c r="EL124" i="17"/>
  <c r="AW124" i="17"/>
  <c r="EX124" i="17"/>
  <c r="P196" i="17"/>
  <c r="CV196" i="17" s="1"/>
  <c r="CF124" i="17"/>
  <c r="FA124" i="17"/>
  <c r="CH124" i="17"/>
  <c r="BL124" i="17"/>
  <c r="BQ124" i="17"/>
  <c r="AX124" i="17"/>
  <c r="DH124" i="17"/>
  <c r="DJ124" i="17"/>
  <c r="DO124" i="17"/>
  <c r="CY124" i="17"/>
  <c r="EA124" i="17"/>
  <c r="DG124" i="17"/>
  <c r="DB124" i="17"/>
  <c r="CW124" i="17"/>
  <c r="DY124" i="17"/>
  <c r="DU124" i="17"/>
  <c r="CV124" i="17"/>
  <c r="CZ124" i="17"/>
  <c r="DS124" i="17"/>
  <c r="DF124" i="17"/>
  <c r="DW124" i="17"/>
  <c r="DA124" i="17"/>
  <c r="DQ124" i="17"/>
  <c r="CX124" i="17"/>
  <c r="DN124" i="17"/>
  <c r="DT124" i="17"/>
  <c r="DL124" i="17"/>
  <c r="DK124" i="17"/>
  <c r="DE124" i="17"/>
  <c r="DC124" i="17"/>
  <c r="DX124" i="17"/>
  <c r="DM124" i="17"/>
  <c r="DP124" i="17"/>
  <c r="DR124" i="17"/>
  <c r="DZ124" i="17"/>
  <c r="DD124" i="17"/>
  <c r="DV124" i="17"/>
  <c r="DI124" i="17"/>
  <c r="AJ124" i="17"/>
  <c r="P124" i="17"/>
  <c r="AC124" i="17"/>
  <c r="T124" i="17"/>
  <c r="AU124" i="17"/>
  <c r="AB124" i="17"/>
  <c r="AV124" i="17"/>
  <c r="AM124" i="17"/>
  <c r="AO124" i="17"/>
  <c r="AR124" i="17"/>
  <c r="V124" i="17"/>
  <c r="AG124" i="17"/>
  <c r="AP124" i="17"/>
  <c r="AL124" i="17"/>
  <c r="Q124" i="17"/>
  <c r="U124" i="17"/>
  <c r="AE124" i="17"/>
  <c r="AH124" i="17"/>
  <c r="Z124" i="17"/>
  <c r="AN124" i="17"/>
  <c r="AK124" i="17"/>
  <c r="S124" i="17"/>
  <c r="AD124" i="17"/>
  <c r="AA124" i="17"/>
  <c r="X124" i="17"/>
  <c r="AF124" i="17"/>
  <c r="AQ124" i="17"/>
  <c r="AI124" i="17"/>
  <c r="W124" i="17"/>
  <c r="AT124" i="17"/>
  <c r="R124" i="17"/>
  <c r="AS124" i="17"/>
  <c r="Y124" i="17"/>
  <c r="FQ157" i="10"/>
  <c r="CC157" i="10"/>
  <c r="FL157" i="10"/>
  <c r="BN157" i="10"/>
  <c r="FP157" i="10"/>
  <c r="EV157" i="10"/>
  <c r="BF157" i="10"/>
  <c r="FT157" i="10"/>
  <c r="EL157" i="10"/>
  <c r="FS157" i="10"/>
  <c r="EQ157" i="10"/>
  <c r="EH157" i="10"/>
  <c r="BL157" i="10"/>
  <c r="CG157" i="10"/>
  <c r="CO157" i="10"/>
  <c r="FF157" i="10"/>
  <c r="BO157" i="10"/>
  <c r="CI157" i="10"/>
  <c r="FA157" i="10"/>
  <c r="BI157" i="10"/>
  <c r="FC157" i="10"/>
  <c r="BR157" i="10"/>
  <c r="ER157" i="10"/>
  <c r="CJ157" i="10"/>
  <c r="CM157" i="10"/>
  <c r="BZ157" i="10"/>
  <c r="FG157" i="10"/>
  <c r="FD157" i="10"/>
  <c r="CF157" i="10"/>
  <c r="BJ157" i="10"/>
  <c r="FN157" i="10"/>
  <c r="BE157" i="10"/>
  <c r="FJ157" i="10"/>
  <c r="CH157" i="10"/>
  <c r="ES157" i="10"/>
  <c r="BK157" i="10"/>
  <c r="FK157" i="10"/>
  <c r="BP157" i="10"/>
  <c r="FE157" i="10"/>
  <c r="EX157" i="10"/>
  <c r="FR157" i="10"/>
  <c r="BB196" i="10"/>
  <c r="EH196" i="10" s="1"/>
  <c r="CK157" i="10"/>
  <c r="EP157" i="10"/>
  <c r="BM157" i="10"/>
  <c r="FB157" i="10"/>
  <c r="BQ157" i="10"/>
  <c r="BX157" i="10"/>
  <c r="EM157" i="10"/>
  <c r="CA157" i="10"/>
  <c r="EK157" i="10"/>
  <c r="FO157" i="10"/>
  <c r="ET157" i="10"/>
  <c r="BB157" i="10"/>
  <c r="EJ157" i="10"/>
  <c r="BW157" i="10"/>
  <c r="EO157" i="10"/>
  <c r="BG157" i="10"/>
  <c r="EI157" i="10"/>
  <c r="BY157" i="10"/>
  <c r="FM157" i="10"/>
  <c r="EN157" i="10"/>
  <c r="BD157" i="10"/>
  <c r="CN157" i="10"/>
  <c r="BT157" i="10"/>
  <c r="BV157" i="10"/>
  <c r="FU157" i="10"/>
  <c r="CL157" i="10"/>
  <c r="CE157" i="10"/>
  <c r="EU157" i="10"/>
  <c r="CB157" i="10"/>
  <c r="EW157" i="10"/>
  <c r="EY157" i="10"/>
  <c r="BU157" i="10"/>
  <c r="BC157" i="10"/>
  <c r="BH157" i="10"/>
  <c r="FH157" i="10"/>
  <c r="EZ157" i="10"/>
  <c r="BS157" i="10"/>
  <c r="FI157" i="10"/>
  <c r="CD157" i="10"/>
  <c r="BU57" i="17"/>
  <c r="CG57" i="17"/>
  <c r="BF57" i="17"/>
  <c r="BI57" i="17"/>
  <c r="BD57" i="17"/>
  <c r="BO57" i="17"/>
  <c r="BX57" i="17"/>
  <c r="CJ57" i="17"/>
  <c r="BW57" i="17"/>
  <c r="CE57" i="17"/>
  <c r="ET57" i="17"/>
  <c r="EX57" i="17"/>
  <c r="EK57" i="17"/>
  <c r="EG57" i="17"/>
  <c r="FJ57" i="17"/>
  <c r="FK57" i="17"/>
  <c r="FA57" i="17"/>
  <c r="FH57" i="17"/>
  <c r="FE57" i="17"/>
  <c r="EF57" i="17"/>
  <c r="BV57" i="17"/>
  <c r="CC57" i="17"/>
  <c r="AY57" i="17"/>
  <c r="BB57" i="17"/>
  <c r="CA57" i="17"/>
  <c r="ES57" i="17"/>
  <c r="EW57" i="17"/>
  <c r="EM57" i="17"/>
  <c r="EH57" i="17"/>
  <c r="FF57" i="17"/>
  <c r="BE57" i="17"/>
  <c r="BC57" i="17"/>
  <c r="BG57" i="17"/>
  <c r="CB57" i="17"/>
  <c r="BT57" i="17"/>
  <c r="EJ57" i="17"/>
  <c r="EP57" i="17"/>
  <c r="EZ57" i="17"/>
  <c r="FO57" i="17"/>
  <c r="EY57" i="17"/>
  <c r="AW96" i="17"/>
  <c r="EC96" i="17" s="1"/>
  <c r="BQ57" i="17"/>
  <c r="BK57" i="17"/>
  <c r="BY57" i="17"/>
  <c r="BS57" i="17"/>
  <c r="BJ57" i="17"/>
  <c r="BP57" i="17"/>
  <c r="BN57" i="17"/>
  <c r="BZ57" i="17"/>
  <c r="BA57" i="17"/>
  <c r="BH57" i="17"/>
  <c r="EC57" i="17"/>
  <c r="FG57" i="17"/>
  <c r="FC57" i="17"/>
  <c r="FM57" i="17"/>
  <c r="ED57" i="17"/>
  <c r="EO57" i="17"/>
  <c r="EU57" i="17"/>
  <c r="FD57" i="17"/>
  <c r="FI57" i="17"/>
  <c r="EV57" i="17"/>
  <c r="CD57" i="17"/>
  <c r="CI57" i="17"/>
  <c r="BR57" i="17"/>
  <c r="AZ57" i="17"/>
  <c r="CF57" i="17"/>
  <c r="ER57" i="17"/>
  <c r="FL57" i="17"/>
  <c r="FB57" i="17"/>
  <c r="EI57" i="17"/>
  <c r="EN57" i="17"/>
  <c r="AW57" i="17"/>
  <c r="AX57" i="17"/>
  <c r="CH57" i="17"/>
  <c r="BL57" i="17"/>
  <c r="BM57" i="17"/>
  <c r="EE57" i="17"/>
  <c r="EQ57" i="17"/>
  <c r="FN57" i="17"/>
  <c r="EL57" i="17"/>
  <c r="FP57" i="17"/>
  <c r="D158" i="17"/>
  <c r="D158" i="10"/>
  <c r="D258" i="17"/>
  <c r="D258" i="10"/>
  <c r="FJ157" i="17"/>
  <c r="FN157" i="17"/>
  <c r="CH157" i="17"/>
  <c r="FO157" i="17"/>
  <c r="EC157" i="17"/>
  <c r="FF157" i="17"/>
  <c r="FD157" i="17"/>
  <c r="EV157" i="17"/>
  <c r="ES157" i="17"/>
  <c r="ER157" i="17"/>
  <c r="EW157" i="17"/>
  <c r="EK157" i="17"/>
  <c r="CC157" i="17"/>
  <c r="BQ157" i="17"/>
  <c r="BN157" i="17"/>
  <c r="CA157" i="17"/>
  <c r="BP157" i="17"/>
  <c r="AY157" i="17"/>
  <c r="AX157" i="17"/>
  <c r="AZ157" i="17"/>
  <c r="CE157" i="17"/>
  <c r="FK157" i="17"/>
  <c r="FH157" i="17"/>
  <c r="ED157" i="17"/>
  <c r="FA157" i="17"/>
  <c r="EE157" i="17"/>
  <c r="BS157" i="17"/>
  <c r="BA157" i="17"/>
  <c r="BO157" i="17"/>
  <c r="BM157" i="17"/>
  <c r="BF157" i="17"/>
  <c r="CD157" i="17"/>
  <c r="CF157" i="17"/>
  <c r="EM157" i="17"/>
  <c r="EG157" i="17"/>
  <c r="FC157" i="17"/>
  <c r="EY157" i="17"/>
  <c r="BW157" i="17"/>
  <c r="BC157" i="17"/>
  <c r="BZ157" i="17"/>
  <c r="BU157" i="17"/>
  <c r="CG157" i="17"/>
  <c r="FP157" i="17"/>
  <c r="FI157" i="17"/>
  <c r="CI157" i="17"/>
  <c r="EI157" i="17"/>
  <c r="EN157" i="17"/>
  <c r="EF157" i="17"/>
  <c r="EZ157" i="17"/>
  <c r="ET157" i="17"/>
  <c r="EL157" i="17"/>
  <c r="EU157" i="17"/>
  <c r="EX157" i="17"/>
  <c r="CB157" i="17"/>
  <c r="BJ157" i="17"/>
  <c r="BV157" i="17"/>
  <c r="BL157" i="17"/>
  <c r="BB157" i="17"/>
  <c r="BE157" i="17"/>
  <c r="BG157" i="17"/>
  <c r="BH157" i="17"/>
  <c r="AW196" i="17"/>
  <c r="EC196" i="17" s="1"/>
  <c r="FL157" i="17"/>
  <c r="EH157" i="17"/>
  <c r="FB157" i="17"/>
  <c r="FG157" i="17"/>
  <c r="EJ157" i="17"/>
  <c r="BY157" i="17"/>
  <c r="BI157" i="17"/>
  <c r="BX157" i="17"/>
  <c r="BK157" i="17"/>
  <c r="FM157" i="17"/>
  <c r="CJ157" i="17"/>
  <c r="EO157" i="17"/>
  <c r="EQ157" i="17"/>
  <c r="FE157" i="17"/>
  <c r="EP157" i="17"/>
  <c r="AW157" i="17"/>
  <c r="BT157" i="17"/>
  <c r="BD157" i="17"/>
  <c r="BR157" i="17"/>
  <c r="AV297" i="17"/>
  <c r="AV298" i="17" s="1"/>
  <c r="AV299" i="17" s="1"/>
  <c r="F52" i="14" s="1"/>
  <c r="AF52" i="14"/>
  <c r="AJ52" i="14" s="1"/>
  <c r="EB297" i="17"/>
  <c r="EB298" i="17" s="1"/>
  <c r="EB299" i="17" s="1"/>
  <c r="F152" i="14" s="1"/>
  <c r="AF152" i="14"/>
  <c r="AJ152" i="14" s="1"/>
  <c r="BY60" i="9"/>
  <c r="C50" i="13"/>
  <c r="S50" i="13" s="1"/>
  <c r="CD59" i="9"/>
  <c r="CA60" i="9"/>
  <c r="E50" i="13"/>
  <c r="U50" i="13" s="1"/>
  <c r="CF59" i="9"/>
  <c r="P96" i="17"/>
  <c r="CV96" i="17" s="1"/>
  <c r="AO24" i="17"/>
  <c r="AN24" i="17"/>
  <c r="P24" i="17"/>
  <c r="BZ24" i="17"/>
  <c r="BB24" i="17"/>
  <c r="BL24" i="17"/>
  <c r="AL24" i="17"/>
  <c r="CH24" i="17"/>
  <c r="BN24" i="17"/>
  <c r="BV24" i="17"/>
  <c r="AZ24" i="17"/>
  <c r="V24" i="17"/>
  <c r="AB24" i="17"/>
  <c r="CI24" i="17"/>
  <c r="X24" i="17"/>
  <c r="AD24" i="17"/>
  <c r="AY24" i="17"/>
  <c r="Q24" i="17"/>
  <c r="AR24" i="17"/>
  <c r="W24" i="17"/>
  <c r="BA24" i="17"/>
  <c r="BI24" i="17"/>
  <c r="BY24" i="17"/>
  <c r="AC24" i="17"/>
  <c r="BJ24" i="17"/>
  <c r="BX24" i="17"/>
  <c r="AV24" i="17"/>
  <c r="BM24" i="17"/>
  <c r="CC24" i="17"/>
  <c r="BQ24" i="17"/>
  <c r="CJ24" i="17"/>
  <c r="AK24" i="17"/>
  <c r="BG24" i="17"/>
  <c r="AW24" i="17"/>
  <c r="AJ24" i="17"/>
  <c r="BP24" i="17"/>
  <c r="BD24" i="17"/>
  <c r="CB24" i="17"/>
  <c r="Y24" i="17"/>
  <c r="BU24" i="17"/>
  <c r="BE24" i="17"/>
  <c r="BT24" i="17"/>
  <c r="BF24" i="17"/>
  <c r="AP24" i="17"/>
  <c r="Z24" i="17"/>
  <c r="BS24" i="17"/>
  <c r="CF24" i="17"/>
  <c r="T24" i="17"/>
  <c r="AG24" i="17"/>
  <c r="BH24" i="17"/>
  <c r="BK24" i="17"/>
  <c r="AH24" i="17"/>
  <c r="CD24" i="17"/>
  <c r="CE24" i="17"/>
  <c r="AT24" i="17"/>
  <c r="AU24" i="17"/>
  <c r="AF24" i="17"/>
  <c r="AE24" i="17"/>
  <c r="CA24" i="17"/>
  <c r="BW24" i="17"/>
  <c r="AX24" i="17"/>
  <c r="AS24" i="17"/>
  <c r="R24" i="17"/>
  <c r="U24" i="17"/>
  <c r="S24" i="17"/>
  <c r="AA24" i="17"/>
  <c r="BO24" i="17"/>
  <c r="AQ24" i="17"/>
  <c r="BR24" i="17"/>
  <c r="CG24" i="17"/>
  <c r="AI24" i="17"/>
  <c r="AM24" i="17"/>
  <c r="BC24" i="17"/>
  <c r="DL24" i="17"/>
  <c r="DQ24" i="17"/>
  <c r="CX24" i="17"/>
  <c r="DK24" i="17"/>
  <c r="ER24" i="17"/>
  <c r="DZ24" i="17"/>
  <c r="EM24" i="17"/>
  <c r="DC24" i="17"/>
  <c r="CV24" i="17"/>
  <c r="DW24" i="17"/>
  <c r="DM24" i="17"/>
  <c r="EW24" i="17"/>
  <c r="EF24" i="17"/>
  <c r="DV24" i="17"/>
  <c r="FP24" i="17"/>
  <c r="ET24" i="17"/>
  <c r="EY24" i="17"/>
  <c r="DB24" i="17"/>
  <c r="EP24" i="17"/>
  <c r="EH24" i="17"/>
  <c r="DP24" i="17"/>
  <c r="FA24" i="17"/>
  <c r="EV24" i="17"/>
  <c r="CZ24" i="17"/>
  <c r="EL24" i="17"/>
  <c r="DG24" i="17"/>
  <c r="EB24" i="17"/>
  <c r="EC24" i="17"/>
  <c r="FI24" i="17"/>
  <c r="CW24" i="17"/>
  <c r="DF24" i="17"/>
  <c r="DH24" i="17"/>
  <c r="EU24" i="17"/>
  <c r="DJ24" i="17"/>
  <c r="EO24" i="17"/>
  <c r="FM24" i="17"/>
  <c r="DR24" i="17"/>
  <c r="DA24" i="17"/>
  <c r="EQ24" i="17"/>
  <c r="DI24" i="17"/>
  <c r="DY24" i="17"/>
  <c r="FG24" i="17"/>
  <c r="DE24" i="17"/>
  <c r="EA24" i="17"/>
  <c r="FD24" i="17"/>
  <c r="FJ24" i="17"/>
  <c r="FO24" i="17"/>
  <c r="ES24" i="17"/>
  <c r="EK24" i="17"/>
  <c r="EI24" i="17"/>
  <c r="DX24" i="17"/>
  <c r="FL24" i="17"/>
  <c r="EX24" i="17"/>
  <c r="DO24" i="17"/>
  <c r="FH24" i="17"/>
  <c r="ED24" i="17"/>
  <c r="FF24" i="17"/>
  <c r="EE24" i="17"/>
  <c r="DD24" i="17"/>
  <c r="FE24" i="17"/>
  <c r="FK24" i="17"/>
  <c r="CY24" i="17"/>
  <c r="EN24" i="17"/>
  <c r="FN24" i="17"/>
  <c r="EJ24" i="17"/>
  <c r="DN24" i="17"/>
  <c r="DU24" i="17"/>
  <c r="DT24" i="17"/>
  <c r="FC24" i="17"/>
  <c r="EG24" i="17"/>
  <c r="FB24" i="17"/>
  <c r="EZ24" i="17"/>
  <c r="DS24" i="17"/>
  <c r="BA301" i="10"/>
  <c r="BA300" i="10"/>
  <c r="L52" i="14" s="1"/>
  <c r="FH257" i="10"/>
  <c r="CG257" i="10"/>
  <c r="FR257" i="10"/>
  <c r="BD257" i="10"/>
  <c r="CK257" i="10"/>
  <c r="CD257" i="10"/>
  <c r="EV257" i="10"/>
  <c r="CA257" i="10"/>
  <c r="BL257" i="10"/>
  <c r="FP257" i="10"/>
  <c r="BH257" i="10"/>
  <c r="EX257" i="10"/>
  <c r="CC257" i="10"/>
  <c r="EN257" i="10"/>
  <c r="BM257" i="10"/>
  <c r="BW257" i="10"/>
  <c r="FM257" i="10"/>
  <c r="EY257" i="10"/>
  <c r="BU257" i="10"/>
  <c r="BS257" i="10"/>
  <c r="FL257" i="10"/>
  <c r="FO257" i="10"/>
  <c r="FS257" i="10"/>
  <c r="EZ257" i="10"/>
  <c r="EH257" i="10"/>
  <c r="EH295" i="10" s="1"/>
  <c r="FT257" i="10"/>
  <c r="FC257" i="10"/>
  <c r="FJ257" i="10"/>
  <c r="CO257" i="10"/>
  <c r="BX257" i="10"/>
  <c r="FK257" i="10"/>
  <c r="CJ257" i="10"/>
  <c r="BY257" i="10"/>
  <c r="CE257" i="10"/>
  <c r="BT257" i="10"/>
  <c r="BB257" i="10"/>
  <c r="BB295" i="10" s="1"/>
  <c r="ER257" i="10"/>
  <c r="BG257" i="10"/>
  <c r="EO257" i="10"/>
  <c r="BV257" i="10"/>
  <c r="BB296" i="10"/>
  <c r="EH296" i="10" s="1"/>
  <c r="BC257" i="10"/>
  <c r="FD257" i="10"/>
  <c r="BN257" i="10"/>
  <c r="CN257" i="10"/>
  <c r="ET257" i="10"/>
  <c r="FA257" i="10"/>
  <c r="BK257" i="10"/>
  <c r="EJ257" i="10"/>
  <c r="FI257" i="10"/>
  <c r="CM257" i="10"/>
  <c r="CH257" i="10"/>
  <c r="BO257" i="10"/>
  <c r="BF257" i="10"/>
  <c r="BJ257" i="10"/>
  <c r="EP257" i="10"/>
  <c r="EM257" i="10"/>
  <c r="CL257" i="10"/>
  <c r="EL257" i="10"/>
  <c r="CI257" i="10"/>
  <c r="BZ257" i="10"/>
  <c r="EQ257" i="10"/>
  <c r="CB257" i="10"/>
  <c r="FB257" i="10"/>
  <c r="ES257" i="10"/>
  <c r="BQ257" i="10"/>
  <c r="BP257" i="10"/>
  <c r="BI257" i="10"/>
  <c r="FQ257" i="10"/>
  <c r="BR257" i="10"/>
  <c r="BE257" i="10"/>
  <c r="FF257" i="10"/>
  <c r="EK257" i="10"/>
  <c r="FU257" i="10"/>
  <c r="EI257" i="10"/>
  <c r="FG257" i="10"/>
  <c r="EU257" i="10"/>
  <c r="CF257" i="10"/>
  <c r="EW257" i="10"/>
  <c r="FE257" i="10"/>
  <c r="FN257" i="10"/>
  <c r="BZ60" i="9"/>
  <c r="D50" i="13"/>
  <c r="T50" i="13" s="1"/>
  <c r="CE59" i="9"/>
  <c r="CJ98" i="10"/>
  <c r="G87" i="14"/>
  <c r="CD196" i="17"/>
  <c r="FN190" i="17"/>
  <c r="FJ190" i="17"/>
  <c r="FP190" i="17"/>
  <c r="FO190" i="17"/>
  <c r="FM190" i="17"/>
  <c r="FK190" i="17"/>
  <c r="FL190" i="17"/>
  <c r="CD190" i="17"/>
  <c r="CH190" i="17"/>
  <c r="CJ190" i="17"/>
  <c r="CF190" i="17"/>
  <c r="CE190" i="17"/>
  <c r="CI190" i="17"/>
  <c r="CG190" i="17"/>
  <c r="FI196" i="17"/>
  <c r="H187" i="14"/>
  <c r="FI96" i="17"/>
  <c r="G186" i="14"/>
  <c r="CD96" i="17"/>
  <c r="CD90" i="17"/>
  <c r="CE90" i="17"/>
  <c r="CJ90" i="17"/>
  <c r="CF90" i="17"/>
  <c r="CH90" i="17"/>
  <c r="CI90" i="17"/>
  <c r="CG90" i="17"/>
  <c r="FL90" i="17"/>
  <c r="FJ90" i="17"/>
  <c r="FN90" i="17"/>
  <c r="FM90" i="17"/>
  <c r="FK90" i="17"/>
  <c r="FO90" i="17"/>
  <c r="FP90" i="17"/>
  <c r="I186" i="14"/>
  <c r="CD296" i="17"/>
  <c r="FN290" i="17"/>
  <c r="FJ290" i="17"/>
  <c r="FK290" i="17"/>
  <c r="FO290" i="17"/>
  <c r="FP290" i="17"/>
  <c r="FL290" i="17"/>
  <c r="FM290" i="17"/>
  <c r="CF290" i="17"/>
  <c r="CE290" i="17"/>
  <c r="CI290" i="17"/>
  <c r="CJ290" i="17"/>
  <c r="CG290" i="17"/>
  <c r="CD290" i="17"/>
  <c r="CH290" i="17"/>
  <c r="K82" i="13"/>
  <c r="BI82" i="13" s="1"/>
  <c r="I87" i="14"/>
  <c r="FI296" i="17"/>
  <c r="FR289" i="10"/>
  <c r="CH296" i="10"/>
  <c r="FP125" i="10"/>
  <c r="V196" i="10"/>
  <c r="DB196" i="10" s="1"/>
  <c r="FS189" i="10"/>
  <c r="CH196" i="10"/>
  <c r="FN196" i="10" s="1"/>
  <c r="FM296" i="10"/>
  <c r="AN25" i="10"/>
  <c r="CJ25" i="10"/>
  <c r="FT189" i="10"/>
  <c r="FG25" i="10"/>
  <c r="EU25" i="10"/>
  <c r="BS25" i="10"/>
  <c r="AY25" i="10"/>
  <c r="ED25" i="10"/>
  <c r="FL25" i="10"/>
  <c r="BA25" i="10"/>
  <c r="EQ25" i="10"/>
  <c r="FQ25" i="10"/>
  <c r="AI25" i="10"/>
  <c r="W25" i="10"/>
  <c r="EE25" i="10"/>
  <c r="AA25" i="10"/>
  <c r="BM25" i="10"/>
  <c r="AK25" i="10"/>
  <c r="BY25" i="10"/>
  <c r="FS25" i="10"/>
  <c r="AX25" i="10"/>
  <c r="AC25" i="10"/>
  <c r="EJ25" i="10"/>
  <c r="FR25" i="10"/>
  <c r="BZ25" i="10"/>
  <c r="BJ25" i="10"/>
  <c r="AG25" i="10"/>
  <c r="FF25" i="10"/>
  <c r="BF25" i="10"/>
  <c r="FO89" i="10"/>
  <c r="CH96" i="10"/>
  <c r="FN96" i="10" s="1"/>
  <c r="AM25" i="10"/>
  <c r="CO25" i="10"/>
  <c r="EN25" i="10"/>
  <c r="DM25" i="10"/>
  <c r="V96" i="10"/>
  <c r="DB96" i="10" s="1"/>
  <c r="CI25" i="10"/>
  <c r="DF25" i="10"/>
  <c r="EH25" i="10"/>
  <c r="BG25" i="10"/>
  <c r="FP189" i="10"/>
  <c r="CL89" i="10"/>
  <c r="BX25" i="10"/>
  <c r="CF25" i="10"/>
  <c r="CA25" i="10"/>
  <c r="ES25" i="10"/>
  <c r="EL25" i="10"/>
  <c r="DS25" i="10"/>
  <c r="CH189" i="10"/>
  <c r="AZ25" i="10"/>
  <c r="FQ189" i="10"/>
  <c r="AR25" i="10"/>
  <c r="CN25" i="10"/>
  <c r="AO25" i="10"/>
  <c r="DK25" i="10"/>
  <c r="BQ25" i="10"/>
  <c r="EV25" i="10"/>
  <c r="FO189" i="10"/>
  <c r="FU25" i="10"/>
  <c r="BC25" i="10"/>
  <c r="FT25" i="10"/>
  <c r="DQ25" i="10"/>
  <c r="AW25" i="10"/>
  <c r="AJ25" i="10"/>
  <c r="CL189" i="10"/>
  <c r="FS89" i="10"/>
  <c r="CM189" i="10"/>
  <c r="FS289" i="10"/>
  <c r="EN125" i="10"/>
  <c r="FQ89" i="10"/>
  <c r="CB25" i="10"/>
  <c r="AL25" i="10"/>
  <c r="AV25" i="10"/>
  <c r="CD25" i="10"/>
  <c r="EY25" i="10"/>
  <c r="EM25" i="10"/>
  <c r="FA25" i="10"/>
  <c r="BV25" i="10"/>
  <c r="EW25" i="10"/>
  <c r="EC25" i="10"/>
  <c r="FJ25" i="10"/>
  <c r="EZ25" i="10"/>
  <c r="FO25" i="10"/>
  <c r="CJ89" i="10"/>
  <c r="CK25" i="10"/>
  <c r="X25" i="10"/>
  <c r="BN25" i="10"/>
  <c r="BD25" i="10"/>
  <c r="AD25" i="10"/>
  <c r="DY25" i="10"/>
  <c r="DB25" i="10"/>
  <c r="DW25" i="10"/>
  <c r="ER25" i="10"/>
  <c r="DI25" i="10"/>
  <c r="DC25" i="10"/>
  <c r="CK89" i="10"/>
  <c r="AX125" i="10"/>
  <c r="AF25" i="10"/>
  <c r="BR25" i="10"/>
  <c r="CH25" i="10"/>
  <c r="FB25" i="10"/>
  <c r="BT25" i="10"/>
  <c r="BE25" i="10"/>
  <c r="FN25" i="10"/>
  <c r="FI25" i="10"/>
  <c r="EG25" i="10"/>
  <c r="DR25" i="10"/>
  <c r="DO25" i="10"/>
  <c r="BP25" i="10"/>
  <c r="EX25" i="10"/>
  <c r="FR89" i="10"/>
  <c r="EE125" i="10"/>
  <c r="BU25" i="10"/>
  <c r="EB25" i="10"/>
  <c r="CO189" i="10"/>
  <c r="CN89" i="10"/>
  <c r="EO125" i="10"/>
  <c r="BL25" i="10"/>
  <c r="AT25" i="10"/>
  <c r="AS25" i="10"/>
  <c r="BK25" i="10"/>
  <c r="DX25" i="10"/>
  <c r="AE25" i="10"/>
  <c r="BO25" i="10"/>
  <c r="FC25" i="10"/>
  <c r="DE25" i="10"/>
  <c r="ET25" i="10"/>
  <c r="FH25" i="10"/>
  <c r="DD25" i="10"/>
  <c r="AH25" i="10"/>
  <c r="FK25" i="10"/>
  <c r="CM289" i="10"/>
  <c r="DL25" i="10"/>
  <c r="DV25" i="10"/>
  <c r="FM25" i="10"/>
  <c r="EP25" i="10"/>
  <c r="AQ25" i="10"/>
  <c r="BH25" i="10"/>
  <c r="AB25" i="10"/>
  <c r="EK25" i="10"/>
  <c r="FT289" i="10"/>
  <c r="FN289" i="10"/>
  <c r="Y25" i="10"/>
  <c r="BI25" i="10"/>
  <c r="DT25" i="10"/>
  <c r="CE25" i="10"/>
  <c r="DN25" i="10"/>
  <c r="V25" i="10"/>
  <c r="CM25" i="10"/>
  <c r="FP25" i="10"/>
  <c r="FD25" i="10"/>
  <c r="EA25" i="10"/>
  <c r="EI25" i="10"/>
  <c r="DJ25" i="10"/>
  <c r="DP25" i="10"/>
  <c r="CG25" i="10"/>
  <c r="EF25" i="10"/>
  <c r="CC25" i="10"/>
  <c r="DQ125" i="10"/>
  <c r="AF125" i="10"/>
  <c r="CJ125" i="10"/>
  <c r="FN125" i="10"/>
  <c r="CJ189" i="10"/>
  <c r="FN189" i="10"/>
  <c r="CO89" i="10"/>
  <c r="FP89" i="10"/>
  <c r="FQ289" i="10"/>
  <c r="AY125" i="10"/>
  <c r="AP125" i="10"/>
  <c r="BL125" i="10"/>
  <c r="ET125" i="10"/>
  <c r="AU25" i="10"/>
  <c r="DP125" i="10"/>
  <c r="CL125" i="10"/>
  <c r="CI189" i="10"/>
  <c r="FU189" i="10"/>
  <c r="CM89" i="10"/>
  <c r="FN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DI125" i="10"/>
  <c r="CC125" i="10"/>
  <c r="CH125" i="10"/>
  <c r="EJ125" i="10"/>
  <c r="DU25" i="10"/>
  <c r="Z25" i="10"/>
  <c r="DH25" i="10"/>
  <c r="DZ25" i="10"/>
  <c r="FE25" i="10"/>
  <c r="DG25" i="10"/>
  <c r="BB25" i="10"/>
  <c r="AP25" i="10"/>
  <c r="CL25" i="10"/>
  <c r="AQ125" i="10"/>
  <c r="BQ125" i="10"/>
  <c r="EY125" i="10"/>
  <c r="CK189" i="10"/>
  <c r="CH89" i="10"/>
  <c r="CK289" i="10"/>
  <c r="DT125" i="10"/>
  <c r="DZ125" i="10"/>
  <c r="CI125" i="10"/>
  <c r="FL125" i="10"/>
  <c r="CT70" i="13"/>
  <c r="D90" i="10"/>
  <c r="W125" i="10"/>
  <c r="BA125" i="10"/>
  <c r="DO125" i="10"/>
  <c r="DS125" i="10"/>
  <c r="DN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DD125" i="10"/>
  <c r="EB125" i="10"/>
  <c r="DL125" i="10"/>
  <c r="AO125" i="10"/>
  <c r="AB125" i="10"/>
  <c r="DJ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U81" i="13"/>
  <c r="D24" i="10"/>
  <c r="BP24" i="10" s="1"/>
  <c r="S15" i="13"/>
  <c r="DM125" i="10"/>
  <c r="AI125" i="10"/>
  <c r="BS125" i="10"/>
  <c r="BF125" i="10"/>
  <c r="EV125" i="10"/>
  <c r="FK125" i="10"/>
  <c r="CH289" i="10"/>
  <c r="FU289" i="10"/>
  <c r="DC125" i="10"/>
  <c r="Z125" i="10"/>
  <c r="DV125" i="10"/>
  <c r="DR125" i="10"/>
  <c r="DU125" i="10"/>
  <c r="DH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BR92" i="9"/>
  <c r="J82" i="13"/>
  <c r="BH82" i="13" s="1"/>
  <c r="AG125" i="10"/>
  <c r="X125" i="10"/>
  <c r="CO125" i="10"/>
  <c r="CE125" i="10"/>
  <c r="CI289" i="10"/>
  <c r="FO289" i="10"/>
  <c r="AS125" i="10"/>
  <c r="DE125" i="10"/>
  <c r="DB125" i="10"/>
  <c r="DW125" i="10"/>
  <c r="DF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S81" i="13"/>
  <c r="D190" i="10"/>
  <c r="T81" i="13"/>
  <c r="AR15" i="13"/>
  <c r="AX16" i="13"/>
  <c r="CW16" i="13" s="1"/>
  <c r="AA16" i="13"/>
  <c r="DR16" i="13" s="1"/>
  <c r="AG16" i="13"/>
  <c r="AL16" i="13" s="1"/>
  <c r="DK125" i="10"/>
  <c r="EC125" i="10"/>
  <c r="EA125" i="10"/>
  <c r="DX125" i="10"/>
  <c r="BE125" i="10"/>
  <c r="FB125" i="10"/>
  <c r="FA125" i="10"/>
  <c r="ER125" i="10"/>
  <c r="D124" i="10"/>
  <c r="T15" i="13"/>
  <c r="CO289" i="10"/>
  <c r="AW125" i="10"/>
  <c r="AJ125" i="10"/>
  <c r="AT125" i="10"/>
  <c r="DY125" i="10"/>
  <c r="DG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Q92" i="9"/>
  <c r="I82" i="13"/>
  <c r="BG82" i="13" s="1"/>
  <c r="BV91" i="9"/>
  <c r="O83" i="13" s="1"/>
  <c r="CI199" i="10"/>
  <c r="FO199" i="10" s="1"/>
  <c r="BW91" i="9"/>
  <c r="P83" i="13" s="1"/>
  <c r="CI299" i="10"/>
  <c r="FO299" i="10" s="1"/>
  <c r="BU91" i="9"/>
  <c r="N83" i="13" s="1"/>
  <c r="CI99" i="10"/>
  <c r="FO99" i="10" s="1"/>
  <c r="BS92" i="9"/>
  <c r="CJ298" i="10"/>
  <c r="FP298" i="10" s="1"/>
  <c r="FP198" i="10"/>
  <c r="FP98" i="10"/>
  <c r="CG24" i="9"/>
  <c r="CD91" i="9"/>
  <c r="D91" i="17" s="1"/>
  <c r="CE91" i="9"/>
  <c r="D191" i="17" s="1"/>
  <c r="CG90" i="9"/>
  <c r="CF91" i="9"/>
  <c r="D291" i="17" s="1"/>
  <c r="CC91" i="9"/>
  <c r="CD23" i="9"/>
  <c r="D23" i="17" s="1"/>
  <c r="CE23" i="9"/>
  <c r="D123" i="17" s="1"/>
  <c r="O152" i="14" l="1"/>
  <c r="EG300" i="10"/>
  <c r="L152" i="14" s="1"/>
  <c r="BB297" i="10"/>
  <c r="BB300" i="10" s="1"/>
  <c r="L53" i="14" s="1"/>
  <c r="BJ24" i="10"/>
  <c r="O96" i="17"/>
  <c r="CU96" i="17" s="1"/>
  <c r="AM23" i="17"/>
  <c r="BL23" i="17"/>
  <c r="O23" i="17"/>
  <c r="AU23" i="17"/>
  <c r="AI23" i="17"/>
  <c r="CA23" i="17"/>
  <c r="CG23" i="17"/>
  <c r="CI23" i="17"/>
  <c r="BK23" i="17"/>
  <c r="BY23" i="17"/>
  <c r="W23" i="17"/>
  <c r="BC23" i="17"/>
  <c r="AQ23" i="17"/>
  <c r="AZ23" i="17"/>
  <c r="BT23" i="17"/>
  <c r="AN23" i="17"/>
  <c r="BI23" i="17"/>
  <c r="AJ23" i="17"/>
  <c r="U23" i="17"/>
  <c r="AY23" i="17"/>
  <c r="BO23" i="17"/>
  <c r="AV23" i="17"/>
  <c r="BA23" i="17"/>
  <c r="P23" i="17"/>
  <c r="X23" i="17"/>
  <c r="BH23" i="17"/>
  <c r="AA23" i="17"/>
  <c r="AB23" i="17"/>
  <c r="BX23" i="17"/>
  <c r="BW23" i="17"/>
  <c r="AC23" i="17"/>
  <c r="AK23" i="17"/>
  <c r="BM23" i="17"/>
  <c r="CB23" i="17"/>
  <c r="BP23" i="17"/>
  <c r="CJ23" i="17"/>
  <c r="BE23" i="17"/>
  <c r="CH23" i="17"/>
  <c r="CE23" i="17"/>
  <c r="AF23" i="17"/>
  <c r="BJ23" i="17"/>
  <c r="AG23" i="17"/>
  <c r="CF23" i="17"/>
  <c r="AW23" i="17"/>
  <c r="AD23" i="17"/>
  <c r="BN23" i="17"/>
  <c r="BR23" i="17"/>
  <c r="R23" i="17"/>
  <c r="AX23" i="17"/>
  <c r="BB23" i="17"/>
  <c r="BF23" i="17"/>
  <c r="BD23" i="17"/>
  <c r="AR23" i="17"/>
  <c r="AP23" i="17"/>
  <c r="BU23" i="17"/>
  <c r="S23" i="17"/>
  <c r="BG23" i="17"/>
  <c r="BV23" i="17"/>
  <c r="V23" i="17"/>
  <c r="AE23" i="17"/>
  <c r="AS23" i="17"/>
  <c r="BQ23" i="17"/>
  <c r="AT23" i="17"/>
  <c r="CC23" i="17"/>
  <c r="AL23" i="17"/>
  <c r="Z23" i="17"/>
  <c r="BS23" i="17"/>
  <c r="BZ23" i="17"/>
  <c r="AO23" i="17"/>
  <c r="Q23" i="17"/>
  <c r="CD23" i="17"/>
  <c r="Y23" i="17"/>
  <c r="T23" i="17"/>
  <c r="AH23" i="17"/>
  <c r="CU23" i="17"/>
  <c r="EE23" i="17"/>
  <c r="EV23" i="17"/>
  <c r="EJ23" i="17"/>
  <c r="DY23" i="17"/>
  <c r="EL23" i="17"/>
  <c r="EP23" i="17"/>
  <c r="EQ23" i="17"/>
  <c r="EZ23" i="17"/>
  <c r="EM23" i="17"/>
  <c r="CW23" i="17"/>
  <c r="DL23" i="17"/>
  <c r="DB23" i="17"/>
  <c r="DP23" i="17"/>
  <c r="DK23" i="17"/>
  <c r="DJ23" i="17"/>
  <c r="DF23" i="17"/>
  <c r="DC23" i="17"/>
  <c r="DH23" i="17"/>
  <c r="DS23" i="17"/>
  <c r="ED23" i="17"/>
  <c r="DO23" i="17"/>
  <c r="FF23" i="17"/>
  <c r="FD23" i="17"/>
  <c r="CY23" i="17"/>
  <c r="DZ23" i="17"/>
  <c r="FJ23" i="17"/>
  <c r="FI23" i="17"/>
  <c r="FM23" i="17"/>
  <c r="DX23" i="17"/>
  <c r="EB23" i="17"/>
  <c r="EY23" i="17"/>
  <c r="EN23" i="17"/>
  <c r="FL23" i="17"/>
  <c r="DQ23" i="17"/>
  <c r="DM23" i="17"/>
  <c r="FE23" i="17"/>
  <c r="EH23" i="17"/>
  <c r="FK23" i="17"/>
  <c r="DI23" i="17"/>
  <c r="DD23" i="17"/>
  <c r="DV23" i="17"/>
  <c r="DT23" i="17"/>
  <c r="FN23" i="17"/>
  <c r="CV23" i="17"/>
  <c r="EO23" i="17"/>
  <c r="DA23" i="17"/>
  <c r="EX23" i="17"/>
  <c r="ES23" i="17"/>
  <c r="FO23" i="17"/>
  <c r="EG23" i="17"/>
  <c r="FP23" i="17"/>
  <c r="FC23" i="17"/>
  <c r="EK23" i="17"/>
  <c r="ER23" i="17"/>
  <c r="EF23" i="17"/>
  <c r="FA23" i="17"/>
  <c r="FH23" i="17"/>
  <c r="DW23" i="17"/>
  <c r="DR23" i="17"/>
  <c r="EC23" i="17"/>
  <c r="CZ23" i="17"/>
  <c r="EU23" i="17"/>
  <c r="EA23" i="17"/>
  <c r="FB23" i="17"/>
  <c r="DU23" i="17"/>
  <c r="CX23" i="17"/>
  <c r="EI23" i="17"/>
  <c r="DE23" i="17"/>
  <c r="EW23" i="17"/>
  <c r="ET23" i="17"/>
  <c r="DN23" i="17"/>
  <c r="FG23" i="17"/>
  <c r="DG23" i="17"/>
  <c r="EZ258" i="17"/>
  <c r="EH258" i="17"/>
  <c r="EM258" i="17"/>
  <c r="FG258" i="17"/>
  <c r="ET258" i="17"/>
  <c r="EP258" i="17"/>
  <c r="EK258" i="17"/>
  <c r="EL258" i="17"/>
  <c r="FN258" i="17"/>
  <c r="EW258" i="17"/>
  <c r="CD258" i="17"/>
  <c r="BR258" i="17"/>
  <c r="BK258" i="17"/>
  <c r="CH258" i="17"/>
  <c r="BZ258" i="17"/>
  <c r="AY258" i="17"/>
  <c r="BP258" i="17"/>
  <c r="BV258" i="17"/>
  <c r="BN258" i="17"/>
  <c r="BH258" i="17"/>
  <c r="AX296" i="17"/>
  <c r="ED296" i="17" s="1"/>
  <c r="FD258" i="17"/>
  <c r="EE258" i="17"/>
  <c r="FM258" i="17"/>
  <c r="FH258" i="17"/>
  <c r="EI258" i="17"/>
  <c r="BF258" i="17"/>
  <c r="BI258" i="17"/>
  <c r="CI258" i="17"/>
  <c r="BC258" i="17"/>
  <c r="BE258" i="17"/>
  <c r="EU258" i="17"/>
  <c r="EO258" i="17"/>
  <c r="EQ258" i="17"/>
  <c r="EJ258" i="17"/>
  <c r="EF258" i="17"/>
  <c r="CC258" i="17"/>
  <c r="CB258" i="17"/>
  <c r="CF258" i="17"/>
  <c r="BM258" i="17"/>
  <c r="BS258" i="17"/>
  <c r="FK258" i="17"/>
  <c r="ER258" i="17"/>
  <c r="EN258" i="17"/>
  <c r="FJ258" i="17"/>
  <c r="EV258" i="17"/>
  <c r="FC258" i="17"/>
  <c r="EX258" i="17"/>
  <c r="EY258" i="17"/>
  <c r="FB258" i="17"/>
  <c r="ES258" i="17"/>
  <c r="BT258" i="17"/>
  <c r="BG258" i="17"/>
  <c r="CG258" i="17"/>
  <c r="BX258" i="17"/>
  <c r="BA258" i="17"/>
  <c r="BO258" i="17"/>
  <c r="BQ258" i="17"/>
  <c r="BL258" i="17"/>
  <c r="BY258" i="17"/>
  <c r="ED258" i="17"/>
  <c r="ED295" i="17" s="1"/>
  <c r="FL258" i="17"/>
  <c r="FI258" i="17"/>
  <c r="FP258" i="17"/>
  <c r="BD258" i="17"/>
  <c r="BU258" i="17"/>
  <c r="CA258" i="17"/>
  <c r="BW258" i="17"/>
  <c r="CJ258" i="17"/>
  <c r="FO258" i="17"/>
  <c r="FE258" i="17"/>
  <c r="FF258" i="17"/>
  <c r="FA258" i="17"/>
  <c r="EG258" i="17"/>
  <c r="AX258" i="17"/>
  <c r="AX295" i="17" s="1"/>
  <c r="BJ258" i="17"/>
  <c r="CE258" i="17"/>
  <c r="AZ258" i="17"/>
  <c r="BB258" i="17"/>
  <c r="BV58" i="17"/>
  <c r="BR58" i="17"/>
  <c r="BD58" i="17"/>
  <c r="AY58" i="17"/>
  <c r="CJ58" i="17"/>
  <c r="BB58" i="17"/>
  <c r="CF58" i="17"/>
  <c r="AZ58" i="17"/>
  <c r="CG58" i="17"/>
  <c r="BO58" i="17"/>
  <c r="ED58" i="17"/>
  <c r="FH58" i="17"/>
  <c r="ER58" i="17"/>
  <c r="FP58" i="17"/>
  <c r="FK58" i="17"/>
  <c r="EQ58" i="17"/>
  <c r="EN58" i="17"/>
  <c r="EM58" i="17"/>
  <c r="EV58" i="17"/>
  <c r="FE58" i="17"/>
  <c r="BL58" i="17"/>
  <c r="CC58" i="17"/>
  <c r="BQ58" i="17"/>
  <c r="BM58" i="17"/>
  <c r="EK58" i="17"/>
  <c r="EH58" i="17"/>
  <c r="EG58" i="17"/>
  <c r="EE58" i="17"/>
  <c r="AX96" i="17"/>
  <c r="ED96" i="17" s="1"/>
  <c r="CE58" i="17"/>
  <c r="BJ58" i="17"/>
  <c r="BU58" i="17"/>
  <c r="BC58" i="17"/>
  <c r="ET58" i="17"/>
  <c r="EU58" i="17"/>
  <c r="FB58" i="17"/>
  <c r="EO58" i="17"/>
  <c r="EP58" i="17"/>
  <c r="BS58" i="17"/>
  <c r="BW58" i="17"/>
  <c r="CH58" i="17"/>
  <c r="BZ58" i="17"/>
  <c r="BE58" i="17"/>
  <c r="CB58" i="17"/>
  <c r="CA58" i="17"/>
  <c r="BH58" i="17"/>
  <c r="BP58" i="17"/>
  <c r="BI58" i="17"/>
  <c r="EF58" i="17"/>
  <c r="ES58" i="17"/>
  <c r="EJ58" i="17"/>
  <c r="FD58" i="17"/>
  <c r="FA58" i="17"/>
  <c r="FC58" i="17"/>
  <c r="EW58" i="17"/>
  <c r="FO58" i="17"/>
  <c r="FF58" i="17"/>
  <c r="FG58" i="17"/>
  <c r="CD58" i="17"/>
  <c r="BF58" i="17"/>
  <c r="AX58" i="17"/>
  <c r="CI58" i="17"/>
  <c r="BN58" i="17"/>
  <c r="BA58" i="17"/>
  <c r="EY58" i="17"/>
  <c r="FN58" i="17"/>
  <c r="EZ58" i="17"/>
  <c r="FL58" i="17"/>
  <c r="EL58" i="17"/>
  <c r="BK58" i="17"/>
  <c r="BT58" i="17"/>
  <c r="BG58" i="17"/>
  <c r="BY58" i="17"/>
  <c r="BX58" i="17"/>
  <c r="FM58" i="17"/>
  <c r="EX58" i="17"/>
  <c r="EI58" i="17"/>
  <c r="FI58" i="17"/>
  <c r="FJ58" i="17"/>
  <c r="BY61" i="9"/>
  <c r="C51" i="13"/>
  <c r="S51" i="13" s="1"/>
  <c r="CD60" i="9"/>
  <c r="EH297" i="10"/>
  <c r="CA61" i="9"/>
  <c r="E51" i="13"/>
  <c r="U51" i="13" s="1"/>
  <c r="CF60" i="9"/>
  <c r="D259" i="17"/>
  <c r="D259" i="10"/>
  <c r="CF158" i="17"/>
  <c r="FM158" i="17"/>
  <c r="CE158" i="17"/>
  <c r="FI158" i="17"/>
  <c r="EE158" i="17"/>
  <c r="FE158" i="17"/>
  <c r="EO158" i="17"/>
  <c r="EY158" i="17"/>
  <c r="EV158" i="17"/>
  <c r="FD158" i="17"/>
  <c r="FH158" i="17"/>
  <c r="BB158" i="17"/>
  <c r="BJ158" i="17"/>
  <c r="BW158" i="17"/>
  <c r="BU158" i="17"/>
  <c r="BY158" i="17"/>
  <c r="BN158" i="17"/>
  <c r="BH158" i="17"/>
  <c r="BS158" i="17"/>
  <c r="FJ158" i="17"/>
  <c r="CJ158" i="17"/>
  <c r="FG158" i="17"/>
  <c r="EW158" i="17"/>
  <c r="EF158" i="17"/>
  <c r="FB158" i="17"/>
  <c r="CD158" i="17"/>
  <c r="BF158" i="17"/>
  <c r="BC158" i="17"/>
  <c r="BG158" i="17"/>
  <c r="EH158" i="17"/>
  <c r="FC158" i="17"/>
  <c r="EX158" i="17"/>
  <c r="ET158" i="17"/>
  <c r="BD158" i="17"/>
  <c r="BZ158" i="17"/>
  <c r="AY158" i="17"/>
  <c r="BP158" i="17"/>
  <c r="BQ158" i="17"/>
  <c r="CH158" i="17"/>
  <c r="FN158" i="17"/>
  <c r="FL158" i="17"/>
  <c r="CI158" i="17"/>
  <c r="EP158" i="17"/>
  <c r="EN158" i="17"/>
  <c r="FA158" i="17"/>
  <c r="ER158" i="17"/>
  <c r="EZ158" i="17"/>
  <c r="ES158" i="17"/>
  <c r="EQ158" i="17"/>
  <c r="EU158" i="17"/>
  <c r="BX158" i="17"/>
  <c r="BR158" i="17"/>
  <c r="BK158" i="17"/>
  <c r="AZ158" i="17"/>
  <c r="BM158" i="17"/>
  <c r="BL158" i="17"/>
  <c r="CA158" i="17"/>
  <c r="BV158" i="17"/>
  <c r="CG158" i="17"/>
  <c r="FO158" i="17"/>
  <c r="ED158" i="17"/>
  <c r="EG158" i="17"/>
  <c r="EK158" i="17"/>
  <c r="EL158" i="17"/>
  <c r="BO158" i="17"/>
  <c r="AX158" i="17"/>
  <c r="BE158" i="17"/>
  <c r="CB158" i="17"/>
  <c r="FP158" i="17"/>
  <c r="AX196" i="17"/>
  <c r="ED196" i="17" s="1"/>
  <c r="FK158" i="17"/>
  <c r="EJ158" i="17"/>
  <c r="EI158" i="17"/>
  <c r="FF158" i="17"/>
  <c r="EM158" i="17"/>
  <c r="BT158" i="17"/>
  <c r="CC158" i="17"/>
  <c r="BA158" i="17"/>
  <c r="BI158" i="17"/>
  <c r="BZ61" i="9"/>
  <c r="D51" i="13"/>
  <c r="T51" i="13" s="1"/>
  <c r="CE60" i="9"/>
  <c r="AF53" i="14"/>
  <c r="AJ53" i="14" s="1"/>
  <c r="AW297" i="17"/>
  <c r="AW298" i="17" s="1"/>
  <c r="AW299" i="17" s="1"/>
  <c r="F53" i="14" s="1"/>
  <c r="FN123" i="17"/>
  <c r="BW123" i="17"/>
  <c r="FM123" i="17"/>
  <c r="EP123" i="17"/>
  <c r="FB123" i="17"/>
  <c r="BC123" i="17"/>
  <c r="FA123" i="17"/>
  <c r="CA123" i="17"/>
  <c r="BH123" i="17"/>
  <c r="CJ123" i="17"/>
  <c r="AX123" i="17"/>
  <c r="BP123" i="17"/>
  <c r="EZ123" i="17"/>
  <c r="ET123" i="17"/>
  <c r="AV123" i="17"/>
  <c r="EJ123" i="17"/>
  <c r="BD123" i="17"/>
  <c r="EE123" i="17"/>
  <c r="BX123" i="17"/>
  <c r="FP123" i="17"/>
  <c r="CD123" i="17"/>
  <c r="EG123" i="17"/>
  <c r="EO123" i="17"/>
  <c r="EM123" i="17"/>
  <c r="BK123" i="17"/>
  <c r="FF123" i="17"/>
  <c r="BG123" i="17"/>
  <c r="EC123" i="17"/>
  <c r="FH123" i="17"/>
  <c r="CE123" i="17"/>
  <c r="FK123" i="17"/>
  <c r="BS123" i="17"/>
  <c r="ER123" i="17"/>
  <c r="BA123" i="17"/>
  <c r="FC123" i="17"/>
  <c r="BL123" i="17"/>
  <c r="BY123" i="17"/>
  <c r="O196" i="17"/>
  <c r="CU196" i="17" s="1"/>
  <c r="CF123" i="17"/>
  <c r="EW123" i="17"/>
  <c r="BT123" i="17"/>
  <c r="EU123" i="17"/>
  <c r="BF123" i="17"/>
  <c r="ED123" i="17"/>
  <c r="BN123" i="17"/>
  <c r="FI123" i="17"/>
  <c r="EL123" i="17"/>
  <c r="EH123" i="17"/>
  <c r="CB123" i="17"/>
  <c r="BB123" i="17"/>
  <c r="CH123" i="17"/>
  <c r="FD123" i="17"/>
  <c r="BE123" i="17"/>
  <c r="EA123" i="17"/>
  <c r="FG123" i="17"/>
  <c r="EX123" i="17"/>
  <c r="EB123" i="17"/>
  <c r="CI123" i="17"/>
  <c r="BO123" i="17"/>
  <c r="BJ123" i="17"/>
  <c r="EF123" i="17"/>
  <c r="FL123" i="17"/>
  <c r="BM123" i="17"/>
  <c r="EI123" i="17"/>
  <c r="FO123" i="17"/>
  <c r="ES123" i="17"/>
  <c r="BV123" i="17"/>
  <c r="FJ123" i="17"/>
  <c r="EN123" i="17"/>
  <c r="BU123" i="17"/>
  <c r="CG123" i="17"/>
  <c r="EK123" i="17"/>
  <c r="EY123" i="17"/>
  <c r="BQ123" i="17"/>
  <c r="AZ123" i="17"/>
  <c r="FE123" i="17"/>
  <c r="EV123" i="17"/>
  <c r="CC123" i="17"/>
  <c r="BI123" i="17"/>
  <c r="BR123" i="17"/>
  <c r="EQ123" i="17"/>
  <c r="AY123" i="17"/>
  <c r="BZ123" i="17"/>
  <c r="AW123" i="17"/>
  <c r="DZ123" i="17"/>
  <c r="DN123" i="17"/>
  <c r="DA123" i="17"/>
  <c r="CZ123" i="17"/>
  <c r="DE123" i="17"/>
  <c r="DT123" i="17"/>
  <c r="CY123" i="17"/>
  <c r="DG123" i="17"/>
  <c r="CU123" i="17"/>
  <c r="DV123" i="17"/>
  <c r="CV123" i="17"/>
  <c r="DF123" i="17"/>
  <c r="DR123" i="17"/>
  <c r="DI123" i="17"/>
  <c r="CX123" i="17"/>
  <c r="DX123" i="17"/>
  <c r="DP123" i="17"/>
  <c r="DD123" i="17"/>
  <c r="DW123" i="17"/>
  <c r="DH123" i="17"/>
  <c r="DL123" i="17"/>
  <c r="DQ123" i="17"/>
  <c r="DB123" i="17"/>
  <c r="DO123" i="17"/>
  <c r="DK123" i="17"/>
  <c r="DU123" i="17"/>
  <c r="DM123" i="17"/>
  <c r="DY123" i="17"/>
  <c r="CW123" i="17"/>
  <c r="DJ123" i="17"/>
  <c r="DS123" i="17"/>
  <c r="DC123" i="17"/>
  <c r="S123" i="17"/>
  <c r="AO123" i="17"/>
  <c r="AT123" i="17"/>
  <c r="O123" i="17"/>
  <c r="U123" i="17"/>
  <c r="AU123" i="17"/>
  <c r="AF123" i="17"/>
  <c r="AQ123" i="17"/>
  <c r="AL123" i="17"/>
  <c r="AA123" i="17"/>
  <c r="AK123" i="17"/>
  <c r="AI123" i="17"/>
  <c r="AN123" i="17"/>
  <c r="AB123" i="17"/>
  <c r="AS123" i="17"/>
  <c r="Z123" i="17"/>
  <c r="X123" i="17"/>
  <c r="V123" i="17"/>
  <c r="W123" i="17"/>
  <c r="AD123" i="17"/>
  <c r="P123" i="17"/>
  <c r="AH123" i="17"/>
  <c r="Q123" i="17"/>
  <c r="AE123" i="17"/>
  <c r="AP123" i="17"/>
  <c r="AG123" i="17"/>
  <c r="AR123" i="17"/>
  <c r="AC123" i="17"/>
  <c r="AJ123" i="17"/>
  <c r="AM123" i="17"/>
  <c r="R123" i="17"/>
  <c r="T123" i="17"/>
  <c r="Y123" i="17"/>
  <c r="D159" i="17"/>
  <c r="D159" i="10"/>
  <c r="D59" i="17"/>
  <c r="D59" i="10"/>
  <c r="CG59" i="9"/>
  <c r="CI258" i="10"/>
  <c r="CO258" i="10"/>
  <c r="FR258" i="10"/>
  <c r="FQ258" i="10"/>
  <c r="EN258" i="10"/>
  <c r="EJ258" i="10"/>
  <c r="BU258" i="10"/>
  <c r="CF258" i="10"/>
  <c r="EO258" i="10"/>
  <c r="CA258" i="10"/>
  <c r="BQ258" i="10"/>
  <c r="FH258" i="10"/>
  <c r="BH258" i="10"/>
  <c r="FU258" i="10"/>
  <c r="FB258" i="10"/>
  <c r="FM258" i="10"/>
  <c r="BT258" i="10"/>
  <c r="EQ258" i="10"/>
  <c r="BC296" i="10"/>
  <c r="EI296" i="10" s="1"/>
  <c r="CD258" i="10"/>
  <c r="BZ258" i="10"/>
  <c r="EM258" i="10"/>
  <c r="EI258" i="10"/>
  <c r="EI295" i="10" s="1"/>
  <c r="EI297" i="10" s="1"/>
  <c r="CL258" i="10"/>
  <c r="EV258" i="10"/>
  <c r="BG258" i="10"/>
  <c r="BJ258" i="10"/>
  <c r="EZ258" i="10"/>
  <c r="BF258" i="10"/>
  <c r="BL258" i="10"/>
  <c r="FD258" i="10"/>
  <c r="BY258" i="10"/>
  <c r="EL258" i="10"/>
  <c r="CG258" i="10"/>
  <c r="ET258" i="10"/>
  <c r="CN258" i="10"/>
  <c r="FE258" i="10"/>
  <c r="FA258" i="10"/>
  <c r="BM258" i="10"/>
  <c r="FJ258" i="10"/>
  <c r="EW258" i="10"/>
  <c r="BW258" i="10"/>
  <c r="FP258" i="10"/>
  <c r="CC258" i="10"/>
  <c r="ES258" i="10"/>
  <c r="BX258" i="10"/>
  <c r="BP258" i="10"/>
  <c r="BI258" i="10"/>
  <c r="FI258" i="10"/>
  <c r="CJ258" i="10"/>
  <c r="BS258" i="10"/>
  <c r="FG258" i="10"/>
  <c r="CK258" i="10"/>
  <c r="BC258" i="10"/>
  <c r="BC295" i="10" s="1"/>
  <c r="EP258" i="10"/>
  <c r="BE258" i="10"/>
  <c r="CH258" i="10"/>
  <c r="FL258" i="10"/>
  <c r="CE258" i="10"/>
  <c r="CM258" i="10"/>
  <c r="EY258" i="10"/>
  <c r="BV258" i="10"/>
  <c r="FS258" i="10"/>
  <c r="EX258" i="10"/>
  <c r="BD258" i="10"/>
  <c r="FK258" i="10"/>
  <c r="BO258" i="10"/>
  <c r="ER258" i="10"/>
  <c r="EU258" i="10"/>
  <c r="BK258" i="10"/>
  <c r="CB258" i="10"/>
  <c r="EK258" i="10"/>
  <c r="FC258" i="10"/>
  <c r="FT258" i="10"/>
  <c r="FO258" i="10"/>
  <c r="BN258" i="10"/>
  <c r="FF258" i="10"/>
  <c r="BR258" i="10"/>
  <c r="FN258" i="10"/>
  <c r="BC196" i="10"/>
  <c r="EI196" i="10" s="1"/>
  <c r="BJ158" i="10"/>
  <c r="FM158" i="10"/>
  <c r="BL158" i="10"/>
  <c r="BT158" i="10"/>
  <c r="EX158" i="10"/>
  <c r="EL158" i="10"/>
  <c r="FN158" i="10"/>
  <c r="BH158" i="10"/>
  <c r="FS158" i="10"/>
  <c r="CN158" i="10"/>
  <c r="FF158" i="10"/>
  <c r="CG158" i="10"/>
  <c r="EN158" i="10"/>
  <c r="ES158" i="10"/>
  <c r="BP158" i="10"/>
  <c r="BU158" i="10"/>
  <c r="BI158" i="10"/>
  <c r="CJ158" i="10"/>
  <c r="BF158" i="10"/>
  <c r="EQ158" i="10"/>
  <c r="FO158" i="10"/>
  <c r="BE158" i="10"/>
  <c r="CD158" i="10"/>
  <c r="EK158" i="10"/>
  <c r="FH158" i="10"/>
  <c r="BQ158" i="10"/>
  <c r="BM158" i="10"/>
  <c r="CM158" i="10"/>
  <c r="BN158" i="10"/>
  <c r="FT158" i="10"/>
  <c r="FA158" i="10"/>
  <c r="CI158" i="10"/>
  <c r="BK158" i="10"/>
  <c r="EZ158" i="10"/>
  <c r="BG158" i="10"/>
  <c r="CL158" i="10"/>
  <c r="EO158" i="10"/>
  <c r="CH158" i="10"/>
  <c r="EI158" i="10"/>
  <c r="CC158" i="10"/>
  <c r="BV158" i="10"/>
  <c r="EP158" i="10"/>
  <c r="FL158" i="10"/>
  <c r="CA158" i="10"/>
  <c r="EY158" i="10"/>
  <c r="FC158" i="10"/>
  <c r="BR158" i="10"/>
  <c r="ER158" i="10"/>
  <c r="EW158" i="10"/>
  <c r="EM158" i="10"/>
  <c r="BO158" i="10"/>
  <c r="FG158" i="10"/>
  <c r="BZ158" i="10"/>
  <c r="BX158" i="10"/>
  <c r="BC158" i="10"/>
  <c r="BY158" i="10"/>
  <c r="FU158" i="10"/>
  <c r="CK158" i="10"/>
  <c r="FK158" i="10"/>
  <c r="CE158" i="10"/>
  <c r="FB158" i="10"/>
  <c r="FQ158" i="10"/>
  <c r="FD158" i="10"/>
  <c r="EJ158" i="10"/>
  <c r="EV158" i="10"/>
  <c r="FI158" i="10"/>
  <c r="ET158" i="10"/>
  <c r="FP158" i="10"/>
  <c r="BW158" i="10"/>
  <c r="FJ158" i="10"/>
  <c r="CB158" i="10"/>
  <c r="BS158" i="10"/>
  <c r="CF158" i="10"/>
  <c r="FR158" i="10"/>
  <c r="BD158" i="10"/>
  <c r="EU158" i="10"/>
  <c r="CO158" i="10"/>
  <c r="FE158" i="10"/>
  <c r="AF153" i="14"/>
  <c r="AJ153" i="14" s="1"/>
  <c r="EC297" i="17"/>
  <c r="EC298" i="17" s="1"/>
  <c r="EC299" i="17" s="1"/>
  <c r="F153" i="14" s="1"/>
  <c r="EP58" i="10"/>
  <c r="CN58" i="10"/>
  <c r="EO58" i="10"/>
  <c r="BC58" i="10"/>
  <c r="FM58" i="10"/>
  <c r="CA58" i="10"/>
  <c r="FH58" i="10"/>
  <c r="BD58" i="10"/>
  <c r="FR58" i="10"/>
  <c r="CC58" i="10"/>
  <c r="EM58" i="10"/>
  <c r="BR58" i="10"/>
  <c r="EY58" i="10"/>
  <c r="BW58" i="10"/>
  <c r="FK58" i="10"/>
  <c r="CJ58" i="10"/>
  <c r="ES58" i="10"/>
  <c r="FF58" i="10"/>
  <c r="BV58" i="10"/>
  <c r="EU58" i="10"/>
  <c r="FP58" i="10"/>
  <c r="BC96" i="10"/>
  <c r="EI96" i="10" s="1"/>
  <c r="EW58" i="10"/>
  <c r="BZ58" i="10"/>
  <c r="BJ58" i="10"/>
  <c r="EI58" i="10"/>
  <c r="BO58" i="10"/>
  <c r="CB58" i="10"/>
  <c r="CH58" i="10"/>
  <c r="EZ58" i="10"/>
  <c r="BH58" i="10"/>
  <c r="EX58" i="10"/>
  <c r="CE58" i="10"/>
  <c r="CG58" i="10"/>
  <c r="FD58" i="10"/>
  <c r="EQ58" i="10"/>
  <c r="BS58" i="10"/>
  <c r="ET58" i="10"/>
  <c r="BY58" i="10"/>
  <c r="FS58" i="10"/>
  <c r="BN58" i="10"/>
  <c r="BK58" i="10"/>
  <c r="FN58" i="10"/>
  <c r="FJ58" i="10"/>
  <c r="FA58" i="10"/>
  <c r="BX58" i="10"/>
  <c r="FE58" i="10"/>
  <c r="BE58" i="10"/>
  <c r="ER58" i="10"/>
  <c r="CI58" i="10"/>
  <c r="BU58" i="10"/>
  <c r="BL58" i="10"/>
  <c r="CK58" i="10"/>
  <c r="BF58" i="10"/>
  <c r="BQ58" i="10"/>
  <c r="FG58" i="10"/>
  <c r="BM58" i="10"/>
  <c r="CO58" i="10"/>
  <c r="FI58" i="10"/>
  <c r="BT58" i="10"/>
  <c r="FL58" i="10"/>
  <c r="BG58" i="10"/>
  <c r="EL58" i="10"/>
  <c r="CD58" i="10"/>
  <c r="CF58" i="10"/>
  <c r="EV58" i="10"/>
  <c r="FC58" i="10"/>
  <c r="FT58" i="10"/>
  <c r="EK58" i="10"/>
  <c r="FU58" i="10"/>
  <c r="CL58" i="10"/>
  <c r="EJ58" i="10"/>
  <c r="FQ58" i="10"/>
  <c r="BI58" i="10"/>
  <c r="FO58" i="10"/>
  <c r="EN58" i="10"/>
  <c r="BP58" i="10"/>
  <c r="CM58" i="10"/>
  <c r="FB58" i="10"/>
  <c r="FJ296" i="17"/>
  <c r="CE96" i="17"/>
  <c r="CE91" i="17"/>
  <c r="CF91" i="17"/>
  <c r="CJ91" i="17"/>
  <c r="CG91" i="17"/>
  <c r="CH91" i="17"/>
  <c r="CI91" i="17"/>
  <c r="FK91" i="17"/>
  <c r="FM91" i="17"/>
  <c r="FP91" i="17"/>
  <c r="FO91" i="17"/>
  <c r="FL91" i="17"/>
  <c r="FN91" i="17"/>
  <c r="CK198" i="10"/>
  <c r="FQ198" i="10" s="1"/>
  <c r="H88" i="14"/>
  <c r="FJ96" i="17"/>
  <c r="FJ196" i="17"/>
  <c r="CE296" i="17"/>
  <c r="FO291" i="17"/>
  <c r="FK291" i="17"/>
  <c r="FL291" i="17"/>
  <c r="FN291" i="17"/>
  <c r="FP291" i="17"/>
  <c r="FM291" i="17"/>
  <c r="CH291" i="17"/>
  <c r="CJ291" i="17"/>
  <c r="CE291" i="17"/>
  <c r="CG291" i="17"/>
  <c r="CF291" i="17"/>
  <c r="CI291" i="17"/>
  <c r="K83" i="13"/>
  <c r="BI83" i="13" s="1"/>
  <c r="I88" i="14"/>
  <c r="G187" i="14"/>
  <c r="CE196" i="17"/>
  <c r="FP191" i="17"/>
  <c r="FK191" i="17"/>
  <c r="FL191" i="17"/>
  <c r="FO191" i="17"/>
  <c r="FN191" i="17"/>
  <c r="FM191" i="17"/>
  <c r="CE191" i="17"/>
  <c r="CI191" i="17"/>
  <c r="CH191" i="17"/>
  <c r="CG191" i="17"/>
  <c r="CJ191" i="17"/>
  <c r="CF191" i="17"/>
  <c r="CK98" i="10"/>
  <c r="FQ98" i="10" s="1"/>
  <c r="G88" i="14"/>
  <c r="I187" i="14"/>
  <c r="FG124" i="10"/>
  <c r="U196" i="10"/>
  <c r="DA196" i="10" s="1"/>
  <c r="FS190" i="10"/>
  <c r="CI196" i="10"/>
  <c r="FO196" i="10" s="1"/>
  <c r="FN296" i="10"/>
  <c r="FT290" i="10"/>
  <c r="CI296" i="10"/>
  <c r="Z124" i="10"/>
  <c r="BQ124" i="10"/>
  <c r="DY124" i="10"/>
  <c r="FC124" i="10"/>
  <c r="FP290" i="10"/>
  <c r="FB124" i="10"/>
  <c r="CO24" i="10"/>
  <c r="U96" i="10"/>
  <c r="DA96" i="10" s="1"/>
  <c r="FQ90" i="10"/>
  <c r="CI96" i="10"/>
  <c r="FO96" i="10" s="1"/>
  <c r="FR290" i="10"/>
  <c r="FO290" i="10"/>
  <c r="CA24" i="10"/>
  <c r="ER24" i="10"/>
  <c r="V24" i="10"/>
  <c r="DJ124" i="10"/>
  <c r="EP24" i="10"/>
  <c r="FA24" i="10"/>
  <c r="BF24" i="10"/>
  <c r="EX124" i="10"/>
  <c r="EX24" i="10"/>
  <c r="DD24" i="10"/>
  <c r="DI124" i="10"/>
  <c r="BR24" i="10"/>
  <c r="DO24" i="10"/>
  <c r="AL24" i="10"/>
  <c r="BW24" i="10"/>
  <c r="FJ24" i="10"/>
  <c r="AK24" i="10"/>
  <c r="AU24" i="10"/>
  <c r="BL24" i="10"/>
  <c r="DV24" i="10"/>
  <c r="CB24" i="10"/>
  <c r="BV24" i="10"/>
  <c r="BI24" i="10"/>
  <c r="X24" i="10"/>
  <c r="DT24" i="10"/>
  <c r="FG24" i="10"/>
  <c r="BU24" i="10"/>
  <c r="CK190" i="10"/>
  <c r="CN24" i="10"/>
  <c r="CD24" i="10"/>
  <c r="FR24" i="10"/>
  <c r="DS24" i="10"/>
  <c r="DA24" i="10"/>
  <c r="FK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FE24" i="10"/>
  <c r="FO24" i="10"/>
  <c r="EV24" i="10"/>
  <c r="AW24" i="10"/>
  <c r="FI24" i="10"/>
  <c r="DY24" i="10"/>
  <c r="EY24" i="10"/>
  <c r="DR24" i="10"/>
  <c r="AG24" i="10"/>
  <c r="AD24" i="10"/>
  <c r="AZ24" i="10"/>
  <c r="EH24" i="10"/>
  <c r="EW24" i="10"/>
  <c r="Z24" i="10"/>
  <c r="BH24" i="10"/>
  <c r="EK24" i="10"/>
  <c r="AV24" i="10"/>
  <c r="CM90" i="10"/>
  <c r="BB24" i="10"/>
  <c r="BQ24" i="10"/>
  <c r="EN24" i="10"/>
  <c r="CO290" i="10"/>
  <c r="CH124" i="10"/>
  <c r="U24" i="10"/>
  <c r="CL24" i="10"/>
  <c r="CM24" i="10"/>
  <c r="EI24" i="10"/>
  <c r="BE24" i="10"/>
  <c r="DX24" i="10"/>
  <c r="FM24" i="10"/>
  <c r="FU24" i="10"/>
  <c r="AY24" i="10"/>
  <c r="DH24" i="10"/>
  <c r="EJ24" i="10"/>
  <c r="FS24" i="10"/>
  <c r="EU24" i="10"/>
  <c r="CC24" i="10"/>
  <c r="EE24" i="10"/>
  <c r="BD24" i="10"/>
  <c r="FF24" i="10"/>
  <c r="EQ24" i="10"/>
  <c r="AF124" i="10"/>
  <c r="CL290" i="10"/>
  <c r="DH124" i="10"/>
  <c r="AR24" i="10"/>
  <c r="AQ24" i="10"/>
  <c r="AH24" i="10"/>
  <c r="BY24" i="10"/>
  <c r="DW24" i="10"/>
  <c r="AE24" i="10"/>
  <c r="EF24" i="10"/>
  <c r="DQ24" i="10"/>
  <c r="BA24" i="10"/>
  <c r="DL24" i="10"/>
  <c r="DB24" i="10"/>
  <c r="DF24" i="10"/>
  <c r="BX24" i="10"/>
  <c r="CK24" i="10"/>
  <c r="DP24" i="10"/>
  <c r="CH24" i="10"/>
  <c r="EZ24" i="10"/>
  <c r="DK24" i="10"/>
  <c r="DU24" i="10"/>
  <c r="EL24" i="10"/>
  <c r="DM24" i="10"/>
  <c r="FP24" i="10"/>
  <c r="AN24" i="10"/>
  <c r="EM24" i="10"/>
  <c r="AT24" i="10"/>
  <c r="FR124" i="10"/>
  <c r="BC24" i="10"/>
  <c r="AB24" i="10"/>
  <c r="BZ24" i="10"/>
  <c r="EA24" i="10"/>
  <c r="ED24" i="10"/>
  <c r="BW124" i="10"/>
  <c r="CN290" i="10"/>
  <c r="EF124" i="10"/>
  <c r="CK124" i="10"/>
  <c r="BN24" i="10"/>
  <c r="W24" i="10"/>
  <c r="AF24" i="10"/>
  <c r="CJ24" i="10"/>
  <c r="AX24" i="10"/>
  <c r="AS24" i="10"/>
  <c r="AJ24" i="10"/>
  <c r="EC24" i="10"/>
  <c r="EB24" i="10"/>
  <c r="AP24" i="10"/>
  <c r="DI24" i="10"/>
  <c r="ET24" i="10"/>
  <c r="DN24" i="10"/>
  <c r="AM24" i="10"/>
  <c r="AO24" i="10"/>
  <c r="AR124" i="10"/>
  <c r="DZ124" i="10"/>
  <c r="AN124" i="10"/>
  <c r="BB124" i="10"/>
  <c r="EL124" i="10"/>
  <c r="FP124" i="10"/>
  <c r="DN124" i="10"/>
  <c r="DC124" i="10"/>
  <c r="AO124" i="10"/>
  <c r="CI124" i="10"/>
  <c r="CG124" i="10"/>
  <c r="FM124" i="10"/>
  <c r="EB124" i="10"/>
  <c r="AK124" i="10"/>
  <c r="BD124" i="10"/>
  <c r="CO124" i="10"/>
  <c r="DS124" i="10"/>
  <c r="AE124" i="10"/>
  <c r="BM124" i="10"/>
  <c r="AI124" i="10"/>
  <c r="AQ124" i="10"/>
  <c r="DF124" i="10"/>
  <c r="DK124" i="10"/>
  <c r="DE124" i="10"/>
  <c r="DX124" i="10"/>
  <c r="AH124" i="10"/>
  <c r="DW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DE24" i="10"/>
  <c r="FD24" i="10"/>
  <c r="DG24" i="10"/>
  <c r="FL24" i="10"/>
  <c r="DZ24" i="10"/>
  <c r="FQ24" i="10"/>
  <c r="FH24" i="10"/>
  <c r="BG24" i="10"/>
  <c r="FC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DR124" i="10"/>
  <c r="DL124" i="10"/>
  <c r="AA124" i="10"/>
  <c r="AW124" i="10"/>
  <c r="DT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DD124" i="10"/>
  <c r="X124" i="10"/>
  <c r="BJ124" i="10"/>
  <c r="FU124" i="10"/>
  <c r="AS124" i="10"/>
  <c r="FH124" i="10"/>
  <c r="EC124" i="10"/>
  <c r="ES124" i="10"/>
  <c r="DM124" i="10"/>
  <c r="DU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DQ124" i="10"/>
  <c r="ED124" i="10"/>
  <c r="EZ124" i="10"/>
  <c r="FE124" i="10"/>
  <c r="DO124" i="10"/>
  <c r="DA124" i="10"/>
  <c r="EG124" i="10"/>
  <c r="BL124" i="10"/>
  <c r="EU124" i="10"/>
  <c r="FO124" i="10"/>
  <c r="AD124" i="10"/>
  <c r="DG124" i="10"/>
  <c r="AL124" i="10"/>
  <c r="BK124" i="10"/>
  <c r="BN124" i="10"/>
  <c r="FJ124" i="10"/>
  <c r="EI124" i="10"/>
  <c r="DP124" i="10"/>
  <c r="BP124" i="10"/>
  <c r="V124" i="10"/>
  <c r="AU124" i="10"/>
  <c r="DB124" i="10"/>
  <c r="DV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DJ24" i="10"/>
  <c r="AA24" i="10"/>
  <c r="EG24" i="10"/>
  <c r="Y24" i="10"/>
  <c r="FB24" i="10"/>
  <c r="ES24" i="10"/>
  <c r="FT24" i="10"/>
  <c r="FN24" i="10"/>
  <c r="AI24" i="10"/>
  <c r="EO24" i="10"/>
  <c r="DC24" i="10"/>
  <c r="CN90" i="10"/>
  <c r="FR90" i="10"/>
  <c r="CJ190" i="10"/>
  <c r="FT190" i="10"/>
  <c r="CO90" i="10"/>
  <c r="FS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FO90" i="10"/>
  <c r="CJ290" i="10"/>
  <c r="FS290" i="10"/>
  <c r="CN190" i="10"/>
  <c r="FP90" i="10"/>
  <c r="CL190" i="10"/>
  <c r="FT90" i="10"/>
  <c r="CJ90" i="10"/>
  <c r="CI290" i="10"/>
  <c r="CT71" i="13"/>
  <c r="D123" i="10"/>
  <c r="T14" i="13"/>
  <c r="D23" i="10"/>
  <c r="DK23" i="10" s="1"/>
  <c r="S14" i="13"/>
  <c r="D291" i="10"/>
  <c r="U82" i="13"/>
  <c r="AR16" i="13"/>
  <c r="AX17" i="13"/>
  <c r="CW17" i="13" s="1"/>
  <c r="AA17" i="13"/>
  <c r="DR17" i="13" s="1"/>
  <c r="AG17" i="13"/>
  <c r="AL17" i="13" s="1"/>
  <c r="D91" i="10"/>
  <c r="CN91" i="10" s="1"/>
  <c r="S82" i="13"/>
  <c r="BQ93" i="9"/>
  <c r="G89" i="14" s="1"/>
  <c r="I83" i="13"/>
  <c r="BG83" i="13" s="1"/>
  <c r="BR93" i="9"/>
  <c r="J83" i="13"/>
  <c r="BH83" i="13" s="1"/>
  <c r="D191" i="10"/>
  <c r="T82" i="13"/>
  <c r="BW92" i="9"/>
  <c r="P84" i="13" s="1"/>
  <c r="CJ299" i="10"/>
  <c r="FP299" i="10" s="1"/>
  <c r="BV92" i="9"/>
  <c r="O84" i="13" s="1"/>
  <c r="CJ199" i="10"/>
  <c r="FP199" i="10" s="1"/>
  <c r="BU92" i="9"/>
  <c r="N84" i="13" s="1"/>
  <c r="CJ99" i="10"/>
  <c r="FP99" i="10" s="1"/>
  <c r="BS93" i="9"/>
  <c r="I89" i="14" s="1"/>
  <c r="CK298" i="10"/>
  <c r="FQ298" i="10" s="1"/>
  <c r="CC92" i="9"/>
  <c r="CF92" i="9"/>
  <c r="D292" i="17" s="1"/>
  <c r="CE92" i="9"/>
  <c r="D192" i="17" s="1"/>
  <c r="CG91" i="9"/>
  <c r="CD92" i="9"/>
  <c r="D92" i="17" s="1"/>
  <c r="CG23" i="9"/>
  <c r="CE22" i="9"/>
  <c r="D122" i="17" s="1"/>
  <c r="CD22" i="9"/>
  <c r="D22" i="17" s="1"/>
  <c r="BB301" i="10" l="1"/>
  <c r="O53" i="14"/>
  <c r="EI301" i="10"/>
  <c r="EI300" i="10"/>
  <c r="L154" i="14" s="1"/>
  <c r="O154" i="14"/>
  <c r="ER59" i="10"/>
  <c r="EM59" i="10"/>
  <c r="CI59" i="10"/>
  <c r="EY59" i="10"/>
  <c r="BS59" i="10"/>
  <c r="EV59" i="10"/>
  <c r="EZ59" i="10"/>
  <c r="FE59" i="10"/>
  <c r="BI59" i="10"/>
  <c r="CF59" i="10"/>
  <c r="ET59" i="10"/>
  <c r="FH59" i="10"/>
  <c r="FM59" i="10"/>
  <c r="CD59" i="10"/>
  <c r="BY59" i="10"/>
  <c r="BL59" i="10"/>
  <c r="CC59" i="10"/>
  <c r="CL59" i="10"/>
  <c r="BD96" i="10"/>
  <c r="EJ96" i="10" s="1"/>
  <c r="FL59" i="10"/>
  <c r="FU59" i="10"/>
  <c r="CN59" i="10"/>
  <c r="BQ59" i="10"/>
  <c r="BZ59" i="10"/>
  <c r="BK59" i="10"/>
  <c r="FQ59" i="10"/>
  <c r="FS59" i="10"/>
  <c r="CE59" i="10"/>
  <c r="FO59" i="10"/>
  <c r="EP59" i="10"/>
  <c r="BW59" i="10"/>
  <c r="EL59" i="10"/>
  <c r="CM59" i="10"/>
  <c r="BH59" i="10"/>
  <c r="FC59" i="10"/>
  <c r="FJ59" i="10"/>
  <c r="EN59" i="10"/>
  <c r="CA59" i="10"/>
  <c r="BG59" i="10"/>
  <c r="FI59" i="10"/>
  <c r="CO59" i="10"/>
  <c r="EQ59" i="10"/>
  <c r="CB59" i="10"/>
  <c r="BM59" i="10"/>
  <c r="FF59" i="10"/>
  <c r="FP59" i="10"/>
  <c r="EX59" i="10"/>
  <c r="BT59" i="10"/>
  <c r="FN59" i="10"/>
  <c r="BD59" i="10"/>
  <c r="EK59" i="10"/>
  <c r="BX59" i="10"/>
  <c r="CJ59" i="10"/>
  <c r="CH59" i="10"/>
  <c r="BN59" i="10"/>
  <c r="EJ59" i="10"/>
  <c r="BV59" i="10"/>
  <c r="CG59" i="10"/>
  <c r="BF59" i="10"/>
  <c r="EO59" i="10"/>
  <c r="CK59" i="10"/>
  <c r="FT59" i="10"/>
  <c r="BO59" i="10"/>
  <c r="FG59" i="10"/>
  <c r="ES59" i="10"/>
  <c r="BE59" i="10"/>
  <c r="FK59" i="10"/>
  <c r="BR59" i="10"/>
  <c r="EU59" i="10"/>
  <c r="FR59" i="10"/>
  <c r="BU59" i="10"/>
  <c r="FD59" i="10"/>
  <c r="BP59" i="10"/>
  <c r="BJ59" i="10"/>
  <c r="EW59" i="10"/>
  <c r="FB59" i="10"/>
  <c r="FA59" i="10"/>
  <c r="BC297" i="10"/>
  <c r="BX59" i="17"/>
  <c r="BK59" i="17"/>
  <c r="BE59" i="17"/>
  <c r="AZ59" i="17"/>
  <c r="CJ59" i="17"/>
  <c r="BY59" i="17"/>
  <c r="CB59" i="17"/>
  <c r="BR59" i="17"/>
  <c r="BV59" i="17"/>
  <c r="BD59" i="17"/>
  <c r="ET59" i="17"/>
  <c r="FI59" i="17"/>
  <c r="FK59" i="17"/>
  <c r="FL59" i="17"/>
  <c r="EK59" i="17"/>
  <c r="EF59" i="17"/>
  <c r="EP59" i="17"/>
  <c r="FH59" i="17"/>
  <c r="FG59" i="17"/>
  <c r="BS59" i="17"/>
  <c r="CI59" i="17"/>
  <c r="BF59" i="17"/>
  <c r="BP59" i="17"/>
  <c r="BI59" i="17"/>
  <c r="EV59" i="17"/>
  <c r="FD59" i="17"/>
  <c r="FJ59" i="17"/>
  <c r="EI59" i="17"/>
  <c r="FB59" i="17"/>
  <c r="CE59" i="17"/>
  <c r="CA59" i="17"/>
  <c r="BN59" i="17"/>
  <c r="CD59" i="17"/>
  <c r="BZ59" i="17"/>
  <c r="EZ59" i="17"/>
  <c r="FF59" i="17"/>
  <c r="EH59" i="17"/>
  <c r="FC59" i="17"/>
  <c r="BL59" i="17"/>
  <c r="BG59" i="17"/>
  <c r="AY59" i="17"/>
  <c r="BH59" i="17"/>
  <c r="CH59" i="17"/>
  <c r="BC59" i="17"/>
  <c r="BA59" i="17"/>
  <c r="BJ59" i="17"/>
  <c r="CG59" i="17"/>
  <c r="EL59" i="17"/>
  <c r="EE59" i="17"/>
  <c r="EG59" i="17"/>
  <c r="FN59" i="17"/>
  <c r="EO59" i="17"/>
  <c r="EN59" i="17"/>
  <c r="EX59" i="17"/>
  <c r="FE59" i="17"/>
  <c r="EW59" i="17"/>
  <c r="FM59" i="17"/>
  <c r="AY96" i="17"/>
  <c r="EE96" i="17" s="1"/>
  <c r="BM59" i="17"/>
  <c r="BT59" i="17"/>
  <c r="BB59" i="17"/>
  <c r="CC59" i="17"/>
  <c r="FO59" i="17"/>
  <c r="EY59" i="17"/>
  <c r="EQ59" i="17"/>
  <c r="EJ59" i="17"/>
  <c r="ES59" i="17"/>
  <c r="BW59" i="17"/>
  <c r="CF59" i="17"/>
  <c r="BU59" i="17"/>
  <c r="BO59" i="17"/>
  <c r="BQ59" i="17"/>
  <c r="EU59" i="17"/>
  <c r="ER59" i="17"/>
  <c r="FA59" i="17"/>
  <c r="EM59" i="17"/>
  <c r="FP59" i="17"/>
  <c r="BD196" i="10"/>
  <c r="EJ196" i="10" s="1"/>
  <c r="CM159" i="10"/>
  <c r="EW159" i="10"/>
  <c r="ET159" i="10"/>
  <c r="CE159" i="10"/>
  <c r="ES159" i="10"/>
  <c r="EU159" i="10"/>
  <c r="BZ159" i="10"/>
  <c r="BF159" i="10"/>
  <c r="FQ159" i="10"/>
  <c r="FE159" i="10"/>
  <c r="FM159" i="10"/>
  <c r="CO159" i="10"/>
  <c r="BK159" i="10"/>
  <c r="FC159" i="10"/>
  <c r="BT159" i="10"/>
  <c r="EN159" i="10"/>
  <c r="BE159" i="10"/>
  <c r="BD159" i="10"/>
  <c r="BP159" i="10"/>
  <c r="EZ159" i="10"/>
  <c r="FN159" i="10"/>
  <c r="EO159" i="10"/>
  <c r="BY159" i="10"/>
  <c r="FS159" i="10"/>
  <c r="EV159" i="10"/>
  <c r="BL159" i="10"/>
  <c r="FI159" i="10"/>
  <c r="BS159" i="10"/>
  <c r="CL159" i="10"/>
  <c r="EQ159" i="10"/>
  <c r="BH159" i="10"/>
  <c r="EK159" i="10"/>
  <c r="FJ159" i="10"/>
  <c r="CI159" i="10"/>
  <c r="FK159" i="10"/>
  <c r="BR159" i="10"/>
  <c r="BN159" i="10"/>
  <c r="FO159" i="10"/>
  <c r="CG159" i="10"/>
  <c r="ER159" i="10"/>
  <c r="BU159" i="10"/>
  <c r="EX159" i="10"/>
  <c r="CC159" i="10"/>
  <c r="EJ159" i="10"/>
  <c r="CA159" i="10"/>
  <c r="CK159" i="10"/>
  <c r="CH159" i="10"/>
  <c r="CB159" i="10"/>
  <c r="BX159" i="10"/>
  <c r="BM159" i="10"/>
  <c r="FF159" i="10"/>
  <c r="BJ159" i="10"/>
  <c r="FA159" i="10"/>
  <c r="BI159" i="10"/>
  <c r="EL159" i="10"/>
  <c r="FG159" i="10"/>
  <c r="EP159" i="10"/>
  <c r="BQ159" i="10"/>
  <c r="BO159" i="10"/>
  <c r="FL159" i="10"/>
  <c r="CD159" i="10"/>
  <c r="CJ159" i="10"/>
  <c r="FH159" i="10"/>
  <c r="FU159" i="10"/>
  <c r="FB159" i="10"/>
  <c r="BV159" i="10"/>
  <c r="FP159" i="10"/>
  <c r="FR159" i="10"/>
  <c r="BW159" i="10"/>
  <c r="FT159" i="10"/>
  <c r="CF159" i="10"/>
  <c r="FD159" i="10"/>
  <c r="EY159" i="10"/>
  <c r="EM159" i="10"/>
  <c r="CN159" i="10"/>
  <c r="BG159" i="10"/>
  <c r="BZ62" i="9"/>
  <c r="D52" i="13"/>
  <c r="T52" i="13" s="1"/>
  <c r="CE61" i="9"/>
  <c r="CE259" i="10"/>
  <c r="BN259" i="10"/>
  <c r="FK259" i="10"/>
  <c r="CD259" i="10"/>
  <c r="CH259" i="10"/>
  <c r="BO259" i="10"/>
  <c r="EL259" i="10"/>
  <c r="BX259" i="10"/>
  <c r="ER259" i="10"/>
  <c r="FR259" i="10"/>
  <c r="FH259" i="10"/>
  <c r="BK259" i="10"/>
  <c r="EX259" i="10"/>
  <c r="BI259" i="10"/>
  <c r="CB259" i="10"/>
  <c r="FC259" i="10"/>
  <c r="CA259" i="10"/>
  <c r="EK259" i="10"/>
  <c r="BP259" i="10"/>
  <c r="BL259" i="10"/>
  <c r="FM259" i="10"/>
  <c r="BD296" i="10"/>
  <c r="EJ296" i="10" s="1"/>
  <c r="EZ259" i="10"/>
  <c r="FE259" i="10"/>
  <c r="FU259" i="10"/>
  <c r="FS259" i="10"/>
  <c r="FB259" i="10"/>
  <c r="CL259" i="10"/>
  <c r="BJ259" i="10"/>
  <c r="CJ259" i="10"/>
  <c r="FP259" i="10"/>
  <c r="FO259" i="10"/>
  <c r="BR259" i="10"/>
  <c r="CC259" i="10"/>
  <c r="BH259" i="10"/>
  <c r="BT259" i="10"/>
  <c r="BW259" i="10"/>
  <c r="EV259" i="10"/>
  <c r="CM259" i="10"/>
  <c r="CO259" i="10"/>
  <c r="FL259" i="10"/>
  <c r="BV259" i="10"/>
  <c r="EP259" i="10"/>
  <c r="BQ259" i="10"/>
  <c r="FF259" i="10"/>
  <c r="FT259" i="10"/>
  <c r="BD259" i="10"/>
  <c r="BD295" i="10" s="1"/>
  <c r="EM259" i="10"/>
  <c r="FN259" i="10"/>
  <c r="EN259" i="10"/>
  <c r="BE259" i="10"/>
  <c r="FA259" i="10"/>
  <c r="BZ259" i="10"/>
  <c r="CK259" i="10"/>
  <c r="FJ259" i="10"/>
  <c r="FD259" i="10"/>
  <c r="BU259" i="10"/>
  <c r="BM259" i="10"/>
  <c r="CG259" i="10"/>
  <c r="EY259" i="10"/>
  <c r="CN259" i="10"/>
  <c r="BF259" i="10"/>
  <c r="CI259" i="10"/>
  <c r="ET259" i="10"/>
  <c r="EQ259" i="10"/>
  <c r="FG259" i="10"/>
  <c r="EW259" i="10"/>
  <c r="ES259" i="10"/>
  <c r="CF259" i="10"/>
  <c r="EU259" i="10"/>
  <c r="BS259" i="10"/>
  <c r="BG259" i="10"/>
  <c r="BY259" i="10"/>
  <c r="FI259" i="10"/>
  <c r="FQ259" i="10"/>
  <c r="EO259" i="10"/>
  <c r="EJ259" i="10"/>
  <c r="EJ295" i="10" s="1"/>
  <c r="CA62" i="9"/>
  <c r="E52" i="13"/>
  <c r="U52" i="13" s="1"/>
  <c r="CF61" i="9"/>
  <c r="ED297" i="17"/>
  <c r="ED298" i="17" s="1"/>
  <c r="ED299" i="17" s="1"/>
  <c r="F154" i="14" s="1"/>
  <c r="AF154" i="14"/>
  <c r="AJ154" i="14" s="1"/>
  <c r="D160" i="17"/>
  <c r="D160" i="10"/>
  <c r="D260" i="17"/>
  <c r="D260" i="10"/>
  <c r="AX297" i="17"/>
  <c r="AX298" i="17" s="1"/>
  <c r="AX299" i="17" s="1"/>
  <c r="F54" i="14" s="1"/>
  <c r="AF54" i="14"/>
  <c r="AJ54" i="14" s="1"/>
  <c r="N96" i="17"/>
  <c r="CT96" i="17" s="1"/>
  <c r="BX22" i="17"/>
  <c r="AM22" i="17"/>
  <c r="AL22" i="17"/>
  <c r="N22" i="17"/>
  <c r="BN22" i="17"/>
  <c r="V22" i="17"/>
  <c r="AJ22" i="17"/>
  <c r="CA22" i="17"/>
  <c r="BJ22" i="17"/>
  <c r="AA22" i="17"/>
  <c r="AT22" i="17"/>
  <c r="BG22" i="17"/>
  <c r="BV22" i="17"/>
  <c r="BZ22" i="17"/>
  <c r="AY22" i="17"/>
  <c r="CH22" i="17"/>
  <c r="T22" i="17"/>
  <c r="AH22" i="17"/>
  <c r="Z22" i="17"/>
  <c r="AX22" i="17"/>
  <c r="BB22" i="17"/>
  <c r="AB22" i="17"/>
  <c r="CF22" i="17"/>
  <c r="AP22" i="17"/>
  <c r="CI22" i="17"/>
  <c r="BH22" i="17"/>
  <c r="BK22" i="17"/>
  <c r="AZ22" i="17"/>
  <c r="BL22" i="17"/>
  <c r="W22" i="17"/>
  <c r="BW22" i="17"/>
  <c r="BS22" i="17"/>
  <c r="O22" i="17"/>
  <c r="BO22" i="17"/>
  <c r="AI22" i="17"/>
  <c r="AU22" i="17"/>
  <c r="BT22" i="17"/>
  <c r="U22" i="17"/>
  <c r="AO22" i="17"/>
  <c r="AD22" i="17"/>
  <c r="AN22" i="17"/>
  <c r="AE22" i="17"/>
  <c r="AR22" i="17"/>
  <c r="BP22" i="17"/>
  <c r="CE22" i="17"/>
  <c r="CB22" i="17"/>
  <c r="AG22" i="17"/>
  <c r="BA22" i="17"/>
  <c r="CG22" i="17"/>
  <c r="AQ22" i="17"/>
  <c r="P22" i="17"/>
  <c r="BU22" i="17"/>
  <c r="BC22" i="17"/>
  <c r="BR22" i="17"/>
  <c r="BY22" i="17"/>
  <c r="BM22" i="17"/>
  <c r="CC22" i="17"/>
  <c r="CJ22" i="17"/>
  <c r="CD22" i="17"/>
  <c r="AS22" i="17"/>
  <c r="AV22" i="17"/>
  <c r="Q22" i="17"/>
  <c r="X22" i="17"/>
  <c r="R22" i="17"/>
  <c r="AF22" i="17"/>
  <c r="Y22" i="17"/>
  <c r="BE22" i="17"/>
  <c r="AC22" i="17"/>
  <c r="BD22" i="17"/>
  <c r="AW22" i="17"/>
  <c r="BQ22" i="17"/>
  <c r="BF22" i="17"/>
  <c r="S22" i="17"/>
  <c r="BI22" i="17"/>
  <c r="AK22" i="17"/>
  <c r="ED22" i="17"/>
  <c r="EU22" i="17"/>
  <c r="DB22" i="17"/>
  <c r="DJ22" i="17"/>
  <c r="EK22" i="17"/>
  <c r="DI22" i="17"/>
  <c r="DN22" i="17"/>
  <c r="EP22" i="17"/>
  <c r="EI22" i="17"/>
  <c r="DX22" i="17"/>
  <c r="CT22" i="17"/>
  <c r="DO22" i="17"/>
  <c r="EN22" i="17"/>
  <c r="DA22" i="17"/>
  <c r="DK22" i="17"/>
  <c r="CV22" i="17"/>
  <c r="EO22" i="17"/>
  <c r="FN22" i="17"/>
  <c r="CX22" i="17"/>
  <c r="ET22" i="17"/>
  <c r="DT22" i="17"/>
  <c r="EW22" i="17"/>
  <c r="EC22" i="17"/>
  <c r="FE22" i="17"/>
  <c r="CZ22" i="17"/>
  <c r="DH22" i="17"/>
  <c r="EJ22" i="17"/>
  <c r="EF22" i="17"/>
  <c r="FO22" i="17"/>
  <c r="FI22" i="17"/>
  <c r="EZ22" i="17"/>
  <c r="FF22" i="17"/>
  <c r="EB22" i="17"/>
  <c r="DF22" i="17"/>
  <c r="DY22" i="17"/>
  <c r="EL22" i="17"/>
  <c r="FG22" i="17"/>
  <c r="CU22" i="17"/>
  <c r="DD22" i="17"/>
  <c r="EX22" i="17"/>
  <c r="FP22" i="17"/>
  <c r="DQ22" i="17"/>
  <c r="DP22" i="17"/>
  <c r="DE22" i="17"/>
  <c r="FB22" i="17"/>
  <c r="FH22" i="17"/>
  <c r="FM22" i="17"/>
  <c r="EG22" i="17"/>
  <c r="DG22" i="17"/>
  <c r="DS22" i="17"/>
  <c r="DC22" i="17"/>
  <c r="DU22" i="17"/>
  <c r="FA22" i="17"/>
  <c r="CW22" i="17"/>
  <c r="EH22" i="17"/>
  <c r="DW22" i="17"/>
  <c r="EA22" i="17"/>
  <c r="DV22" i="17"/>
  <c r="FJ22" i="17"/>
  <c r="EV22" i="17"/>
  <c r="DL22" i="17"/>
  <c r="FD22" i="17"/>
  <c r="CY22" i="17"/>
  <c r="ER22" i="17"/>
  <c r="EY22" i="17"/>
  <c r="DZ22" i="17"/>
  <c r="FL22" i="17"/>
  <c r="EE22" i="17"/>
  <c r="FC22" i="17"/>
  <c r="DR22" i="17"/>
  <c r="EQ22" i="17"/>
  <c r="EM22" i="17"/>
  <c r="DM22" i="17"/>
  <c r="ES22" i="17"/>
  <c r="FK22" i="17"/>
  <c r="D60" i="17"/>
  <c r="CG60" i="9"/>
  <c r="D60" i="10"/>
  <c r="FF122" i="17"/>
  <c r="AX122" i="17"/>
  <c r="BG122" i="17"/>
  <c r="EA122" i="17"/>
  <c r="ER122" i="17"/>
  <c r="EJ122" i="17"/>
  <c r="CC122" i="17"/>
  <c r="EZ122" i="17"/>
  <c r="BU122" i="17"/>
  <c r="FN122" i="17"/>
  <c r="BT122" i="17"/>
  <c r="EX122" i="17"/>
  <c r="CE122" i="17"/>
  <c r="BL122" i="17"/>
  <c r="EP122" i="17"/>
  <c r="FP122" i="17"/>
  <c r="BF122" i="17"/>
  <c r="FB122" i="17"/>
  <c r="EB122" i="17"/>
  <c r="CJ122" i="17"/>
  <c r="EQ122" i="17"/>
  <c r="EG122" i="17"/>
  <c r="EO122" i="17"/>
  <c r="ED122" i="17"/>
  <c r="BO122" i="17"/>
  <c r="BI122" i="17"/>
  <c r="BV122" i="17"/>
  <c r="BE122" i="17"/>
  <c r="EL122" i="17"/>
  <c r="FL122" i="17"/>
  <c r="EF122" i="17"/>
  <c r="BK122" i="17"/>
  <c r="FC122" i="17"/>
  <c r="CH122" i="17"/>
  <c r="BB122" i="17"/>
  <c r="EK122" i="17"/>
  <c r="BP122" i="17"/>
  <c r="BM122" i="17"/>
  <c r="FG122" i="17"/>
  <c r="AV122" i="17"/>
  <c r="FE122" i="17"/>
  <c r="BQ122" i="17"/>
  <c r="EY122" i="17"/>
  <c r="FD122" i="17"/>
  <c r="CI122" i="17"/>
  <c r="BC122" i="17"/>
  <c r="EU122" i="17"/>
  <c r="BZ122" i="17"/>
  <c r="FI122" i="17"/>
  <c r="EC122" i="17"/>
  <c r="BH122" i="17"/>
  <c r="BY122" i="17"/>
  <c r="FO122" i="17"/>
  <c r="CA122" i="17"/>
  <c r="EM122" i="17"/>
  <c r="FA122" i="17"/>
  <c r="AZ122" i="17"/>
  <c r="BA122" i="17"/>
  <c r="EW122" i="17"/>
  <c r="CG122" i="17"/>
  <c r="N196" i="17"/>
  <c r="CT196" i="17" s="1"/>
  <c r="BS122" i="17"/>
  <c r="EE122" i="17"/>
  <c r="ES122" i="17"/>
  <c r="AY122" i="17"/>
  <c r="BN122" i="17"/>
  <c r="FH122" i="17"/>
  <c r="FM122" i="17"/>
  <c r="CD122" i="17"/>
  <c r="EV122" i="17"/>
  <c r="BR122" i="17"/>
  <c r="EH122" i="17"/>
  <c r="BW122" i="17"/>
  <c r="AU122" i="17"/>
  <c r="CF122" i="17"/>
  <c r="CB122" i="17"/>
  <c r="BD122" i="17"/>
  <c r="FK122" i="17"/>
  <c r="AW122" i="17"/>
  <c r="FJ122" i="17"/>
  <c r="DZ122" i="17"/>
  <c r="EN122" i="17"/>
  <c r="BJ122" i="17"/>
  <c r="ET122" i="17"/>
  <c r="BX122" i="17"/>
  <c r="EI122" i="17"/>
  <c r="DS122" i="17"/>
  <c r="CX122" i="17"/>
  <c r="DE122" i="17"/>
  <c r="CW122" i="17"/>
  <c r="DM122" i="17"/>
  <c r="CY122" i="17"/>
  <c r="DD122" i="17"/>
  <c r="DW122" i="17"/>
  <c r="DY122" i="17"/>
  <c r="DF122" i="17"/>
  <c r="CT122" i="17"/>
  <c r="DQ122" i="17"/>
  <c r="CZ122" i="17"/>
  <c r="DH122" i="17"/>
  <c r="DU122" i="17"/>
  <c r="CU122" i="17"/>
  <c r="DP122" i="17"/>
  <c r="DA122" i="17"/>
  <c r="DV122" i="17"/>
  <c r="DL122" i="17"/>
  <c r="DC122" i="17"/>
  <c r="DX122" i="17"/>
  <c r="DT122" i="17"/>
  <c r="DG122" i="17"/>
  <c r="DI122" i="17"/>
  <c r="DN122" i="17"/>
  <c r="CV122" i="17"/>
  <c r="DB122" i="17"/>
  <c r="DJ122" i="17"/>
  <c r="DO122" i="17"/>
  <c r="DR122" i="17"/>
  <c r="DK122" i="17"/>
  <c r="AH122" i="17"/>
  <c r="T122" i="17"/>
  <c r="AN122" i="17"/>
  <c r="AM122" i="17"/>
  <c r="AT122" i="17"/>
  <c r="AS122" i="17"/>
  <c r="AJ122" i="17"/>
  <c r="N122" i="17"/>
  <c r="AA122" i="17"/>
  <c r="R122" i="17"/>
  <c r="AP122" i="17"/>
  <c r="AE122" i="17"/>
  <c r="Z122" i="17"/>
  <c r="AK122" i="17"/>
  <c r="Y122" i="17"/>
  <c r="V122" i="17"/>
  <c r="AI122" i="17"/>
  <c r="AL122" i="17"/>
  <c r="AB122" i="17"/>
  <c r="AD122" i="17"/>
  <c r="AG122" i="17"/>
  <c r="X122" i="17"/>
  <c r="AR122" i="17"/>
  <c r="S122" i="17"/>
  <c r="AO122" i="17"/>
  <c r="AQ122" i="17"/>
  <c r="W122" i="17"/>
  <c r="P122" i="17"/>
  <c r="O122" i="17"/>
  <c r="U122" i="17"/>
  <c r="AC122" i="17"/>
  <c r="AF122" i="17"/>
  <c r="Q122" i="17"/>
  <c r="FK159" i="17"/>
  <c r="CF159" i="17"/>
  <c r="AY196" i="17"/>
  <c r="EE196" i="17" s="1"/>
  <c r="EJ159" i="17"/>
  <c r="EI159" i="17"/>
  <c r="FF159" i="17"/>
  <c r="EO159" i="17"/>
  <c r="EM159" i="17"/>
  <c r="EV159" i="17"/>
  <c r="ET159" i="17"/>
  <c r="FC159" i="17"/>
  <c r="BV159" i="17"/>
  <c r="CD159" i="17"/>
  <c r="BK159" i="17"/>
  <c r="BD159" i="17"/>
  <c r="CC159" i="17"/>
  <c r="BI159" i="17"/>
  <c r="BT159" i="17"/>
  <c r="CB159" i="17"/>
  <c r="FM159" i="17"/>
  <c r="EF159" i="17"/>
  <c r="EP159" i="17"/>
  <c r="EG159" i="17"/>
  <c r="FI159" i="17"/>
  <c r="CE159" i="17"/>
  <c r="BX159" i="17"/>
  <c r="BH159" i="17"/>
  <c r="BM159" i="17"/>
  <c r="FP159" i="17"/>
  <c r="FL159" i="17"/>
  <c r="FH159" i="17"/>
  <c r="EQ159" i="17"/>
  <c r="FA159" i="17"/>
  <c r="ER159" i="17"/>
  <c r="BE159" i="17"/>
  <c r="BY159" i="17"/>
  <c r="BW159" i="17"/>
  <c r="BO159" i="17"/>
  <c r="CI159" i="17"/>
  <c r="CG159" i="17"/>
  <c r="FO159" i="17"/>
  <c r="FB159" i="17"/>
  <c r="ES159" i="17"/>
  <c r="EE159" i="17"/>
  <c r="EH159" i="17"/>
  <c r="EZ159" i="17"/>
  <c r="FG159" i="17"/>
  <c r="EY159" i="17"/>
  <c r="EU159" i="17"/>
  <c r="BU159" i="17"/>
  <c r="BS159" i="17"/>
  <c r="CA159" i="17"/>
  <c r="BP159" i="17"/>
  <c r="BN159" i="17"/>
  <c r="BZ159" i="17"/>
  <c r="BA159" i="17"/>
  <c r="BQ159" i="17"/>
  <c r="BB159" i="17"/>
  <c r="CH159" i="17"/>
  <c r="CJ159" i="17"/>
  <c r="EK159" i="17"/>
  <c r="FJ159" i="17"/>
  <c r="EW159" i="17"/>
  <c r="EL159" i="17"/>
  <c r="AY159" i="17"/>
  <c r="BL159" i="17"/>
  <c r="BR159" i="17"/>
  <c r="BJ159" i="17"/>
  <c r="FN159" i="17"/>
  <c r="FD159" i="17"/>
  <c r="EX159" i="17"/>
  <c r="EN159" i="17"/>
  <c r="FE159" i="17"/>
  <c r="BC159" i="17"/>
  <c r="AZ159" i="17"/>
  <c r="BF159" i="17"/>
  <c r="BG159" i="17"/>
  <c r="FP259" i="17"/>
  <c r="EE259" i="17"/>
  <c r="EE295" i="17" s="1"/>
  <c r="EN259" i="17"/>
  <c r="EY259" i="17"/>
  <c r="EX259" i="17"/>
  <c r="FC259" i="17"/>
  <c r="EZ259" i="17"/>
  <c r="FK259" i="17"/>
  <c r="EP259" i="17"/>
  <c r="BG259" i="17"/>
  <c r="BF259" i="17"/>
  <c r="BP259" i="17"/>
  <c r="CH259" i="17"/>
  <c r="BS259" i="17"/>
  <c r="BH259" i="17"/>
  <c r="AZ259" i="17"/>
  <c r="BQ259" i="17"/>
  <c r="CC259" i="17"/>
  <c r="BC259" i="17"/>
  <c r="EI259" i="17"/>
  <c r="EV259" i="17"/>
  <c r="ET259" i="17"/>
  <c r="EG259" i="17"/>
  <c r="EF259" i="17"/>
  <c r="FD259" i="17"/>
  <c r="BD259" i="17"/>
  <c r="CD259" i="17"/>
  <c r="BW259" i="17"/>
  <c r="CA259" i="17"/>
  <c r="BT259" i="17"/>
  <c r="FA259" i="17"/>
  <c r="FG259" i="17"/>
  <c r="FN259" i="17"/>
  <c r="FJ259" i="17"/>
  <c r="CF259" i="17"/>
  <c r="CE259" i="17"/>
  <c r="BM259" i="17"/>
  <c r="AY259" i="17"/>
  <c r="AY295" i="17" s="1"/>
  <c r="BZ259" i="17"/>
  <c r="AY296" i="17"/>
  <c r="EE296" i="17" s="1"/>
  <c r="FE259" i="17"/>
  <c r="FL259" i="17"/>
  <c r="EM259" i="17"/>
  <c r="EK259" i="17"/>
  <c r="ER259" i="17"/>
  <c r="EO259" i="17"/>
  <c r="EQ259" i="17"/>
  <c r="FM259" i="17"/>
  <c r="EJ259" i="17"/>
  <c r="BL259" i="17"/>
  <c r="BU259" i="17"/>
  <c r="CI259" i="17"/>
  <c r="CG259" i="17"/>
  <c r="BX259" i="17"/>
  <c r="BN259" i="17"/>
  <c r="CJ259" i="17"/>
  <c r="BJ259" i="17"/>
  <c r="BI259" i="17"/>
  <c r="BO259" i="17"/>
  <c r="EL259" i="17"/>
  <c r="EW259" i="17"/>
  <c r="FH259" i="17"/>
  <c r="EU259" i="17"/>
  <c r="BY259" i="17"/>
  <c r="BK259" i="17"/>
  <c r="BE259" i="17"/>
  <c r="BR259" i="17"/>
  <c r="ES259" i="17"/>
  <c r="FB259" i="17"/>
  <c r="FF259" i="17"/>
  <c r="FO259" i="17"/>
  <c r="EH259" i="17"/>
  <c r="FI259" i="17"/>
  <c r="BB259" i="17"/>
  <c r="CB259" i="17"/>
  <c r="BV259" i="17"/>
  <c r="BA259" i="17"/>
  <c r="EH301" i="10"/>
  <c r="EH300" i="10"/>
  <c r="L153" i="14" s="1"/>
  <c r="O153" i="14"/>
  <c r="BY62" i="9"/>
  <c r="C52" i="13"/>
  <c r="S52" i="13" s="1"/>
  <c r="CD61" i="9"/>
  <c r="CF296" i="17"/>
  <c r="FP292" i="17"/>
  <c r="FL292" i="17"/>
  <c r="FM292" i="17"/>
  <c r="FO292" i="17"/>
  <c r="FN292" i="17"/>
  <c r="CF292" i="17"/>
  <c r="CH292" i="17"/>
  <c r="CG292" i="17"/>
  <c r="CI292" i="17"/>
  <c r="CJ292" i="17"/>
  <c r="I188" i="14"/>
  <c r="FK196" i="17"/>
  <c r="FK296" i="17"/>
  <c r="G188" i="14"/>
  <c r="CF96" i="17"/>
  <c r="CF92" i="17"/>
  <c r="CG92" i="17"/>
  <c r="CJ92" i="17"/>
  <c r="CI92" i="17"/>
  <c r="CH92" i="17"/>
  <c r="FL92" i="17"/>
  <c r="FN92" i="17"/>
  <c r="FP92" i="17"/>
  <c r="FO92" i="17"/>
  <c r="FM92" i="17"/>
  <c r="I189" i="14"/>
  <c r="G189" i="14"/>
  <c r="FK96" i="17"/>
  <c r="CF196" i="17"/>
  <c r="FO192" i="17"/>
  <c r="FM192" i="17"/>
  <c r="FP192" i="17"/>
  <c r="FL192" i="17"/>
  <c r="FN192" i="17"/>
  <c r="CF192" i="17"/>
  <c r="CJ192" i="17"/>
  <c r="CG192" i="17"/>
  <c r="CH192" i="17"/>
  <c r="CI192" i="17"/>
  <c r="CL198" i="10"/>
  <c r="H89" i="14"/>
  <c r="H188" i="14"/>
  <c r="FO123" i="10"/>
  <c r="T196" i="10"/>
  <c r="CZ196" i="10" s="1"/>
  <c r="CO191" i="10"/>
  <c r="CJ196" i="10"/>
  <c r="FP196" i="10" s="1"/>
  <c r="FO296" i="10"/>
  <c r="FP291" i="10"/>
  <c r="CJ296" i="10"/>
  <c r="DS123" i="10"/>
  <c r="EL123" i="10"/>
  <c r="FT123" i="10"/>
  <c r="AD23" i="10"/>
  <c r="FR123" i="10"/>
  <c r="EI23" i="10"/>
  <c r="BZ123" i="10"/>
  <c r="DQ123" i="10"/>
  <c r="DM123" i="10"/>
  <c r="AF123" i="10"/>
  <c r="FP23" i="10"/>
  <c r="EK23" i="10"/>
  <c r="AX23" i="10"/>
  <c r="BZ23" i="10"/>
  <c r="AK23" i="10"/>
  <c r="BI23" i="10"/>
  <c r="DR23" i="10"/>
  <c r="BQ23" i="10"/>
  <c r="AV23" i="10"/>
  <c r="FU91" i="10"/>
  <c r="CJ96" i="10"/>
  <c r="FP96" i="10" s="1"/>
  <c r="CB23" i="10"/>
  <c r="BN23" i="10"/>
  <c r="T96" i="10"/>
  <c r="CZ96" i="10" s="1"/>
  <c r="AC23" i="10"/>
  <c r="ES23" i="10"/>
  <c r="FR291" i="10"/>
  <c r="DF23" i="10"/>
  <c r="DM23" i="10"/>
  <c r="DN123" i="10"/>
  <c r="AV123" i="10"/>
  <c r="BN123" i="10"/>
  <c r="EM123" i="10"/>
  <c r="CN191" i="10"/>
  <c r="AP123" i="10"/>
  <c r="AK123" i="10"/>
  <c r="CB123" i="10"/>
  <c r="FD123" i="10"/>
  <c r="DV123" i="10"/>
  <c r="EA123" i="10"/>
  <c r="BX123" i="10"/>
  <c r="BV123" i="10"/>
  <c r="FA123" i="10"/>
  <c r="ED123" i="10"/>
  <c r="ES123" i="10"/>
  <c r="AH123" i="10"/>
  <c r="DF123" i="10"/>
  <c r="BE123" i="10"/>
  <c r="CL123" i="10"/>
  <c r="FM123" i="10"/>
  <c r="CA123" i="10"/>
  <c r="DE123" i="10"/>
  <c r="AR123" i="10"/>
  <c r="BM123" i="10"/>
  <c r="EU123" i="10"/>
  <c r="FU123" i="10"/>
  <c r="DT23" i="10"/>
  <c r="CJ23" i="10"/>
  <c r="DK123" i="10"/>
  <c r="V123" i="10"/>
  <c r="DH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DC123" i="10"/>
  <c r="DW123" i="10"/>
  <c r="AJ123" i="10"/>
  <c r="CM123" i="10"/>
  <c r="CO123" i="10"/>
  <c r="ET123" i="10"/>
  <c r="CN291" i="10"/>
  <c r="U23" i="10"/>
  <c r="BH23" i="10"/>
  <c r="AI23" i="10"/>
  <c r="BW23" i="10"/>
  <c r="FU23" i="10"/>
  <c r="DC23" i="10"/>
  <c r="FB23" i="10"/>
  <c r="FP91" i="10"/>
  <c r="AB23" i="10"/>
  <c r="BC23" i="10"/>
  <c r="EY23" i="10"/>
  <c r="AY23" i="10"/>
  <c r="BY23" i="10"/>
  <c r="EC23" i="10"/>
  <c r="DO23" i="10"/>
  <c r="FI23" i="10"/>
  <c r="DR123" i="10"/>
  <c r="AS123" i="10"/>
  <c r="FR191" i="10"/>
  <c r="CK91" i="10"/>
  <c r="CO23" i="10"/>
  <c r="EZ23" i="10"/>
  <c r="BR23" i="10"/>
  <c r="BB23" i="10"/>
  <c r="DE23" i="10"/>
  <c r="Y23" i="10"/>
  <c r="W23" i="10"/>
  <c r="Z23" i="10"/>
  <c r="EH23" i="10"/>
  <c r="FD23" i="10"/>
  <c r="EE23" i="10"/>
  <c r="FN23" i="10"/>
  <c r="ED23" i="10"/>
  <c r="FF23" i="10"/>
  <c r="DY23" i="10"/>
  <c r="AU23" i="10"/>
  <c r="EP23" i="10"/>
  <c r="EV23" i="10"/>
  <c r="BU23" i="10"/>
  <c r="AE123" i="10"/>
  <c r="AT123" i="10"/>
  <c r="DG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EA23" i="10"/>
  <c r="DL23" i="10"/>
  <c r="DA23" i="10"/>
  <c r="AW23" i="10"/>
  <c r="CM23" i="10"/>
  <c r="EJ23" i="10"/>
  <c r="DG23" i="10"/>
  <c r="AO23" i="10"/>
  <c r="FQ91" i="10"/>
  <c r="CG23" i="10"/>
  <c r="ER23" i="10"/>
  <c r="DW23" i="10"/>
  <c r="EO23" i="10"/>
  <c r="AS23" i="10"/>
  <c r="AB123" i="10"/>
  <c r="DL123" i="10"/>
  <c r="Z123" i="10"/>
  <c r="CJ123" i="10"/>
  <c r="BR123" i="10"/>
  <c r="FJ123" i="10"/>
  <c r="FQ123" i="10"/>
  <c r="FS91" i="10"/>
  <c r="EG23" i="10"/>
  <c r="CK23" i="10"/>
  <c r="CZ23" i="10"/>
  <c r="BD23" i="10"/>
  <c r="FO23" i="10"/>
  <c r="DI123" i="10"/>
  <c r="AY123" i="10"/>
  <c r="U123" i="10"/>
  <c r="DT123" i="10"/>
  <c r="DP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FL23" i="10"/>
  <c r="DP23" i="10"/>
  <c r="BA23" i="10"/>
  <c r="AG23" i="10"/>
  <c r="AF23" i="10"/>
  <c r="FA23" i="10"/>
  <c r="DU23" i="10"/>
  <c r="AH23" i="10"/>
  <c r="CJ191" i="10"/>
  <c r="BS23" i="10"/>
  <c r="EL23" i="10"/>
  <c r="ET23" i="10"/>
  <c r="AA123" i="10"/>
  <c r="FT191" i="10"/>
  <c r="CJ91" i="10"/>
  <c r="AP23" i="10"/>
  <c r="BM23" i="10"/>
  <c r="BV23" i="10"/>
  <c r="FG23" i="10"/>
  <c r="FC23" i="10"/>
  <c r="AX123" i="10"/>
  <c r="CL91" i="10"/>
  <c r="CI23" i="10"/>
  <c r="EW23" i="10"/>
  <c r="AE23" i="10"/>
  <c r="BF23" i="10"/>
  <c r="FS23" i="10"/>
  <c r="AZ23" i="10"/>
  <c r="AC123" i="10"/>
  <c r="CZ123" i="10"/>
  <c r="DY123" i="10"/>
  <c r="BF123" i="10"/>
  <c r="BK123" i="10"/>
  <c r="EN123" i="10"/>
  <c r="EX123" i="10"/>
  <c r="EO123" i="10"/>
  <c r="FG123" i="10"/>
  <c r="FR91" i="10"/>
  <c r="AT23" i="10"/>
  <c r="BG23" i="10"/>
  <c r="FE23" i="10"/>
  <c r="FJ23" i="10"/>
  <c r="BE23" i="10"/>
  <c r="V23" i="10"/>
  <c r="EQ23" i="10"/>
  <c r="EM23" i="10"/>
  <c r="CA23" i="10"/>
  <c r="CM91" i="10"/>
  <c r="T23" i="10"/>
  <c r="BL23" i="10"/>
  <c r="EB23" i="10"/>
  <c r="DN23" i="10"/>
  <c r="BT23" i="10"/>
  <c r="DO1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DI23" i="10"/>
  <c r="CE23" i="10"/>
  <c r="DH23" i="10"/>
  <c r="DB23" i="10"/>
  <c r="AL23" i="10"/>
  <c r="AD123" i="10"/>
  <c r="FP191" i="10"/>
  <c r="FT91" i="10"/>
  <c r="CC23" i="10"/>
  <c r="CL23" i="10"/>
  <c r="AJ23" i="10"/>
  <c r="EX23" i="10"/>
  <c r="AQ23" i="10"/>
  <c r="AM23" i="10"/>
  <c r="EF23" i="10"/>
  <c r="FR23" i="10"/>
  <c r="FH23" i="10"/>
  <c r="FK23" i="10"/>
  <c r="FM23" i="10"/>
  <c r="AN23" i="10"/>
  <c r="CN23" i="10"/>
  <c r="DX123" i="10"/>
  <c r="DA123" i="10"/>
  <c r="W123" i="10"/>
  <c r="DD123" i="10"/>
  <c r="AG123" i="10"/>
  <c r="BC123" i="10"/>
  <c r="CK123" i="10"/>
  <c r="CC123" i="10"/>
  <c r="BQ123" i="10"/>
  <c r="FC123" i="10"/>
  <c r="FQ191" i="10"/>
  <c r="CO91" i="10"/>
  <c r="BX23" i="10"/>
  <c r="DS23" i="10"/>
  <c r="CF23" i="10"/>
  <c r="CD23" i="10"/>
  <c r="DD23" i="10"/>
  <c r="BJ23" i="10"/>
  <c r="BP23" i="10"/>
  <c r="DZ23" i="10"/>
  <c r="DV23" i="10"/>
  <c r="EN23" i="10"/>
  <c r="BO23" i="10"/>
  <c r="FQ23" i="10"/>
  <c r="EU23" i="10"/>
  <c r="DJ23" i="10"/>
  <c r="DX23" i="10"/>
  <c r="DQ23" i="10"/>
  <c r="FT23" i="10"/>
  <c r="X23" i="10"/>
  <c r="AU123" i="10"/>
  <c r="X123" i="10"/>
  <c r="DU123" i="10"/>
  <c r="DJ123" i="10"/>
  <c r="DB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BQ94" i="9"/>
  <c r="I84" i="13"/>
  <c r="BG84" i="13" s="1"/>
  <c r="CL98" i="10"/>
  <c r="FR98" i="10" s="1"/>
  <c r="CK291" i="10"/>
  <c r="FU291" i="10"/>
  <c r="D92" i="10"/>
  <c r="S83" i="13"/>
  <c r="CK191" i="10"/>
  <c r="FU191" i="10"/>
  <c r="CJ291" i="10"/>
  <c r="D192" i="10"/>
  <c r="T83" i="13"/>
  <c r="FQ291" i="10"/>
  <c r="CM191" i="10"/>
  <c r="FS191" i="10"/>
  <c r="FS291" i="10"/>
  <c r="AR17" i="13"/>
  <c r="AX18" i="13"/>
  <c r="CW18" i="13" s="1"/>
  <c r="AA18" i="13"/>
  <c r="DR18" i="13" s="1"/>
  <c r="AG18" i="13"/>
  <c r="AL18" i="13" s="1"/>
  <c r="D22" i="10"/>
  <c r="EU22" i="10" s="1"/>
  <c r="S13" i="13"/>
  <c r="D292" i="10"/>
  <c r="U83" i="13"/>
  <c r="CL191" i="10"/>
  <c r="CO291" i="10"/>
  <c r="FT291" i="10"/>
  <c r="BR94" i="9"/>
  <c r="J84" i="13"/>
  <c r="BH84" i="13" s="1"/>
  <c r="BS94" i="9"/>
  <c r="K84" i="13"/>
  <c r="BI84" i="13" s="1"/>
  <c r="CL291" i="10"/>
  <c r="D122" i="10"/>
  <c r="T13" i="13"/>
  <c r="CL298" i="10"/>
  <c r="FR298" i="10" s="1"/>
  <c r="CM291" i="10"/>
  <c r="BU93" i="9"/>
  <c r="N85" i="13" s="1"/>
  <c r="CK99" i="10"/>
  <c r="FQ99" i="10" s="1"/>
  <c r="BW93" i="9"/>
  <c r="P85" i="13" s="1"/>
  <c r="CK299" i="10"/>
  <c r="FQ299" i="10" s="1"/>
  <c r="BV93" i="9"/>
  <c r="O85" i="13" s="1"/>
  <c r="CK199" i="10"/>
  <c r="FQ199" i="10" s="1"/>
  <c r="FR198" i="10"/>
  <c r="CE93" i="9"/>
  <c r="D193" i="17" s="1"/>
  <c r="CF93" i="9"/>
  <c r="D293" i="17" s="1"/>
  <c r="CG92" i="9"/>
  <c r="CD93" i="9"/>
  <c r="D93" i="17" s="1"/>
  <c r="CC94" i="9"/>
  <c r="CC93" i="9"/>
  <c r="CG22" i="9"/>
  <c r="CD21" i="9"/>
  <c r="D21" i="17" s="1"/>
  <c r="CE21" i="9"/>
  <c r="D121" i="17" s="1"/>
  <c r="EJ297" i="10" l="1"/>
  <c r="EJ300" i="10" s="1"/>
  <c r="L155" i="14" s="1"/>
  <c r="BD297" i="10"/>
  <c r="AY297" i="17"/>
  <c r="AY298" i="17" s="1"/>
  <c r="AY299" i="17" s="1"/>
  <c r="F55" i="14" s="1"/>
  <c r="AF55" i="14"/>
  <c r="AJ55" i="14" s="1"/>
  <c r="O155" i="14"/>
  <c r="D261" i="17"/>
  <c r="D261" i="10"/>
  <c r="BE196" i="10"/>
  <c r="EK196" i="10" s="1"/>
  <c r="EP160" i="10"/>
  <c r="CK160" i="10"/>
  <c r="EX160" i="10"/>
  <c r="CG160" i="10"/>
  <c r="FG160" i="10"/>
  <c r="ET160" i="10"/>
  <c r="CL160" i="10"/>
  <c r="FR160" i="10"/>
  <c r="BY160" i="10"/>
  <c r="FI160" i="10"/>
  <c r="BZ160" i="10"/>
  <c r="CB160" i="10"/>
  <c r="FH160" i="10"/>
  <c r="BU160" i="10"/>
  <c r="ES160" i="10"/>
  <c r="BJ160" i="10"/>
  <c r="EN160" i="10"/>
  <c r="BQ160" i="10"/>
  <c r="FS160" i="10"/>
  <c r="CM160" i="10"/>
  <c r="FD160" i="10"/>
  <c r="FN160" i="10"/>
  <c r="BN160" i="10"/>
  <c r="BV160" i="10"/>
  <c r="BE160" i="10"/>
  <c r="BF160" i="10"/>
  <c r="FU160" i="10"/>
  <c r="CE160" i="10"/>
  <c r="EQ160" i="10"/>
  <c r="FF160" i="10"/>
  <c r="CH160" i="10"/>
  <c r="CJ160" i="10"/>
  <c r="FO160" i="10"/>
  <c r="BI160" i="10"/>
  <c r="BR160" i="10"/>
  <c r="EV160" i="10"/>
  <c r="BG160" i="10"/>
  <c r="BT160" i="10"/>
  <c r="BP160" i="10"/>
  <c r="CD160" i="10"/>
  <c r="FB160" i="10"/>
  <c r="BW160" i="10"/>
  <c r="FM160" i="10"/>
  <c r="BH160" i="10"/>
  <c r="ER160" i="10"/>
  <c r="BM160" i="10"/>
  <c r="BS160" i="10"/>
  <c r="FA160" i="10"/>
  <c r="BL160" i="10"/>
  <c r="CO160" i="10"/>
  <c r="CI160" i="10"/>
  <c r="FT160" i="10"/>
  <c r="CA160" i="10"/>
  <c r="EZ160" i="10"/>
  <c r="FE160" i="10"/>
  <c r="BK160" i="10"/>
  <c r="FP160" i="10"/>
  <c r="BX160" i="10"/>
  <c r="EW160" i="10"/>
  <c r="BO160" i="10"/>
  <c r="EL160" i="10"/>
  <c r="FK160" i="10"/>
  <c r="EM160" i="10"/>
  <c r="EK160" i="10"/>
  <c r="FQ160" i="10"/>
  <c r="CC160" i="10"/>
  <c r="EY160" i="10"/>
  <c r="CF160" i="10"/>
  <c r="FC160" i="10"/>
  <c r="FJ160" i="10"/>
  <c r="FL160" i="10"/>
  <c r="EU160" i="10"/>
  <c r="EO160" i="10"/>
  <c r="CN160" i="10"/>
  <c r="BD301" i="10"/>
  <c r="BD300" i="10"/>
  <c r="L55" i="14" s="1"/>
  <c r="O55" i="14"/>
  <c r="BC301" i="10"/>
  <c r="BC300" i="10"/>
  <c r="L54" i="14" s="1"/>
  <c r="O54" i="14"/>
  <c r="AF155" i="14"/>
  <c r="AJ155" i="14" s="1"/>
  <c r="EE297" i="17"/>
  <c r="EE298" i="17" s="1"/>
  <c r="EE299" i="17" s="1"/>
  <c r="F155" i="14" s="1"/>
  <c r="CD260" i="10"/>
  <c r="BG260" i="10"/>
  <c r="FK260" i="10"/>
  <c r="BN260" i="10"/>
  <c r="EQ260" i="10"/>
  <c r="CM260" i="10"/>
  <c r="CG260" i="10"/>
  <c r="FL260" i="10"/>
  <c r="BF260" i="10"/>
  <c r="EZ260" i="10"/>
  <c r="BU260" i="10"/>
  <c r="FB260" i="10"/>
  <c r="CH260" i="10"/>
  <c r="FN260" i="10"/>
  <c r="CL260" i="10"/>
  <c r="FR260" i="10"/>
  <c r="FI260" i="10"/>
  <c r="FA260" i="10"/>
  <c r="ES260" i="10"/>
  <c r="BI260" i="10"/>
  <c r="CK260" i="10"/>
  <c r="FQ260" i="10"/>
  <c r="BP260" i="10"/>
  <c r="BS260" i="10"/>
  <c r="FC260" i="10"/>
  <c r="BX260" i="10"/>
  <c r="FG260" i="10"/>
  <c r="EY260" i="10"/>
  <c r="BE260" i="10"/>
  <c r="BE295" i="10" s="1"/>
  <c r="BZ260" i="10"/>
  <c r="CI260" i="10"/>
  <c r="FF260" i="10"/>
  <c r="FJ260" i="10"/>
  <c r="CE260" i="10"/>
  <c r="FM260" i="10"/>
  <c r="BR260" i="10"/>
  <c r="BM260" i="10"/>
  <c r="BH260" i="10"/>
  <c r="FP260" i="10"/>
  <c r="BQ260" i="10"/>
  <c r="EW260" i="10"/>
  <c r="BK260" i="10"/>
  <c r="EV260" i="10"/>
  <c r="CO260" i="10"/>
  <c r="BO260" i="10"/>
  <c r="EL260" i="10"/>
  <c r="BT260" i="10"/>
  <c r="FT260" i="10"/>
  <c r="BY260" i="10"/>
  <c r="EO260" i="10"/>
  <c r="BE296" i="10"/>
  <c r="EK296" i="10" s="1"/>
  <c r="BW260" i="10"/>
  <c r="ET260" i="10"/>
  <c r="BL260" i="10"/>
  <c r="FE260" i="10"/>
  <c r="FO260" i="10"/>
  <c r="BJ260" i="10"/>
  <c r="CB260" i="10"/>
  <c r="EP260" i="10"/>
  <c r="FH260" i="10"/>
  <c r="EU260" i="10"/>
  <c r="CA260" i="10"/>
  <c r="CF260" i="10"/>
  <c r="FD260" i="10"/>
  <c r="ER260" i="10"/>
  <c r="FS260" i="10"/>
  <c r="CN260" i="10"/>
  <c r="EN260" i="10"/>
  <c r="EM260" i="10"/>
  <c r="CC260" i="10"/>
  <c r="EX260" i="10"/>
  <c r="FU260" i="10"/>
  <c r="CJ260" i="10"/>
  <c r="BV260" i="10"/>
  <c r="EK260" i="10"/>
  <c r="EK295" i="10" s="1"/>
  <c r="EK297" i="10" s="1"/>
  <c r="BY63" i="9"/>
  <c r="C53" i="13"/>
  <c r="S53" i="13" s="1"/>
  <c r="CD62" i="9"/>
  <c r="AZ96" i="17"/>
  <c r="EF96" i="17" s="1"/>
  <c r="BL60" i="17"/>
  <c r="BA60" i="17"/>
  <c r="BM60" i="17"/>
  <c r="BV60" i="17"/>
  <c r="CA60" i="17"/>
  <c r="BK60" i="17"/>
  <c r="BQ60" i="17"/>
  <c r="CH60" i="17"/>
  <c r="BR60" i="17"/>
  <c r="FJ60" i="17"/>
  <c r="EW60" i="17"/>
  <c r="EN60" i="17"/>
  <c r="ES60" i="17"/>
  <c r="EX60" i="17"/>
  <c r="FM60" i="17"/>
  <c r="FH60" i="17"/>
  <c r="ER60" i="17"/>
  <c r="FE60" i="17"/>
  <c r="BX60" i="17"/>
  <c r="CG60" i="17"/>
  <c r="BF60" i="17"/>
  <c r="BB60" i="17"/>
  <c r="BG60" i="17"/>
  <c r="FA60" i="17"/>
  <c r="FP60" i="17"/>
  <c r="FL60" i="17"/>
  <c r="FB60" i="17"/>
  <c r="FN60" i="17"/>
  <c r="CJ60" i="17"/>
  <c r="CF60" i="17"/>
  <c r="CC60" i="17"/>
  <c r="BD60" i="17"/>
  <c r="BO60" i="17"/>
  <c r="EH60" i="17"/>
  <c r="EL60" i="17"/>
  <c r="EI60" i="17"/>
  <c r="EK60" i="17"/>
  <c r="AZ60" i="17"/>
  <c r="BH60" i="17"/>
  <c r="BI60" i="17"/>
  <c r="BU60" i="17"/>
  <c r="CB60" i="17"/>
  <c r="BJ60" i="17"/>
  <c r="BZ60" i="17"/>
  <c r="BE60" i="17"/>
  <c r="BP60" i="17"/>
  <c r="BC60" i="17"/>
  <c r="EM60" i="17"/>
  <c r="EU60" i="17"/>
  <c r="EZ60" i="17"/>
  <c r="ET60" i="17"/>
  <c r="EQ60" i="17"/>
  <c r="EG60" i="17"/>
  <c r="EY60" i="17"/>
  <c r="EO60" i="17"/>
  <c r="FG60" i="17"/>
  <c r="BN60" i="17"/>
  <c r="BT60" i="17"/>
  <c r="CE60" i="17"/>
  <c r="CD60" i="17"/>
  <c r="EV60" i="17"/>
  <c r="EF60" i="17"/>
  <c r="FI60" i="17"/>
  <c r="EJ60" i="17"/>
  <c r="FD60" i="17"/>
  <c r="CI60" i="17"/>
  <c r="BY60" i="17"/>
  <c r="BS60" i="17"/>
  <c r="BW60" i="17"/>
  <c r="FO60" i="17"/>
  <c r="FF60" i="17"/>
  <c r="EP60" i="17"/>
  <c r="FK60" i="17"/>
  <c r="FC60" i="17"/>
  <c r="EW260" i="17"/>
  <c r="EJ260" i="17"/>
  <c r="EI260" i="17"/>
  <c r="FN260" i="17"/>
  <c r="EY260" i="17"/>
  <c r="EV260" i="17"/>
  <c r="FA260" i="17"/>
  <c r="EG260" i="17"/>
  <c r="EZ260" i="17"/>
  <c r="CE260" i="17"/>
  <c r="BC260" i="17"/>
  <c r="BI260" i="17"/>
  <c r="AZ260" i="17"/>
  <c r="AZ295" i="17" s="1"/>
  <c r="BB260" i="17"/>
  <c r="BZ260" i="17"/>
  <c r="BH260" i="17"/>
  <c r="BV260" i="17"/>
  <c r="BP260" i="17"/>
  <c r="ET260" i="17"/>
  <c r="EU260" i="17"/>
  <c r="FI260" i="17"/>
  <c r="FL260" i="17"/>
  <c r="EO260" i="17"/>
  <c r="BW260" i="17"/>
  <c r="BR260" i="17"/>
  <c r="BX260" i="17"/>
  <c r="BN260" i="17"/>
  <c r="FF260" i="17"/>
  <c r="FM260" i="17"/>
  <c r="FP260" i="17"/>
  <c r="FO260" i="17"/>
  <c r="ER260" i="17"/>
  <c r="CJ260" i="17"/>
  <c r="BG260" i="17"/>
  <c r="BK260" i="17"/>
  <c r="BA260" i="17"/>
  <c r="BD260" i="17"/>
  <c r="AZ296" i="17"/>
  <c r="EF296" i="17" s="1"/>
  <c r="EF260" i="17"/>
  <c r="EF295" i="17" s="1"/>
  <c r="FK260" i="17"/>
  <c r="EL260" i="17"/>
  <c r="FD260" i="17"/>
  <c r="EQ260" i="17"/>
  <c r="FH260" i="17"/>
  <c r="EK260" i="17"/>
  <c r="FG260" i="17"/>
  <c r="FC260" i="17"/>
  <c r="BM260" i="17"/>
  <c r="BT260" i="17"/>
  <c r="CD260" i="17"/>
  <c r="BL260" i="17"/>
  <c r="CI260" i="17"/>
  <c r="CC260" i="17"/>
  <c r="BY260" i="17"/>
  <c r="CB260" i="17"/>
  <c r="CA260" i="17"/>
  <c r="FB260" i="17"/>
  <c r="EX260" i="17"/>
  <c r="EM260" i="17"/>
  <c r="EP260" i="17"/>
  <c r="ES260" i="17"/>
  <c r="BO260" i="17"/>
  <c r="BQ260" i="17"/>
  <c r="BE260" i="17"/>
  <c r="CG260" i="17"/>
  <c r="BU260" i="17"/>
  <c r="EH260" i="17"/>
  <c r="FE260" i="17"/>
  <c r="EN260" i="17"/>
  <c r="FJ260" i="17"/>
  <c r="CH260" i="17"/>
  <c r="CF260" i="17"/>
  <c r="BF260" i="17"/>
  <c r="BS260" i="17"/>
  <c r="BJ260" i="17"/>
  <c r="D161" i="17"/>
  <c r="D161" i="10"/>
  <c r="EN121" i="17"/>
  <c r="FM121" i="17"/>
  <c r="BF121" i="17"/>
  <c r="EO121" i="17"/>
  <c r="BV121" i="17"/>
  <c r="EG121" i="17"/>
  <c r="FD121" i="17"/>
  <c r="BN121" i="17"/>
  <c r="EV121" i="17"/>
  <c r="EW121" i="17"/>
  <c r="BU121" i="17"/>
  <c r="FB121" i="17"/>
  <c r="BT121" i="17"/>
  <c r="EX121" i="17"/>
  <c r="BD121" i="17"/>
  <c r="EQ121" i="17"/>
  <c r="BL121" i="17"/>
  <c r="FI121" i="17"/>
  <c r="CC121" i="17"/>
  <c r="BA121" i="17"/>
  <c r="EY121" i="17"/>
  <c r="EI121" i="17"/>
  <c r="EL121" i="17"/>
  <c r="BJ121" i="17"/>
  <c r="EP121" i="17"/>
  <c r="BG121" i="17"/>
  <c r="EK121" i="17"/>
  <c r="BI121" i="17"/>
  <c r="FF121" i="17"/>
  <c r="BZ121" i="17"/>
  <c r="EF121" i="17"/>
  <c r="BQ121" i="17"/>
  <c r="FO121" i="17"/>
  <c r="BB121" i="17"/>
  <c r="FA121" i="17"/>
  <c r="BW121" i="17"/>
  <c r="M196" i="17"/>
  <c r="CS196" i="17" s="1"/>
  <c r="AY121" i="17"/>
  <c r="AV121" i="17"/>
  <c r="BY121" i="17"/>
  <c r="AW121" i="17"/>
  <c r="CH121" i="17"/>
  <c r="BR121" i="17"/>
  <c r="DY121" i="17"/>
  <c r="FE121" i="17"/>
  <c r="FG121" i="17"/>
  <c r="FN121" i="17"/>
  <c r="FJ121" i="17"/>
  <c r="DZ121" i="17"/>
  <c r="AT121" i="17"/>
  <c r="BM121" i="17"/>
  <c r="EH121" i="17"/>
  <c r="CJ121" i="17"/>
  <c r="EA121" i="17"/>
  <c r="CB121" i="17"/>
  <c r="ET121" i="17"/>
  <c r="BX121" i="17"/>
  <c r="ER121" i="17"/>
  <c r="AU121" i="17"/>
  <c r="CA121" i="17"/>
  <c r="EU121" i="17"/>
  <c r="CD121" i="17"/>
  <c r="CE121" i="17"/>
  <c r="BO121" i="17"/>
  <c r="FL121" i="17"/>
  <c r="AZ121" i="17"/>
  <c r="CF121" i="17"/>
  <c r="EZ121" i="17"/>
  <c r="BC121" i="17"/>
  <c r="CI121" i="17"/>
  <c r="FC121" i="17"/>
  <c r="AX121" i="17"/>
  <c r="EC121" i="17"/>
  <c r="BH121" i="17"/>
  <c r="FH121" i="17"/>
  <c r="EE121" i="17"/>
  <c r="ED121" i="17"/>
  <c r="EJ121" i="17"/>
  <c r="BS121" i="17"/>
  <c r="ES121" i="17"/>
  <c r="BP121" i="17"/>
  <c r="FP121" i="17"/>
  <c r="EM121" i="17"/>
  <c r="EB121" i="17"/>
  <c r="BK121" i="17"/>
  <c r="FK121" i="17"/>
  <c r="BE121" i="17"/>
  <c r="CG121" i="17"/>
  <c r="DX121" i="17"/>
  <c r="DD121" i="17"/>
  <c r="DL121" i="17"/>
  <c r="CX121" i="17"/>
  <c r="DC121" i="17"/>
  <c r="DV121" i="17"/>
  <c r="DR121" i="17"/>
  <c r="CW121" i="17"/>
  <c r="CS121" i="17"/>
  <c r="DT121" i="17"/>
  <c r="DP121" i="17"/>
  <c r="CV121" i="17"/>
  <c r="CT121" i="17"/>
  <c r="CY121" i="17"/>
  <c r="DG121" i="17"/>
  <c r="DE121" i="17"/>
  <c r="CU121" i="17"/>
  <c r="DK121" i="17"/>
  <c r="DB121" i="17"/>
  <c r="DH121" i="17"/>
  <c r="DW121" i="17"/>
  <c r="DM121" i="17"/>
  <c r="DO121" i="17"/>
  <c r="DJ121" i="17"/>
  <c r="DS121" i="17"/>
  <c r="DQ121" i="17"/>
  <c r="DN121" i="17"/>
  <c r="DI121" i="17"/>
  <c r="DF121" i="17"/>
  <c r="DA121" i="17"/>
  <c r="CZ121" i="17"/>
  <c r="DU121" i="17"/>
  <c r="S121" i="17"/>
  <c r="Z121" i="17"/>
  <c r="AM121" i="17"/>
  <c r="M121" i="17"/>
  <c r="AD121" i="17"/>
  <c r="AI121" i="17"/>
  <c r="AL121" i="17"/>
  <c r="AO121" i="17"/>
  <c r="Y121" i="17"/>
  <c r="AS121" i="17"/>
  <c r="Q121" i="17"/>
  <c r="AJ121" i="17"/>
  <c r="AG121" i="17"/>
  <c r="AR121" i="17"/>
  <c r="X121" i="17"/>
  <c r="AH121" i="17"/>
  <c r="N121" i="17"/>
  <c r="R121" i="17"/>
  <c r="W121" i="17"/>
  <c r="V121" i="17"/>
  <c r="AB121" i="17"/>
  <c r="O121" i="17"/>
  <c r="AE121" i="17"/>
  <c r="AQ121" i="17"/>
  <c r="AK121" i="17"/>
  <c r="P121" i="17"/>
  <c r="U121" i="17"/>
  <c r="AC121" i="17"/>
  <c r="AN121" i="17"/>
  <c r="T121" i="17"/>
  <c r="AA121" i="17"/>
  <c r="AP121" i="17"/>
  <c r="AF121" i="17"/>
  <c r="BJ21" i="17"/>
  <c r="BU21" i="17"/>
  <c r="AG21" i="17"/>
  <c r="AX21" i="17"/>
  <c r="M96" i="17"/>
  <c r="CS96" i="17" s="1"/>
  <c r="AK21" i="17"/>
  <c r="M21" i="17"/>
  <c r="BR21" i="17"/>
  <c r="AH21" i="17"/>
  <c r="AS21" i="17"/>
  <c r="S21" i="17"/>
  <c r="AI21" i="17"/>
  <c r="BZ21" i="17"/>
  <c r="BB21" i="17"/>
  <c r="BA21" i="17"/>
  <c r="BW21" i="17"/>
  <c r="BF21" i="17"/>
  <c r="BG21" i="17"/>
  <c r="AW21" i="17"/>
  <c r="AA21" i="17"/>
  <c r="AL21" i="17"/>
  <c r="AT21" i="17"/>
  <c r="BV21" i="17"/>
  <c r="U21" i="17"/>
  <c r="BY21" i="17"/>
  <c r="AY21" i="17"/>
  <c r="CE21" i="17"/>
  <c r="BK21" i="17"/>
  <c r="N21" i="17"/>
  <c r="Y21" i="17"/>
  <c r="AO21" i="17"/>
  <c r="CH21" i="17"/>
  <c r="Z21" i="17"/>
  <c r="BI21" i="17"/>
  <c r="BM21" i="17"/>
  <c r="V21" i="17"/>
  <c r="BN21" i="17"/>
  <c r="CG21" i="17"/>
  <c r="CF21" i="17"/>
  <c r="AN21" i="17"/>
  <c r="AV21" i="17"/>
  <c r="CC21" i="17"/>
  <c r="R21" i="17"/>
  <c r="AD21" i="17"/>
  <c r="BE21" i="17"/>
  <c r="BH21" i="17"/>
  <c r="BT21" i="17"/>
  <c r="AR21" i="17"/>
  <c r="BQ21" i="17"/>
  <c r="AB21" i="17"/>
  <c r="BD21" i="17"/>
  <c r="BS21" i="17"/>
  <c r="AP21" i="17"/>
  <c r="O21" i="17"/>
  <c r="AQ21" i="17"/>
  <c r="AJ21" i="17"/>
  <c r="P21" i="17"/>
  <c r="X21" i="17"/>
  <c r="BX21" i="17"/>
  <c r="BC21" i="17"/>
  <c r="AM21" i="17"/>
  <c r="CB21" i="17"/>
  <c r="Q21" i="17"/>
  <c r="AE21" i="17"/>
  <c r="AF21" i="17"/>
  <c r="T21" i="17"/>
  <c r="AC21" i="17"/>
  <c r="BL21" i="17"/>
  <c r="CI21" i="17"/>
  <c r="CA21" i="17"/>
  <c r="AU21" i="17"/>
  <c r="AZ21" i="17"/>
  <c r="W21" i="17"/>
  <c r="BP21" i="17"/>
  <c r="BO21" i="17"/>
  <c r="CJ21" i="17"/>
  <c r="CD21" i="17"/>
  <c r="DW21" i="17"/>
  <c r="EJ21" i="17"/>
  <c r="EO21" i="17"/>
  <c r="CZ21" i="17"/>
  <c r="DN21" i="17"/>
  <c r="DI21" i="17"/>
  <c r="DH21" i="17"/>
  <c r="DM21" i="17"/>
  <c r="CS21" i="17"/>
  <c r="DJ21" i="17"/>
  <c r="EH21" i="17"/>
  <c r="CU21" i="17"/>
  <c r="EE21" i="17"/>
  <c r="FB21" i="17"/>
  <c r="CW21" i="17"/>
  <c r="EM21" i="17"/>
  <c r="FM21" i="17"/>
  <c r="DS21" i="17"/>
  <c r="DA21" i="17"/>
  <c r="DF21" i="17"/>
  <c r="FD21" i="17"/>
  <c r="DT21" i="17"/>
  <c r="EC21" i="17"/>
  <c r="EX21" i="17"/>
  <c r="DY21" i="17"/>
  <c r="FH21" i="17"/>
  <c r="ET21" i="17"/>
  <c r="DV21" i="17"/>
  <c r="FI21" i="17"/>
  <c r="FO21" i="17"/>
  <c r="EA21" i="17"/>
  <c r="EB21" i="17"/>
  <c r="DX21" i="17"/>
  <c r="FN21" i="17"/>
  <c r="EZ21" i="17"/>
  <c r="FA21" i="17"/>
  <c r="CV21" i="17"/>
  <c r="FL21" i="17"/>
  <c r="EF21" i="17"/>
  <c r="EY21" i="17"/>
  <c r="EU21" i="17"/>
  <c r="FC21" i="17"/>
  <c r="ES21" i="17"/>
  <c r="DG21" i="17"/>
  <c r="DB21" i="17"/>
  <c r="DQ21" i="17"/>
  <c r="FF21" i="17"/>
  <c r="DU21" i="17"/>
  <c r="EL21" i="17"/>
  <c r="CY21" i="17"/>
  <c r="EV21" i="17"/>
  <c r="EQ21" i="17"/>
  <c r="EI21" i="17"/>
  <c r="FP21" i="17"/>
  <c r="DD21" i="17"/>
  <c r="EK21" i="17"/>
  <c r="FK21" i="17"/>
  <c r="EG21" i="17"/>
  <c r="EW21" i="17"/>
  <c r="DL21" i="17"/>
  <c r="DE21" i="17"/>
  <c r="EN21" i="17"/>
  <c r="DR21" i="17"/>
  <c r="EP21" i="17"/>
  <c r="ED21" i="17"/>
  <c r="FJ21" i="17"/>
  <c r="ER21" i="17"/>
  <c r="CX21" i="17"/>
  <c r="FG21" i="17"/>
  <c r="DZ21" i="17"/>
  <c r="CT21" i="17"/>
  <c r="DC21" i="17"/>
  <c r="FE21" i="17"/>
  <c r="DO21" i="17"/>
  <c r="DK21" i="17"/>
  <c r="DP21" i="17"/>
  <c r="D61" i="17"/>
  <c r="CG61" i="9"/>
  <c r="D61" i="10"/>
  <c r="BX60" i="10"/>
  <c r="EU60" i="10"/>
  <c r="BG60" i="10"/>
  <c r="BY60" i="10"/>
  <c r="CJ60" i="10"/>
  <c r="EM60" i="10"/>
  <c r="FD60" i="10"/>
  <c r="FO60" i="10"/>
  <c r="BH60" i="10"/>
  <c r="ER60" i="10"/>
  <c r="CL60" i="10"/>
  <c r="FG60" i="10"/>
  <c r="CK60" i="10"/>
  <c r="FS60" i="10"/>
  <c r="FN60" i="10"/>
  <c r="BU60" i="10"/>
  <c r="BR60" i="10"/>
  <c r="BF60" i="10"/>
  <c r="FK60" i="10"/>
  <c r="FR60" i="10"/>
  <c r="BM60" i="10"/>
  <c r="EX60" i="10"/>
  <c r="CF60" i="10"/>
  <c r="FM60" i="10"/>
  <c r="CA60" i="10"/>
  <c r="BO60" i="10"/>
  <c r="BI60" i="10"/>
  <c r="BP60" i="10"/>
  <c r="BT60" i="10"/>
  <c r="EN60" i="10"/>
  <c r="FI60" i="10"/>
  <c r="CB60" i="10"/>
  <c r="BK60" i="10"/>
  <c r="BZ60" i="10"/>
  <c r="EQ60" i="10"/>
  <c r="FC60" i="10"/>
  <c r="EK60" i="10"/>
  <c r="EP60" i="10"/>
  <c r="BE96" i="10"/>
  <c r="EK96" i="10" s="1"/>
  <c r="CN60" i="10"/>
  <c r="FH60" i="10"/>
  <c r="EO60" i="10"/>
  <c r="ES60" i="10"/>
  <c r="CE60" i="10"/>
  <c r="FU60" i="10"/>
  <c r="BQ60" i="10"/>
  <c r="BN60" i="10"/>
  <c r="EY60" i="10"/>
  <c r="BJ60" i="10"/>
  <c r="FF60" i="10"/>
  <c r="CM60" i="10"/>
  <c r="EW60" i="10"/>
  <c r="CO60" i="10"/>
  <c r="BL60" i="10"/>
  <c r="FB60" i="10"/>
  <c r="CG60" i="10"/>
  <c r="CH60" i="10"/>
  <c r="ET60" i="10"/>
  <c r="FA60" i="10"/>
  <c r="CD60" i="10"/>
  <c r="BE60" i="10"/>
  <c r="EL60" i="10"/>
  <c r="BW60" i="10"/>
  <c r="BS60" i="10"/>
  <c r="FT60" i="10"/>
  <c r="EV60" i="10"/>
  <c r="FJ60" i="10"/>
  <c r="FL60" i="10"/>
  <c r="EZ60" i="10"/>
  <c r="FP60" i="10"/>
  <c r="CI60" i="10"/>
  <c r="FQ60" i="10"/>
  <c r="FE60" i="10"/>
  <c r="CC60" i="10"/>
  <c r="BV60" i="10"/>
  <c r="AZ196" i="17"/>
  <c r="EF196" i="17" s="1"/>
  <c r="FM160" i="17"/>
  <c r="FL160" i="17"/>
  <c r="EL160" i="17"/>
  <c r="EJ160" i="17"/>
  <c r="FK160" i="17"/>
  <c r="ER160" i="17"/>
  <c r="FB160" i="17"/>
  <c r="EW160" i="17"/>
  <c r="FD160" i="17"/>
  <c r="FA160" i="17"/>
  <c r="BW160" i="17"/>
  <c r="BM160" i="17"/>
  <c r="BL160" i="17"/>
  <c r="BP160" i="17"/>
  <c r="BO160" i="17"/>
  <c r="BI160" i="17"/>
  <c r="BX160" i="17"/>
  <c r="BA160" i="17"/>
  <c r="FP160" i="17"/>
  <c r="ET160" i="17"/>
  <c r="FG160" i="17"/>
  <c r="EX160" i="17"/>
  <c r="EO160" i="17"/>
  <c r="BY160" i="17"/>
  <c r="CF160" i="17"/>
  <c r="BB160" i="17"/>
  <c r="BK160" i="17"/>
  <c r="BS160" i="17"/>
  <c r="CG160" i="17"/>
  <c r="EI160" i="17"/>
  <c r="FE160" i="17"/>
  <c r="EV160" i="17"/>
  <c r="EU160" i="17"/>
  <c r="AZ160" i="17"/>
  <c r="BF160" i="17"/>
  <c r="CA160" i="17"/>
  <c r="BE160" i="17"/>
  <c r="CI160" i="17"/>
  <c r="CJ160" i="17"/>
  <c r="FO160" i="17"/>
  <c r="EG160" i="17"/>
  <c r="EQ160" i="17"/>
  <c r="EF160" i="17"/>
  <c r="EP160" i="17"/>
  <c r="EN160" i="17"/>
  <c r="EZ160" i="17"/>
  <c r="ES160" i="17"/>
  <c r="FJ160" i="17"/>
  <c r="BQ160" i="17"/>
  <c r="CB160" i="17"/>
  <c r="BV160" i="17"/>
  <c r="BC160" i="17"/>
  <c r="BR160" i="17"/>
  <c r="CD160" i="17"/>
  <c r="BG160" i="17"/>
  <c r="BJ160" i="17"/>
  <c r="CH160" i="17"/>
  <c r="FI160" i="17"/>
  <c r="EK160" i="17"/>
  <c r="EM160" i="17"/>
  <c r="FF160" i="17"/>
  <c r="BD160" i="17"/>
  <c r="BT160" i="17"/>
  <c r="CC160" i="17"/>
  <c r="BN160" i="17"/>
  <c r="FN160" i="17"/>
  <c r="EY160" i="17"/>
  <c r="FC160" i="17"/>
  <c r="EH160" i="17"/>
  <c r="FH160" i="17"/>
  <c r="CE160" i="17"/>
  <c r="BZ160" i="17"/>
  <c r="BH160" i="17"/>
  <c r="BU160" i="17"/>
  <c r="CA63" i="9"/>
  <c r="E53" i="13"/>
  <c r="U53" i="13" s="1"/>
  <c r="CF62" i="9"/>
  <c r="BZ63" i="9"/>
  <c r="D53" i="13"/>
  <c r="T53" i="13" s="1"/>
  <c r="CE62" i="9"/>
  <c r="CG96" i="17"/>
  <c r="CH93" i="17"/>
  <c r="CG93" i="17"/>
  <c r="CJ93" i="17"/>
  <c r="CI93" i="17"/>
  <c r="FM93" i="17"/>
  <c r="FO93" i="17"/>
  <c r="FP93" i="17"/>
  <c r="FN93" i="17"/>
  <c r="K85" i="13"/>
  <c r="I90" i="14"/>
  <c r="H189" i="14"/>
  <c r="CG296" i="17"/>
  <c r="FM293" i="17"/>
  <c r="FO293" i="17"/>
  <c r="FN293" i="17"/>
  <c r="FP293" i="17"/>
  <c r="CI293" i="17"/>
  <c r="CG293" i="17"/>
  <c r="CH293" i="17"/>
  <c r="CJ293" i="17"/>
  <c r="I85" i="13"/>
  <c r="BG85" i="13" s="1"/>
  <c r="G90" i="14"/>
  <c r="FL96" i="17"/>
  <c r="FL196" i="17"/>
  <c r="CG196" i="17"/>
  <c r="FM193" i="17"/>
  <c r="FN193" i="17"/>
  <c r="FP193" i="17"/>
  <c r="FO193" i="17"/>
  <c r="CG193" i="17"/>
  <c r="CH193" i="17"/>
  <c r="CI193" i="17"/>
  <c r="CJ193" i="17"/>
  <c r="J85" i="13"/>
  <c r="H90" i="14"/>
  <c r="FL296" i="17"/>
  <c r="CM192" i="10"/>
  <c r="CK196" i="10"/>
  <c r="FQ196" i="10" s="1"/>
  <c r="FH122" i="10"/>
  <c r="S196" i="10"/>
  <c r="CY196" i="10" s="1"/>
  <c r="FS292" i="10"/>
  <c r="CK296" i="10"/>
  <c r="FP296" i="10"/>
  <c r="BR22" i="10"/>
  <c r="ER22" i="10"/>
  <c r="FU192" i="10"/>
  <c r="FS92" i="10"/>
  <c r="CK96" i="10"/>
  <c r="FQ96" i="10" s="1"/>
  <c r="BS22" i="10"/>
  <c r="S96" i="10"/>
  <c r="CY96" i="10" s="1"/>
  <c r="FR192" i="10"/>
  <c r="CK192" i="10"/>
  <c r="FQ192" i="10"/>
  <c r="BU122" i="10"/>
  <c r="CL192" i="10"/>
  <c r="FG22" i="10"/>
  <c r="DB22" i="10"/>
  <c r="AY122" i="10"/>
  <c r="ED22" i="10"/>
  <c r="BX122" i="10"/>
  <c r="BP22" i="10"/>
  <c r="EW22" i="10"/>
  <c r="AB22" i="10"/>
  <c r="FQ292" i="10"/>
  <c r="FQ92" i="10"/>
  <c r="AX22" i="10"/>
  <c r="DW22" i="10"/>
  <c r="CA122" i="10"/>
  <c r="CM292" i="10"/>
  <c r="BB22" i="10"/>
  <c r="CJ22" i="10"/>
  <c r="AS122" i="10"/>
  <c r="EW122" i="10"/>
  <c r="CL292" i="10"/>
  <c r="DS22" i="10"/>
  <c r="BC22" i="10"/>
  <c r="DY122" i="10"/>
  <c r="CO292" i="10"/>
  <c r="AQ22" i="10"/>
  <c r="EK22" i="10"/>
  <c r="FE22" i="10"/>
  <c r="DS122" i="10"/>
  <c r="DX1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DB122" i="10"/>
  <c r="CL122" i="10"/>
  <c r="EN122" i="10"/>
  <c r="FT292" i="10"/>
  <c r="DJ122" i="10"/>
  <c r="EC122" i="10"/>
  <c r="Z122" i="10"/>
  <c r="X122" i="10"/>
  <c r="CC122" i="10"/>
  <c r="CO122" i="10"/>
  <c r="BZ122" i="10"/>
  <c r="FC122" i="10"/>
  <c r="EZ122" i="10"/>
  <c r="FS122" i="10"/>
  <c r="DM122" i="10"/>
  <c r="DG122" i="10"/>
  <c r="FR122" i="10"/>
  <c r="AR122" i="10"/>
  <c r="CF122" i="10"/>
  <c r="EX122" i="10"/>
  <c r="FR292" i="10"/>
  <c r="AA122" i="10"/>
  <c r="DL122" i="10"/>
  <c r="ED122" i="10"/>
  <c r="DE122" i="10"/>
  <c r="AF122" i="10"/>
  <c r="BQ122" i="10"/>
  <c r="CD122" i="10"/>
  <c r="FO122" i="10"/>
  <c r="EO122" i="10"/>
  <c r="S122" i="10"/>
  <c r="EM122" i="10"/>
  <c r="DN122" i="10"/>
  <c r="BP122" i="10"/>
  <c r="BB122" i="10"/>
  <c r="CN292" i="10"/>
  <c r="AO122" i="10"/>
  <c r="BR122" i="10"/>
  <c r="AP122" i="10"/>
  <c r="DH122" i="10"/>
  <c r="AL122" i="10"/>
  <c r="AV122" i="10"/>
  <c r="BG122" i="10"/>
  <c r="CK122" i="10"/>
  <c r="CN122" i="10"/>
  <c r="EU122" i="10"/>
  <c r="EF122" i="10"/>
  <c r="FS192" i="10"/>
  <c r="T122" i="10"/>
  <c r="DD122" i="10"/>
  <c r="DR122" i="10"/>
  <c r="DC122" i="10"/>
  <c r="DA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Q122" i="10"/>
  <c r="DO122" i="10"/>
  <c r="CZ122" i="10"/>
  <c r="DZ122" i="10"/>
  <c r="DF122" i="10"/>
  <c r="CY122" i="10"/>
  <c r="DV122" i="10"/>
  <c r="DU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DI122" i="10"/>
  <c r="DT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DK122" i="10"/>
  <c r="AT122" i="10"/>
  <c r="DP122" i="10"/>
  <c r="EA122" i="10"/>
  <c r="DW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BI85" i="13"/>
  <c r="BH85" i="13"/>
  <c r="CT73" i="13"/>
  <c r="AI22" i="10"/>
  <c r="AZ22" i="10"/>
  <c r="EL22" i="10"/>
  <c r="CY22" i="10"/>
  <c r="Y22" i="10"/>
  <c r="EM22" i="10"/>
  <c r="ES22" i="10"/>
  <c r="BA22" i="10"/>
  <c r="BF22" i="10"/>
  <c r="EO22" i="10"/>
  <c r="BN22" i="10"/>
  <c r="CK92" i="10"/>
  <c r="CK22" i="10"/>
  <c r="FK22" i="10"/>
  <c r="DR22" i="10"/>
  <c r="FR22" i="10"/>
  <c r="DD22" i="10"/>
  <c r="AU22" i="10"/>
  <c r="AR22" i="10"/>
  <c r="CM92" i="10"/>
  <c r="X22" i="10"/>
  <c r="CL22" i="10"/>
  <c r="V22" i="10"/>
  <c r="BH22" i="10"/>
  <c r="AL22" i="10"/>
  <c r="EB22" i="10"/>
  <c r="AA22" i="10"/>
  <c r="FD22" i="10"/>
  <c r="DY22" i="10"/>
  <c r="FQ22" i="10"/>
  <c r="EC22" i="10"/>
  <c r="FB22" i="10"/>
  <c r="FF22" i="10"/>
  <c r="FC22" i="10"/>
  <c r="AT22" i="10"/>
  <c r="BE22" i="10"/>
  <c r="DP22" i="10"/>
  <c r="AN22" i="10"/>
  <c r="EH22" i="10"/>
  <c r="D293" i="10"/>
  <c r="U84" i="13"/>
  <c r="D121" i="10"/>
  <c r="AR121" i="10" s="1"/>
  <c r="T12" i="13"/>
  <c r="S22" i="10"/>
  <c r="DC22" i="10"/>
  <c r="BM22" i="10"/>
  <c r="D21" i="10"/>
  <c r="S12" i="13"/>
  <c r="AJ22" i="10"/>
  <c r="CF22" i="10"/>
  <c r="DF22" i="10"/>
  <c r="CO92" i="10"/>
  <c r="BL22" i="10"/>
  <c r="T22" i="10"/>
  <c r="CE22" i="10"/>
  <c r="EX22" i="10"/>
  <c r="AF22" i="10"/>
  <c r="FP22" i="10"/>
  <c r="AH22" i="10"/>
  <c r="AD22" i="10"/>
  <c r="DH22" i="10"/>
  <c r="FJ22" i="10"/>
  <c r="DJ22" i="10"/>
  <c r="DN22" i="10"/>
  <c r="DT22" i="10"/>
  <c r="EJ22" i="10"/>
  <c r="CD22" i="10"/>
  <c r="FA22" i="10"/>
  <c r="DA22" i="10"/>
  <c r="AK22" i="10"/>
  <c r="CM22" i="10"/>
  <c r="CB22" i="10"/>
  <c r="BW22" i="10"/>
  <c r="EF22" i="10"/>
  <c r="AE22" i="10"/>
  <c r="FR92" i="10"/>
  <c r="AO22" i="10"/>
  <c r="AP22" i="10"/>
  <c r="EG22" i="10"/>
  <c r="ET22" i="10"/>
  <c r="BD22" i="10"/>
  <c r="FO22" i="10"/>
  <c r="AA19" i="13"/>
  <c r="DR19" i="13" s="1"/>
  <c r="AX19" i="13"/>
  <c r="CW19" i="13" s="1"/>
  <c r="AR18" i="13"/>
  <c r="AG19" i="13"/>
  <c r="AL19" i="13" s="1"/>
  <c r="Z22" i="10"/>
  <c r="CG22" i="10"/>
  <c r="EY22" i="10"/>
  <c r="AW22" i="10"/>
  <c r="D93" i="10"/>
  <c r="FS93" i="10" s="1"/>
  <c r="S84" i="13"/>
  <c r="FU92" i="10"/>
  <c r="CA22" i="10"/>
  <c r="BG22" i="10"/>
  <c r="BJ22" i="10"/>
  <c r="AS22" i="10"/>
  <c r="DQ22" i="10"/>
  <c r="CH22" i="10"/>
  <c r="BK22" i="10"/>
  <c r="EA22" i="10"/>
  <c r="EE22" i="10"/>
  <c r="DM22" i="10"/>
  <c r="EN22" i="10"/>
  <c r="DE22" i="10"/>
  <c r="AG22" i="10"/>
  <c r="DG22" i="10"/>
  <c r="DL22" i="10"/>
  <c r="CZ22" i="10"/>
  <c r="BZ22" i="10"/>
  <c r="W22" i="10"/>
  <c r="FN22" i="10"/>
  <c r="D193" i="10"/>
  <c r="T84" i="13"/>
  <c r="CO22" i="10"/>
  <c r="BO22" i="10"/>
  <c r="AM22" i="10"/>
  <c r="EP22" i="10"/>
  <c r="AY22" i="10"/>
  <c r="CN92" i="10"/>
  <c r="CN22" i="10"/>
  <c r="U22" i="10"/>
  <c r="EV22" i="10"/>
  <c r="DX22" i="10"/>
  <c r="DZ22" i="10"/>
  <c r="BV22" i="10"/>
  <c r="FS22" i="10"/>
  <c r="BT22" i="10"/>
  <c r="DV22" i="10"/>
  <c r="BI22" i="10"/>
  <c r="DU22" i="10"/>
  <c r="DK22" i="10"/>
  <c r="FH22" i="10"/>
  <c r="FL22" i="10"/>
  <c r="CC22" i="10"/>
  <c r="BU22" i="10"/>
  <c r="AC22" i="10"/>
  <c r="BX22" i="10"/>
  <c r="AV22" i="10"/>
  <c r="BY22" i="10"/>
  <c r="BQ22" i="10"/>
  <c r="FM22" i="10"/>
  <c r="FU22" i="10"/>
  <c r="EZ22" i="10"/>
  <c r="DI22" i="10"/>
  <c r="EQ22" i="10"/>
  <c r="FT22" i="10"/>
  <c r="DO22" i="10"/>
  <c r="FI22" i="10"/>
  <c r="EI22" i="10"/>
  <c r="CI22" i="10"/>
  <c r="BU94" i="9"/>
  <c r="CM99" i="10" s="1"/>
  <c r="FS99" i="10" s="1"/>
  <c r="CL99" i="10"/>
  <c r="FR99" i="10" s="1"/>
  <c r="BV94" i="9"/>
  <c r="CM199" i="10" s="1"/>
  <c r="FS199" i="10" s="1"/>
  <c r="CL199" i="10"/>
  <c r="FR199" i="10" s="1"/>
  <c r="BW94" i="9"/>
  <c r="CM299" i="10" s="1"/>
  <c r="FS299" i="10" s="1"/>
  <c r="CL299" i="10"/>
  <c r="FR299" i="10" s="1"/>
  <c r="CF94" i="9"/>
  <c r="D294" i="17" s="1"/>
  <c r="CM298" i="10"/>
  <c r="CD94" i="9"/>
  <c r="D94" i="17" s="1"/>
  <c r="CM98" i="10"/>
  <c r="CE94" i="9"/>
  <c r="D194" i="17" s="1"/>
  <c r="CM198" i="10"/>
  <c r="CG93" i="9"/>
  <c r="CE20" i="9"/>
  <c r="D120" i="17" s="1"/>
  <c r="CD20" i="9"/>
  <c r="D20" i="17" s="1"/>
  <c r="CG21" i="9"/>
  <c r="EJ301" i="10" l="1"/>
  <c r="BZ64" i="9"/>
  <c r="D54" i="13"/>
  <c r="T54" i="13" s="1"/>
  <c r="CE63" i="9"/>
  <c r="BF196" i="10"/>
  <c r="EL196" i="10" s="1"/>
  <c r="EQ161" i="10"/>
  <c r="FB161" i="10"/>
  <c r="FM161" i="10"/>
  <c r="BG161" i="10"/>
  <c r="CN161" i="10"/>
  <c r="BU161" i="10"/>
  <c r="FO161" i="10"/>
  <c r="CD161" i="10"/>
  <c r="FC161" i="10"/>
  <c r="CK161" i="10"/>
  <c r="CO161" i="10"/>
  <c r="CJ161" i="10"/>
  <c r="BX161" i="10"/>
  <c r="BP161" i="10"/>
  <c r="CE161" i="10"/>
  <c r="BR161" i="10"/>
  <c r="BI161" i="10"/>
  <c r="FG161" i="10"/>
  <c r="EY161" i="10"/>
  <c r="FQ161" i="10"/>
  <c r="CL161" i="10"/>
  <c r="BY161" i="10"/>
  <c r="EM161" i="10"/>
  <c r="BT161" i="10"/>
  <c r="ES161" i="10"/>
  <c r="FH161" i="10"/>
  <c r="BS161" i="10"/>
  <c r="EZ161" i="10"/>
  <c r="BV161" i="10"/>
  <c r="FS161" i="10"/>
  <c r="BM161" i="10"/>
  <c r="FR161" i="10"/>
  <c r="BF161" i="10"/>
  <c r="BW161" i="10"/>
  <c r="FI161" i="10"/>
  <c r="FK161" i="10"/>
  <c r="FF161" i="10"/>
  <c r="ET161" i="10"/>
  <c r="FJ161" i="10"/>
  <c r="EO161" i="10"/>
  <c r="BJ161" i="10"/>
  <c r="FP161" i="10"/>
  <c r="BH161" i="10"/>
  <c r="CI161" i="10"/>
  <c r="ER161" i="10"/>
  <c r="CM161" i="10"/>
  <c r="FN161" i="10"/>
  <c r="BO161" i="10"/>
  <c r="EP161" i="10"/>
  <c r="FA161" i="10"/>
  <c r="CG161" i="10"/>
  <c r="EL161" i="10"/>
  <c r="FD161" i="10"/>
  <c r="FE161" i="10"/>
  <c r="EV161" i="10"/>
  <c r="CA161" i="10"/>
  <c r="EW161" i="10"/>
  <c r="FT161" i="10"/>
  <c r="BK161" i="10"/>
  <c r="BN161" i="10"/>
  <c r="CB161" i="10"/>
  <c r="EN161" i="10"/>
  <c r="FU161" i="10"/>
  <c r="CF161" i="10"/>
  <c r="EU161" i="10"/>
  <c r="CC161" i="10"/>
  <c r="FL161" i="10"/>
  <c r="BL161" i="10"/>
  <c r="BZ161" i="10"/>
  <c r="EX161" i="10"/>
  <c r="BQ161" i="10"/>
  <c r="CH161" i="10"/>
  <c r="EA120" i="17"/>
  <c r="FP120" i="17"/>
  <c r="EJ120" i="17"/>
  <c r="BN120" i="17"/>
  <c r="BP120" i="17"/>
  <c r="EW120" i="17"/>
  <c r="EH120" i="17"/>
  <c r="EG120" i="17"/>
  <c r="ER120" i="17"/>
  <c r="BV120" i="17"/>
  <c r="EQ120" i="17"/>
  <c r="FE120" i="17"/>
  <c r="AY120" i="17"/>
  <c r="FG120" i="17"/>
  <c r="BO120" i="17"/>
  <c r="BY120" i="17"/>
  <c r="BX120" i="17"/>
  <c r="DY120" i="17"/>
  <c r="EO120" i="17"/>
  <c r="BH120" i="17"/>
  <c r="EI120" i="17"/>
  <c r="FJ120" i="17"/>
  <c r="BC120" i="17"/>
  <c r="BA120" i="17"/>
  <c r="FH120" i="17"/>
  <c r="EZ120" i="17"/>
  <c r="FN120" i="17"/>
  <c r="CG120" i="17"/>
  <c r="BF120" i="17"/>
  <c r="AU120" i="17"/>
  <c r="BK120" i="17"/>
  <c r="FD120" i="17"/>
  <c r="DX120" i="17"/>
  <c r="BE120" i="17"/>
  <c r="EU120" i="17"/>
  <c r="CB120" i="17"/>
  <c r="AV120" i="17"/>
  <c r="EK120" i="17"/>
  <c r="BR120" i="17"/>
  <c r="AX120" i="17"/>
  <c r="EB120" i="17"/>
  <c r="EX120" i="17"/>
  <c r="CD120" i="17"/>
  <c r="CA120" i="17"/>
  <c r="EV120" i="17"/>
  <c r="CC120" i="17"/>
  <c r="AW120" i="17"/>
  <c r="EM120" i="17"/>
  <c r="BT120" i="17"/>
  <c r="FI120" i="17"/>
  <c r="EC120" i="17"/>
  <c r="BJ120" i="17"/>
  <c r="BI120" i="17"/>
  <c r="EP120" i="17"/>
  <c r="BQ120" i="17"/>
  <c r="L196" i="17"/>
  <c r="CR196" i="17" s="1"/>
  <c r="BU120" i="17"/>
  <c r="EE120" i="17"/>
  <c r="FA120" i="17"/>
  <c r="BB120" i="17"/>
  <c r="FB120" i="17"/>
  <c r="AS120" i="17"/>
  <c r="DZ120" i="17"/>
  <c r="AZ120" i="17"/>
  <c r="FL120" i="17"/>
  <c r="BM120" i="17"/>
  <c r="CJ120" i="17"/>
  <c r="ES120" i="17"/>
  <c r="AT120" i="17"/>
  <c r="FO120" i="17"/>
  <c r="BG120" i="17"/>
  <c r="EL120" i="17"/>
  <c r="FF120" i="17"/>
  <c r="FK120" i="17"/>
  <c r="CH120" i="17"/>
  <c r="EY120" i="17"/>
  <c r="EN120" i="17"/>
  <c r="BL120" i="17"/>
  <c r="BW120" i="17"/>
  <c r="BS120" i="17"/>
  <c r="CE120" i="17"/>
  <c r="ET120" i="17"/>
  <c r="BD120" i="17"/>
  <c r="CF120" i="17"/>
  <c r="FC120" i="17"/>
  <c r="BZ120" i="17"/>
  <c r="FM120" i="17"/>
  <c r="ED120" i="17"/>
  <c r="EF120" i="17"/>
  <c r="CI120" i="17"/>
  <c r="DQ120" i="17"/>
  <c r="CV120" i="17"/>
  <c r="DD120" i="17"/>
  <c r="CR120" i="17"/>
  <c r="DS120" i="17"/>
  <c r="DO120" i="17"/>
  <c r="CU120" i="17"/>
  <c r="DU120" i="17"/>
  <c r="DF120" i="17"/>
  <c r="CX120" i="17"/>
  <c r="DC120" i="17"/>
  <c r="CW120" i="17"/>
  <c r="CS120" i="17"/>
  <c r="DB120" i="17"/>
  <c r="DK120" i="17"/>
  <c r="DW120" i="17"/>
  <c r="DL120" i="17"/>
  <c r="DE120" i="17"/>
  <c r="DG120" i="17"/>
  <c r="DV120" i="17"/>
  <c r="DP120" i="17"/>
  <c r="DA120" i="17"/>
  <c r="DI120" i="17"/>
  <c r="DM120" i="17"/>
  <c r="CZ120" i="17"/>
  <c r="CY120" i="17"/>
  <c r="DT120" i="17"/>
  <c r="CT120" i="17"/>
  <c r="DJ120" i="17"/>
  <c r="DR120" i="17"/>
  <c r="DN120" i="17"/>
  <c r="DH120" i="17"/>
  <c r="Y120" i="17"/>
  <c r="AK120" i="17"/>
  <c r="P120" i="17"/>
  <c r="L120" i="17"/>
  <c r="AR120" i="17"/>
  <c r="AC120" i="17"/>
  <c r="AH120" i="17"/>
  <c r="AF120" i="17"/>
  <c r="AQ120" i="17"/>
  <c r="AI120" i="17"/>
  <c r="X120" i="17"/>
  <c r="R120" i="17"/>
  <c r="AL120" i="17"/>
  <c r="AN120" i="17"/>
  <c r="AA120" i="17"/>
  <c r="AE120" i="17"/>
  <c r="W120" i="17"/>
  <c r="AG120" i="17"/>
  <c r="AO120" i="17"/>
  <c r="AJ120" i="17"/>
  <c r="U120" i="17"/>
  <c r="Z120" i="17"/>
  <c r="AP120" i="17"/>
  <c r="AB120" i="17"/>
  <c r="O120" i="17"/>
  <c r="N120" i="17"/>
  <c r="AM120" i="17"/>
  <c r="V120" i="17"/>
  <c r="S120" i="17"/>
  <c r="T120" i="17"/>
  <c r="M120" i="17"/>
  <c r="Q120" i="17"/>
  <c r="AD120" i="17"/>
  <c r="BJ61" i="17"/>
  <c r="BM61" i="17"/>
  <c r="BI61" i="17"/>
  <c r="CG61" i="17"/>
  <c r="CJ61" i="17"/>
  <c r="CD61" i="17"/>
  <c r="CF61" i="17"/>
  <c r="BQ61" i="17"/>
  <c r="BE61" i="17"/>
  <c r="FA61" i="17"/>
  <c r="EW61" i="17"/>
  <c r="FB61" i="17"/>
  <c r="EU61" i="17"/>
  <c r="FJ61" i="17"/>
  <c r="EY61" i="17"/>
  <c r="FF61" i="17"/>
  <c r="FE61" i="17"/>
  <c r="EL61" i="17"/>
  <c r="BA96" i="17"/>
  <c r="EG96" i="17" s="1"/>
  <c r="CC61" i="17"/>
  <c r="BG61" i="17"/>
  <c r="BT61" i="17"/>
  <c r="CA61" i="17"/>
  <c r="EI61" i="17"/>
  <c r="ET61" i="17"/>
  <c r="EH61" i="17"/>
  <c r="FD61" i="17"/>
  <c r="FO61" i="17"/>
  <c r="BA61" i="17"/>
  <c r="BO61" i="17"/>
  <c r="BL61" i="17"/>
  <c r="BX61" i="17"/>
  <c r="FK61" i="17"/>
  <c r="EV61" i="17"/>
  <c r="FL61" i="17"/>
  <c r="FC61" i="17"/>
  <c r="EP61" i="17"/>
  <c r="EZ61" i="17"/>
  <c r="CH61" i="17"/>
  <c r="BB61" i="17"/>
  <c r="BW61" i="17"/>
  <c r="BV61" i="17"/>
  <c r="BP61" i="17"/>
  <c r="CE61" i="17"/>
  <c r="BF61" i="17"/>
  <c r="CB61" i="17"/>
  <c r="BD61" i="17"/>
  <c r="EN61" i="17"/>
  <c r="FP61" i="17"/>
  <c r="EO61" i="17"/>
  <c r="FH61" i="17"/>
  <c r="FN61" i="17"/>
  <c r="EK61" i="17"/>
  <c r="EQ61" i="17"/>
  <c r="EJ61" i="17"/>
  <c r="FI61" i="17"/>
  <c r="BN61" i="17"/>
  <c r="BU61" i="17"/>
  <c r="BR61" i="17"/>
  <c r="BS61" i="17"/>
  <c r="CI61" i="17"/>
  <c r="EG61" i="17"/>
  <c r="ER61" i="17"/>
  <c r="FG61" i="17"/>
  <c r="FM61" i="17"/>
  <c r="BY61" i="17"/>
  <c r="BZ61" i="17"/>
  <c r="BH61" i="17"/>
  <c r="BC61" i="17"/>
  <c r="BK61" i="17"/>
  <c r="EX61" i="17"/>
  <c r="EM61" i="17"/>
  <c r="ES61" i="17"/>
  <c r="O156" i="14"/>
  <c r="EK300" i="10"/>
  <c r="L156" i="14" s="1"/>
  <c r="EK301" i="10"/>
  <c r="D162" i="17"/>
  <c r="D162" i="10"/>
  <c r="AF156" i="14"/>
  <c r="AJ156" i="14" s="1"/>
  <c r="EF297" i="17"/>
  <c r="EF298" i="17" s="1"/>
  <c r="EF299" i="17" s="1"/>
  <c r="F156" i="14" s="1"/>
  <c r="BY64" i="9"/>
  <c r="C54" i="13"/>
  <c r="S54" i="13" s="1"/>
  <c r="CD63" i="9"/>
  <c r="FD261" i="10"/>
  <c r="BF296" i="10"/>
  <c r="EL296" i="10" s="1"/>
  <c r="CO261" i="10"/>
  <c r="EX261" i="10"/>
  <c r="EZ261" i="10"/>
  <c r="CG261" i="10"/>
  <c r="EP261" i="10"/>
  <c r="FP261" i="10"/>
  <c r="EL261" i="10"/>
  <c r="EL295" i="10" s="1"/>
  <c r="CE261" i="10"/>
  <c r="CA261" i="10"/>
  <c r="EU261" i="10"/>
  <c r="EY261" i="10"/>
  <c r="FQ261" i="10"/>
  <c r="FH261" i="10"/>
  <c r="FJ261" i="10"/>
  <c r="BH261" i="10"/>
  <c r="FB261" i="10"/>
  <c r="CJ261" i="10"/>
  <c r="EN261" i="10"/>
  <c r="BG261" i="10"/>
  <c r="BL261" i="10"/>
  <c r="BI261" i="10"/>
  <c r="FM261" i="10"/>
  <c r="CD261" i="10"/>
  <c r="CF261" i="10"/>
  <c r="EM261" i="10"/>
  <c r="CN261" i="10"/>
  <c r="CK261" i="10"/>
  <c r="BM261" i="10"/>
  <c r="BQ261" i="10"/>
  <c r="FN261" i="10"/>
  <c r="FG261" i="10"/>
  <c r="BT261" i="10"/>
  <c r="ES261" i="10"/>
  <c r="CB261" i="10"/>
  <c r="CI261" i="10"/>
  <c r="FC261" i="10"/>
  <c r="BU261" i="10"/>
  <c r="BF261" i="10"/>
  <c r="BF295" i="10" s="1"/>
  <c r="ER261" i="10"/>
  <c r="FI261" i="10"/>
  <c r="BV261" i="10"/>
  <c r="BS261" i="10"/>
  <c r="CL261" i="10"/>
  <c r="FA261" i="10"/>
  <c r="EW261" i="10"/>
  <c r="FF261" i="10"/>
  <c r="CC261" i="10"/>
  <c r="BX261" i="10"/>
  <c r="EQ261" i="10"/>
  <c r="FE261" i="10"/>
  <c r="CM261" i="10"/>
  <c r="BZ261" i="10"/>
  <c r="FL261" i="10"/>
  <c r="FS261" i="10"/>
  <c r="CH261" i="10"/>
  <c r="EV261" i="10"/>
  <c r="FR261" i="10"/>
  <c r="EO261" i="10"/>
  <c r="FU261" i="10"/>
  <c r="BK261" i="10"/>
  <c r="BJ261" i="10"/>
  <c r="BY261" i="10"/>
  <c r="FK261" i="10"/>
  <c r="BW261" i="10"/>
  <c r="ET261" i="10"/>
  <c r="BN261" i="10"/>
  <c r="BO261" i="10"/>
  <c r="FO261" i="10"/>
  <c r="BR261" i="10"/>
  <c r="BP261" i="10"/>
  <c r="FT261" i="10"/>
  <c r="L96" i="17"/>
  <c r="CR96" i="17" s="1"/>
  <c r="AJ20" i="17"/>
  <c r="CJ20" i="17"/>
  <c r="BI20" i="17"/>
  <c r="AX20" i="17"/>
  <c r="BX20" i="17"/>
  <c r="M20" i="17"/>
  <c r="CG20" i="17"/>
  <c r="AS20" i="17"/>
  <c r="R20" i="17"/>
  <c r="X20" i="17"/>
  <c r="U20" i="17"/>
  <c r="AF20" i="17"/>
  <c r="AM20" i="17"/>
  <c r="BJ20" i="17"/>
  <c r="AK20" i="17"/>
  <c r="L20" i="17"/>
  <c r="T20" i="17"/>
  <c r="Z20" i="17"/>
  <c r="BM20" i="17"/>
  <c r="CF20" i="17"/>
  <c r="BE20" i="17"/>
  <c r="BU20" i="17"/>
  <c r="BH20" i="17"/>
  <c r="BQ20" i="17"/>
  <c r="AG20" i="17"/>
  <c r="BL20" i="17"/>
  <c r="BF20" i="17"/>
  <c r="AV20" i="17"/>
  <c r="AZ20" i="17"/>
  <c r="AH20" i="17"/>
  <c r="BY20" i="17"/>
  <c r="Y20" i="17"/>
  <c r="BV20" i="17"/>
  <c r="CD20" i="17"/>
  <c r="AN20" i="17"/>
  <c r="AW20" i="17"/>
  <c r="BT20" i="17"/>
  <c r="AR20" i="17"/>
  <c r="BR20" i="17"/>
  <c r="BP20" i="17"/>
  <c r="AO20" i="17"/>
  <c r="BW20" i="17"/>
  <c r="BB20" i="17"/>
  <c r="AU20" i="17"/>
  <c r="BS20" i="17"/>
  <c r="AE20" i="17"/>
  <c r="N20" i="17"/>
  <c r="P20" i="17"/>
  <c r="BD20" i="17"/>
  <c r="AI20" i="17"/>
  <c r="AT20" i="17"/>
  <c r="BK20" i="17"/>
  <c r="AL20" i="17"/>
  <c r="CA20" i="17"/>
  <c r="AC20" i="17"/>
  <c r="Q20" i="17"/>
  <c r="CI20" i="17"/>
  <c r="W20" i="17"/>
  <c r="AB20" i="17"/>
  <c r="CE20" i="17"/>
  <c r="AA20" i="17"/>
  <c r="BA20" i="17"/>
  <c r="BC20" i="17"/>
  <c r="CH20" i="17"/>
  <c r="BO20" i="17"/>
  <c r="AP20" i="17"/>
  <c r="BN20" i="17"/>
  <c r="AQ20" i="17"/>
  <c r="CC20" i="17"/>
  <c r="BZ20" i="17"/>
  <c r="AY20" i="17"/>
  <c r="V20" i="17"/>
  <c r="CB20" i="17"/>
  <c r="BG20" i="17"/>
  <c r="O20" i="17"/>
  <c r="S20" i="17"/>
  <c r="AD20" i="17"/>
  <c r="DV20" i="17"/>
  <c r="DH20" i="17"/>
  <c r="FJ20" i="17"/>
  <c r="EA20" i="17"/>
  <c r="EL20" i="17"/>
  <c r="FK20" i="17"/>
  <c r="EI20" i="17"/>
  <c r="CR20" i="17"/>
  <c r="CY20" i="17"/>
  <c r="EP20" i="17"/>
  <c r="FA20" i="17"/>
  <c r="ES20" i="17"/>
  <c r="DI20" i="17"/>
  <c r="EN20" i="17"/>
  <c r="DM20" i="17"/>
  <c r="CT20" i="17"/>
  <c r="EG20" i="17"/>
  <c r="DG20" i="17"/>
  <c r="CX20" i="17"/>
  <c r="FC20" i="17"/>
  <c r="DE20" i="17"/>
  <c r="EZ20" i="17"/>
  <c r="EB20" i="17"/>
  <c r="EM20" i="17"/>
  <c r="CV20" i="17"/>
  <c r="CZ20" i="17"/>
  <c r="DL20" i="17"/>
  <c r="EW20" i="17"/>
  <c r="EU20" i="17"/>
  <c r="DF20" i="17"/>
  <c r="DA20" i="17"/>
  <c r="DS20" i="17"/>
  <c r="DX20" i="17"/>
  <c r="FF20" i="17"/>
  <c r="EJ20" i="17"/>
  <c r="EC20" i="17"/>
  <c r="EF20" i="17"/>
  <c r="DU20" i="17"/>
  <c r="DY20" i="17"/>
  <c r="FE20" i="17"/>
  <c r="DB20" i="17"/>
  <c r="DT20" i="17"/>
  <c r="DD20" i="17"/>
  <c r="DJ20" i="17"/>
  <c r="FG20" i="17"/>
  <c r="DZ20" i="17"/>
  <c r="CW20" i="17"/>
  <c r="EK20" i="17"/>
  <c r="ER20" i="17"/>
  <c r="FL20" i="17"/>
  <c r="DR20" i="17"/>
  <c r="EH20" i="17"/>
  <c r="FO20" i="17"/>
  <c r="DC20" i="17"/>
  <c r="FM20" i="17"/>
  <c r="CU20" i="17"/>
  <c r="EE20" i="17"/>
  <c r="EV20" i="17"/>
  <c r="FH20" i="17"/>
  <c r="FI20" i="17"/>
  <c r="DN20" i="17"/>
  <c r="DP20" i="17"/>
  <c r="DQ20" i="17"/>
  <c r="EX20" i="17"/>
  <c r="CS20" i="17"/>
  <c r="ET20" i="17"/>
  <c r="FN20" i="17"/>
  <c r="FB20" i="17"/>
  <c r="ED20" i="17"/>
  <c r="DW20" i="17"/>
  <c r="EY20" i="17"/>
  <c r="EO20" i="17"/>
  <c r="FP20" i="17"/>
  <c r="DO20" i="17"/>
  <c r="DK20" i="17"/>
  <c r="EQ20" i="17"/>
  <c r="FD20" i="17"/>
  <c r="AF56" i="14"/>
  <c r="AJ56" i="14" s="1"/>
  <c r="AZ297" i="17"/>
  <c r="AZ298" i="17" s="1"/>
  <c r="AZ299" i="17" s="1"/>
  <c r="F56" i="14" s="1"/>
  <c r="D62" i="17"/>
  <c r="D62" i="10"/>
  <c r="CG62" i="9"/>
  <c r="D262" i="17"/>
  <c r="D262" i="10"/>
  <c r="CJ161" i="17"/>
  <c r="FP161" i="17"/>
  <c r="EU161" i="17"/>
  <c r="FF161" i="17"/>
  <c r="EL161" i="17"/>
  <c r="FL161" i="17"/>
  <c r="EY161" i="17"/>
  <c r="FK161" i="17"/>
  <c r="FA161" i="17"/>
  <c r="FG161" i="17"/>
  <c r="BR161" i="17"/>
  <c r="CF161" i="17"/>
  <c r="CG161" i="17"/>
  <c r="BN161" i="17"/>
  <c r="BF161" i="17"/>
  <c r="BK161" i="17"/>
  <c r="BY161" i="17"/>
  <c r="CB161" i="17"/>
  <c r="CI161" i="17"/>
  <c r="EG161" i="17"/>
  <c r="EN161" i="17"/>
  <c r="EI161" i="17"/>
  <c r="BM161" i="17"/>
  <c r="CC161" i="17"/>
  <c r="BV161" i="17"/>
  <c r="BH161" i="17"/>
  <c r="CH161" i="17"/>
  <c r="FO161" i="17"/>
  <c r="ER161" i="17"/>
  <c r="FJ161" i="17"/>
  <c r="FB161" i="17"/>
  <c r="EV161" i="17"/>
  <c r="BA161" i="17"/>
  <c r="BG161" i="17"/>
  <c r="BB161" i="17"/>
  <c r="BS161" i="17"/>
  <c r="CD161" i="17"/>
  <c r="FN161" i="17"/>
  <c r="BA196" i="17"/>
  <c r="EG196" i="17" s="1"/>
  <c r="FH161" i="17"/>
  <c r="ES161" i="17"/>
  <c r="EK161" i="17"/>
  <c r="EJ161" i="17"/>
  <c r="FE161" i="17"/>
  <c r="FC161" i="17"/>
  <c r="ET161" i="17"/>
  <c r="FI161" i="17"/>
  <c r="CA161" i="17"/>
  <c r="BX161" i="17"/>
  <c r="BE161" i="17"/>
  <c r="BC161" i="17"/>
  <c r="BO161" i="17"/>
  <c r="BQ161" i="17"/>
  <c r="BJ161" i="17"/>
  <c r="BT161" i="17"/>
  <c r="FM161" i="17"/>
  <c r="FD161" i="17"/>
  <c r="EZ161" i="17"/>
  <c r="EQ161" i="17"/>
  <c r="EP161" i="17"/>
  <c r="EO161" i="17"/>
  <c r="BU161" i="17"/>
  <c r="BL161" i="17"/>
  <c r="BP161" i="17"/>
  <c r="CE161" i="17"/>
  <c r="EM161" i="17"/>
  <c r="EH161" i="17"/>
  <c r="EW161" i="17"/>
  <c r="EX161" i="17"/>
  <c r="BW161" i="17"/>
  <c r="BZ161" i="17"/>
  <c r="BI161" i="17"/>
  <c r="BD161" i="17"/>
  <c r="CA64" i="9"/>
  <c r="E54" i="13"/>
  <c r="U54" i="13" s="1"/>
  <c r="CF63" i="9"/>
  <c r="FB61" i="10"/>
  <c r="BF96" i="10"/>
  <c r="EL96" i="10" s="1"/>
  <c r="BN61" i="10"/>
  <c r="EV61" i="10"/>
  <c r="FR61" i="10"/>
  <c r="BQ61" i="10"/>
  <c r="EL61" i="10"/>
  <c r="BM61" i="10"/>
  <c r="BJ61" i="10"/>
  <c r="CM61" i="10"/>
  <c r="FH61" i="10"/>
  <c r="EQ61" i="10"/>
  <c r="EX61" i="10"/>
  <c r="EW61" i="10"/>
  <c r="BW61" i="10"/>
  <c r="BL61" i="10"/>
  <c r="CB61" i="10"/>
  <c r="ES61" i="10"/>
  <c r="CI61" i="10"/>
  <c r="CN61" i="10"/>
  <c r="FQ61" i="10"/>
  <c r="EU61" i="10"/>
  <c r="CF61" i="10"/>
  <c r="EY61" i="10"/>
  <c r="CG61" i="10"/>
  <c r="CH61" i="10"/>
  <c r="CA61" i="10"/>
  <c r="BI61" i="10"/>
  <c r="BZ61" i="10"/>
  <c r="BT61" i="10"/>
  <c r="CJ61" i="10"/>
  <c r="EZ61" i="10"/>
  <c r="BS61" i="10"/>
  <c r="FE61" i="10"/>
  <c r="BK61" i="10"/>
  <c r="CO61" i="10"/>
  <c r="BG61" i="10"/>
  <c r="FS61" i="10"/>
  <c r="FF61" i="10"/>
  <c r="CK61" i="10"/>
  <c r="BR61" i="10"/>
  <c r="EM61" i="10"/>
  <c r="CD61" i="10"/>
  <c r="BY61" i="10"/>
  <c r="BO61" i="10"/>
  <c r="FJ61" i="10"/>
  <c r="EO61" i="10"/>
  <c r="FI61" i="10"/>
  <c r="CL61" i="10"/>
  <c r="BF61" i="10"/>
  <c r="FL61" i="10"/>
  <c r="BX61" i="10"/>
  <c r="FT61" i="10"/>
  <c r="CE61" i="10"/>
  <c r="BP61" i="10"/>
  <c r="FG61" i="10"/>
  <c r="EP61" i="10"/>
  <c r="FM61" i="10"/>
  <c r="BH61" i="10"/>
  <c r="ER61" i="10"/>
  <c r="FC61" i="10"/>
  <c r="EN61" i="10"/>
  <c r="FK61" i="10"/>
  <c r="FN61" i="10"/>
  <c r="FO61" i="10"/>
  <c r="FD61" i="10"/>
  <c r="FP61" i="10"/>
  <c r="ET61" i="10"/>
  <c r="BV61" i="10"/>
  <c r="CC61" i="10"/>
  <c r="BU61" i="10"/>
  <c r="FA61" i="10"/>
  <c r="FU61" i="10"/>
  <c r="BE297" i="10"/>
  <c r="EG261" i="17"/>
  <c r="EG295" i="17" s="1"/>
  <c r="EU261" i="17"/>
  <c r="EL261" i="17"/>
  <c r="FB261" i="17"/>
  <c r="FK261" i="17"/>
  <c r="ER261" i="17"/>
  <c r="FO261" i="17"/>
  <c r="EH261" i="17"/>
  <c r="EY261" i="17"/>
  <c r="BF261" i="17"/>
  <c r="BO261" i="17"/>
  <c r="BA261" i="17"/>
  <c r="BA295" i="17" s="1"/>
  <c r="BR261" i="17"/>
  <c r="BZ261" i="17"/>
  <c r="BY261" i="17"/>
  <c r="BU261" i="17"/>
  <c r="BB261" i="17"/>
  <c r="BQ261" i="17"/>
  <c r="FN261" i="17"/>
  <c r="EW261" i="17"/>
  <c r="EZ261" i="17"/>
  <c r="FI261" i="17"/>
  <c r="EQ261" i="17"/>
  <c r="BN261" i="17"/>
  <c r="BS261" i="17"/>
  <c r="BP261" i="17"/>
  <c r="BK261" i="17"/>
  <c r="EK261" i="17"/>
  <c r="ES261" i="17"/>
  <c r="ET261" i="17"/>
  <c r="FD261" i="17"/>
  <c r="EJ261" i="17"/>
  <c r="BM261" i="17"/>
  <c r="CC261" i="17"/>
  <c r="CE261" i="17"/>
  <c r="BL261" i="17"/>
  <c r="FG261" i="17"/>
  <c r="EX261" i="17"/>
  <c r="EM261" i="17"/>
  <c r="FF261" i="17"/>
  <c r="FH261" i="17"/>
  <c r="FP261" i="17"/>
  <c r="FE261" i="17"/>
  <c r="FJ261" i="17"/>
  <c r="FM261" i="17"/>
  <c r="CA261" i="17"/>
  <c r="CF261" i="17"/>
  <c r="BJ261" i="17"/>
  <c r="BW261" i="17"/>
  <c r="CH261" i="17"/>
  <c r="CG261" i="17"/>
  <c r="BC261" i="17"/>
  <c r="BT261" i="17"/>
  <c r="BE261" i="17"/>
  <c r="BA296" i="17"/>
  <c r="EG296" i="17" s="1"/>
  <c r="EN261" i="17"/>
  <c r="EV261" i="17"/>
  <c r="EI261" i="17"/>
  <c r="FA261" i="17"/>
  <c r="CI261" i="17"/>
  <c r="CJ261" i="17"/>
  <c r="BH261" i="17"/>
  <c r="BX261" i="17"/>
  <c r="BV261" i="17"/>
  <c r="FC261" i="17"/>
  <c r="EP261" i="17"/>
  <c r="FL261" i="17"/>
  <c r="EO261" i="17"/>
  <c r="BI261" i="17"/>
  <c r="BG261" i="17"/>
  <c r="CD261" i="17"/>
  <c r="BD261" i="17"/>
  <c r="CB261" i="17"/>
  <c r="I190" i="14"/>
  <c r="CH296" i="17"/>
  <c r="FN294" i="17"/>
  <c r="FO294" i="17"/>
  <c r="FP294" i="17"/>
  <c r="CH294" i="17"/>
  <c r="CJ294" i="17"/>
  <c r="CI294" i="17"/>
  <c r="FM296" i="17"/>
  <c r="CH96" i="17"/>
  <c r="CH94" i="17"/>
  <c r="CI94" i="17"/>
  <c r="CJ94" i="17"/>
  <c r="FP94" i="17"/>
  <c r="FN94" i="17"/>
  <c r="FO94" i="17"/>
  <c r="G190" i="14"/>
  <c r="H190" i="14"/>
  <c r="CH196" i="17"/>
  <c r="FO194" i="17"/>
  <c r="FN194" i="17"/>
  <c r="FP194" i="17"/>
  <c r="CH194" i="17"/>
  <c r="CI194" i="17"/>
  <c r="CJ194" i="17"/>
  <c r="FM196" i="17"/>
  <c r="FM96" i="17"/>
  <c r="DJ121" i="10"/>
  <c r="FS193" i="10"/>
  <c r="CL196" i="10"/>
  <c r="FR196" i="10" s="1"/>
  <c r="FQ296" i="10"/>
  <c r="FJ121" i="10"/>
  <c r="R196" i="10"/>
  <c r="CX196" i="10" s="1"/>
  <c r="FR293" i="10"/>
  <c r="CL296" i="10"/>
  <c r="AG121" i="10"/>
  <c r="U121" i="10"/>
  <c r="BE121" i="10"/>
  <c r="CL121" i="10"/>
  <c r="CD121" i="10"/>
  <c r="EN121" i="10"/>
  <c r="ED121" i="10"/>
  <c r="DP121" i="10"/>
  <c r="EF121" i="10"/>
  <c r="AA121" i="10"/>
  <c r="AD121" i="10"/>
  <c r="BH121" i="10"/>
  <c r="EZ121" i="10"/>
  <c r="DK121" i="10"/>
  <c r="AQ121" i="10"/>
  <c r="BU121" i="10"/>
  <c r="FU93" i="10"/>
  <c r="CL96" i="10"/>
  <c r="FR96" i="10" s="1"/>
  <c r="DZ121" i="10"/>
  <c r="BO121" i="10"/>
  <c r="EH121" i="10"/>
  <c r="Z121" i="10"/>
  <c r="EC121" i="10"/>
  <c r="CG121" i="10"/>
  <c r="FS121" i="10"/>
  <c r="AN121" i="10"/>
  <c r="DB121" i="10"/>
  <c r="DF121" i="10"/>
  <c r="CN121" i="10"/>
  <c r="FA121" i="10"/>
  <c r="CZ21" i="10"/>
  <c r="R96" i="10"/>
  <c r="CX96" i="10" s="1"/>
  <c r="AU21" i="10"/>
  <c r="AC21" i="10"/>
  <c r="AV121" i="10"/>
  <c r="BZ121" i="10"/>
  <c r="FO121" i="10"/>
  <c r="FC21" i="10"/>
  <c r="V21" i="10"/>
  <c r="FM121" i="10"/>
  <c r="FH121" i="10"/>
  <c r="BC21" i="10"/>
  <c r="CM193" i="10"/>
  <c r="AK121" i="10"/>
  <c r="BQ121" i="10"/>
  <c r="EU121" i="10"/>
  <c r="DX121" i="10"/>
  <c r="CX121" i="10"/>
  <c r="BG121" i="10"/>
  <c r="BI121" i="10"/>
  <c r="EV121" i="10"/>
  <c r="CN93" i="10"/>
  <c r="DM121" i="10"/>
  <c r="CZ121" i="10"/>
  <c r="AX121" i="10"/>
  <c r="BM121" i="10"/>
  <c r="BD121" i="10"/>
  <c r="FR93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DQ121" i="10"/>
  <c r="CM121" i="10"/>
  <c r="DN121" i="10"/>
  <c r="AH121" i="10"/>
  <c r="CO121" i="10"/>
  <c r="FT193" i="10"/>
  <c r="AW121" i="10"/>
  <c r="EB121" i="10"/>
  <c r="DO121" i="10"/>
  <c r="DC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DR121" i="10"/>
  <c r="AT121" i="10"/>
  <c r="BW121" i="10"/>
  <c r="EK121" i="10"/>
  <c r="EO121" i="10"/>
  <c r="CN193" i="10"/>
  <c r="DI121" i="10"/>
  <c r="DE121" i="10"/>
  <c r="AL121" i="10"/>
  <c r="BV121" i="10"/>
  <c r="CA121" i="10"/>
  <c r="EP121" i="10"/>
  <c r="FU121" i="10"/>
  <c r="FC121" i="10"/>
  <c r="FD121" i="10"/>
  <c r="EL121" i="10"/>
  <c r="DA121" i="10"/>
  <c r="CY121" i="10"/>
  <c r="DV121" i="10"/>
  <c r="BX121" i="10"/>
  <c r="BT121" i="10"/>
  <c r="FT121" i="10"/>
  <c r="DH121" i="10"/>
  <c r="EA121" i="10"/>
  <c r="FF121" i="10"/>
  <c r="CI121" i="10"/>
  <c r="EX121" i="10"/>
  <c r="FP121" i="10"/>
  <c r="AZ121" i="10"/>
  <c r="CL93" i="10"/>
  <c r="FS293" i="10"/>
  <c r="AU121" i="10"/>
  <c r="DU121" i="10"/>
  <c r="CO93" i="10"/>
  <c r="FR193" i="10"/>
  <c r="S121" i="10"/>
  <c r="DL121" i="10"/>
  <c r="D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DW121" i="10"/>
  <c r="DG121" i="10"/>
  <c r="DD121" i="10"/>
  <c r="X121" i="10"/>
  <c r="DT121" i="10"/>
  <c r="BN121" i="10"/>
  <c r="CH121" i="10"/>
  <c r="EY121" i="10"/>
  <c r="BS121" i="10"/>
  <c r="BB121" i="10"/>
  <c r="CB121" i="10"/>
  <c r="EQ121" i="10"/>
  <c r="FG121" i="10"/>
  <c r="EW121" i="10"/>
  <c r="EJ121" i="10"/>
  <c r="DQ21" i="10"/>
  <c r="BU21" i="10"/>
  <c r="AW21" i="10"/>
  <c r="BY21" i="10"/>
  <c r="EW21" i="10"/>
  <c r="DS21" i="10"/>
  <c r="FK21" i="10"/>
  <c r="FU193" i="10"/>
  <c r="U21" i="10"/>
  <c r="BX21" i="10"/>
  <c r="EL21" i="10"/>
  <c r="BD21" i="10"/>
  <c r="AF21" i="10"/>
  <c r="BF21" i="10"/>
  <c r="BO21" i="10"/>
  <c r="FG21" i="10"/>
  <c r="CO193" i="10"/>
  <c r="BK21" i="10"/>
  <c r="DZ21" i="10"/>
  <c r="DO21" i="10"/>
  <c r="AJ21" i="10"/>
  <c r="FS21" i="10"/>
  <c r="CL193" i="10"/>
  <c r="BQ21" i="10"/>
  <c r="S21" i="10"/>
  <c r="EF21" i="10"/>
  <c r="AX21" i="10"/>
  <c r="DK21" i="10"/>
  <c r="FU21" i="10"/>
  <c r="DX21" i="10"/>
  <c r="DC21" i="10"/>
  <c r="CJ21" i="10"/>
  <c r="AO21" i="10"/>
  <c r="BM21" i="10"/>
  <c r="CX21" i="10"/>
  <c r="DI21" i="10"/>
  <c r="CT74" i="13"/>
  <c r="D294" i="10"/>
  <c r="U85" i="13"/>
  <c r="BN21" i="10"/>
  <c r="AY21" i="10"/>
  <c r="DE21" i="10"/>
  <c r="DY21" i="10"/>
  <c r="D120" i="10"/>
  <c r="T11" i="13"/>
  <c r="DV21" i="10"/>
  <c r="FJ21" i="10"/>
  <c r="FA21" i="10"/>
  <c r="DA21" i="10"/>
  <c r="EG21" i="10"/>
  <c r="CL293" i="10"/>
  <c r="R21" i="10"/>
  <c r="AN21" i="10"/>
  <c r="FO21" i="10"/>
  <c r="AH21" i="10"/>
  <c r="CK21" i="10"/>
  <c r="AK21" i="10"/>
  <c r="CD21" i="10"/>
  <c r="EU21" i="10"/>
  <c r="FL21" i="10"/>
  <c r="EM21" i="10"/>
  <c r="EC21" i="10"/>
  <c r="ES21" i="10"/>
  <c r="BL21" i="10"/>
  <c r="EY21" i="10"/>
  <c r="EB21" i="10"/>
  <c r="EZ21" i="10"/>
  <c r="AV21" i="10"/>
  <c r="CC21" i="10"/>
  <c r="FM21" i="10"/>
  <c r="AR19" i="13"/>
  <c r="AX20" i="13"/>
  <c r="CW20" i="13" s="1"/>
  <c r="AA20" i="13"/>
  <c r="DR20" i="13" s="1"/>
  <c r="AG20" i="13"/>
  <c r="AL20" i="13" s="1"/>
  <c r="D94" i="10"/>
  <c r="S85" i="13"/>
  <c r="BT21" i="10"/>
  <c r="BH21" i="10"/>
  <c r="DW21" i="10"/>
  <c r="DN21" i="10"/>
  <c r="CH21" i="10"/>
  <c r="BB21" i="10"/>
  <c r="CO293" i="10"/>
  <c r="BJ21" i="10"/>
  <c r="BP21" i="10"/>
  <c r="FP21" i="10"/>
  <c r="AS21" i="10"/>
  <c r="CN293" i="10"/>
  <c r="CO21" i="10"/>
  <c r="AA21" i="10"/>
  <c r="CA21" i="10"/>
  <c r="CB21" i="10"/>
  <c r="FH21" i="10"/>
  <c r="BV21" i="10"/>
  <c r="Z21" i="10"/>
  <c r="EE21" i="10"/>
  <c r="DJ21" i="10"/>
  <c r="FI21" i="10"/>
  <c r="EK21" i="10"/>
  <c r="FT21" i="10"/>
  <c r="CI21" i="10"/>
  <c r="FE21" i="10"/>
  <c r="EO21" i="10"/>
  <c r="AM21" i="10"/>
  <c r="CY21" i="10"/>
  <c r="FR21" i="10"/>
  <c r="AQ21" i="10"/>
  <c r="FT293" i="10"/>
  <c r="BI21" i="10"/>
  <c r="EJ21" i="10"/>
  <c r="DG21" i="10"/>
  <c r="EV21" i="10"/>
  <c r="W21" i="10"/>
  <c r="AR21" i="10"/>
  <c r="EP21" i="10"/>
  <c r="EQ21" i="10"/>
  <c r="AL21" i="10"/>
  <c r="D194" i="10"/>
  <c r="T85" i="13"/>
  <c r="CM293" i="10"/>
  <c r="CF21" i="10"/>
  <c r="BW21" i="10"/>
  <c r="CG21" i="10"/>
  <c r="AB21" i="10"/>
  <c r="CM21" i="10"/>
  <c r="CE21" i="10"/>
  <c r="AG21" i="10"/>
  <c r="DT21" i="10"/>
  <c r="DL21" i="10"/>
  <c r="AD21" i="10"/>
  <c r="DP21" i="10"/>
  <c r="DH21" i="10"/>
  <c r="EI21" i="10"/>
  <c r="DF21" i="10"/>
  <c r="FN21" i="10"/>
  <c r="EN21" i="10"/>
  <c r="X21" i="10"/>
  <c r="ER21" i="10"/>
  <c r="BS21" i="10"/>
  <c r="D20" i="10"/>
  <c r="ET20" i="10" s="1"/>
  <c r="S11" i="13"/>
  <c r="FU293" i="10"/>
  <c r="BG21" i="10"/>
  <c r="T21" i="10"/>
  <c r="EA21" i="10"/>
  <c r="FB21" i="10"/>
  <c r="CL21" i="10"/>
  <c r="AI21" i="10"/>
  <c r="BZ21" i="10"/>
  <c r="FD21" i="10"/>
  <c r="FQ21" i="10"/>
  <c r="DM21" i="10"/>
  <c r="CN21" i="10"/>
  <c r="Y21" i="10"/>
  <c r="AZ21" i="10"/>
  <c r="BE21" i="10"/>
  <c r="AP21" i="10"/>
  <c r="BA21" i="10"/>
  <c r="AE21" i="10"/>
  <c r="EX21" i="10"/>
  <c r="DB21" i="10"/>
  <c r="ED21" i="10"/>
  <c r="DD21" i="10"/>
  <c r="DR21" i="10"/>
  <c r="FF21" i="10"/>
  <c r="DU21" i="10"/>
  <c r="BR21" i="10"/>
  <c r="AT21" i="10"/>
  <c r="EH21" i="10"/>
  <c r="ET21" i="10"/>
  <c r="CG94" i="9"/>
  <c r="FS98" i="10"/>
  <c r="FS298" i="10"/>
  <c r="FS198" i="10"/>
  <c r="CG20" i="9"/>
  <c r="CD19" i="9"/>
  <c r="D19" i="17" s="1"/>
  <c r="CE19" i="9"/>
  <c r="D119" i="17" s="1"/>
  <c r="EL297" i="10" l="1"/>
  <c r="BF297" i="10"/>
  <c r="BF301" i="10" s="1"/>
  <c r="D163" i="17"/>
  <c r="D163" i="10"/>
  <c r="BY65" i="9"/>
  <c r="C55" i="13"/>
  <c r="S55" i="13" s="1"/>
  <c r="CD64" i="9"/>
  <c r="FP162" i="17"/>
  <c r="FO162" i="17"/>
  <c r="FM162" i="17"/>
  <c r="EM162" i="17"/>
  <c r="ET162" i="17"/>
  <c r="EI162" i="17"/>
  <c r="EJ162" i="17"/>
  <c r="FL162" i="17"/>
  <c r="EO162" i="17"/>
  <c r="FH162" i="17"/>
  <c r="BH162" i="17"/>
  <c r="CH162" i="17"/>
  <c r="BS162" i="17"/>
  <c r="BR162" i="17"/>
  <c r="BI162" i="17"/>
  <c r="BK162" i="17"/>
  <c r="BU162" i="17"/>
  <c r="BZ162" i="17"/>
  <c r="EH162" i="17"/>
  <c r="EN162" i="17"/>
  <c r="EX162" i="17"/>
  <c r="EQ162" i="17"/>
  <c r="CA162" i="17"/>
  <c r="BF162" i="17"/>
  <c r="CF162" i="17"/>
  <c r="CC162" i="17"/>
  <c r="CJ162" i="17"/>
  <c r="EL162" i="17"/>
  <c r="FE162" i="17"/>
  <c r="EK162" i="17"/>
  <c r="EW162" i="17"/>
  <c r="FD162" i="17"/>
  <c r="BB162" i="17"/>
  <c r="BM162" i="17"/>
  <c r="BJ162" i="17"/>
  <c r="BT162" i="17"/>
  <c r="CI162" i="17"/>
  <c r="FA162" i="17"/>
  <c r="EV162" i="17"/>
  <c r="ER162" i="17"/>
  <c r="FI162" i="17"/>
  <c r="FB162" i="17"/>
  <c r="FJ162" i="17"/>
  <c r="EP162" i="17"/>
  <c r="EY162" i="17"/>
  <c r="BV162" i="17"/>
  <c r="BX162" i="17"/>
  <c r="CB162" i="17"/>
  <c r="BY162" i="17"/>
  <c r="BC162" i="17"/>
  <c r="BE162" i="17"/>
  <c r="BW162" i="17"/>
  <c r="BD162" i="17"/>
  <c r="BP162" i="17"/>
  <c r="BB196" i="17"/>
  <c r="EH196" i="17" s="1"/>
  <c r="FG162" i="17"/>
  <c r="FK162" i="17"/>
  <c r="FF162" i="17"/>
  <c r="FC162" i="17"/>
  <c r="BO162" i="17"/>
  <c r="CG162" i="17"/>
  <c r="BG162" i="17"/>
  <c r="BQ162" i="17"/>
  <c r="FN162" i="17"/>
  <c r="ES162" i="17"/>
  <c r="EU162" i="17"/>
  <c r="EZ162" i="17"/>
  <c r="BN162" i="17"/>
  <c r="CD162" i="17"/>
  <c r="CE162" i="17"/>
  <c r="BL162" i="17"/>
  <c r="CI19" i="17"/>
  <c r="CJ19" i="17"/>
  <c r="AI19" i="17"/>
  <c r="AV19" i="17"/>
  <c r="AE19" i="17"/>
  <c r="K19" i="17"/>
  <c r="CE19" i="17"/>
  <c r="AJ19" i="17"/>
  <c r="K96" i="17"/>
  <c r="CQ96" i="17" s="1"/>
  <c r="AQ19" i="17"/>
  <c r="BT19" i="17"/>
  <c r="BK19" i="17"/>
  <c r="BW19" i="17"/>
  <c r="AG19" i="17"/>
  <c r="CC19" i="17"/>
  <c r="CF19" i="17"/>
  <c r="BP19" i="17"/>
  <c r="AF19" i="17"/>
  <c r="BE19" i="17"/>
  <c r="AY19" i="17"/>
  <c r="BI19" i="17"/>
  <c r="T19" i="17"/>
  <c r="BX19" i="17"/>
  <c r="BU19" i="17"/>
  <c r="BH19" i="17"/>
  <c r="S19" i="17"/>
  <c r="X19" i="17"/>
  <c r="BQ19" i="17"/>
  <c r="BS19" i="17"/>
  <c r="AU19" i="17"/>
  <c r="Y19" i="17"/>
  <c r="L19" i="17"/>
  <c r="BD19" i="17"/>
  <c r="Q19" i="17"/>
  <c r="AW19" i="17"/>
  <c r="BL19" i="17"/>
  <c r="W19" i="17"/>
  <c r="BG19" i="17"/>
  <c r="AM19" i="17"/>
  <c r="AR19" i="17"/>
  <c r="AT19" i="17"/>
  <c r="AL19" i="17"/>
  <c r="M19" i="17"/>
  <c r="U19" i="17"/>
  <c r="BR19" i="17"/>
  <c r="AC19" i="17"/>
  <c r="AH19" i="17"/>
  <c r="AS19" i="17"/>
  <c r="V19" i="17"/>
  <c r="AZ19" i="17"/>
  <c r="Z19" i="17"/>
  <c r="AA19" i="17"/>
  <c r="BO19" i="17"/>
  <c r="BJ19" i="17"/>
  <c r="O19" i="17"/>
  <c r="BC19" i="17"/>
  <c r="AD19" i="17"/>
  <c r="AN19" i="17"/>
  <c r="BV19" i="17"/>
  <c r="CA19" i="17"/>
  <c r="AB19" i="17"/>
  <c r="BM19" i="17"/>
  <c r="N19" i="17"/>
  <c r="CD19" i="17"/>
  <c r="R19" i="17"/>
  <c r="AK19" i="17"/>
  <c r="BZ19" i="17"/>
  <c r="BN19" i="17"/>
  <c r="P19" i="17"/>
  <c r="AO19" i="17"/>
  <c r="CH19" i="17"/>
  <c r="CB19" i="17"/>
  <c r="BB19" i="17"/>
  <c r="BF19" i="17"/>
  <c r="AP19" i="17"/>
  <c r="BA19" i="17"/>
  <c r="CG19" i="17"/>
  <c r="BY19" i="17"/>
  <c r="AX19" i="17"/>
  <c r="DF19" i="17"/>
  <c r="EM19" i="17"/>
  <c r="EK19" i="17"/>
  <c r="ER19" i="17"/>
  <c r="EF19" i="17"/>
  <c r="CS19" i="17"/>
  <c r="DU19" i="17"/>
  <c r="EN19" i="17"/>
  <c r="EH19" i="17"/>
  <c r="CQ19" i="17"/>
  <c r="CX19" i="17"/>
  <c r="DL19" i="17"/>
  <c r="DG19" i="17"/>
  <c r="DH19" i="17"/>
  <c r="ET19" i="17"/>
  <c r="EZ19" i="17"/>
  <c r="EQ19" i="17"/>
  <c r="DZ19" i="17"/>
  <c r="FE19" i="17"/>
  <c r="CY19" i="17"/>
  <c r="CU19" i="17"/>
  <c r="DD19" i="17"/>
  <c r="CW19" i="17"/>
  <c r="EA19" i="17"/>
  <c r="EV19" i="17"/>
  <c r="FB19" i="17"/>
  <c r="DP19" i="17"/>
  <c r="EG19" i="17"/>
  <c r="DE19" i="17"/>
  <c r="CZ19" i="17"/>
  <c r="DW19" i="17"/>
  <c r="FN19" i="17"/>
  <c r="DX19" i="17"/>
  <c r="DA19" i="17"/>
  <c r="EJ19" i="17"/>
  <c r="DJ19" i="17"/>
  <c r="FA19" i="17"/>
  <c r="CV19" i="17"/>
  <c r="ED19" i="17"/>
  <c r="FO19" i="17"/>
  <c r="EU19" i="17"/>
  <c r="FC19" i="17"/>
  <c r="FP19" i="17"/>
  <c r="DY19" i="17"/>
  <c r="DC19" i="17"/>
  <c r="EP19" i="17"/>
  <c r="DQ19" i="17"/>
  <c r="FL19" i="17"/>
  <c r="FJ19" i="17"/>
  <c r="FK19" i="17"/>
  <c r="EL19" i="17"/>
  <c r="DV19" i="17"/>
  <c r="EX19" i="17"/>
  <c r="FF19" i="17"/>
  <c r="CT19" i="17"/>
  <c r="EI19" i="17"/>
  <c r="EB19" i="17"/>
  <c r="EE19" i="17"/>
  <c r="DT19" i="17"/>
  <c r="FD19" i="17"/>
  <c r="CR19" i="17"/>
  <c r="DS19" i="17"/>
  <c r="ES19" i="17"/>
  <c r="FM19" i="17"/>
  <c r="DK19" i="17"/>
  <c r="EO19" i="17"/>
  <c r="EC19" i="17"/>
  <c r="DB19" i="17"/>
  <c r="EW19" i="17"/>
  <c r="FG19" i="17"/>
  <c r="FH19" i="17"/>
  <c r="DR19" i="17"/>
  <c r="DO19" i="17"/>
  <c r="EY19" i="17"/>
  <c r="FI19" i="17"/>
  <c r="DM19" i="17"/>
  <c r="DI19" i="17"/>
  <c r="DN19" i="17"/>
  <c r="AF157" i="14"/>
  <c r="AJ157" i="14" s="1"/>
  <c r="EG297" i="17"/>
  <c r="EG298" i="17" s="1"/>
  <c r="EG299" i="17" s="1"/>
  <c r="F157" i="14" s="1"/>
  <c r="CM262" i="10"/>
  <c r="EP262" i="10"/>
  <c r="FH262" i="10"/>
  <c r="CF262" i="10"/>
  <c r="FL262" i="10"/>
  <c r="FE262" i="10"/>
  <c r="BP262" i="10"/>
  <c r="FN262" i="10"/>
  <c r="CA262" i="10"/>
  <c r="EN262" i="10"/>
  <c r="BL262" i="10"/>
  <c r="BV262" i="10"/>
  <c r="EY262" i="10"/>
  <c r="FB262" i="10"/>
  <c r="CJ262" i="10"/>
  <c r="FA262" i="10"/>
  <c r="EW262" i="10"/>
  <c r="CC262" i="10"/>
  <c r="EM262" i="10"/>
  <c r="EM295" i="10" s="1"/>
  <c r="BG296" i="10"/>
  <c r="EM296" i="10" s="1"/>
  <c r="ET262" i="10"/>
  <c r="FJ262" i="10"/>
  <c r="BY262" i="10"/>
  <c r="EU262" i="10"/>
  <c r="BH262" i="10"/>
  <c r="BR262" i="10"/>
  <c r="CO262" i="10"/>
  <c r="FI262" i="10"/>
  <c r="FS262" i="10"/>
  <c r="EV262" i="10"/>
  <c r="CE262" i="10"/>
  <c r="EX262" i="10"/>
  <c r="FK262" i="10"/>
  <c r="BO262" i="10"/>
  <c r="BN262" i="10"/>
  <c r="BZ262" i="10"/>
  <c r="BI262" i="10"/>
  <c r="ER262" i="10"/>
  <c r="EZ262" i="10"/>
  <c r="BK262" i="10"/>
  <c r="CN262" i="10"/>
  <c r="BJ262" i="10"/>
  <c r="FT262" i="10"/>
  <c r="FP262" i="10"/>
  <c r="BW262" i="10"/>
  <c r="EQ262" i="10"/>
  <c r="BX262" i="10"/>
  <c r="ES262" i="10"/>
  <c r="CB262" i="10"/>
  <c r="FG262" i="10"/>
  <c r="BG262" i="10"/>
  <c r="BG295" i="10" s="1"/>
  <c r="FM262" i="10"/>
  <c r="CG262" i="10"/>
  <c r="CL262" i="10"/>
  <c r="BQ262" i="10"/>
  <c r="FR262" i="10"/>
  <c r="CK262" i="10"/>
  <c r="FU262" i="10"/>
  <c r="FC262" i="10"/>
  <c r="FD262" i="10"/>
  <c r="BU262" i="10"/>
  <c r="CD262" i="10"/>
  <c r="FO262" i="10"/>
  <c r="CH262" i="10"/>
  <c r="CI262" i="10"/>
  <c r="BT262" i="10"/>
  <c r="BM262" i="10"/>
  <c r="FF262" i="10"/>
  <c r="BS262" i="10"/>
  <c r="EO262" i="10"/>
  <c r="FQ262" i="10"/>
  <c r="FR62" i="10"/>
  <c r="BJ62" i="10"/>
  <c r="EN62" i="10"/>
  <c r="FM62" i="10"/>
  <c r="EQ62" i="10"/>
  <c r="EX62" i="10"/>
  <c r="FP62" i="10"/>
  <c r="BO62" i="10"/>
  <c r="BT62" i="10"/>
  <c r="BX62" i="10"/>
  <c r="CE62" i="10"/>
  <c r="FH62" i="10"/>
  <c r="FT62" i="10"/>
  <c r="BU62" i="10"/>
  <c r="FF62" i="10"/>
  <c r="BS62" i="10"/>
  <c r="FJ62" i="10"/>
  <c r="CF62" i="10"/>
  <c r="FU62" i="10"/>
  <c r="BN62" i="10"/>
  <c r="EW62" i="10"/>
  <c r="FA62" i="10"/>
  <c r="BH62" i="10"/>
  <c r="EO62" i="10"/>
  <c r="BV62" i="10"/>
  <c r="FE62" i="10"/>
  <c r="ET62" i="10"/>
  <c r="EU62" i="10"/>
  <c r="FC62" i="10"/>
  <c r="CM62" i="10"/>
  <c r="CB62" i="10"/>
  <c r="EV62" i="10"/>
  <c r="FD62" i="10"/>
  <c r="EP62" i="10"/>
  <c r="BK62" i="10"/>
  <c r="EZ62" i="10"/>
  <c r="BG96" i="10"/>
  <c r="EM96" i="10" s="1"/>
  <c r="BR62" i="10"/>
  <c r="BQ62" i="10"/>
  <c r="BY62" i="10"/>
  <c r="FK62" i="10"/>
  <c r="CI62" i="10"/>
  <c r="FI62" i="10"/>
  <c r="FQ62" i="10"/>
  <c r="BI62" i="10"/>
  <c r="FB62" i="10"/>
  <c r="CG62" i="10"/>
  <c r="ER62" i="10"/>
  <c r="BL62" i="10"/>
  <c r="BM62" i="10"/>
  <c r="FN62" i="10"/>
  <c r="CO62" i="10"/>
  <c r="CH62" i="10"/>
  <c r="EY62" i="10"/>
  <c r="FL62" i="10"/>
  <c r="FG62" i="10"/>
  <c r="ES62" i="10"/>
  <c r="FO62" i="10"/>
  <c r="BZ62" i="10"/>
  <c r="CJ62" i="10"/>
  <c r="BP62" i="10"/>
  <c r="CN62" i="10"/>
  <c r="CA62" i="10"/>
  <c r="CC62" i="10"/>
  <c r="CD62" i="10"/>
  <c r="CL62" i="10"/>
  <c r="CK62" i="10"/>
  <c r="BG62" i="10"/>
  <c r="FS62" i="10"/>
  <c r="BW62" i="10"/>
  <c r="EM62" i="10"/>
  <c r="BF300" i="10"/>
  <c r="L57" i="14" s="1"/>
  <c r="O57" i="14"/>
  <c r="D63" i="17"/>
  <c r="D63" i="10"/>
  <c r="CG63" i="9"/>
  <c r="AF57" i="14"/>
  <c r="AJ57" i="14" s="1"/>
  <c r="BA297" i="17"/>
  <c r="BA298" i="17" s="1"/>
  <c r="BA299" i="17" s="1"/>
  <c r="F57" i="14" s="1"/>
  <c r="BE301" i="10"/>
  <c r="BE300" i="10"/>
  <c r="L56" i="14" s="1"/>
  <c r="O56" i="14"/>
  <c r="CA65" i="9"/>
  <c r="E55" i="13"/>
  <c r="U55" i="13" s="1"/>
  <c r="CF64" i="9"/>
  <c r="BB296" i="17"/>
  <c r="EH296" i="17" s="1"/>
  <c r="FH262" i="17"/>
  <c r="ES262" i="17"/>
  <c r="FA262" i="17"/>
  <c r="EO262" i="17"/>
  <c r="FI262" i="17"/>
  <c r="FC262" i="17"/>
  <c r="EX262" i="17"/>
  <c r="EZ262" i="17"/>
  <c r="CB262" i="17"/>
  <c r="BZ262" i="17"/>
  <c r="BC262" i="17"/>
  <c r="BU262" i="17"/>
  <c r="CH262" i="17"/>
  <c r="BE262" i="17"/>
  <c r="BH262" i="17"/>
  <c r="BK262" i="17"/>
  <c r="BR262" i="17"/>
  <c r="EH262" i="17"/>
  <c r="EH295" i="17" s="1"/>
  <c r="EL262" i="17"/>
  <c r="FF262" i="17"/>
  <c r="EJ262" i="17"/>
  <c r="EM262" i="17"/>
  <c r="EW262" i="17"/>
  <c r="FJ262" i="17"/>
  <c r="BT262" i="17"/>
  <c r="BV262" i="17"/>
  <c r="CD262" i="17"/>
  <c r="BJ262" i="17"/>
  <c r="BF262" i="17"/>
  <c r="EV262" i="17"/>
  <c r="ET262" i="17"/>
  <c r="FB262" i="17"/>
  <c r="EQ262" i="17"/>
  <c r="FK262" i="17"/>
  <c r="CF262" i="17"/>
  <c r="BS262" i="17"/>
  <c r="BG262" i="17"/>
  <c r="BL262" i="17"/>
  <c r="FO262" i="17"/>
  <c r="EY262" i="17"/>
  <c r="FP262" i="17"/>
  <c r="FM262" i="17"/>
  <c r="EI262" i="17"/>
  <c r="EK262" i="17"/>
  <c r="FN262" i="17"/>
  <c r="FG262" i="17"/>
  <c r="FL262" i="17"/>
  <c r="BN262" i="17"/>
  <c r="BP262" i="17"/>
  <c r="CG262" i="17"/>
  <c r="BQ262" i="17"/>
  <c r="BO262" i="17"/>
  <c r="CE262" i="17"/>
  <c r="BB262" i="17"/>
  <c r="BB295" i="17" s="1"/>
  <c r="BD262" i="17"/>
  <c r="BW262" i="17"/>
  <c r="EN262" i="17"/>
  <c r="FE262" i="17"/>
  <c r="BI262" i="17"/>
  <c r="BX262" i="17"/>
  <c r="BY262" i="17"/>
  <c r="CC262" i="17"/>
  <c r="FD262" i="17"/>
  <c r="EP262" i="17"/>
  <c r="ER262" i="17"/>
  <c r="EU262" i="17"/>
  <c r="CA262" i="17"/>
  <c r="CI262" i="17"/>
  <c r="CJ262" i="17"/>
  <c r="BM262" i="17"/>
  <c r="BB62" i="17"/>
  <c r="BP62" i="17"/>
  <c r="BW62" i="17"/>
  <c r="BK62" i="17"/>
  <c r="BS62" i="17"/>
  <c r="BM62" i="17"/>
  <c r="CB62" i="17"/>
  <c r="CG62" i="17"/>
  <c r="CE62" i="17"/>
  <c r="EJ62" i="17"/>
  <c r="EX62" i="17"/>
  <c r="EP62" i="17"/>
  <c r="FB62" i="17"/>
  <c r="EI62" i="17"/>
  <c r="EM62" i="17"/>
  <c r="EZ62" i="17"/>
  <c r="FF62" i="17"/>
  <c r="FD62" i="17"/>
  <c r="CA62" i="17"/>
  <c r="BO62" i="17"/>
  <c r="BT62" i="17"/>
  <c r="BF62" i="17"/>
  <c r="EW62" i="17"/>
  <c r="EL62" i="17"/>
  <c r="EQ62" i="17"/>
  <c r="ER62" i="17"/>
  <c r="ES62" i="17"/>
  <c r="BN62" i="17"/>
  <c r="BC62" i="17"/>
  <c r="CJ62" i="17"/>
  <c r="BG62" i="17"/>
  <c r="EO62" i="17"/>
  <c r="FH62" i="17"/>
  <c r="FO62" i="17"/>
  <c r="FE62" i="17"/>
  <c r="FN62" i="17"/>
  <c r="CI62" i="17"/>
  <c r="BX62" i="17"/>
  <c r="BJ62" i="17"/>
  <c r="CH62" i="17"/>
  <c r="CF62" i="17"/>
  <c r="BR62" i="17"/>
  <c r="BD62" i="17"/>
  <c r="BU62" i="17"/>
  <c r="BE62" i="17"/>
  <c r="FL62" i="17"/>
  <c r="EH62" i="17"/>
  <c r="EU62" i="17"/>
  <c r="EV62" i="17"/>
  <c r="FJ62" i="17"/>
  <c r="EK62" i="17"/>
  <c r="FG62" i="17"/>
  <c r="EN62" i="17"/>
  <c r="BZ62" i="17"/>
  <c r="BV62" i="17"/>
  <c r="CD62" i="17"/>
  <c r="BQ62" i="17"/>
  <c r="BL62" i="17"/>
  <c r="FC62" i="17"/>
  <c r="FK62" i="17"/>
  <c r="FP62" i="17"/>
  <c r="FI62" i="17"/>
  <c r="BB96" i="17"/>
  <c r="EH96" i="17" s="1"/>
  <c r="BH62" i="17"/>
  <c r="BI62" i="17"/>
  <c r="CC62" i="17"/>
  <c r="BY62" i="17"/>
  <c r="EY62" i="17"/>
  <c r="FA62" i="17"/>
  <c r="ET62" i="17"/>
  <c r="FM62" i="17"/>
  <c r="CB162" i="10"/>
  <c r="BG196" i="10"/>
  <c r="EM196" i="10" s="1"/>
  <c r="EO162" i="10"/>
  <c r="FM162" i="10"/>
  <c r="FS162" i="10"/>
  <c r="FT162" i="10"/>
  <c r="CO162" i="10"/>
  <c r="BZ162" i="10"/>
  <c r="BV162" i="10"/>
  <c r="CF162" i="10"/>
  <c r="BL162" i="10"/>
  <c r="FJ162" i="10"/>
  <c r="BO162" i="10"/>
  <c r="CM162" i="10"/>
  <c r="EQ162" i="10"/>
  <c r="CL162" i="10"/>
  <c r="FL162" i="10"/>
  <c r="EY162" i="10"/>
  <c r="BQ162" i="10"/>
  <c r="ER162" i="10"/>
  <c r="CE162" i="10"/>
  <c r="BH162" i="10"/>
  <c r="EU162" i="10"/>
  <c r="FA162" i="10"/>
  <c r="FC162" i="10"/>
  <c r="ET162" i="10"/>
  <c r="BT162" i="10"/>
  <c r="BJ162" i="10"/>
  <c r="FU162" i="10"/>
  <c r="CJ162" i="10"/>
  <c r="FI162" i="10"/>
  <c r="BY162" i="10"/>
  <c r="EX162" i="10"/>
  <c r="FN162" i="10"/>
  <c r="FG162" i="10"/>
  <c r="EV162" i="10"/>
  <c r="EW162" i="10"/>
  <c r="FE162" i="10"/>
  <c r="BK162" i="10"/>
  <c r="EN162" i="10"/>
  <c r="CC162" i="10"/>
  <c r="CA162" i="10"/>
  <c r="FB162" i="10"/>
  <c r="CK162" i="10"/>
  <c r="FD162" i="10"/>
  <c r="EZ162" i="10"/>
  <c r="BN162" i="10"/>
  <c r="FP162" i="10"/>
  <c r="CD162" i="10"/>
  <c r="ES162" i="10"/>
  <c r="CI162" i="10"/>
  <c r="FH162" i="10"/>
  <c r="BW162" i="10"/>
  <c r="FR162" i="10"/>
  <c r="BM162" i="10"/>
  <c r="FK162" i="10"/>
  <c r="CH162" i="10"/>
  <c r="FF162" i="10"/>
  <c r="FQ162" i="10"/>
  <c r="EM162" i="10"/>
  <c r="BG162" i="10"/>
  <c r="FO162" i="10"/>
  <c r="EP162" i="10"/>
  <c r="BI162" i="10"/>
  <c r="CG162" i="10"/>
  <c r="BU162" i="10"/>
  <c r="BR162" i="10"/>
  <c r="BP162" i="10"/>
  <c r="BS162" i="10"/>
  <c r="BX162" i="10"/>
  <c r="CN162" i="10"/>
  <c r="BW119" i="17"/>
  <c r="EW119" i="17"/>
  <c r="EU119" i="17"/>
  <c r="BT119" i="17"/>
  <c r="ES119" i="17"/>
  <c r="BL119" i="17"/>
  <c r="EO119" i="17"/>
  <c r="BG119" i="17"/>
  <c r="EB119" i="17"/>
  <c r="FH119" i="17"/>
  <c r="BH119" i="17"/>
  <c r="BU119" i="17"/>
  <c r="EJ119" i="17"/>
  <c r="FN119" i="17"/>
  <c r="BP119" i="17"/>
  <c r="EE119" i="17"/>
  <c r="FC119" i="17"/>
  <c r="EK119" i="17"/>
  <c r="BJ119" i="17"/>
  <c r="EG119" i="17"/>
  <c r="AZ119" i="17"/>
  <c r="EC119" i="17"/>
  <c r="AU119" i="17"/>
  <c r="CA119" i="17"/>
  <c r="EP119" i="17"/>
  <c r="AR119" i="17"/>
  <c r="BD119" i="17"/>
  <c r="CI119" i="17"/>
  <c r="EX119" i="17"/>
  <c r="BB119" i="17"/>
  <c r="BM119" i="17"/>
  <c r="BO119" i="17"/>
  <c r="K196" i="17"/>
  <c r="CQ196" i="17" s="1"/>
  <c r="AY119" i="17"/>
  <c r="FM119" i="17"/>
  <c r="FI119" i="17"/>
  <c r="DY119" i="17"/>
  <c r="FP119" i="17"/>
  <c r="EH119" i="17"/>
  <c r="AV119" i="17"/>
  <c r="ET119" i="17"/>
  <c r="FF119" i="17"/>
  <c r="FE119" i="17"/>
  <c r="FA119" i="17"/>
  <c r="ER119" i="17"/>
  <c r="BZ119" i="17"/>
  <c r="EZ119" i="17"/>
  <c r="CH119" i="17"/>
  <c r="FK119" i="17"/>
  <c r="CJ119" i="17"/>
  <c r="BK119" i="17"/>
  <c r="BR119" i="17"/>
  <c r="EM119" i="17"/>
  <c r="BX119" i="17"/>
  <c r="AT119" i="17"/>
  <c r="BC119" i="17"/>
  <c r="CB119" i="17"/>
  <c r="DZ119" i="17"/>
  <c r="FB119" i="17"/>
  <c r="AW119" i="17"/>
  <c r="DW119" i="17"/>
  <c r="BN119" i="17"/>
  <c r="EF119" i="17"/>
  <c r="FL119" i="17"/>
  <c r="AS119" i="17"/>
  <c r="BY119" i="17"/>
  <c r="EQ119" i="17"/>
  <c r="CE119" i="17"/>
  <c r="EL119" i="17"/>
  <c r="ED119" i="17"/>
  <c r="BV119" i="17"/>
  <c r="EN119" i="17"/>
  <c r="BA119" i="17"/>
  <c r="CG119" i="17"/>
  <c r="EY119" i="17"/>
  <c r="CF119" i="17"/>
  <c r="CD119" i="17"/>
  <c r="BI119" i="17"/>
  <c r="FG119" i="17"/>
  <c r="FJ119" i="17"/>
  <c r="BF119" i="17"/>
  <c r="BS119" i="17"/>
  <c r="DX119" i="17"/>
  <c r="BQ119" i="17"/>
  <c r="FO119" i="17"/>
  <c r="CC119" i="17"/>
  <c r="AX119" i="17"/>
  <c r="EV119" i="17"/>
  <c r="EA119" i="17"/>
  <c r="BE119" i="17"/>
  <c r="FD119" i="17"/>
  <c r="EI119" i="17"/>
  <c r="DB119" i="17"/>
  <c r="DJ119" i="17"/>
  <c r="CQ119" i="17"/>
  <c r="DA119" i="17"/>
  <c r="DV119" i="17"/>
  <c r="CV119" i="17"/>
  <c r="CT119" i="17"/>
  <c r="DC119" i="17"/>
  <c r="CW119" i="17"/>
  <c r="CU119" i="17"/>
  <c r="DR119" i="17"/>
  <c r="CR119" i="17"/>
  <c r="DT119" i="17"/>
  <c r="DP119" i="17"/>
  <c r="DN119" i="17"/>
  <c r="DE119" i="17"/>
  <c r="DL119" i="17"/>
  <c r="DD119" i="17"/>
  <c r="DQ119" i="17"/>
  <c r="CY119" i="17"/>
  <c r="CX119" i="17"/>
  <c r="DS119" i="17"/>
  <c r="DM119" i="17"/>
  <c r="CZ119" i="17"/>
  <c r="DG119" i="17"/>
  <c r="DO119" i="17"/>
  <c r="DK119" i="17"/>
  <c r="DH119" i="17"/>
  <c r="DU119" i="17"/>
  <c r="CS119" i="17"/>
  <c r="DF119" i="17"/>
  <c r="DI119" i="17"/>
  <c r="AG119" i="17"/>
  <c r="K119" i="17"/>
  <c r="AB119" i="17"/>
  <c r="O119" i="17"/>
  <c r="AM119" i="17"/>
  <c r="AH119" i="17"/>
  <c r="W119" i="17"/>
  <c r="AJ119" i="17"/>
  <c r="AP119" i="17"/>
  <c r="AE119" i="17"/>
  <c r="X119" i="17"/>
  <c r="AK119" i="17"/>
  <c r="Q119" i="17"/>
  <c r="AQ119" i="17"/>
  <c r="AO119" i="17"/>
  <c r="V119" i="17"/>
  <c r="AF119" i="17"/>
  <c r="L119" i="17"/>
  <c r="U119" i="17"/>
  <c r="AD119" i="17"/>
  <c r="S119" i="17"/>
  <c r="P119" i="17"/>
  <c r="N119" i="17"/>
  <c r="AA119" i="17"/>
  <c r="Z119" i="17"/>
  <c r="AN119" i="17"/>
  <c r="AI119" i="17"/>
  <c r="R119" i="17"/>
  <c r="T119" i="17"/>
  <c r="Y119" i="17"/>
  <c r="M119" i="17"/>
  <c r="AL119" i="17"/>
  <c r="AC119" i="17"/>
  <c r="D263" i="17"/>
  <c r="D263" i="10"/>
  <c r="O157" i="14"/>
  <c r="EL300" i="10"/>
  <c r="L157" i="14" s="1"/>
  <c r="EL301" i="10"/>
  <c r="BZ65" i="9"/>
  <c r="D55" i="13"/>
  <c r="T55" i="13" s="1"/>
  <c r="CE64" i="9"/>
  <c r="FN296" i="17"/>
  <c r="FN96" i="17"/>
  <c r="FN196" i="17"/>
  <c r="FR296" i="10"/>
  <c r="FU194" i="10"/>
  <c r="CM196" i="10"/>
  <c r="FS196" i="10" s="1"/>
  <c r="FU294" i="10"/>
  <c r="CM296" i="10"/>
  <c r="FS120" i="10"/>
  <c r="Q196" i="10"/>
  <c r="CW196" i="10" s="1"/>
  <c r="BJ20" i="10"/>
  <c r="EF20" i="10"/>
  <c r="Q96" i="10"/>
  <c r="CW96" i="10" s="1"/>
  <c r="FU94" i="10"/>
  <c r="CM96" i="10"/>
  <c r="FS96" i="10" s="1"/>
  <c r="EU20" i="10"/>
  <c r="AR20" i="10"/>
  <c r="CX120" i="10"/>
  <c r="CO20" i="10"/>
  <c r="BB120" i="10"/>
  <c r="AB20" i="10"/>
  <c r="BA20" i="10"/>
  <c r="EN20" i="10"/>
  <c r="DQ20" i="10"/>
  <c r="AU120" i="10"/>
  <c r="DM20" i="10"/>
  <c r="BI120" i="10"/>
  <c r="AY20" i="10"/>
  <c r="DT20" i="10"/>
  <c r="CI20" i="10"/>
  <c r="CL20" i="10"/>
  <c r="FB120" i="10"/>
  <c r="FR20" i="10"/>
  <c r="FC20" i="10"/>
  <c r="CN20" i="10"/>
  <c r="DY20" i="10"/>
  <c r="AS20" i="10"/>
  <c r="AR120" i="10"/>
  <c r="BC120" i="10"/>
  <c r="BN20" i="10"/>
  <c r="AG20" i="10"/>
  <c r="AZ20" i="10"/>
  <c r="Z20" i="10"/>
  <c r="DC20" i="10"/>
  <c r="EQ20" i="10"/>
  <c r="BT20" i="10"/>
  <c r="ES20" i="10"/>
  <c r="AP20" i="10"/>
  <c r="AY120" i="10"/>
  <c r="AV20" i="10"/>
  <c r="EI20" i="10"/>
  <c r="EK20" i="10"/>
  <c r="DE20" i="10"/>
  <c r="AC20" i="10"/>
  <c r="U20" i="10"/>
  <c r="CX20" i="10"/>
  <c r="AF120" i="10"/>
  <c r="BZ20" i="10"/>
  <c r="AH20" i="10"/>
  <c r="CJ20" i="10"/>
  <c r="FO20" i="10"/>
  <c r="CB20" i="10"/>
  <c r="DW120" i="10"/>
  <c r="AL120" i="10"/>
  <c r="BE120" i="10"/>
  <c r="FH120" i="10"/>
  <c r="CM20" i="10"/>
  <c r="CD20" i="10"/>
  <c r="Q20" i="10"/>
  <c r="ED20" i="10"/>
  <c r="BS20" i="10"/>
  <c r="CE20" i="10"/>
  <c r="R20" i="10"/>
  <c r="DA20" i="10"/>
  <c r="ER20" i="10"/>
  <c r="EO20" i="10"/>
  <c r="CG20" i="10"/>
  <c r="FI20" i="10"/>
  <c r="EH20" i="10"/>
  <c r="FQ20" i="10"/>
  <c r="DK20" i="10"/>
  <c r="FP20" i="10"/>
  <c r="DH20" i="10"/>
  <c r="BB20" i="10"/>
  <c r="FL20" i="10"/>
  <c r="CJ120" i="10"/>
  <c r="V20" i="10"/>
  <c r="DW20" i="10"/>
  <c r="FK20" i="10"/>
  <c r="FF20" i="10"/>
  <c r="FJ20" i="10"/>
  <c r="DL20" i="10"/>
  <c r="DM120" i="10"/>
  <c r="AQ20" i="10"/>
  <c r="X20" i="10"/>
  <c r="EA20" i="10"/>
  <c r="DR20" i="10"/>
  <c r="CO94" i="10"/>
  <c r="BW120" i="10"/>
  <c r="BV20" i="10"/>
  <c r="BK20" i="10"/>
  <c r="AK20" i="10"/>
  <c r="CY20" i="10"/>
  <c r="EH120" i="10"/>
  <c r="AT20" i="10"/>
  <c r="AX20" i="10"/>
  <c r="DX20" i="10"/>
  <c r="CC20" i="10"/>
  <c r="DO20" i="10"/>
  <c r="DI20" i="10"/>
  <c r="EB20" i="10"/>
  <c r="EC20" i="10"/>
  <c r="EJ20" i="10"/>
  <c r="EY20" i="10"/>
  <c r="FA20" i="10"/>
  <c r="CH20" i="10"/>
  <c r="DJ20" i="10"/>
  <c r="DF120" i="10"/>
  <c r="FA120" i="10"/>
  <c r="BO20" i="10"/>
  <c r="AD20" i="10"/>
  <c r="CW20" i="10"/>
  <c r="DY120" i="10"/>
  <c r="FG120" i="10"/>
  <c r="AM20" i="10"/>
  <c r="AN20" i="10"/>
  <c r="FT20" i="10"/>
  <c r="EL20" i="10"/>
  <c r="BQ20" i="10"/>
  <c r="AM120" i="10"/>
  <c r="EM120" i="10"/>
  <c r="AF20" i="10"/>
  <c r="DP20" i="10"/>
  <c r="FS20" i="10"/>
  <c r="EM20" i="10"/>
  <c r="AI120" i="10"/>
  <c r="AO20" i="10"/>
  <c r="DA120" i="10"/>
  <c r="FE120" i="10"/>
  <c r="EZ20" i="10"/>
  <c r="EW20" i="10"/>
  <c r="EV20" i="10"/>
  <c r="FM20" i="10"/>
  <c r="FU20" i="10"/>
  <c r="CB120" i="10"/>
  <c r="DZ20" i="10"/>
  <c r="FN20" i="10"/>
  <c r="BD120" i="10"/>
  <c r="BE20" i="10"/>
  <c r="T20" i="10"/>
  <c r="DU20" i="10"/>
  <c r="FD20" i="10"/>
  <c r="AW20" i="10"/>
  <c r="DJ120" i="10"/>
  <c r="BL120" i="10"/>
  <c r="EG120" i="10"/>
  <c r="EG20" i="10"/>
  <c r="BY20" i="10"/>
  <c r="Y20" i="10"/>
  <c r="FG20" i="10"/>
  <c r="DT120" i="10"/>
  <c r="BX120" i="10"/>
  <c r="EP120" i="10"/>
  <c r="BH20" i="10"/>
  <c r="CA20" i="10"/>
  <c r="BU20" i="10"/>
  <c r="BW20" i="10"/>
  <c r="BG20" i="10"/>
  <c r="BF20" i="10"/>
  <c r="DS20" i="10"/>
  <c r="FB20" i="10"/>
  <c r="EP20" i="10"/>
  <c r="EX20" i="10"/>
  <c r="AE20" i="10"/>
  <c r="BL20" i="10"/>
  <c r="AI20" i="10"/>
  <c r="W20" i="10"/>
  <c r="DH120" i="10"/>
  <c r="AD120" i="10"/>
  <c r="BQ120" i="10"/>
  <c r="FR120" i="10"/>
  <c r="CF20" i="10"/>
  <c r="BD20" i="10"/>
  <c r="AA20" i="10"/>
  <c r="BM20" i="10"/>
  <c r="BP20" i="10"/>
  <c r="S20" i="10"/>
  <c r="AJ20" i="10"/>
  <c r="BI20" i="10"/>
  <c r="DF20" i="10"/>
  <c r="EE20" i="10"/>
  <c r="FE20" i="10"/>
  <c r="DG20" i="10"/>
  <c r="DV20" i="10"/>
  <c r="FH20" i="10"/>
  <c r="DB20" i="10"/>
  <c r="CZ20" i="10"/>
  <c r="BX20" i="10"/>
  <c r="DD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O294" i="10"/>
  <c r="CM194" i="10"/>
  <c r="AU20" i="10"/>
  <c r="AL20" i="10"/>
  <c r="DN20" i="10"/>
  <c r="CT75" i="13"/>
  <c r="AQ120" i="10"/>
  <c r="AE120" i="10"/>
  <c r="CZ120" i="10"/>
  <c r="AW120" i="10"/>
  <c r="DK120" i="10"/>
  <c r="CY120" i="10"/>
  <c r="W120" i="10"/>
  <c r="DS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DR120" i="10"/>
  <c r="AN120" i="10"/>
  <c r="DP120" i="10"/>
  <c r="DI120" i="10"/>
  <c r="EA120" i="10"/>
  <c r="DC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DN120" i="10"/>
  <c r="DQ120" i="10"/>
  <c r="Q120" i="10"/>
  <c r="BU120" i="10"/>
  <c r="BF120" i="10"/>
  <c r="CE120" i="10"/>
  <c r="FN120" i="10"/>
  <c r="FS94" i="10"/>
  <c r="U120" i="10"/>
  <c r="R120" i="10"/>
  <c r="EB120" i="10"/>
  <c r="AJ120" i="10"/>
  <c r="DU120" i="10"/>
  <c r="DB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DX120" i="10"/>
  <c r="V120" i="10"/>
  <c r="CG120" i="10"/>
  <c r="FJ120" i="10"/>
  <c r="EU120" i="10"/>
  <c r="FT94" i="10"/>
  <c r="Z120" i="10"/>
  <c r="AB120" i="10"/>
  <c r="DE120" i="10"/>
  <c r="AH120" i="10"/>
  <c r="DZ120" i="10"/>
  <c r="AO120" i="10"/>
  <c r="DD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D19" i="10"/>
  <c r="AB19" i="10" s="1"/>
  <c r="S10" i="13"/>
  <c r="AX21" i="13"/>
  <c r="CW21" i="13" s="1"/>
  <c r="AR20" i="13"/>
  <c r="AA21" i="13"/>
  <c r="DR21" i="13" s="1"/>
  <c r="AG21" i="13"/>
  <c r="AL21" i="13" s="1"/>
  <c r="DG120" i="10"/>
  <c r="CW120" i="10"/>
  <c r="AC120" i="10"/>
  <c r="CO120" i="10"/>
  <c r="FD120" i="10"/>
  <c r="EK120" i="10"/>
  <c r="FM120" i="10"/>
  <c r="D119" i="10"/>
  <c r="T10" i="13"/>
  <c r="DO120" i="10"/>
  <c r="AV120" i="10"/>
  <c r="DV120" i="10"/>
  <c r="DL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CE18" i="9"/>
  <c r="D118" i="17" s="1"/>
  <c r="CD18" i="9"/>
  <c r="D18" i="17" s="1"/>
  <c r="EI263" i="17" l="1"/>
  <c r="EI295" i="17" s="1"/>
  <c r="EM263" i="17"/>
  <c r="FA263" i="17"/>
  <c r="EP263" i="17"/>
  <c r="EN263" i="17"/>
  <c r="FG263" i="17"/>
  <c r="EU263" i="17"/>
  <c r="FH263" i="17"/>
  <c r="BH263" i="17"/>
  <c r="BE263" i="17"/>
  <c r="CA263" i="17"/>
  <c r="CC263" i="17"/>
  <c r="BY263" i="17"/>
  <c r="BP263" i="17"/>
  <c r="BJ263" i="17"/>
  <c r="CG263" i="17"/>
  <c r="BM263" i="17"/>
  <c r="EZ263" i="17"/>
  <c r="EO263" i="17"/>
  <c r="EQ263" i="17"/>
  <c r="FK263" i="17"/>
  <c r="FO263" i="17"/>
  <c r="BK263" i="17"/>
  <c r="BT263" i="17"/>
  <c r="CF263" i="17"/>
  <c r="CD263" i="17"/>
  <c r="EW263" i="17"/>
  <c r="ER263" i="17"/>
  <c r="FC263" i="17"/>
  <c r="ET263" i="17"/>
  <c r="BW263" i="17"/>
  <c r="BI263" i="17"/>
  <c r="BZ263" i="17"/>
  <c r="BL263" i="17"/>
  <c r="BC296" i="17"/>
  <c r="EI296" i="17" s="1"/>
  <c r="FE263" i="17"/>
  <c r="FN263" i="17"/>
  <c r="EK263" i="17"/>
  <c r="FL263" i="17"/>
  <c r="FJ263" i="17"/>
  <c r="EX263" i="17"/>
  <c r="EL263" i="17"/>
  <c r="FD263" i="17"/>
  <c r="CE263" i="17"/>
  <c r="BN263" i="17"/>
  <c r="BQ263" i="17"/>
  <c r="CB263" i="17"/>
  <c r="BC263" i="17"/>
  <c r="BC295" i="17" s="1"/>
  <c r="BO263" i="17"/>
  <c r="BV263" i="17"/>
  <c r="BX263" i="17"/>
  <c r="BG263" i="17"/>
  <c r="FP263" i="17"/>
  <c r="FF263" i="17"/>
  <c r="FB263" i="17"/>
  <c r="EY263" i="17"/>
  <c r="BF263" i="17"/>
  <c r="CH263" i="17"/>
  <c r="BU263" i="17"/>
  <c r="BD263" i="17"/>
  <c r="FI263" i="17"/>
  <c r="EV263" i="17"/>
  <c r="EJ263" i="17"/>
  <c r="ES263" i="17"/>
  <c r="FM263" i="17"/>
  <c r="BR263" i="17"/>
  <c r="CI263" i="17"/>
  <c r="CJ263" i="17"/>
  <c r="BS263" i="17"/>
  <c r="D264" i="17"/>
  <c r="D264" i="10"/>
  <c r="BB297" i="17"/>
  <c r="BB298" i="17" s="1"/>
  <c r="BB299" i="17" s="1"/>
  <c r="F58" i="14" s="1"/>
  <c r="AF58" i="14"/>
  <c r="AJ58" i="14" s="1"/>
  <c r="EH297" i="17"/>
  <c r="EH298" i="17" s="1"/>
  <c r="EH299" i="17" s="1"/>
  <c r="F158" i="14" s="1"/>
  <c r="AF158" i="14"/>
  <c r="AJ158" i="14" s="1"/>
  <c r="CL63" i="10"/>
  <c r="FJ63" i="10"/>
  <c r="CM63" i="10"/>
  <c r="CB63" i="10"/>
  <c r="FL63" i="10"/>
  <c r="FP63" i="10"/>
  <c r="CE63" i="10"/>
  <c r="CD63" i="10"/>
  <c r="EU63" i="10"/>
  <c r="EV63" i="10"/>
  <c r="BN63" i="10"/>
  <c r="BJ63" i="10"/>
  <c r="CC63" i="10"/>
  <c r="FB63" i="10"/>
  <c r="EX63" i="10"/>
  <c r="CA63" i="10"/>
  <c r="FA63" i="10"/>
  <c r="CK63" i="10"/>
  <c r="EZ63" i="10"/>
  <c r="CH63" i="10"/>
  <c r="FG63" i="10"/>
  <c r="BI63" i="10"/>
  <c r="FF63" i="10"/>
  <c r="BW63" i="10"/>
  <c r="EO63" i="10"/>
  <c r="BQ63" i="10"/>
  <c r="FN63" i="10"/>
  <c r="CI63" i="10"/>
  <c r="FU63" i="10"/>
  <c r="BH63" i="10"/>
  <c r="FR63" i="10"/>
  <c r="BX63" i="10"/>
  <c r="BM63" i="10"/>
  <c r="FE63" i="10"/>
  <c r="CJ63" i="10"/>
  <c r="FT63" i="10"/>
  <c r="BV63" i="10"/>
  <c r="EY63" i="10"/>
  <c r="FH63" i="10"/>
  <c r="CO63" i="10"/>
  <c r="EQ63" i="10"/>
  <c r="BS63" i="10"/>
  <c r="BL63" i="10"/>
  <c r="CF63" i="10"/>
  <c r="ES63" i="10"/>
  <c r="BK63" i="10"/>
  <c r="BY63" i="10"/>
  <c r="FO63" i="10"/>
  <c r="CN63" i="10"/>
  <c r="BR63" i="10"/>
  <c r="ET63" i="10"/>
  <c r="BO63" i="10"/>
  <c r="CG63" i="10"/>
  <c r="ER63" i="10"/>
  <c r="BU63" i="10"/>
  <c r="BH96" i="10"/>
  <c r="EN96" i="10" s="1"/>
  <c r="EN63" i="10"/>
  <c r="FK63" i="10"/>
  <c r="FM63" i="10"/>
  <c r="FQ63" i="10"/>
  <c r="FC63" i="10"/>
  <c r="FS63" i="10"/>
  <c r="FD63" i="10"/>
  <c r="BT63" i="10"/>
  <c r="BP63" i="10"/>
  <c r="FI63" i="10"/>
  <c r="BZ63" i="10"/>
  <c r="EP63" i="10"/>
  <c r="EW63" i="10"/>
  <c r="BG297" i="10"/>
  <c r="EM297" i="10"/>
  <c r="EW163" i="10"/>
  <c r="BS163" i="10"/>
  <c r="CL163" i="10"/>
  <c r="ET163" i="10"/>
  <c r="BO163" i="10"/>
  <c r="CF163" i="10"/>
  <c r="FN163" i="10"/>
  <c r="FP163" i="10"/>
  <c r="FR163" i="10"/>
  <c r="CA163" i="10"/>
  <c r="FD163" i="10"/>
  <c r="BM163" i="10"/>
  <c r="FF163" i="10"/>
  <c r="BV163" i="10"/>
  <c r="FB163" i="10"/>
  <c r="CB163" i="10"/>
  <c r="FJ163" i="10"/>
  <c r="CH163" i="10"/>
  <c r="ER163" i="10"/>
  <c r="BW163" i="10"/>
  <c r="EU163" i="10"/>
  <c r="BN163" i="10"/>
  <c r="EX163" i="10"/>
  <c r="BU163" i="10"/>
  <c r="FK163" i="10"/>
  <c r="BX163" i="10"/>
  <c r="BZ163" i="10"/>
  <c r="BT163" i="10"/>
  <c r="BH163" i="10"/>
  <c r="EY163" i="10"/>
  <c r="BJ163" i="10"/>
  <c r="BI163" i="10"/>
  <c r="FU163" i="10"/>
  <c r="CG163" i="10"/>
  <c r="BY163" i="10"/>
  <c r="FA163" i="10"/>
  <c r="BK163" i="10"/>
  <c r="FT163" i="10"/>
  <c r="CC163" i="10"/>
  <c r="FC163" i="10"/>
  <c r="CD163" i="10"/>
  <c r="CO163" i="10"/>
  <c r="CM163" i="10"/>
  <c r="EQ163" i="10"/>
  <c r="EV163" i="10"/>
  <c r="EZ163" i="10"/>
  <c r="FS163" i="10"/>
  <c r="EN163" i="10"/>
  <c r="BP163" i="10"/>
  <c r="FE163" i="10"/>
  <c r="FO163" i="10"/>
  <c r="CJ163" i="10"/>
  <c r="CE163" i="10"/>
  <c r="BR163" i="10"/>
  <c r="CI163" i="10"/>
  <c r="BH196" i="10"/>
  <c r="EN196" i="10" s="1"/>
  <c r="FQ163" i="10"/>
  <c r="FL163" i="10"/>
  <c r="FI163" i="10"/>
  <c r="BL163" i="10"/>
  <c r="FM163" i="10"/>
  <c r="ES163" i="10"/>
  <c r="BQ163" i="10"/>
  <c r="CN163" i="10"/>
  <c r="CK163" i="10"/>
  <c r="FG163" i="10"/>
  <c r="FH163" i="10"/>
  <c r="EO163" i="10"/>
  <c r="EP163" i="10"/>
  <c r="CI18" i="17"/>
  <c r="J96" i="17"/>
  <c r="CP96" i="17" s="1"/>
  <c r="AH18" i="17"/>
  <c r="CH18" i="17"/>
  <c r="BT18" i="17"/>
  <c r="V18" i="17"/>
  <c r="X18" i="17"/>
  <c r="CJ18" i="17"/>
  <c r="BK18" i="17"/>
  <c r="AU18" i="17"/>
  <c r="BO18" i="17"/>
  <c r="AQ18" i="17"/>
  <c r="W18" i="17"/>
  <c r="BD18" i="17"/>
  <c r="BG18" i="17"/>
  <c r="BV18" i="17"/>
  <c r="AL18" i="17"/>
  <c r="CD18" i="17"/>
  <c r="J18" i="17"/>
  <c r="AX18" i="17"/>
  <c r="AV18" i="17"/>
  <c r="CB18" i="17"/>
  <c r="AE18" i="17"/>
  <c r="BJ18" i="17"/>
  <c r="R18" i="17"/>
  <c r="AF18" i="17"/>
  <c r="BH18" i="17"/>
  <c r="S18" i="17"/>
  <c r="BC18" i="17"/>
  <c r="BF18" i="17"/>
  <c r="P18" i="17"/>
  <c r="Y18" i="17"/>
  <c r="AD18" i="17"/>
  <c r="AI18" i="17"/>
  <c r="K18" i="17"/>
  <c r="BR18" i="17"/>
  <c r="AT18" i="17"/>
  <c r="BW18" i="17"/>
  <c r="CE18" i="17"/>
  <c r="BS18" i="17"/>
  <c r="AP18" i="17"/>
  <c r="AM18" i="17"/>
  <c r="BP18" i="17"/>
  <c r="BU18" i="17"/>
  <c r="AS18" i="17"/>
  <c r="BI18" i="17"/>
  <c r="CF18" i="17"/>
  <c r="BY18" i="17"/>
  <c r="T18" i="17"/>
  <c r="AN18" i="17"/>
  <c r="AB18" i="17"/>
  <c r="AG18" i="17"/>
  <c r="AZ18" i="17"/>
  <c r="AJ18" i="17"/>
  <c r="L18" i="17"/>
  <c r="O18" i="17"/>
  <c r="CG18" i="17"/>
  <c r="M18" i="17"/>
  <c r="AW18" i="17"/>
  <c r="BM18" i="17"/>
  <c r="BZ18" i="17"/>
  <c r="AO18" i="17"/>
  <c r="CA18" i="17"/>
  <c r="AR18" i="17"/>
  <c r="BN18" i="17"/>
  <c r="AY18" i="17"/>
  <c r="CC18" i="17"/>
  <c r="Z18" i="17"/>
  <c r="N18" i="17"/>
  <c r="BB18" i="17"/>
  <c r="BE18" i="17"/>
  <c r="BQ18" i="17"/>
  <c r="BL18" i="17"/>
  <c r="AC18" i="17"/>
  <c r="Q18" i="17"/>
  <c r="AK18" i="17"/>
  <c r="BA18" i="17"/>
  <c r="AA18" i="17"/>
  <c r="BX18" i="17"/>
  <c r="U18" i="17"/>
  <c r="DT18" i="17"/>
  <c r="DK18" i="17"/>
  <c r="DE18" i="17"/>
  <c r="FH18" i="17"/>
  <c r="CW18" i="17"/>
  <c r="EH18" i="17"/>
  <c r="DZ18" i="17"/>
  <c r="DG18" i="17"/>
  <c r="DF18" i="17"/>
  <c r="EG18" i="17"/>
  <c r="EQ18" i="17"/>
  <c r="EE18" i="17"/>
  <c r="EJ18" i="17"/>
  <c r="CR18" i="17"/>
  <c r="CP18" i="17"/>
  <c r="EL18" i="17"/>
  <c r="EP18" i="17"/>
  <c r="EK18" i="17"/>
  <c r="ES18" i="17"/>
  <c r="FA18" i="17"/>
  <c r="EN18" i="17"/>
  <c r="DY18" i="17"/>
  <c r="EY18" i="17"/>
  <c r="FJ18" i="17"/>
  <c r="CX18" i="17"/>
  <c r="DC18" i="17"/>
  <c r="DJ18" i="17"/>
  <c r="DV18" i="17"/>
  <c r="DD18" i="17"/>
  <c r="DU18" i="17"/>
  <c r="DO18" i="17"/>
  <c r="FD18" i="17"/>
  <c r="EA18" i="17"/>
  <c r="EC18" i="17"/>
  <c r="ED18" i="17"/>
  <c r="CZ18" i="17"/>
  <c r="DR18" i="17"/>
  <c r="FF18" i="17"/>
  <c r="DX18" i="17"/>
  <c r="EO18" i="17"/>
  <c r="DA18" i="17"/>
  <c r="DM18" i="17"/>
  <c r="CT18" i="17"/>
  <c r="FP18" i="17"/>
  <c r="FE18" i="17"/>
  <c r="CS18" i="17"/>
  <c r="DW18" i="17"/>
  <c r="FC18" i="17"/>
  <c r="ET18" i="17"/>
  <c r="ER18" i="17"/>
  <c r="EU18" i="17"/>
  <c r="EF18" i="17"/>
  <c r="DN18" i="17"/>
  <c r="EX18" i="17"/>
  <c r="EW18" i="17"/>
  <c r="FI18" i="17"/>
  <c r="EI18" i="17"/>
  <c r="DI18" i="17"/>
  <c r="DB18" i="17"/>
  <c r="DH18" i="17"/>
  <c r="DP18" i="17"/>
  <c r="CV18" i="17"/>
  <c r="FM18" i="17"/>
  <c r="FN18" i="17"/>
  <c r="CQ18" i="17"/>
  <c r="FB18" i="17"/>
  <c r="CU18" i="17"/>
  <c r="DQ18" i="17"/>
  <c r="CY18" i="17"/>
  <c r="EB18" i="17"/>
  <c r="FK18" i="17"/>
  <c r="EM18" i="17"/>
  <c r="DS18" i="17"/>
  <c r="EV18" i="17"/>
  <c r="FG18" i="17"/>
  <c r="EZ18" i="17"/>
  <c r="FL18" i="17"/>
  <c r="FO18" i="17"/>
  <c r="DL18" i="17"/>
  <c r="EX118" i="17"/>
  <c r="DY118" i="17"/>
  <c r="EH118" i="17"/>
  <c r="EB118" i="17"/>
  <c r="AW118" i="17"/>
  <c r="BA118" i="17"/>
  <c r="BC118" i="17"/>
  <c r="CC118" i="17"/>
  <c r="CG118" i="17"/>
  <c r="ET118" i="17"/>
  <c r="BE118" i="17"/>
  <c r="FE118" i="17"/>
  <c r="FF118" i="17"/>
  <c r="BK118" i="17"/>
  <c r="EO118" i="17"/>
  <c r="BS118" i="17"/>
  <c r="CA118" i="17"/>
  <c r="FH118" i="17"/>
  <c r="BY118" i="17"/>
  <c r="EW118" i="17"/>
  <c r="AZ118" i="17"/>
  <c r="BZ118" i="17"/>
  <c r="CI118" i="17"/>
  <c r="ER118" i="17"/>
  <c r="FB118" i="17"/>
  <c r="FO118" i="17"/>
  <c r="BJ118" i="17"/>
  <c r="EG118" i="17"/>
  <c r="FG118" i="17"/>
  <c r="BH118" i="17"/>
  <c r="EP118" i="17"/>
  <c r="FP118" i="17"/>
  <c r="BB118" i="17"/>
  <c r="BR118" i="17"/>
  <c r="AT118" i="17"/>
  <c r="EQ118" i="17"/>
  <c r="FJ118" i="17"/>
  <c r="EI118" i="17"/>
  <c r="FN118" i="17"/>
  <c r="EA118" i="17"/>
  <c r="DV118" i="17"/>
  <c r="EZ118" i="17"/>
  <c r="AR118" i="17"/>
  <c r="BX118" i="17"/>
  <c r="EV118" i="17"/>
  <c r="CE118" i="17"/>
  <c r="AY118" i="17"/>
  <c r="EU118" i="17"/>
  <c r="CD118" i="17"/>
  <c r="AX118" i="17"/>
  <c r="EK118" i="17"/>
  <c r="BT118" i="17"/>
  <c r="AU118" i="17"/>
  <c r="DZ118" i="17"/>
  <c r="EJ118" i="17"/>
  <c r="BM118" i="17"/>
  <c r="ED118" i="17"/>
  <c r="J196" i="17"/>
  <c r="CP196" i="17" s="1"/>
  <c r="EN118" i="17"/>
  <c r="BW118" i="17"/>
  <c r="AQ118" i="17"/>
  <c r="EM118" i="17"/>
  <c r="BV118" i="17"/>
  <c r="FI118" i="17"/>
  <c r="EC118" i="17"/>
  <c r="BL118" i="17"/>
  <c r="BI118" i="17"/>
  <c r="EL118" i="17"/>
  <c r="FL118" i="17"/>
  <c r="BO118" i="17"/>
  <c r="EE118" i="17"/>
  <c r="FA118" i="17"/>
  <c r="BD118" i="17"/>
  <c r="EY118" i="17"/>
  <c r="EF118" i="17"/>
  <c r="FK118" i="17"/>
  <c r="BN118" i="17"/>
  <c r="CJ118" i="17"/>
  <c r="BU118" i="17"/>
  <c r="FC118" i="17"/>
  <c r="CB118" i="17"/>
  <c r="FD118" i="17"/>
  <c r="BG118" i="17"/>
  <c r="DW118" i="17"/>
  <c r="ES118" i="17"/>
  <c r="AV118" i="17"/>
  <c r="FM118" i="17"/>
  <c r="CF118" i="17"/>
  <c r="AS118" i="17"/>
  <c r="BP118" i="17"/>
  <c r="BQ118" i="17"/>
  <c r="DX118" i="17"/>
  <c r="BF118" i="17"/>
  <c r="CH118" i="17"/>
  <c r="DU118" i="17"/>
  <c r="CP118" i="17"/>
  <c r="CQ118" i="17"/>
  <c r="CV118" i="17"/>
  <c r="DO118" i="17"/>
  <c r="DQ118" i="17"/>
  <c r="DM118" i="17"/>
  <c r="CU118" i="17"/>
  <c r="CS118" i="17"/>
  <c r="CT118" i="17"/>
  <c r="DA118" i="17"/>
  <c r="DD118" i="17"/>
  <c r="CZ118" i="17"/>
  <c r="DB118" i="17"/>
  <c r="DI118" i="17"/>
  <c r="DS118" i="17"/>
  <c r="CR118" i="17"/>
  <c r="DL118" i="17"/>
  <c r="CW118" i="17"/>
  <c r="DC118" i="17"/>
  <c r="DP118" i="17"/>
  <c r="DJ118" i="17"/>
  <c r="DN118" i="17"/>
  <c r="DF118" i="17"/>
  <c r="DE118" i="17"/>
  <c r="CX118" i="17"/>
  <c r="DG118" i="17"/>
  <c r="DT118" i="17"/>
  <c r="DK118" i="17"/>
  <c r="CY118" i="17"/>
  <c r="DR118" i="17"/>
  <c r="DH118" i="17"/>
  <c r="J118" i="17"/>
  <c r="AP118" i="17"/>
  <c r="AL118" i="17"/>
  <c r="V118" i="17"/>
  <c r="W118" i="17"/>
  <c r="AG118" i="17"/>
  <c r="AF118" i="17"/>
  <c r="AD118" i="17"/>
  <c r="AI118" i="17"/>
  <c r="AO118" i="17"/>
  <c r="P118" i="17"/>
  <c r="N118" i="17"/>
  <c r="AA118" i="17"/>
  <c r="AJ118" i="17"/>
  <c r="L118" i="17"/>
  <c r="U118" i="17"/>
  <c r="Z118" i="17"/>
  <c r="AB118" i="17"/>
  <c r="T118" i="17"/>
  <c r="AC118" i="17"/>
  <c r="S118" i="17"/>
  <c r="AN118" i="17"/>
  <c r="AK118" i="17"/>
  <c r="Q118" i="17"/>
  <c r="M118" i="17"/>
  <c r="AE118" i="17"/>
  <c r="K118" i="17"/>
  <c r="Y118" i="17"/>
  <c r="AH118" i="17"/>
  <c r="X118" i="17"/>
  <c r="R118" i="17"/>
  <c r="O118" i="17"/>
  <c r="AM118" i="17"/>
  <c r="BZ66" i="9"/>
  <c r="D56" i="13"/>
  <c r="T56" i="13" s="1"/>
  <c r="CE65" i="9"/>
  <c r="BY66" i="9"/>
  <c r="C56" i="13"/>
  <c r="S56" i="13" s="1"/>
  <c r="CD65" i="9"/>
  <c r="D164" i="17"/>
  <c r="D164" i="10"/>
  <c r="FR263" i="10"/>
  <c r="CG263" i="10"/>
  <c r="BV263" i="10"/>
  <c r="FS263" i="10"/>
  <c r="FM263" i="10"/>
  <c r="EO263" i="10"/>
  <c r="ES263" i="10"/>
  <c r="CC263" i="10"/>
  <c r="EQ263" i="10"/>
  <c r="FJ263" i="10"/>
  <c r="CN263" i="10"/>
  <c r="FC263" i="10"/>
  <c r="FF263" i="10"/>
  <c r="EW263" i="10"/>
  <c r="FB263" i="10"/>
  <c r="CO263" i="10"/>
  <c r="FG263" i="10"/>
  <c r="CB263" i="10"/>
  <c r="FP263" i="10"/>
  <c r="EY263" i="10"/>
  <c r="CF263" i="10"/>
  <c r="EN263" i="10"/>
  <c r="EN295" i="10" s="1"/>
  <c r="BU263" i="10"/>
  <c r="BY263" i="10"/>
  <c r="CD263" i="10"/>
  <c r="FU263" i="10"/>
  <c r="EU263" i="10"/>
  <c r="CA263" i="10"/>
  <c r="BR263" i="10"/>
  <c r="CM263" i="10"/>
  <c r="EP263" i="10"/>
  <c r="BH263" i="10"/>
  <c r="BH295" i="10" s="1"/>
  <c r="BH297" i="10" s="1"/>
  <c r="FE263" i="10"/>
  <c r="BP263" i="10"/>
  <c r="BW263" i="10"/>
  <c r="ET263" i="10"/>
  <c r="CJ263" i="10"/>
  <c r="BZ263" i="10"/>
  <c r="BL263" i="10"/>
  <c r="FL263" i="10"/>
  <c r="CL263" i="10"/>
  <c r="FN263" i="10"/>
  <c r="BK263" i="10"/>
  <c r="FQ263" i="10"/>
  <c r="FK263" i="10"/>
  <c r="CE263" i="10"/>
  <c r="BX263" i="10"/>
  <c r="FH263" i="10"/>
  <c r="BI263" i="10"/>
  <c r="ER263" i="10"/>
  <c r="CH263" i="10"/>
  <c r="FD263" i="10"/>
  <c r="BH296" i="10"/>
  <c r="EN296" i="10" s="1"/>
  <c r="FO263" i="10"/>
  <c r="CK263" i="10"/>
  <c r="BJ263" i="10"/>
  <c r="BM263" i="10"/>
  <c r="EX263" i="10"/>
  <c r="FA263" i="10"/>
  <c r="CI263" i="10"/>
  <c r="BO263" i="10"/>
  <c r="BQ263" i="10"/>
  <c r="FT263" i="10"/>
  <c r="BN263" i="10"/>
  <c r="EV263" i="10"/>
  <c r="EZ263" i="10"/>
  <c r="FI263" i="10"/>
  <c r="BT263" i="10"/>
  <c r="BS263" i="10"/>
  <c r="CA66" i="9"/>
  <c r="E56" i="13"/>
  <c r="U56" i="13" s="1"/>
  <c r="CF65" i="9"/>
  <c r="CB63" i="17"/>
  <c r="BC63" i="17"/>
  <c r="CI63" i="17"/>
  <c r="BL63" i="17"/>
  <c r="CG63" i="17"/>
  <c r="BJ63" i="17"/>
  <c r="BF63" i="17"/>
  <c r="CD63" i="17"/>
  <c r="BH63" i="17"/>
  <c r="EK63" i="17"/>
  <c r="EX63" i="17"/>
  <c r="EV63" i="17"/>
  <c r="FH63" i="17"/>
  <c r="FE63" i="17"/>
  <c r="FB63" i="17"/>
  <c r="FJ63" i="17"/>
  <c r="EJ63" i="17"/>
  <c r="BD63" i="17"/>
  <c r="BI63" i="17"/>
  <c r="BR63" i="17"/>
  <c r="CH63" i="17"/>
  <c r="EP63" i="17"/>
  <c r="ER63" i="17"/>
  <c r="FL63" i="17"/>
  <c r="EN63" i="17"/>
  <c r="ET63" i="17"/>
  <c r="CA63" i="17"/>
  <c r="BX63" i="17"/>
  <c r="BW63" i="17"/>
  <c r="BG63" i="17"/>
  <c r="BU63" i="17"/>
  <c r="FD63" i="17"/>
  <c r="FI63" i="17"/>
  <c r="FF63" i="17"/>
  <c r="FP63" i="17"/>
  <c r="CF63" i="17"/>
  <c r="BQ63" i="17"/>
  <c r="BK63" i="17"/>
  <c r="CE63" i="17"/>
  <c r="BV63" i="17"/>
  <c r="CC63" i="17"/>
  <c r="BT63" i="17"/>
  <c r="BZ63" i="17"/>
  <c r="EI63" i="17"/>
  <c r="EZ63" i="17"/>
  <c r="EY63" i="17"/>
  <c r="EQ63" i="17"/>
  <c r="EL63" i="17"/>
  <c r="EW63" i="17"/>
  <c r="FA63" i="17"/>
  <c r="EU63" i="17"/>
  <c r="FK63" i="17"/>
  <c r="BC96" i="17"/>
  <c r="EI96" i="17" s="1"/>
  <c r="BY63" i="17"/>
  <c r="CJ63" i="17"/>
  <c r="BE63" i="17"/>
  <c r="BM63" i="17"/>
  <c r="FM63" i="17"/>
  <c r="FC63" i="17"/>
  <c r="FO63" i="17"/>
  <c r="FG63" i="17"/>
  <c r="BP63" i="17"/>
  <c r="BO63" i="17"/>
  <c r="BS63" i="17"/>
  <c r="BN63" i="17"/>
  <c r="FN63" i="17"/>
  <c r="EO63" i="17"/>
  <c r="ES63" i="17"/>
  <c r="EM63" i="17"/>
  <c r="D64" i="17"/>
  <c r="D64" i="10"/>
  <c r="CG64" i="9"/>
  <c r="FP163" i="17"/>
  <c r="FH163" i="17"/>
  <c r="FJ163" i="17"/>
  <c r="EU163" i="17"/>
  <c r="FF163" i="17"/>
  <c r="FC163" i="17"/>
  <c r="EX163" i="17"/>
  <c r="FA163" i="17"/>
  <c r="EV163" i="17"/>
  <c r="BP163" i="17"/>
  <c r="BZ163" i="17"/>
  <c r="BC163" i="17"/>
  <c r="CI163" i="17"/>
  <c r="BV163" i="17"/>
  <c r="BX163" i="17"/>
  <c r="BM163" i="17"/>
  <c r="CD163" i="17"/>
  <c r="CG163" i="17"/>
  <c r="FO163" i="17"/>
  <c r="FN163" i="17"/>
  <c r="ES163" i="17"/>
  <c r="ET163" i="17"/>
  <c r="EP163" i="17"/>
  <c r="FM163" i="17"/>
  <c r="CE163" i="17"/>
  <c r="CH163" i="17"/>
  <c r="CA163" i="17"/>
  <c r="BK163" i="17"/>
  <c r="FB163" i="17"/>
  <c r="EW163" i="17"/>
  <c r="FK163" i="17"/>
  <c r="EK163" i="17"/>
  <c r="EY163" i="17"/>
  <c r="CB163" i="17"/>
  <c r="BU163" i="17"/>
  <c r="BD163" i="17"/>
  <c r="BQ163" i="17"/>
  <c r="BC196" i="17"/>
  <c r="EI196" i="17" s="1"/>
  <c r="EM163" i="17"/>
  <c r="EJ163" i="17"/>
  <c r="EO163" i="17"/>
  <c r="EN163" i="17"/>
  <c r="FG163" i="17"/>
  <c r="EQ163" i="17"/>
  <c r="EZ163" i="17"/>
  <c r="FI163" i="17"/>
  <c r="BG163" i="17"/>
  <c r="BY163" i="17"/>
  <c r="CC163" i="17"/>
  <c r="BT163" i="17"/>
  <c r="BH163" i="17"/>
  <c r="BJ163" i="17"/>
  <c r="BL163" i="17"/>
  <c r="BR163" i="17"/>
  <c r="FL163" i="17"/>
  <c r="FD163" i="17"/>
  <c r="ER163" i="17"/>
  <c r="BW163" i="17"/>
  <c r="BE163" i="17"/>
  <c r="BN163" i="17"/>
  <c r="CF163" i="17"/>
  <c r="CJ163" i="17"/>
  <c r="EL163" i="17"/>
  <c r="EI163" i="17"/>
  <c r="FE163" i="17"/>
  <c r="BO163" i="17"/>
  <c r="BI163" i="17"/>
  <c r="BF163" i="17"/>
  <c r="BS163" i="17"/>
  <c r="FQ119" i="10"/>
  <c r="P196" i="10"/>
  <c r="CV196" i="10" s="1"/>
  <c r="FS296" i="10"/>
  <c r="BE19" i="10"/>
  <c r="AU19" i="10"/>
  <c r="EC19" i="10"/>
  <c r="CL19" i="10"/>
  <c r="BT19" i="10"/>
  <c r="BB19" i="10"/>
  <c r="FP119" i="10"/>
  <c r="AO19" i="10"/>
  <c r="P96" i="10"/>
  <c r="CV96" i="10" s="1"/>
  <c r="AL119" i="10"/>
  <c r="CO119" i="10"/>
  <c r="BJ119" i="10"/>
  <c r="ER119" i="10"/>
  <c r="V19" i="10"/>
  <c r="BW119" i="10"/>
  <c r="EA119" i="10"/>
  <c r="FM19" i="10"/>
  <c r="CV119" i="10"/>
  <c r="FI19" i="10"/>
  <c r="AF119" i="10"/>
  <c r="DR119" i="10"/>
  <c r="ED119" i="10"/>
  <c r="CC119" i="10"/>
  <c r="EG119" i="10"/>
  <c r="DK119" i="10"/>
  <c r="BF119" i="10"/>
  <c r="AQ119" i="10"/>
  <c r="DM119" i="10"/>
  <c r="BO119" i="10"/>
  <c r="BR19" i="10"/>
  <c r="DE19" i="10"/>
  <c r="DQ19" i="10"/>
  <c r="AM19" i="10"/>
  <c r="DX19" i="10"/>
  <c r="DG19" i="10"/>
  <c r="BY19" i="10"/>
  <c r="BL19" i="10"/>
  <c r="CZ19" i="10"/>
  <c r="DM19" i="10"/>
  <c r="W19" i="10"/>
  <c r="BX19" i="10"/>
  <c r="FA19" i="10"/>
  <c r="AD19" i="10"/>
  <c r="DB119" i="10"/>
  <c r="BL119" i="10"/>
  <c r="FC119" i="10"/>
  <c r="AS19" i="10"/>
  <c r="BZ19" i="10"/>
  <c r="CI19" i="10"/>
  <c r="AE19" i="10"/>
  <c r="CG19" i="10"/>
  <c r="ES19" i="10"/>
  <c r="EI19" i="10"/>
  <c r="DW19" i="10"/>
  <c r="CX19" i="10"/>
  <c r="CW19" i="10"/>
  <c r="DN119" i="10"/>
  <c r="AN119" i="10"/>
  <c r="BQ119" i="10"/>
  <c r="BS119" i="10"/>
  <c r="FK119" i="10"/>
  <c r="DV19" i="10"/>
  <c r="BJ19" i="10"/>
  <c r="BA19" i="10"/>
  <c r="BQ19" i="10"/>
  <c r="CD19" i="10"/>
  <c r="EB19" i="10"/>
  <c r="DA19" i="10"/>
  <c r="EF19" i="10"/>
  <c r="AW19" i="10"/>
  <c r="FN19" i="10"/>
  <c r="CF19" i="10"/>
  <c r="AR19" i="10"/>
  <c r="FP19" i="10"/>
  <c r="CO19" i="10"/>
  <c r="AX19" i="10"/>
  <c r="AN19" i="10"/>
  <c r="DO19" i="10"/>
  <c r="P19" i="10"/>
  <c r="DF19" i="10"/>
  <c r="DR19" i="10"/>
  <c r="FO19" i="10"/>
  <c r="ER19" i="10"/>
  <c r="EP19" i="10"/>
  <c r="AT19" i="10"/>
  <c r="T119" i="10"/>
  <c r="DT119" i="10"/>
  <c r="BM119" i="10"/>
  <c r="EW119" i="10"/>
  <c r="EC119" i="10"/>
  <c r="CK19" i="10"/>
  <c r="BH19" i="10"/>
  <c r="DU19" i="10"/>
  <c r="FJ19" i="10"/>
  <c r="FB19" i="10"/>
  <c r="AP19" i="10"/>
  <c r="AH19" i="10"/>
  <c r="BM19" i="10"/>
  <c r="AI19" i="10"/>
  <c r="DS19" i="10"/>
  <c r="EW19" i="10"/>
  <c r="AU119" i="10"/>
  <c r="BK119" i="10"/>
  <c r="Q19" i="10"/>
  <c r="AL19" i="10"/>
  <c r="CM19" i="10"/>
  <c r="AY19" i="10"/>
  <c r="AV19" i="10"/>
  <c r="FC19" i="10"/>
  <c r="DP19" i="10"/>
  <c r="EY19" i="10"/>
  <c r="BS19" i="10"/>
  <c r="FK19" i="10"/>
  <c r="DF119" i="10"/>
  <c r="DY119" i="10"/>
  <c r="CE119" i="10"/>
  <c r="FU119" i="10"/>
  <c r="EK119" i="10"/>
  <c r="DV119" i="10"/>
  <c r="CW119" i="10"/>
  <c r="DZ119" i="10"/>
  <c r="DU119" i="10"/>
  <c r="DL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DN19" i="10"/>
  <c r="EH19" i="10"/>
  <c r="EA19" i="10"/>
  <c r="CY19" i="10"/>
  <c r="FH19" i="10"/>
  <c r="EQ19" i="10"/>
  <c r="FU19" i="10"/>
  <c r="DD19" i="10"/>
  <c r="AK19" i="10"/>
  <c r="BP19" i="10"/>
  <c r="EX19" i="10"/>
  <c r="CJ19" i="10"/>
  <c r="DJ119" i="10"/>
  <c r="AA119" i="10"/>
  <c r="Q119" i="10"/>
  <c r="DO119" i="10"/>
  <c r="DE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CX119" i="10"/>
  <c r="DD119" i="10"/>
  <c r="AK119" i="10"/>
  <c r="BX119" i="10"/>
  <c r="ET119" i="10"/>
  <c r="X19" i="10"/>
  <c r="BF19" i="10"/>
  <c r="S19" i="10"/>
  <c r="CB19" i="10"/>
  <c r="DJ19" i="10"/>
  <c r="DY19" i="10"/>
  <c r="BO19" i="10"/>
  <c r="DT19" i="10"/>
  <c r="EL19" i="10"/>
  <c r="EO19" i="10"/>
  <c r="DB19" i="10"/>
  <c r="EN19" i="10"/>
  <c r="AJ19" i="10"/>
  <c r="FQ19" i="10"/>
  <c r="EG19" i="10"/>
  <c r="DK19" i="10"/>
  <c r="FF19" i="10"/>
  <c r="DI19" i="10"/>
  <c r="T19" i="10"/>
  <c r="DP119" i="10"/>
  <c r="AM119" i="10"/>
  <c r="P119" i="10"/>
  <c r="W119" i="10"/>
  <c r="CY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DS119" i="10"/>
  <c r="DX119" i="10"/>
  <c r="AE119" i="10"/>
  <c r="AZ119" i="10"/>
  <c r="EJ119" i="10"/>
  <c r="AF19" i="10"/>
  <c r="CN19" i="10"/>
  <c r="CE19" i="10"/>
  <c r="AA19" i="10"/>
  <c r="EJ19" i="10"/>
  <c r="BD19" i="10"/>
  <c r="U19" i="10"/>
  <c r="CC19" i="10"/>
  <c r="ED19" i="10"/>
  <c r="EK19" i="10"/>
  <c r="FR19" i="10"/>
  <c r="EZ19" i="10"/>
  <c r="FS19" i="10"/>
  <c r="FG19" i="10"/>
  <c r="FD19" i="10"/>
  <c r="BW19" i="10"/>
  <c r="FL19" i="10"/>
  <c r="ET19" i="10"/>
  <c r="EE19" i="10"/>
  <c r="AG119" i="10"/>
  <c r="DH119" i="10"/>
  <c r="X119" i="10"/>
  <c r="DI119" i="10"/>
  <c r="CZ119" i="10"/>
  <c r="DC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DQ119" i="10"/>
  <c r="Z119" i="10"/>
  <c r="BU119" i="10"/>
  <c r="CN119" i="10"/>
  <c r="AX119" i="10"/>
  <c r="CA119" i="10"/>
  <c r="FH119" i="10"/>
  <c r="FS119" i="10"/>
  <c r="ES119" i="10"/>
  <c r="Z19" i="10"/>
  <c r="BG19" i="10"/>
  <c r="EU19" i="10"/>
  <c r="CV19" i="10"/>
  <c r="BV19" i="10"/>
  <c r="EV19" i="10"/>
  <c r="BN19" i="10"/>
  <c r="AC19" i="10"/>
  <c r="DZ19" i="10"/>
  <c r="AZ19" i="10"/>
  <c r="BK19" i="10"/>
  <c r="DH19" i="10"/>
  <c r="FT19" i="10"/>
  <c r="DL19" i="10"/>
  <c r="CA19" i="10"/>
  <c r="DC19" i="10"/>
  <c r="FE19" i="10"/>
  <c r="EM19" i="10"/>
  <c r="Y119" i="10"/>
  <c r="DG119" i="10"/>
  <c r="AP119" i="10"/>
  <c r="DA119" i="10"/>
  <c r="DW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D117" i="10"/>
  <c r="AR21" i="13"/>
  <c r="AA22" i="13"/>
  <c r="DR22" i="13" s="1"/>
  <c r="AX22" i="13"/>
  <c r="CW22" i="13" s="1"/>
  <c r="AG22" i="13"/>
  <c r="AL22" i="13" s="1"/>
  <c r="D18" i="10"/>
  <c r="AM18" i="10" s="1"/>
  <c r="S9" i="13"/>
  <c r="D17" i="10"/>
  <c r="D118" i="10"/>
  <c r="T9" i="13"/>
  <c r="CG18" i="9"/>
  <c r="CG17" i="9"/>
  <c r="CD15" i="9"/>
  <c r="CD16" i="9" s="1"/>
  <c r="CE15" i="9"/>
  <c r="CE16" i="9" s="1"/>
  <c r="EN297" i="10" l="1"/>
  <c r="D16" i="17"/>
  <c r="Y7" i="13"/>
  <c r="BQ64" i="17"/>
  <c r="BL64" i="17"/>
  <c r="BR64" i="17"/>
  <c r="CF64" i="17"/>
  <c r="CG64" i="17"/>
  <c r="BN64" i="17"/>
  <c r="BU64" i="17"/>
  <c r="BV64" i="17"/>
  <c r="EL64" i="17"/>
  <c r="EZ64" i="17"/>
  <c r="EP64" i="17"/>
  <c r="FP64" i="17"/>
  <c r="FB64" i="17"/>
  <c r="EM64" i="17"/>
  <c r="EX64" i="17"/>
  <c r="EK64" i="17"/>
  <c r="BD96" i="17"/>
  <c r="EJ96" i="17" s="1"/>
  <c r="CJ64" i="17"/>
  <c r="BJ64" i="17"/>
  <c r="BE64" i="17"/>
  <c r="BS64" i="17"/>
  <c r="BT64" i="17"/>
  <c r="CI64" i="17"/>
  <c r="BH64" i="17"/>
  <c r="BF64" i="17"/>
  <c r="EJ64" i="17"/>
  <c r="FN64" i="17"/>
  <c r="FK64" i="17"/>
  <c r="FG64" i="17"/>
  <c r="FI64" i="17"/>
  <c r="EW64" i="17"/>
  <c r="EO64" i="17"/>
  <c r="FC64" i="17"/>
  <c r="BD64" i="17"/>
  <c r="BM64" i="17"/>
  <c r="CC64" i="17"/>
  <c r="BY64" i="17"/>
  <c r="CE64" i="17"/>
  <c r="CD64" i="17"/>
  <c r="BG64" i="17"/>
  <c r="BI64" i="17"/>
  <c r="EQ64" i="17"/>
  <c r="FE64" i="17"/>
  <c r="ER64" i="17"/>
  <c r="FH64" i="17"/>
  <c r="EV64" i="17"/>
  <c r="FO64" i="17"/>
  <c r="FD64" i="17"/>
  <c r="EU64" i="17"/>
  <c r="FF64" i="17"/>
  <c r="CB64" i="17"/>
  <c r="BX64" i="17"/>
  <c r="BP64" i="17"/>
  <c r="BZ64" i="17"/>
  <c r="BK64" i="17"/>
  <c r="BO64" i="17"/>
  <c r="CH64" i="17"/>
  <c r="BW64" i="17"/>
  <c r="CA64" i="17"/>
  <c r="FA64" i="17"/>
  <c r="EY64" i="17"/>
  <c r="ES64" i="17"/>
  <c r="FL64" i="17"/>
  <c r="FJ64" i="17"/>
  <c r="FM64" i="17"/>
  <c r="ET64" i="17"/>
  <c r="EN64" i="17"/>
  <c r="D165" i="17"/>
  <c r="D165" i="10"/>
  <c r="EM300" i="10"/>
  <c r="L158" i="14" s="1"/>
  <c r="EM301" i="10"/>
  <c r="O158" i="14"/>
  <c r="O159" i="14"/>
  <c r="EN300" i="10"/>
  <c r="L159" i="14" s="1"/>
  <c r="EN301" i="10"/>
  <c r="D265" i="17"/>
  <c r="D265" i="10"/>
  <c r="D57" i="13"/>
  <c r="T57" i="13" s="1"/>
  <c r="CE66" i="9"/>
  <c r="FR264" i="10"/>
  <c r="FE264" i="10"/>
  <c r="BR264" i="10"/>
  <c r="FI264" i="10"/>
  <c r="CM264" i="10"/>
  <c r="CK264" i="10"/>
  <c r="BT264" i="10"/>
  <c r="EX264" i="10"/>
  <c r="FA264" i="10"/>
  <c r="FM264" i="10"/>
  <c r="FS264" i="10"/>
  <c r="BY264" i="10"/>
  <c r="FG264" i="10"/>
  <c r="BK264" i="10"/>
  <c r="FT264" i="10"/>
  <c r="BN264" i="10"/>
  <c r="EW264" i="10"/>
  <c r="EZ264" i="10"/>
  <c r="CH264" i="10"/>
  <c r="EV264" i="10"/>
  <c r="CJ264" i="10"/>
  <c r="BV264" i="10"/>
  <c r="BM264" i="10"/>
  <c r="EP264" i="10"/>
  <c r="BU264" i="10"/>
  <c r="CD264" i="10"/>
  <c r="BP264" i="10"/>
  <c r="FH264" i="10"/>
  <c r="CE264" i="10"/>
  <c r="CN264" i="10"/>
  <c r="FB264" i="10"/>
  <c r="FD264" i="10"/>
  <c r="BQ264" i="10"/>
  <c r="BI264" i="10"/>
  <c r="BI295" i="10" s="1"/>
  <c r="EU264" i="10"/>
  <c r="ES264" i="10"/>
  <c r="FP264" i="10"/>
  <c r="CL264" i="10"/>
  <c r="EY264" i="10"/>
  <c r="BI296" i="10"/>
  <c r="EO296" i="10" s="1"/>
  <c r="FL264" i="10"/>
  <c r="ET264" i="10"/>
  <c r="CF264" i="10"/>
  <c r="FC264" i="10"/>
  <c r="FU264" i="10"/>
  <c r="BO264" i="10"/>
  <c r="BZ264" i="10"/>
  <c r="FO264" i="10"/>
  <c r="BS264" i="10"/>
  <c r="CG264" i="10"/>
  <c r="FJ264" i="10"/>
  <c r="BJ264" i="10"/>
  <c r="FK264" i="10"/>
  <c r="EQ264" i="10"/>
  <c r="BL264" i="10"/>
  <c r="FQ264" i="10"/>
  <c r="ER264" i="10"/>
  <c r="BX264" i="10"/>
  <c r="FN264" i="10"/>
  <c r="CI264" i="10"/>
  <c r="CC264" i="10"/>
  <c r="EO264" i="10"/>
  <c r="EO295" i="10" s="1"/>
  <c r="EO297" i="10" s="1"/>
  <c r="CA264" i="10"/>
  <c r="CB264" i="10"/>
  <c r="FF264" i="10"/>
  <c r="CO264" i="10"/>
  <c r="BW264" i="10"/>
  <c r="AF159" i="14"/>
  <c r="AJ159" i="14" s="1"/>
  <c r="EI297" i="17"/>
  <c r="EI298" i="17" s="1"/>
  <c r="EI299" i="17" s="1"/>
  <c r="F159" i="14" s="1"/>
  <c r="E57" i="13"/>
  <c r="U57" i="13" s="1"/>
  <c r="CF66" i="9"/>
  <c r="FP164" i="17"/>
  <c r="EU164" i="17"/>
  <c r="FG164" i="17"/>
  <c r="EK164" i="17"/>
  <c r="EX164" i="17"/>
  <c r="EQ164" i="17"/>
  <c r="ES164" i="17"/>
  <c r="FF164" i="17"/>
  <c r="FH164" i="17"/>
  <c r="CI164" i="17"/>
  <c r="CJ164" i="17"/>
  <c r="CD164" i="17"/>
  <c r="BT164" i="17"/>
  <c r="BG164" i="17"/>
  <c r="BO164" i="17"/>
  <c r="BN164" i="17"/>
  <c r="BS164" i="17"/>
  <c r="FM164" i="17"/>
  <c r="EV164" i="17"/>
  <c r="ET164" i="17"/>
  <c r="FO164" i="17"/>
  <c r="EL164" i="17"/>
  <c r="ER164" i="17"/>
  <c r="EW164" i="17"/>
  <c r="EY164" i="17"/>
  <c r="BX164" i="17"/>
  <c r="BQ164" i="17"/>
  <c r="CA164" i="17"/>
  <c r="BD164" i="17"/>
  <c r="CE164" i="17"/>
  <c r="BL164" i="17"/>
  <c r="BY164" i="17"/>
  <c r="CB164" i="17"/>
  <c r="BM164" i="17"/>
  <c r="FI164" i="17"/>
  <c r="EJ164" i="17"/>
  <c r="FK164" i="17"/>
  <c r="EM164" i="17"/>
  <c r="FB164" i="17"/>
  <c r="FD164" i="17"/>
  <c r="FJ164" i="17"/>
  <c r="FE164" i="17"/>
  <c r="BH164" i="17"/>
  <c r="BZ164" i="17"/>
  <c r="BJ164" i="17"/>
  <c r="CF164" i="17"/>
  <c r="BW164" i="17"/>
  <c r="CH164" i="17"/>
  <c r="BI164" i="17"/>
  <c r="BK164" i="17"/>
  <c r="BD196" i="17"/>
  <c r="EJ196" i="17" s="1"/>
  <c r="EO164" i="17"/>
  <c r="EP164" i="17"/>
  <c r="EN164" i="17"/>
  <c r="FC164" i="17"/>
  <c r="FA164" i="17"/>
  <c r="FL164" i="17"/>
  <c r="EZ164" i="17"/>
  <c r="FN164" i="17"/>
  <c r="CC164" i="17"/>
  <c r="BU164" i="17"/>
  <c r="BP164" i="17"/>
  <c r="BE164" i="17"/>
  <c r="BR164" i="17"/>
  <c r="BF164" i="17"/>
  <c r="CG164" i="17"/>
  <c r="BV164" i="17"/>
  <c r="D65" i="17"/>
  <c r="D65" i="10"/>
  <c r="CG65" i="9"/>
  <c r="O58" i="14"/>
  <c r="BG301" i="10"/>
  <c r="BG300" i="10"/>
  <c r="L58" i="14" s="1"/>
  <c r="D116" i="17"/>
  <c r="Z7" i="13"/>
  <c r="DQ7" i="13" s="1"/>
  <c r="FM64" i="10"/>
  <c r="FU64" i="10"/>
  <c r="BM64" i="10"/>
  <c r="CA64" i="10"/>
  <c r="BJ64" i="10"/>
  <c r="FR64" i="10"/>
  <c r="FP64" i="10"/>
  <c r="FA64" i="10"/>
  <c r="BV64" i="10"/>
  <c r="BK64" i="10"/>
  <c r="EQ64" i="10"/>
  <c r="BR64" i="10"/>
  <c r="FQ64" i="10"/>
  <c r="BT64" i="10"/>
  <c r="BI64" i="10"/>
  <c r="FB64" i="10"/>
  <c r="FC64" i="10"/>
  <c r="CF64" i="10"/>
  <c r="EW64" i="10"/>
  <c r="ES64" i="10"/>
  <c r="FH64" i="10"/>
  <c r="FF64" i="10"/>
  <c r="CI64" i="10"/>
  <c r="CC64" i="10"/>
  <c r="FO64" i="10"/>
  <c r="FL64" i="10"/>
  <c r="BI96" i="10"/>
  <c r="EO96" i="10" s="1"/>
  <c r="EO64" i="10"/>
  <c r="FI64" i="10"/>
  <c r="EY64" i="10"/>
  <c r="CD64" i="10"/>
  <c r="CL64" i="10"/>
  <c r="EP64" i="10"/>
  <c r="CN64" i="10"/>
  <c r="BP64" i="10"/>
  <c r="BL64" i="10"/>
  <c r="BX64" i="10"/>
  <c r="FK64" i="10"/>
  <c r="CO64" i="10"/>
  <c r="BU64" i="10"/>
  <c r="EX64" i="10"/>
  <c r="FN64" i="10"/>
  <c r="BO64" i="10"/>
  <c r="CB64" i="10"/>
  <c r="CJ64" i="10"/>
  <c r="FE64" i="10"/>
  <c r="BN64" i="10"/>
  <c r="ET64" i="10"/>
  <c r="CE64" i="10"/>
  <c r="FD64" i="10"/>
  <c r="FJ64" i="10"/>
  <c r="CG64" i="10"/>
  <c r="BW64" i="10"/>
  <c r="FS64" i="10"/>
  <c r="BY64" i="10"/>
  <c r="BS64" i="10"/>
  <c r="CK64" i="10"/>
  <c r="EZ64" i="10"/>
  <c r="ER64" i="10"/>
  <c r="BQ64" i="10"/>
  <c r="FG64" i="10"/>
  <c r="BZ64" i="10"/>
  <c r="CM64" i="10"/>
  <c r="EV64" i="10"/>
  <c r="FT64" i="10"/>
  <c r="EU64" i="10"/>
  <c r="CH64" i="10"/>
  <c r="BH300" i="10"/>
  <c r="L59" i="14" s="1"/>
  <c r="O59" i="14"/>
  <c r="BH301" i="10"/>
  <c r="BI196" i="10"/>
  <c r="EO196" i="10" s="1"/>
  <c r="EX164" i="10"/>
  <c r="FJ164" i="10"/>
  <c r="CL164" i="10"/>
  <c r="BY164" i="10"/>
  <c r="EQ164" i="10"/>
  <c r="BJ164" i="10"/>
  <c r="CA164" i="10"/>
  <c r="CI164" i="10"/>
  <c r="BT164" i="10"/>
  <c r="FU164" i="10"/>
  <c r="BM164" i="10"/>
  <c r="BZ164" i="10"/>
  <c r="CD164" i="10"/>
  <c r="FM164" i="10"/>
  <c r="CC164" i="10"/>
  <c r="FA164" i="10"/>
  <c r="FP164" i="10"/>
  <c r="BS164" i="10"/>
  <c r="ES164" i="10"/>
  <c r="FC164" i="10"/>
  <c r="FT164" i="10"/>
  <c r="BO164" i="10"/>
  <c r="FR164" i="10"/>
  <c r="FE164" i="10"/>
  <c r="CM164" i="10"/>
  <c r="EV164" i="10"/>
  <c r="BK164" i="10"/>
  <c r="CJ164" i="10"/>
  <c r="FK164" i="10"/>
  <c r="EO164" i="10"/>
  <c r="EW164" i="10"/>
  <c r="FB164" i="10"/>
  <c r="CF164" i="10"/>
  <c r="EP164" i="10"/>
  <c r="EZ164" i="10"/>
  <c r="CH164" i="10"/>
  <c r="FH164" i="10"/>
  <c r="CO164" i="10"/>
  <c r="FG164" i="10"/>
  <c r="CG164" i="10"/>
  <c r="BP164" i="10"/>
  <c r="FO164" i="10"/>
  <c r="BN164" i="10"/>
  <c r="FF164" i="10"/>
  <c r="BX164" i="10"/>
  <c r="FS164" i="10"/>
  <c r="CK164" i="10"/>
  <c r="ET164" i="10"/>
  <c r="BU164" i="10"/>
  <c r="BL164" i="10"/>
  <c r="BV164" i="10"/>
  <c r="FL164" i="10"/>
  <c r="FN164" i="10"/>
  <c r="EY164" i="10"/>
  <c r="ER164" i="10"/>
  <c r="BQ164" i="10"/>
  <c r="FD164" i="10"/>
  <c r="FI164" i="10"/>
  <c r="CN164" i="10"/>
  <c r="FQ164" i="10"/>
  <c r="BW164" i="10"/>
  <c r="EU164" i="10"/>
  <c r="BI164" i="10"/>
  <c r="CE164" i="10"/>
  <c r="CB164" i="10"/>
  <c r="BR164" i="10"/>
  <c r="C57" i="13"/>
  <c r="S57" i="13" s="1"/>
  <c r="CD66" i="9"/>
  <c r="BD296" i="17"/>
  <c r="EJ296" i="17" s="1"/>
  <c r="FA264" i="17"/>
  <c r="EZ264" i="17"/>
  <c r="EK264" i="17"/>
  <c r="FH264" i="17"/>
  <c r="FP264" i="17"/>
  <c r="FE264" i="17"/>
  <c r="FG264" i="17"/>
  <c r="EL264" i="17"/>
  <c r="CJ264" i="17"/>
  <c r="CB264" i="17"/>
  <c r="BG264" i="17"/>
  <c r="CF264" i="17"/>
  <c r="BO264" i="17"/>
  <c r="CC264" i="17"/>
  <c r="CH264" i="17"/>
  <c r="BY264" i="17"/>
  <c r="EJ264" i="17"/>
  <c r="EJ295" i="17" s="1"/>
  <c r="EX264" i="17"/>
  <c r="EQ264" i="17"/>
  <c r="FC264" i="17"/>
  <c r="EM264" i="17"/>
  <c r="FB264" i="17"/>
  <c r="FO264" i="17"/>
  <c r="EO264" i="17"/>
  <c r="CI264" i="17"/>
  <c r="BD264" i="17"/>
  <c r="BD295" i="17" s="1"/>
  <c r="BM264" i="17"/>
  <c r="BQ264" i="17"/>
  <c r="BF264" i="17"/>
  <c r="BP264" i="17"/>
  <c r="BW264" i="17"/>
  <c r="BN264" i="17"/>
  <c r="BT264" i="17"/>
  <c r="EN264" i="17"/>
  <c r="EY264" i="17"/>
  <c r="EV264" i="17"/>
  <c r="EP264" i="17"/>
  <c r="FI264" i="17"/>
  <c r="ER264" i="17"/>
  <c r="EU264" i="17"/>
  <c r="FN264" i="17"/>
  <c r="BU264" i="17"/>
  <c r="CG264" i="17"/>
  <c r="BZ264" i="17"/>
  <c r="BJ264" i="17"/>
  <c r="BK264" i="17"/>
  <c r="BV264" i="17"/>
  <c r="CD264" i="17"/>
  <c r="BH264" i="17"/>
  <c r="FJ264" i="17"/>
  <c r="FF264" i="17"/>
  <c r="ES264" i="17"/>
  <c r="FM264" i="17"/>
  <c r="ET264" i="17"/>
  <c r="EW264" i="17"/>
  <c r="FK264" i="17"/>
  <c r="FL264" i="17"/>
  <c r="FD264" i="17"/>
  <c r="BI264" i="17"/>
  <c r="BR264" i="17"/>
  <c r="BL264" i="17"/>
  <c r="BX264" i="17"/>
  <c r="BS264" i="17"/>
  <c r="CA264" i="17"/>
  <c r="BE264" i="17"/>
  <c r="CE264" i="17"/>
  <c r="AF59" i="14"/>
  <c r="AJ59" i="14" s="1"/>
  <c r="BC297" i="17"/>
  <c r="BC298" i="17" s="1"/>
  <c r="BC299" i="17" s="1"/>
  <c r="F59" i="14" s="1"/>
  <c r="ET117" i="10"/>
  <c r="N196" i="10"/>
  <c r="CT196" i="10" s="1"/>
  <c r="EN118" i="10"/>
  <c r="O196" i="10"/>
  <c r="CU196" i="10" s="1"/>
  <c r="Q118" i="10"/>
  <c r="BC117" i="10"/>
  <c r="BP18" i="10"/>
  <c r="O96" i="10"/>
  <c r="CU96" i="10" s="1"/>
  <c r="CH17" i="10"/>
  <c r="N96" i="10"/>
  <c r="CT96" i="10" s="1"/>
  <c r="BG18" i="10"/>
  <c r="DN117" i="10"/>
  <c r="AS18" i="10"/>
  <c r="DH17" i="10"/>
  <c r="AB17" i="10"/>
  <c r="CC17" i="10"/>
  <c r="BF17" i="10"/>
  <c r="FH17" i="10"/>
  <c r="X117" i="10"/>
  <c r="V17" i="10"/>
  <c r="DT17" i="10"/>
  <c r="EM117" i="10"/>
  <c r="T118" i="10"/>
  <c r="R17" i="10"/>
  <c r="AK117" i="10"/>
  <c r="CB117" i="10"/>
  <c r="FT117" i="10"/>
  <c r="FL17" i="10"/>
  <c r="DY17" i="10"/>
  <c r="V117" i="10"/>
  <c r="BM117" i="10"/>
  <c r="CC118" i="10"/>
  <c r="AG17" i="10"/>
  <c r="DU17" i="10"/>
  <c r="CV117" i="10"/>
  <c r="FO117" i="10"/>
  <c r="ED118" i="10"/>
  <c r="DO17" i="10"/>
  <c r="AQ17" i="10"/>
  <c r="AZ17" i="10"/>
  <c r="BY17" i="10"/>
  <c r="DR18" i="10"/>
  <c r="DG117" i="10"/>
  <c r="AC117" i="10"/>
  <c r="BA117" i="10"/>
  <c r="EJ117" i="10"/>
  <c r="FJ117" i="10"/>
  <c r="FK17" i="10"/>
  <c r="BH17" i="10"/>
  <c r="Q117" i="10"/>
  <c r="AU117" i="10"/>
  <c r="BB17" i="10"/>
  <c r="FS17" i="10"/>
  <c r="BB117" i="10"/>
  <c r="AW17" i="10"/>
  <c r="EG17" i="10"/>
  <c r="DC117" i="10"/>
  <c r="CF117" i="10"/>
  <c r="FG118" i="10"/>
  <c r="EN17" i="10"/>
  <c r="DL117" i="10"/>
  <c r="AW117" i="10"/>
  <c r="EO118" i="10"/>
  <c r="CG17" i="10"/>
  <c r="BG17" i="10"/>
  <c r="DL17" i="10"/>
  <c r="FG17" i="10"/>
  <c r="EH18" i="10"/>
  <c r="CW117" i="10"/>
  <c r="U117" i="10"/>
  <c r="BS117" i="10"/>
  <c r="ER117" i="10"/>
  <c r="FR117" i="10"/>
  <c r="AN118" i="10"/>
  <c r="DJ117" i="10"/>
  <c r="EC117" i="10"/>
  <c r="CO17" i="10"/>
  <c r="DN17" i="10"/>
  <c r="AB117" i="10"/>
  <c r="BZ117" i="10"/>
  <c r="FC117" i="10"/>
  <c r="AV17" i="10"/>
  <c r="CY18" i="10"/>
  <c r="BK117" i="10"/>
  <c r="AC118" i="10"/>
  <c r="FM118" i="10"/>
  <c r="T17" i="10"/>
  <c r="EF17" i="10"/>
  <c r="CZ17" i="10"/>
  <c r="FJ17" i="10"/>
  <c r="CU18" i="10"/>
  <c r="DK117" i="10"/>
  <c r="AR117" i="10"/>
  <c r="CK117" i="10"/>
  <c r="ES117" i="10"/>
  <c r="EZ118" i="10"/>
  <c r="CU117" i="10"/>
  <c r="DL118" i="10"/>
  <c r="BM118" i="10"/>
  <c r="EV118" i="10"/>
  <c r="BL17" i="10"/>
  <c r="BT17" i="10"/>
  <c r="BS17" i="10"/>
  <c r="DJ17" i="10"/>
  <c r="DW17" i="10"/>
  <c r="EH17" i="10"/>
  <c r="AH18" i="10"/>
  <c r="BA18" i="10"/>
  <c r="AN117" i="10"/>
  <c r="DO117" i="10"/>
  <c r="AF117" i="10"/>
  <c r="DP117" i="10"/>
  <c r="AY117" i="10"/>
  <c r="AV117" i="10"/>
  <c r="BF117" i="10"/>
  <c r="EY117" i="10"/>
  <c r="EP117" i="10"/>
  <c r="CZ118" i="10"/>
  <c r="AI117" i="10"/>
  <c r="CO117" i="10"/>
  <c r="EF117" i="10"/>
  <c r="DE118" i="10"/>
  <c r="AV118" i="10"/>
  <c r="FT118" i="10"/>
  <c r="BA17" i="10"/>
  <c r="AL17" i="10"/>
  <c r="DA17" i="10"/>
  <c r="DR17" i="10"/>
  <c r="FO17" i="10"/>
  <c r="DI17" i="10"/>
  <c r="DT117" i="10"/>
  <c r="AS117" i="10"/>
  <c r="DF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DN118" i="10"/>
  <c r="BL118" i="10"/>
  <c r="S17" i="10"/>
  <c r="BK17" i="10"/>
  <c r="BR17" i="10"/>
  <c r="Q17" i="10"/>
  <c r="FM17" i="10"/>
  <c r="DQ17" i="10"/>
  <c r="BQ17" i="10"/>
  <c r="BE18" i="10"/>
  <c r="O117" i="10"/>
  <c r="CX117" i="10"/>
  <c r="CY117" i="10"/>
  <c r="Z117" i="10"/>
  <c r="DZ117" i="10"/>
  <c r="FI117" i="10"/>
  <c r="BO117" i="10"/>
  <c r="BV117" i="10"/>
  <c r="FH117" i="10"/>
  <c r="FF117" i="10"/>
  <c r="CX118" i="10"/>
  <c r="U118" i="10"/>
  <c r="BI118" i="10"/>
  <c r="CF118" i="10"/>
  <c r="EB118" i="10"/>
  <c r="AO117" i="10"/>
  <c r="Y117" i="10"/>
  <c r="T117" i="10"/>
  <c r="DD117" i="10"/>
  <c r="DB117" i="10"/>
  <c r="P117" i="10"/>
  <c r="DA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I117" i="10"/>
  <c r="DV117" i="10"/>
  <c r="DY117" i="10"/>
  <c r="DR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CV118" i="10"/>
  <c r="R118" i="10"/>
  <c r="CK118" i="10"/>
  <c r="CH118" i="10"/>
  <c r="EG118" i="10"/>
  <c r="AE117" i="10"/>
  <c r="DE117" i="10"/>
  <c r="CT117" i="10"/>
  <c r="DQ117" i="10"/>
  <c r="DW117" i="10"/>
  <c r="DS117" i="10"/>
  <c r="DM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DX117" i="10"/>
  <c r="AJ117" i="10"/>
  <c r="DU117" i="10"/>
  <c r="DH117" i="10"/>
  <c r="N117" i="10"/>
  <c r="AL117" i="10"/>
  <c r="CZ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DI18" i="10"/>
  <c r="BV18" i="10"/>
  <c r="CG18" i="10"/>
  <c r="EM18" i="10"/>
  <c r="CI18" i="10"/>
  <c r="AW18" i="10"/>
  <c r="FQ18" i="10"/>
  <c r="FJ18" i="10"/>
  <c r="AL18" i="10"/>
  <c r="CC18" i="10"/>
  <c r="BT18" i="10"/>
  <c r="R18" i="10"/>
  <c r="DE18" i="10"/>
  <c r="DC18" i="10"/>
  <c r="EK18" i="10"/>
  <c r="AU18" i="10"/>
  <c r="AQ18" i="10"/>
  <c r="BB18" i="10"/>
  <c r="FL18" i="10"/>
  <c r="AY18" i="10"/>
  <c r="BU18" i="10"/>
  <c r="BR18" i="10"/>
  <c r="CO18" i="10"/>
  <c r="DN18" i="10"/>
  <c r="DB18" i="10"/>
  <c r="AX18" i="10"/>
  <c r="CK18" i="10"/>
  <c r="V18" i="10"/>
  <c r="O18" i="10"/>
  <c r="BD18" i="10"/>
  <c r="ER18" i="10"/>
  <c r="DZ18" i="10"/>
  <c r="AJ18" i="10"/>
  <c r="AP18" i="10"/>
  <c r="BI18" i="10"/>
  <c r="FO18" i="10"/>
  <c r="EW18" i="10"/>
  <c r="BW18" i="10"/>
  <c r="AZ18" i="10"/>
  <c r="DL18" i="10"/>
  <c r="AT18" i="10"/>
  <c r="FU18" i="10"/>
  <c r="CA18" i="10"/>
  <c r="AO18" i="10"/>
  <c r="AF18" i="10"/>
  <c r="CJ18" i="10"/>
  <c r="DX18" i="10"/>
  <c r="EB18" i="10"/>
  <c r="CF18" i="10"/>
  <c r="EJ18" i="10"/>
  <c r="S18" i="10"/>
  <c r="FE18" i="10"/>
  <c r="BM18" i="10"/>
  <c r="CE18" i="10"/>
  <c r="DQ18" i="10"/>
  <c r="DF18" i="10"/>
  <c r="ET18" i="10"/>
  <c r="CZ18" i="10"/>
  <c r="CH18" i="10"/>
  <c r="Q18" i="10"/>
  <c r="FT18" i="10"/>
  <c r="X18" i="10"/>
  <c r="FM18" i="10"/>
  <c r="EN18" i="10"/>
  <c r="DA18" i="10"/>
  <c r="FF18" i="10"/>
  <c r="DS18" i="10"/>
  <c r="ES18" i="10"/>
  <c r="CT77" i="13"/>
  <c r="AS17" i="10"/>
  <c r="AD17" i="10"/>
  <c r="AC17" i="10"/>
  <c r="X17" i="10"/>
  <c r="EB17" i="10"/>
  <c r="CX17" i="10"/>
  <c r="CU17" i="10"/>
  <c r="FP17" i="10"/>
  <c r="CT17" i="10"/>
  <c r="EZ17" i="10"/>
  <c r="AX17" i="10"/>
  <c r="Z17" i="10"/>
  <c r="CI17" i="10"/>
  <c r="AA17" i="10"/>
  <c r="AK17" i="10"/>
  <c r="CJ17" i="10"/>
  <c r="BW17" i="10"/>
  <c r="DP17" i="10"/>
  <c r="CW17" i="10"/>
  <c r="EO17" i="10"/>
  <c r="FR17" i="10"/>
  <c r="BI17" i="10"/>
  <c r="FD17" i="10"/>
  <c r="BU17" i="10"/>
  <c r="AO17" i="10"/>
  <c r="AE17" i="10"/>
  <c r="BM17" i="10"/>
  <c r="AN17" i="10"/>
  <c r="DV17" i="10"/>
  <c r="BX17" i="10"/>
  <c r="DZ17" i="10"/>
  <c r="FT17" i="10"/>
  <c r="DS17" i="10"/>
  <c r="DX17" i="10"/>
  <c r="CD17" i="10"/>
  <c r="FC17" i="10"/>
  <c r="EC17" i="10"/>
  <c r="CN17" i="10"/>
  <c r="CF17" i="10"/>
  <c r="O17" i="10"/>
  <c r="BJ17" i="10"/>
  <c r="Y17" i="10"/>
  <c r="FB17" i="10"/>
  <c r="BC17" i="10"/>
  <c r="DC17" i="10"/>
  <c r="FE17" i="10"/>
  <c r="FQ17" i="10"/>
  <c r="DG17" i="10"/>
  <c r="FF17" i="10"/>
  <c r="EY17" i="10"/>
  <c r="EW17" i="10"/>
  <c r="DB17" i="10"/>
  <c r="EJ17" i="10"/>
  <c r="EK17" i="10"/>
  <c r="FN17" i="10"/>
  <c r="DE17" i="10"/>
  <c r="FI17" i="10"/>
  <c r="EU17" i="10"/>
  <c r="EX17" i="10"/>
  <c r="CV17" i="10"/>
  <c r="BO17" i="10"/>
  <c r="U17" i="10"/>
  <c r="BV17" i="10"/>
  <c r="P17" i="10"/>
  <c r="CL17" i="10"/>
  <c r="AU17" i="10"/>
  <c r="W17" i="10"/>
  <c r="CK17" i="10"/>
  <c r="BE17" i="10"/>
  <c r="EQ17" i="10"/>
  <c r="EA17" i="10"/>
  <c r="EM17" i="10"/>
  <c r="ER17" i="10"/>
  <c r="ES17" i="10"/>
  <c r="FA17" i="10"/>
  <c r="DF17" i="10"/>
  <c r="DK17" i="10"/>
  <c r="BN17" i="10"/>
  <c r="EP17" i="10"/>
  <c r="AH17" i="10"/>
  <c r="AM17" i="10"/>
  <c r="FU17" i="10"/>
  <c r="AY17" i="10"/>
  <c r="CY17" i="10"/>
  <c r="EV17" i="10"/>
  <c r="CM17" i="10"/>
  <c r="AF17" i="10"/>
  <c r="AJ17" i="10"/>
  <c r="N17" i="10"/>
  <c r="CB17" i="10"/>
  <c r="BZ17" i="10"/>
  <c r="CA17" i="10"/>
  <c r="BP17" i="10"/>
  <c r="BD17" i="10"/>
  <c r="DM17" i="10"/>
  <c r="ET17" i="10"/>
  <c r="EE17" i="10"/>
  <c r="EI17" i="10"/>
  <c r="AT17" i="10"/>
  <c r="EL17" i="10"/>
  <c r="DD17" i="10"/>
  <c r="CE17" i="10"/>
  <c r="AR17" i="10"/>
  <c r="AI17" i="10"/>
  <c r="ED17" i="10"/>
  <c r="AP17" i="10"/>
  <c r="AK118" i="10"/>
  <c r="Z118" i="10"/>
  <c r="AI118" i="10"/>
  <c r="DG118" i="10"/>
  <c r="DW118" i="10"/>
  <c r="DX118" i="10"/>
  <c r="V118" i="10"/>
  <c r="DQ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D116" i="10"/>
  <c r="DD116" i="10" s="1"/>
  <c r="S118" i="10"/>
  <c r="X118" i="10"/>
  <c r="DU118" i="10"/>
  <c r="AD118" i="10"/>
  <c r="CU118" i="10"/>
  <c r="DA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FD18" i="10"/>
  <c r="W18" i="10"/>
  <c r="BL18" i="10"/>
  <c r="EO18" i="10"/>
  <c r="DU18" i="10"/>
  <c r="EG18" i="10"/>
  <c r="DV18" i="10"/>
  <c r="FP18" i="10"/>
  <c r="EA18" i="10"/>
  <c r="EV18" i="10"/>
  <c r="FB18" i="10"/>
  <c r="FH18" i="10"/>
  <c r="DP18" i="10"/>
  <c r="DJ18" i="10"/>
  <c r="AC18" i="10"/>
  <c r="AP118" i="10"/>
  <c r="AG118" i="10"/>
  <c r="BR118" i="10"/>
  <c r="AW118" i="10"/>
  <c r="EE118" i="10"/>
  <c r="AX23" i="13"/>
  <c r="CW23" i="13" s="1"/>
  <c r="AR22" i="13"/>
  <c r="AA23" i="13"/>
  <c r="DR23" i="13" s="1"/>
  <c r="AG23" i="13"/>
  <c r="AL23" i="13" s="1"/>
  <c r="W118" i="10"/>
  <c r="DJ118" i="10"/>
  <c r="CY118" i="10"/>
  <c r="DT118" i="10"/>
  <c r="DP118" i="10"/>
  <c r="DC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EU18" i="10"/>
  <c r="FR18" i="10"/>
  <c r="AE18" i="10"/>
  <c r="AD18" i="10"/>
  <c r="DW18" i="10"/>
  <c r="EZ18" i="10"/>
  <c r="FG18" i="10"/>
  <c r="EP18" i="10"/>
  <c r="EF18" i="10"/>
  <c r="CX18" i="10"/>
  <c r="EY18" i="10"/>
  <c r="BJ18" i="10"/>
  <c r="FA18" i="10"/>
  <c r="CN18" i="10"/>
  <c r="BZ18" i="10"/>
  <c r="ED18" i="10"/>
  <c r="S8" i="13"/>
  <c r="S101" i="13" s="1"/>
  <c r="D16" i="10"/>
  <c r="AK16" i="10" s="1"/>
  <c r="AL118" i="10"/>
  <c r="DY118" i="10"/>
  <c r="DR118" i="10"/>
  <c r="BG118" i="10"/>
  <c r="BE118" i="10"/>
  <c r="EC118" i="10"/>
  <c r="EH118" i="10"/>
  <c r="AT118" i="10"/>
  <c r="AO118" i="10"/>
  <c r="DM118" i="10"/>
  <c r="DS118" i="10"/>
  <c r="AS118" i="10"/>
  <c r="CW118" i="10"/>
  <c r="DB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EC18" i="10"/>
  <c r="BX18" i="10"/>
  <c r="DT18" i="10"/>
  <c r="BN18" i="10"/>
  <c r="DO18" i="10"/>
  <c r="FI18" i="10"/>
  <c r="DY18" i="10"/>
  <c r="CV18" i="10"/>
  <c r="FS18" i="10"/>
  <c r="EX18" i="10"/>
  <c r="EQ18" i="10"/>
  <c r="DG18" i="10"/>
  <c r="EI18" i="10"/>
  <c r="EE18" i="10"/>
  <c r="CW18" i="10"/>
  <c r="BO18" i="10"/>
  <c r="AN18" i="10"/>
  <c r="T8" i="13"/>
  <c r="T101" i="13" s="1"/>
  <c r="DF118" i="10"/>
  <c r="DD118" i="10"/>
  <c r="AB118" i="10"/>
  <c r="FA118" i="10"/>
  <c r="AZ118" i="10"/>
  <c r="FI118" i="10"/>
  <c r="FH118" i="10"/>
  <c r="DK118" i="10"/>
  <c r="DV118" i="10"/>
  <c r="DI118" i="10"/>
  <c r="DH118" i="10"/>
  <c r="DO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DD18" i="10"/>
  <c r="CD18" i="10"/>
  <c r="CL18" i="10"/>
  <c r="P18" i="10"/>
  <c r="Z18" i="10"/>
  <c r="DM18" i="10"/>
  <c r="AI18" i="10"/>
  <c r="FN18" i="10"/>
  <c r="DK18" i="10"/>
  <c r="FC18" i="10"/>
  <c r="DH18" i="10"/>
  <c r="FK18" i="10"/>
  <c r="U18" i="10"/>
  <c r="AG18" i="10"/>
  <c r="AA18" i="10"/>
  <c r="EL18" i="10"/>
  <c r="CC16" i="9"/>
  <c r="BI297" i="10" l="1"/>
  <c r="BD297" i="17"/>
  <c r="BD298" i="17" s="1"/>
  <c r="BD299" i="17" s="1"/>
  <c r="F60" i="14" s="1"/>
  <c r="AF60" i="14"/>
  <c r="AJ60" i="14" s="1"/>
  <c r="D66" i="17"/>
  <c r="D66" i="10"/>
  <c r="CG66" i="9"/>
  <c r="EZ116" i="17"/>
  <c r="FN116" i="17"/>
  <c r="AU116" i="17"/>
  <c r="AU195" i="17" s="1"/>
  <c r="BG116" i="17"/>
  <c r="EP116" i="17"/>
  <c r="BT116" i="17"/>
  <c r="EW116" i="17"/>
  <c r="FO116" i="17"/>
  <c r="BR116" i="17"/>
  <c r="EG116" i="17"/>
  <c r="EG195" i="17" s="1"/>
  <c r="CC116" i="17"/>
  <c r="FP116" i="17"/>
  <c r="BU116" i="17"/>
  <c r="EQ116" i="17"/>
  <c r="FB116" i="17"/>
  <c r="BB116" i="17"/>
  <c r="BB195" i="17" s="1"/>
  <c r="BW116" i="17"/>
  <c r="EI116" i="17"/>
  <c r="EI195" i="17" s="1"/>
  <c r="FJ116" i="17"/>
  <c r="BO116" i="17"/>
  <c r="DY116" i="17"/>
  <c r="DY195" i="17" s="1"/>
  <c r="BL116" i="17"/>
  <c r="CJ116" i="17"/>
  <c r="DV116" i="17"/>
  <c r="DV195" i="17" s="1"/>
  <c r="DZ116" i="17"/>
  <c r="DZ195" i="17" s="1"/>
  <c r="EA116" i="17"/>
  <c r="EA195" i="17" s="1"/>
  <c r="BD116" i="17"/>
  <c r="BZ116" i="17"/>
  <c r="ER116" i="17"/>
  <c r="AY116" i="17"/>
  <c r="AY195" i="17" s="1"/>
  <c r="CA116" i="17"/>
  <c r="CI116" i="17"/>
  <c r="EL116" i="17"/>
  <c r="AW116" i="17"/>
  <c r="AW195" i="17" s="1"/>
  <c r="FM116" i="17"/>
  <c r="EB116" i="17"/>
  <c r="EB195" i="17" s="1"/>
  <c r="BJ116" i="17"/>
  <c r="AO116" i="17"/>
  <c r="AO195" i="17" s="1"/>
  <c r="FD116" i="17"/>
  <c r="DX116" i="17"/>
  <c r="DX195" i="17" s="1"/>
  <c r="BI116" i="17"/>
  <c r="FC116" i="17"/>
  <c r="DW116" i="17"/>
  <c r="DW195" i="17" s="1"/>
  <c r="BC116" i="17"/>
  <c r="BC195" i="17" s="1"/>
  <c r="EX116" i="17"/>
  <c r="CH116" i="17"/>
  <c r="AQ116" i="17"/>
  <c r="AQ195" i="17" s="1"/>
  <c r="BM116" i="17"/>
  <c r="EV116" i="17"/>
  <c r="CG116" i="17"/>
  <c r="BA116" i="17"/>
  <c r="BA195" i="17" s="1"/>
  <c r="EU116" i="17"/>
  <c r="CF116" i="17"/>
  <c r="EY116" i="17"/>
  <c r="CB116" i="17"/>
  <c r="FE116" i="17"/>
  <c r="EN116" i="17"/>
  <c r="AS116" i="17"/>
  <c r="AS195" i="17" s="1"/>
  <c r="BX116" i="17"/>
  <c r="AR116" i="17"/>
  <c r="AR195" i="17" s="1"/>
  <c r="EK116" i="17"/>
  <c r="BV116" i="17"/>
  <c r="AP116" i="17"/>
  <c r="AP195" i="17" s="1"/>
  <c r="CE116" i="17"/>
  <c r="FG116" i="17"/>
  <c r="ED116" i="17"/>
  <c r="ED195" i="17" s="1"/>
  <c r="EO116" i="17"/>
  <c r="EF116" i="17"/>
  <c r="EF195" i="17" s="1"/>
  <c r="FK116" i="17"/>
  <c r="BP116" i="17"/>
  <c r="FI116" i="17"/>
  <c r="EC116" i="17"/>
  <c r="EC195" i="17" s="1"/>
  <c r="BN116" i="17"/>
  <c r="AT116" i="17"/>
  <c r="AT195" i="17" s="1"/>
  <c r="DT116" i="17"/>
  <c r="DT195" i="17" s="1"/>
  <c r="EJ116" i="17"/>
  <c r="EJ195" i="17" s="1"/>
  <c r="BY116" i="17"/>
  <c r="BH116" i="17"/>
  <c r="DU116" i="17"/>
  <c r="DU195" i="17" s="1"/>
  <c r="BE116" i="17"/>
  <c r="BK116" i="17"/>
  <c r="H196" i="17"/>
  <c r="CN196" i="17" s="1"/>
  <c r="EM116" i="17"/>
  <c r="FA116" i="17"/>
  <c r="BF116" i="17"/>
  <c r="EH116" i="17"/>
  <c r="EH195" i="17" s="1"/>
  <c r="AV116" i="17"/>
  <c r="AV195" i="17" s="1"/>
  <c r="EE116" i="17"/>
  <c r="EE195" i="17" s="1"/>
  <c r="AX116" i="17"/>
  <c r="AX195" i="17" s="1"/>
  <c r="FF116" i="17"/>
  <c r="BQ116" i="17"/>
  <c r="AZ116" i="17"/>
  <c r="AZ195" i="17" s="1"/>
  <c r="CD116" i="17"/>
  <c r="BS116" i="17"/>
  <c r="FH116" i="17"/>
  <c r="FL116" i="17"/>
  <c r="ES116" i="17"/>
  <c r="ET116" i="17"/>
  <c r="DQ116" i="17"/>
  <c r="DQ195" i="17" s="1"/>
  <c r="CR116" i="17"/>
  <c r="CR195" i="17" s="1"/>
  <c r="DK116" i="17"/>
  <c r="DK195" i="17" s="1"/>
  <c r="CS116" i="17"/>
  <c r="CS195" i="17" s="1"/>
  <c r="DM116" i="17"/>
  <c r="DM195" i="17" s="1"/>
  <c r="CY116" i="17"/>
  <c r="CY195" i="17" s="1"/>
  <c r="CZ116" i="17"/>
  <c r="CZ195" i="17" s="1"/>
  <c r="DB116" i="17"/>
  <c r="DB195" i="17" s="1"/>
  <c r="CQ116" i="17"/>
  <c r="CQ195" i="17" s="1"/>
  <c r="CO116" i="17"/>
  <c r="CO195" i="17" s="1"/>
  <c r="DG116" i="17"/>
  <c r="DG195" i="17" s="1"/>
  <c r="CN116" i="17"/>
  <c r="CN195" i="17" s="1"/>
  <c r="AE112" i="14" s="1"/>
  <c r="AI112" i="14" s="1"/>
  <c r="CT116" i="17"/>
  <c r="CT195" i="17" s="1"/>
  <c r="CX116" i="17"/>
  <c r="CX195" i="17" s="1"/>
  <c r="DS116" i="17"/>
  <c r="DS195" i="17" s="1"/>
  <c r="AE143" i="14" s="1"/>
  <c r="AI143" i="14" s="1"/>
  <c r="DO116" i="17"/>
  <c r="DO195" i="17" s="1"/>
  <c r="AE139" i="14" s="1"/>
  <c r="AI139" i="14" s="1"/>
  <c r="CP116" i="17"/>
  <c r="CP195" i="17" s="1"/>
  <c r="DL116" i="17"/>
  <c r="DL195" i="17" s="1"/>
  <c r="DD116" i="17"/>
  <c r="DD195" i="17" s="1"/>
  <c r="DN116" i="17"/>
  <c r="DN195" i="17" s="1"/>
  <c r="DJ116" i="17"/>
  <c r="DJ195" i="17" s="1"/>
  <c r="DH116" i="17"/>
  <c r="DH195" i="17" s="1"/>
  <c r="CW116" i="17"/>
  <c r="CW195" i="17" s="1"/>
  <c r="AE121" i="14" s="1"/>
  <c r="AI121" i="14" s="1"/>
  <c r="DA116" i="17"/>
  <c r="DA195" i="17" s="1"/>
  <c r="DC116" i="17"/>
  <c r="DC195" i="17" s="1"/>
  <c r="CU116" i="17"/>
  <c r="CU195" i="17" s="1"/>
  <c r="DP116" i="17"/>
  <c r="DP195" i="17" s="1"/>
  <c r="DI116" i="17"/>
  <c r="DI195" i="17" s="1"/>
  <c r="DE116" i="17"/>
  <c r="DE195" i="17" s="1"/>
  <c r="CV116" i="17"/>
  <c r="CV195" i="17" s="1"/>
  <c r="DF116" i="17"/>
  <c r="DF195" i="17" s="1"/>
  <c r="DR116" i="17"/>
  <c r="DR195" i="17" s="1"/>
  <c r="AD116" i="17"/>
  <c r="AD195" i="17" s="1"/>
  <c r="H116" i="17"/>
  <c r="H195" i="17" s="1"/>
  <c r="AE12" i="14" s="1"/>
  <c r="AI12" i="14" s="1"/>
  <c r="U116" i="17"/>
  <c r="U195" i="17" s="1"/>
  <c r="Y116" i="17"/>
  <c r="Y195" i="17" s="1"/>
  <c r="AJ116" i="17"/>
  <c r="AJ195" i="17" s="1"/>
  <c r="T116" i="17"/>
  <c r="T195" i="17" s="1"/>
  <c r="AH116" i="17"/>
  <c r="AH195" i="17" s="1"/>
  <c r="AB116" i="17"/>
  <c r="AB195" i="17" s="1"/>
  <c r="AG116" i="17"/>
  <c r="AG195" i="17" s="1"/>
  <c r="L116" i="17"/>
  <c r="L195" i="17" s="1"/>
  <c r="AM116" i="17"/>
  <c r="AM195" i="17" s="1"/>
  <c r="N116" i="17"/>
  <c r="N195" i="17" s="1"/>
  <c r="AE18" i="14" s="1"/>
  <c r="AI18" i="14" s="1"/>
  <c r="AN116" i="17"/>
  <c r="AN195" i="17" s="1"/>
  <c r="AE116" i="17"/>
  <c r="AE195" i="17" s="1"/>
  <c r="AL116" i="17"/>
  <c r="AL195" i="17" s="1"/>
  <c r="I116" i="17"/>
  <c r="I195" i="17" s="1"/>
  <c r="W116" i="17"/>
  <c r="W195" i="17" s="1"/>
  <c r="AK116" i="17"/>
  <c r="AK195" i="17" s="1"/>
  <c r="O116" i="17"/>
  <c r="O195" i="17" s="1"/>
  <c r="V116" i="17"/>
  <c r="V195" i="17" s="1"/>
  <c r="AF116" i="17"/>
  <c r="AF195" i="17" s="1"/>
  <c r="Q116" i="17"/>
  <c r="Q195" i="17" s="1"/>
  <c r="K116" i="17"/>
  <c r="K195" i="17" s="1"/>
  <c r="S116" i="17"/>
  <c r="S195" i="17" s="1"/>
  <c r="AC116" i="17"/>
  <c r="AC195" i="17" s="1"/>
  <c r="AI116" i="17"/>
  <c r="AI195" i="17" s="1"/>
  <c r="Z116" i="17"/>
  <c r="Z195" i="17" s="1"/>
  <c r="R116" i="17"/>
  <c r="R195" i="17" s="1"/>
  <c r="AA116" i="17"/>
  <c r="AA195" i="17" s="1"/>
  <c r="J116" i="17"/>
  <c r="J195" i="17" s="1"/>
  <c r="M116" i="17"/>
  <c r="M195" i="17" s="1"/>
  <c r="P116" i="17"/>
  <c r="P195" i="17" s="1"/>
  <c r="X116" i="17"/>
  <c r="X195" i="17" s="1"/>
  <c r="O60" i="14"/>
  <c r="BI300" i="10"/>
  <c r="L60" i="14" s="1"/>
  <c r="BI301" i="10"/>
  <c r="FP165" i="17"/>
  <c r="FN165" i="17"/>
  <c r="FL165" i="17"/>
  <c r="EN165" i="17"/>
  <c r="FE165" i="17"/>
  <c r="FO165" i="17"/>
  <c r="FG165" i="17"/>
  <c r="EZ165" i="17"/>
  <c r="CA165" i="17"/>
  <c r="CE165" i="17"/>
  <c r="BQ165" i="17"/>
  <c r="CG165" i="17"/>
  <c r="BL165" i="17"/>
  <c r="BS165" i="17"/>
  <c r="BO165" i="17"/>
  <c r="BH165" i="17"/>
  <c r="EY165" i="17"/>
  <c r="EV165" i="17"/>
  <c r="ER165" i="17"/>
  <c r="FC165" i="17"/>
  <c r="BE165" i="17"/>
  <c r="BR165" i="17"/>
  <c r="CF165" i="17"/>
  <c r="CC165" i="17"/>
  <c r="EW165" i="17"/>
  <c r="EM165" i="17"/>
  <c r="FK165" i="17"/>
  <c r="CB165" i="17"/>
  <c r="BT165" i="17"/>
  <c r="BW165" i="17"/>
  <c r="CH165" i="17"/>
  <c r="EP165" i="17"/>
  <c r="EO165" i="17"/>
  <c r="EQ165" i="17"/>
  <c r="FJ165" i="17"/>
  <c r="FI165" i="17"/>
  <c r="FA165" i="17"/>
  <c r="FM165" i="17"/>
  <c r="ES165" i="17"/>
  <c r="BY165" i="17"/>
  <c r="CD165" i="17"/>
  <c r="BK165" i="17"/>
  <c r="BP165" i="17"/>
  <c r="BJ165" i="17"/>
  <c r="BG165" i="17"/>
  <c r="BX165" i="17"/>
  <c r="BU165" i="17"/>
  <c r="EL165" i="17"/>
  <c r="FD165" i="17"/>
  <c r="FF165" i="17"/>
  <c r="ET165" i="17"/>
  <c r="CJ165" i="17"/>
  <c r="BZ165" i="17"/>
  <c r="CI165" i="17"/>
  <c r="BF165" i="17"/>
  <c r="BE196" i="17"/>
  <c r="EK196" i="17" s="1"/>
  <c r="EU165" i="17"/>
  <c r="FH165" i="17"/>
  <c r="EK165" i="17"/>
  <c r="EK195" i="17" s="1"/>
  <c r="FB165" i="17"/>
  <c r="EX165" i="17"/>
  <c r="BV165" i="17"/>
  <c r="BI165" i="17"/>
  <c r="BM165" i="17"/>
  <c r="BN165" i="17"/>
  <c r="AF160" i="14"/>
  <c r="AJ160" i="14" s="1"/>
  <c r="EJ297" i="17"/>
  <c r="EJ298" i="17" s="1"/>
  <c r="EJ299" i="17" s="1"/>
  <c r="F160" i="14" s="1"/>
  <c r="FS65" i="10"/>
  <c r="EZ65" i="10"/>
  <c r="BN65" i="10"/>
  <c r="BX65" i="10"/>
  <c r="FQ65" i="10"/>
  <c r="FO65" i="10"/>
  <c r="FP65" i="10"/>
  <c r="BL65" i="10"/>
  <c r="EV65" i="10"/>
  <c r="BM65" i="10"/>
  <c r="BY65" i="10"/>
  <c r="BJ96" i="10"/>
  <c r="EP96" i="10" s="1"/>
  <c r="BW65" i="10"/>
  <c r="BT65" i="10"/>
  <c r="FF65" i="10"/>
  <c r="CK65" i="10"/>
  <c r="FA65" i="10"/>
  <c r="CA65" i="10"/>
  <c r="FJ65" i="10"/>
  <c r="CJ65" i="10"/>
  <c r="CB65" i="10"/>
  <c r="CF65" i="10"/>
  <c r="FK65" i="10"/>
  <c r="EP65" i="10"/>
  <c r="EQ65" i="10"/>
  <c r="CL65" i="10"/>
  <c r="ES65" i="10"/>
  <c r="ER65" i="10"/>
  <c r="BV65" i="10"/>
  <c r="FM65" i="10"/>
  <c r="CH65" i="10"/>
  <c r="CN65" i="10"/>
  <c r="BS65" i="10"/>
  <c r="BU65" i="10"/>
  <c r="FN65" i="10"/>
  <c r="CD65" i="10"/>
  <c r="CO65" i="10"/>
  <c r="FG65" i="10"/>
  <c r="EU65" i="10"/>
  <c r="CM65" i="10"/>
  <c r="ET65" i="10"/>
  <c r="EW65" i="10"/>
  <c r="CI65" i="10"/>
  <c r="BP65" i="10"/>
  <c r="FD65" i="10"/>
  <c r="BR65" i="10"/>
  <c r="FR65" i="10"/>
  <c r="BJ65" i="10"/>
  <c r="FU65" i="10"/>
  <c r="CE65" i="10"/>
  <c r="FH65" i="10"/>
  <c r="BQ65" i="10"/>
  <c r="FB65" i="10"/>
  <c r="BZ65" i="10"/>
  <c r="FE65" i="10"/>
  <c r="BO65" i="10"/>
  <c r="FT65" i="10"/>
  <c r="CG65" i="10"/>
  <c r="FL65" i="10"/>
  <c r="BK65" i="10"/>
  <c r="FI65" i="10"/>
  <c r="FC65" i="10"/>
  <c r="CC65" i="10"/>
  <c r="EX65" i="10"/>
  <c r="EY65" i="10"/>
  <c r="BD195" i="17"/>
  <c r="BE296" i="17"/>
  <c r="EK296" i="17" s="1"/>
  <c r="FG265" i="17"/>
  <c r="FH265" i="17"/>
  <c r="EP265" i="17"/>
  <c r="EZ265" i="17"/>
  <c r="EQ265" i="17"/>
  <c r="FF265" i="17"/>
  <c r="FA265" i="17"/>
  <c r="FE265" i="17"/>
  <c r="BN265" i="17"/>
  <c r="BM265" i="17"/>
  <c r="BK265" i="17"/>
  <c r="CB265" i="17"/>
  <c r="BL265" i="17"/>
  <c r="CH265" i="17"/>
  <c r="BZ265" i="17"/>
  <c r="BU265" i="17"/>
  <c r="EK265" i="17"/>
  <c r="EK295" i="17" s="1"/>
  <c r="FB265" i="17"/>
  <c r="FD265" i="17"/>
  <c r="FN265" i="17"/>
  <c r="ER265" i="17"/>
  <c r="CE265" i="17"/>
  <c r="CJ265" i="17"/>
  <c r="BR265" i="17"/>
  <c r="CA265" i="17"/>
  <c r="BO265" i="17"/>
  <c r="EL265" i="17"/>
  <c r="EU265" i="17"/>
  <c r="EM265" i="17"/>
  <c r="BX265" i="17"/>
  <c r="BH265" i="17"/>
  <c r="BW265" i="17"/>
  <c r="CF265" i="17"/>
  <c r="FK265" i="17"/>
  <c r="EO265" i="17"/>
  <c r="ET265" i="17"/>
  <c r="FL265" i="17"/>
  <c r="EV265" i="17"/>
  <c r="FI265" i="17"/>
  <c r="FO265" i="17"/>
  <c r="ES265" i="17"/>
  <c r="BV265" i="17"/>
  <c r="BY265" i="17"/>
  <c r="BJ265" i="17"/>
  <c r="CG265" i="17"/>
  <c r="BS265" i="17"/>
  <c r="CI265" i="17"/>
  <c r="CD265" i="17"/>
  <c r="BI265" i="17"/>
  <c r="EW265" i="17"/>
  <c r="FM265" i="17"/>
  <c r="FJ265" i="17"/>
  <c r="CC265" i="17"/>
  <c r="BE265" i="17"/>
  <c r="BE295" i="17" s="1"/>
  <c r="BP265" i="17"/>
  <c r="EY265" i="17"/>
  <c r="FC265" i="17"/>
  <c r="EN265" i="17"/>
  <c r="FP265" i="17"/>
  <c r="EX265" i="17"/>
  <c r="BG265" i="17"/>
  <c r="BT265" i="17"/>
  <c r="BQ265" i="17"/>
  <c r="BF265" i="17"/>
  <c r="AB7" i="13"/>
  <c r="B13" i="18" s="1"/>
  <c r="DP7" i="13"/>
  <c r="DS7" i="13" s="1"/>
  <c r="C13" i="18" s="1"/>
  <c r="FT165" i="10"/>
  <c r="FQ165" i="10"/>
  <c r="BX165" i="10"/>
  <c r="BM165" i="10"/>
  <c r="BS165" i="10"/>
  <c r="CG165" i="10"/>
  <c r="ER165" i="10"/>
  <c r="CB165" i="10"/>
  <c r="FI165" i="10"/>
  <c r="FN165" i="10"/>
  <c r="BR165" i="10"/>
  <c r="FE165" i="10"/>
  <c r="CJ165" i="10"/>
  <c r="FG165" i="10"/>
  <c r="FL165" i="10"/>
  <c r="CN165" i="10"/>
  <c r="BK165" i="10"/>
  <c r="EZ165" i="10"/>
  <c r="FH165" i="10"/>
  <c r="FF165" i="10"/>
  <c r="FB165" i="10"/>
  <c r="EU165" i="10"/>
  <c r="CK165" i="10"/>
  <c r="CM165" i="10"/>
  <c r="FU165" i="10"/>
  <c r="BQ165" i="10"/>
  <c r="CA165" i="10"/>
  <c r="CC165" i="10"/>
  <c r="CD165" i="10"/>
  <c r="ES165" i="10"/>
  <c r="FO165" i="10"/>
  <c r="CF165" i="10"/>
  <c r="BJ196" i="10"/>
  <c r="EP196" i="10" s="1"/>
  <c r="ET165" i="10"/>
  <c r="CO165" i="10"/>
  <c r="CH165" i="10"/>
  <c r="FD165" i="10"/>
  <c r="EY165" i="10"/>
  <c r="BY165" i="10"/>
  <c r="FS165" i="10"/>
  <c r="FA165" i="10"/>
  <c r="BV165" i="10"/>
  <c r="BN165" i="10"/>
  <c r="EP165" i="10"/>
  <c r="BJ165" i="10"/>
  <c r="FC165" i="10"/>
  <c r="CI165" i="10"/>
  <c r="FK165" i="10"/>
  <c r="BP165" i="10"/>
  <c r="CL165" i="10"/>
  <c r="EQ165" i="10"/>
  <c r="FP165" i="10"/>
  <c r="BO165" i="10"/>
  <c r="BU165" i="10"/>
  <c r="BZ165" i="10"/>
  <c r="CE165" i="10"/>
  <c r="BT165" i="10"/>
  <c r="FR165" i="10"/>
  <c r="BL165" i="10"/>
  <c r="EW165" i="10"/>
  <c r="EV165" i="10"/>
  <c r="FM165" i="10"/>
  <c r="EX165" i="10"/>
  <c r="FJ165" i="10"/>
  <c r="BW165" i="10"/>
  <c r="EO301" i="10"/>
  <c r="O160" i="14"/>
  <c r="EO300" i="10"/>
  <c r="L160" i="14" s="1"/>
  <c r="FD265" i="10"/>
  <c r="CO265" i="10"/>
  <c r="EQ265" i="10"/>
  <c r="BV265" i="10"/>
  <c r="FU265" i="10"/>
  <c r="CF265" i="10"/>
  <c r="FB265" i="10"/>
  <c r="EV265" i="10"/>
  <c r="CJ265" i="10"/>
  <c r="CD265" i="10"/>
  <c r="FC265" i="10"/>
  <c r="CM265" i="10"/>
  <c r="BN265" i="10"/>
  <c r="BJ265" i="10"/>
  <c r="BJ295" i="10" s="1"/>
  <c r="FF265" i="10"/>
  <c r="BK265" i="10"/>
  <c r="FT265" i="10"/>
  <c r="FE265" i="10"/>
  <c r="EP265" i="10"/>
  <c r="EP295" i="10" s="1"/>
  <c r="CH265" i="10"/>
  <c r="BX265" i="10"/>
  <c r="FI265" i="10"/>
  <c r="FJ265" i="10"/>
  <c r="BR265" i="10"/>
  <c r="BJ296" i="10"/>
  <c r="EP296" i="10" s="1"/>
  <c r="FM265" i="10"/>
  <c r="FA265" i="10"/>
  <c r="FQ265" i="10"/>
  <c r="EZ265" i="10"/>
  <c r="CG265" i="10"/>
  <c r="BT265" i="10"/>
  <c r="CI265" i="10"/>
  <c r="FG265" i="10"/>
  <c r="FS265" i="10"/>
  <c r="CN265" i="10"/>
  <c r="CK265" i="10"/>
  <c r="FH265" i="10"/>
  <c r="BO265" i="10"/>
  <c r="ER265" i="10"/>
  <c r="EY265" i="10"/>
  <c r="EX265" i="10"/>
  <c r="FR265" i="10"/>
  <c r="EU265" i="10"/>
  <c r="CC265" i="10"/>
  <c r="BW265" i="10"/>
  <c r="CL265" i="10"/>
  <c r="BM265" i="10"/>
  <c r="EW265" i="10"/>
  <c r="BQ265" i="10"/>
  <c r="ET265" i="10"/>
  <c r="BY265" i="10"/>
  <c r="BU265" i="10"/>
  <c r="CE265" i="10"/>
  <c r="ES265" i="10"/>
  <c r="CB265" i="10"/>
  <c r="FN265" i="10"/>
  <c r="BZ265" i="10"/>
  <c r="BL265" i="10"/>
  <c r="FP265" i="10"/>
  <c r="BS265" i="10"/>
  <c r="CA265" i="10"/>
  <c r="FL265" i="10"/>
  <c r="BP265" i="10"/>
  <c r="FO265" i="10"/>
  <c r="FK265" i="10"/>
  <c r="CC65" i="17"/>
  <c r="BR65" i="17"/>
  <c r="BM65" i="17"/>
  <c r="CA65" i="17"/>
  <c r="CE65" i="17"/>
  <c r="CH65" i="17"/>
  <c r="BU65" i="17"/>
  <c r="BW65" i="17"/>
  <c r="BJ65" i="17"/>
  <c r="FF65" i="17"/>
  <c r="FO65" i="17"/>
  <c r="EQ65" i="17"/>
  <c r="FM65" i="17"/>
  <c r="FL65" i="17"/>
  <c r="FC65" i="17"/>
  <c r="EX65" i="17"/>
  <c r="EN65" i="17"/>
  <c r="BE65" i="17"/>
  <c r="BF65" i="17"/>
  <c r="BP65" i="17"/>
  <c r="BT65" i="17"/>
  <c r="EM65" i="17"/>
  <c r="FE65" i="17"/>
  <c r="FD65" i="17"/>
  <c r="EL65" i="17"/>
  <c r="BQ65" i="17"/>
  <c r="CJ65" i="17"/>
  <c r="BG65" i="17"/>
  <c r="ER65" i="17"/>
  <c r="FP65" i="17"/>
  <c r="ET65" i="17"/>
  <c r="EY65" i="17"/>
  <c r="BE96" i="17"/>
  <c r="EK96" i="17" s="1"/>
  <c r="CD65" i="17"/>
  <c r="BZ65" i="17"/>
  <c r="BY65" i="17"/>
  <c r="BI65" i="17"/>
  <c r="BH65" i="17"/>
  <c r="BV65" i="17"/>
  <c r="BO65" i="17"/>
  <c r="EZ65" i="17"/>
  <c r="FB65" i="17"/>
  <c r="FI65" i="17"/>
  <c r="ES65" i="17"/>
  <c r="FK65" i="17"/>
  <c r="FH65" i="17"/>
  <c r="EP65" i="17"/>
  <c r="EV65" i="17"/>
  <c r="CG65" i="17"/>
  <c r="BK65" i="17"/>
  <c r="CI65" i="17"/>
  <c r="CB65" i="17"/>
  <c r="EK65" i="17"/>
  <c r="EO65" i="17"/>
  <c r="FJ65" i="17"/>
  <c r="FG65" i="17"/>
  <c r="BS65" i="17"/>
  <c r="BN65" i="17"/>
  <c r="CF65" i="17"/>
  <c r="BL65" i="17"/>
  <c r="BX65" i="17"/>
  <c r="FA65" i="17"/>
  <c r="EU65" i="17"/>
  <c r="EW65" i="17"/>
  <c r="FN65" i="17"/>
  <c r="D266" i="17"/>
  <c r="D266" i="10"/>
  <c r="D166" i="17"/>
  <c r="D166" i="10"/>
  <c r="H96" i="17"/>
  <c r="CN96" i="17" s="1"/>
  <c r="FP16" i="17"/>
  <c r="CF16" i="17"/>
  <c r="H16" i="17"/>
  <c r="H95" i="17" s="1"/>
  <c r="AD12" i="14" s="1"/>
  <c r="CG16" i="17"/>
  <c r="AF16" i="17"/>
  <c r="AF95" i="17" s="1"/>
  <c r="CJ16" i="17"/>
  <c r="BR16" i="17"/>
  <c r="T16" i="17"/>
  <c r="T95" i="17" s="1"/>
  <c r="AV16" i="17"/>
  <c r="AV95" i="17" s="1"/>
  <c r="V16" i="17"/>
  <c r="V95" i="17" s="1"/>
  <c r="Q16" i="17"/>
  <c r="Q95" i="17" s="1"/>
  <c r="CB16" i="17"/>
  <c r="BA16" i="17"/>
  <c r="BA95" i="17" s="1"/>
  <c r="BQ16" i="17"/>
  <c r="AY16" i="17"/>
  <c r="AY95" i="17" s="1"/>
  <c r="AO16" i="17"/>
  <c r="AO95" i="17" s="1"/>
  <c r="AT16" i="17"/>
  <c r="AT95" i="17" s="1"/>
  <c r="BZ16" i="17"/>
  <c r="CH16" i="17"/>
  <c r="BU16" i="17"/>
  <c r="AN16" i="17"/>
  <c r="AN95" i="17" s="1"/>
  <c r="AJ16" i="17"/>
  <c r="AJ95" i="17" s="1"/>
  <c r="AS16" i="17"/>
  <c r="AS95" i="17" s="1"/>
  <c r="BM16" i="17"/>
  <c r="BP16" i="17"/>
  <c r="AG16" i="17"/>
  <c r="AG95" i="17" s="1"/>
  <c r="BB16" i="17"/>
  <c r="BB95" i="17" s="1"/>
  <c r="AR16" i="17"/>
  <c r="AR95" i="17" s="1"/>
  <c r="P16" i="17"/>
  <c r="P95" i="17" s="1"/>
  <c r="BT16" i="17"/>
  <c r="AD16" i="17"/>
  <c r="AD95" i="17" s="1"/>
  <c r="BI16" i="17"/>
  <c r="CC16" i="17"/>
  <c r="BD16" i="17"/>
  <c r="BD95" i="17" s="1"/>
  <c r="AC16" i="17"/>
  <c r="AC95" i="17" s="1"/>
  <c r="U16" i="17"/>
  <c r="U95" i="17" s="1"/>
  <c r="AB16" i="17"/>
  <c r="AB95" i="17" s="1"/>
  <c r="BE16" i="17"/>
  <c r="BH16" i="17"/>
  <c r="N16" i="17"/>
  <c r="N95" i="17" s="1"/>
  <c r="I16" i="17"/>
  <c r="I95" i="17" s="1"/>
  <c r="BF16" i="17"/>
  <c r="CA16" i="17"/>
  <c r="AI16" i="17"/>
  <c r="AI95" i="17" s="1"/>
  <c r="AK16" i="17"/>
  <c r="AK95" i="17" s="1"/>
  <c r="BG16" i="17"/>
  <c r="AH16" i="17"/>
  <c r="AH95" i="17" s="1"/>
  <c r="J16" i="17"/>
  <c r="J95" i="17" s="1"/>
  <c r="CD16" i="17"/>
  <c r="BW16" i="17"/>
  <c r="R16" i="17"/>
  <c r="R95" i="17" s="1"/>
  <c r="BK16" i="17"/>
  <c r="AZ16" i="17"/>
  <c r="AZ95" i="17" s="1"/>
  <c r="AL16" i="17"/>
  <c r="AL95" i="17" s="1"/>
  <c r="BJ16" i="17"/>
  <c r="AM16" i="17"/>
  <c r="AM95" i="17" s="1"/>
  <c r="CE16" i="17"/>
  <c r="AU16" i="17"/>
  <c r="AU95" i="17" s="1"/>
  <c r="S16" i="17"/>
  <c r="S95" i="17" s="1"/>
  <c r="BN16" i="17"/>
  <c r="O16" i="17"/>
  <c r="O95" i="17" s="1"/>
  <c r="Y16" i="17"/>
  <c r="Y95" i="17" s="1"/>
  <c r="BY16" i="17"/>
  <c r="AW16" i="17"/>
  <c r="AW95" i="17" s="1"/>
  <c r="BL16" i="17"/>
  <c r="W16" i="17"/>
  <c r="W95" i="17" s="1"/>
  <c r="BS16" i="17"/>
  <c r="AX16" i="17"/>
  <c r="AX95" i="17" s="1"/>
  <c r="L16" i="17"/>
  <c r="L95" i="17" s="1"/>
  <c r="BC16" i="17"/>
  <c r="BC95" i="17" s="1"/>
  <c r="BO16" i="17"/>
  <c r="BV16" i="17"/>
  <c r="AA16" i="17"/>
  <c r="AA95" i="17" s="1"/>
  <c r="AE16" i="17"/>
  <c r="AE95" i="17" s="1"/>
  <c r="X16" i="17"/>
  <c r="X95" i="17" s="1"/>
  <c r="AQ16" i="17"/>
  <c r="AQ95" i="17" s="1"/>
  <c r="CI16" i="17"/>
  <c r="M16" i="17"/>
  <c r="M95" i="17" s="1"/>
  <c r="AP16" i="17"/>
  <c r="AP95" i="17" s="1"/>
  <c r="BX16" i="17"/>
  <c r="Z16" i="17"/>
  <c r="Z95" i="17" s="1"/>
  <c r="K16" i="17"/>
  <c r="K95" i="17" s="1"/>
  <c r="EC16" i="17"/>
  <c r="EC95" i="17" s="1"/>
  <c r="DR16" i="17"/>
  <c r="DR95" i="17" s="1"/>
  <c r="EE16" i="17"/>
  <c r="EE95" i="17" s="1"/>
  <c r="DD16" i="17"/>
  <c r="DD95" i="17" s="1"/>
  <c r="DO16" i="17"/>
  <c r="DO95" i="17" s="1"/>
  <c r="CN16" i="17"/>
  <c r="CN95" i="17" s="1"/>
  <c r="AD112" i="14" s="1"/>
  <c r="DH16" i="17"/>
  <c r="DH95" i="17" s="1"/>
  <c r="DC16" i="17"/>
  <c r="DC95" i="17" s="1"/>
  <c r="DI16" i="17"/>
  <c r="DI95" i="17" s="1"/>
  <c r="EH16" i="17"/>
  <c r="EH95" i="17" s="1"/>
  <c r="EO16" i="17"/>
  <c r="CU16" i="17"/>
  <c r="CU95" i="17" s="1"/>
  <c r="EJ16" i="17"/>
  <c r="EJ95" i="17" s="1"/>
  <c r="DX16" i="17"/>
  <c r="DX95" i="17" s="1"/>
  <c r="AD148" i="14" s="1"/>
  <c r="CP16" i="17"/>
  <c r="CP95" i="17" s="1"/>
  <c r="DE16" i="17"/>
  <c r="DE95" i="17" s="1"/>
  <c r="FG16" i="17"/>
  <c r="EI16" i="17"/>
  <c r="EI95" i="17" s="1"/>
  <c r="CR16" i="17"/>
  <c r="CR95" i="17" s="1"/>
  <c r="FO16" i="17"/>
  <c r="EY16" i="17"/>
  <c r="DL16" i="17"/>
  <c r="DL95" i="17" s="1"/>
  <c r="EL16" i="17"/>
  <c r="DW16" i="17"/>
  <c r="DW95" i="17" s="1"/>
  <c r="FH16" i="17"/>
  <c r="FN16" i="17"/>
  <c r="DM16" i="17"/>
  <c r="DM95" i="17" s="1"/>
  <c r="FK16" i="17"/>
  <c r="DZ16" i="17"/>
  <c r="DZ95" i="17" s="1"/>
  <c r="CY16" i="17"/>
  <c r="CY95" i="17" s="1"/>
  <c r="CQ16" i="17"/>
  <c r="CQ95" i="17" s="1"/>
  <c r="FC16" i="17"/>
  <c r="EF16" i="17"/>
  <c r="EF95" i="17" s="1"/>
  <c r="EK16" i="17"/>
  <c r="DY16" i="17"/>
  <c r="DY95" i="17" s="1"/>
  <c r="EA16" i="17"/>
  <c r="EA95" i="17" s="1"/>
  <c r="ET16" i="17"/>
  <c r="ER16" i="17"/>
  <c r="EP16" i="17"/>
  <c r="DG16" i="17"/>
  <c r="DG95" i="17" s="1"/>
  <c r="EZ16" i="17"/>
  <c r="EM16" i="17"/>
  <c r="CS16" i="17"/>
  <c r="CS95" i="17" s="1"/>
  <c r="ES16" i="17"/>
  <c r="DS16" i="17"/>
  <c r="DS95" i="17" s="1"/>
  <c r="CW16" i="17"/>
  <c r="CW95" i="17" s="1"/>
  <c r="ED16" i="17"/>
  <c r="ED95" i="17" s="1"/>
  <c r="DT16" i="17"/>
  <c r="DT95" i="17" s="1"/>
  <c r="EU16" i="17"/>
  <c r="EG16" i="17"/>
  <c r="EG95" i="17" s="1"/>
  <c r="CT16" i="17"/>
  <c r="CT95" i="17" s="1"/>
  <c r="EQ16" i="17"/>
  <c r="FB16" i="17"/>
  <c r="EV16" i="17"/>
  <c r="FD16" i="17"/>
  <c r="CV16" i="17"/>
  <c r="CV95" i="17" s="1"/>
  <c r="DA16" i="17"/>
  <c r="DA95" i="17" s="1"/>
  <c r="DB16" i="17"/>
  <c r="DB95" i="17" s="1"/>
  <c r="FF16" i="17"/>
  <c r="EB16" i="17"/>
  <c r="EB95" i="17" s="1"/>
  <c r="FL16" i="17"/>
  <c r="DP16" i="17"/>
  <c r="DP95" i="17" s="1"/>
  <c r="FJ16" i="17"/>
  <c r="FM16" i="17"/>
  <c r="CZ16" i="17"/>
  <c r="CZ95" i="17" s="1"/>
  <c r="DF16" i="17"/>
  <c r="DF95" i="17" s="1"/>
  <c r="EX16" i="17"/>
  <c r="DN16" i="17"/>
  <c r="DN95" i="17" s="1"/>
  <c r="EW16" i="17"/>
  <c r="FI16" i="17"/>
  <c r="CO16" i="17"/>
  <c r="CO95" i="17" s="1"/>
  <c r="DK16" i="17"/>
  <c r="DK95" i="17" s="1"/>
  <c r="DV16" i="17"/>
  <c r="DV95" i="17" s="1"/>
  <c r="EN16" i="17"/>
  <c r="DQ16" i="17"/>
  <c r="DQ95" i="17" s="1"/>
  <c r="DU16" i="17"/>
  <c r="DU95" i="17" s="1"/>
  <c r="FA16" i="17"/>
  <c r="CX16" i="17"/>
  <c r="CX95" i="17" s="1"/>
  <c r="FE16" i="17"/>
  <c r="DJ16" i="17"/>
  <c r="DJ95" i="17" s="1"/>
  <c r="FF16" i="10"/>
  <c r="FE116" i="10"/>
  <c r="M196" i="10"/>
  <c r="CS196" i="10" s="1"/>
  <c r="DD195" i="10"/>
  <c r="DD197" i="10" s="1"/>
  <c r="DZ116" i="10"/>
  <c r="DZ195" i="10" s="1"/>
  <c r="DZ197" i="10" s="1"/>
  <c r="EF16" i="10"/>
  <c r="EF95" i="10" s="1"/>
  <c r="EF97" i="10" s="1"/>
  <c r="AL16" i="10"/>
  <c r="AL95" i="10" s="1"/>
  <c r="AL97" i="10" s="1"/>
  <c r="AL100" i="10" s="1"/>
  <c r="J37" i="14" s="1"/>
  <c r="M96" i="10"/>
  <c r="CS96" i="10" s="1"/>
  <c r="DU16" i="10"/>
  <c r="DU95" i="10" s="1"/>
  <c r="DU97" i="10" s="1"/>
  <c r="AK95" i="10"/>
  <c r="AK97" i="10" s="1"/>
  <c r="AK100" i="10" s="1"/>
  <c r="J36" i="14" s="1"/>
  <c r="DN16" i="10"/>
  <c r="DN95" i="10" s="1"/>
  <c r="DN97" i="10" s="1"/>
  <c r="EH116" i="10"/>
  <c r="AD116" i="10"/>
  <c r="AO116" i="10"/>
  <c r="AO195" i="10" s="1"/>
  <c r="AO197" i="10" s="1"/>
  <c r="BQ116" i="10"/>
  <c r="BA116" i="10"/>
  <c r="BA195" i="10" s="1"/>
  <c r="BA197" i="10" s="1"/>
  <c r="BZ116" i="10"/>
  <c r="P116" i="10"/>
  <c r="EQ116" i="10"/>
  <c r="BL16" i="10"/>
  <c r="DK16" i="10"/>
  <c r="AP16" i="10"/>
  <c r="AP95" i="10" s="1"/>
  <c r="AP97" i="10" s="1"/>
  <c r="DI16" i="10"/>
  <c r="DI116" i="10"/>
  <c r="CI116" i="10"/>
  <c r="DX16" i="10"/>
  <c r="DX95" i="10" s="1"/>
  <c r="DX97" i="10" s="1"/>
  <c r="M143" i="14" s="1"/>
  <c r="EQ16" i="10"/>
  <c r="EU16" i="10"/>
  <c r="BS116" i="10"/>
  <c r="FM116" i="10"/>
  <c r="DZ16" i="10"/>
  <c r="BH16" i="10"/>
  <c r="BH95" i="10" s="1"/>
  <c r="BH97" i="10" s="1"/>
  <c r="AI116" i="10"/>
  <c r="CG116" i="10"/>
  <c r="CC16" i="10"/>
  <c r="BC16" i="10"/>
  <c r="BC95" i="10" s="1"/>
  <c r="BC97" i="10" s="1"/>
  <c r="CA16" i="10"/>
  <c r="EN16" i="10"/>
  <c r="ET16" i="10"/>
  <c r="DF116" i="10"/>
  <c r="CD116" i="10"/>
  <c r="T16" i="10"/>
  <c r="FM16" i="10"/>
  <c r="AA16" i="10"/>
  <c r="Y16" i="10"/>
  <c r="Y95" i="10" s="1"/>
  <c r="Y97" i="10" s="1"/>
  <c r="AR116" i="10"/>
  <c r="CZ116" i="10"/>
  <c r="BO116" i="10"/>
  <c r="EB116" i="10"/>
  <c r="W16" i="10"/>
  <c r="W95" i="10" s="1"/>
  <c r="W97" i="10" s="1"/>
  <c r="EG16" i="10"/>
  <c r="EG95" i="10" s="1"/>
  <c r="EG97" i="10" s="1"/>
  <c r="M152" i="14" s="1"/>
  <c r="BU16" i="10"/>
  <c r="DP16" i="10"/>
  <c r="DP95" i="10" s="1"/>
  <c r="DP97" i="10" s="1"/>
  <c r="DQ16" i="10"/>
  <c r="FR16" i="10"/>
  <c r="DF16" i="10"/>
  <c r="AE116" i="10"/>
  <c r="CL116" i="10"/>
  <c r="BE116" i="10"/>
  <c r="FU116" i="10"/>
  <c r="FL16" i="10"/>
  <c r="EY16" i="10"/>
  <c r="Z16" i="10"/>
  <c r="DG16" i="10"/>
  <c r="DG95" i="10" s="1"/>
  <c r="DG97" i="10" s="1"/>
  <c r="M126" i="14" s="1"/>
  <c r="DE16" i="10"/>
  <c r="BX16" i="10"/>
  <c r="AF116" i="10"/>
  <c r="BK116" i="10"/>
  <c r="ED116" i="10"/>
  <c r="FO16" i="10"/>
  <c r="T116" i="10"/>
  <c r="FG116" i="10"/>
  <c r="V16" i="10"/>
  <c r="V95" i="10" s="1"/>
  <c r="V97" i="10" s="1"/>
  <c r="BD16" i="10"/>
  <c r="BD95" i="10" s="1"/>
  <c r="BD97" i="10" s="1"/>
  <c r="FD16" i="10"/>
  <c r="EM16" i="10"/>
  <c r="EM95" i="10" s="1"/>
  <c r="EM97" i="10" s="1"/>
  <c r="M158" i="14" s="1"/>
  <c r="AN16" i="10"/>
  <c r="BQ16" i="10"/>
  <c r="AU16" i="10"/>
  <c r="AU95" i="10" s="1"/>
  <c r="AU97" i="10" s="1"/>
  <c r="BJ16" i="10"/>
  <c r="EH16" i="10"/>
  <c r="EH95" i="10" s="1"/>
  <c r="EH97" i="10" s="1"/>
  <c r="DL16" i="10"/>
  <c r="ER16" i="10"/>
  <c r="EK16" i="10"/>
  <c r="FP16" i="10"/>
  <c r="FC16" i="10"/>
  <c r="FA16" i="10"/>
  <c r="BG16" i="10"/>
  <c r="AY16" i="10"/>
  <c r="AY95" i="10" s="1"/>
  <c r="AY97" i="10" s="1"/>
  <c r="AJ116" i="10"/>
  <c r="AJ195" i="10" s="1"/>
  <c r="AJ197" i="10" s="1"/>
  <c r="CX116" i="10"/>
  <c r="AQ116" i="10"/>
  <c r="AQ195" i="10" s="1"/>
  <c r="AQ197" i="10" s="1"/>
  <c r="BV116" i="10"/>
  <c r="EG116" i="10"/>
  <c r="BM116" i="10"/>
  <c r="FR116" i="10"/>
  <c r="ES116" i="10"/>
  <c r="AZ16" i="10"/>
  <c r="AZ95" i="10" s="1"/>
  <c r="AZ97" i="10" s="1"/>
  <c r="AI16" i="10"/>
  <c r="DB16" i="10"/>
  <c r="DB95" i="10" s="1"/>
  <c r="DB97" i="10" s="1"/>
  <c r="M121" i="14" s="1"/>
  <c r="FE16" i="10"/>
  <c r="EZ16" i="10"/>
  <c r="DJ16" i="10"/>
  <c r="AR16" i="10"/>
  <c r="AR95" i="10" s="1"/>
  <c r="AR97" i="10" s="1"/>
  <c r="CB16" i="10"/>
  <c r="BF16" i="10"/>
  <c r="AJ16" i="10"/>
  <c r="AJ95" i="10" s="1"/>
  <c r="AJ97" i="10" s="1"/>
  <c r="BZ16" i="10"/>
  <c r="DO16" i="10"/>
  <c r="DT16" i="10"/>
  <c r="AO16" i="10"/>
  <c r="AO95" i="10" s="1"/>
  <c r="AO97" i="10" s="1"/>
  <c r="CV16" i="10"/>
  <c r="FS16" i="10"/>
  <c r="FI16" i="10"/>
  <c r="BN16" i="10"/>
  <c r="DJ116" i="10"/>
  <c r="DL116" i="10"/>
  <c r="AP116" i="10"/>
  <c r="AP195" i="10" s="1"/>
  <c r="AP197" i="10" s="1"/>
  <c r="CA116" i="10"/>
  <c r="EI116" i="10"/>
  <c r="BU116" i="10"/>
  <c r="EE116" i="10"/>
  <c r="U16" i="10"/>
  <c r="U95" i="10" s="1"/>
  <c r="U97" i="10" s="1"/>
  <c r="AM16" i="10"/>
  <c r="AM95" i="10" s="1"/>
  <c r="AM97" i="10" s="1"/>
  <c r="AD16" i="10"/>
  <c r="AD95" i="10" s="1"/>
  <c r="AD97" i="10" s="1"/>
  <c r="CJ16" i="10"/>
  <c r="CM16" i="10"/>
  <c r="AC16" i="10"/>
  <c r="BB16" i="10"/>
  <c r="BB95" i="10" s="1"/>
  <c r="BB97" i="10" s="1"/>
  <c r="BB101" i="10" s="1"/>
  <c r="EP16" i="10"/>
  <c r="CY16" i="10"/>
  <c r="FQ16" i="10"/>
  <c r="EJ16" i="10"/>
  <c r="AQ16" i="10"/>
  <c r="AQ95" i="10" s="1"/>
  <c r="AQ97" i="10" s="1"/>
  <c r="FB16" i="10"/>
  <c r="CG16" i="10"/>
  <c r="DE116" i="10"/>
  <c r="DM116" i="10"/>
  <c r="DO116" i="10"/>
  <c r="CE116" i="10"/>
  <c r="AU116" i="10"/>
  <c r="AU195" i="10" s="1"/>
  <c r="AU197" i="10" s="1"/>
  <c r="EX116" i="10"/>
  <c r="EN116" i="10"/>
  <c r="BV16" i="10"/>
  <c r="BA16" i="10"/>
  <c r="BA95" i="10" s="1"/>
  <c r="BA97" i="10" s="1"/>
  <c r="BK16" i="10"/>
  <c r="BR16" i="10"/>
  <c r="CI16" i="10"/>
  <c r="CW16" i="10"/>
  <c r="FJ16" i="10"/>
  <c r="DM16" i="10"/>
  <c r="DM95" i="10" s="1"/>
  <c r="DM97" i="10" s="1"/>
  <c r="M132" i="14" s="1"/>
  <c r="DC16" i="10"/>
  <c r="DH16" i="10"/>
  <c r="AX16" i="10"/>
  <c r="AX95" i="10" s="1"/>
  <c r="AX97" i="10" s="1"/>
  <c r="EO16" i="10"/>
  <c r="CO16" i="10"/>
  <c r="CT116" i="10"/>
  <c r="DN116" i="10"/>
  <c r="AL116" i="10"/>
  <c r="AL195" i="10" s="1"/>
  <c r="AL197" i="10" s="1"/>
  <c r="CB116" i="10"/>
  <c r="BN116" i="10"/>
  <c r="FC116" i="10"/>
  <c r="FN116" i="10"/>
  <c r="CT78" i="13"/>
  <c r="Q16" i="10"/>
  <c r="FH16" i="10"/>
  <c r="BS16" i="10"/>
  <c r="O16" i="10"/>
  <c r="O95" i="10" s="1"/>
  <c r="O97" i="10" s="1"/>
  <c r="BO16" i="10"/>
  <c r="P16" i="10"/>
  <c r="CH16" i="10"/>
  <c r="EE16" i="10"/>
  <c r="EE95" i="10" s="1"/>
  <c r="EE97" i="10" s="1"/>
  <c r="M150" i="14" s="1"/>
  <c r="EA16" i="10"/>
  <c r="EA95" i="10" s="1"/>
  <c r="EA97" i="10" s="1"/>
  <c r="CX16" i="10"/>
  <c r="X16" i="10"/>
  <c r="X95" i="10" s="1"/>
  <c r="X97" i="10" s="1"/>
  <c r="DY16" i="10"/>
  <c r="DR16" i="10"/>
  <c r="EI16" i="10"/>
  <c r="EI95" i="10" s="1"/>
  <c r="EI97" i="10" s="1"/>
  <c r="M154" i="14" s="1"/>
  <c r="BM16" i="10"/>
  <c r="CS16" i="10"/>
  <c r="EV16" i="10"/>
  <c r="EL16" i="10"/>
  <c r="BT16" i="10"/>
  <c r="AW16" i="10"/>
  <c r="AW95" i="10" s="1"/>
  <c r="AW97" i="10" s="1"/>
  <c r="CL16" i="10"/>
  <c r="EB16" i="10"/>
  <c r="FU16" i="10"/>
  <c r="N16" i="10"/>
  <c r="N95" i="10" s="1"/>
  <c r="N97" i="10" s="1"/>
  <c r="N100" i="10" s="1"/>
  <c r="J13" i="14" s="1"/>
  <c r="BW16" i="10"/>
  <c r="CN16" i="10"/>
  <c r="BE16" i="10"/>
  <c r="BE95" i="10" s="1"/>
  <c r="BE97" i="10" s="1"/>
  <c r="AF16" i="10"/>
  <c r="AF95" i="10" s="1"/>
  <c r="AF97" i="10" s="1"/>
  <c r="M16" i="10"/>
  <c r="M95" i="10" s="1"/>
  <c r="M97" i="10" s="1"/>
  <c r="R16" i="10"/>
  <c r="R95" i="10" s="1"/>
  <c r="R97" i="10" s="1"/>
  <c r="DS16" i="10"/>
  <c r="AB16" i="10"/>
  <c r="AB95" i="10" s="1"/>
  <c r="AB97" i="10" s="1"/>
  <c r="FG16" i="10"/>
  <c r="CZ16" i="10"/>
  <c r="FN16" i="10"/>
  <c r="FT16" i="10"/>
  <c r="AG16" i="10"/>
  <c r="AG95" i="10" s="1"/>
  <c r="AG97" i="10" s="1"/>
  <c r="AS16" i="10"/>
  <c r="AS95" i="10" s="1"/>
  <c r="AS97" i="10" s="1"/>
  <c r="EC16" i="10"/>
  <c r="DD16" i="10"/>
  <c r="AH16" i="10"/>
  <c r="AH95" i="10" s="1"/>
  <c r="AH97" i="10" s="1"/>
  <c r="AE16" i="10"/>
  <c r="AE95" i="10" s="1"/>
  <c r="AE97" i="10" s="1"/>
  <c r="BP16" i="10"/>
  <c r="AV16" i="10"/>
  <c r="AV95" i="10" s="1"/>
  <c r="AV97" i="10" s="1"/>
  <c r="CE16" i="10"/>
  <c r="AT16" i="10"/>
  <c r="AT95" i="10" s="1"/>
  <c r="AT97" i="10" s="1"/>
  <c r="EX16" i="10"/>
  <c r="BY16" i="10"/>
  <c r="BI16" i="10"/>
  <c r="BI95" i="10" s="1"/>
  <c r="BI97" i="10" s="1"/>
  <c r="CF16" i="10"/>
  <c r="CK16" i="10"/>
  <c r="ES16" i="10"/>
  <c r="FK16" i="10"/>
  <c r="S16" i="10"/>
  <c r="S95" i="10" s="1"/>
  <c r="S97" i="10" s="1"/>
  <c r="DA16" i="10"/>
  <c r="EW16" i="10"/>
  <c r="ED16" i="10"/>
  <c r="DV16" i="10"/>
  <c r="CT16" i="10"/>
  <c r="CD16" i="10"/>
  <c r="DW16" i="10"/>
  <c r="CU16" i="10"/>
  <c r="DS116" i="10"/>
  <c r="W116" i="10"/>
  <c r="W195" i="10" s="1"/>
  <c r="W197" i="10" s="1"/>
  <c r="CC116" i="10"/>
  <c r="AN116" i="10"/>
  <c r="N116" i="10"/>
  <c r="X116" i="10"/>
  <c r="X195" i="10" s="1"/>
  <c r="X197" i="10" s="1"/>
  <c r="DW116" i="10"/>
  <c r="CV116" i="10"/>
  <c r="DU116" i="10"/>
  <c r="Y116" i="10"/>
  <c r="Y195" i="10" s="1"/>
  <c r="Y197" i="10" s="1"/>
  <c r="AG116" i="10"/>
  <c r="AG195" i="10" s="1"/>
  <c r="AG197" i="10" s="1"/>
  <c r="AH116" i="10"/>
  <c r="AH195" i="10" s="1"/>
  <c r="AH197" i="10" s="1"/>
  <c r="BT116" i="10"/>
  <c r="BC116" i="10"/>
  <c r="BW116" i="10"/>
  <c r="BG116" i="10"/>
  <c r="BG195" i="10" s="1"/>
  <c r="BG197" i="10" s="1"/>
  <c r="BF116" i="10"/>
  <c r="BF195" i="10" s="1"/>
  <c r="BF197" i="10" s="1"/>
  <c r="EV116" i="10"/>
  <c r="CK116" i="10"/>
  <c r="FO116" i="10"/>
  <c r="EA116" i="10"/>
  <c r="FL116" i="10"/>
  <c r="EZ116" i="10"/>
  <c r="FI116" i="10"/>
  <c r="Z8" i="13"/>
  <c r="DQ8" i="13" s="1"/>
  <c r="CG16" i="9"/>
  <c r="DK116" i="10"/>
  <c r="DX116" i="10"/>
  <c r="BB116" i="10"/>
  <c r="BB195" i="10" s="1"/>
  <c r="BB197" i="10" s="1"/>
  <c r="BD116" i="10"/>
  <c r="BD195" i="10" s="1"/>
  <c r="BD197" i="10" s="1"/>
  <c r="FP116" i="10"/>
  <c r="FH116" i="10"/>
  <c r="EY116" i="10"/>
  <c r="FA116" i="10"/>
  <c r="CY116" i="10"/>
  <c r="AM116" i="10"/>
  <c r="AM195" i="10" s="1"/>
  <c r="AM197" i="10" s="1"/>
  <c r="AA116" i="10"/>
  <c r="AA195" i="10" s="1"/>
  <c r="AA197" i="10" s="1"/>
  <c r="CW116" i="10"/>
  <c r="DB116" i="10"/>
  <c r="CS116" i="10"/>
  <c r="M116" i="10"/>
  <c r="M195" i="10" s="1"/>
  <c r="M197" i="10" s="1"/>
  <c r="AK116" i="10"/>
  <c r="AK195" i="10" s="1"/>
  <c r="AK197" i="10" s="1"/>
  <c r="DY116" i="10"/>
  <c r="CM116" i="10"/>
  <c r="CN116" i="10"/>
  <c r="CO116" i="10"/>
  <c r="BP116" i="10"/>
  <c r="BX116" i="10"/>
  <c r="FJ116" i="10"/>
  <c r="EK116" i="10"/>
  <c r="EL116" i="10"/>
  <c r="EJ116" i="10"/>
  <c r="EF116" i="10"/>
  <c r="FK116" i="10"/>
  <c r="FQ116" i="10"/>
  <c r="CU116" i="10"/>
  <c r="S116" i="10"/>
  <c r="S195" i="10" s="1"/>
  <c r="S197" i="10" s="1"/>
  <c r="AZ116" i="10"/>
  <c r="AX116" i="10"/>
  <c r="AX195" i="10" s="1"/>
  <c r="AX197" i="10" s="1"/>
  <c r="EU116" i="10"/>
  <c r="EP116" i="10"/>
  <c r="DR116" i="10"/>
  <c r="DC116" i="10"/>
  <c r="V116" i="10"/>
  <c r="V195" i="10" s="1"/>
  <c r="V197" i="10" s="1"/>
  <c r="AS116" i="10"/>
  <c r="AS195" i="10" s="1"/>
  <c r="AS197" i="10" s="1"/>
  <c r="AB116" i="10"/>
  <c r="AB195" i="10" s="1"/>
  <c r="AB197" i="10" s="1"/>
  <c r="DP116" i="10"/>
  <c r="O116" i="10"/>
  <c r="O195" i="10" s="1"/>
  <c r="O197" i="10" s="1"/>
  <c r="R116" i="10"/>
  <c r="R195" i="10" s="1"/>
  <c r="R197" i="10" s="1"/>
  <c r="BL116" i="10"/>
  <c r="AT116" i="10"/>
  <c r="AT195" i="10" s="1"/>
  <c r="AT197" i="10" s="1"/>
  <c r="BI116" i="10"/>
  <c r="EC116" i="10"/>
  <c r="BY116" i="10"/>
  <c r="AY116" i="10"/>
  <c r="AY195" i="10" s="1"/>
  <c r="AY197" i="10" s="1"/>
  <c r="FS116" i="10"/>
  <c r="FT116" i="10"/>
  <c r="FD116" i="10"/>
  <c r="ET116" i="10"/>
  <c r="EO116" i="10"/>
  <c r="EW116" i="10"/>
  <c r="AX24" i="13"/>
  <c r="CW24" i="13" s="1"/>
  <c r="AR23" i="13"/>
  <c r="AA24" i="13"/>
  <c r="DR24" i="13" s="1"/>
  <c r="AG24" i="13"/>
  <c r="AL24" i="13" s="1"/>
  <c r="DG116" i="10"/>
  <c r="AC116" i="10"/>
  <c r="AC195" i="10" s="1"/>
  <c r="AC197" i="10" s="1"/>
  <c r="CF116" i="10"/>
  <c r="U116" i="10"/>
  <c r="U195" i="10" s="1"/>
  <c r="U197" i="10" s="1"/>
  <c r="Q116" i="10"/>
  <c r="Q195" i="10" s="1"/>
  <c r="Q197" i="10" s="1"/>
  <c r="DH116" i="10"/>
  <c r="DV116" i="10"/>
  <c r="DT116" i="10"/>
  <c r="DQ116" i="10"/>
  <c r="DA116" i="10"/>
  <c r="Z116" i="10"/>
  <c r="Z195" i="10" s="1"/>
  <c r="Z197" i="10" s="1"/>
  <c r="CJ116" i="10"/>
  <c r="BR116" i="10"/>
  <c r="BJ116" i="10"/>
  <c r="AV116" i="10"/>
  <c r="AV195" i="10" s="1"/>
  <c r="AV197" i="10" s="1"/>
  <c r="CH116" i="10"/>
  <c r="BH116" i="10"/>
  <c r="BH195" i="10" s="1"/>
  <c r="BH197" i="10" s="1"/>
  <c r="AW116" i="10"/>
  <c r="ER116" i="10"/>
  <c r="EM116" i="10"/>
  <c r="FF116" i="10"/>
  <c r="FB116" i="10"/>
  <c r="Y8" i="13"/>
  <c r="R101" i="10"/>
  <c r="BJ95" i="10" l="1"/>
  <c r="BJ97" i="10" s="1"/>
  <c r="EP297" i="10"/>
  <c r="EK95" i="17"/>
  <c r="AD161" i="14" s="1"/>
  <c r="BJ297" i="10"/>
  <c r="O61" i="14" s="1"/>
  <c r="BE195" i="17"/>
  <c r="AE61" i="14" s="1"/>
  <c r="AI61" i="14" s="1"/>
  <c r="BE95" i="17"/>
  <c r="AD61" i="14" s="1"/>
  <c r="AD160" i="14"/>
  <c r="EJ97" i="17"/>
  <c r="EJ98" i="17" s="1"/>
  <c r="EJ99" i="17" s="1"/>
  <c r="D160" i="14" s="1"/>
  <c r="AD60" i="14"/>
  <c r="BD97" i="17"/>
  <c r="BD98" i="17" s="1"/>
  <c r="BD99" i="17" s="1"/>
  <c r="D60" i="14" s="1"/>
  <c r="AD146" i="14"/>
  <c r="DV97" i="17"/>
  <c r="DV98" i="17" s="1"/>
  <c r="DV99" i="17" s="1"/>
  <c r="D146" i="14" s="1"/>
  <c r="AD124" i="14"/>
  <c r="CZ97" i="17"/>
  <c r="CZ98" i="17" s="1"/>
  <c r="CZ99" i="17" s="1"/>
  <c r="D124" i="14" s="1"/>
  <c r="AD125" i="14"/>
  <c r="DA97" i="17"/>
  <c r="DA98" i="17" s="1"/>
  <c r="DA99" i="17" s="1"/>
  <c r="D125" i="14" s="1"/>
  <c r="EF97" i="17"/>
  <c r="EF98" i="17" s="1"/>
  <c r="EF99" i="17" s="1"/>
  <c r="D156" i="14" s="1"/>
  <c r="AD156" i="14"/>
  <c r="DI97" i="17"/>
  <c r="DI98" i="17" s="1"/>
  <c r="DI99" i="17" s="1"/>
  <c r="D133" i="14" s="1"/>
  <c r="AD133" i="14"/>
  <c r="AD153" i="14"/>
  <c r="EC97" i="17"/>
  <c r="EC98" i="17" s="1"/>
  <c r="EC99" i="17" s="1"/>
  <c r="D153" i="14" s="1"/>
  <c r="AD23" i="14"/>
  <c r="S97" i="17"/>
  <c r="S98" i="17" s="1"/>
  <c r="S99" i="17" s="1"/>
  <c r="D23" i="14" s="1"/>
  <c r="AD22" i="14"/>
  <c r="R97" i="17"/>
  <c r="R98" i="17" s="1"/>
  <c r="R99" i="17" s="1"/>
  <c r="D22" i="14" s="1"/>
  <c r="AC97" i="17"/>
  <c r="AC98" i="17" s="1"/>
  <c r="AC99" i="17" s="1"/>
  <c r="D33" i="14" s="1"/>
  <c r="AD33" i="14"/>
  <c r="AD58" i="14"/>
  <c r="BB97" i="17"/>
  <c r="BB98" i="17" s="1"/>
  <c r="BB99" i="17" s="1"/>
  <c r="D58" i="14" s="1"/>
  <c r="AE160" i="14"/>
  <c r="AI160" i="14" s="1"/>
  <c r="EJ197" i="17"/>
  <c r="EJ198" i="17" s="1"/>
  <c r="EJ199" i="17" s="1"/>
  <c r="E160" i="14" s="1"/>
  <c r="AE60" i="14"/>
  <c r="AI60" i="14" s="1"/>
  <c r="BD197" i="17"/>
  <c r="BD198" i="17" s="1"/>
  <c r="BD199" i="17" s="1"/>
  <c r="E60" i="14" s="1"/>
  <c r="AA197" i="17"/>
  <c r="AA198" i="17" s="1"/>
  <c r="AA199" i="17" s="1"/>
  <c r="E31" i="14" s="1"/>
  <c r="AE31" i="14"/>
  <c r="AI31" i="14" s="1"/>
  <c r="AF197" i="17"/>
  <c r="AF198" i="17" s="1"/>
  <c r="AF199" i="17" s="1"/>
  <c r="E36" i="14" s="1"/>
  <c r="AE36" i="14"/>
  <c r="AI36" i="14" s="1"/>
  <c r="AE44" i="14"/>
  <c r="AI44" i="14" s="1"/>
  <c r="AN197" i="17"/>
  <c r="AN198" i="17" s="1"/>
  <c r="AN199" i="17" s="1"/>
  <c r="E44" i="14" s="1"/>
  <c r="AE40" i="14"/>
  <c r="AI40" i="14" s="1"/>
  <c r="AJ197" i="17"/>
  <c r="AJ198" i="17" s="1"/>
  <c r="AJ199" i="17" s="1"/>
  <c r="E40" i="14" s="1"/>
  <c r="AE129" i="14"/>
  <c r="AI129" i="14" s="1"/>
  <c r="DE197" i="17"/>
  <c r="DE198" i="17" s="1"/>
  <c r="DE199" i="17" s="1"/>
  <c r="E129" i="14" s="1"/>
  <c r="DJ197" i="17"/>
  <c r="DJ198" i="17" s="1"/>
  <c r="DJ199" i="17" s="1"/>
  <c r="E134" i="14" s="1"/>
  <c r="AE134" i="14"/>
  <c r="AI134" i="14" s="1"/>
  <c r="CT197" i="17"/>
  <c r="CT198" i="17" s="1"/>
  <c r="CT199" i="17" s="1"/>
  <c r="E118" i="14" s="1"/>
  <c r="AE118" i="14"/>
  <c r="AI118" i="14" s="1"/>
  <c r="AE137" i="14"/>
  <c r="AI137" i="14" s="1"/>
  <c r="DM197" i="17"/>
  <c r="DM198" i="17" s="1"/>
  <c r="DM199" i="17" s="1"/>
  <c r="E137" i="14" s="1"/>
  <c r="DT197" i="17"/>
  <c r="DT198" i="17" s="1"/>
  <c r="DT199" i="17" s="1"/>
  <c r="E144" i="14" s="1"/>
  <c r="AE144" i="14"/>
  <c r="AI144" i="14" s="1"/>
  <c r="AE46" i="14"/>
  <c r="AI46" i="14" s="1"/>
  <c r="AP197" i="17"/>
  <c r="AP198" i="17" s="1"/>
  <c r="AP199" i="17" s="1"/>
  <c r="E46" i="14" s="1"/>
  <c r="BA197" i="17"/>
  <c r="BA198" i="17" s="1"/>
  <c r="BA199" i="17" s="1"/>
  <c r="E57" i="14" s="1"/>
  <c r="AE57" i="14"/>
  <c r="AI57" i="14" s="1"/>
  <c r="AE147" i="14"/>
  <c r="AI147" i="14" s="1"/>
  <c r="DW197" i="17"/>
  <c r="DW198" i="17" s="1"/>
  <c r="DW199" i="17" s="1"/>
  <c r="E147" i="14" s="1"/>
  <c r="FQ66" i="10"/>
  <c r="FQ95" i="10" s="1"/>
  <c r="FQ97" i="10" s="1"/>
  <c r="FS66" i="10"/>
  <c r="FS95" i="10" s="1"/>
  <c r="FS97" i="10" s="1"/>
  <c r="BV66" i="10"/>
  <c r="BV95" i="10" s="1"/>
  <c r="BV97" i="10" s="1"/>
  <c r="BV100" i="10" s="1"/>
  <c r="J73" i="14" s="1"/>
  <c r="BY66" i="10"/>
  <c r="BY95" i="10" s="1"/>
  <c r="BY97" i="10" s="1"/>
  <c r="BY101" i="10" s="1"/>
  <c r="EY66" i="10"/>
  <c r="FG66" i="10"/>
  <c r="FG95" i="10" s="1"/>
  <c r="FG97" i="10" s="1"/>
  <c r="BK96" i="10"/>
  <c r="EQ96" i="10" s="1"/>
  <c r="EU66" i="10"/>
  <c r="FO66" i="10"/>
  <c r="FO95" i="10" s="1"/>
  <c r="FO97" i="10" s="1"/>
  <c r="FO100" i="10" s="1"/>
  <c r="J186" i="14" s="1"/>
  <c r="CK66" i="10"/>
  <c r="CK95" i="10" s="1"/>
  <c r="CK97" i="10" s="1"/>
  <c r="FM66" i="10"/>
  <c r="FM95" i="10" s="1"/>
  <c r="FM97" i="10" s="1"/>
  <c r="EQ66" i="10"/>
  <c r="EQ95" i="10" s="1"/>
  <c r="BM66" i="10"/>
  <c r="BM95" i="10" s="1"/>
  <c r="BM97" i="10" s="1"/>
  <c r="ET66" i="10"/>
  <c r="ET95" i="10" s="1"/>
  <c r="ET97" i="10" s="1"/>
  <c r="BW66" i="10"/>
  <c r="BW95" i="10" s="1"/>
  <c r="BW97" i="10" s="1"/>
  <c r="FE66" i="10"/>
  <c r="BQ66" i="10"/>
  <c r="BO66" i="10"/>
  <c r="BO95" i="10" s="1"/>
  <c r="BO97" i="10" s="1"/>
  <c r="BO101" i="10" s="1"/>
  <c r="BT66" i="10"/>
  <c r="BT95" i="10" s="1"/>
  <c r="BT97" i="10" s="1"/>
  <c r="FL66" i="10"/>
  <c r="FL95" i="10" s="1"/>
  <c r="FL97" i="10" s="1"/>
  <c r="FU66" i="10"/>
  <c r="BZ66" i="10"/>
  <c r="BZ95" i="10" s="1"/>
  <c r="BZ97" i="10" s="1"/>
  <c r="BZ100" i="10" s="1"/>
  <c r="J77" i="14" s="1"/>
  <c r="CG66" i="10"/>
  <c r="CG95" i="10" s="1"/>
  <c r="CG97" i="10" s="1"/>
  <c r="CG100" i="10" s="1"/>
  <c r="J84" i="14" s="1"/>
  <c r="FN66" i="10"/>
  <c r="FK66" i="10"/>
  <c r="FK95" i="10" s="1"/>
  <c r="FK97" i="10" s="1"/>
  <c r="FP66" i="10"/>
  <c r="FP95" i="10" s="1"/>
  <c r="FP97" i="10" s="1"/>
  <c r="BX66" i="10"/>
  <c r="BX95" i="10" s="1"/>
  <c r="BX97" i="10" s="1"/>
  <c r="BU66" i="10"/>
  <c r="BU95" i="10" s="1"/>
  <c r="BU97" i="10" s="1"/>
  <c r="BU101" i="10" s="1"/>
  <c r="CE66" i="10"/>
  <c r="FF66" i="10"/>
  <c r="FF95" i="10" s="1"/>
  <c r="FF97" i="10" s="1"/>
  <c r="M177" i="14" s="1"/>
  <c r="FI66" i="10"/>
  <c r="FI95" i="10" s="1"/>
  <c r="FI97" i="10" s="1"/>
  <c r="EV66" i="10"/>
  <c r="CM66" i="10"/>
  <c r="CM95" i="10" s="1"/>
  <c r="CM97" i="10" s="1"/>
  <c r="BN66" i="10"/>
  <c r="BN95" i="10" s="1"/>
  <c r="BN97" i="10" s="1"/>
  <c r="BN101" i="10" s="1"/>
  <c r="CA66" i="10"/>
  <c r="CA95" i="10" s="1"/>
  <c r="CA97" i="10" s="1"/>
  <c r="M78" i="14" s="1"/>
  <c r="CL66" i="10"/>
  <c r="CL95" i="10" s="1"/>
  <c r="CL97" i="10" s="1"/>
  <c r="CL100" i="10" s="1"/>
  <c r="J89" i="14" s="1"/>
  <c r="FT66" i="10"/>
  <c r="CJ66" i="10"/>
  <c r="CJ95" i="10" s="1"/>
  <c r="CJ97" i="10" s="1"/>
  <c r="CJ101" i="10" s="1"/>
  <c r="CN66" i="10"/>
  <c r="EX66" i="10"/>
  <c r="FA66" i="10"/>
  <c r="FA95" i="10" s="1"/>
  <c r="FA97" i="10" s="1"/>
  <c r="ER66" i="10"/>
  <c r="ER95" i="10" s="1"/>
  <c r="ER97" i="10" s="1"/>
  <c r="CO66" i="10"/>
  <c r="FJ66" i="10"/>
  <c r="FJ95" i="10" s="1"/>
  <c r="FJ97" i="10" s="1"/>
  <c r="CD66" i="10"/>
  <c r="CD95" i="10" s="1"/>
  <c r="CD97" i="10" s="1"/>
  <c r="CF66" i="10"/>
  <c r="CF95" i="10" s="1"/>
  <c r="CF97" i="10" s="1"/>
  <c r="CF100" i="10" s="1"/>
  <c r="J83" i="14" s="1"/>
  <c r="BL66" i="10"/>
  <c r="BL95" i="10" s="1"/>
  <c r="BL97" i="10" s="1"/>
  <c r="M63" i="14" s="1"/>
  <c r="ES66" i="10"/>
  <c r="CI66" i="10"/>
  <c r="CI95" i="10" s="1"/>
  <c r="CI97" i="10" s="1"/>
  <c r="CI100" i="10" s="1"/>
  <c r="J86" i="14" s="1"/>
  <c r="EW66" i="10"/>
  <c r="EW95" i="10" s="1"/>
  <c r="EW97" i="10" s="1"/>
  <c r="EZ66" i="10"/>
  <c r="EZ95" i="10" s="1"/>
  <c r="EZ97" i="10" s="1"/>
  <c r="FB66" i="10"/>
  <c r="FB95" i="10" s="1"/>
  <c r="FB97" i="10" s="1"/>
  <c r="M173" i="14" s="1"/>
  <c r="FR66" i="10"/>
  <c r="CC66" i="10"/>
  <c r="CC95" i="10" s="1"/>
  <c r="CC97" i="10" s="1"/>
  <c r="CC101" i="10" s="1"/>
  <c r="BP66" i="10"/>
  <c r="BP95" i="10" s="1"/>
  <c r="BP97" i="10" s="1"/>
  <c r="BP100" i="10" s="1"/>
  <c r="J67" i="14" s="1"/>
  <c r="CH66" i="10"/>
  <c r="BS66" i="10"/>
  <c r="BS95" i="10" s="1"/>
  <c r="BS97" i="10" s="1"/>
  <c r="BS100" i="10" s="1"/>
  <c r="J70" i="14" s="1"/>
  <c r="FD66" i="10"/>
  <c r="FD95" i="10" s="1"/>
  <c r="FD97" i="10" s="1"/>
  <c r="FH66" i="10"/>
  <c r="FH95" i="10" s="1"/>
  <c r="FH97" i="10" s="1"/>
  <c r="BR66" i="10"/>
  <c r="BR95" i="10" s="1"/>
  <c r="BR97" i="10" s="1"/>
  <c r="M69" i="14" s="1"/>
  <c r="FC66" i="10"/>
  <c r="FC95" i="10" s="1"/>
  <c r="FC97" i="10" s="1"/>
  <c r="FC101" i="10" s="1"/>
  <c r="BK66" i="10"/>
  <c r="BK95" i="10" s="1"/>
  <c r="CB66" i="10"/>
  <c r="CB95" i="10" s="1"/>
  <c r="CB97" i="10" s="1"/>
  <c r="M79" i="14" s="1"/>
  <c r="CH95" i="10"/>
  <c r="CH97" i="10" s="1"/>
  <c r="CH101" i="10" s="1"/>
  <c r="DN100" i="10"/>
  <c r="J133" i="14" s="1"/>
  <c r="M133" i="14"/>
  <c r="DD200" i="10"/>
  <c r="K123" i="14" s="1"/>
  <c r="N123" i="14"/>
  <c r="AD134" i="14"/>
  <c r="DJ97" i="17"/>
  <c r="DJ98" i="17" s="1"/>
  <c r="DJ99" i="17" s="1"/>
  <c r="D134" i="14" s="1"/>
  <c r="AD135" i="14"/>
  <c r="DK97" i="17"/>
  <c r="DK98" i="17" s="1"/>
  <c r="DK99" i="17" s="1"/>
  <c r="D135" i="14" s="1"/>
  <c r="CV97" i="17"/>
  <c r="CV98" i="17" s="1"/>
  <c r="CV99" i="17" s="1"/>
  <c r="D120" i="14" s="1"/>
  <c r="AD120" i="14"/>
  <c r="AD144" i="14"/>
  <c r="DT97" i="17"/>
  <c r="DT98" i="17" s="1"/>
  <c r="DT99" i="17" s="1"/>
  <c r="D144" i="14" s="1"/>
  <c r="AD131" i="14"/>
  <c r="DG97" i="17"/>
  <c r="DG98" i="17" s="1"/>
  <c r="DG99" i="17" s="1"/>
  <c r="D131" i="14" s="1"/>
  <c r="AD119" i="14"/>
  <c r="CU97" i="17"/>
  <c r="CU98" i="17" s="1"/>
  <c r="CU99" i="17" s="1"/>
  <c r="D119" i="14" s="1"/>
  <c r="DD97" i="17"/>
  <c r="DD98" i="17" s="1"/>
  <c r="DD99" i="17" s="1"/>
  <c r="D128" i="14" s="1"/>
  <c r="AD128" i="14"/>
  <c r="AD17" i="14"/>
  <c r="M97" i="17"/>
  <c r="M98" i="17" s="1"/>
  <c r="M99" i="17" s="1"/>
  <c r="D17" i="14" s="1"/>
  <c r="AD35" i="14"/>
  <c r="AE97" i="17"/>
  <c r="AE98" i="17" s="1"/>
  <c r="AE99" i="17" s="1"/>
  <c r="D35" i="14" s="1"/>
  <c r="AD27" i="14"/>
  <c r="W97" i="17"/>
  <c r="W98" i="17" s="1"/>
  <c r="W99" i="17" s="1"/>
  <c r="D27" i="14" s="1"/>
  <c r="AU97" i="17"/>
  <c r="AU98" i="17" s="1"/>
  <c r="AU99" i="17" s="1"/>
  <c r="D51" i="14" s="1"/>
  <c r="AD51" i="14"/>
  <c r="AD37" i="14"/>
  <c r="AG97" i="17"/>
  <c r="AG98" i="17" s="1"/>
  <c r="AG99" i="17" s="1"/>
  <c r="D37" i="14" s="1"/>
  <c r="V97" i="17"/>
  <c r="V98" i="17" s="1"/>
  <c r="V99" i="17" s="1"/>
  <c r="D26" i="14" s="1"/>
  <c r="AD26" i="14"/>
  <c r="BF196" i="17"/>
  <c r="EL196" i="17" s="1"/>
  <c r="EW166" i="17"/>
  <c r="EW195" i="17" s="1"/>
  <c r="EZ166" i="17"/>
  <c r="EZ195" i="17" s="1"/>
  <c r="FK166" i="17"/>
  <c r="FK195" i="17" s="1"/>
  <c r="FF166" i="17"/>
  <c r="FF195" i="17" s="1"/>
  <c r="FL166" i="17"/>
  <c r="FJ166" i="17"/>
  <c r="FJ195" i="17" s="1"/>
  <c r="FN166" i="17"/>
  <c r="FN195" i="17" s="1"/>
  <c r="CB166" i="17"/>
  <c r="CB195" i="17" s="1"/>
  <c r="BW166" i="17"/>
  <c r="BW195" i="17" s="1"/>
  <c r="CH166" i="17"/>
  <c r="CH195" i="17" s="1"/>
  <c r="CG166" i="17"/>
  <c r="CG195" i="17" s="1"/>
  <c r="CD166" i="17"/>
  <c r="BX166" i="17"/>
  <c r="BU166" i="17"/>
  <c r="BH166" i="17"/>
  <c r="BH195" i="17" s="1"/>
  <c r="FH166" i="17"/>
  <c r="FH195" i="17" s="1"/>
  <c r="BF166" i="17"/>
  <c r="BF195" i="17" s="1"/>
  <c r="CE166" i="17"/>
  <c r="CE195" i="17" s="1"/>
  <c r="CA166" i="17"/>
  <c r="CA195" i="17" s="1"/>
  <c r="BT166" i="17"/>
  <c r="BT195" i="17" s="1"/>
  <c r="EO166" i="17"/>
  <c r="EO195" i="17" s="1"/>
  <c r="EX166" i="17"/>
  <c r="EX195" i="17" s="1"/>
  <c r="FD166" i="17"/>
  <c r="FD195" i="17" s="1"/>
  <c r="BL166" i="17"/>
  <c r="BL195" i="17" s="1"/>
  <c r="CF166" i="17"/>
  <c r="CF195" i="17" s="1"/>
  <c r="BG166" i="17"/>
  <c r="BG195" i="17" s="1"/>
  <c r="BI166" i="17"/>
  <c r="BI195" i="17" s="1"/>
  <c r="EL166" i="17"/>
  <c r="EL195" i="17" s="1"/>
  <c r="FE166" i="17"/>
  <c r="EM166" i="17"/>
  <c r="EM195" i="17" s="1"/>
  <c r="FM166" i="17"/>
  <c r="FM195" i="17" s="1"/>
  <c r="EN166" i="17"/>
  <c r="EN195" i="17" s="1"/>
  <c r="FG166" i="17"/>
  <c r="FG195" i="17" s="1"/>
  <c r="FB166" i="17"/>
  <c r="FB195" i="17" s="1"/>
  <c r="EY166" i="17"/>
  <c r="EY195" i="17" s="1"/>
  <c r="BZ166" i="17"/>
  <c r="BZ195" i="17" s="1"/>
  <c r="BJ166" i="17"/>
  <c r="BJ195" i="17" s="1"/>
  <c r="BS166" i="17"/>
  <c r="BS195" i="17" s="1"/>
  <c r="BP166" i="17"/>
  <c r="BP195" i="17" s="1"/>
  <c r="BV166" i="17"/>
  <c r="CJ166" i="17"/>
  <c r="BO166" i="17"/>
  <c r="BO195" i="17" s="1"/>
  <c r="BN166" i="17"/>
  <c r="BN195" i="17" s="1"/>
  <c r="EQ166" i="17"/>
  <c r="EQ195" i="17" s="1"/>
  <c r="FI166" i="17"/>
  <c r="FI195" i="17" s="1"/>
  <c r="EV166" i="17"/>
  <c r="EV195" i="17" s="1"/>
  <c r="ER166" i="17"/>
  <c r="ER195" i="17" s="1"/>
  <c r="EU166" i="17"/>
  <c r="EU195" i="17" s="1"/>
  <c r="FP166" i="17"/>
  <c r="ET166" i="17"/>
  <c r="ET195" i="17" s="1"/>
  <c r="CC166" i="17"/>
  <c r="CC195" i="17" s="1"/>
  <c r="CI166" i="17"/>
  <c r="BQ166" i="17"/>
  <c r="BQ195" i="17" s="1"/>
  <c r="BM166" i="17"/>
  <c r="BM195" i="17" s="1"/>
  <c r="EP166" i="17"/>
  <c r="EP195" i="17" s="1"/>
  <c r="FO166" i="17"/>
  <c r="FC166" i="17"/>
  <c r="FC195" i="17" s="1"/>
  <c r="ES166" i="17"/>
  <c r="ES195" i="17" s="1"/>
  <c r="FA166" i="17"/>
  <c r="FA195" i="17" s="1"/>
  <c r="BR166" i="17"/>
  <c r="BR195" i="17" s="1"/>
  <c r="BY166" i="17"/>
  <c r="BY195" i="17" s="1"/>
  <c r="BK166" i="17"/>
  <c r="BK195" i="17" s="1"/>
  <c r="AF61" i="14"/>
  <c r="AJ61" i="14" s="1"/>
  <c r="BE297" i="17"/>
  <c r="BE298" i="17" s="1"/>
  <c r="BE299" i="17" s="1"/>
  <c r="F61" i="14" s="1"/>
  <c r="AE22" i="14"/>
  <c r="AI22" i="14" s="1"/>
  <c r="R197" i="17"/>
  <c r="R198" i="17" s="1"/>
  <c r="R199" i="17" s="1"/>
  <c r="E22" i="14" s="1"/>
  <c r="AE26" i="14"/>
  <c r="AI26" i="14" s="1"/>
  <c r="V197" i="17"/>
  <c r="V198" i="17" s="1"/>
  <c r="V199" i="17" s="1"/>
  <c r="E26" i="14" s="1"/>
  <c r="AE13" i="14"/>
  <c r="AI13" i="14" s="1"/>
  <c r="I197" i="17"/>
  <c r="I198" i="17" s="1"/>
  <c r="I199" i="17" s="1"/>
  <c r="E13" i="14" s="1"/>
  <c r="E12" i="14" s="1"/>
  <c r="AE32" i="14"/>
  <c r="AB197" i="17"/>
  <c r="AB198" i="17" s="1"/>
  <c r="AB199" i="17" s="1"/>
  <c r="E32" i="14" s="1"/>
  <c r="DS197" i="17"/>
  <c r="DS198" i="17" s="1"/>
  <c r="DS199" i="17" s="1"/>
  <c r="E143" i="14" s="1"/>
  <c r="DR197" i="17"/>
  <c r="DR198" i="17" s="1"/>
  <c r="DR199" i="17" s="1"/>
  <c r="E142" i="14" s="1"/>
  <c r="AE142" i="14"/>
  <c r="AI142" i="14" s="1"/>
  <c r="DA197" i="17"/>
  <c r="DA198" i="17" s="1"/>
  <c r="DA199" i="17" s="1"/>
  <c r="E125" i="14" s="1"/>
  <c r="AE125" i="14"/>
  <c r="AI125" i="14" s="1"/>
  <c r="AE126" i="14"/>
  <c r="AI126" i="14" s="1"/>
  <c r="DB197" i="17"/>
  <c r="DB198" i="17" s="1"/>
  <c r="DB199" i="17" s="1"/>
  <c r="E126" i="14" s="1"/>
  <c r="BV195" i="17"/>
  <c r="AO197" i="17"/>
  <c r="AO198" i="17" s="1"/>
  <c r="AO199" i="17" s="1"/>
  <c r="E45" i="14" s="1"/>
  <c r="AE45" i="14"/>
  <c r="AI45" i="14" s="1"/>
  <c r="AE55" i="14"/>
  <c r="AI55" i="14" s="1"/>
  <c r="AY197" i="17"/>
  <c r="AY198" i="17" s="1"/>
  <c r="AY199" i="17" s="1"/>
  <c r="E55" i="14" s="1"/>
  <c r="EY95" i="10"/>
  <c r="EY97" i="10" s="1"/>
  <c r="M170" i="14" s="1"/>
  <c r="AD141" i="14"/>
  <c r="DQ97" i="17"/>
  <c r="DQ98" i="17" s="1"/>
  <c r="DQ99" i="17" s="1"/>
  <c r="D141" i="14" s="1"/>
  <c r="AD113" i="14"/>
  <c r="CO97" i="17"/>
  <c r="CO98" i="17" s="1"/>
  <c r="CO99" i="17" s="1"/>
  <c r="D113" i="14" s="1"/>
  <c r="FJ95" i="17"/>
  <c r="AD118" i="14"/>
  <c r="CT97" i="17"/>
  <c r="CT98" i="17" s="1"/>
  <c r="CT99" i="17" s="1"/>
  <c r="D118" i="14" s="1"/>
  <c r="AD154" i="14"/>
  <c r="ED97" i="17"/>
  <c r="ED98" i="17" s="1"/>
  <c r="ED99" i="17" s="1"/>
  <c r="D154" i="14" s="1"/>
  <c r="AD117" i="14"/>
  <c r="CS97" i="17"/>
  <c r="CS98" i="17" s="1"/>
  <c r="CS99" i="17" s="1"/>
  <c r="D117" i="14" s="1"/>
  <c r="AD149" i="14"/>
  <c r="DY97" i="17"/>
  <c r="DY98" i="17" s="1"/>
  <c r="DY99" i="17" s="1"/>
  <c r="D149" i="14" s="1"/>
  <c r="CQ97" i="17"/>
  <c r="CQ98" i="17" s="1"/>
  <c r="CQ99" i="17" s="1"/>
  <c r="D115" i="14" s="1"/>
  <c r="AD115" i="14"/>
  <c r="AD137" i="14"/>
  <c r="DM97" i="17"/>
  <c r="DM98" i="17" s="1"/>
  <c r="DM99" i="17" s="1"/>
  <c r="D137" i="14" s="1"/>
  <c r="AD116" i="14"/>
  <c r="CR97" i="17"/>
  <c r="CR98" i="17" s="1"/>
  <c r="CR99" i="17" s="1"/>
  <c r="D116" i="14" s="1"/>
  <c r="CP97" i="17"/>
  <c r="CP98" i="17" s="1"/>
  <c r="CP99" i="17" s="1"/>
  <c r="D114" i="14" s="1"/>
  <c r="AD114" i="14"/>
  <c r="AD132" i="14"/>
  <c r="DH97" i="17"/>
  <c r="DH98" i="17" s="1"/>
  <c r="DH99" i="17" s="1"/>
  <c r="D132" i="14" s="1"/>
  <c r="AD155" i="14"/>
  <c r="EE97" i="17"/>
  <c r="EE98" i="17" s="1"/>
  <c r="EE99" i="17" s="1"/>
  <c r="D155" i="14" s="1"/>
  <c r="AD30" i="14"/>
  <c r="Z97" i="17"/>
  <c r="Z98" i="17" s="1"/>
  <c r="Z99" i="17" s="1"/>
  <c r="D30" i="14" s="1"/>
  <c r="AD31" i="14"/>
  <c r="AA97" i="17"/>
  <c r="AA98" i="17" s="1"/>
  <c r="AA99" i="17" s="1"/>
  <c r="D31" i="14" s="1"/>
  <c r="AD16" i="14"/>
  <c r="L97" i="17"/>
  <c r="L98" i="17" s="1"/>
  <c r="L99" i="17" s="1"/>
  <c r="D16" i="14" s="1"/>
  <c r="AD19" i="14"/>
  <c r="O97" i="17"/>
  <c r="O98" i="17" s="1"/>
  <c r="O99" i="17" s="1"/>
  <c r="D19" i="14" s="1"/>
  <c r="AD56" i="14"/>
  <c r="AZ97" i="17"/>
  <c r="AZ98" i="17" s="1"/>
  <c r="AZ99" i="17" s="1"/>
  <c r="D56" i="14" s="1"/>
  <c r="AK97" i="17"/>
  <c r="AK98" i="17" s="1"/>
  <c r="AK99" i="17" s="1"/>
  <c r="D41" i="14" s="1"/>
  <c r="AD41" i="14"/>
  <c r="AD13" i="14"/>
  <c r="I97" i="17"/>
  <c r="I98" i="17" s="1"/>
  <c r="I99" i="17" s="1"/>
  <c r="D13" i="14" s="1"/>
  <c r="D12" i="14" s="1"/>
  <c r="AD32" i="14"/>
  <c r="AB97" i="17"/>
  <c r="AB98" i="17" s="1"/>
  <c r="AB99" i="17" s="1"/>
  <c r="D32" i="14" s="1"/>
  <c r="AD20" i="14"/>
  <c r="P97" i="17"/>
  <c r="P98" i="17" s="1"/>
  <c r="P99" i="17" s="1"/>
  <c r="D20" i="14" s="1"/>
  <c r="AD44" i="14"/>
  <c r="AN97" i="17"/>
  <c r="AN98" i="17" s="1"/>
  <c r="AN99" i="17" s="1"/>
  <c r="D44" i="14" s="1"/>
  <c r="AD50" i="14"/>
  <c r="AT97" i="17"/>
  <c r="AT98" i="17" s="1"/>
  <c r="AT99" i="17" s="1"/>
  <c r="D50" i="14" s="1"/>
  <c r="AD57" i="14"/>
  <c r="BA97" i="17"/>
  <c r="BA98" i="17" s="1"/>
  <c r="BA99" i="17" s="1"/>
  <c r="D57" i="14" s="1"/>
  <c r="AV97" i="17"/>
  <c r="AV98" i="17" s="1"/>
  <c r="AV99" i="17" s="1"/>
  <c r="D52" i="14" s="1"/>
  <c r="AD52" i="14"/>
  <c r="AD36" i="14"/>
  <c r="AF97" i="17"/>
  <c r="AF98" i="17" s="1"/>
  <c r="AF99" i="17" s="1"/>
  <c r="D36" i="14" s="1"/>
  <c r="FH266" i="10"/>
  <c r="FH295" i="10" s="1"/>
  <c r="FH297" i="10" s="1"/>
  <c r="BK296" i="10"/>
  <c r="EQ296" i="10" s="1"/>
  <c r="ET266" i="10"/>
  <c r="ET295" i="10" s="1"/>
  <c r="ET297" i="10" s="1"/>
  <c r="FT266" i="10"/>
  <c r="FM266" i="10"/>
  <c r="FM295" i="10" s="1"/>
  <c r="FM297" i="10" s="1"/>
  <c r="BZ266" i="10"/>
  <c r="BZ295" i="10" s="1"/>
  <c r="BZ297" i="10" s="1"/>
  <c r="CD266" i="10"/>
  <c r="CD295" i="10" s="1"/>
  <c r="CD297" i="10" s="1"/>
  <c r="EX266" i="10"/>
  <c r="EX295" i="10" s="1"/>
  <c r="EX297" i="10" s="1"/>
  <c r="BV266" i="10"/>
  <c r="BV295" i="10" s="1"/>
  <c r="BV297" i="10" s="1"/>
  <c r="ES266" i="10"/>
  <c r="ES295" i="10" s="1"/>
  <c r="ES297" i="10" s="1"/>
  <c r="FL266" i="10"/>
  <c r="FL295" i="10" s="1"/>
  <c r="FL297" i="10" s="1"/>
  <c r="FK266" i="10"/>
  <c r="FK295" i="10" s="1"/>
  <c r="FK297" i="10" s="1"/>
  <c r="FN266" i="10"/>
  <c r="FN295" i="10" s="1"/>
  <c r="FN297" i="10" s="1"/>
  <c r="BM266" i="10"/>
  <c r="BM295" i="10" s="1"/>
  <c r="BM297" i="10" s="1"/>
  <c r="CK266" i="10"/>
  <c r="CK295" i="10" s="1"/>
  <c r="CK297" i="10" s="1"/>
  <c r="CM266" i="10"/>
  <c r="CM295" i="10" s="1"/>
  <c r="CM297" i="10" s="1"/>
  <c r="EZ266" i="10"/>
  <c r="EZ295" i="10" s="1"/>
  <c r="EZ297" i="10" s="1"/>
  <c r="BK266" i="10"/>
  <c r="BK295" i="10" s="1"/>
  <c r="BK297" i="10" s="1"/>
  <c r="EW266" i="10"/>
  <c r="EW295" i="10" s="1"/>
  <c r="EW297" i="10" s="1"/>
  <c r="BY266" i="10"/>
  <c r="BY295" i="10" s="1"/>
  <c r="BY297" i="10" s="1"/>
  <c r="FP266" i="10"/>
  <c r="FP295" i="10" s="1"/>
  <c r="FP297" i="10" s="1"/>
  <c r="FE266" i="10"/>
  <c r="FE295" i="10" s="1"/>
  <c r="FE297" i="10" s="1"/>
  <c r="FD266" i="10"/>
  <c r="FD295" i="10" s="1"/>
  <c r="FD297" i="10" s="1"/>
  <c r="FJ266" i="10"/>
  <c r="FJ295" i="10" s="1"/>
  <c r="FJ297" i="10" s="1"/>
  <c r="CB266" i="10"/>
  <c r="CB295" i="10" s="1"/>
  <c r="CB297" i="10" s="1"/>
  <c r="FF266" i="10"/>
  <c r="FF295" i="10" s="1"/>
  <c r="FF297" i="10" s="1"/>
  <c r="BU266" i="10"/>
  <c r="BU295" i="10" s="1"/>
  <c r="BU297" i="10" s="1"/>
  <c r="FA266" i="10"/>
  <c r="FA295" i="10" s="1"/>
  <c r="FA297" i="10" s="1"/>
  <c r="CC266" i="10"/>
  <c r="CC295" i="10" s="1"/>
  <c r="CC297" i="10" s="1"/>
  <c r="ER266" i="10"/>
  <c r="ER295" i="10" s="1"/>
  <c r="ER297" i="10" s="1"/>
  <c r="FB266" i="10"/>
  <c r="FB295" i="10" s="1"/>
  <c r="FB297" i="10" s="1"/>
  <c r="FO266" i="10"/>
  <c r="FO295" i="10" s="1"/>
  <c r="FO297" i="10" s="1"/>
  <c r="BL266" i="10"/>
  <c r="BL295" i="10" s="1"/>
  <c r="BL297" i="10" s="1"/>
  <c r="BS266" i="10"/>
  <c r="BS295" i="10" s="1"/>
  <c r="BS297" i="10" s="1"/>
  <c r="BQ266" i="10"/>
  <c r="BQ295" i="10" s="1"/>
  <c r="BQ297" i="10" s="1"/>
  <c r="FC266" i="10"/>
  <c r="FC295" i="10" s="1"/>
  <c r="FC297" i="10" s="1"/>
  <c r="CA266" i="10"/>
  <c r="CA295" i="10" s="1"/>
  <c r="CA297" i="10" s="1"/>
  <c r="CH266" i="10"/>
  <c r="CH295" i="10" s="1"/>
  <c r="CH297" i="10" s="1"/>
  <c r="CG266" i="10"/>
  <c r="CG295" i="10" s="1"/>
  <c r="CG297" i="10" s="1"/>
  <c r="EV266" i="10"/>
  <c r="EV295" i="10" s="1"/>
  <c r="EV297" i="10" s="1"/>
  <c r="CF266" i="10"/>
  <c r="CF295" i="10" s="1"/>
  <c r="CF297" i="10" s="1"/>
  <c r="CI266" i="10"/>
  <c r="CI295" i="10" s="1"/>
  <c r="CI297" i="10" s="1"/>
  <c r="FR266" i="10"/>
  <c r="FR295" i="10" s="1"/>
  <c r="FR297" i="10" s="1"/>
  <c r="CL266" i="10"/>
  <c r="CL295" i="10" s="1"/>
  <c r="CL297" i="10" s="1"/>
  <c r="FG266" i="10"/>
  <c r="FG295" i="10" s="1"/>
  <c r="FG297" i="10" s="1"/>
  <c r="BR266" i="10"/>
  <c r="BR295" i="10" s="1"/>
  <c r="BR297" i="10" s="1"/>
  <c r="BP266" i="10"/>
  <c r="BP295" i="10" s="1"/>
  <c r="BP297" i="10" s="1"/>
  <c r="EU266" i="10"/>
  <c r="EU295" i="10" s="1"/>
  <c r="EU297" i="10" s="1"/>
  <c r="BO266" i="10"/>
  <c r="BO295" i="10" s="1"/>
  <c r="BO297" i="10" s="1"/>
  <c r="FQ266" i="10"/>
  <c r="FQ295" i="10" s="1"/>
  <c r="FQ297" i="10" s="1"/>
  <c r="EQ266" i="10"/>
  <c r="EQ295" i="10" s="1"/>
  <c r="BX266" i="10"/>
  <c r="BX295" i="10" s="1"/>
  <c r="BX297" i="10" s="1"/>
  <c r="BN266" i="10"/>
  <c r="BN295" i="10" s="1"/>
  <c r="BN297" i="10" s="1"/>
  <c r="FS266" i="10"/>
  <c r="FS295" i="10" s="1"/>
  <c r="FS297" i="10" s="1"/>
  <c r="FI266" i="10"/>
  <c r="FI295" i="10" s="1"/>
  <c r="FI297" i="10" s="1"/>
  <c r="FU266" i="10"/>
  <c r="BW266" i="10"/>
  <c r="BW295" i="10" s="1"/>
  <c r="BW297" i="10" s="1"/>
  <c r="CE266" i="10"/>
  <c r="CE295" i="10" s="1"/>
  <c r="CE297" i="10" s="1"/>
  <c r="BT266" i="10"/>
  <c r="BT295" i="10" s="1"/>
  <c r="BT297" i="10" s="1"/>
  <c r="CN266" i="10"/>
  <c r="CJ266" i="10"/>
  <c r="CJ295" i="10" s="1"/>
  <c r="CJ297" i="10" s="1"/>
  <c r="EY266" i="10"/>
  <c r="EY295" i="10" s="1"/>
  <c r="EY297" i="10" s="1"/>
  <c r="CO266" i="10"/>
  <c r="AF161" i="14"/>
  <c r="AJ161" i="14" s="1"/>
  <c r="EK297" i="17"/>
  <c r="EK298" i="17" s="1"/>
  <c r="EK299" i="17" s="1"/>
  <c r="F161" i="14" s="1"/>
  <c r="AE161" i="14"/>
  <c r="AI161" i="14" s="1"/>
  <c r="EK197" i="17"/>
  <c r="EK198" i="17" s="1"/>
  <c r="EK199" i="17" s="1"/>
  <c r="E161" i="14" s="1"/>
  <c r="N197" i="17"/>
  <c r="N198" i="17" s="1"/>
  <c r="N199" i="17" s="1"/>
  <c r="E18" i="14" s="1"/>
  <c r="M197" i="17"/>
  <c r="M198" i="17" s="1"/>
  <c r="M199" i="17" s="1"/>
  <c r="E17" i="14" s="1"/>
  <c r="AE17" i="14"/>
  <c r="AI17" i="14" s="1"/>
  <c r="Z197" i="17"/>
  <c r="Z198" i="17" s="1"/>
  <c r="Z199" i="17" s="1"/>
  <c r="E30" i="14" s="1"/>
  <c r="AE30" i="14"/>
  <c r="AI30" i="14" s="1"/>
  <c r="AE15" i="14"/>
  <c r="AI15" i="14" s="1"/>
  <c r="K197" i="17"/>
  <c r="K198" i="17" s="1"/>
  <c r="K199" i="17" s="1"/>
  <c r="E15" i="14" s="1"/>
  <c r="AE19" i="14"/>
  <c r="AI19" i="14" s="1"/>
  <c r="O197" i="17"/>
  <c r="O198" i="17" s="1"/>
  <c r="O199" i="17" s="1"/>
  <c r="E19" i="14" s="1"/>
  <c r="AL197" i="17"/>
  <c r="AL198" i="17" s="1"/>
  <c r="AL199" i="17" s="1"/>
  <c r="E42" i="14" s="1"/>
  <c r="AE42" i="14"/>
  <c r="AI42" i="14" s="1"/>
  <c r="AE43" i="14"/>
  <c r="AI43" i="14" s="1"/>
  <c r="AM197" i="17"/>
  <c r="AM198" i="17" s="1"/>
  <c r="AM199" i="17" s="1"/>
  <c r="E43" i="14" s="1"/>
  <c r="AH197" i="17"/>
  <c r="AH198" i="17" s="1"/>
  <c r="AH199" i="17" s="1"/>
  <c r="E38" i="14" s="1"/>
  <c r="AE38" i="14"/>
  <c r="AE25" i="14"/>
  <c r="AI25" i="14" s="1"/>
  <c r="U197" i="17"/>
  <c r="U198" i="17" s="1"/>
  <c r="U199" i="17" s="1"/>
  <c r="E25" i="14" s="1"/>
  <c r="AE130" i="14"/>
  <c r="AI130" i="14" s="1"/>
  <c r="DF197" i="17"/>
  <c r="DF198" i="17" s="1"/>
  <c r="DF199" i="17" s="1"/>
  <c r="E130" i="14" s="1"/>
  <c r="AE140" i="14"/>
  <c r="AI140" i="14" s="1"/>
  <c r="DP197" i="17"/>
  <c r="DP198" i="17" s="1"/>
  <c r="DP199" i="17" s="1"/>
  <c r="E140" i="14" s="1"/>
  <c r="DD197" i="17"/>
  <c r="DD198" i="17" s="1"/>
  <c r="DD199" i="17" s="1"/>
  <c r="E128" i="14" s="1"/>
  <c r="AE128" i="14"/>
  <c r="AI128" i="14" s="1"/>
  <c r="AE131" i="14"/>
  <c r="AI131" i="14" s="1"/>
  <c r="DG197" i="17"/>
  <c r="DG198" i="17" s="1"/>
  <c r="DG199" i="17" s="1"/>
  <c r="E131" i="14" s="1"/>
  <c r="AE124" i="14"/>
  <c r="AI124" i="14" s="1"/>
  <c r="CZ197" i="17"/>
  <c r="CZ198" i="17" s="1"/>
  <c r="CZ199" i="17" s="1"/>
  <c r="E124" i="14" s="1"/>
  <c r="AE135" i="14"/>
  <c r="AI135" i="14" s="1"/>
  <c r="DK197" i="17"/>
  <c r="DK198" i="17" s="1"/>
  <c r="DK199" i="17" s="1"/>
  <c r="E135" i="14" s="1"/>
  <c r="CD195" i="17"/>
  <c r="AX197" i="17"/>
  <c r="AX198" i="17" s="1"/>
  <c r="AX199" i="17" s="1"/>
  <c r="E54" i="14" s="1"/>
  <c r="AE54" i="14"/>
  <c r="AI54" i="14" s="1"/>
  <c r="DZ197" i="17"/>
  <c r="DZ198" i="17" s="1"/>
  <c r="DZ199" i="17" s="1"/>
  <c r="E150" i="14" s="1"/>
  <c r="AE150" i="14"/>
  <c r="AI150" i="14" s="1"/>
  <c r="DY197" i="17"/>
  <c r="DY198" i="17" s="1"/>
  <c r="DY199" i="17" s="1"/>
  <c r="E149" i="14" s="1"/>
  <c r="AE149" i="14"/>
  <c r="AI149" i="14" s="1"/>
  <c r="BU195" i="17"/>
  <c r="AD143" i="14"/>
  <c r="DS97" i="17"/>
  <c r="DS98" i="17" s="1"/>
  <c r="DS99" i="17" s="1"/>
  <c r="D143" i="14" s="1"/>
  <c r="ET95" i="17"/>
  <c r="AD150" i="14"/>
  <c r="DZ97" i="17"/>
  <c r="DZ98" i="17" s="1"/>
  <c r="DZ99" i="17" s="1"/>
  <c r="D150" i="14" s="1"/>
  <c r="DO97" i="17"/>
  <c r="DO98" i="17" s="1"/>
  <c r="DO99" i="17" s="1"/>
  <c r="D139" i="14" s="1"/>
  <c r="AD139" i="14"/>
  <c r="AP97" i="17"/>
  <c r="AP98" i="17" s="1"/>
  <c r="AP99" i="17" s="1"/>
  <c r="D46" i="14" s="1"/>
  <c r="AD46" i="14"/>
  <c r="AD28" i="14"/>
  <c r="X97" i="17"/>
  <c r="X98" i="17" s="1"/>
  <c r="X99" i="17" s="1"/>
  <c r="D28" i="14" s="1"/>
  <c r="AD38" i="14"/>
  <c r="AH97" i="17"/>
  <c r="AH98" i="17" s="1"/>
  <c r="AH99" i="17" s="1"/>
  <c r="D38" i="14" s="1"/>
  <c r="AD34" i="14"/>
  <c r="AD97" i="17"/>
  <c r="AD98" i="17" s="1"/>
  <c r="AD99" i="17" s="1"/>
  <c r="D34" i="14" s="1"/>
  <c r="AD49" i="14"/>
  <c r="AS97" i="17"/>
  <c r="AS98" i="17" s="1"/>
  <c r="AS99" i="17" s="1"/>
  <c r="D49" i="14" s="1"/>
  <c r="AY97" i="17"/>
  <c r="AY98" i="17" s="1"/>
  <c r="AY99" i="17" s="1"/>
  <c r="D55" i="14" s="1"/>
  <c r="AD55" i="14"/>
  <c r="AD21" i="14"/>
  <c r="Q97" i="17"/>
  <c r="Q98" i="17" s="1"/>
  <c r="Q99" i="17" s="1"/>
  <c r="D21" i="14" s="1"/>
  <c r="AH12" i="14"/>
  <c r="AK12" i="14" s="1"/>
  <c r="J13" i="18" s="1"/>
  <c r="AG12" i="14"/>
  <c r="I13" i="18" s="1"/>
  <c r="CE166" i="10"/>
  <c r="CE195" i="10" s="1"/>
  <c r="CE197" i="10" s="1"/>
  <c r="CE201" i="10" s="1"/>
  <c r="ES166" i="10"/>
  <c r="ES195" i="10" s="1"/>
  <c r="ES197" i="10" s="1"/>
  <c r="BU166" i="10"/>
  <c r="BU195" i="10" s="1"/>
  <c r="BU197" i="10" s="1"/>
  <c r="N72" i="14" s="1"/>
  <c r="CF166" i="10"/>
  <c r="CF195" i="10" s="1"/>
  <c r="CF197" i="10" s="1"/>
  <c r="N83" i="14" s="1"/>
  <c r="FQ166" i="10"/>
  <c r="BN166" i="10"/>
  <c r="BM166" i="10"/>
  <c r="BM195" i="10" s="1"/>
  <c r="BM197" i="10" s="1"/>
  <c r="BM201" i="10" s="1"/>
  <c r="BR166" i="10"/>
  <c r="BR195" i="10" s="1"/>
  <c r="BR197" i="10" s="1"/>
  <c r="BR200" i="10" s="1"/>
  <c r="K69" i="14" s="1"/>
  <c r="FK166" i="10"/>
  <c r="FK195" i="10" s="1"/>
  <c r="FK197" i="10" s="1"/>
  <c r="BW166" i="10"/>
  <c r="BW195" i="10" s="1"/>
  <c r="BW197" i="10" s="1"/>
  <c r="FD166" i="10"/>
  <c r="FD195" i="10" s="1"/>
  <c r="FD197" i="10" s="1"/>
  <c r="FD201" i="10" s="1"/>
  <c r="FI166" i="10"/>
  <c r="FI195" i="10" s="1"/>
  <c r="FI197" i="10" s="1"/>
  <c r="FT166" i="10"/>
  <c r="FN166" i="10"/>
  <c r="FN195" i="10" s="1"/>
  <c r="FN197" i="10" s="1"/>
  <c r="FN200" i="10" s="1"/>
  <c r="K185" i="14" s="1"/>
  <c r="FJ166" i="10"/>
  <c r="FJ195" i="10" s="1"/>
  <c r="FJ197" i="10" s="1"/>
  <c r="CK166" i="10"/>
  <c r="CK195" i="10" s="1"/>
  <c r="CK197" i="10" s="1"/>
  <c r="N88" i="14" s="1"/>
  <c r="FG166" i="10"/>
  <c r="BK196" i="10"/>
  <c r="EQ196" i="10" s="1"/>
  <c r="FM166" i="10"/>
  <c r="EV166" i="10"/>
  <c r="EV195" i="10" s="1"/>
  <c r="EV197" i="10" s="1"/>
  <c r="EZ166" i="10"/>
  <c r="CM166" i="10"/>
  <c r="CM195" i="10" s="1"/>
  <c r="CM197" i="10" s="1"/>
  <c r="BV166" i="10"/>
  <c r="BV195" i="10" s="1"/>
  <c r="BV197" i="10" s="1"/>
  <c r="BV201" i="10" s="1"/>
  <c r="CB166" i="10"/>
  <c r="FC166" i="10"/>
  <c r="FC195" i="10" s="1"/>
  <c r="FC197" i="10" s="1"/>
  <c r="FS166" i="10"/>
  <c r="FS195" i="10" s="1"/>
  <c r="FS197" i="10" s="1"/>
  <c r="FL166" i="10"/>
  <c r="FL195" i="10" s="1"/>
  <c r="FL197" i="10" s="1"/>
  <c r="FL201" i="10" s="1"/>
  <c r="CD166" i="10"/>
  <c r="CL166" i="10"/>
  <c r="FF166" i="10"/>
  <c r="FF195" i="10" s="1"/>
  <c r="FF197" i="10" s="1"/>
  <c r="BX166" i="10"/>
  <c r="BX195" i="10" s="1"/>
  <c r="BX197" i="10" s="1"/>
  <c r="N75" i="14" s="1"/>
  <c r="FR166" i="10"/>
  <c r="FR195" i="10" s="1"/>
  <c r="FR197" i="10" s="1"/>
  <c r="BY166" i="10"/>
  <c r="BY195" i="10" s="1"/>
  <c r="BY197" i="10" s="1"/>
  <c r="EX166" i="10"/>
  <c r="EX195" i="10" s="1"/>
  <c r="EX197" i="10" s="1"/>
  <c r="CO166" i="10"/>
  <c r="FE166" i="10"/>
  <c r="FE195" i="10" s="1"/>
  <c r="FE197" i="10" s="1"/>
  <c r="EY166" i="10"/>
  <c r="BK166" i="10"/>
  <c r="EQ166" i="10"/>
  <c r="EQ195" i="10" s="1"/>
  <c r="FP166" i="10"/>
  <c r="FP195" i="10" s="1"/>
  <c r="FP197" i="10" s="1"/>
  <c r="FP201" i="10" s="1"/>
  <c r="BP166" i="10"/>
  <c r="BP195" i="10" s="1"/>
  <c r="BP197" i="10" s="1"/>
  <c r="BP200" i="10" s="1"/>
  <c r="K67" i="14" s="1"/>
  <c r="CN166" i="10"/>
  <c r="FA166" i="10"/>
  <c r="FA195" i="10" s="1"/>
  <c r="FA197" i="10" s="1"/>
  <c r="FA201" i="10" s="1"/>
  <c r="CG166" i="10"/>
  <c r="CG195" i="10" s="1"/>
  <c r="CG197" i="10" s="1"/>
  <c r="N84" i="14" s="1"/>
  <c r="ER166" i="10"/>
  <c r="BS166" i="10"/>
  <c r="BS195" i="10" s="1"/>
  <c r="BS197" i="10" s="1"/>
  <c r="BS200" i="10" s="1"/>
  <c r="K70" i="14" s="1"/>
  <c r="BL166" i="10"/>
  <c r="BL195" i="10" s="1"/>
  <c r="BL197" i="10" s="1"/>
  <c r="CJ166" i="10"/>
  <c r="CJ195" i="10" s="1"/>
  <c r="CJ197" i="10" s="1"/>
  <c r="CJ200" i="10" s="1"/>
  <c r="K87" i="14" s="1"/>
  <c r="EW166" i="10"/>
  <c r="CI166" i="10"/>
  <c r="CI195" i="10" s="1"/>
  <c r="CI197" i="10" s="1"/>
  <c r="FB166" i="10"/>
  <c r="FB195" i="10" s="1"/>
  <c r="FB197" i="10" s="1"/>
  <c r="FB201" i="10" s="1"/>
  <c r="BO166" i="10"/>
  <c r="BO195" i="10" s="1"/>
  <c r="BO197" i="10" s="1"/>
  <c r="BO200" i="10" s="1"/>
  <c r="K66" i="14" s="1"/>
  <c r="BT166" i="10"/>
  <c r="ET166" i="10"/>
  <c r="CC166" i="10"/>
  <c r="CC195" i="10" s="1"/>
  <c r="CC197" i="10" s="1"/>
  <c r="BZ166" i="10"/>
  <c r="BQ166" i="10"/>
  <c r="FU166" i="10"/>
  <c r="CH166" i="10"/>
  <c r="CH195" i="10" s="1"/>
  <c r="CH197" i="10" s="1"/>
  <c r="N85" i="14" s="1"/>
  <c r="FH166" i="10"/>
  <c r="FH195" i="10" s="1"/>
  <c r="FH197" i="10" s="1"/>
  <c r="FH200" i="10" s="1"/>
  <c r="K179" i="14" s="1"/>
  <c r="EU166" i="10"/>
  <c r="CA166" i="10"/>
  <c r="CA195" i="10" s="1"/>
  <c r="CA197" i="10" s="1"/>
  <c r="FO166" i="10"/>
  <c r="FO195" i="10" s="1"/>
  <c r="FO197" i="10" s="1"/>
  <c r="EP300" i="10"/>
  <c r="L161" i="14" s="1"/>
  <c r="EP301" i="10"/>
  <c r="O161" i="14"/>
  <c r="AE28" i="14"/>
  <c r="AI28" i="14" s="1"/>
  <c r="X197" i="17"/>
  <c r="X198" i="17" s="1"/>
  <c r="X199" i="17" s="1"/>
  <c r="E28" i="14" s="1"/>
  <c r="AC197" i="17"/>
  <c r="AC198" i="17" s="1"/>
  <c r="AC199" i="17" s="1"/>
  <c r="E33" i="14" s="1"/>
  <c r="AE33" i="14"/>
  <c r="AI33" i="14" s="1"/>
  <c r="AE27" i="14"/>
  <c r="AI27" i="14" s="1"/>
  <c r="W197" i="17"/>
  <c r="W198" i="17" s="1"/>
  <c r="W199" i="17" s="1"/>
  <c r="E27" i="14" s="1"/>
  <c r="AE37" i="14"/>
  <c r="AI37" i="14" s="1"/>
  <c r="AG197" i="17"/>
  <c r="AG198" i="17" s="1"/>
  <c r="AG199" i="17" s="1"/>
  <c r="E37" i="14" s="1"/>
  <c r="AE34" i="14"/>
  <c r="AI34" i="14" s="1"/>
  <c r="AD197" i="17"/>
  <c r="AD198" i="17" s="1"/>
  <c r="AD199" i="17" s="1"/>
  <c r="E34" i="14" s="1"/>
  <c r="AE127" i="14"/>
  <c r="AI127" i="14" s="1"/>
  <c r="DC197" i="17"/>
  <c r="DC198" i="17" s="1"/>
  <c r="DC199" i="17" s="1"/>
  <c r="E127" i="14" s="1"/>
  <c r="AE114" i="14"/>
  <c r="AI114" i="14" s="1"/>
  <c r="CP197" i="17"/>
  <c r="CP198" i="17" s="1"/>
  <c r="CP199" i="17" s="1"/>
  <c r="E114" i="14" s="1"/>
  <c r="CQ197" i="17"/>
  <c r="CQ198" i="17" s="1"/>
  <c r="CQ199" i="17" s="1"/>
  <c r="E115" i="14" s="1"/>
  <c r="AE115" i="14"/>
  <c r="AI115" i="14" s="1"/>
  <c r="AE141" i="14"/>
  <c r="AI141" i="14" s="1"/>
  <c r="DQ197" i="17"/>
  <c r="DQ198" i="17" s="1"/>
  <c r="DQ199" i="17" s="1"/>
  <c r="E141" i="14" s="1"/>
  <c r="AV197" i="17"/>
  <c r="AV198" i="17" s="1"/>
  <c r="AV199" i="17" s="1"/>
  <c r="E52" i="14" s="1"/>
  <c r="AE52" i="14"/>
  <c r="AI52" i="14" s="1"/>
  <c r="AE145" i="14"/>
  <c r="AI145" i="14" s="1"/>
  <c r="DU197" i="17"/>
  <c r="DU198" i="17" s="1"/>
  <c r="DU199" i="17" s="1"/>
  <c r="E145" i="14" s="1"/>
  <c r="BX195" i="17"/>
  <c r="AE47" i="14"/>
  <c r="AI47" i="14" s="1"/>
  <c r="AQ197" i="17"/>
  <c r="AQ198" i="17" s="1"/>
  <c r="AQ199" i="17" s="1"/>
  <c r="E47" i="14" s="1"/>
  <c r="AE51" i="14"/>
  <c r="AI51" i="14" s="1"/>
  <c r="AU197" i="17"/>
  <c r="AU198" i="17" s="1"/>
  <c r="AU199" i="17" s="1"/>
  <c r="E51" i="14" s="1"/>
  <c r="BT195" i="10"/>
  <c r="BT197" i="10" s="1"/>
  <c r="BT200" i="10" s="1"/>
  <c r="K71" i="14" s="1"/>
  <c r="FR95" i="10"/>
  <c r="FR97" i="10" s="1"/>
  <c r="M189" i="14" s="1"/>
  <c r="AD145" i="14"/>
  <c r="DU97" i="17"/>
  <c r="DU98" i="17" s="1"/>
  <c r="DU99" i="17" s="1"/>
  <c r="D145" i="14" s="1"/>
  <c r="AD138" i="14"/>
  <c r="DN97" i="17"/>
  <c r="DN98" i="17" s="1"/>
  <c r="DN99" i="17" s="1"/>
  <c r="D138" i="14" s="1"/>
  <c r="EB97" i="17"/>
  <c r="EB98" i="17" s="1"/>
  <c r="EB99" i="17" s="1"/>
  <c r="D152" i="14" s="1"/>
  <c r="AD152" i="14"/>
  <c r="AD151" i="14"/>
  <c r="EA97" i="17"/>
  <c r="EA98" i="17" s="1"/>
  <c r="EA99" i="17" s="1"/>
  <c r="D151" i="14" s="1"/>
  <c r="DX97" i="17"/>
  <c r="DX98" i="17" s="1"/>
  <c r="DX99" i="17" s="1"/>
  <c r="D148" i="14" s="1"/>
  <c r="AD147" i="14"/>
  <c r="DW97" i="17"/>
  <c r="DW98" i="17" s="1"/>
  <c r="DW99" i="17" s="1"/>
  <c r="D147" i="14" s="1"/>
  <c r="DE97" i="17"/>
  <c r="DE98" i="17" s="1"/>
  <c r="DE99" i="17" s="1"/>
  <c r="D129" i="14" s="1"/>
  <c r="AD129" i="14"/>
  <c r="AD127" i="14"/>
  <c r="DC97" i="17"/>
  <c r="DC98" i="17" s="1"/>
  <c r="DC99" i="17" s="1"/>
  <c r="D127" i="14" s="1"/>
  <c r="AD15" i="14"/>
  <c r="K97" i="17"/>
  <c r="K98" i="17" s="1"/>
  <c r="K99" i="17" s="1"/>
  <c r="D15" i="14" s="1"/>
  <c r="BC97" i="17"/>
  <c r="BC98" i="17" s="1"/>
  <c r="BC99" i="17" s="1"/>
  <c r="D59" i="14" s="1"/>
  <c r="AD59" i="14"/>
  <c r="AD29" i="14"/>
  <c r="Y97" i="17"/>
  <c r="Y98" i="17" s="1"/>
  <c r="Y99" i="17" s="1"/>
  <c r="D29" i="14" s="1"/>
  <c r="AD42" i="14"/>
  <c r="AL97" i="17"/>
  <c r="AL98" i="17" s="1"/>
  <c r="AL99" i="17" s="1"/>
  <c r="D42" i="14" s="1"/>
  <c r="AD40" i="14"/>
  <c r="AJ97" i="17"/>
  <c r="AJ98" i="17" s="1"/>
  <c r="AJ99" i="17" s="1"/>
  <c r="D40" i="14" s="1"/>
  <c r="EK97" i="17"/>
  <c r="EK98" i="17" s="1"/>
  <c r="EK99" i="17" s="1"/>
  <c r="D161" i="14" s="1"/>
  <c r="AE20" i="14"/>
  <c r="AI20" i="14" s="1"/>
  <c r="P197" i="17"/>
  <c r="P198" i="17" s="1"/>
  <c r="P199" i="17" s="1"/>
  <c r="E20" i="14" s="1"/>
  <c r="S197" i="17"/>
  <c r="S198" i="17" s="1"/>
  <c r="S199" i="17" s="1"/>
  <c r="E23" i="14" s="1"/>
  <c r="AE23" i="14"/>
  <c r="AI23" i="14" s="1"/>
  <c r="Y197" i="17"/>
  <c r="Y198" i="17" s="1"/>
  <c r="Y199" i="17" s="1"/>
  <c r="E29" i="14" s="1"/>
  <c r="AE29" i="14"/>
  <c r="DI197" i="17"/>
  <c r="DI198" i="17" s="1"/>
  <c r="DI199" i="17" s="1"/>
  <c r="E133" i="14" s="1"/>
  <c r="AE133" i="14"/>
  <c r="AI133" i="14" s="1"/>
  <c r="DO197" i="17"/>
  <c r="DO198" i="17" s="1"/>
  <c r="DO199" i="17" s="1"/>
  <c r="E139" i="14" s="1"/>
  <c r="AE138" i="14"/>
  <c r="AI138" i="14" s="1"/>
  <c r="DN197" i="17"/>
  <c r="DN198" i="17" s="1"/>
  <c r="DN199" i="17" s="1"/>
  <c r="E138" i="14" s="1"/>
  <c r="CS197" i="17"/>
  <c r="CS198" i="17" s="1"/>
  <c r="CS199" i="17" s="1"/>
  <c r="E117" i="14" s="1"/>
  <c r="AE117" i="14"/>
  <c r="AI117" i="14" s="1"/>
  <c r="EH197" i="17"/>
  <c r="EH198" i="17" s="1"/>
  <c r="EH199" i="17" s="1"/>
  <c r="E158" i="14" s="1"/>
  <c r="AE158" i="14"/>
  <c r="AI158" i="14" s="1"/>
  <c r="AE50" i="14"/>
  <c r="AI50" i="14" s="1"/>
  <c r="AT197" i="17"/>
  <c r="AT198" i="17" s="1"/>
  <c r="AT199" i="17" s="1"/>
  <c r="E50" i="14" s="1"/>
  <c r="AE154" i="14"/>
  <c r="AI154" i="14" s="1"/>
  <c r="ED197" i="17"/>
  <c r="ED198" i="17" s="1"/>
  <c r="ED199" i="17" s="1"/>
  <c r="E154" i="14" s="1"/>
  <c r="AS197" i="17"/>
  <c r="AS198" i="17" s="1"/>
  <c r="AS199" i="17" s="1"/>
  <c r="E49" i="14" s="1"/>
  <c r="AE49" i="14"/>
  <c r="AI49" i="14" s="1"/>
  <c r="AE53" i="14"/>
  <c r="AI53" i="14" s="1"/>
  <c r="AW197" i="17"/>
  <c r="AW198" i="17" s="1"/>
  <c r="AW199" i="17" s="1"/>
  <c r="E53" i="14" s="1"/>
  <c r="AE151" i="14"/>
  <c r="AI151" i="14" s="1"/>
  <c r="EA197" i="17"/>
  <c r="EA198" i="17" s="1"/>
  <c r="EA199" i="17" s="1"/>
  <c r="E151" i="14" s="1"/>
  <c r="EI197" i="17"/>
  <c r="EI198" i="17" s="1"/>
  <c r="EI199" i="17" s="1"/>
  <c r="E159" i="14" s="1"/>
  <c r="AE159" i="14"/>
  <c r="AI159" i="14" s="1"/>
  <c r="AE157" i="14"/>
  <c r="AI157" i="14" s="1"/>
  <c r="EG197" i="17"/>
  <c r="EG198" i="17" s="1"/>
  <c r="EG199" i="17" s="1"/>
  <c r="E157" i="14" s="1"/>
  <c r="BF96" i="17"/>
  <c r="EL96" i="17" s="1"/>
  <c r="BN66" i="17"/>
  <c r="BN95" i="17" s="1"/>
  <c r="CB66" i="17"/>
  <c r="CB95" i="17" s="1"/>
  <c r="CA66" i="17"/>
  <c r="CA95" i="17" s="1"/>
  <c r="BP66" i="17"/>
  <c r="BP95" i="17" s="1"/>
  <c r="BU66" i="17"/>
  <c r="BQ66" i="17"/>
  <c r="BQ95" i="17" s="1"/>
  <c r="BY66" i="17"/>
  <c r="BY95" i="17" s="1"/>
  <c r="FM66" i="17"/>
  <c r="FM95" i="17" s="1"/>
  <c r="EL66" i="17"/>
  <c r="EL95" i="17" s="1"/>
  <c r="EN66" i="17"/>
  <c r="EN95" i="17" s="1"/>
  <c r="FL66" i="17"/>
  <c r="FL95" i="17" s="1"/>
  <c r="FN66" i="17"/>
  <c r="FN95" i="17" s="1"/>
  <c r="FF66" i="17"/>
  <c r="FF95" i="17" s="1"/>
  <c r="EX66" i="17"/>
  <c r="EX95" i="17" s="1"/>
  <c r="EU66" i="17"/>
  <c r="EU95" i="17" s="1"/>
  <c r="CE66" i="17"/>
  <c r="CE95" i="17" s="1"/>
  <c r="BT66" i="17"/>
  <c r="BT95" i="17" s="1"/>
  <c r="BV66" i="17"/>
  <c r="BV95" i="17" s="1"/>
  <c r="BJ66" i="17"/>
  <c r="BJ95" i="17" s="1"/>
  <c r="EZ66" i="17"/>
  <c r="EZ95" i="17" s="1"/>
  <c r="EW66" i="17"/>
  <c r="EW95" i="17" s="1"/>
  <c r="EM66" i="17"/>
  <c r="EM95" i="17" s="1"/>
  <c r="FK66" i="17"/>
  <c r="FK95" i="17" s="1"/>
  <c r="BF66" i="17"/>
  <c r="BF95" i="17" s="1"/>
  <c r="CH66" i="17"/>
  <c r="CH95" i="17" s="1"/>
  <c r="BI66" i="17"/>
  <c r="BI95" i="17" s="1"/>
  <c r="BH66" i="17"/>
  <c r="BH95" i="17" s="1"/>
  <c r="FB66" i="17"/>
  <c r="FB95" i="17" s="1"/>
  <c r="EY66" i="17"/>
  <c r="EY95" i="17" s="1"/>
  <c r="EP66" i="17"/>
  <c r="EP95" i="17" s="1"/>
  <c r="FE66" i="17"/>
  <c r="FE95" i="17" s="1"/>
  <c r="BZ66" i="17"/>
  <c r="BZ95" i="17" s="1"/>
  <c r="BO66" i="17"/>
  <c r="BO95" i="17" s="1"/>
  <c r="BS66" i="17"/>
  <c r="BS95" i="17" s="1"/>
  <c r="BL66" i="17"/>
  <c r="BL95" i="17" s="1"/>
  <c r="BK66" i="17"/>
  <c r="CG66" i="17"/>
  <c r="BM66" i="17"/>
  <c r="BM95" i="17" s="1"/>
  <c r="CF66" i="17"/>
  <c r="CF95" i="17" s="1"/>
  <c r="FC66" i="17"/>
  <c r="FC95" i="17" s="1"/>
  <c r="ES66" i="17"/>
  <c r="ES95" i="17" s="1"/>
  <c r="FG66" i="17"/>
  <c r="FG95" i="17" s="1"/>
  <c r="EO66" i="17"/>
  <c r="EO95" i="17" s="1"/>
  <c r="FI66" i="17"/>
  <c r="FI95" i="17" s="1"/>
  <c r="FO66" i="17"/>
  <c r="EQ66" i="17"/>
  <c r="EQ95" i="17" s="1"/>
  <c r="FD66" i="17"/>
  <c r="FD95" i="17" s="1"/>
  <c r="CD66" i="17"/>
  <c r="CD95" i="17" s="1"/>
  <c r="BG66" i="17"/>
  <c r="BG95" i="17" s="1"/>
  <c r="CC66" i="17"/>
  <c r="CC95" i="17" s="1"/>
  <c r="BX66" i="17"/>
  <c r="BX95" i="17" s="1"/>
  <c r="FP66" i="17"/>
  <c r="ER66" i="17"/>
  <c r="ET66" i="17"/>
  <c r="FH66" i="17"/>
  <c r="FH95" i="17" s="1"/>
  <c r="BR66" i="17"/>
  <c r="BR95" i="17" s="1"/>
  <c r="CI66" i="17"/>
  <c r="CJ66" i="17"/>
  <c r="BW66" i="17"/>
  <c r="BW95" i="17" s="1"/>
  <c r="FA66" i="17"/>
  <c r="FA95" i="17" s="1"/>
  <c r="FJ66" i="17"/>
  <c r="EV66" i="17"/>
  <c r="EV95" i="17" s="1"/>
  <c r="BJ195" i="10"/>
  <c r="BJ197" i="10" s="1"/>
  <c r="BJ200" i="10" s="1"/>
  <c r="K61" i="14" s="1"/>
  <c r="CE95" i="10"/>
  <c r="CE97" i="10" s="1"/>
  <c r="CE100" i="10" s="1"/>
  <c r="J82" i="14" s="1"/>
  <c r="EA100" i="10"/>
  <c r="J146" i="14" s="1"/>
  <c r="M146" i="14"/>
  <c r="DP101" i="10"/>
  <c r="M135" i="14"/>
  <c r="BZ195" i="10"/>
  <c r="BZ197" i="10" s="1"/>
  <c r="BZ200" i="10" s="1"/>
  <c r="K77" i="14" s="1"/>
  <c r="DU100" i="10"/>
  <c r="J140" i="14" s="1"/>
  <c r="M140" i="14"/>
  <c r="EF100" i="10"/>
  <c r="J151" i="14" s="1"/>
  <c r="M151" i="14"/>
  <c r="AD122" i="14"/>
  <c r="CX97" i="17"/>
  <c r="CX98" i="17" s="1"/>
  <c r="CX99" i="17" s="1"/>
  <c r="D122" i="14" s="1"/>
  <c r="AD130" i="14"/>
  <c r="DF97" i="17"/>
  <c r="DF98" i="17" s="1"/>
  <c r="DF99" i="17" s="1"/>
  <c r="D130" i="14" s="1"/>
  <c r="AD140" i="14"/>
  <c r="DP97" i="17"/>
  <c r="DP98" i="17" s="1"/>
  <c r="DP99" i="17" s="1"/>
  <c r="D140" i="14" s="1"/>
  <c r="AD126" i="14"/>
  <c r="DB97" i="17"/>
  <c r="DB98" i="17" s="1"/>
  <c r="DB99" i="17" s="1"/>
  <c r="D126" i="14" s="1"/>
  <c r="EG97" i="17"/>
  <c r="EG98" i="17" s="1"/>
  <c r="EG99" i="17" s="1"/>
  <c r="D157" i="14" s="1"/>
  <c r="AD157" i="14"/>
  <c r="AD121" i="14"/>
  <c r="CW97" i="17"/>
  <c r="CW98" i="17" s="1"/>
  <c r="CW99" i="17" s="1"/>
  <c r="D121" i="14" s="1"/>
  <c r="ER95" i="17"/>
  <c r="AD123" i="14"/>
  <c r="CY97" i="17"/>
  <c r="CY98" i="17" s="1"/>
  <c r="CY99" i="17" s="1"/>
  <c r="D123" i="14" s="1"/>
  <c r="AD136" i="14"/>
  <c r="DL97" i="17"/>
  <c r="DL98" i="17" s="1"/>
  <c r="DL99" i="17" s="1"/>
  <c r="D136" i="14" s="1"/>
  <c r="AD159" i="14"/>
  <c r="EI97" i="17"/>
  <c r="EI98" i="17" s="1"/>
  <c r="EI99" i="17" s="1"/>
  <c r="D159" i="14" s="1"/>
  <c r="AH148" i="14"/>
  <c r="EH97" i="17"/>
  <c r="EH98" i="17" s="1"/>
  <c r="EH99" i="17" s="1"/>
  <c r="D158" i="14" s="1"/>
  <c r="AD158" i="14"/>
  <c r="AH112" i="14"/>
  <c r="AK112" i="14" s="1"/>
  <c r="N13" i="18" s="1"/>
  <c r="AG112" i="14"/>
  <c r="M13" i="18" s="1"/>
  <c r="DR97" i="17"/>
  <c r="DR98" i="17" s="1"/>
  <c r="DR99" i="17" s="1"/>
  <c r="D142" i="14" s="1"/>
  <c r="AD142" i="14"/>
  <c r="AD47" i="14"/>
  <c r="AQ97" i="17"/>
  <c r="AQ98" i="17" s="1"/>
  <c r="AQ99" i="17" s="1"/>
  <c r="D47" i="14" s="1"/>
  <c r="AD54" i="14"/>
  <c r="AX97" i="17"/>
  <c r="AX98" i="17" s="1"/>
  <c r="AX99" i="17" s="1"/>
  <c r="D54" i="14" s="1"/>
  <c r="AW97" i="17"/>
  <c r="AW98" i="17" s="1"/>
  <c r="AW99" i="17" s="1"/>
  <c r="D53" i="14" s="1"/>
  <c r="AD53" i="14"/>
  <c r="AD43" i="14"/>
  <c r="AM97" i="17"/>
  <c r="AM98" i="17" s="1"/>
  <c r="AM99" i="17" s="1"/>
  <c r="D43" i="14" s="1"/>
  <c r="BK95" i="17"/>
  <c r="AD14" i="14"/>
  <c r="J97" i="17"/>
  <c r="J98" i="17" s="1"/>
  <c r="J99" i="17" s="1"/>
  <c r="D14" i="14" s="1"/>
  <c r="AD39" i="14"/>
  <c r="AI97" i="17"/>
  <c r="AI98" i="17" s="1"/>
  <c r="AI99" i="17" s="1"/>
  <c r="D39" i="14" s="1"/>
  <c r="N97" i="17"/>
  <c r="N98" i="17" s="1"/>
  <c r="N99" i="17" s="1"/>
  <c r="D18" i="14" s="1"/>
  <c r="AD18" i="14"/>
  <c r="AD25" i="14"/>
  <c r="U97" i="17"/>
  <c r="U98" i="17" s="1"/>
  <c r="U99" i="17" s="1"/>
  <c r="D25" i="14" s="1"/>
  <c r="AD48" i="14"/>
  <c r="AR97" i="17"/>
  <c r="AR98" i="17" s="1"/>
  <c r="AR99" i="17" s="1"/>
  <c r="D48" i="14" s="1"/>
  <c r="BU95" i="17"/>
  <c r="AD45" i="14"/>
  <c r="AO97" i="17"/>
  <c r="AO98" i="17" s="1"/>
  <c r="AO99" i="17" s="1"/>
  <c r="D45" i="14" s="1"/>
  <c r="AD24" i="14"/>
  <c r="T97" i="17"/>
  <c r="T98" i="17" s="1"/>
  <c r="T99" i="17" s="1"/>
  <c r="D24" i="14" s="1"/>
  <c r="CG95" i="17"/>
  <c r="EL266" i="17"/>
  <c r="EL295" i="17" s="1"/>
  <c r="ER266" i="17"/>
  <c r="ER295" i="17" s="1"/>
  <c r="FK266" i="17"/>
  <c r="FK295" i="17" s="1"/>
  <c r="EV266" i="17"/>
  <c r="EV295" i="17" s="1"/>
  <c r="EY266" i="17"/>
  <c r="EY295" i="17" s="1"/>
  <c r="FA266" i="17"/>
  <c r="FA295" i="17" s="1"/>
  <c r="FM266" i="17"/>
  <c r="FM295" i="17" s="1"/>
  <c r="FD266" i="17"/>
  <c r="FD295" i="17" s="1"/>
  <c r="BF266" i="17"/>
  <c r="BF295" i="17" s="1"/>
  <c r="BY266" i="17"/>
  <c r="BY295" i="17" s="1"/>
  <c r="BS266" i="17"/>
  <c r="BS295" i="17" s="1"/>
  <c r="CD266" i="17"/>
  <c r="CD295" i="17" s="1"/>
  <c r="BI266" i="17"/>
  <c r="BI295" i="17" s="1"/>
  <c r="BR266" i="17"/>
  <c r="BR295" i="17" s="1"/>
  <c r="CA266" i="17"/>
  <c r="CA295" i="17" s="1"/>
  <c r="FH266" i="17"/>
  <c r="FH295" i="17" s="1"/>
  <c r="FO266" i="17"/>
  <c r="ES266" i="17"/>
  <c r="ES295" i="17" s="1"/>
  <c r="FJ266" i="17"/>
  <c r="FJ295" i="17" s="1"/>
  <c r="CI266" i="17"/>
  <c r="BW266" i="17"/>
  <c r="BW295" i="17" s="1"/>
  <c r="BQ266" i="17"/>
  <c r="BQ295" i="17" s="1"/>
  <c r="BP266" i="17"/>
  <c r="BP295" i="17" s="1"/>
  <c r="FC266" i="17"/>
  <c r="FC295" i="17" s="1"/>
  <c r="EX266" i="17"/>
  <c r="EX295" i="17" s="1"/>
  <c r="FN266" i="17"/>
  <c r="FN295" i="17" s="1"/>
  <c r="FP266" i="17"/>
  <c r="CH266" i="17"/>
  <c r="CH295" i="17" s="1"/>
  <c r="CJ266" i="17"/>
  <c r="CF266" i="17"/>
  <c r="CF295" i="17" s="1"/>
  <c r="CG266" i="17"/>
  <c r="CG295" i="17" s="1"/>
  <c r="BF296" i="17"/>
  <c r="EL296" i="17" s="1"/>
  <c r="EZ266" i="17"/>
  <c r="EZ295" i="17" s="1"/>
  <c r="EW266" i="17"/>
  <c r="EW295" i="17" s="1"/>
  <c r="EQ266" i="17"/>
  <c r="EQ295" i="17" s="1"/>
  <c r="ET266" i="17"/>
  <c r="ET295" i="17" s="1"/>
  <c r="FI266" i="17"/>
  <c r="FI295" i="17" s="1"/>
  <c r="EN266" i="17"/>
  <c r="EN295" i="17" s="1"/>
  <c r="FE266" i="17"/>
  <c r="FE295" i="17" s="1"/>
  <c r="BN266" i="17"/>
  <c r="BN295" i="17" s="1"/>
  <c r="BX266" i="17"/>
  <c r="BX295" i="17" s="1"/>
  <c r="BG266" i="17"/>
  <c r="BG295" i="17" s="1"/>
  <c r="CE266" i="17"/>
  <c r="CE295" i="17" s="1"/>
  <c r="BT266" i="17"/>
  <c r="BT295" i="17" s="1"/>
  <c r="BH266" i="17"/>
  <c r="BH295" i="17" s="1"/>
  <c r="CC266" i="17"/>
  <c r="CC295" i="17" s="1"/>
  <c r="BJ266" i="17"/>
  <c r="BJ295" i="17" s="1"/>
  <c r="FL266" i="17"/>
  <c r="FL295" i="17" s="1"/>
  <c r="EU266" i="17"/>
  <c r="EU295" i="17" s="1"/>
  <c r="EO266" i="17"/>
  <c r="EO295" i="17" s="1"/>
  <c r="EM266" i="17"/>
  <c r="EM295" i="17" s="1"/>
  <c r="BK266" i="17"/>
  <c r="BK295" i="17" s="1"/>
  <c r="BZ266" i="17"/>
  <c r="BZ295" i="17" s="1"/>
  <c r="BL266" i="17"/>
  <c r="BL295" i="17" s="1"/>
  <c r="BO266" i="17"/>
  <c r="BO295" i="17" s="1"/>
  <c r="EP266" i="17"/>
  <c r="EP295" i="17" s="1"/>
  <c r="FB266" i="17"/>
  <c r="FB295" i="17" s="1"/>
  <c r="FG266" i="17"/>
  <c r="FG295" i="17" s="1"/>
  <c r="FF266" i="17"/>
  <c r="FF295" i="17" s="1"/>
  <c r="BM266" i="17"/>
  <c r="BM295" i="17" s="1"/>
  <c r="BU266" i="17"/>
  <c r="BU295" i="17" s="1"/>
  <c r="CB266" i="17"/>
  <c r="CB295" i="17" s="1"/>
  <c r="BV266" i="17"/>
  <c r="BV295" i="17" s="1"/>
  <c r="AE14" i="14"/>
  <c r="AI14" i="14" s="1"/>
  <c r="J197" i="17"/>
  <c r="J198" i="17" s="1"/>
  <c r="J199" i="17" s="1"/>
  <c r="E14" i="14" s="1"/>
  <c r="AE39" i="14"/>
  <c r="AI39" i="14" s="1"/>
  <c r="AI197" i="17"/>
  <c r="AI198" i="17" s="1"/>
  <c r="AI199" i="17" s="1"/>
  <c r="E39" i="14" s="1"/>
  <c r="Q197" i="17"/>
  <c r="Q198" i="17" s="1"/>
  <c r="Q199" i="17" s="1"/>
  <c r="E21" i="14" s="1"/>
  <c r="AE21" i="14"/>
  <c r="AI21" i="14" s="1"/>
  <c r="AK197" i="17"/>
  <c r="AK198" i="17" s="1"/>
  <c r="AK199" i="17" s="1"/>
  <c r="E41" i="14" s="1"/>
  <c r="AE41" i="14"/>
  <c r="AI41" i="14" s="1"/>
  <c r="AE35" i="14"/>
  <c r="AI35" i="14" s="1"/>
  <c r="AE197" i="17"/>
  <c r="AE198" i="17" s="1"/>
  <c r="AE199" i="17" s="1"/>
  <c r="E35" i="14" s="1"/>
  <c r="L197" i="17"/>
  <c r="L198" i="17" s="1"/>
  <c r="L199" i="17" s="1"/>
  <c r="E16" i="14" s="1"/>
  <c r="AE16" i="14"/>
  <c r="AI16" i="14" s="1"/>
  <c r="AE24" i="14"/>
  <c r="AI24" i="14" s="1"/>
  <c r="T197" i="17"/>
  <c r="T198" i="17" s="1"/>
  <c r="T199" i="17" s="1"/>
  <c r="E24" i="14" s="1"/>
  <c r="CW197" i="17"/>
  <c r="CW198" i="17" s="1"/>
  <c r="CW199" i="17" s="1"/>
  <c r="E121" i="14" s="1"/>
  <c r="CV197" i="17"/>
  <c r="CV198" i="17" s="1"/>
  <c r="CV199" i="17" s="1"/>
  <c r="E120" i="14" s="1"/>
  <c r="AE120" i="14"/>
  <c r="AI120" i="14" s="1"/>
  <c r="AE119" i="14"/>
  <c r="AI119" i="14" s="1"/>
  <c r="CU197" i="17"/>
  <c r="CU198" i="17" s="1"/>
  <c r="CU199" i="17" s="1"/>
  <c r="E119" i="14" s="1"/>
  <c r="AE132" i="14"/>
  <c r="AI132" i="14" s="1"/>
  <c r="DH197" i="17"/>
  <c r="DH198" i="17" s="1"/>
  <c r="DH199" i="17" s="1"/>
  <c r="E132" i="14" s="1"/>
  <c r="DL197" i="17"/>
  <c r="DL198" i="17" s="1"/>
  <c r="DL199" i="17" s="1"/>
  <c r="E136" i="14" s="1"/>
  <c r="AE136" i="14"/>
  <c r="AI136" i="14" s="1"/>
  <c r="CX197" i="17"/>
  <c r="CX198" i="17" s="1"/>
  <c r="CX199" i="17" s="1"/>
  <c r="E122" i="14" s="1"/>
  <c r="AE122" i="14"/>
  <c r="AI122" i="14" s="1"/>
  <c r="AE113" i="14"/>
  <c r="AI113" i="14" s="1"/>
  <c r="CO197" i="17"/>
  <c r="CO198" i="17" s="1"/>
  <c r="CO199" i="17" s="1"/>
  <c r="E113" i="14" s="1"/>
  <c r="CY197" i="17"/>
  <c r="CY198" i="17" s="1"/>
  <c r="CY199" i="17" s="1"/>
  <c r="E123" i="14" s="1"/>
  <c r="AE123" i="14"/>
  <c r="AI123" i="14" s="1"/>
  <c r="AE116" i="14"/>
  <c r="AI116" i="14" s="1"/>
  <c r="CR197" i="17"/>
  <c r="CR198" i="17" s="1"/>
  <c r="CR199" i="17" s="1"/>
  <c r="E116" i="14" s="1"/>
  <c r="FL195" i="17"/>
  <c r="AE56" i="14"/>
  <c r="AI56" i="14" s="1"/>
  <c r="AZ197" i="17"/>
  <c r="AZ198" i="17" s="1"/>
  <c r="AZ199" i="17" s="1"/>
  <c r="E56" i="14" s="1"/>
  <c r="EE197" i="17"/>
  <c r="EE198" i="17" s="1"/>
  <c r="EE199" i="17" s="1"/>
  <c r="E155" i="14" s="1"/>
  <c r="AE155" i="14"/>
  <c r="AI155" i="14" s="1"/>
  <c r="AE153" i="14"/>
  <c r="AI153" i="14" s="1"/>
  <c r="EC197" i="17"/>
  <c r="EC198" i="17" s="1"/>
  <c r="EC199" i="17" s="1"/>
  <c r="E153" i="14" s="1"/>
  <c r="EF197" i="17"/>
  <c r="EF198" i="17" s="1"/>
  <c r="EF199" i="17" s="1"/>
  <c r="E156" i="14" s="1"/>
  <c r="AE156" i="14"/>
  <c r="AI156" i="14" s="1"/>
  <c r="AE48" i="14"/>
  <c r="AI48" i="14" s="1"/>
  <c r="AR197" i="17"/>
  <c r="AR198" i="17" s="1"/>
  <c r="AR199" i="17" s="1"/>
  <c r="E48" i="14" s="1"/>
  <c r="FE195" i="17"/>
  <c r="BC197" i="17"/>
  <c r="BC198" i="17" s="1"/>
  <c r="BC199" i="17" s="1"/>
  <c r="E59" i="14" s="1"/>
  <c r="AE59" i="14"/>
  <c r="AI59" i="14" s="1"/>
  <c r="AE148" i="14"/>
  <c r="AI148" i="14" s="1"/>
  <c r="DX197" i="17"/>
  <c r="DX198" i="17" s="1"/>
  <c r="DX199" i="17" s="1"/>
  <c r="E148" i="14" s="1"/>
  <c r="AE152" i="14"/>
  <c r="AI152" i="14" s="1"/>
  <c r="EB197" i="17"/>
  <c r="EB198" i="17" s="1"/>
  <c r="EB199" i="17" s="1"/>
  <c r="E152" i="14" s="1"/>
  <c r="DV197" i="17"/>
  <c r="DV198" i="17" s="1"/>
  <c r="DV199" i="17" s="1"/>
  <c r="E146" i="14" s="1"/>
  <c r="AE146" i="14"/>
  <c r="AI146" i="14" s="1"/>
  <c r="AE58" i="14"/>
  <c r="AI58" i="14" s="1"/>
  <c r="BB197" i="17"/>
  <c r="BB198" i="17" s="1"/>
  <c r="BB199" i="17" s="1"/>
  <c r="E58" i="14" s="1"/>
  <c r="EH100" i="10"/>
  <c r="J153" i="14" s="1"/>
  <c r="M153" i="14"/>
  <c r="DZ200" i="10"/>
  <c r="K145" i="14" s="1"/>
  <c r="N145" i="14"/>
  <c r="AB8" i="13"/>
  <c r="B14" i="18" s="1"/>
  <c r="DP8" i="13"/>
  <c r="DS8" i="13" s="1"/>
  <c r="C14" i="18" s="1"/>
  <c r="EF101" i="10"/>
  <c r="BC195" i="10"/>
  <c r="BC197" i="10" s="1"/>
  <c r="N54" i="14" s="1"/>
  <c r="EA195" i="10"/>
  <c r="EA197" i="10" s="1"/>
  <c r="EA201" i="10" s="1"/>
  <c r="N195" i="10"/>
  <c r="N197" i="10" s="1"/>
  <c r="N13" i="14" s="1"/>
  <c r="EM195" i="10"/>
  <c r="EM197" i="10" s="1"/>
  <c r="EM200" i="10" s="1"/>
  <c r="K158" i="14" s="1"/>
  <c r="DS195" i="10"/>
  <c r="DS197" i="10" s="1"/>
  <c r="DS200" i="10" s="1"/>
  <c r="K138" i="14" s="1"/>
  <c r="ED195" i="10"/>
  <c r="ED197" i="10" s="1"/>
  <c r="ER195" i="10"/>
  <c r="ER197" i="10" s="1"/>
  <c r="EO195" i="10"/>
  <c r="EO197" i="10" s="1"/>
  <c r="BI195" i="10"/>
  <c r="BI197" i="10" s="1"/>
  <c r="BI201" i="10" s="1"/>
  <c r="CU195" i="10"/>
  <c r="CU197" i="10" s="1"/>
  <c r="CS195" i="10"/>
  <c r="CS197" i="10" s="1"/>
  <c r="CV195" i="10"/>
  <c r="CV197" i="10" s="1"/>
  <c r="DM195" i="10"/>
  <c r="DM197" i="10" s="1"/>
  <c r="EE195" i="10"/>
  <c r="EE197" i="10" s="1"/>
  <c r="BK195" i="10"/>
  <c r="BK197" i="10" s="1"/>
  <c r="BK201" i="10" s="1"/>
  <c r="AD195" i="10"/>
  <c r="AD197" i="10" s="1"/>
  <c r="DG195" i="10"/>
  <c r="DG197" i="10" s="1"/>
  <c r="DG200" i="10" s="1"/>
  <c r="K126" i="14" s="1"/>
  <c r="DR195" i="10"/>
  <c r="DR197" i="10" s="1"/>
  <c r="EI195" i="10"/>
  <c r="EI197" i="10" s="1"/>
  <c r="EI200" i="10" s="1"/>
  <c r="K154" i="14" s="1"/>
  <c r="CL195" i="10"/>
  <c r="CL197" i="10" s="1"/>
  <c r="CL201" i="10" s="1"/>
  <c r="EN195" i="10"/>
  <c r="EN197" i="10" s="1"/>
  <c r="DV195" i="10"/>
  <c r="DV197" i="10" s="1"/>
  <c r="EW195" i="10"/>
  <c r="EW197" i="10" s="1"/>
  <c r="EC195" i="10"/>
  <c r="EC197" i="10" s="1"/>
  <c r="EC201" i="10" s="1"/>
  <c r="EY195" i="10"/>
  <c r="EY197" i="10" s="1"/>
  <c r="DU195" i="10"/>
  <c r="DU197" i="10" s="1"/>
  <c r="DU201" i="10" s="1"/>
  <c r="DO195" i="10"/>
  <c r="DO197" i="10" s="1"/>
  <c r="CX195" i="10"/>
  <c r="CX197" i="10" s="1"/>
  <c r="AW195" i="10"/>
  <c r="AW197" i="10" s="1"/>
  <c r="AW201" i="10" s="1"/>
  <c r="DA195" i="10"/>
  <c r="DA197" i="10" s="1"/>
  <c r="ET195" i="10"/>
  <c r="ET197" i="10" s="1"/>
  <c r="ET201" i="10" s="1"/>
  <c r="DC195" i="10"/>
  <c r="DC197" i="10" s="1"/>
  <c r="DC200" i="10" s="1"/>
  <c r="K122" i="14" s="1"/>
  <c r="FQ195" i="10"/>
  <c r="FQ197" i="10" s="1"/>
  <c r="DB195" i="10"/>
  <c r="DB197" i="10" s="1"/>
  <c r="EZ195" i="10"/>
  <c r="EZ197" i="10" s="1"/>
  <c r="DW195" i="10"/>
  <c r="DW197" i="10" s="1"/>
  <c r="BN195" i="10"/>
  <c r="BN197" i="10" s="1"/>
  <c r="BN201" i="10" s="1"/>
  <c r="DE195" i="10"/>
  <c r="DE197" i="10" s="1"/>
  <c r="DE200" i="10" s="1"/>
  <c r="K124" i="14" s="1"/>
  <c r="AF195" i="10"/>
  <c r="AF197" i="10" s="1"/>
  <c r="N31" i="14" s="1"/>
  <c r="BE195" i="10"/>
  <c r="BE197" i="10" s="1"/>
  <c r="BE201" i="10" s="1"/>
  <c r="EH195" i="10"/>
  <c r="EH197" i="10" s="1"/>
  <c r="CW195" i="10"/>
  <c r="CW197" i="10" s="1"/>
  <c r="CW200" i="10" s="1"/>
  <c r="K116" i="14" s="1"/>
  <c r="DT195" i="10"/>
  <c r="DT197" i="10" s="1"/>
  <c r="EP195" i="10"/>
  <c r="EP197" i="10" s="1"/>
  <c r="EP201" i="10" s="1"/>
  <c r="EF195" i="10"/>
  <c r="EF197" i="10" s="1"/>
  <c r="EU195" i="10"/>
  <c r="EU197" i="10" s="1"/>
  <c r="EJ195" i="10"/>
  <c r="EJ197" i="10" s="1"/>
  <c r="DX195" i="10"/>
  <c r="DX197" i="10" s="1"/>
  <c r="EG195" i="10"/>
  <c r="EG197" i="10" s="1"/>
  <c r="EG201" i="10" s="1"/>
  <c r="DF195" i="10"/>
  <c r="DF197" i="10" s="1"/>
  <c r="DH195" i="10"/>
  <c r="DH197" i="10" s="1"/>
  <c r="DP195" i="10"/>
  <c r="DP197" i="10" s="1"/>
  <c r="CT195" i="10"/>
  <c r="CT197" i="10" s="1"/>
  <c r="CT201" i="10" s="1"/>
  <c r="DL195" i="10"/>
  <c r="DL197" i="10" s="1"/>
  <c r="CZ195" i="10"/>
  <c r="CZ197" i="10" s="1"/>
  <c r="CZ200" i="10" s="1"/>
  <c r="K119" i="14" s="1"/>
  <c r="DQ195" i="10"/>
  <c r="DQ197" i="10" s="1"/>
  <c r="CB195" i="10"/>
  <c r="CB197" i="10" s="1"/>
  <c r="CB201" i="10" s="1"/>
  <c r="DZ201" i="10"/>
  <c r="FG195" i="10"/>
  <c r="FG197" i="10" s="1"/>
  <c r="AE195" i="10"/>
  <c r="AE197" i="10" s="1"/>
  <c r="AE200" i="10" s="1"/>
  <c r="K30" i="14" s="1"/>
  <c r="EB195" i="10"/>
  <c r="EB197" i="10" s="1"/>
  <c r="EB200" i="10" s="1"/>
  <c r="K147" i="14" s="1"/>
  <c r="CD195" i="10"/>
  <c r="CD197" i="10" s="1"/>
  <c r="CD200" i="10" s="1"/>
  <c r="K81" i="14" s="1"/>
  <c r="AI195" i="10"/>
  <c r="AI197" i="10" s="1"/>
  <c r="N34" i="14" s="1"/>
  <c r="P195" i="10"/>
  <c r="P197" i="10" s="1"/>
  <c r="N15" i="14" s="1"/>
  <c r="AN195" i="10"/>
  <c r="AN197" i="10" s="1"/>
  <c r="N39" i="14" s="1"/>
  <c r="DN195" i="10"/>
  <c r="DN197" i="10" s="1"/>
  <c r="DN201" i="10" s="1"/>
  <c r="T195" i="10"/>
  <c r="T197" i="10" s="1"/>
  <c r="DI195" i="10"/>
  <c r="DI197" i="10" s="1"/>
  <c r="N128" i="14" s="1"/>
  <c r="EL195" i="10"/>
  <c r="EL197" i="10" s="1"/>
  <c r="DY195" i="10"/>
  <c r="DY197" i="10" s="1"/>
  <c r="CY195" i="10"/>
  <c r="CY197" i="10" s="1"/>
  <c r="DK195" i="10"/>
  <c r="DK197" i="10" s="1"/>
  <c r="DK200" i="10" s="1"/>
  <c r="K130" i="14" s="1"/>
  <c r="AZ195" i="10"/>
  <c r="AZ197" i="10" s="1"/>
  <c r="AZ200" i="10" s="1"/>
  <c r="K51" i="14" s="1"/>
  <c r="EK195" i="10"/>
  <c r="EK197" i="10" s="1"/>
  <c r="N156" i="14" s="1"/>
  <c r="DJ195" i="10"/>
  <c r="DJ197" i="10" s="1"/>
  <c r="AR195" i="10"/>
  <c r="AR197" i="10" s="1"/>
  <c r="AR201" i="10" s="1"/>
  <c r="FM195" i="10"/>
  <c r="FM197" i="10" s="1"/>
  <c r="N184" i="14" s="1"/>
  <c r="BQ195" i="10"/>
  <c r="BQ197" i="10" s="1"/>
  <c r="BQ201" i="10" s="1"/>
  <c r="M36" i="14"/>
  <c r="EH101" i="10"/>
  <c r="DU101" i="10"/>
  <c r="M37" i="14"/>
  <c r="CZ95" i="10"/>
  <c r="CZ97" i="10" s="1"/>
  <c r="CU95" i="10"/>
  <c r="CU97" i="10" s="1"/>
  <c r="EB95" i="10"/>
  <c r="EB97" i="10" s="1"/>
  <c r="P95" i="10"/>
  <c r="P97" i="10" s="1"/>
  <c r="EO95" i="10"/>
  <c r="EO97" i="10" s="1"/>
  <c r="CY95" i="10"/>
  <c r="CY97" i="10" s="1"/>
  <c r="AI95" i="10"/>
  <c r="AI97" i="10" s="1"/>
  <c r="AI100" i="10" s="1"/>
  <c r="J34" i="14" s="1"/>
  <c r="EK95" i="10"/>
  <c r="EK97" i="10" s="1"/>
  <c r="AN95" i="10"/>
  <c r="AN97" i="10" s="1"/>
  <c r="AN100" i="10" s="1"/>
  <c r="J39" i="14" s="1"/>
  <c r="DQ95" i="10"/>
  <c r="DQ97" i="10" s="1"/>
  <c r="EN95" i="10"/>
  <c r="EN97" i="10" s="1"/>
  <c r="DI95" i="10"/>
  <c r="DI97" i="10" s="1"/>
  <c r="DW95" i="10"/>
  <c r="DW97" i="10" s="1"/>
  <c r="DR95" i="10"/>
  <c r="DR97" i="10" s="1"/>
  <c r="EP95" i="10"/>
  <c r="EP97" i="10" s="1"/>
  <c r="BF95" i="10"/>
  <c r="BF97" i="10" s="1"/>
  <c r="M57" i="14" s="1"/>
  <c r="CX95" i="10"/>
  <c r="CX97" i="10" s="1"/>
  <c r="ES95" i="10"/>
  <c r="ES97" i="10" s="1"/>
  <c r="DY95" i="10"/>
  <c r="DY97" i="10" s="1"/>
  <c r="DH95" i="10"/>
  <c r="DH97" i="10" s="1"/>
  <c r="DL95" i="10"/>
  <c r="DL97" i="10" s="1"/>
  <c r="AA95" i="10"/>
  <c r="AA97" i="10" s="1"/>
  <c r="M26" i="14" s="1"/>
  <c r="EU95" i="10"/>
  <c r="EU97" i="10" s="1"/>
  <c r="DK95" i="10"/>
  <c r="DK97" i="10" s="1"/>
  <c r="AI200" i="10"/>
  <c r="K34" i="14" s="1"/>
  <c r="CT95" i="10"/>
  <c r="CT97" i="10" s="1"/>
  <c r="FN95" i="10"/>
  <c r="FN97" i="10" s="1"/>
  <c r="FN101" i="10" s="1"/>
  <c r="DC95" i="10"/>
  <c r="DC97" i="10" s="1"/>
  <c r="AC95" i="10"/>
  <c r="AC97" i="10" s="1"/>
  <c r="M28" i="14" s="1"/>
  <c r="CV95" i="10"/>
  <c r="CV97" i="10" s="1"/>
  <c r="EL95" i="10"/>
  <c r="EL97" i="10" s="1"/>
  <c r="DJ95" i="10"/>
  <c r="DJ97" i="10" s="1"/>
  <c r="T95" i="10"/>
  <c r="T97" i="10" s="1"/>
  <c r="T100" i="10" s="1"/>
  <c r="J19" i="14" s="1"/>
  <c r="ED95" i="10"/>
  <c r="ED97" i="10" s="1"/>
  <c r="EV95" i="10"/>
  <c r="EV97" i="10" s="1"/>
  <c r="Q95" i="10"/>
  <c r="Q97" i="10" s="1"/>
  <c r="DT95" i="10"/>
  <c r="DT97" i="10" s="1"/>
  <c r="DE95" i="10"/>
  <c r="DE97" i="10" s="1"/>
  <c r="DD95" i="10"/>
  <c r="DD97" i="10" s="1"/>
  <c r="CS95" i="10"/>
  <c r="CS97" i="10" s="1"/>
  <c r="CW95" i="10"/>
  <c r="CW97" i="10" s="1"/>
  <c r="EJ95" i="10"/>
  <c r="EJ97" i="10" s="1"/>
  <c r="DO95" i="10"/>
  <c r="DO97" i="10" s="1"/>
  <c r="FE95" i="10"/>
  <c r="FE97" i="10" s="1"/>
  <c r="BQ95" i="10"/>
  <c r="BQ97" i="10" s="1"/>
  <c r="M68" i="14" s="1"/>
  <c r="DF95" i="10"/>
  <c r="DF97" i="10" s="1"/>
  <c r="DV95" i="10"/>
  <c r="DV97" i="10" s="1"/>
  <c r="BG95" i="10"/>
  <c r="BG97" i="10" s="1"/>
  <c r="DA95" i="10"/>
  <c r="DA97" i="10" s="1"/>
  <c r="EX95" i="10"/>
  <c r="EX97" i="10" s="1"/>
  <c r="EC95" i="10"/>
  <c r="EC97" i="10" s="1"/>
  <c r="DS95" i="10"/>
  <c r="DS97" i="10" s="1"/>
  <c r="Z95" i="10"/>
  <c r="Z97" i="10" s="1"/>
  <c r="M25" i="14" s="1"/>
  <c r="DZ95" i="10"/>
  <c r="DZ97" i="10" s="1"/>
  <c r="DX100" i="10"/>
  <c r="J143" i="14" s="1"/>
  <c r="DX101" i="10"/>
  <c r="DN101" i="10"/>
  <c r="CU200" i="10"/>
  <c r="K114" i="14" s="1"/>
  <c r="AK101" i="10"/>
  <c r="AP100" i="10"/>
  <c r="J41" i="14" s="1"/>
  <c r="M41" i="14"/>
  <c r="DG100" i="10"/>
  <c r="J126" i="14" s="1"/>
  <c r="DG101" i="10"/>
  <c r="N40" i="14"/>
  <c r="AO201" i="10"/>
  <c r="AO200" i="10"/>
  <c r="K40" i="14" s="1"/>
  <c r="BZ201" i="10"/>
  <c r="AM201" i="10"/>
  <c r="N38" i="14"/>
  <c r="X201" i="10"/>
  <c r="N23" i="14"/>
  <c r="M101" i="10"/>
  <c r="M12" i="14"/>
  <c r="BC101" i="10"/>
  <c r="M54" i="14"/>
  <c r="AF100" i="10"/>
  <c r="J31" i="14" s="1"/>
  <c r="M31" i="14"/>
  <c r="AM100" i="10"/>
  <c r="J38" i="14" s="1"/>
  <c r="M38" i="14"/>
  <c r="AU100" i="10"/>
  <c r="J46" i="14" s="1"/>
  <c r="M46" i="14"/>
  <c r="AC201" i="10"/>
  <c r="N28" i="14"/>
  <c r="V201" i="10"/>
  <c r="N21" i="14"/>
  <c r="AK201" i="10"/>
  <c r="N36" i="14"/>
  <c r="AH200" i="10"/>
  <c r="K33" i="14" s="1"/>
  <c r="N33" i="14"/>
  <c r="BE100" i="10"/>
  <c r="J56" i="14" s="1"/>
  <c r="M56" i="14"/>
  <c r="AW100" i="10"/>
  <c r="J48" i="14" s="1"/>
  <c r="M48" i="14"/>
  <c r="O100" i="10"/>
  <c r="J14" i="14" s="1"/>
  <c r="M14" i="14"/>
  <c r="AX100" i="10"/>
  <c r="J49" i="14" s="1"/>
  <c r="M49" i="14"/>
  <c r="U101" i="10"/>
  <c r="M20" i="14"/>
  <c r="BD100" i="10"/>
  <c r="J55" i="14" s="1"/>
  <c r="M55" i="14"/>
  <c r="AD101" i="10"/>
  <c r="M29" i="14"/>
  <c r="V101" i="10"/>
  <c r="M21" i="14"/>
  <c r="Z200" i="10"/>
  <c r="K25" i="14" s="1"/>
  <c r="N25" i="14"/>
  <c r="AS200" i="10"/>
  <c r="K44" i="14" s="1"/>
  <c r="N44" i="14"/>
  <c r="AX200" i="10"/>
  <c r="K49" i="14" s="1"/>
  <c r="N49" i="14"/>
  <c r="AV100" i="10"/>
  <c r="J47" i="14" s="1"/>
  <c r="M47" i="14"/>
  <c r="BH201" i="10"/>
  <c r="N59" i="14"/>
  <c r="AT200" i="10"/>
  <c r="K45" i="14" s="1"/>
  <c r="N45" i="14"/>
  <c r="S201" i="10"/>
  <c r="N18" i="14"/>
  <c r="M201" i="10"/>
  <c r="N12" i="14"/>
  <c r="CK201" i="10"/>
  <c r="AG201" i="10"/>
  <c r="N32" i="14"/>
  <c r="AE101" i="10"/>
  <c r="M30" i="14"/>
  <c r="X101" i="10"/>
  <c r="M23" i="14"/>
  <c r="BA100" i="10"/>
  <c r="J52" i="14" s="1"/>
  <c r="M52" i="14"/>
  <c r="U200" i="10"/>
  <c r="K20" i="14" s="1"/>
  <c r="N20" i="14"/>
  <c r="AB200" i="10"/>
  <c r="K27" i="14" s="1"/>
  <c r="N27" i="14"/>
  <c r="BB201" i="10"/>
  <c r="N53" i="14"/>
  <c r="AG101" i="10"/>
  <c r="M32" i="14"/>
  <c r="BJ101" i="10"/>
  <c r="M61" i="14"/>
  <c r="Y200" i="10"/>
  <c r="K24" i="14" s="1"/>
  <c r="N24" i="14"/>
  <c r="BH101" i="10"/>
  <c r="M59" i="14"/>
  <c r="R200" i="10"/>
  <c r="K17" i="14" s="1"/>
  <c r="N17" i="14"/>
  <c r="BF200" i="10"/>
  <c r="K57" i="14" s="1"/>
  <c r="N57" i="14"/>
  <c r="AB100" i="10"/>
  <c r="J27" i="14" s="1"/>
  <c r="M27" i="14"/>
  <c r="N101" i="10"/>
  <c r="M13" i="14"/>
  <c r="AL201" i="10"/>
  <c r="N37" i="14"/>
  <c r="O201" i="10"/>
  <c r="N14" i="14"/>
  <c r="BG201" i="10"/>
  <c r="N58" i="14"/>
  <c r="AJ101" i="10"/>
  <c r="M35" i="14"/>
  <c r="AO100" i="10"/>
  <c r="J40" i="14" s="1"/>
  <c r="M40" i="14"/>
  <c r="AJ201" i="10"/>
  <c r="N35" i="14"/>
  <c r="N76" i="14"/>
  <c r="AU200" i="10"/>
  <c r="K46" i="14" s="1"/>
  <c r="N46" i="14"/>
  <c r="BD101" i="10"/>
  <c r="V100" i="10"/>
  <c r="J21" i="14" s="1"/>
  <c r="W201" i="10"/>
  <c r="N22" i="14"/>
  <c r="BI100" i="10"/>
  <c r="J60" i="14" s="1"/>
  <c r="M60" i="14"/>
  <c r="AH101" i="10"/>
  <c r="M33" i="14"/>
  <c r="BB100" i="10"/>
  <c r="J53" i="14" s="1"/>
  <c r="M53" i="14"/>
  <c r="AZ101" i="10"/>
  <c r="M51" i="14"/>
  <c r="AQ201" i="10"/>
  <c r="N42" i="14"/>
  <c r="BA201" i="10"/>
  <c r="N52" i="14"/>
  <c r="BB200" i="10"/>
  <c r="K53" i="14" s="1"/>
  <c r="AV200" i="10"/>
  <c r="K47" i="14" s="1"/>
  <c r="N47" i="14"/>
  <c r="W100" i="10"/>
  <c r="J22" i="14" s="1"/>
  <c r="M22" i="14"/>
  <c r="AR101" i="10"/>
  <c r="M43" i="14"/>
  <c r="AL101" i="10"/>
  <c r="Q201" i="10"/>
  <c r="N16" i="14"/>
  <c r="AY201" i="10"/>
  <c r="N50" i="14"/>
  <c r="AA201" i="10"/>
  <c r="N26" i="14"/>
  <c r="BD200" i="10"/>
  <c r="K55" i="14" s="1"/>
  <c r="N55" i="14"/>
  <c r="S100" i="10"/>
  <c r="J18" i="14" s="1"/>
  <c r="M18" i="14"/>
  <c r="AT101" i="10"/>
  <c r="M45" i="14"/>
  <c r="AS101" i="10"/>
  <c r="M44" i="14"/>
  <c r="R100" i="10"/>
  <c r="J17" i="14" s="1"/>
  <c r="M17" i="14"/>
  <c r="AQ101" i="10"/>
  <c r="M42" i="14"/>
  <c r="AP200" i="10"/>
  <c r="K41" i="14" s="1"/>
  <c r="N41" i="14"/>
  <c r="AY100" i="10"/>
  <c r="J50" i="14" s="1"/>
  <c r="M50" i="14"/>
  <c r="Y101" i="10"/>
  <c r="M24" i="14"/>
  <c r="EG100" i="10"/>
  <c r="J152" i="14" s="1"/>
  <c r="EG101" i="10"/>
  <c r="BJ100" i="10"/>
  <c r="J61" i="14" s="1"/>
  <c r="U201" i="10"/>
  <c r="AP101" i="10"/>
  <c r="EM100" i="10"/>
  <c r="J158" i="14" s="1"/>
  <c r="EM101" i="10"/>
  <c r="AH201" i="10"/>
  <c r="EA101" i="10"/>
  <c r="AF101" i="10"/>
  <c r="AO101" i="10"/>
  <c r="AX101" i="10"/>
  <c r="AM101" i="10"/>
  <c r="AT201" i="10"/>
  <c r="AG200" i="10"/>
  <c r="K32" i="14" s="1"/>
  <c r="BA200" i="10"/>
  <c r="K52" i="14" s="1"/>
  <c r="AA200" i="10"/>
  <c r="K26" i="14" s="1"/>
  <c r="AP201" i="10"/>
  <c r="AU201" i="10"/>
  <c r="AD100" i="10"/>
  <c r="J29" i="14" s="1"/>
  <c r="AM200" i="10"/>
  <c r="K38" i="14" s="1"/>
  <c r="AQ100" i="10"/>
  <c r="J42" i="14" s="1"/>
  <c r="BH100" i="10"/>
  <c r="J59" i="14" s="1"/>
  <c r="DD201" i="10"/>
  <c r="AY101" i="10"/>
  <c r="BA101" i="10"/>
  <c r="AJ200" i="10"/>
  <c r="K35" i="14" s="1"/>
  <c r="AV101" i="10"/>
  <c r="R201" i="10"/>
  <c r="BH200" i="10"/>
  <c r="K59" i="14" s="1"/>
  <c r="O101" i="10"/>
  <c r="DP100" i="10"/>
  <c r="J135" i="14" s="1"/>
  <c r="AQ200" i="10"/>
  <c r="K42" i="14" s="1"/>
  <c r="DM100" i="10"/>
  <c r="J132" i="14" s="1"/>
  <c r="DM101" i="10"/>
  <c r="DB101" i="10"/>
  <c r="DB100" i="10"/>
  <c r="J121" i="14" s="1"/>
  <c r="X200" i="10"/>
  <c r="K23" i="14" s="1"/>
  <c r="Q200" i="10"/>
  <c r="K16" i="14" s="1"/>
  <c r="AZ100" i="10"/>
  <c r="J51" i="14" s="1"/>
  <c r="BE101" i="10"/>
  <c r="O200" i="10"/>
  <c r="K14" i="14" s="1"/>
  <c r="AL200" i="10"/>
  <c r="K37" i="14" s="1"/>
  <c r="AK200" i="10"/>
  <c r="K36" i="14" s="1"/>
  <c r="Z201" i="10"/>
  <c r="AB101" i="10"/>
  <c r="S200" i="10"/>
  <c r="K18" i="14" s="1"/>
  <c r="AV201" i="10"/>
  <c r="M200" i="10"/>
  <c r="K12" i="14" s="1"/>
  <c r="U100" i="10"/>
  <c r="J20" i="14" s="1"/>
  <c r="BG200" i="10"/>
  <c r="K58" i="14" s="1"/>
  <c r="AJ100" i="10"/>
  <c r="J35" i="14" s="1"/>
  <c r="AU101" i="10"/>
  <c r="AY200" i="10"/>
  <c r="K50" i="14" s="1"/>
  <c r="AW101" i="10"/>
  <c r="CT79" i="13"/>
  <c r="AF8" i="13"/>
  <c r="AK8" i="13" s="1"/>
  <c r="EI100" i="10"/>
  <c r="J154" i="14" s="1"/>
  <c r="EI101" i="10"/>
  <c r="AS100" i="10"/>
  <c r="J44" i="14" s="1"/>
  <c r="X100" i="10"/>
  <c r="J23" i="14" s="1"/>
  <c r="W101" i="10"/>
  <c r="AH100" i="10"/>
  <c r="J33" i="14" s="1"/>
  <c r="BC100" i="10"/>
  <c r="J54" i="14" s="1"/>
  <c r="M100" i="10"/>
  <c r="J12" i="14" s="1"/>
  <c r="EE101" i="10"/>
  <c r="EE100" i="10"/>
  <c r="J150" i="14" s="1"/>
  <c r="AR100" i="10"/>
  <c r="J43" i="14" s="1"/>
  <c r="S101" i="10"/>
  <c r="AE100" i="10"/>
  <c r="J30" i="14" s="1"/>
  <c r="BI101" i="10"/>
  <c r="AT100" i="10"/>
  <c r="J45" i="14" s="1"/>
  <c r="AG100" i="10"/>
  <c r="J32" i="14" s="1"/>
  <c r="AE8" i="13"/>
  <c r="AJ8" i="13" s="1"/>
  <c r="Y201" i="10"/>
  <c r="AX201" i="10"/>
  <c r="AC200" i="10"/>
  <c r="K28" i="14" s="1"/>
  <c r="Y100" i="10"/>
  <c r="J24" i="14" s="1"/>
  <c r="BF201" i="10"/>
  <c r="AB201" i="10"/>
  <c r="BD201" i="10"/>
  <c r="W200" i="10"/>
  <c r="K22" i="14" s="1"/>
  <c r="V200" i="10"/>
  <c r="K21" i="14" s="1"/>
  <c r="AS201" i="10"/>
  <c r="AV9" i="13"/>
  <c r="AP8" i="13"/>
  <c r="Y9" i="13"/>
  <c r="DP9" i="13" s="1"/>
  <c r="AE9" i="13"/>
  <c r="AJ9" i="13" s="1"/>
  <c r="Z9" i="13"/>
  <c r="DQ9" i="13" s="1"/>
  <c r="AQ8" i="13"/>
  <c r="AW9" i="13"/>
  <c r="CV9" i="13" s="1"/>
  <c r="AF9" i="13"/>
  <c r="AK9" i="13" s="1"/>
  <c r="AR24" i="13"/>
  <c r="AX25" i="13"/>
  <c r="CW25" i="13" s="1"/>
  <c r="AA25" i="13"/>
  <c r="DR25" i="13" s="1"/>
  <c r="AG25" i="13"/>
  <c r="AL25" i="13" s="1"/>
  <c r="EQ197" i="10" l="1"/>
  <c r="BE97" i="17"/>
  <c r="BE98" i="17" s="1"/>
  <c r="BE99" i="17" s="1"/>
  <c r="D61" i="14" s="1"/>
  <c r="N66" i="14"/>
  <c r="BJ300" i="10"/>
  <c r="L61" i="14" s="1"/>
  <c r="BC200" i="10"/>
  <c r="K54" i="14" s="1"/>
  <c r="Q54" i="14" s="1"/>
  <c r="T54" i="14" s="1"/>
  <c r="CF200" i="10"/>
  <c r="K83" i="14" s="1"/>
  <c r="CF201" i="10"/>
  <c r="AN201" i="10"/>
  <c r="BK97" i="10"/>
  <c r="BK101" i="10" s="1"/>
  <c r="CA100" i="10"/>
  <c r="J78" i="14" s="1"/>
  <c r="BJ301" i="10"/>
  <c r="CD101" i="10"/>
  <c r="CD100" i="10"/>
  <c r="J81" i="14" s="1"/>
  <c r="M81" i="14"/>
  <c r="CM100" i="10"/>
  <c r="J90" i="14" s="1"/>
  <c r="CM101" i="10"/>
  <c r="M90" i="14"/>
  <c r="BM101" i="10"/>
  <c r="BM100" i="10"/>
  <c r="J64" i="14" s="1"/>
  <c r="CC200" i="10"/>
  <c r="K80" i="14" s="1"/>
  <c r="CC201" i="10"/>
  <c r="N80" i="14"/>
  <c r="CA201" i="10"/>
  <c r="CA200" i="10"/>
  <c r="K78" i="14" s="1"/>
  <c r="CI200" i="10"/>
  <c r="K86" i="14" s="1"/>
  <c r="N86" i="14"/>
  <c r="N90" i="14"/>
  <c r="CM201" i="10"/>
  <c r="BW200" i="10"/>
  <c r="K74" i="14" s="1"/>
  <c r="N74" i="14"/>
  <c r="BW201" i="10"/>
  <c r="BU100" i="10"/>
  <c r="J72" i="14" s="1"/>
  <c r="BT201" i="10"/>
  <c r="Z101" i="10"/>
  <c r="N71" i="14"/>
  <c r="BE197" i="17"/>
  <c r="BE198" i="17" s="1"/>
  <c r="BE199" i="17" s="1"/>
  <c r="E61" i="14" s="1"/>
  <c r="BO100" i="10"/>
  <c r="J66" i="14" s="1"/>
  <c r="FR100" i="10"/>
  <c r="J189" i="14" s="1"/>
  <c r="CJ100" i="10"/>
  <c r="J87" i="14" s="1"/>
  <c r="N61" i="14"/>
  <c r="M72" i="14"/>
  <c r="M89" i="14"/>
  <c r="BR101" i="10"/>
  <c r="CI101" i="10"/>
  <c r="BR100" i="10"/>
  <c r="J69" i="14" s="1"/>
  <c r="M87" i="14"/>
  <c r="CL101" i="10"/>
  <c r="EY100" i="10"/>
  <c r="J170" i="14" s="1"/>
  <c r="FR101" i="10"/>
  <c r="Q158" i="14"/>
  <c r="U158" i="14" s="1"/>
  <c r="EQ297" i="10"/>
  <c r="EQ300" i="10" s="1"/>
  <c r="L162" i="14" s="1"/>
  <c r="CM200" i="10"/>
  <c r="K90" i="14" s="1"/>
  <c r="DI201" i="10"/>
  <c r="FB100" i="10"/>
  <c r="J173" i="14" s="1"/>
  <c r="M85" i="14"/>
  <c r="N78" i="14"/>
  <c r="M186" i="14"/>
  <c r="N73" i="14"/>
  <c r="DI200" i="10"/>
  <c r="K128" i="14" s="1"/>
  <c r="BM200" i="10"/>
  <c r="K64" i="14" s="1"/>
  <c r="FB101" i="10"/>
  <c r="CH200" i="10"/>
  <c r="K85" i="14" s="1"/>
  <c r="EY101" i="10"/>
  <c r="M64" i="14"/>
  <c r="M82" i="14"/>
  <c r="CH201" i="10"/>
  <c r="M86" i="14"/>
  <c r="N77" i="14"/>
  <c r="FO101" i="10"/>
  <c r="DL101" i="10"/>
  <c r="M131" i="14"/>
  <c r="DH200" i="10"/>
  <c r="K127" i="14" s="1"/>
  <c r="N127" i="14"/>
  <c r="DX200" i="10"/>
  <c r="K143" i="14" s="1"/>
  <c r="Q143" i="14" s="1"/>
  <c r="N143" i="14"/>
  <c r="R143" i="14" s="1"/>
  <c r="AD177" i="14"/>
  <c r="FA97" i="17"/>
  <c r="FA98" i="17" s="1"/>
  <c r="FA99" i="17" s="1"/>
  <c r="D177" i="14" s="1"/>
  <c r="CD97" i="17"/>
  <c r="CD98" i="17" s="1"/>
  <c r="CD99" i="17" s="1"/>
  <c r="D86" i="14" s="1"/>
  <c r="AD86" i="14"/>
  <c r="AD178" i="14"/>
  <c r="FB97" i="17"/>
  <c r="FB98" i="17" s="1"/>
  <c r="FB99" i="17" s="1"/>
  <c r="D178" i="14" s="1"/>
  <c r="CE97" i="17"/>
  <c r="CE98" i="17" s="1"/>
  <c r="CE99" i="17" s="1"/>
  <c r="D87" i="14" s="1"/>
  <c r="AD87" i="14"/>
  <c r="N176" i="14"/>
  <c r="FE201" i="10"/>
  <c r="AE169" i="14"/>
  <c r="AI169" i="14" s="1"/>
  <c r="ES197" i="17"/>
  <c r="ES198" i="17" s="1"/>
  <c r="ES199" i="17" s="1"/>
  <c r="E169" i="14" s="1"/>
  <c r="AE75" i="14"/>
  <c r="AI75" i="14" s="1"/>
  <c r="BS197" i="17"/>
  <c r="BS198" i="17" s="1"/>
  <c r="BS199" i="17" s="1"/>
  <c r="E75" i="14" s="1"/>
  <c r="AE63" i="14"/>
  <c r="AI63" i="14" s="1"/>
  <c r="BG197" i="17"/>
  <c r="BG198" i="17" s="1"/>
  <c r="BG199" i="17" s="1"/>
  <c r="E63" i="14" s="1"/>
  <c r="AE186" i="14"/>
  <c r="AI186" i="14" s="1"/>
  <c r="FJ197" i="17"/>
  <c r="FJ198" i="17" s="1"/>
  <c r="FJ199" i="17" s="1"/>
  <c r="E186" i="14" s="1"/>
  <c r="BX100" i="10"/>
  <c r="J75" i="14" s="1"/>
  <c r="BX101" i="10"/>
  <c r="M75" i="14"/>
  <c r="BT100" i="10"/>
  <c r="J71" i="14" s="1"/>
  <c r="BT101" i="10"/>
  <c r="M71" i="14"/>
  <c r="BO201" i="10"/>
  <c r="N87" i="14"/>
  <c r="DJ101" i="10"/>
  <c r="M129" i="14"/>
  <c r="DI101" i="10"/>
  <c r="M128" i="14"/>
  <c r="R128" i="14" s="1"/>
  <c r="M15" i="14"/>
  <c r="R15" i="14" s="1"/>
  <c r="X15" i="14" s="1"/>
  <c r="P101" i="10"/>
  <c r="FE200" i="10"/>
  <c r="K176" i="14" s="1"/>
  <c r="AN200" i="10"/>
  <c r="K39" i="14" s="1"/>
  <c r="Q39" i="14" s="1"/>
  <c r="U39" i="14" s="1"/>
  <c r="AD79" i="14"/>
  <c r="BW97" i="17"/>
  <c r="BW98" i="17" s="1"/>
  <c r="BW99" i="17" s="1"/>
  <c r="D79" i="14" s="1"/>
  <c r="AD80" i="14"/>
  <c r="BX97" i="17"/>
  <c r="BX98" i="17" s="1"/>
  <c r="BX99" i="17" s="1"/>
  <c r="D80" i="14" s="1"/>
  <c r="AD165" i="14"/>
  <c r="EO97" i="17"/>
  <c r="EO98" i="17" s="1"/>
  <c r="EO99" i="17" s="1"/>
  <c r="D165" i="14" s="1"/>
  <c r="BL97" i="17"/>
  <c r="BL98" i="17" s="1"/>
  <c r="BL99" i="17" s="1"/>
  <c r="D68" i="14" s="1"/>
  <c r="AD68" i="14"/>
  <c r="BH97" i="17"/>
  <c r="BH98" i="17" s="1"/>
  <c r="BH99" i="17" s="1"/>
  <c r="D64" i="14" s="1"/>
  <c r="AD64" i="14"/>
  <c r="BJ97" i="17"/>
  <c r="BJ98" i="17" s="1"/>
  <c r="BJ99" i="17" s="1"/>
  <c r="D66" i="14" s="1"/>
  <c r="AD66" i="14"/>
  <c r="AD171" i="14"/>
  <c r="EU97" i="17"/>
  <c r="EU98" i="17" s="1"/>
  <c r="EU99" i="17" s="1"/>
  <c r="D171" i="14" s="1"/>
  <c r="AD81" i="14"/>
  <c r="BY97" i="17"/>
  <c r="BY98" i="17" s="1"/>
  <c r="BY99" i="17" s="1"/>
  <c r="D81" i="14" s="1"/>
  <c r="BL200" i="10"/>
  <c r="K63" i="14" s="1"/>
  <c r="BL201" i="10"/>
  <c r="N63" i="14"/>
  <c r="CF101" i="10"/>
  <c r="M83" i="14"/>
  <c r="M178" i="14"/>
  <c r="FG100" i="10"/>
  <c r="J178" i="14" s="1"/>
  <c r="FG101" i="10"/>
  <c r="CA101" i="10"/>
  <c r="M66" i="14"/>
  <c r="CJ201" i="10"/>
  <c r="BP101" i="10"/>
  <c r="EC101" i="10"/>
  <c r="M148" i="14"/>
  <c r="M58" i="14"/>
  <c r="R58" i="14" s="1"/>
  <c r="BG101" i="10"/>
  <c r="CS101" i="10"/>
  <c r="M112" i="14"/>
  <c r="DE100" i="10"/>
  <c r="J124" i="14" s="1"/>
  <c r="Q124" i="14" s="1"/>
  <c r="M124" i="14"/>
  <c r="DH100" i="10"/>
  <c r="J127" i="14" s="1"/>
  <c r="M127" i="14"/>
  <c r="DR100" i="10"/>
  <c r="J137" i="14" s="1"/>
  <c r="M137" i="14"/>
  <c r="EB101" i="10"/>
  <c r="M147" i="14"/>
  <c r="N130" i="14"/>
  <c r="DK201" i="10"/>
  <c r="CW201" i="10"/>
  <c r="N116" i="14"/>
  <c r="DA201" i="10"/>
  <c r="N120" i="14"/>
  <c r="DU200" i="10"/>
  <c r="K140" i="14" s="1"/>
  <c r="Q140" i="14" s="1"/>
  <c r="N140" i="14"/>
  <c r="R140" i="14" s="1"/>
  <c r="DV200" i="10"/>
  <c r="K141" i="14" s="1"/>
  <c r="N141" i="14"/>
  <c r="BV297" i="17"/>
  <c r="BV298" i="17" s="1"/>
  <c r="BV299" i="17" s="1"/>
  <c r="F78" i="14" s="1"/>
  <c r="AF78" i="14"/>
  <c r="AJ78" i="14" s="1"/>
  <c r="FF297" i="17"/>
  <c r="FF298" i="17" s="1"/>
  <c r="FF299" i="17" s="1"/>
  <c r="F182" i="14" s="1"/>
  <c r="AF182" i="14"/>
  <c r="AJ182" i="14" s="1"/>
  <c r="BO297" i="17"/>
  <c r="BO298" i="17" s="1"/>
  <c r="BO299" i="17" s="1"/>
  <c r="F71" i="14" s="1"/>
  <c r="AF71" i="14"/>
  <c r="AJ71" i="14" s="1"/>
  <c r="AF163" i="14"/>
  <c r="AJ163" i="14" s="1"/>
  <c r="EM297" i="17"/>
  <c r="EM298" i="17" s="1"/>
  <c r="EM299" i="17" s="1"/>
  <c r="F163" i="14" s="1"/>
  <c r="AF66" i="14"/>
  <c r="AJ66" i="14" s="1"/>
  <c r="BJ297" i="17"/>
  <c r="BJ298" i="17" s="1"/>
  <c r="BJ299" i="17" s="1"/>
  <c r="F66" i="14" s="1"/>
  <c r="AF87" i="14"/>
  <c r="AJ87" i="14" s="1"/>
  <c r="CE297" i="17"/>
  <c r="CE298" i="17" s="1"/>
  <c r="CE299" i="17" s="1"/>
  <c r="F87" i="14" s="1"/>
  <c r="AF181" i="14"/>
  <c r="AJ181" i="14" s="1"/>
  <c r="FE297" i="17"/>
  <c r="FE298" i="17" s="1"/>
  <c r="FE299" i="17" s="1"/>
  <c r="F181" i="14" s="1"/>
  <c r="EQ297" i="17"/>
  <c r="EQ298" i="17" s="1"/>
  <c r="EQ299" i="17" s="1"/>
  <c r="F167" i="14" s="1"/>
  <c r="AF167" i="14"/>
  <c r="AJ167" i="14" s="1"/>
  <c r="AF89" i="14"/>
  <c r="AJ89" i="14" s="1"/>
  <c r="CG297" i="17"/>
  <c r="CG298" i="17" s="1"/>
  <c r="CG299" i="17" s="1"/>
  <c r="F89" i="14" s="1"/>
  <c r="BP297" i="17"/>
  <c r="BP298" i="17" s="1"/>
  <c r="BP299" i="17" s="1"/>
  <c r="F72" i="14" s="1"/>
  <c r="AF72" i="14"/>
  <c r="AJ72" i="14" s="1"/>
  <c r="FJ297" i="17"/>
  <c r="FJ298" i="17" s="1"/>
  <c r="FJ299" i="17" s="1"/>
  <c r="F186" i="14" s="1"/>
  <c r="AF186" i="14"/>
  <c r="AJ186" i="14" s="1"/>
  <c r="CA297" i="17"/>
  <c r="CA298" i="17" s="1"/>
  <c r="CA299" i="17" s="1"/>
  <c r="F83" i="14" s="1"/>
  <c r="AF83" i="14"/>
  <c r="AJ83" i="14" s="1"/>
  <c r="BS297" i="17"/>
  <c r="BS298" i="17" s="1"/>
  <c r="BS299" i="17" s="1"/>
  <c r="F75" i="14" s="1"/>
  <c r="AF75" i="14"/>
  <c r="AJ75" i="14" s="1"/>
  <c r="AD167" i="14"/>
  <c r="EQ97" i="17"/>
  <c r="EQ98" i="17" s="1"/>
  <c r="EQ99" i="17" s="1"/>
  <c r="D167" i="14" s="1"/>
  <c r="FG97" i="17"/>
  <c r="FG98" i="17" s="1"/>
  <c r="FG99" i="17" s="1"/>
  <c r="D183" i="14" s="1"/>
  <c r="AD183" i="14"/>
  <c r="BM97" i="17"/>
  <c r="BM98" i="17" s="1"/>
  <c r="BM99" i="17" s="1"/>
  <c r="D69" i="14" s="1"/>
  <c r="AD69" i="14"/>
  <c r="BS97" i="17"/>
  <c r="BS98" i="17" s="1"/>
  <c r="BS99" i="17" s="1"/>
  <c r="D75" i="14" s="1"/>
  <c r="AD75" i="14"/>
  <c r="AD166" i="14"/>
  <c r="EP97" i="17"/>
  <c r="EP98" i="17" s="1"/>
  <c r="EP99" i="17" s="1"/>
  <c r="D166" i="14" s="1"/>
  <c r="EM97" i="17"/>
  <c r="EM98" i="17" s="1"/>
  <c r="EM99" i="17" s="1"/>
  <c r="D163" i="14" s="1"/>
  <c r="AD163" i="14"/>
  <c r="AD78" i="14"/>
  <c r="BV97" i="17"/>
  <c r="BV98" i="17" s="1"/>
  <c r="BV99" i="17" s="1"/>
  <c r="D78" i="14" s="1"/>
  <c r="AD174" i="14"/>
  <c r="EX97" i="17"/>
  <c r="EX98" i="17" s="1"/>
  <c r="EX99" i="17" s="1"/>
  <c r="D174" i="14" s="1"/>
  <c r="AD84" i="14"/>
  <c r="CB97" i="17"/>
  <c r="CB98" i="17" s="1"/>
  <c r="CB99" i="17" s="1"/>
  <c r="D84" i="14" s="1"/>
  <c r="DC101" i="10"/>
  <c r="M122" i="14"/>
  <c r="DK101" i="10"/>
  <c r="M130" i="14"/>
  <c r="CZ100" i="10"/>
  <c r="J119" i="14" s="1"/>
  <c r="Q119" i="14" s="1"/>
  <c r="M119" i="14"/>
  <c r="CZ201" i="10"/>
  <c r="N119" i="14"/>
  <c r="AD74" i="14"/>
  <c r="BR97" i="17"/>
  <c r="BR98" i="17" s="1"/>
  <c r="BR99" i="17" s="1"/>
  <c r="D74" i="14" s="1"/>
  <c r="AD82" i="14"/>
  <c r="BZ97" i="17"/>
  <c r="BZ98" i="17" s="1"/>
  <c r="BZ99" i="17" s="1"/>
  <c r="D82" i="14" s="1"/>
  <c r="AD176" i="14"/>
  <c r="EZ97" i="17"/>
  <c r="EZ98" i="17" s="1"/>
  <c r="EZ99" i="17" s="1"/>
  <c r="D176" i="14" s="1"/>
  <c r="AD189" i="14"/>
  <c r="FM97" i="17"/>
  <c r="FM98" i="17" s="1"/>
  <c r="FM99" i="17" s="1"/>
  <c r="D189" i="14" s="1"/>
  <c r="AE67" i="14"/>
  <c r="AI67" i="14" s="1"/>
  <c r="BK197" i="17"/>
  <c r="BK198" i="17" s="1"/>
  <c r="BK199" i="17" s="1"/>
  <c r="E67" i="14" s="1"/>
  <c r="EV197" i="17"/>
  <c r="EV198" i="17" s="1"/>
  <c r="EV199" i="17" s="1"/>
  <c r="E172" i="14" s="1"/>
  <c r="AE172" i="14"/>
  <c r="AI172" i="14" s="1"/>
  <c r="BO197" i="17"/>
  <c r="BO198" i="17" s="1"/>
  <c r="BO199" i="17" s="1"/>
  <c r="E71" i="14" s="1"/>
  <c r="AE71" i="14"/>
  <c r="AI71" i="14" s="1"/>
  <c r="FB197" i="17"/>
  <c r="FB198" i="17" s="1"/>
  <c r="FB199" i="17" s="1"/>
  <c r="E178" i="14" s="1"/>
  <c r="AE178" i="14"/>
  <c r="AI178" i="14" s="1"/>
  <c r="AE174" i="14"/>
  <c r="AI174" i="14" s="1"/>
  <c r="EX197" i="17"/>
  <c r="EX198" i="17" s="1"/>
  <c r="EX199" i="17" s="1"/>
  <c r="E174" i="14" s="1"/>
  <c r="CH197" i="17"/>
  <c r="CH198" i="17" s="1"/>
  <c r="CH199" i="17" s="1"/>
  <c r="E90" i="14" s="1"/>
  <c r="AE90" i="14"/>
  <c r="AI90" i="14" s="1"/>
  <c r="EZ197" i="17"/>
  <c r="EZ198" i="17" s="1"/>
  <c r="EZ199" i="17" s="1"/>
  <c r="E176" i="14" s="1"/>
  <c r="AE176" i="14"/>
  <c r="AI176" i="14" s="1"/>
  <c r="BW100" i="10"/>
  <c r="J74" i="14" s="1"/>
  <c r="M74" i="14"/>
  <c r="BW101" i="10"/>
  <c r="M67" i="14"/>
  <c r="CV100" i="10"/>
  <c r="J115" i="14" s="1"/>
  <c r="M115" i="14"/>
  <c r="N19" i="14"/>
  <c r="T200" i="10"/>
  <c r="K19" i="14" s="1"/>
  <c r="DB200" i="10"/>
  <c r="K121" i="14" s="1"/>
  <c r="Q121" i="14" s="1"/>
  <c r="N121" i="14"/>
  <c r="R121" i="14" s="1"/>
  <c r="DO200" i="10"/>
  <c r="K134" i="14" s="1"/>
  <c r="N134" i="14"/>
  <c r="Q154" i="14"/>
  <c r="T154" i="14" s="1"/>
  <c r="CV201" i="10"/>
  <c r="N115" i="14"/>
  <c r="AD184" i="14"/>
  <c r="FH97" i="17"/>
  <c r="FH98" i="17" s="1"/>
  <c r="FH99" i="17" s="1"/>
  <c r="D184" i="14" s="1"/>
  <c r="AD180" i="14"/>
  <c r="FD97" i="17"/>
  <c r="FD98" i="17" s="1"/>
  <c r="FD99" i="17" s="1"/>
  <c r="D180" i="14" s="1"/>
  <c r="AD88" i="14"/>
  <c r="CF97" i="17"/>
  <c r="CF98" i="17" s="1"/>
  <c r="CF99" i="17" s="1"/>
  <c r="D88" i="14" s="1"/>
  <c r="FE97" i="17"/>
  <c r="FE98" i="17" s="1"/>
  <c r="FE99" i="17" s="1"/>
  <c r="D181" i="14" s="1"/>
  <c r="AD181" i="14"/>
  <c r="AD187" i="14"/>
  <c r="FK97" i="17"/>
  <c r="FK98" i="17" s="1"/>
  <c r="FK99" i="17" s="1"/>
  <c r="D187" i="14" s="1"/>
  <c r="FL97" i="17"/>
  <c r="FL98" i="17" s="1"/>
  <c r="FL99" i="17" s="1"/>
  <c r="D188" i="14" s="1"/>
  <c r="AD188" i="14"/>
  <c r="CA97" i="17"/>
  <c r="CA98" i="17" s="1"/>
  <c r="CA99" i="17" s="1"/>
  <c r="D83" i="14" s="1"/>
  <c r="AD83" i="14"/>
  <c r="BX201" i="10"/>
  <c r="BX200" i="10"/>
  <c r="K75" i="14" s="1"/>
  <c r="EW197" i="17"/>
  <c r="EW198" i="17" s="1"/>
  <c r="EW199" i="17" s="1"/>
  <c r="E173" i="14" s="1"/>
  <c r="AE173" i="14"/>
  <c r="AI173" i="14" s="1"/>
  <c r="BK100" i="10"/>
  <c r="J62" i="14" s="1"/>
  <c r="M62" i="14"/>
  <c r="FF100" i="10"/>
  <c r="J177" i="14" s="1"/>
  <c r="FF101" i="10"/>
  <c r="CK100" i="10"/>
  <c r="J88" i="14" s="1"/>
  <c r="M88" i="14"/>
  <c r="CK101" i="10"/>
  <c r="CK200" i="10"/>
  <c r="K88" i="14" s="1"/>
  <c r="DZ100" i="10"/>
  <c r="J145" i="14" s="1"/>
  <c r="Q145" i="14" s="1"/>
  <c r="M145" i="14"/>
  <c r="R145" i="14" s="1"/>
  <c r="DV101" i="10"/>
  <c r="M141" i="14"/>
  <c r="DO101" i="10"/>
  <c r="M134" i="14"/>
  <c r="DD101" i="10"/>
  <c r="M123" i="14"/>
  <c r="R123" i="14" s="1"/>
  <c r="DY101" i="10"/>
  <c r="M144" i="14"/>
  <c r="DQ200" i="10"/>
  <c r="K136" i="14" s="1"/>
  <c r="N136" i="14"/>
  <c r="DQ201" i="10"/>
  <c r="DP201" i="10"/>
  <c r="N135" i="14"/>
  <c r="R135" i="14" s="1"/>
  <c r="DP200" i="10"/>
  <c r="K135" i="14" s="1"/>
  <c r="Q135" i="14" s="1"/>
  <c r="DW200" i="10"/>
  <c r="K142" i="14" s="1"/>
  <c r="N142" i="14"/>
  <c r="CU201" i="10"/>
  <c r="N114" i="14"/>
  <c r="AE69" i="14"/>
  <c r="AI69" i="14" s="1"/>
  <c r="BM197" i="17"/>
  <c r="BM198" i="17" s="1"/>
  <c r="BM199" i="17" s="1"/>
  <c r="E69" i="14" s="1"/>
  <c r="AD63" i="14"/>
  <c r="BG97" i="17"/>
  <c r="BG98" i="17" s="1"/>
  <c r="BG99" i="17" s="1"/>
  <c r="D63" i="14" s="1"/>
  <c r="ES97" i="17"/>
  <c r="ES98" i="17" s="1"/>
  <c r="ES99" i="17" s="1"/>
  <c r="D169" i="14" s="1"/>
  <c r="AD169" i="14"/>
  <c r="AD71" i="14"/>
  <c r="BO97" i="17"/>
  <c r="BO98" i="17" s="1"/>
  <c r="BO99" i="17" s="1"/>
  <c r="D71" i="14" s="1"/>
  <c r="CH97" i="17"/>
  <c r="CH98" i="17" s="1"/>
  <c r="CH99" i="17" s="1"/>
  <c r="D90" i="14" s="1"/>
  <c r="AD90" i="14"/>
  <c r="BT97" i="17"/>
  <c r="BT98" i="17" s="1"/>
  <c r="BT99" i="17" s="1"/>
  <c r="D76" i="14" s="1"/>
  <c r="AD76" i="14"/>
  <c r="AD182" i="14"/>
  <c r="FF97" i="17"/>
  <c r="FF98" i="17" s="1"/>
  <c r="FF99" i="17" s="1"/>
  <c r="D182" i="14" s="1"/>
  <c r="BY201" i="10"/>
  <c r="BY200" i="10"/>
  <c r="K76" i="14" s="1"/>
  <c r="AE177" i="14"/>
  <c r="AI177" i="14" s="1"/>
  <c r="FA197" i="17"/>
  <c r="FA198" i="17" s="1"/>
  <c r="FA199" i="17" s="1"/>
  <c r="E177" i="14" s="1"/>
  <c r="AE166" i="14"/>
  <c r="AI166" i="14" s="1"/>
  <c r="EP197" i="17"/>
  <c r="EP198" i="17" s="1"/>
  <c r="EP199" i="17" s="1"/>
  <c r="E166" i="14" s="1"/>
  <c r="AE85" i="14"/>
  <c r="AI85" i="14" s="1"/>
  <c r="CC197" i="17"/>
  <c r="CC198" i="17" s="1"/>
  <c r="CC199" i="17" s="1"/>
  <c r="E85" i="14" s="1"/>
  <c r="AE168" i="14"/>
  <c r="AI168" i="14" s="1"/>
  <c r="ER197" i="17"/>
  <c r="ER198" i="17" s="1"/>
  <c r="ER199" i="17" s="1"/>
  <c r="E168" i="14" s="1"/>
  <c r="BP197" i="17"/>
  <c r="BP198" i="17" s="1"/>
  <c r="BP199" i="17" s="1"/>
  <c r="E72" i="14" s="1"/>
  <c r="AE72" i="14"/>
  <c r="AI72" i="14" s="1"/>
  <c r="AE175" i="14"/>
  <c r="AI175" i="14" s="1"/>
  <c r="EY197" i="17"/>
  <c r="EY198" i="17" s="1"/>
  <c r="EY199" i="17" s="1"/>
  <c r="E175" i="14" s="1"/>
  <c r="AE189" i="14"/>
  <c r="AI189" i="14" s="1"/>
  <c r="FM197" i="17"/>
  <c r="FM198" i="17" s="1"/>
  <c r="FM199" i="17" s="1"/>
  <c r="E189" i="14" s="1"/>
  <c r="BI197" i="17"/>
  <c r="BI198" i="17" s="1"/>
  <c r="BI199" i="17" s="1"/>
  <c r="E65" i="14" s="1"/>
  <c r="AE65" i="14"/>
  <c r="AI65" i="14" s="1"/>
  <c r="AE180" i="14"/>
  <c r="AI180" i="14" s="1"/>
  <c r="FD197" i="17"/>
  <c r="FD198" i="17" s="1"/>
  <c r="FD199" i="17" s="1"/>
  <c r="E180" i="14" s="1"/>
  <c r="AE64" i="14"/>
  <c r="AI64" i="14" s="1"/>
  <c r="BH197" i="17"/>
  <c r="BH198" i="17" s="1"/>
  <c r="BH199" i="17" s="1"/>
  <c r="E64" i="14" s="1"/>
  <c r="CG197" i="17"/>
  <c r="CG198" i="17" s="1"/>
  <c r="CG199" i="17" s="1"/>
  <c r="E89" i="14" s="1"/>
  <c r="AE89" i="14"/>
  <c r="AI89" i="14" s="1"/>
  <c r="AE190" i="14"/>
  <c r="AI190" i="14" s="1"/>
  <c r="FN197" i="17"/>
  <c r="FN198" i="17" s="1"/>
  <c r="FN199" i="17" s="1"/>
  <c r="E190" i="14" s="1"/>
  <c r="FK197" i="17"/>
  <c r="FK198" i="17" s="1"/>
  <c r="FK199" i="17" s="1"/>
  <c r="E187" i="14" s="1"/>
  <c r="AE187" i="14"/>
  <c r="AI187" i="14" s="1"/>
  <c r="AF187" i="14"/>
  <c r="AJ187" i="14" s="1"/>
  <c r="FK297" i="17"/>
  <c r="FK298" i="17" s="1"/>
  <c r="FK299" i="17" s="1"/>
  <c r="F187" i="14" s="1"/>
  <c r="AH45" i="14"/>
  <c r="AK45" i="14" s="1"/>
  <c r="AG45" i="14"/>
  <c r="I46" i="18" s="1"/>
  <c r="AH43" i="14"/>
  <c r="AK43" i="14" s="1"/>
  <c r="J44" i="18" s="1"/>
  <c r="AG43" i="14"/>
  <c r="I44" i="18" s="1"/>
  <c r="AH47" i="14"/>
  <c r="AK47" i="14" s="1"/>
  <c r="J48" i="18" s="1"/>
  <c r="AG47" i="14"/>
  <c r="I48" i="18" s="1"/>
  <c r="EV97" i="17"/>
  <c r="EV98" i="17" s="1"/>
  <c r="EV99" i="17" s="1"/>
  <c r="D172" i="14" s="1"/>
  <c r="AD172" i="14"/>
  <c r="AD164" i="14"/>
  <c r="EN97" i="17"/>
  <c r="EN98" i="17" s="1"/>
  <c r="EN99" i="17" s="1"/>
  <c r="D164" i="14" s="1"/>
  <c r="AE76" i="14"/>
  <c r="AI76" i="14" s="1"/>
  <c r="BT197" i="17"/>
  <c r="BT198" i="17" s="1"/>
  <c r="BT199" i="17" s="1"/>
  <c r="E76" i="14" s="1"/>
  <c r="BQ97" i="17"/>
  <c r="BQ98" i="17" s="1"/>
  <c r="BQ99" i="17" s="1"/>
  <c r="D73" i="14" s="1"/>
  <c r="AD73" i="14"/>
  <c r="CB197" i="17"/>
  <c r="CB198" i="17" s="1"/>
  <c r="CB199" i="17" s="1"/>
  <c r="E84" i="14" s="1"/>
  <c r="AE84" i="14"/>
  <c r="AI84" i="14" s="1"/>
  <c r="AH28" i="14"/>
  <c r="AK28" i="14" s="1"/>
  <c r="J29" i="18" s="1"/>
  <c r="AG28" i="14"/>
  <c r="I29" i="18" s="1"/>
  <c r="AE74" i="14"/>
  <c r="AI74" i="14" s="1"/>
  <c r="BR197" i="17"/>
  <c r="BR198" i="17" s="1"/>
  <c r="BR199" i="17" s="1"/>
  <c r="E74" i="14" s="1"/>
  <c r="BN197" i="17"/>
  <c r="BN198" i="17" s="1"/>
  <c r="BN199" i="17" s="1"/>
  <c r="E70" i="14" s="1"/>
  <c r="AE70" i="14"/>
  <c r="AI70" i="14" s="1"/>
  <c r="FI301" i="10"/>
  <c r="O180" i="14"/>
  <c r="FI300" i="10"/>
  <c r="L180" i="14" s="1"/>
  <c r="O67" i="14"/>
  <c r="BP300" i="10"/>
  <c r="L67" i="14" s="1"/>
  <c r="BP301" i="10"/>
  <c r="CG300" i="10"/>
  <c r="L84" i="14" s="1"/>
  <c r="CG301" i="10"/>
  <c r="O84" i="14"/>
  <c r="FB300" i="10"/>
  <c r="L173" i="14" s="1"/>
  <c r="FB301" i="10"/>
  <c r="O173" i="14"/>
  <c r="FD300" i="10"/>
  <c r="L175" i="14" s="1"/>
  <c r="FD301" i="10"/>
  <c r="O175" i="14"/>
  <c r="O88" i="14"/>
  <c r="CK301" i="10"/>
  <c r="CK300" i="10"/>
  <c r="L88" i="14" s="1"/>
  <c r="O81" i="14"/>
  <c r="CD300" i="10"/>
  <c r="L81" i="14" s="1"/>
  <c r="CD301" i="10"/>
  <c r="CC97" i="17"/>
  <c r="CC98" i="17" s="1"/>
  <c r="CC99" i="17" s="1"/>
  <c r="D85" i="14" s="1"/>
  <c r="AD85" i="14"/>
  <c r="AH13" i="14"/>
  <c r="AG13" i="14"/>
  <c r="I14" i="18" s="1"/>
  <c r="AH19" i="14"/>
  <c r="AK19" i="14" s="1"/>
  <c r="AG19" i="14"/>
  <c r="I20" i="18" s="1"/>
  <c r="AG116" i="14"/>
  <c r="M17" i="18" s="1"/>
  <c r="AH116" i="14"/>
  <c r="AK116" i="14" s="1"/>
  <c r="N17" i="18" s="1"/>
  <c r="ET197" i="17"/>
  <c r="ET198" i="17" s="1"/>
  <c r="ET199" i="17" s="1"/>
  <c r="E170" i="14" s="1"/>
  <c r="AE170" i="14"/>
  <c r="AI170" i="14" s="1"/>
  <c r="FC97" i="17"/>
  <c r="FC98" i="17" s="1"/>
  <c r="FC99" i="17" s="1"/>
  <c r="D179" i="14" s="1"/>
  <c r="AD179" i="14"/>
  <c r="AH144" i="14"/>
  <c r="AK144" i="14" s="1"/>
  <c r="N45" i="18" s="1"/>
  <c r="AG144" i="14"/>
  <c r="M45" i="18" s="1"/>
  <c r="AE163" i="14"/>
  <c r="AI163" i="14" s="1"/>
  <c r="EM197" i="17"/>
  <c r="EM198" i="17" s="1"/>
  <c r="EM199" i="17" s="1"/>
  <c r="E163" i="14" s="1"/>
  <c r="AH23" i="14"/>
  <c r="AG23" i="14"/>
  <c r="I24" i="18" s="1"/>
  <c r="AH153" i="14"/>
  <c r="AK153" i="14" s="1"/>
  <c r="N54" i="18" s="1"/>
  <c r="AG153" i="14"/>
  <c r="M54" i="18" s="1"/>
  <c r="BN100" i="10"/>
  <c r="J65" i="14" s="1"/>
  <c r="BS101" i="10"/>
  <c r="CH100" i="10"/>
  <c r="J85" i="14" s="1"/>
  <c r="CE101" i="10"/>
  <c r="BJ201" i="10"/>
  <c r="M70" i="14"/>
  <c r="M65" i="14"/>
  <c r="N64" i="14"/>
  <c r="DA101" i="10"/>
  <c r="M120" i="14"/>
  <c r="ED101" i="10"/>
  <c r="M149" i="14"/>
  <c r="CY101" i="10"/>
  <c r="M118" i="14"/>
  <c r="DJ201" i="10"/>
  <c r="N129" i="14"/>
  <c r="DF200" i="10"/>
  <c r="K125" i="14" s="1"/>
  <c r="N125" i="14"/>
  <c r="DT201" i="10"/>
  <c r="N139" i="14"/>
  <c r="DR200" i="10"/>
  <c r="K137" i="14" s="1"/>
  <c r="N137" i="14"/>
  <c r="R137" i="14" s="1"/>
  <c r="AE82" i="14"/>
  <c r="AI82" i="14" s="1"/>
  <c r="BZ197" i="17"/>
  <c r="BZ198" i="17" s="1"/>
  <c r="BZ199" i="17" s="1"/>
  <c r="E82" i="14" s="1"/>
  <c r="AE87" i="14"/>
  <c r="AI87" i="14" s="1"/>
  <c r="CE197" i="17"/>
  <c r="CE198" i="17" s="1"/>
  <c r="CE199" i="17" s="1"/>
  <c r="E87" i="14" s="1"/>
  <c r="FG297" i="17"/>
  <c r="FG298" i="17" s="1"/>
  <c r="FG299" i="17" s="1"/>
  <c r="F183" i="14" s="1"/>
  <c r="AF183" i="14"/>
  <c r="AJ183" i="14" s="1"/>
  <c r="AF85" i="14"/>
  <c r="AJ85" i="14" s="1"/>
  <c r="CC297" i="17"/>
  <c r="CC298" i="17" s="1"/>
  <c r="CC299" i="17" s="1"/>
  <c r="F85" i="14" s="1"/>
  <c r="AF164" i="14"/>
  <c r="AJ164" i="14" s="1"/>
  <c r="EN297" i="17"/>
  <c r="EN298" i="17" s="1"/>
  <c r="EN299" i="17" s="1"/>
  <c r="F164" i="14" s="1"/>
  <c r="CF297" i="17"/>
  <c r="CF298" i="17" s="1"/>
  <c r="CF299" i="17" s="1"/>
  <c r="F88" i="14" s="1"/>
  <c r="AF88" i="14"/>
  <c r="AJ88" i="14" s="1"/>
  <c r="BQ297" i="17"/>
  <c r="BQ298" i="17" s="1"/>
  <c r="BQ299" i="17" s="1"/>
  <c r="F73" i="14" s="1"/>
  <c r="AF73" i="14"/>
  <c r="AJ73" i="14" s="1"/>
  <c r="BR297" i="17"/>
  <c r="BR298" i="17" s="1"/>
  <c r="BR299" i="17" s="1"/>
  <c r="F74" i="14" s="1"/>
  <c r="AF74" i="14"/>
  <c r="AJ74" i="14" s="1"/>
  <c r="ER297" i="17"/>
  <c r="ER298" i="17" s="1"/>
  <c r="ER299" i="17" s="1"/>
  <c r="F168" i="14" s="1"/>
  <c r="AF168" i="14"/>
  <c r="AJ168" i="14" s="1"/>
  <c r="AH24" i="14"/>
  <c r="AK24" i="14" s="1"/>
  <c r="AG24" i="14"/>
  <c r="I25" i="18" s="1"/>
  <c r="AD65" i="14"/>
  <c r="BI97" i="17"/>
  <c r="BI98" i="17" s="1"/>
  <c r="BI99" i="17" s="1"/>
  <c r="D65" i="14" s="1"/>
  <c r="AH14" i="14"/>
  <c r="AG14" i="14"/>
  <c r="I15" i="18" s="1"/>
  <c r="AH123" i="14"/>
  <c r="AK123" i="14" s="1"/>
  <c r="N24" i="18" s="1"/>
  <c r="AG123" i="14"/>
  <c r="M24" i="18" s="1"/>
  <c r="AH121" i="14"/>
  <c r="AK121" i="14" s="1"/>
  <c r="N22" i="18" s="1"/>
  <c r="AG121" i="14"/>
  <c r="M22" i="18" s="1"/>
  <c r="AE179" i="14"/>
  <c r="AI179" i="14" s="1"/>
  <c r="FC197" i="17"/>
  <c r="FC198" i="17" s="1"/>
  <c r="FC199" i="17" s="1"/>
  <c r="E179" i="14" s="1"/>
  <c r="BX197" i="17"/>
  <c r="BX198" i="17" s="1"/>
  <c r="BX199" i="17" s="1"/>
  <c r="E80" i="14" s="1"/>
  <c r="AE80" i="14"/>
  <c r="AI80" i="14" s="1"/>
  <c r="AH34" i="14"/>
  <c r="AK34" i="14" s="1"/>
  <c r="J35" i="18" s="1"/>
  <c r="AG34" i="14"/>
  <c r="I35" i="18" s="1"/>
  <c r="AH46" i="14"/>
  <c r="AK46" i="14" s="1"/>
  <c r="J47" i="18" s="1"/>
  <c r="AG46" i="14"/>
  <c r="I47" i="18" s="1"/>
  <c r="EY97" i="17"/>
  <c r="EY98" i="17" s="1"/>
  <c r="EY99" i="17" s="1"/>
  <c r="D175" i="14" s="1"/>
  <c r="AD175" i="14"/>
  <c r="AD173" i="14"/>
  <c r="EW97" i="17"/>
  <c r="EW98" i="17" s="1"/>
  <c r="EW99" i="17" s="1"/>
  <c r="D173" i="14" s="1"/>
  <c r="BU197" i="17"/>
  <c r="BU198" i="17" s="1"/>
  <c r="BU199" i="17" s="1"/>
  <c r="E77" i="14" s="1"/>
  <c r="AE77" i="14"/>
  <c r="AI77" i="14" s="1"/>
  <c r="AE164" i="14"/>
  <c r="AI164" i="14" s="1"/>
  <c r="EN197" i="17"/>
  <c r="EN198" i="17" s="1"/>
  <c r="EN199" i="17" s="1"/>
  <c r="E164" i="14" s="1"/>
  <c r="AE81" i="14"/>
  <c r="AI81" i="14" s="1"/>
  <c r="BY197" i="17"/>
  <c r="BY198" i="17" s="1"/>
  <c r="BY199" i="17" s="1"/>
  <c r="E81" i="14" s="1"/>
  <c r="CD197" i="17"/>
  <c r="CD198" i="17" s="1"/>
  <c r="CD199" i="17" s="1"/>
  <c r="E86" i="14" s="1"/>
  <c r="AE86" i="14"/>
  <c r="AI86" i="14" s="1"/>
  <c r="AG38" i="14"/>
  <c r="I39" i="18" s="1"/>
  <c r="AI38" i="14"/>
  <c r="EY301" i="10"/>
  <c r="O170" i="14"/>
  <c r="EY300" i="10"/>
  <c r="L170" i="14" s="1"/>
  <c r="CE301" i="10"/>
  <c r="CE300" i="10"/>
  <c r="L82" i="14" s="1"/>
  <c r="O82" i="14"/>
  <c r="FS301" i="10"/>
  <c r="FS300" i="10"/>
  <c r="L190" i="14" s="1"/>
  <c r="O190" i="14"/>
  <c r="O188" i="14"/>
  <c r="FQ301" i="10"/>
  <c r="FQ300" i="10"/>
  <c r="L188" i="14" s="1"/>
  <c r="BR300" i="10"/>
  <c r="L69" i="14" s="1"/>
  <c r="BR301" i="10"/>
  <c r="O69" i="14"/>
  <c r="CI301" i="10"/>
  <c r="O86" i="14"/>
  <c r="CI300" i="10"/>
  <c r="L86" i="14" s="1"/>
  <c r="CH300" i="10"/>
  <c r="L85" i="14" s="1"/>
  <c r="CH301" i="10"/>
  <c r="O85" i="14"/>
  <c r="BS301" i="10"/>
  <c r="BS300" i="10"/>
  <c r="L70" i="14" s="1"/>
  <c r="O70" i="14"/>
  <c r="O163" i="14"/>
  <c r="ER301" i="10"/>
  <c r="ER300" i="10"/>
  <c r="L163" i="14" s="1"/>
  <c r="FF300" i="10"/>
  <c r="L177" i="14" s="1"/>
  <c r="O177" i="14"/>
  <c r="FF301" i="10"/>
  <c r="FE301" i="10"/>
  <c r="FE300" i="10"/>
  <c r="L176" i="14" s="1"/>
  <c r="O176" i="14"/>
  <c r="BK300" i="10"/>
  <c r="L62" i="14" s="1"/>
  <c r="BK301" i="10"/>
  <c r="O62" i="14"/>
  <c r="BM300" i="10"/>
  <c r="L64" i="14" s="1"/>
  <c r="O64" i="14"/>
  <c r="BM301" i="10"/>
  <c r="ES301" i="10"/>
  <c r="ES300" i="10"/>
  <c r="L164" i="14" s="1"/>
  <c r="O164" i="14"/>
  <c r="BZ301" i="10"/>
  <c r="O77" i="14"/>
  <c r="BZ300" i="10"/>
  <c r="L77" i="14" s="1"/>
  <c r="AG52" i="14"/>
  <c r="I53" i="18" s="1"/>
  <c r="AH52" i="14"/>
  <c r="BP97" i="17"/>
  <c r="BP98" i="17" s="1"/>
  <c r="BP99" i="17" s="1"/>
  <c r="D72" i="14" s="1"/>
  <c r="AD72" i="14"/>
  <c r="AH41" i="14"/>
  <c r="AK41" i="14" s="1"/>
  <c r="AG41" i="14"/>
  <c r="I42" i="18" s="1"/>
  <c r="AG56" i="14"/>
  <c r="I57" i="18" s="1"/>
  <c r="AH56" i="14"/>
  <c r="AK56" i="14" s="1"/>
  <c r="J57" i="18" s="1"/>
  <c r="AH31" i="14"/>
  <c r="AK31" i="14" s="1"/>
  <c r="AG31" i="14"/>
  <c r="I32" i="18" s="1"/>
  <c r="AG155" i="14"/>
  <c r="M56" i="18" s="1"/>
  <c r="AH155" i="14"/>
  <c r="AK155" i="14" s="1"/>
  <c r="N56" i="18" s="1"/>
  <c r="AG114" i="14"/>
  <c r="M15" i="18" s="1"/>
  <c r="AH114" i="14"/>
  <c r="AK114" i="14" s="1"/>
  <c r="N15" i="18" s="1"/>
  <c r="AH117" i="14"/>
  <c r="AK117" i="14" s="1"/>
  <c r="N18" i="18" s="1"/>
  <c r="AG117" i="14"/>
  <c r="M18" i="18" s="1"/>
  <c r="AH118" i="14"/>
  <c r="AK118" i="14" s="1"/>
  <c r="N19" i="18" s="1"/>
  <c r="AG118" i="14"/>
  <c r="M19" i="18" s="1"/>
  <c r="AG141" i="14"/>
  <c r="M42" i="18" s="1"/>
  <c r="AH141" i="14"/>
  <c r="AK141" i="14" s="1"/>
  <c r="N42" i="18" s="1"/>
  <c r="AE68" i="14"/>
  <c r="AI68" i="14" s="1"/>
  <c r="BL197" i="17"/>
  <c r="BL198" i="17" s="1"/>
  <c r="BL199" i="17" s="1"/>
  <c r="E68" i="14" s="1"/>
  <c r="AG32" i="14"/>
  <c r="I33" i="18" s="1"/>
  <c r="AI32" i="14"/>
  <c r="AH26" i="14"/>
  <c r="AK26" i="14" s="1"/>
  <c r="AG26" i="14"/>
  <c r="I27" i="18" s="1"/>
  <c r="AH37" i="14"/>
  <c r="AK37" i="14" s="1"/>
  <c r="J38" i="18" s="1"/>
  <c r="AG37" i="14"/>
  <c r="I38" i="18" s="1"/>
  <c r="AH120" i="14"/>
  <c r="AK120" i="14" s="1"/>
  <c r="N21" i="18" s="1"/>
  <c r="AG120" i="14"/>
  <c r="M21" i="18" s="1"/>
  <c r="AH135" i="14"/>
  <c r="AK135" i="14" s="1"/>
  <c r="N36" i="18" s="1"/>
  <c r="AG135" i="14"/>
  <c r="M36" i="18" s="1"/>
  <c r="FI197" i="17"/>
  <c r="FI198" i="17" s="1"/>
  <c r="FI199" i="17" s="1"/>
  <c r="E185" i="14" s="1"/>
  <c r="AE185" i="14"/>
  <c r="AI185" i="14" s="1"/>
  <c r="FH197" i="17"/>
  <c r="FH198" i="17" s="1"/>
  <c r="FH199" i="17" s="1"/>
  <c r="E184" i="14" s="1"/>
  <c r="AE184" i="14"/>
  <c r="AI184" i="14" s="1"/>
  <c r="AH58" i="14"/>
  <c r="AK58" i="14" s="1"/>
  <c r="J59" i="18" s="1"/>
  <c r="AG58" i="14"/>
  <c r="I59" i="18" s="1"/>
  <c r="AH133" i="14"/>
  <c r="AK133" i="14" s="1"/>
  <c r="N34" i="18" s="1"/>
  <c r="AG133" i="14"/>
  <c r="M34" i="18" s="1"/>
  <c r="AG156" i="14"/>
  <c r="M57" i="18" s="1"/>
  <c r="AH156" i="14"/>
  <c r="AK156" i="14" s="1"/>
  <c r="N57" i="18" s="1"/>
  <c r="AF189" i="14"/>
  <c r="AJ189" i="14" s="1"/>
  <c r="FM297" i="17"/>
  <c r="FM298" i="17" s="1"/>
  <c r="FM299" i="17" s="1"/>
  <c r="F189" i="14" s="1"/>
  <c r="AH48" i="14"/>
  <c r="AK48" i="14" s="1"/>
  <c r="AG48" i="14"/>
  <c r="I49" i="18" s="1"/>
  <c r="AH18" i="14"/>
  <c r="AK18" i="14" s="1"/>
  <c r="J19" i="18" s="1"/>
  <c r="AG18" i="14"/>
  <c r="I19" i="18" s="1"/>
  <c r="AH159" i="14"/>
  <c r="AK159" i="14" s="1"/>
  <c r="N60" i="18" s="1"/>
  <c r="AG159" i="14"/>
  <c r="M60" i="18" s="1"/>
  <c r="AG140" i="14"/>
  <c r="M41" i="18" s="1"/>
  <c r="AH140" i="14"/>
  <c r="AK140" i="14" s="1"/>
  <c r="N41" i="18" s="1"/>
  <c r="AH29" i="14"/>
  <c r="AH15" i="14"/>
  <c r="AG15" i="14"/>
  <c r="I16" i="18" s="1"/>
  <c r="AG152" i="14"/>
  <c r="M53" i="18" s="1"/>
  <c r="AH152" i="14"/>
  <c r="AK152" i="14" s="1"/>
  <c r="N53" i="18" s="1"/>
  <c r="AE83" i="14"/>
  <c r="AI83" i="14" s="1"/>
  <c r="CA197" i="17"/>
  <c r="CA198" i="17" s="1"/>
  <c r="CA199" i="17" s="1"/>
  <c r="E83" i="14" s="1"/>
  <c r="AH55" i="14"/>
  <c r="AK55" i="14" s="1"/>
  <c r="J56" i="18" s="1"/>
  <c r="AG55" i="14"/>
  <c r="I56" i="18" s="1"/>
  <c r="AH38" i="14"/>
  <c r="ET97" i="17"/>
  <c r="ET98" i="17" s="1"/>
  <c r="ET99" i="17" s="1"/>
  <c r="D170" i="14" s="1"/>
  <c r="AD170" i="14"/>
  <c r="AE66" i="14"/>
  <c r="AI66" i="14" s="1"/>
  <c r="BJ197" i="17"/>
  <c r="BJ198" i="17" s="1"/>
  <c r="BJ199" i="17" s="1"/>
  <c r="E66" i="14" s="1"/>
  <c r="AE88" i="14"/>
  <c r="AI88" i="14" s="1"/>
  <c r="CF197" i="17"/>
  <c r="CF198" i="17" s="1"/>
  <c r="CF199" i="17" s="1"/>
  <c r="E88" i="14" s="1"/>
  <c r="BT300" i="10"/>
  <c r="L71" i="14" s="1"/>
  <c r="O71" i="14"/>
  <c r="BT301" i="10"/>
  <c r="O189" i="14"/>
  <c r="FR301" i="10"/>
  <c r="FR300" i="10"/>
  <c r="L189" i="14" s="1"/>
  <c r="BQ301" i="10"/>
  <c r="BQ300" i="10"/>
  <c r="L68" i="14" s="1"/>
  <c r="O68" i="14"/>
  <c r="O72" i="14"/>
  <c r="BU301" i="10"/>
  <c r="BU300" i="10"/>
  <c r="L72" i="14" s="1"/>
  <c r="EW300" i="10"/>
  <c r="L168" i="14" s="1"/>
  <c r="EW301" i="10"/>
  <c r="O168" i="14"/>
  <c r="FL301" i="10"/>
  <c r="O183" i="14"/>
  <c r="FL300" i="10"/>
  <c r="L183" i="14" s="1"/>
  <c r="ET301" i="10"/>
  <c r="ET300" i="10"/>
  <c r="L165" i="14" s="1"/>
  <c r="O165" i="14"/>
  <c r="AH36" i="14"/>
  <c r="AG36" i="14"/>
  <c r="I37" i="18" s="1"/>
  <c r="AH57" i="14"/>
  <c r="AK57" i="14" s="1"/>
  <c r="J58" i="18" s="1"/>
  <c r="AG57" i="14"/>
  <c r="I58" i="18" s="1"/>
  <c r="AH44" i="14"/>
  <c r="AK44" i="14" s="1"/>
  <c r="J45" i="18" s="1"/>
  <c r="AG44" i="14"/>
  <c r="I45" i="18" s="1"/>
  <c r="FJ97" i="17"/>
  <c r="FJ98" i="17" s="1"/>
  <c r="FJ99" i="17" s="1"/>
  <c r="D186" i="14" s="1"/>
  <c r="AD186" i="14"/>
  <c r="AE167" i="14"/>
  <c r="AI167" i="14" s="1"/>
  <c r="EQ197" i="17"/>
  <c r="EQ198" i="17" s="1"/>
  <c r="EQ199" i="17" s="1"/>
  <c r="E167" i="14" s="1"/>
  <c r="AE78" i="14"/>
  <c r="AI78" i="14" s="1"/>
  <c r="BV197" i="17"/>
  <c r="BV198" i="17" s="1"/>
  <c r="BV199" i="17" s="1"/>
  <c r="E78" i="14" s="1"/>
  <c r="AH35" i="14"/>
  <c r="AG35" i="14"/>
  <c r="I36" i="18" s="1"/>
  <c r="AH124" i="14"/>
  <c r="AK124" i="14" s="1"/>
  <c r="N25" i="18" s="1"/>
  <c r="AG124" i="14"/>
  <c r="M25" i="18" s="1"/>
  <c r="AG60" i="14"/>
  <c r="I61" i="18" s="1"/>
  <c r="AH60" i="14"/>
  <c r="AK60" i="14" s="1"/>
  <c r="J61" i="18" s="1"/>
  <c r="CE200" i="10"/>
  <c r="K82" i="14" s="1"/>
  <c r="N82" i="14"/>
  <c r="DF101" i="10"/>
  <c r="M125" i="14"/>
  <c r="DQ101" i="10"/>
  <c r="M136" i="14"/>
  <c r="CU100" i="10"/>
  <c r="J114" i="14" s="1"/>
  <c r="Q114" i="14" s="1"/>
  <c r="M114" i="14"/>
  <c r="DL201" i="10"/>
  <c r="N131" i="14"/>
  <c r="EU197" i="17"/>
  <c r="EU198" i="17" s="1"/>
  <c r="EU199" i="17" s="1"/>
  <c r="E171" i="14" s="1"/>
  <c r="AE171" i="14"/>
  <c r="AI171" i="14" s="1"/>
  <c r="CB297" i="17"/>
  <c r="CB298" i="17" s="1"/>
  <c r="CB299" i="17" s="1"/>
  <c r="F84" i="14" s="1"/>
  <c r="AF84" i="14"/>
  <c r="AJ84" i="14" s="1"/>
  <c r="BL297" i="17"/>
  <c r="BL298" i="17" s="1"/>
  <c r="BL299" i="17" s="1"/>
  <c r="F68" i="14" s="1"/>
  <c r="AF68" i="14"/>
  <c r="AJ68" i="14" s="1"/>
  <c r="AF165" i="14"/>
  <c r="AJ165" i="14" s="1"/>
  <c r="EO297" i="17"/>
  <c r="EO298" i="17" s="1"/>
  <c r="EO299" i="17" s="1"/>
  <c r="F165" i="14" s="1"/>
  <c r="BG297" i="17"/>
  <c r="BG298" i="17" s="1"/>
  <c r="BG299" i="17" s="1"/>
  <c r="F63" i="14" s="1"/>
  <c r="AF63" i="14"/>
  <c r="AJ63" i="14" s="1"/>
  <c r="AF173" i="14"/>
  <c r="AJ173" i="14" s="1"/>
  <c r="EW297" i="17"/>
  <c r="EW298" i="17" s="1"/>
  <c r="EW299" i="17" s="1"/>
  <c r="F173" i="14" s="1"/>
  <c r="FN297" i="17"/>
  <c r="FN298" i="17" s="1"/>
  <c r="FN299" i="17" s="1"/>
  <c r="F190" i="14" s="1"/>
  <c r="AF190" i="14"/>
  <c r="AJ190" i="14" s="1"/>
  <c r="ES297" i="17"/>
  <c r="ES298" i="17" s="1"/>
  <c r="ES299" i="17" s="1"/>
  <c r="F169" i="14" s="1"/>
  <c r="AF169" i="14"/>
  <c r="AJ169" i="14" s="1"/>
  <c r="AF81" i="14"/>
  <c r="AJ81" i="14" s="1"/>
  <c r="BY297" i="17"/>
  <c r="BY298" i="17" s="1"/>
  <c r="BY299" i="17" s="1"/>
  <c r="F81" i="14" s="1"/>
  <c r="FA297" i="17"/>
  <c r="FA298" i="17" s="1"/>
  <c r="FA299" i="17" s="1"/>
  <c r="F177" i="14" s="1"/>
  <c r="AF177" i="14"/>
  <c r="AJ177" i="14" s="1"/>
  <c r="AD77" i="14"/>
  <c r="BU97" i="17"/>
  <c r="BU98" i="17" s="1"/>
  <c r="BU99" i="17" s="1"/>
  <c r="D77" i="14" s="1"/>
  <c r="AD70" i="14"/>
  <c r="BN97" i="17"/>
  <c r="BN98" i="17" s="1"/>
  <c r="BN99" i="17" s="1"/>
  <c r="D70" i="14" s="1"/>
  <c r="AG54" i="14"/>
  <c r="I55" i="18" s="1"/>
  <c r="AH54" i="14"/>
  <c r="AK54" i="14" s="1"/>
  <c r="J55" i="18" s="1"/>
  <c r="AG148" i="14"/>
  <c r="M49" i="18" s="1"/>
  <c r="Q126" i="14"/>
  <c r="AG59" i="14"/>
  <c r="I60" i="18" s="1"/>
  <c r="AH59" i="14"/>
  <c r="AK59" i="14" s="1"/>
  <c r="J60" i="18" s="1"/>
  <c r="AH151" i="14"/>
  <c r="AK151" i="14" s="1"/>
  <c r="N52" i="18" s="1"/>
  <c r="AG151" i="14"/>
  <c r="M52" i="18" s="1"/>
  <c r="AG145" i="14"/>
  <c r="M46" i="18" s="1"/>
  <c r="AH145" i="14"/>
  <c r="AK145" i="14" s="1"/>
  <c r="N46" i="18" s="1"/>
  <c r="BV200" i="10"/>
  <c r="K73" i="14" s="1"/>
  <c r="FC100" i="10"/>
  <c r="J174" i="14" s="1"/>
  <c r="CI201" i="10"/>
  <c r="DS100" i="10"/>
  <c r="J138" i="14" s="1"/>
  <c r="Q138" i="14" s="1"/>
  <c r="M138" i="14"/>
  <c r="CW100" i="10"/>
  <c r="J116" i="14" s="1"/>
  <c r="M116" i="14"/>
  <c r="DT101" i="10"/>
  <c r="M139" i="14"/>
  <c r="CT101" i="10"/>
  <c r="M113" i="14"/>
  <c r="CX100" i="10"/>
  <c r="J117" i="14" s="1"/>
  <c r="M117" i="14"/>
  <c r="DW101" i="10"/>
  <c r="M142" i="14"/>
  <c r="CY200" i="10"/>
  <c r="K118" i="14" s="1"/>
  <c r="N118" i="14"/>
  <c r="DN200" i="10"/>
  <c r="K133" i="14" s="1"/>
  <c r="Q133" i="14" s="1"/>
  <c r="N133" i="14"/>
  <c r="R133" i="14" s="1"/>
  <c r="CT200" i="10"/>
  <c r="K113" i="14" s="1"/>
  <c r="N113" i="14"/>
  <c r="DE201" i="10"/>
  <c r="N124" i="14"/>
  <c r="DC201" i="10"/>
  <c r="N122" i="14"/>
  <c r="CX200" i="10"/>
  <c r="K117" i="14" s="1"/>
  <c r="N117" i="14"/>
  <c r="DG201" i="10"/>
  <c r="N126" i="14"/>
  <c r="R126" i="14" s="1"/>
  <c r="DM201" i="10"/>
  <c r="N132" i="14"/>
  <c r="R132" i="14" s="1"/>
  <c r="M174" i="14"/>
  <c r="FE197" i="17"/>
  <c r="FE198" i="17" s="1"/>
  <c r="FE199" i="17" s="1"/>
  <c r="E181" i="14" s="1"/>
  <c r="AE181" i="14"/>
  <c r="AI181" i="14" s="1"/>
  <c r="AF77" i="14"/>
  <c r="AJ77" i="14" s="1"/>
  <c r="BU297" i="17"/>
  <c r="BU298" i="17" s="1"/>
  <c r="BU299" i="17" s="1"/>
  <c r="F77" i="14" s="1"/>
  <c r="AF178" i="14"/>
  <c r="AJ178" i="14" s="1"/>
  <c r="FB297" i="17"/>
  <c r="FB298" i="17" s="1"/>
  <c r="FB299" i="17" s="1"/>
  <c r="F178" i="14" s="1"/>
  <c r="AF82" i="14"/>
  <c r="AJ82" i="14" s="1"/>
  <c r="BZ297" i="17"/>
  <c r="BZ298" i="17" s="1"/>
  <c r="BZ299" i="17" s="1"/>
  <c r="F82" i="14" s="1"/>
  <c r="AF171" i="14"/>
  <c r="AJ171" i="14" s="1"/>
  <c r="EU297" i="17"/>
  <c r="EU298" i="17" s="1"/>
  <c r="EU299" i="17" s="1"/>
  <c r="F171" i="14" s="1"/>
  <c r="BH297" i="17"/>
  <c r="BH298" i="17" s="1"/>
  <c r="BH299" i="17" s="1"/>
  <c r="F64" i="14" s="1"/>
  <c r="AF64" i="14"/>
  <c r="AJ64" i="14" s="1"/>
  <c r="AF80" i="14"/>
  <c r="AJ80" i="14" s="1"/>
  <c r="BX297" i="17"/>
  <c r="BX298" i="17" s="1"/>
  <c r="BX299" i="17" s="1"/>
  <c r="F80" i="14" s="1"/>
  <c r="FI297" i="17"/>
  <c r="FI298" i="17" s="1"/>
  <c r="FI299" i="17" s="1"/>
  <c r="F185" i="14" s="1"/>
  <c r="AF185" i="14"/>
  <c r="AJ185" i="14" s="1"/>
  <c r="AF176" i="14"/>
  <c r="AJ176" i="14" s="1"/>
  <c r="EZ297" i="17"/>
  <c r="EZ298" i="17" s="1"/>
  <c r="EZ299" i="17" s="1"/>
  <c r="F176" i="14" s="1"/>
  <c r="EX297" i="17"/>
  <c r="EX298" i="17" s="1"/>
  <c r="EX299" i="17" s="1"/>
  <c r="F174" i="14" s="1"/>
  <c r="AF174" i="14"/>
  <c r="AJ174" i="14" s="1"/>
  <c r="BW297" i="17"/>
  <c r="BW298" i="17" s="1"/>
  <c r="BW299" i="17" s="1"/>
  <c r="F79" i="14" s="1"/>
  <c r="AF79" i="14"/>
  <c r="AJ79" i="14" s="1"/>
  <c r="AF65" i="14"/>
  <c r="AJ65" i="14" s="1"/>
  <c r="BI297" i="17"/>
  <c r="BI298" i="17" s="1"/>
  <c r="BI299" i="17" s="1"/>
  <c r="F65" i="14" s="1"/>
  <c r="BF297" i="17"/>
  <c r="BF298" i="17" s="1"/>
  <c r="BF299" i="17" s="1"/>
  <c r="F62" i="14" s="1"/>
  <c r="AF62" i="14"/>
  <c r="AJ62" i="14" s="1"/>
  <c r="AF175" i="14"/>
  <c r="AJ175" i="14" s="1"/>
  <c r="EY297" i="17"/>
  <c r="EY298" i="17" s="1"/>
  <c r="EY299" i="17" s="1"/>
  <c r="F175" i="14" s="1"/>
  <c r="AF162" i="14"/>
  <c r="AJ162" i="14" s="1"/>
  <c r="EL297" i="17"/>
  <c r="EL298" i="17" s="1"/>
  <c r="EL299" i="17" s="1"/>
  <c r="F162" i="14" s="1"/>
  <c r="AD67" i="14"/>
  <c r="BK97" i="17"/>
  <c r="BK98" i="17" s="1"/>
  <c r="BK99" i="17" s="1"/>
  <c r="D67" i="14" s="1"/>
  <c r="AG53" i="14"/>
  <c r="I54" i="18" s="1"/>
  <c r="AH53" i="14"/>
  <c r="AK53" i="14" s="1"/>
  <c r="J54" i="18" s="1"/>
  <c r="AH142" i="14"/>
  <c r="AK142" i="14" s="1"/>
  <c r="N43" i="18" s="1"/>
  <c r="AG142" i="14"/>
  <c r="M43" i="18" s="1"/>
  <c r="AH158" i="14"/>
  <c r="AK158" i="14" s="1"/>
  <c r="N59" i="18" s="1"/>
  <c r="AG158" i="14"/>
  <c r="M59" i="18" s="1"/>
  <c r="AK148" i="14"/>
  <c r="N49" i="18" s="1"/>
  <c r="AH136" i="14"/>
  <c r="AK136" i="14" s="1"/>
  <c r="N37" i="18" s="1"/>
  <c r="AG136" i="14"/>
  <c r="M37" i="18" s="1"/>
  <c r="AD168" i="14"/>
  <c r="ER97" i="17"/>
  <c r="ER98" i="17" s="1"/>
  <c r="ER99" i="17" s="1"/>
  <c r="D168" i="14" s="1"/>
  <c r="AH157" i="14"/>
  <c r="AK157" i="14" s="1"/>
  <c r="N58" i="18" s="1"/>
  <c r="AG157" i="14"/>
  <c r="M58" i="18" s="1"/>
  <c r="AG126" i="14"/>
  <c r="M27" i="18" s="1"/>
  <c r="AH126" i="14"/>
  <c r="AK126" i="14" s="1"/>
  <c r="N27" i="18" s="1"/>
  <c r="AH130" i="14"/>
  <c r="AK130" i="14" s="1"/>
  <c r="N31" i="18" s="1"/>
  <c r="AG130" i="14"/>
  <c r="M31" i="18" s="1"/>
  <c r="AH122" i="14"/>
  <c r="AK122" i="14" s="1"/>
  <c r="N23" i="18" s="1"/>
  <c r="AG122" i="14"/>
  <c r="M23" i="18" s="1"/>
  <c r="AD162" i="14"/>
  <c r="EL97" i="17"/>
  <c r="EL98" i="17" s="1"/>
  <c r="EL99" i="17" s="1"/>
  <c r="D162" i="14" s="1"/>
  <c r="AH40" i="14"/>
  <c r="AK40" i="14" s="1"/>
  <c r="J41" i="18" s="1"/>
  <c r="AG40" i="14"/>
  <c r="I41" i="18" s="1"/>
  <c r="AH42" i="14"/>
  <c r="AK42" i="14" s="1"/>
  <c r="J43" i="18" s="1"/>
  <c r="AG42" i="14"/>
  <c r="I43" i="18" s="1"/>
  <c r="AH127" i="14"/>
  <c r="AK127" i="14" s="1"/>
  <c r="N28" i="18" s="1"/>
  <c r="AG127" i="14"/>
  <c r="M28" i="18" s="1"/>
  <c r="AG147" i="14"/>
  <c r="M48" i="18" s="1"/>
  <c r="AH147" i="14"/>
  <c r="EQ97" i="10"/>
  <c r="EO197" i="17"/>
  <c r="EO198" i="17" s="1"/>
  <c r="EO199" i="17" s="1"/>
  <c r="E165" i="14" s="1"/>
  <c r="AE165" i="14"/>
  <c r="AI165" i="14" s="1"/>
  <c r="AH143" i="14"/>
  <c r="AK143" i="14" s="1"/>
  <c r="N44" i="18" s="1"/>
  <c r="AG143" i="14"/>
  <c r="M44" i="18" s="1"/>
  <c r="AE79" i="14"/>
  <c r="AI79" i="14" s="1"/>
  <c r="BW197" i="17"/>
  <c r="BW198" i="17" s="1"/>
  <c r="BW199" i="17" s="1"/>
  <c r="E79" i="14" s="1"/>
  <c r="AE183" i="14"/>
  <c r="AI183" i="14" s="1"/>
  <c r="FG197" i="17"/>
  <c r="FG198" i="17" s="1"/>
  <c r="FG199" i="17" s="1"/>
  <c r="E183" i="14" s="1"/>
  <c r="AK15" i="14"/>
  <c r="J16" i="18" s="1"/>
  <c r="CJ300" i="10"/>
  <c r="L87" i="14" s="1"/>
  <c r="CJ301" i="10"/>
  <c r="O87" i="14"/>
  <c r="O74" i="14"/>
  <c r="BW300" i="10"/>
  <c r="L74" i="14" s="1"/>
  <c r="BW301" i="10"/>
  <c r="O65" i="14"/>
  <c r="BN301" i="10"/>
  <c r="BN300" i="10"/>
  <c r="L65" i="14" s="1"/>
  <c r="BO300" i="10"/>
  <c r="L66" i="14" s="1"/>
  <c r="BO301" i="10"/>
  <c r="O66" i="14"/>
  <c r="FG300" i="10"/>
  <c r="L178" i="14" s="1"/>
  <c r="O178" i="14"/>
  <c r="FG301" i="10"/>
  <c r="CF300" i="10"/>
  <c r="L83" i="14" s="1"/>
  <c r="CF301" i="10"/>
  <c r="O83" i="14"/>
  <c r="O78" i="14"/>
  <c r="CA300" i="10"/>
  <c r="L78" i="14" s="1"/>
  <c r="CA301" i="10"/>
  <c r="O63" i="14"/>
  <c r="BL300" i="10"/>
  <c r="L63" i="14" s="1"/>
  <c r="BL301" i="10"/>
  <c r="CC300" i="10"/>
  <c r="L80" i="14" s="1"/>
  <c r="O80" i="14"/>
  <c r="CC301" i="10"/>
  <c r="CB300" i="10"/>
  <c r="L79" i="14" s="1"/>
  <c r="O79" i="14"/>
  <c r="CB301" i="10"/>
  <c r="O187" i="14"/>
  <c r="FP300" i="10"/>
  <c r="L187" i="14" s="1"/>
  <c r="FP301" i="10"/>
  <c r="EZ301" i="10"/>
  <c r="O171" i="14"/>
  <c r="EZ300" i="10"/>
  <c r="L171" i="14" s="1"/>
  <c r="FN301" i="10"/>
  <c r="FN300" i="10"/>
  <c r="L185" i="14" s="1"/>
  <c r="O185" i="14"/>
  <c r="O73" i="14"/>
  <c r="BV300" i="10"/>
  <c r="L73" i="14" s="1"/>
  <c r="BV301" i="10"/>
  <c r="O184" i="14"/>
  <c r="FM300" i="10"/>
  <c r="L184" i="14" s="1"/>
  <c r="FM301" i="10"/>
  <c r="FH300" i="10"/>
  <c r="L179" i="14" s="1"/>
  <c r="O179" i="14"/>
  <c r="FH301" i="10"/>
  <c r="AH50" i="14"/>
  <c r="AK50" i="14" s="1"/>
  <c r="J51" i="18" s="1"/>
  <c r="AG50" i="14"/>
  <c r="I51" i="18" s="1"/>
  <c r="AH32" i="14"/>
  <c r="AH137" i="14"/>
  <c r="AK137" i="14" s="1"/>
  <c r="N38" i="18" s="1"/>
  <c r="AG137" i="14"/>
  <c r="M38" i="18" s="1"/>
  <c r="AG149" i="14"/>
  <c r="M50" i="18" s="1"/>
  <c r="AH149" i="14"/>
  <c r="AK149" i="14" s="1"/>
  <c r="N50" i="18" s="1"/>
  <c r="BF197" i="17"/>
  <c r="BF198" i="17" s="1"/>
  <c r="BF199" i="17" s="1"/>
  <c r="E62" i="14" s="1"/>
  <c r="AE62" i="14"/>
  <c r="AI62" i="14" s="1"/>
  <c r="AH27" i="14"/>
  <c r="AK27" i="14" s="1"/>
  <c r="J28" i="18" s="1"/>
  <c r="AG27" i="14"/>
  <c r="I28" i="18" s="1"/>
  <c r="AH17" i="14"/>
  <c r="AK17" i="14" s="1"/>
  <c r="AG17" i="14"/>
  <c r="I18" i="18" s="1"/>
  <c r="AH119" i="14"/>
  <c r="AK119" i="14" s="1"/>
  <c r="N20" i="18" s="1"/>
  <c r="AG119" i="14"/>
  <c r="M20" i="18" s="1"/>
  <c r="AG131" i="14"/>
  <c r="M32" i="18" s="1"/>
  <c r="AH131" i="14"/>
  <c r="AK131" i="14" s="1"/>
  <c r="N32" i="18" s="1"/>
  <c r="AH33" i="14"/>
  <c r="AG33" i="14"/>
  <c r="I34" i="18" s="1"/>
  <c r="AH22" i="14"/>
  <c r="AK22" i="14" s="1"/>
  <c r="J23" i="18" s="1"/>
  <c r="AG22" i="14"/>
  <c r="I23" i="18" s="1"/>
  <c r="AH125" i="14"/>
  <c r="AK125" i="14" s="1"/>
  <c r="N26" i="18" s="1"/>
  <c r="AG125" i="14"/>
  <c r="M26" i="18" s="1"/>
  <c r="AG146" i="14"/>
  <c r="M47" i="18" s="1"/>
  <c r="AH146" i="14"/>
  <c r="AK146" i="14" s="1"/>
  <c r="N47" i="18" s="1"/>
  <c r="AH160" i="14"/>
  <c r="AK160" i="14" s="1"/>
  <c r="N61" i="18" s="1"/>
  <c r="AG160" i="14"/>
  <c r="M61" i="18" s="1"/>
  <c r="CS201" i="10"/>
  <c r="N112" i="14"/>
  <c r="DS201" i="10"/>
  <c r="N138" i="14"/>
  <c r="AE188" i="14"/>
  <c r="AI188" i="14" s="1"/>
  <c r="FL197" i="17"/>
  <c r="FL198" i="17" s="1"/>
  <c r="FL199" i="17" s="1"/>
  <c r="E188" i="14" s="1"/>
  <c r="BM297" i="17"/>
  <c r="BM298" i="17" s="1"/>
  <c r="BM299" i="17" s="1"/>
  <c r="F69" i="14" s="1"/>
  <c r="AF69" i="14"/>
  <c r="AJ69" i="14" s="1"/>
  <c r="EP297" i="17"/>
  <c r="EP298" i="17" s="1"/>
  <c r="EP299" i="17" s="1"/>
  <c r="F166" i="14" s="1"/>
  <c r="AF166" i="14"/>
  <c r="AJ166" i="14" s="1"/>
  <c r="AF67" i="14"/>
  <c r="AJ67" i="14" s="1"/>
  <c r="BK297" i="17"/>
  <c r="BK298" i="17" s="1"/>
  <c r="BK299" i="17" s="1"/>
  <c r="F67" i="14" s="1"/>
  <c r="FL297" i="17"/>
  <c r="FL298" i="17" s="1"/>
  <c r="FL299" i="17" s="1"/>
  <c r="F188" i="14" s="1"/>
  <c r="AF188" i="14"/>
  <c r="AJ188" i="14" s="1"/>
  <c r="AF76" i="14"/>
  <c r="AJ76" i="14" s="1"/>
  <c r="BT297" i="17"/>
  <c r="BT298" i="17" s="1"/>
  <c r="BT299" i="17" s="1"/>
  <c r="F76" i="14" s="1"/>
  <c r="BN297" i="17"/>
  <c r="BN298" i="17" s="1"/>
  <c r="BN299" i="17" s="1"/>
  <c r="F70" i="14" s="1"/>
  <c r="AF70" i="14"/>
  <c r="AJ70" i="14" s="1"/>
  <c r="ET297" i="17"/>
  <c r="ET298" i="17" s="1"/>
  <c r="ET299" i="17" s="1"/>
  <c r="F170" i="14" s="1"/>
  <c r="AF170" i="14"/>
  <c r="AJ170" i="14" s="1"/>
  <c r="AF90" i="14"/>
  <c r="AJ90" i="14" s="1"/>
  <c r="CH297" i="17"/>
  <c r="CH298" i="17" s="1"/>
  <c r="CH299" i="17" s="1"/>
  <c r="F90" i="14" s="1"/>
  <c r="AF179" i="14"/>
  <c r="AJ179" i="14" s="1"/>
  <c r="FC297" i="17"/>
  <c r="FC298" i="17" s="1"/>
  <c r="FC299" i="17" s="1"/>
  <c r="F179" i="14" s="1"/>
  <c r="AF184" i="14"/>
  <c r="AJ184" i="14" s="1"/>
  <c r="FH297" i="17"/>
  <c r="FH298" i="17" s="1"/>
  <c r="FH299" i="17" s="1"/>
  <c r="F184" i="14" s="1"/>
  <c r="AF86" i="14"/>
  <c r="AJ86" i="14" s="1"/>
  <c r="CD297" i="17"/>
  <c r="CD298" i="17" s="1"/>
  <c r="CD299" i="17" s="1"/>
  <c r="F86" i="14" s="1"/>
  <c r="FD297" i="17"/>
  <c r="FD298" i="17" s="1"/>
  <c r="FD299" i="17" s="1"/>
  <c r="F180" i="14" s="1"/>
  <c r="AF180" i="14"/>
  <c r="AJ180" i="14" s="1"/>
  <c r="AF172" i="14"/>
  <c r="AJ172" i="14" s="1"/>
  <c r="EV297" i="17"/>
  <c r="EV298" i="17" s="1"/>
  <c r="EV299" i="17" s="1"/>
  <c r="F172" i="14" s="1"/>
  <c r="CG97" i="17"/>
  <c r="CG98" i="17" s="1"/>
  <c r="CG99" i="17" s="1"/>
  <c r="D89" i="14" s="1"/>
  <c r="AD89" i="14"/>
  <c r="AH25" i="14"/>
  <c r="AK25" i="14" s="1"/>
  <c r="J26" i="18" s="1"/>
  <c r="AG25" i="14"/>
  <c r="I26" i="18" s="1"/>
  <c r="AH39" i="14"/>
  <c r="AK39" i="14" s="1"/>
  <c r="J40" i="18" s="1"/>
  <c r="AG39" i="14"/>
  <c r="I40" i="18" s="1"/>
  <c r="AD190" i="14"/>
  <c r="FN97" i="17"/>
  <c r="FN98" i="17" s="1"/>
  <c r="FN99" i="17" s="1"/>
  <c r="D190" i="14" s="1"/>
  <c r="AD185" i="14"/>
  <c r="FI97" i="17"/>
  <c r="FI98" i="17" s="1"/>
  <c r="FI99" i="17" s="1"/>
  <c r="D185" i="14" s="1"/>
  <c r="AD62" i="14"/>
  <c r="BF97" i="17"/>
  <c r="BF98" i="17" s="1"/>
  <c r="BF99" i="17" s="1"/>
  <c r="D62" i="14" s="1"/>
  <c r="AG29" i="14"/>
  <c r="I30" i="18" s="1"/>
  <c r="AI29" i="14"/>
  <c r="AH161" i="14"/>
  <c r="AK161" i="14" s="1"/>
  <c r="N62" i="18" s="1"/>
  <c r="AG161" i="14"/>
  <c r="M62" i="18" s="1"/>
  <c r="AH129" i="14"/>
  <c r="AK129" i="14" s="1"/>
  <c r="N30" i="18" s="1"/>
  <c r="AG129" i="14"/>
  <c r="M30" i="18" s="1"/>
  <c r="AG138" i="14"/>
  <c r="M39" i="18" s="1"/>
  <c r="AH138" i="14"/>
  <c r="AK138" i="14" s="1"/>
  <c r="N39" i="18" s="1"/>
  <c r="BQ197" i="17"/>
  <c r="BQ198" i="17" s="1"/>
  <c r="BQ199" i="17" s="1"/>
  <c r="E73" i="14" s="1"/>
  <c r="AE73" i="14"/>
  <c r="AI73" i="14" s="1"/>
  <c r="AH21" i="14"/>
  <c r="AK21" i="14" s="1"/>
  <c r="AG21" i="14"/>
  <c r="I22" i="18" s="1"/>
  <c r="AH49" i="14"/>
  <c r="AG49" i="14"/>
  <c r="I50" i="18" s="1"/>
  <c r="AH139" i="14"/>
  <c r="AK139" i="14" s="1"/>
  <c r="N40" i="18" s="1"/>
  <c r="AG139" i="14"/>
  <c r="M40" i="18" s="1"/>
  <c r="AH150" i="14"/>
  <c r="AK150" i="14" s="1"/>
  <c r="N51" i="18" s="1"/>
  <c r="AG150" i="14"/>
  <c r="M51" i="18" s="1"/>
  <c r="O75" i="14"/>
  <c r="BX301" i="10"/>
  <c r="BX300" i="10"/>
  <c r="L75" i="14" s="1"/>
  <c r="EU300" i="10"/>
  <c r="L166" i="14" s="1"/>
  <c r="EU301" i="10"/>
  <c r="O166" i="14"/>
  <c r="CL300" i="10"/>
  <c r="L89" i="14" s="1"/>
  <c r="O89" i="14"/>
  <c r="CL301" i="10"/>
  <c r="EV300" i="10"/>
  <c r="L167" i="14" s="1"/>
  <c r="EV301" i="10"/>
  <c r="O167" i="14"/>
  <c r="FC301" i="10"/>
  <c r="O174" i="14"/>
  <c r="FC300" i="10"/>
  <c r="L174" i="14" s="1"/>
  <c r="O186" i="14"/>
  <c r="FO301" i="10"/>
  <c r="FO300" i="10"/>
  <c r="L186" i="14" s="1"/>
  <c r="FA301" i="10"/>
  <c r="FA300" i="10"/>
  <c r="L172" i="14" s="1"/>
  <c r="O172" i="14"/>
  <c r="O181" i="14"/>
  <c r="FJ300" i="10"/>
  <c r="L181" i="14" s="1"/>
  <c r="FJ301" i="10"/>
  <c r="BY300" i="10"/>
  <c r="L76" i="14" s="1"/>
  <c r="O76" i="14"/>
  <c r="BY301" i="10"/>
  <c r="CM301" i="10"/>
  <c r="CM300" i="10"/>
  <c r="L90" i="14" s="1"/>
  <c r="O90" i="14"/>
  <c r="FK301" i="10"/>
  <c r="FK300" i="10"/>
  <c r="L182" i="14" s="1"/>
  <c r="O182" i="14"/>
  <c r="EX301" i="10"/>
  <c r="EX300" i="10"/>
  <c r="L169" i="14" s="1"/>
  <c r="O169" i="14"/>
  <c r="AH20" i="14"/>
  <c r="AG20" i="14"/>
  <c r="I21" i="18" s="1"/>
  <c r="AH16" i="14"/>
  <c r="AK16" i="14" s="1"/>
  <c r="J17" i="18" s="1"/>
  <c r="AG16" i="14"/>
  <c r="I17" i="18" s="1"/>
  <c r="AH30" i="14"/>
  <c r="AK30" i="14" s="1"/>
  <c r="J31" i="18" s="1"/>
  <c r="AG30" i="14"/>
  <c r="I31" i="18" s="1"/>
  <c r="AH132" i="14"/>
  <c r="AK132" i="14" s="1"/>
  <c r="N33" i="18" s="1"/>
  <c r="AG132" i="14"/>
  <c r="M33" i="18" s="1"/>
  <c r="Q116" i="14"/>
  <c r="AH115" i="14"/>
  <c r="AK115" i="14" s="1"/>
  <c r="N16" i="18" s="1"/>
  <c r="AG115" i="14"/>
  <c r="M16" i="18" s="1"/>
  <c r="AG154" i="14"/>
  <c r="M55" i="18" s="1"/>
  <c r="AH154" i="14"/>
  <c r="AK154" i="14" s="1"/>
  <c r="N55" i="18" s="1"/>
  <c r="AH113" i="14"/>
  <c r="AK113" i="14" s="1"/>
  <c r="N14" i="18" s="1"/>
  <c r="AG113" i="14"/>
  <c r="M14" i="18" s="1"/>
  <c r="AE182" i="14"/>
  <c r="AI182" i="14" s="1"/>
  <c r="FF197" i="17"/>
  <c r="FF198" i="17" s="1"/>
  <c r="FF199" i="17" s="1"/>
  <c r="E182" i="14" s="1"/>
  <c r="AK13" i="14"/>
  <c r="J14" i="18" s="1"/>
  <c r="AE162" i="14"/>
  <c r="AI162" i="14" s="1"/>
  <c r="EL197" i="17"/>
  <c r="EL198" i="17" s="1"/>
  <c r="EL199" i="17" s="1"/>
  <c r="E162" i="14" s="1"/>
  <c r="AH51" i="14"/>
  <c r="AK51" i="14" s="1"/>
  <c r="J52" i="18" s="1"/>
  <c r="AG51" i="14"/>
  <c r="I52" i="18" s="1"/>
  <c r="AH128" i="14"/>
  <c r="AK128" i="14" s="1"/>
  <c r="N29" i="18" s="1"/>
  <c r="AG128" i="14"/>
  <c r="M29" i="18" s="1"/>
  <c r="AH134" i="14"/>
  <c r="AK134" i="14" s="1"/>
  <c r="N35" i="18" s="1"/>
  <c r="AG134" i="14"/>
  <c r="M35" i="18" s="1"/>
  <c r="AG61" i="14"/>
  <c r="I62" i="18" s="1"/>
  <c r="AH61" i="14"/>
  <c r="AK61" i="14" s="1"/>
  <c r="J62" i="18" s="1"/>
  <c r="N65" i="14"/>
  <c r="FM201" i="10"/>
  <c r="EU101" i="10"/>
  <c r="M166" i="14"/>
  <c r="ES100" i="10"/>
  <c r="J164" i="14" s="1"/>
  <c r="M164" i="14"/>
  <c r="FK101" i="10"/>
  <c r="M182" i="14"/>
  <c r="FS100" i="10"/>
  <c r="J190" i="14" s="1"/>
  <c r="M190" i="14"/>
  <c r="FH100" i="10"/>
  <c r="J179" i="14" s="1"/>
  <c r="M179" i="14"/>
  <c r="ET100" i="10"/>
  <c r="J165" i="14" s="1"/>
  <c r="M165" i="14"/>
  <c r="FQ101" i="10"/>
  <c r="M188" i="14"/>
  <c r="EJ101" i="10"/>
  <c r="M155" i="14"/>
  <c r="FA101" i="10"/>
  <c r="M172" i="14"/>
  <c r="EV100" i="10"/>
  <c r="J167" i="14" s="1"/>
  <c r="M167" i="14"/>
  <c r="EL101" i="10"/>
  <c r="M157" i="14"/>
  <c r="FD101" i="10"/>
  <c r="M175" i="14"/>
  <c r="FL100" i="10"/>
  <c r="J183" i="14" s="1"/>
  <c r="M183" i="14"/>
  <c r="EP101" i="10"/>
  <c r="M161" i="14"/>
  <c r="EK101" i="10"/>
  <c r="M156" i="14"/>
  <c r="R156" i="14" s="1"/>
  <c r="FP101" i="10"/>
  <c r="M187" i="14"/>
  <c r="FE100" i="10"/>
  <c r="J176" i="14" s="1"/>
  <c r="M176" i="14"/>
  <c r="EK201" i="10"/>
  <c r="EX101" i="10"/>
  <c r="M169" i="14"/>
  <c r="FM100" i="10"/>
  <c r="J184" i="14" s="1"/>
  <c r="M184" i="14"/>
  <c r="BK200" i="10"/>
  <c r="K62" i="14" s="1"/>
  <c r="FI100" i="10"/>
  <c r="J180" i="14" s="1"/>
  <c r="M180" i="14"/>
  <c r="EO101" i="10"/>
  <c r="M160" i="14"/>
  <c r="CB200" i="10"/>
  <c r="K79" i="14" s="1"/>
  <c r="BF100" i="10"/>
  <c r="J57" i="14" s="1"/>
  <c r="Q57" i="14" s="1"/>
  <c r="U57" i="14" s="1"/>
  <c r="FJ101" i="10"/>
  <c r="M181" i="14"/>
  <c r="EW101" i="10"/>
  <c r="M168" i="14"/>
  <c r="EZ101" i="10"/>
  <c r="M171" i="14"/>
  <c r="FN100" i="10"/>
  <c r="J185" i="14" s="1"/>
  <c r="M185" i="14"/>
  <c r="ER100" i="10"/>
  <c r="J163" i="14" s="1"/>
  <c r="M163" i="14"/>
  <c r="EN101" i="10"/>
  <c r="M159" i="14"/>
  <c r="FO201" i="10"/>
  <c r="N186" i="14"/>
  <c r="EV201" i="10"/>
  <c r="N167" i="14"/>
  <c r="EX200" i="10"/>
  <c r="K169" i="14" s="1"/>
  <c r="N169" i="14"/>
  <c r="EJ200" i="10"/>
  <c r="K155" i="14" s="1"/>
  <c r="N155" i="14"/>
  <c r="EQ201" i="10"/>
  <c r="N162" i="14"/>
  <c r="EZ201" i="10"/>
  <c r="N171" i="14"/>
  <c r="EN201" i="10"/>
  <c r="N159" i="14"/>
  <c r="EE201" i="10"/>
  <c r="N150" i="14"/>
  <c r="R150" i="14" s="1"/>
  <c r="EM201" i="10"/>
  <c r="N158" i="14"/>
  <c r="R158" i="14" s="1"/>
  <c r="FA200" i="10"/>
  <c r="K172" i="14" s="1"/>
  <c r="N172" i="14"/>
  <c r="FG200" i="10"/>
  <c r="K178" i="14" s="1"/>
  <c r="N178" i="14"/>
  <c r="EU201" i="10"/>
  <c r="N166" i="14"/>
  <c r="FP200" i="10"/>
  <c r="K187" i="14" s="1"/>
  <c r="N187" i="14"/>
  <c r="EO201" i="10"/>
  <c r="N160" i="14"/>
  <c r="FS200" i="10"/>
  <c r="K190" i="14" s="1"/>
  <c r="N190" i="14"/>
  <c r="EW201" i="10"/>
  <c r="N168" i="14"/>
  <c r="EH201" i="10"/>
  <c r="N153" i="14"/>
  <c r="R153" i="14" s="1"/>
  <c r="DY200" i="10"/>
  <c r="K144" i="14" s="1"/>
  <c r="N144" i="14"/>
  <c r="EF200" i="10"/>
  <c r="K151" i="14" s="1"/>
  <c r="Q151" i="14" s="1"/>
  <c r="N151" i="14"/>
  <c r="R151" i="14" s="1"/>
  <c r="ER201" i="10"/>
  <c r="N163" i="14"/>
  <c r="EW200" i="10"/>
  <c r="K168" i="14" s="1"/>
  <c r="EK200" i="10"/>
  <c r="K156" i="14" s="1"/>
  <c r="EL200" i="10"/>
  <c r="K157" i="14" s="1"/>
  <c r="N157" i="14"/>
  <c r="EP200" i="10"/>
  <c r="K161" i="14" s="1"/>
  <c r="N161" i="14"/>
  <c r="ES201" i="10"/>
  <c r="N164" i="14"/>
  <c r="EI201" i="10"/>
  <c r="N154" i="14"/>
  <c r="R154" i="14" s="1"/>
  <c r="EA200" i="10"/>
  <c r="K146" i="14" s="1"/>
  <c r="Q146" i="14" s="1"/>
  <c r="N146" i="14"/>
  <c r="R146" i="14" s="1"/>
  <c r="FF200" i="10"/>
  <c r="K177" i="14" s="1"/>
  <c r="N177" i="14"/>
  <c r="FJ201" i="10"/>
  <c r="N181" i="14"/>
  <c r="FC201" i="10"/>
  <c r="N174" i="14"/>
  <c r="FB200" i="10"/>
  <c r="K173" i="14" s="1"/>
  <c r="N173" i="14"/>
  <c r="FK201" i="10"/>
  <c r="N182" i="14"/>
  <c r="FQ201" i="10"/>
  <c r="N188" i="14"/>
  <c r="EY201" i="10"/>
  <c r="N170" i="14"/>
  <c r="FI200" i="10"/>
  <c r="K180" i="14" s="1"/>
  <c r="N180" i="14"/>
  <c r="ED200" i="10"/>
  <c r="K149" i="14" s="1"/>
  <c r="N149" i="14"/>
  <c r="FR200" i="10"/>
  <c r="K189" i="14" s="1"/>
  <c r="N189" i="14"/>
  <c r="ET200" i="10"/>
  <c r="K165" i="14" s="1"/>
  <c r="N165" i="14"/>
  <c r="EB201" i="10"/>
  <c r="N147" i="14"/>
  <c r="EX201" i="10"/>
  <c r="FM200" i="10"/>
  <c r="K184" i="14" s="1"/>
  <c r="FD200" i="10"/>
  <c r="K175" i="14" s="1"/>
  <c r="N175" i="14"/>
  <c r="EG200" i="10"/>
  <c r="K152" i="14" s="1"/>
  <c r="Q152" i="14" s="1"/>
  <c r="N152" i="14"/>
  <c r="R152" i="14" s="1"/>
  <c r="FL200" i="10"/>
  <c r="K183" i="14" s="1"/>
  <c r="N183" i="14"/>
  <c r="EC200" i="10"/>
  <c r="K148" i="14" s="1"/>
  <c r="N148" i="14"/>
  <c r="FH201" i="10"/>
  <c r="N179" i="14"/>
  <c r="FN201" i="10"/>
  <c r="N185" i="14"/>
  <c r="N69" i="14"/>
  <c r="BC201" i="10"/>
  <c r="N67" i="14"/>
  <c r="Q17" i="14"/>
  <c r="S17" i="14" s="1"/>
  <c r="R21" i="14"/>
  <c r="X21" i="14" s="1"/>
  <c r="Q20" i="14"/>
  <c r="T20" i="14" s="1"/>
  <c r="R42" i="14"/>
  <c r="X42" i="14" s="1"/>
  <c r="Q32" i="14"/>
  <c r="T32" i="14" s="1"/>
  <c r="Q36" i="14"/>
  <c r="U36" i="14" s="1"/>
  <c r="R50" i="14"/>
  <c r="V50" i="14" s="1"/>
  <c r="R45" i="14"/>
  <c r="X45" i="14" s="1"/>
  <c r="Q33" i="14"/>
  <c r="U33" i="14" s="1"/>
  <c r="Q37" i="14"/>
  <c r="S37" i="14" s="1"/>
  <c r="R33" i="14"/>
  <c r="X33" i="14" s="1"/>
  <c r="Q23" i="14"/>
  <c r="U23" i="14" s="1"/>
  <c r="Q35" i="14"/>
  <c r="S35" i="14" s="1"/>
  <c r="R31" i="14"/>
  <c r="X31" i="14" s="1"/>
  <c r="Q27" i="14"/>
  <c r="S27" i="14" s="1"/>
  <c r="Q18" i="14"/>
  <c r="U18" i="14" s="1"/>
  <c r="R47" i="14"/>
  <c r="V47" i="14" s="1"/>
  <c r="R14" i="14"/>
  <c r="X14" i="14" s="1"/>
  <c r="R53" i="14"/>
  <c r="W53" i="14" s="1"/>
  <c r="Q44" i="14"/>
  <c r="T44" i="14" s="1"/>
  <c r="R24" i="14"/>
  <c r="X24" i="14" s="1"/>
  <c r="R44" i="14"/>
  <c r="X44" i="14" s="1"/>
  <c r="R40" i="14"/>
  <c r="X40" i="14" s="1"/>
  <c r="R23" i="14"/>
  <c r="X23" i="14" s="1"/>
  <c r="Q14" i="14"/>
  <c r="T14" i="14" s="1"/>
  <c r="Q30" i="14"/>
  <c r="T30" i="14" s="1"/>
  <c r="Q51" i="14"/>
  <c r="S51" i="14" s="1"/>
  <c r="Q22" i="14"/>
  <c r="S22" i="14" s="1"/>
  <c r="Q40" i="14"/>
  <c r="U40" i="14" s="1"/>
  <c r="R13" i="14"/>
  <c r="V13" i="14" s="1"/>
  <c r="R59" i="14"/>
  <c r="X59" i="14" s="1"/>
  <c r="R32" i="14"/>
  <c r="V32" i="14" s="1"/>
  <c r="Q46" i="14"/>
  <c r="Q34" i="14"/>
  <c r="W47" i="14"/>
  <c r="R49" i="14"/>
  <c r="R25" i="14"/>
  <c r="R37" i="14"/>
  <c r="R17" i="14"/>
  <c r="Q53" i="14"/>
  <c r="R35" i="14"/>
  <c r="Q47" i="14"/>
  <c r="Q49" i="14"/>
  <c r="R46" i="14"/>
  <c r="R57" i="14"/>
  <c r="R38" i="14"/>
  <c r="Q19" i="14"/>
  <c r="Q59" i="14"/>
  <c r="Q50" i="14"/>
  <c r="Q21" i="14"/>
  <c r="R27" i="14"/>
  <c r="R52" i="14"/>
  <c r="R55" i="14"/>
  <c r="Q38" i="14"/>
  <c r="R41" i="14"/>
  <c r="R26" i="14"/>
  <c r="R36" i="14"/>
  <c r="R22" i="14"/>
  <c r="R54" i="14"/>
  <c r="Q24" i="14"/>
  <c r="R20" i="14"/>
  <c r="R28" i="14"/>
  <c r="Q45" i="14"/>
  <c r="Q42" i="14"/>
  <c r="R18" i="14"/>
  <c r="Q52" i="14"/>
  <c r="Q55" i="14"/>
  <c r="Q41" i="14"/>
  <c r="Q12" i="14"/>
  <c r="R12" i="14"/>
  <c r="M84" i="14"/>
  <c r="N43" i="14"/>
  <c r="DL200" i="10"/>
  <c r="K131" i="14" s="1"/>
  <c r="CX201" i="10"/>
  <c r="CG201" i="10"/>
  <c r="AR200" i="10"/>
  <c r="K43" i="14" s="1"/>
  <c r="EL201" i="10"/>
  <c r="N81" i="14"/>
  <c r="BL101" i="10"/>
  <c r="N201" i="10"/>
  <c r="AZ201" i="10"/>
  <c r="N56" i="14"/>
  <c r="CD201" i="10"/>
  <c r="AI201" i="10"/>
  <c r="FF201" i="10"/>
  <c r="DH101" i="10"/>
  <c r="FG201" i="10"/>
  <c r="DJ200" i="10"/>
  <c r="K129" i="14" s="1"/>
  <c r="BL100" i="10"/>
  <c r="J63" i="14" s="1"/>
  <c r="AF200" i="10"/>
  <c r="K31" i="14" s="1"/>
  <c r="N51" i="14"/>
  <c r="CL200" i="10"/>
  <c r="K89" i="14" s="1"/>
  <c r="EZ100" i="10"/>
  <c r="J171" i="14" s="1"/>
  <c r="FS201" i="10"/>
  <c r="AI101" i="10"/>
  <c r="AA100" i="10"/>
  <c r="J26" i="14" s="1"/>
  <c r="AF201" i="10"/>
  <c r="BE200" i="10"/>
  <c r="K56" i="14" s="1"/>
  <c r="CG200" i="10"/>
  <c r="K84" i="14" s="1"/>
  <c r="ER200" i="10"/>
  <c r="K163" i="14" s="1"/>
  <c r="EO200" i="10"/>
  <c r="K160" i="14" s="1"/>
  <c r="CY201" i="10"/>
  <c r="EF201" i="10"/>
  <c r="EU200" i="10"/>
  <c r="K166" i="14" s="1"/>
  <c r="EP100" i="10"/>
  <c r="J161" i="14" s="1"/>
  <c r="P200" i="10"/>
  <c r="K15" i="14" s="1"/>
  <c r="DM200" i="10"/>
  <c r="K132" i="14" s="1"/>
  <c r="Q132" i="14" s="1"/>
  <c r="EQ200" i="10"/>
  <c r="K162" i="14" s="1"/>
  <c r="DF201" i="10"/>
  <c r="AW200" i="10"/>
  <c r="K48" i="14" s="1"/>
  <c r="AD201" i="10"/>
  <c r="AD200" i="10"/>
  <c r="K29" i="14" s="1"/>
  <c r="AC101" i="10"/>
  <c r="DH201" i="10"/>
  <c r="DO201" i="10"/>
  <c r="EX100" i="10"/>
  <c r="J169" i="14" s="1"/>
  <c r="FK200" i="10"/>
  <c r="K182" i="14" s="1"/>
  <c r="CB100" i="10"/>
  <c r="J79" i="14" s="1"/>
  <c r="FS101" i="10"/>
  <c r="FC200" i="10"/>
  <c r="K174" i="14" s="1"/>
  <c r="T201" i="10"/>
  <c r="FO200" i="10"/>
  <c r="K186" i="14" s="1"/>
  <c r="BN200" i="10"/>
  <c r="K65" i="14" s="1"/>
  <c r="DB201" i="10"/>
  <c r="N89" i="14"/>
  <c r="N29" i="14"/>
  <c r="CS200" i="10"/>
  <c r="K112" i="14" s="1"/>
  <c r="N200" i="10"/>
  <c r="K13" i="14" s="1"/>
  <c r="EJ201" i="10"/>
  <c r="BU200" i="10"/>
  <c r="K72" i="14" s="1"/>
  <c r="EY200" i="10"/>
  <c r="K170" i="14" s="1"/>
  <c r="DR201" i="10"/>
  <c r="ED201" i="10"/>
  <c r="FQ200" i="10"/>
  <c r="K188" i="14" s="1"/>
  <c r="EV200" i="10"/>
  <c r="K167" i="14" s="1"/>
  <c r="FI201" i="10"/>
  <c r="BU201" i="10"/>
  <c r="BP201" i="10"/>
  <c r="T101" i="10"/>
  <c r="BQ200" i="10"/>
  <c r="K68" i="14" s="1"/>
  <c r="CV200" i="10"/>
  <c r="K115" i="14" s="1"/>
  <c r="DA200" i="10"/>
  <c r="K120" i="14" s="1"/>
  <c r="N79" i="14"/>
  <c r="DX201" i="10"/>
  <c r="EH200" i="10"/>
  <c r="K153" i="14" s="1"/>
  <c r="Q153" i="14" s="1"/>
  <c r="ES200" i="10"/>
  <c r="K164" i="14" s="1"/>
  <c r="DW201" i="10"/>
  <c r="DV201" i="10"/>
  <c r="N62" i="14"/>
  <c r="N70" i="14"/>
  <c r="FJ200" i="10"/>
  <c r="K181" i="14" s="1"/>
  <c r="EE200" i="10"/>
  <c r="K150" i="14" s="1"/>
  <c r="Q150" i="14" s="1"/>
  <c r="DY201" i="10"/>
  <c r="EN200" i="10"/>
  <c r="K159" i="14" s="1"/>
  <c r="BS201" i="10"/>
  <c r="BR201" i="10"/>
  <c r="BI200" i="10"/>
  <c r="K60" i="14" s="1"/>
  <c r="AE201" i="10"/>
  <c r="P201" i="10"/>
  <c r="N68" i="14"/>
  <c r="N30" i="14"/>
  <c r="FR201" i="10"/>
  <c r="CY100" i="10"/>
  <c r="J118" i="14" s="1"/>
  <c r="DT200" i="10"/>
  <c r="K139" i="14" s="1"/>
  <c r="EZ200" i="10"/>
  <c r="K171" i="14" s="1"/>
  <c r="N48" i="14"/>
  <c r="N60" i="14"/>
  <c r="CZ101" i="10"/>
  <c r="CU101" i="10"/>
  <c r="M76" i="14"/>
  <c r="FI101" i="10"/>
  <c r="DQ100" i="10"/>
  <c r="J136" i="14" s="1"/>
  <c r="BQ101" i="10"/>
  <c r="P100" i="10"/>
  <c r="J15" i="14" s="1"/>
  <c r="CB101" i="10"/>
  <c r="FQ100" i="10"/>
  <c r="J188" i="14" s="1"/>
  <c r="DW100" i="10"/>
  <c r="J142" i="14" s="1"/>
  <c r="FD100" i="10"/>
  <c r="J175" i="14" s="1"/>
  <c r="EC100" i="10"/>
  <c r="J148" i="14" s="1"/>
  <c r="DL100" i="10"/>
  <c r="J131" i="14" s="1"/>
  <c r="FJ100" i="10"/>
  <c r="J181" i="14" s="1"/>
  <c r="ES101" i="10"/>
  <c r="DV100" i="10"/>
  <c r="J141" i="14" s="1"/>
  <c r="ET101" i="10"/>
  <c r="EK100" i="10"/>
  <c r="J156" i="14" s="1"/>
  <c r="DJ100" i="10"/>
  <c r="J129" i="14" s="1"/>
  <c r="CW101" i="10"/>
  <c r="EW100" i="10"/>
  <c r="J168" i="14" s="1"/>
  <c r="FK100" i="10"/>
  <c r="J182" i="14" s="1"/>
  <c r="BF101" i="10"/>
  <c r="EU100" i="10"/>
  <c r="J166" i="14" s="1"/>
  <c r="CX101" i="10"/>
  <c r="EN100" i="10"/>
  <c r="J159" i="14" s="1"/>
  <c r="FP100" i="10"/>
  <c r="J187" i="14" s="1"/>
  <c r="BQ100" i="10"/>
  <c r="J68" i="14" s="1"/>
  <c r="AA101" i="10"/>
  <c r="FL101" i="10"/>
  <c r="ED100" i="10"/>
  <c r="J149" i="14" s="1"/>
  <c r="AC100" i="10"/>
  <c r="J28" i="14" s="1"/>
  <c r="BZ101" i="10"/>
  <c r="DZ101" i="10"/>
  <c r="DA100" i="10"/>
  <c r="J120" i="14" s="1"/>
  <c r="M77" i="14"/>
  <c r="DY100" i="10"/>
  <c r="J144" i="14" s="1"/>
  <c r="ER101" i="10"/>
  <c r="CC100" i="10"/>
  <c r="J80" i="14" s="1"/>
  <c r="AN101" i="10"/>
  <c r="EL100" i="10"/>
  <c r="J157" i="14" s="1"/>
  <c r="M80" i="14"/>
  <c r="BG100" i="10"/>
  <c r="J58" i="14" s="1"/>
  <c r="FE101" i="10"/>
  <c r="CS100" i="10"/>
  <c r="J112" i="14" s="1"/>
  <c r="DT100" i="10"/>
  <c r="J139" i="14" s="1"/>
  <c r="M19" i="14"/>
  <c r="CG101" i="10"/>
  <c r="CT100" i="10"/>
  <c r="J113" i="14" s="1"/>
  <c r="M34" i="14"/>
  <c r="EB100" i="10"/>
  <c r="J147" i="14" s="1"/>
  <c r="Q147" i="14" s="1"/>
  <c r="FA100" i="10"/>
  <c r="J172" i="14" s="1"/>
  <c r="CV101" i="10"/>
  <c r="DF100" i="10"/>
  <c r="J125" i="14" s="1"/>
  <c r="Q101" i="10"/>
  <c r="Q100" i="10"/>
  <c r="J16" i="14" s="1"/>
  <c r="DK100" i="10"/>
  <c r="J130" i="14" s="1"/>
  <c r="Q130" i="14" s="1"/>
  <c r="DD100" i="10"/>
  <c r="J123" i="14" s="1"/>
  <c r="Q123" i="14" s="1"/>
  <c r="DO100" i="10"/>
  <c r="J134" i="14" s="1"/>
  <c r="DE101" i="10"/>
  <c r="M16" i="14"/>
  <c r="FM101" i="10"/>
  <c r="M73" i="14"/>
  <c r="BY100" i="10"/>
  <c r="J76" i="14" s="1"/>
  <c r="EJ100" i="10"/>
  <c r="J155" i="14" s="1"/>
  <c r="EV101" i="10"/>
  <c r="DC100" i="10"/>
  <c r="J122" i="14" s="1"/>
  <c r="Q122" i="14" s="1"/>
  <c r="EO100" i="10"/>
  <c r="J160" i="14" s="1"/>
  <c r="DR101" i="10"/>
  <c r="DS101" i="10"/>
  <c r="Z100" i="10"/>
  <c r="J25" i="14" s="1"/>
  <c r="M39" i="14"/>
  <c r="FH101" i="10"/>
  <c r="BV101" i="10"/>
  <c r="DI100" i="10"/>
  <c r="J128" i="14" s="1"/>
  <c r="AB9" i="13"/>
  <c r="B15" i="18" s="1"/>
  <c r="AM8" i="13"/>
  <c r="CU9" i="13"/>
  <c r="DD9" i="13"/>
  <c r="BV9" i="13"/>
  <c r="CM9" i="13"/>
  <c r="CT80" i="13"/>
  <c r="AM9" i="13"/>
  <c r="AF10" i="13"/>
  <c r="AK10" i="13" s="1"/>
  <c r="AQ9" i="13"/>
  <c r="AW10" i="13"/>
  <c r="CV10" i="13" s="1"/>
  <c r="Z10" i="13"/>
  <c r="DQ10" i="13" s="1"/>
  <c r="Y10" i="13"/>
  <c r="DP10" i="13" s="1"/>
  <c r="AV10" i="13"/>
  <c r="AP9" i="13"/>
  <c r="AE10" i="13"/>
  <c r="AJ10" i="13" s="1"/>
  <c r="AS8" i="13"/>
  <c r="AX26" i="13"/>
  <c r="CW26" i="13" s="1"/>
  <c r="AR25" i="13"/>
  <c r="AA26" i="13"/>
  <c r="DR26" i="13" s="1"/>
  <c r="AG26" i="13"/>
  <c r="AL26" i="13" s="1"/>
  <c r="AY9" i="13"/>
  <c r="BL9" i="13" s="1"/>
  <c r="Q136" i="14" l="1"/>
  <c r="Q120" i="14"/>
  <c r="Q142" i="14"/>
  <c r="R118" i="14"/>
  <c r="S158" i="14"/>
  <c r="Q117" i="14"/>
  <c r="S117" i="14" s="1"/>
  <c r="Q115" i="14"/>
  <c r="U115" i="14" s="1"/>
  <c r="R64" i="14"/>
  <c r="W64" i="14" s="1"/>
  <c r="R61" i="14"/>
  <c r="X61" i="14" s="1"/>
  <c r="T158" i="14"/>
  <c r="Q82" i="14"/>
  <c r="U82" i="14" s="1"/>
  <c r="S32" i="14"/>
  <c r="Q131" i="14"/>
  <c r="T131" i="14" s="1"/>
  <c r="R66" i="14"/>
  <c r="V66" i="14" s="1"/>
  <c r="Q141" i="14"/>
  <c r="T141" i="14" s="1"/>
  <c r="Q118" i="14"/>
  <c r="T118" i="14" s="1"/>
  <c r="Q61" i="14"/>
  <c r="S61" i="14" s="1"/>
  <c r="U32" i="14"/>
  <c r="R67" i="14"/>
  <c r="W67" i="14" s="1"/>
  <c r="AL154" i="14"/>
  <c r="O55" i="18" s="1"/>
  <c r="AL139" i="14"/>
  <c r="O40" i="18" s="1"/>
  <c r="R83" i="14"/>
  <c r="X83" i="14" s="1"/>
  <c r="AL54" i="14"/>
  <c r="K55" i="18" s="1"/>
  <c r="Q70" i="14"/>
  <c r="S70" i="14" s="1"/>
  <c r="R134" i="14"/>
  <c r="W134" i="14" s="1"/>
  <c r="R88" i="14"/>
  <c r="W88" i="14" s="1"/>
  <c r="U154" i="14"/>
  <c r="Q74" i="14"/>
  <c r="U74" i="14" s="1"/>
  <c r="R122" i="14"/>
  <c r="W122" i="14" s="1"/>
  <c r="EQ301" i="10"/>
  <c r="AL140" i="14"/>
  <c r="O41" i="18" s="1"/>
  <c r="AL58" i="14"/>
  <c r="K59" i="18" s="1"/>
  <c r="Q137" i="14"/>
  <c r="T137" i="14" s="1"/>
  <c r="Q88" i="14"/>
  <c r="U88" i="14" s="1"/>
  <c r="R130" i="14"/>
  <c r="V130" i="14" s="1"/>
  <c r="R138" i="14"/>
  <c r="X138" i="14" s="1"/>
  <c r="O162" i="14"/>
  <c r="R86" i="14"/>
  <c r="X86" i="14" s="1"/>
  <c r="Q134" i="14"/>
  <c r="S134" i="14" s="1"/>
  <c r="Q129" i="14"/>
  <c r="T129" i="14" s="1"/>
  <c r="R173" i="14"/>
  <c r="X173" i="14" s="1"/>
  <c r="R69" i="14"/>
  <c r="W69" i="14" s="1"/>
  <c r="AL136" i="14"/>
  <c r="O37" i="18" s="1"/>
  <c r="AL158" i="14"/>
  <c r="O59" i="18" s="1"/>
  <c r="Q83" i="14"/>
  <c r="U83" i="14" s="1"/>
  <c r="AK29" i="14"/>
  <c r="J30" i="18" s="1"/>
  <c r="AK23" i="14"/>
  <c r="J24" i="18" s="1"/>
  <c r="Q67" i="14"/>
  <c r="T67" i="14" s="1"/>
  <c r="AL145" i="14"/>
  <c r="O46" i="18" s="1"/>
  <c r="AL13" i="14"/>
  <c r="K14" i="18" s="1"/>
  <c r="Q128" i="14"/>
  <c r="T128" i="14" s="1"/>
  <c r="Q125" i="14"/>
  <c r="T125" i="14" s="1"/>
  <c r="R90" i="14"/>
  <c r="V90" i="14" s="1"/>
  <c r="AL146" i="14"/>
  <c r="O47" i="18" s="1"/>
  <c r="Q77" i="14"/>
  <c r="T77" i="14" s="1"/>
  <c r="AL60" i="14"/>
  <c r="K61" i="18" s="1"/>
  <c r="R72" i="14"/>
  <c r="W72" i="14" s="1"/>
  <c r="AK38" i="14"/>
  <c r="J39" i="18" s="1"/>
  <c r="J46" i="18"/>
  <c r="AL46" i="14"/>
  <c r="K47" i="18" s="1"/>
  <c r="W145" i="14"/>
  <c r="V145" i="14"/>
  <c r="X145" i="14"/>
  <c r="R65" i="14"/>
  <c r="X65" i="14" s="1"/>
  <c r="Q179" i="14"/>
  <c r="S179" i="14" s="1"/>
  <c r="R75" i="14"/>
  <c r="W75" i="14" s="1"/>
  <c r="R179" i="14"/>
  <c r="X179" i="14" s="1"/>
  <c r="R175" i="14"/>
  <c r="X175" i="14" s="1"/>
  <c r="R144" i="14"/>
  <c r="V144" i="14" s="1"/>
  <c r="AK14" i="14"/>
  <c r="AL15" i="14" s="1"/>
  <c r="K16" i="18" s="1"/>
  <c r="Q85" i="14"/>
  <c r="U85" i="14" s="1"/>
  <c r="Q62" i="14"/>
  <c r="T62" i="14" s="1"/>
  <c r="R82" i="14"/>
  <c r="V82" i="14" s="1"/>
  <c r="Q87" i="14"/>
  <c r="U87" i="14" s="1"/>
  <c r="U27" i="14"/>
  <c r="R147" i="14"/>
  <c r="V147" i="14" s="1"/>
  <c r="Q189" i="14"/>
  <c r="U189" i="14" s="1"/>
  <c r="Q180" i="14"/>
  <c r="T180" i="14" s="1"/>
  <c r="Q173" i="14"/>
  <c r="T173" i="14" s="1"/>
  <c r="R187" i="14"/>
  <c r="V187" i="14" s="1"/>
  <c r="R178" i="14"/>
  <c r="V178" i="14" s="1"/>
  <c r="R169" i="14"/>
  <c r="V169" i="14" s="1"/>
  <c r="R186" i="14"/>
  <c r="W186" i="14" s="1"/>
  <c r="AL40" i="14"/>
  <c r="K41" i="18" s="1"/>
  <c r="AL126" i="14"/>
  <c r="O27" i="18" s="1"/>
  <c r="R117" i="14"/>
  <c r="X117" i="14" s="1"/>
  <c r="R131" i="14"/>
  <c r="V131" i="14" s="1"/>
  <c r="AL121" i="14"/>
  <c r="O22" i="18" s="1"/>
  <c r="Q64" i="14"/>
  <c r="U64" i="14" s="1"/>
  <c r="R71" i="14"/>
  <c r="X71" i="14" s="1"/>
  <c r="R63" i="14"/>
  <c r="X63" i="14" s="1"/>
  <c r="R141" i="14"/>
  <c r="X141" i="14" s="1"/>
  <c r="R120" i="14"/>
  <c r="X120" i="14" s="1"/>
  <c r="Q81" i="14"/>
  <c r="S81" i="14" s="1"/>
  <c r="R87" i="14"/>
  <c r="X87" i="14" s="1"/>
  <c r="R127" i="14"/>
  <c r="V127" i="14" s="1"/>
  <c r="AL125" i="14"/>
  <c r="O26" i="18" s="1"/>
  <c r="R74" i="14"/>
  <c r="V74" i="14" s="1"/>
  <c r="R78" i="14"/>
  <c r="W78" i="14" s="1"/>
  <c r="Q113" i="14"/>
  <c r="S113" i="14" s="1"/>
  <c r="Q112" i="14"/>
  <c r="U112" i="14" s="1"/>
  <c r="Q139" i="14"/>
  <c r="U139" i="14" s="1"/>
  <c r="Q174" i="14"/>
  <c r="S174" i="14" s="1"/>
  <c r="T27" i="14"/>
  <c r="U54" i="14"/>
  <c r="Q78" i="14"/>
  <c r="S78" i="14" s="1"/>
  <c r="R148" i="14"/>
  <c r="W148" i="14" s="1"/>
  <c r="R174" i="14"/>
  <c r="V174" i="14" s="1"/>
  <c r="R184" i="14"/>
  <c r="X184" i="14" s="1"/>
  <c r="AL115" i="14"/>
  <c r="O16" i="18" s="1"/>
  <c r="AL132" i="14"/>
  <c r="O33" i="18" s="1"/>
  <c r="AK49" i="14"/>
  <c r="J50" i="18" s="1"/>
  <c r="AL131" i="14"/>
  <c r="O32" i="18" s="1"/>
  <c r="AL127" i="14"/>
  <c r="O28" i="18" s="1"/>
  <c r="AL130" i="14"/>
  <c r="O31" i="18" s="1"/>
  <c r="AL57" i="14"/>
  <c r="K58" i="18" s="1"/>
  <c r="AL135" i="14"/>
  <c r="O36" i="18" s="1"/>
  <c r="AL155" i="14"/>
  <c r="O56" i="18" s="1"/>
  <c r="Q86" i="14"/>
  <c r="S86" i="14" s="1"/>
  <c r="AL47" i="14"/>
  <c r="K48" i="18" s="1"/>
  <c r="Q73" i="14"/>
  <c r="T73" i="14" s="1"/>
  <c r="R139" i="14"/>
  <c r="V139" i="14" s="1"/>
  <c r="R129" i="14"/>
  <c r="V129" i="14" s="1"/>
  <c r="Q66" i="14"/>
  <c r="S66" i="14" s="1"/>
  <c r="Q127" i="14"/>
  <c r="T127" i="14" s="1"/>
  <c r="T123" i="14"/>
  <c r="S123" i="14"/>
  <c r="U123" i="14"/>
  <c r="V132" i="14"/>
  <c r="X132" i="14"/>
  <c r="W132" i="14"/>
  <c r="X133" i="14"/>
  <c r="V133" i="14"/>
  <c r="W133" i="14"/>
  <c r="AL16" i="14"/>
  <c r="K17" i="18" s="1"/>
  <c r="S135" i="14"/>
  <c r="T135" i="14"/>
  <c r="U135" i="14"/>
  <c r="X128" i="14"/>
  <c r="W128" i="14"/>
  <c r="V128" i="14"/>
  <c r="T130" i="14"/>
  <c r="S130" i="14"/>
  <c r="U130" i="14"/>
  <c r="T136" i="14"/>
  <c r="U136" i="14"/>
  <c r="S136" i="14"/>
  <c r="J32" i="18"/>
  <c r="AL31" i="14"/>
  <c r="K32" i="18" s="1"/>
  <c r="T124" i="14"/>
  <c r="S124" i="14"/>
  <c r="U124" i="14"/>
  <c r="S132" i="14"/>
  <c r="U132" i="14"/>
  <c r="T132" i="14"/>
  <c r="AL26" i="14"/>
  <c r="K27" i="18" s="1"/>
  <c r="J27" i="18"/>
  <c r="AL27" i="14"/>
  <c r="K28" i="18" s="1"/>
  <c r="T179" i="14"/>
  <c r="AL19" i="14"/>
  <c r="K20" i="18" s="1"/>
  <c r="J20" i="18"/>
  <c r="J22" i="18"/>
  <c r="T122" i="14"/>
  <c r="S122" i="14"/>
  <c r="U122" i="14"/>
  <c r="U147" i="14"/>
  <c r="T147" i="14"/>
  <c r="S147" i="14"/>
  <c r="U120" i="14"/>
  <c r="T120" i="14"/>
  <c r="S120" i="14"/>
  <c r="AL17" i="14"/>
  <c r="K18" i="18" s="1"/>
  <c r="J18" i="18"/>
  <c r="AL18" i="14"/>
  <c r="K19" i="18" s="1"/>
  <c r="T117" i="14"/>
  <c r="S114" i="14"/>
  <c r="T114" i="14"/>
  <c r="U114" i="14"/>
  <c r="J49" i="18"/>
  <c r="U145" i="14"/>
  <c r="T145" i="14"/>
  <c r="S145" i="14"/>
  <c r="V121" i="14"/>
  <c r="X121" i="14"/>
  <c r="W121" i="14"/>
  <c r="S116" i="14"/>
  <c r="U116" i="14"/>
  <c r="T116" i="14"/>
  <c r="AL129" i="14"/>
  <c r="O30" i="18" s="1"/>
  <c r="S142" i="14"/>
  <c r="U142" i="14"/>
  <c r="T142" i="14"/>
  <c r="S138" i="14"/>
  <c r="U138" i="14"/>
  <c r="T138" i="14"/>
  <c r="T121" i="14"/>
  <c r="S121" i="14"/>
  <c r="U121" i="14"/>
  <c r="V137" i="14"/>
  <c r="X137" i="14"/>
  <c r="W137" i="14"/>
  <c r="S143" i="14"/>
  <c r="U143" i="14"/>
  <c r="T143" i="14"/>
  <c r="W118" i="14"/>
  <c r="V118" i="14"/>
  <c r="X118" i="14"/>
  <c r="AH76" i="14"/>
  <c r="AK76" i="14" s="1"/>
  <c r="J77" i="18" s="1"/>
  <c r="AG76" i="14"/>
  <c r="I77" i="18" s="1"/>
  <c r="AG180" i="14"/>
  <c r="M81" i="18" s="1"/>
  <c r="AH180" i="14"/>
  <c r="AK180" i="14" s="1"/>
  <c r="N81" i="18" s="1"/>
  <c r="AG66" i="14"/>
  <c r="I67" i="18" s="1"/>
  <c r="AH66" i="14"/>
  <c r="AK66" i="14" s="1"/>
  <c r="J67" i="18" s="1"/>
  <c r="AG68" i="14"/>
  <c r="I69" i="18" s="1"/>
  <c r="AH68" i="14"/>
  <c r="AK68" i="14" s="1"/>
  <c r="J69" i="18" s="1"/>
  <c r="Q170" i="14"/>
  <c r="S170" i="14" s="1"/>
  <c r="R149" i="14"/>
  <c r="V149" i="14" s="1"/>
  <c r="R170" i="14"/>
  <c r="X170" i="14" s="1"/>
  <c r="R182" i="14"/>
  <c r="X182" i="14" s="1"/>
  <c r="R161" i="14"/>
  <c r="V161" i="14" s="1"/>
  <c r="R124" i="14"/>
  <c r="AL51" i="14"/>
  <c r="K52" i="18" s="1"/>
  <c r="AL22" i="14"/>
  <c r="K23" i="18" s="1"/>
  <c r="AK20" i="14"/>
  <c r="J21" i="18" s="1"/>
  <c r="AG186" i="14"/>
  <c r="M87" i="18" s="1"/>
  <c r="AH186" i="14"/>
  <c r="AK186" i="14" s="1"/>
  <c r="N87" i="18" s="1"/>
  <c r="R125" i="14"/>
  <c r="U137" i="14"/>
  <c r="S137" i="14"/>
  <c r="V143" i="14"/>
  <c r="W143" i="14"/>
  <c r="X143" i="14"/>
  <c r="AH73" i="14"/>
  <c r="AK73" i="14" s="1"/>
  <c r="J74" i="18" s="1"/>
  <c r="AG73" i="14"/>
  <c r="I74" i="18" s="1"/>
  <c r="AL45" i="14"/>
  <c r="AG71" i="14"/>
  <c r="I72" i="18" s="1"/>
  <c r="AH71" i="14"/>
  <c r="AK71" i="14" s="1"/>
  <c r="J72" i="18" s="1"/>
  <c r="AG83" i="14"/>
  <c r="I84" i="18" s="1"/>
  <c r="AH83" i="14"/>
  <c r="AK83" i="14" s="1"/>
  <c r="AH69" i="14"/>
  <c r="AK69" i="14" s="1"/>
  <c r="J70" i="18" s="1"/>
  <c r="AG69" i="14"/>
  <c r="I70" i="18" s="1"/>
  <c r="AL41" i="14"/>
  <c r="K42" i="18" s="1"/>
  <c r="J42" i="18"/>
  <c r="R85" i="14"/>
  <c r="V85" i="14" s="1"/>
  <c r="S154" i="14"/>
  <c r="R165" i="14"/>
  <c r="X165" i="14" s="1"/>
  <c r="Q149" i="14"/>
  <c r="U149" i="14" s="1"/>
  <c r="Q177" i="14"/>
  <c r="T177" i="14" s="1"/>
  <c r="R166" i="14"/>
  <c r="V166" i="14" s="1"/>
  <c r="R171" i="14"/>
  <c r="V171" i="14" s="1"/>
  <c r="R155" i="14"/>
  <c r="W155" i="14" s="1"/>
  <c r="R167" i="14"/>
  <c r="V167" i="14" s="1"/>
  <c r="Q185" i="14"/>
  <c r="U185" i="14" s="1"/>
  <c r="Q90" i="14"/>
  <c r="U90" i="14" s="1"/>
  <c r="R176" i="14"/>
  <c r="W176" i="14" s="1"/>
  <c r="AL128" i="14"/>
  <c r="O29" i="18" s="1"/>
  <c r="AL113" i="14"/>
  <c r="O14" i="18" s="1"/>
  <c r="AL150" i="14"/>
  <c r="O51" i="18" s="1"/>
  <c r="AH62" i="14"/>
  <c r="AK62" i="14" s="1"/>
  <c r="J63" i="18" s="1"/>
  <c r="AG62" i="14"/>
  <c r="I63" i="18" s="1"/>
  <c r="AG185" i="14"/>
  <c r="M86" i="18" s="1"/>
  <c r="AH185" i="14"/>
  <c r="AK185" i="14" s="1"/>
  <c r="N86" i="18" s="1"/>
  <c r="AG190" i="14"/>
  <c r="M91" i="18" s="1"/>
  <c r="AH190" i="14"/>
  <c r="AK190" i="14" s="1"/>
  <c r="N91" i="18" s="1"/>
  <c r="AK35" i="14"/>
  <c r="J36" i="18" s="1"/>
  <c r="AL160" i="14"/>
  <c r="O61" i="18" s="1"/>
  <c r="AK36" i="14"/>
  <c r="J37" i="18" s="1"/>
  <c r="AL137" i="14"/>
  <c r="O38" i="18" s="1"/>
  <c r="AK33" i="14"/>
  <c r="AL34" i="14" s="1"/>
  <c r="K35" i="18" s="1"/>
  <c r="M162" i="14"/>
  <c r="EQ100" i="10"/>
  <c r="J162" i="14" s="1"/>
  <c r="Q162" i="14" s="1"/>
  <c r="EQ101" i="10"/>
  <c r="AK147" i="14"/>
  <c r="AL148" i="14"/>
  <c r="O49" i="18" s="1"/>
  <c r="AL122" i="14"/>
  <c r="O23" i="18" s="1"/>
  <c r="AL59" i="14"/>
  <c r="K60" i="18" s="1"/>
  <c r="AL35" i="14"/>
  <c r="K36" i="18" s="1"/>
  <c r="AL44" i="14"/>
  <c r="K45" i="18" s="1"/>
  <c r="AL152" i="14"/>
  <c r="O53" i="18" s="1"/>
  <c r="AL133" i="14"/>
  <c r="O34" i="18" s="1"/>
  <c r="AL118" i="14"/>
  <c r="O19" i="18" s="1"/>
  <c r="AL114" i="14"/>
  <c r="O15" i="18" s="1"/>
  <c r="AG175" i="14"/>
  <c r="M76" i="18" s="1"/>
  <c r="AH175" i="14"/>
  <c r="AK175" i="14" s="1"/>
  <c r="N76" i="18" s="1"/>
  <c r="R136" i="14"/>
  <c r="AL25" i="14"/>
  <c r="K26" i="18" s="1"/>
  <c r="J25" i="18"/>
  <c r="AL28" i="14"/>
  <c r="K29" i="18" s="1"/>
  <c r="AH164" i="14"/>
  <c r="AK164" i="14" s="1"/>
  <c r="N65" i="18" s="1"/>
  <c r="AG164" i="14"/>
  <c r="M65" i="18" s="1"/>
  <c r="AL43" i="14"/>
  <c r="K44" i="18" s="1"/>
  <c r="AG90" i="14"/>
  <c r="I91" i="18" s="1"/>
  <c r="AH90" i="14"/>
  <c r="AK90" i="14" s="1"/>
  <c r="J91" i="18" s="1"/>
  <c r="AH169" i="14"/>
  <c r="AK169" i="14" s="1"/>
  <c r="N70" i="18" s="1"/>
  <c r="AG169" i="14"/>
  <c r="M70" i="18" s="1"/>
  <c r="AG187" i="14"/>
  <c r="M88" i="18" s="1"/>
  <c r="AH187" i="14"/>
  <c r="AK187" i="14" s="1"/>
  <c r="N88" i="18" s="1"/>
  <c r="AG88" i="14"/>
  <c r="I89" i="18" s="1"/>
  <c r="AH88" i="14"/>
  <c r="AK88" i="14" s="1"/>
  <c r="J89" i="18" s="1"/>
  <c r="AG184" i="14"/>
  <c r="M85" i="18" s="1"/>
  <c r="AH184" i="14"/>
  <c r="AG189" i="14"/>
  <c r="M90" i="18" s="1"/>
  <c r="AH189" i="14"/>
  <c r="AG82" i="14"/>
  <c r="I83" i="18" s="1"/>
  <c r="AH82" i="14"/>
  <c r="AK82" i="14" s="1"/>
  <c r="J83" i="18" s="1"/>
  <c r="AG84" i="14"/>
  <c r="I85" i="18" s="1"/>
  <c r="AH84" i="14"/>
  <c r="AG78" i="14"/>
  <c r="I79" i="18" s="1"/>
  <c r="AH78" i="14"/>
  <c r="AK78" i="14" s="1"/>
  <c r="J79" i="18" s="1"/>
  <c r="AH166" i="14"/>
  <c r="AK166" i="14" s="1"/>
  <c r="N67" i="18" s="1"/>
  <c r="AG166" i="14"/>
  <c r="M67" i="18" s="1"/>
  <c r="AG167" i="14"/>
  <c r="M68" i="18" s="1"/>
  <c r="AH167" i="14"/>
  <c r="AK167" i="14" s="1"/>
  <c r="N68" i="18" s="1"/>
  <c r="R112" i="14"/>
  <c r="AH64" i="14"/>
  <c r="AG64" i="14"/>
  <c r="I65" i="18" s="1"/>
  <c r="AG87" i="14"/>
  <c r="I88" i="18" s="1"/>
  <c r="AH87" i="14"/>
  <c r="AK87" i="14" s="1"/>
  <c r="J88" i="18" s="1"/>
  <c r="AG86" i="14"/>
  <c r="I87" i="18" s="1"/>
  <c r="AH86" i="14"/>
  <c r="AK86" i="14" s="1"/>
  <c r="J87" i="18" s="1"/>
  <c r="Q144" i="14"/>
  <c r="U144" i="14" s="1"/>
  <c r="X140" i="14"/>
  <c r="W140" i="14"/>
  <c r="V140" i="14"/>
  <c r="T133" i="14"/>
  <c r="S133" i="14"/>
  <c r="U133" i="14"/>
  <c r="V134" i="14"/>
  <c r="X134" i="14"/>
  <c r="W126" i="14"/>
  <c r="V126" i="14"/>
  <c r="X126" i="14"/>
  <c r="W135" i="14"/>
  <c r="X135" i="14"/>
  <c r="V135" i="14"/>
  <c r="AL48" i="14"/>
  <c r="K49" i="18" s="1"/>
  <c r="T119" i="14"/>
  <c r="U119" i="14"/>
  <c r="S119" i="14"/>
  <c r="AH72" i="14"/>
  <c r="AK72" i="14" s="1"/>
  <c r="J73" i="18" s="1"/>
  <c r="AG72" i="14"/>
  <c r="I73" i="18" s="1"/>
  <c r="AL153" i="14"/>
  <c r="O54" i="18" s="1"/>
  <c r="AG179" i="14"/>
  <c r="M80" i="18" s="1"/>
  <c r="AH179" i="14"/>
  <c r="AK179" i="14" s="1"/>
  <c r="N80" i="18" s="1"/>
  <c r="AH176" i="14"/>
  <c r="AK176" i="14" s="1"/>
  <c r="N77" i="18" s="1"/>
  <c r="AG176" i="14"/>
  <c r="M77" i="18" s="1"/>
  <c r="AH74" i="14"/>
  <c r="AK74" i="14" s="1"/>
  <c r="J75" i="18" s="1"/>
  <c r="AG74" i="14"/>
  <c r="I75" i="18" s="1"/>
  <c r="AH174" i="14"/>
  <c r="AK174" i="14" s="1"/>
  <c r="N75" i="18" s="1"/>
  <c r="AG174" i="14"/>
  <c r="M75" i="18" s="1"/>
  <c r="Q71" i="14"/>
  <c r="T71" i="14" s="1"/>
  <c r="R177" i="14"/>
  <c r="X177" i="14" s="1"/>
  <c r="Q178" i="14"/>
  <c r="T178" i="14" s="1"/>
  <c r="AL138" i="14"/>
  <c r="O39" i="18" s="1"/>
  <c r="AG89" i="14"/>
  <c r="I90" i="18" s="1"/>
  <c r="AH89" i="14"/>
  <c r="AK89" i="14" s="1"/>
  <c r="J90" i="18" s="1"/>
  <c r="R113" i="14"/>
  <c r="R114" i="14"/>
  <c r="AH67" i="14"/>
  <c r="AK67" i="14" s="1"/>
  <c r="J68" i="18" s="1"/>
  <c r="AG67" i="14"/>
  <c r="I68" i="18" s="1"/>
  <c r="U126" i="14"/>
  <c r="T126" i="14"/>
  <c r="S126" i="14"/>
  <c r="AH77" i="14"/>
  <c r="AK77" i="14" s="1"/>
  <c r="J78" i="18" s="1"/>
  <c r="AG77" i="14"/>
  <c r="I78" i="18" s="1"/>
  <c r="U128" i="14"/>
  <c r="AL117" i="14"/>
  <c r="O18" i="18" s="1"/>
  <c r="AL144" i="14"/>
  <c r="O45" i="18" s="1"/>
  <c r="W123" i="14"/>
  <c r="V123" i="14"/>
  <c r="X123" i="14"/>
  <c r="AH63" i="14"/>
  <c r="AK63" i="14" s="1"/>
  <c r="J64" i="18" s="1"/>
  <c r="AG63" i="14"/>
  <c r="I64" i="18" s="1"/>
  <c r="AG81" i="14"/>
  <c r="I82" i="18" s="1"/>
  <c r="AH81" i="14"/>
  <c r="AG80" i="14"/>
  <c r="I81" i="18" s="1"/>
  <c r="AH80" i="14"/>
  <c r="AK80" i="14" s="1"/>
  <c r="J81" i="18" s="1"/>
  <c r="AG178" i="14"/>
  <c r="M79" i="18" s="1"/>
  <c r="AH178" i="14"/>
  <c r="AK178" i="14" s="1"/>
  <c r="N79" i="18" s="1"/>
  <c r="AG177" i="14"/>
  <c r="M78" i="18" s="1"/>
  <c r="AH177" i="14"/>
  <c r="AK177" i="14" s="1"/>
  <c r="N78" i="18" s="1"/>
  <c r="Q164" i="14"/>
  <c r="T164" i="14" s="1"/>
  <c r="Q186" i="14"/>
  <c r="T186" i="14" s="1"/>
  <c r="Q69" i="14"/>
  <c r="S69" i="14" s="1"/>
  <c r="Q171" i="14"/>
  <c r="T171" i="14" s="1"/>
  <c r="Q75" i="14"/>
  <c r="U75" i="14" s="1"/>
  <c r="Q148" i="14"/>
  <c r="T148" i="14" s="1"/>
  <c r="Q165" i="14"/>
  <c r="S165" i="14" s="1"/>
  <c r="R189" i="14"/>
  <c r="W189" i="14" s="1"/>
  <c r="R180" i="14"/>
  <c r="W180" i="14" s="1"/>
  <c r="R188" i="14"/>
  <c r="W188" i="14" s="1"/>
  <c r="R181" i="14"/>
  <c r="X181" i="14" s="1"/>
  <c r="R163" i="14"/>
  <c r="W163" i="14" s="1"/>
  <c r="Q176" i="14"/>
  <c r="T176" i="14" s="1"/>
  <c r="AL61" i="14"/>
  <c r="K62" i="18" s="1"/>
  <c r="AL134" i="14"/>
  <c r="O35" i="18" s="1"/>
  <c r="R116" i="14"/>
  <c r="AL161" i="14"/>
  <c r="O62" i="18" s="1"/>
  <c r="U140" i="14"/>
  <c r="T140" i="14"/>
  <c r="S140" i="14"/>
  <c r="R142" i="14"/>
  <c r="AL119" i="14"/>
  <c r="O20" i="18" s="1"/>
  <c r="AL149" i="14"/>
  <c r="O50" i="18" s="1"/>
  <c r="AL143" i="14"/>
  <c r="O44" i="18" s="1"/>
  <c r="AL42" i="14"/>
  <c r="K43" i="18" s="1"/>
  <c r="AG162" i="14"/>
  <c r="M63" i="18" s="1"/>
  <c r="AH162" i="14"/>
  <c r="AK162" i="14" s="1"/>
  <c r="N63" i="18" s="1"/>
  <c r="AL157" i="14"/>
  <c r="O58" i="18" s="1"/>
  <c r="AG168" i="14"/>
  <c r="M69" i="18" s="1"/>
  <c r="AH168" i="14"/>
  <c r="AK168" i="14" s="1"/>
  <c r="N69" i="18" s="1"/>
  <c r="AL142" i="14"/>
  <c r="O43" i="18" s="1"/>
  <c r="AL151" i="14"/>
  <c r="O52" i="18" s="1"/>
  <c r="AH70" i="14"/>
  <c r="AK70" i="14" s="1"/>
  <c r="J71" i="18" s="1"/>
  <c r="AG70" i="14"/>
  <c r="I71" i="18" s="1"/>
  <c r="AL124" i="14"/>
  <c r="O25" i="18" s="1"/>
  <c r="R115" i="14"/>
  <c r="AH170" i="14"/>
  <c r="AK170" i="14" s="1"/>
  <c r="N71" i="18" s="1"/>
  <c r="AG170" i="14"/>
  <c r="M71" i="18" s="1"/>
  <c r="AL55" i="14"/>
  <c r="K56" i="18" s="1"/>
  <c r="AL159" i="14"/>
  <c r="O60" i="18" s="1"/>
  <c r="AL156" i="14"/>
  <c r="O57" i="18" s="1"/>
  <c r="AL120" i="14"/>
  <c r="O21" i="18" s="1"/>
  <c r="AK32" i="14"/>
  <c r="J33" i="18" s="1"/>
  <c r="AL141" i="14"/>
  <c r="O42" i="18" s="1"/>
  <c r="AL56" i="14"/>
  <c r="K57" i="18" s="1"/>
  <c r="AK52" i="14"/>
  <c r="J53" i="18" s="1"/>
  <c r="AG173" i="14"/>
  <c r="M74" i="18" s="1"/>
  <c r="AH173" i="14"/>
  <c r="AK173" i="14" s="1"/>
  <c r="N74" i="18" s="1"/>
  <c r="AL123" i="14"/>
  <c r="O24" i="18" s="1"/>
  <c r="AH65" i="14"/>
  <c r="AK65" i="14" s="1"/>
  <c r="J66" i="18" s="1"/>
  <c r="AG65" i="14"/>
  <c r="I66" i="18" s="1"/>
  <c r="AL116" i="14"/>
  <c r="O17" i="18" s="1"/>
  <c r="AG85" i="14"/>
  <c r="I86" i="18" s="1"/>
  <c r="AH85" i="14"/>
  <c r="AK85" i="14" s="1"/>
  <c r="J86" i="18" s="1"/>
  <c r="AG172" i="14"/>
  <c r="M73" i="18" s="1"/>
  <c r="AH172" i="14"/>
  <c r="AK172" i="14" s="1"/>
  <c r="N73" i="18" s="1"/>
  <c r="AK189" i="14"/>
  <c r="N90" i="18" s="1"/>
  <c r="AG182" i="14"/>
  <c r="M83" i="18" s="1"/>
  <c r="AH182" i="14"/>
  <c r="AG188" i="14"/>
  <c r="M89" i="18" s="1"/>
  <c r="AH188" i="14"/>
  <c r="AK188" i="14" s="1"/>
  <c r="N89" i="18" s="1"/>
  <c r="AG181" i="14"/>
  <c r="M82" i="18" s="1"/>
  <c r="AH181" i="14"/>
  <c r="AK181" i="14" s="1"/>
  <c r="AH163" i="14"/>
  <c r="AK163" i="14" s="1"/>
  <c r="N64" i="18" s="1"/>
  <c r="AG163" i="14"/>
  <c r="M64" i="18" s="1"/>
  <c r="AH75" i="14"/>
  <c r="AK75" i="14" s="1"/>
  <c r="J76" i="18" s="1"/>
  <c r="AG75" i="14"/>
  <c r="I76" i="18" s="1"/>
  <c r="AG183" i="14"/>
  <c r="M84" i="18" s="1"/>
  <c r="AH183" i="14"/>
  <c r="AK183" i="14" s="1"/>
  <c r="N84" i="18" s="1"/>
  <c r="R119" i="14"/>
  <c r="AH171" i="14"/>
  <c r="AK171" i="14" s="1"/>
  <c r="N72" i="18" s="1"/>
  <c r="AG171" i="14"/>
  <c r="M72" i="18" s="1"/>
  <c r="AH165" i="14"/>
  <c r="AK165" i="14" s="1"/>
  <c r="N66" i="18" s="1"/>
  <c r="AG165" i="14"/>
  <c r="M66" i="18" s="1"/>
  <c r="AG79" i="14"/>
  <c r="I80" i="18" s="1"/>
  <c r="AH79" i="14"/>
  <c r="AK79" i="14" s="1"/>
  <c r="W184" i="14"/>
  <c r="Q181" i="14"/>
  <c r="T181" i="14" s="1"/>
  <c r="Q167" i="14"/>
  <c r="U167" i="14" s="1"/>
  <c r="Q157" i="14"/>
  <c r="U157" i="14" s="1"/>
  <c r="R190" i="14"/>
  <c r="W190" i="14" s="1"/>
  <c r="R159" i="14"/>
  <c r="W159" i="14" s="1"/>
  <c r="Q159" i="14"/>
  <c r="T159" i="14" s="1"/>
  <c r="Q188" i="14"/>
  <c r="S188" i="14" s="1"/>
  <c r="Q184" i="14"/>
  <c r="U184" i="14" s="1"/>
  <c r="Q156" i="14"/>
  <c r="T156" i="14" s="1"/>
  <c r="Q169" i="14"/>
  <c r="S169" i="14" s="1"/>
  <c r="V156" i="14"/>
  <c r="X156" i="14"/>
  <c r="W156" i="14"/>
  <c r="Q190" i="14"/>
  <c r="T190" i="14" s="1"/>
  <c r="Q187" i="14"/>
  <c r="T187" i="14" s="1"/>
  <c r="Q183" i="14"/>
  <c r="S183" i="14" s="1"/>
  <c r="Q175" i="14"/>
  <c r="T175" i="14" s="1"/>
  <c r="Q161" i="14"/>
  <c r="U161" i="14" s="1"/>
  <c r="Q168" i="14"/>
  <c r="T168" i="14" s="1"/>
  <c r="R160" i="14"/>
  <c r="X160" i="14" s="1"/>
  <c r="R172" i="14"/>
  <c r="X172" i="14" s="1"/>
  <c r="R183" i="14"/>
  <c r="W183" i="14" s="1"/>
  <c r="Q182" i="14"/>
  <c r="U182" i="14" s="1"/>
  <c r="Q160" i="14"/>
  <c r="S160" i="14" s="1"/>
  <c r="Q166" i="14"/>
  <c r="U166" i="14" s="1"/>
  <c r="Q163" i="14"/>
  <c r="T163" i="14" s="1"/>
  <c r="R185" i="14"/>
  <c r="V185" i="14" s="1"/>
  <c r="R164" i="14"/>
  <c r="W164" i="14" s="1"/>
  <c r="R157" i="14"/>
  <c r="W157" i="14" s="1"/>
  <c r="R168" i="14"/>
  <c r="W168" i="14" s="1"/>
  <c r="Q172" i="14"/>
  <c r="U172" i="14" s="1"/>
  <c r="Q155" i="14"/>
  <c r="T155" i="14" s="1"/>
  <c r="W33" i="14"/>
  <c r="W152" i="14"/>
  <c r="V152" i="14"/>
  <c r="X152" i="14"/>
  <c r="S151" i="14"/>
  <c r="U151" i="14"/>
  <c r="T151" i="14"/>
  <c r="X150" i="14"/>
  <c r="V150" i="14"/>
  <c r="W150" i="14"/>
  <c r="T152" i="14"/>
  <c r="U152" i="14"/>
  <c r="S152" i="14"/>
  <c r="W146" i="14"/>
  <c r="V146" i="14"/>
  <c r="X146" i="14"/>
  <c r="W158" i="14"/>
  <c r="V158" i="14"/>
  <c r="X158" i="14"/>
  <c r="T146" i="14"/>
  <c r="U146" i="14"/>
  <c r="S146" i="14"/>
  <c r="V154" i="14"/>
  <c r="X154" i="14"/>
  <c r="W154" i="14"/>
  <c r="W153" i="14"/>
  <c r="X153" i="14"/>
  <c r="V153" i="14"/>
  <c r="T153" i="14"/>
  <c r="S153" i="14"/>
  <c r="U153" i="14"/>
  <c r="T150" i="14"/>
  <c r="S150" i="14"/>
  <c r="U150" i="14"/>
  <c r="W179" i="14"/>
  <c r="W178" i="14"/>
  <c r="T170" i="14"/>
  <c r="U170" i="14"/>
  <c r="S168" i="14"/>
  <c r="W151" i="14"/>
  <c r="V151" i="14"/>
  <c r="X151" i="14"/>
  <c r="W147" i="14"/>
  <c r="S157" i="14"/>
  <c r="V173" i="14"/>
  <c r="V163" i="14"/>
  <c r="W40" i="14"/>
  <c r="V40" i="14"/>
  <c r="S40" i="14"/>
  <c r="V45" i="14"/>
  <c r="V15" i="14"/>
  <c r="W45" i="14"/>
  <c r="W42" i="14"/>
  <c r="W13" i="14"/>
  <c r="X47" i="14"/>
  <c r="U14" i="14"/>
  <c r="S14" i="14"/>
  <c r="T35" i="14"/>
  <c r="U20" i="14"/>
  <c r="S39" i="14"/>
  <c r="S23" i="14"/>
  <c r="V42" i="14"/>
  <c r="U44" i="14"/>
  <c r="T23" i="14"/>
  <c r="V59" i="14"/>
  <c r="T39" i="14"/>
  <c r="W59" i="14"/>
  <c r="V23" i="14"/>
  <c r="X53" i="14"/>
  <c r="X32" i="14"/>
  <c r="T40" i="14"/>
  <c r="W23" i="14"/>
  <c r="S54" i="14"/>
  <c r="S18" i="14"/>
  <c r="W32" i="14"/>
  <c r="V31" i="14"/>
  <c r="X13" i="14"/>
  <c r="T18" i="14"/>
  <c r="S36" i="14"/>
  <c r="W31" i="14"/>
  <c r="T36" i="14"/>
  <c r="V33" i="14"/>
  <c r="U30" i="14"/>
  <c r="T66" i="14"/>
  <c r="S33" i="14"/>
  <c r="S30" i="14"/>
  <c r="S57" i="14"/>
  <c r="T57" i="14"/>
  <c r="V53" i="14"/>
  <c r="T33" i="14"/>
  <c r="V61" i="14"/>
  <c r="S44" i="14"/>
  <c r="S20" i="14"/>
  <c r="Q60" i="14"/>
  <c r="U60" i="14" s="1"/>
  <c r="R16" i="14"/>
  <c r="V16" i="14" s="1"/>
  <c r="Q43" i="14"/>
  <c r="S43" i="14" s="1"/>
  <c r="Q65" i="14"/>
  <c r="S65" i="14" s="1"/>
  <c r="Q84" i="14"/>
  <c r="U84" i="14" s="1"/>
  <c r="W15" i="14"/>
  <c r="Q72" i="14"/>
  <c r="S72" i="14" s="1"/>
  <c r="T17" i="14"/>
  <c r="R34" i="14"/>
  <c r="V34" i="14" s="1"/>
  <c r="R80" i="14"/>
  <c r="W80" i="14" s="1"/>
  <c r="R30" i="14"/>
  <c r="V30" i="14" s="1"/>
  <c r="Q63" i="14"/>
  <c r="S63" i="14" s="1"/>
  <c r="W61" i="14"/>
  <c r="V24" i="14"/>
  <c r="U17" i="14"/>
  <c r="Q68" i="14"/>
  <c r="U68" i="14" s="1"/>
  <c r="R76" i="14"/>
  <c r="W76" i="14" s="1"/>
  <c r="Q56" i="14"/>
  <c r="T56" i="14" s="1"/>
  <c r="R68" i="14"/>
  <c r="V68" i="14" s="1"/>
  <c r="Q13" i="14"/>
  <c r="T13" i="14" s="1"/>
  <c r="Q29" i="14"/>
  <c r="S29" i="14" s="1"/>
  <c r="R43" i="14"/>
  <c r="W43" i="14" s="1"/>
  <c r="V44" i="14"/>
  <c r="R39" i="14"/>
  <c r="X39" i="14" s="1"/>
  <c r="Q76" i="14"/>
  <c r="T76" i="14" s="1"/>
  <c r="Q16" i="14"/>
  <c r="U16" i="14" s="1"/>
  <c r="Q28" i="14"/>
  <c r="T28" i="14" s="1"/>
  <c r="R60" i="14"/>
  <c r="W60" i="14" s="1"/>
  <c r="R79" i="14"/>
  <c r="V79" i="14" s="1"/>
  <c r="R84" i="14"/>
  <c r="W84" i="14" s="1"/>
  <c r="Q31" i="14"/>
  <c r="T31" i="14" s="1"/>
  <c r="X50" i="14"/>
  <c r="U22" i="14"/>
  <c r="W44" i="14"/>
  <c r="U35" i="14"/>
  <c r="W21" i="14"/>
  <c r="T37" i="14"/>
  <c r="R62" i="14"/>
  <c r="W62" i="14" s="1"/>
  <c r="R89" i="14"/>
  <c r="V89" i="14" s="1"/>
  <c r="R77" i="14"/>
  <c r="X77" i="14" s="1"/>
  <c r="R51" i="14"/>
  <c r="V51" i="14" s="1"/>
  <c r="Q58" i="14"/>
  <c r="U58" i="14" s="1"/>
  <c r="R56" i="14"/>
  <c r="W56" i="14" s="1"/>
  <c r="Q26" i="14"/>
  <c r="U26" i="14" s="1"/>
  <c r="W50" i="14"/>
  <c r="T22" i="14"/>
  <c r="W24" i="14"/>
  <c r="V21" i="14"/>
  <c r="U37" i="14"/>
  <c r="Q25" i="14"/>
  <c r="U25" i="14" s="1"/>
  <c r="R73" i="14"/>
  <c r="W73" i="14" s="1"/>
  <c r="R19" i="14"/>
  <c r="W19" i="14" s="1"/>
  <c r="Q80" i="14"/>
  <c r="U80" i="14" s="1"/>
  <c r="R48" i="14"/>
  <c r="W48" i="14" s="1"/>
  <c r="R70" i="14"/>
  <c r="X70" i="14" s="1"/>
  <c r="R29" i="14"/>
  <c r="W29" i="14" s="1"/>
  <c r="Q79" i="14"/>
  <c r="U79" i="14" s="1"/>
  <c r="Q48" i="14"/>
  <c r="U48" i="14" s="1"/>
  <c r="R81" i="14"/>
  <c r="V81" i="14" s="1"/>
  <c r="Q89" i="14"/>
  <c r="U89" i="14" s="1"/>
  <c r="V14" i="14"/>
  <c r="T51" i="14"/>
  <c r="U51" i="14"/>
  <c r="W14" i="14"/>
  <c r="U45" i="14"/>
  <c r="T45" i="14"/>
  <c r="S45" i="14"/>
  <c r="S21" i="14"/>
  <c r="U21" i="14"/>
  <c r="T21" i="14"/>
  <c r="W22" i="14"/>
  <c r="X22" i="14"/>
  <c r="V22" i="14"/>
  <c r="U61" i="14"/>
  <c r="S88" i="14"/>
  <c r="U73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W90" i="14"/>
  <c r="S24" i="14"/>
  <c r="U24" i="14"/>
  <c r="T24" i="14"/>
  <c r="X36" i="14"/>
  <c r="V36" i="14"/>
  <c r="W36" i="14"/>
  <c r="X55" i="14"/>
  <c r="W55" i="14"/>
  <c r="V55" i="14"/>
  <c r="X35" i="14"/>
  <c r="V35" i="14"/>
  <c r="W35" i="14"/>
  <c r="X67" i="14"/>
  <c r="V67" i="14"/>
  <c r="S64" i="14"/>
  <c r="T64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 s="1"/>
  <c r="DU8" i="13"/>
  <c r="DS9" i="13"/>
  <c r="C15" i="18" s="1"/>
  <c r="DV8" i="13"/>
  <c r="DW8" i="13"/>
  <c r="BO9" i="13"/>
  <c r="BN9" i="13"/>
  <c r="BM9" i="13"/>
  <c r="AY10" i="13"/>
  <c r="BL10" i="13" s="1"/>
  <c r="CU10" i="13"/>
  <c r="CX9" i="13"/>
  <c r="CC9" i="13"/>
  <c r="AS9" i="13"/>
  <c r="CT81" i="13"/>
  <c r="AM10" i="13"/>
  <c r="AV11" i="13"/>
  <c r="Y11" i="13"/>
  <c r="DP11" i="13" s="1"/>
  <c r="AP10" i="13"/>
  <c r="AE11" i="13"/>
  <c r="AJ11" i="13" s="1"/>
  <c r="AX27" i="13"/>
  <c r="CW27" i="13" s="1"/>
  <c r="AR26" i="13"/>
  <c r="AA27" i="13"/>
  <c r="DR27" i="13" s="1"/>
  <c r="AG27" i="13"/>
  <c r="AL27" i="13" s="1"/>
  <c r="AQ10" i="13"/>
  <c r="Z11" i="13"/>
  <c r="DQ11" i="13" s="1"/>
  <c r="AW11" i="13"/>
  <c r="CV11" i="13" s="1"/>
  <c r="AF11" i="13"/>
  <c r="AK11" i="13" s="1"/>
  <c r="S82" i="14" l="1"/>
  <c r="V186" i="14"/>
  <c r="W177" i="14"/>
  <c r="T82" i="14"/>
  <c r="V179" i="14"/>
  <c r="X189" i="14"/>
  <c r="S118" i="14"/>
  <c r="U77" i="14"/>
  <c r="X163" i="14"/>
  <c r="U173" i="14"/>
  <c r="U175" i="14"/>
  <c r="U155" i="14"/>
  <c r="T188" i="14"/>
  <c r="T112" i="14"/>
  <c r="T115" i="14"/>
  <c r="U141" i="14"/>
  <c r="S115" i="14"/>
  <c r="S85" i="14"/>
  <c r="S173" i="14"/>
  <c r="U171" i="14"/>
  <c r="U188" i="14"/>
  <c r="S127" i="14"/>
  <c r="X64" i="14"/>
  <c r="T83" i="14"/>
  <c r="U70" i="14"/>
  <c r="T165" i="14"/>
  <c r="W167" i="14"/>
  <c r="S171" i="14"/>
  <c r="W120" i="14"/>
  <c r="S131" i="14"/>
  <c r="Y132" i="14" s="1"/>
  <c r="V182" i="14"/>
  <c r="T85" i="14"/>
  <c r="W161" i="14"/>
  <c r="X131" i="14"/>
  <c r="V122" i="14"/>
  <c r="U113" i="14"/>
  <c r="W169" i="14"/>
  <c r="U117" i="14"/>
  <c r="Y117" i="14" s="1"/>
  <c r="T81" i="14"/>
  <c r="S83" i="14"/>
  <c r="Y83" i="14" s="1"/>
  <c r="Q84" i="18" s="1"/>
  <c r="S73" i="14"/>
  <c r="T61" i="14"/>
  <c r="T157" i="14"/>
  <c r="Y158" i="14" s="1"/>
  <c r="S149" i="14"/>
  <c r="X144" i="14"/>
  <c r="V189" i="14"/>
  <c r="V155" i="14"/>
  <c r="X176" i="14"/>
  <c r="J15" i="18"/>
  <c r="AL39" i="14"/>
  <c r="K40" i="18" s="1"/>
  <c r="AM144" i="14"/>
  <c r="V120" i="14"/>
  <c r="X122" i="14"/>
  <c r="Z122" i="14" s="1"/>
  <c r="U131" i="14"/>
  <c r="V83" i="14"/>
  <c r="U183" i="14"/>
  <c r="AL73" i="14"/>
  <c r="K74" i="18" s="1"/>
  <c r="V69" i="14"/>
  <c r="T88" i="14"/>
  <c r="W173" i="14"/>
  <c r="AL29" i="14"/>
  <c r="K30" i="18" s="1"/>
  <c r="AM146" i="14"/>
  <c r="P47" i="18" s="1"/>
  <c r="V64" i="14"/>
  <c r="X74" i="14"/>
  <c r="W83" i="14"/>
  <c r="X66" i="14"/>
  <c r="V88" i="14"/>
  <c r="X88" i="14"/>
  <c r="W174" i="14"/>
  <c r="AL72" i="14"/>
  <c r="K73" i="18" s="1"/>
  <c r="W117" i="14"/>
  <c r="T166" i="14"/>
  <c r="AL20" i="14"/>
  <c r="K21" i="18" s="1"/>
  <c r="X75" i="14"/>
  <c r="U71" i="14"/>
  <c r="T87" i="14"/>
  <c r="W66" i="14"/>
  <c r="T183" i="14"/>
  <c r="W160" i="14"/>
  <c r="U177" i="14"/>
  <c r="U125" i="14"/>
  <c r="W141" i="14"/>
  <c r="Y124" i="14"/>
  <c r="U25" i="18" s="1"/>
  <c r="U134" i="14"/>
  <c r="W130" i="14"/>
  <c r="S141" i="14"/>
  <c r="Y141" i="14" s="1"/>
  <c r="U42" i="18" s="1"/>
  <c r="T74" i="14"/>
  <c r="X147" i="14"/>
  <c r="Z147" i="14" s="1"/>
  <c r="T149" i="14"/>
  <c r="U129" i="14"/>
  <c r="S125" i="14"/>
  <c r="Y126" i="14" s="1"/>
  <c r="W138" i="14"/>
  <c r="U118" i="14"/>
  <c r="Y118" i="14" s="1"/>
  <c r="U19" i="18" s="1"/>
  <c r="T86" i="14"/>
  <c r="S62" i="14"/>
  <c r="S74" i="14"/>
  <c r="S77" i="14"/>
  <c r="U67" i="14"/>
  <c r="W175" i="14"/>
  <c r="V181" i="14"/>
  <c r="X148" i="14"/>
  <c r="X187" i="14"/>
  <c r="T174" i="14"/>
  <c r="X186" i="14"/>
  <c r="X155" i="14"/>
  <c r="V176" i="14"/>
  <c r="S128" i="14"/>
  <c r="T134" i="14"/>
  <c r="AM46" i="14"/>
  <c r="AM47" i="14" s="1"/>
  <c r="AL62" i="14"/>
  <c r="K63" i="18" s="1"/>
  <c r="X130" i="14"/>
  <c r="S129" i="14"/>
  <c r="V117" i="14"/>
  <c r="V138" i="14"/>
  <c r="W129" i="14"/>
  <c r="S139" i="14"/>
  <c r="U62" i="14"/>
  <c r="T69" i="14"/>
  <c r="V65" i="14"/>
  <c r="U174" i="14"/>
  <c r="U86" i="14"/>
  <c r="V78" i="14"/>
  <c r="T70" i="14"/>
  <c r="S67" i="14"/>
  <c r="V148" i="14"/>
  <c r="W187" i="14"/>
  <c r="S178" i="14"/>
  <c r="W149" i="14"/>
  <c r="W170" i="14"/>
  <c r="Y122" i="14"/>
  <c r="U23" i="18" s="1"/>
  <c r="X139" i="14"/>
  <c r="AL23" i="14"/>
  <c r="K24" i="18" s="1"/>
  <c r="X69" i="14"/>
  <c r="W165" i="14"/>
  <c r="X169" i="14"/>
  <c r="S180" i="14"/>
  <c r="T113" i="14"/>
  <c r="W127" i="14"/>
  <c r="Z127" i="14" s="1"/>
  <c r="V28" i="18" s="1"/>
  <c r="V141" i="14"/>
  <c r="X90" i="14"/>
  <c r="V75" i="14"/>
  <c r="V72" i="14"/>
  <c r="U66" i="14"/>
  <c r="X72" i="14"/>
  <c r="S164" i="14"/>
  <c r="W171" i="14"/>
  <c r="S184" i="14"/>
  <c r="X190" i="14"/>
  <c r="U160" i="14"/>
  <c r="U180" i="14"/>
  <c r="U179" i="14"/>
  <c r="AL187" i="14"/>
  <c r="O88" i="18" s="1"/>
  <c r="R162" i="14"/>
  <c r="X162" i="14" s="1"/>
  <c r="AL38" i="14"/>
  <c r="K39" i="18" s="1"/>
  <c r="AL49" i="14"/>
  <c r="K50" i="18" s="1"/>
  <c r="X129" i="14"/>
  <c r="X127" i="14"/>
  <c r="AL30" i="14"/>
  <c r="K31" i="18" s="1"/>
  <c r="V86" i="14"/>
  <c r="S186" i="14"/>
  <c r="X174" i="14"/>
  <c r="T160" i="14"/>
  <c r="AL14" i="14"/>
  <c r="K15" i="18" s="1"/>
  <c r="AL190" i="14"/>
  <c r="O91" i="18" s="1"/>
  <c r="T75" i="14"/>
  <c r="S87" i="14"/>
  <c r="W86" i="14"/>
  <c r="X78" i="14"/>
  <c r="X164" i="14"/>
  <c r="V180" i="14"/>
  <c r="Z180" i="14" s="1"/>
  <c r="T184" i="14"/>
  <c r="S155" i="14"/>
  <c r="V170" i="14"/>
  <c r="S176" i="14"/>
  <c r="AL24" i="14"/>
  <c r="K25" i="18" s="1"/>
  <c r="AL71" i="14"/>
  <c r="K72" i="18" s="1"/>
  <c r="Y143" i="14"/>
  <c r="U44" i="18" s="1"/>
  <c r="W181" i="14"/>
  <c r="X178" i="14"/>
  <c r="Z179" i="14" s="1"/>
  <c r="S175" i="14"/>
  <c r="T185" i="14"/>
  <c r="AL180" i="14"/>
  <c r="O81" i="18" s="1"/>
  <c r="Y116" i="14"/>
  <c r="Y121" i="14"/>
  <c r="U22" i="18" s="1"/>
  <c r="W131" i="14"/>
  <c r="Z132" i="14" s="1"/>
  <c r="W139" i="14"/>
  <c r="T139" i="14"/>
  <c r="Y140" i="14" s="1"/>
  <c r="U41" i="18" s="1"/>
  <c r="Y136" i="14"/>
  <c r="U37" i="18" s="1"/>
  <c r="X19" i="14"/>
  <c r="U81" i="14"/>
  <c r="W63" i="14"/>
  <c r="U69" i="14"/>
  <c r="V87" i="14"/>
  <c r="W65" i="14"/>
  <c r="W82" i="14"/>
  <c r="Z83" i="14" s="1"/>
  <c r="R84" i="18" s="1"/>
  <c r="T78" i="14"/>
  <c r="V71" i="14"/>
  <c r="W85" i="14"/>
  <c r="V164" i="14"/>
  <c r="U165" i="14"/>
  <c r="V159" i="14"/>
  <c r="V175" i="14"/>
  <c r="X167" i="14"/>
  <c r="V160" i="14"/>
  <c r="Z161" i="14" s="1"/>
  <c r="U168" i="14"/>
  <c r="V190" i="14"/>
  <c r="S177" i="14"/>
  <c r="U178" i="14"/>
  <c r="T189" i="14"/>
  <c r="W144" i="14"/>
  <c r="V157" i="14"/>
  <c r="Z158" i="14" s="1"/>
  <c r="V59" i="18" s="1"/>
  <c r="S166" i="14"/>
  <c r="V177" i="14"/>
  <c r="S185" i="14"/>
  <c r="V184" i="14"/>
  <c r="AL53" i="14"/>
  <c r="K54" i="18" s="1"/>
  <c r="AL70" i="14"/>
  <c r="K71" i="18" s="1"/>
  <c r="AL168" i="14"/>
  <c r="O69" i="18" s="1"/>
  <c r="Z123" i="14"/>
  <c r="V24" i="18" s="1"/>
  <c r="AK184" i="14"/>
  <c r="N85" i="18" s="1"/>
  <c r="S112" i="14"/>
  <c r="Y115" i="14"/>
  <c r="Y123" i="14"/>
  <c r="U24" i="18" s="1"/>
  <c r="U127" i="14"/>
  <c r="AL50" i="14"/>
  <c r="K51" i="18" s="1"/>
  <c r="V63" i="14"/>
  <c r="W87" i="14"/>
  <c r="U78" i="14"/>
  <c r="W182" i="14"/>
  <c r="T144" i="14"/>
  <c r="S189" i="14"/>
  <c r="X157" i="14"/>
  <c r="Y137" i="14"/>
  <c r="U38" i="18" s="1"/>
  <c r="Y131" i="14"/>
  <c r="Z134" i="14"/>
  <c r="X82" i="14"/>
  <c r="W74" i="14"/>
  <c r="W71" i="14"/>
  <c r="X85" i="14"/>
  <c r="U148" i="14"/>
  <c r="X159" i="14"/>
  <c r="X188" i="14"/>
  <c r="W166" i="14"/>
  <c r="AL163" i="14"/>
  <c r="O64" i="18" s="1"/>
  <c r="AL67" i="14"/>
  <c r="K68" i="18" s="1"/>
  <c r="Y120" i="14"/>
  <c r="U21" i="18" s="1"/>
  <c r="AL87" i="14"/>
  <c r="K88" i="18" s="1"/>
  <c r="AL88" i="14"/>
  <c r="K89" i="18" s="1"/>
  <c r="AL90" i="14"/>
  <c r="K91" i="18" s="1"/>
  <c r="V162" i="14"/>
  <c r="J84" i="18"/>
  <c r="J80" i="18"/>
  <c r="AL80" i="14"/>
  <c r="K81" i="18" s="1"/>
  <c r="AL79" i="14"/>
  <c r="K80" i="18" s="1"/>
  <c r="N82" i="18"/>
  <c r="AL181" i="14"/>
  <c r="O82" i="18" s="1"/>
  <c r="T162" i="14"/>
  <c r="U162" i="14"/>
  <c r="S162" i="14"/>
  <c r="AL83" i="14"/>
  <c r="K84" i="18" s="1"/>
  <c r="V124" i="14"/>
  <c r="X124" i="14"/>
  <c r="W124" i="14"/>
  <c r="Z133" i="14"/>
  <c r="V188" i="14"/>
  <c r="AL165" i="14"/>
  <c r="O66" i="18" s="1"/>
  <c r="AL178" i="14"/>
  <c r="O79" i="18" s="1"/>
  <c r="AL179" i="14"/>
  <c r="O80" i="18" s="1"/>
  <c r="Z135" i="14"/>
  <c r="AK182" i="14"/>
  <c r="N83" i="18" s="1"/>
  <c r="AM143" i="14"/>
  <c r="P45" i="18"/>
  <c r="AL37" i="14"/>
  <c r="K38" i="18" s="1"/>
  <c r="T90" i="14"/>
  <c r="S75" i="14"/>
  <c r="S71" i="14"/>
  <c r="X180" i="14"/>
  <c r="U186" i="14"/>
  <c r="U164" i="14"/>
  <c r="V165" i="14"/>
  <c r="X149" i="14"/>
  <c r="S144" i="14"/>
  <c r="U181" i="14"/>
  <c r="X166" i="14"/>
  <c r="X161" i="14"/>
  <c r="U176" i="14"/>
  <c r="AL171" i="14"/>
  <c r="O72" i="18" s="1"/>
  <c r="AL75" i="14"/>
  <c r="K76" i="18" s="1"/>
  <c r="X115" i="14"/>
  <c r="W115" i="14"/>
  <c r="V115" i="14"/>
  <c r="AL162" i="14"/>
  <c r="O63" i="18" s="1"/>
  <c r="X116" i="14"/>
  <c r="V116" i="14"/>
  <c r="W116" i="14"/>
  <c r="AL177" i="14"/>
  <c r="O78" i="18" s="1"/>
  <c r="AL63" i="14"/>
  <c r="K64" i="18" s="1"/>
  <c r="AL77" i="14"/>
  <c r="K78" i="18" s="1"/>
  <c r="AL89" i="14"/>
  <c r="K90" i="18" s="1"/>
  <c r="AL176" i="14"/>
  <c r="O77" i="18" s="1"/>
  <c r="Y133" i="14"/>
  <c r="U34" i="18" s="1"/>
  <c r="AL86" i="14"/>
  <c r="K87" i="18" s="1"/>
  <c r="AL189" i="14"/>
  <c r="O90" i="18" s="1"/>
  <c r="AL169" i="14"/>
  <c r="O70" i="18" s="1"/>
  <c r="AL164" i="14"/>
  <c r="O65" i="18" s="1"/>
  <c r="AL175" i="14"/>
  <c r="O76" i="18" s="1"/>
  <c r="AK84" i="14"/>
  <c r="J85" i="18" s="1"/>
  <c r="N48" i="18"/>
  <c r="AL147" i="14"/>
  <c r="O48" i="18" s="1"/>
  <c r="AL33" i="14"/>
  <c r="K34" i="18" s="1"/>
  <c r="J34" i="18"/>
  <c r="AL66" i="14"/>
  <c r="K67" i="18" s="1"/>
  <c r="AL36" i="14"/>
  <c r="K37" i="18" s="1"/>
  <c r="AL21" i="14"/>
  <c r="K22" i="18" s="1"/>
  <c r="AL52" i="14"/>
  <c r="K53" i="18" s="1"/>
  <c r="AL172" i="14"/>
  <c r="O73" i="18" s="1"/>
  <c r="W113" i="14"/>
  <c r="V113" i="14"/>
  <c r="X113" i="14"/>
  <c r="X112" i="14"/>
  <c r="W112" i="14"/>
  <c r="V112" i="14"/>
  <c r="S90" i="14"/>
  <c r="S148" i="14"/>
  <c r="X171" i="14"/>
  <c r="V119" i="14"/>
  <c r="X119" i="14"/>
  <c r="W119" i="14"/>
  <c r="X142" i="14"/>
  <c r="V142" i="14"/>
  <c r="W142" i="14"/>
  <c r="AK81" i="14"/>
  <c r="J82" i="18" s="1"/>
  <c r="AL174" i="14"/>
  <c r="O75" i="18" s="1"/>
  <c r="AL78" i="14"/>
  <c r="K79" i="18" s="1"/>
  <c r="V136" i="14"/>
  <c r="W136" i="14"/>
  <c r="X136" i="14"/>
  <c r="X125" i="14"/>
  <c r="V125" i="14"/>
  <c r="W125" i="14"/>
  <c r="AL76" i="14"/>
  <c r="K77" i="18" s="1"/>
  <c r="T182" i="14"/>
  <c r="S156" i="14"/>
  <c r="AL188" i="14"/>
  <c r="O89" i="18" s="1"/>
  <c r="AL173" i="14"/>
  <c r="O74" i="18" s="1"/>
  <c r="AL170" i="14"/>
  <c r="O71" i="18" s="1"/>
  <c r="X114" i="14"/>
  <c r="V114" i="14"/>
  <c r="W114" i="14"/>
  <c r="AL74" i="14"/>
  <c r="K75" i="18" s="1"/>
  <c r="AK64" i="14"/>
  <c r="J65" i="18" s="1"/>
  <c r="AL167" i="14"/>
  <c r="O68" i="18" s="1"/>
  <c r="AL166" i="14"/>
  <c r="O67" i="18" s="1"/>
  <c r="AL69" i="14"/>
  <c r="K70" i="18" s="1"/>
  <c r="K46" i="18"/>
  <c r="AM44" i="14"/>
  <c r="Y138" i="14"/>
  <c r="AL186" i="14"/>
  <c r="O87" i="18" s="1"/>
  <c r="AL68" i="14"/>
  <c r="K69" i="18" s="1"/>
  <c r="AL32" i="14"/>
  <c r="K33" i="18" s="1"/>
  <c r="W172" i="14"/>
  <c r="U169" i="14"/>
  <c r="U156" i="14"/>
  <c r="T167" i="14"/>
  <c r="X168" i="14"/>
  <c r="T169" i="14"/>
  <c r="Y170" i="14" s="1"/>
  <c r="U71" i="18" s="1"/>
  <c r="V183" i="14"/>
  <c r="U159" i="14"/>
  <c r="U190" i="14"/>
  <c r="S163" i="14"/>
  <c r="S181" i="14"/>
  <c r="S161" i="14"/>
  <c r="S167" i="14"/>
  <c r="S159" i="14"/>
  <c r="S187" i="14"/>
  <c r="V168" i="14"/>
  <c r="V172" i="14"/>
  <c r="Z173" i="14" s="1"/>
  <c r="S190" i="14"/>
  <c r="U163" i="14"/>
  <c r="T161" i="14"/>
  <c r="X185" i="14"/>
  <c r="T172" i="14"/>
  <c r="S182" i="14"/>
  <c r="U187" i="14"/>
  <c r="W185" i="14"/>
  <c r="S172" i="14"/>
  <c r="X183" i="14"/>
  <c r="Z183" i="14" s="1"/>
  <c r="V19" i="14"/>
  <c r="T29" i="14"/>
  <c r="T65" i="14"/>
  <c r="V76" i="14"/>
  <c r="X76" i="14"/>
  <c r="Z153" i="14"/>
  <c r="V54" i="18" s="1"/>
  <c r="Y154" i="14"/>
  <c r="U55" i="18" s="1"/>
  <c r="Z146" i="14"/>
  <c r="AB146" i="14" s="1"/>
  <c r="Y147" i="14"/>
  <c r="U48" i="18" s="1"/>
  <c r="U63" i="14"/>
  <c r="X16" i="14"/>
  <c r="U28" i="14"/>
  <c r="W16" i="14"/>
  <c r="Z151" i="14"/>
  <c r="Z152" i="14"/>
  <c r="Y171" i="14"/>
  <c r="U72" i="18" s="1"/>
  <c r="Z154" i="14"/>
  <c r="V55" i="18" s="1"/>
  <c r="Y152" i="14"/>
  <c r="U53" i="18" s="1"/>
  <c r="Z155" i="14"/>
  <c r="V56" i="18" s="1"/>
  <c r="Y146" i="14"/>
  <c r="AA146" i="14" s="1"/>
  <c r="Y155" i="14"/>
  <c r="U56" i="18" s="1"/>
  <c r="Y151" i="14"/>
  <c r="U52" i="18" s="1"/>
  <c r="Y153" i="14"/>
  <c r="U54" i="18" s="1"/>
  <c r="W81" i="14"/>
  <c r="V70" i="14"/>
  <c r="S28" i="14"/>
  <c r="V56" i="14"/>
  <c r="V84" i="14"/>
  <c r="X56" i="14"/>
  <c r="S26" i="14"/>
  <c r="W89" i="14"/>
  <c r="T68" i="14"/>
  <c r="S16" i="14"/>
  <c r="X89" i="14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 s="1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36" i="14"/>
  <c r="Q37" i="18" s="1"/>
  <c r="U13" i="14"/>
  <c r="X73" i="14"/>
  <c r="S13" i="14"/>
  <c r="T72" i="14"/>
  <c r="V62" i="14"/>
  <c r="S48" i="14"/>
  <c r="V73" i="14"/>
  <c r="T26" i="14"/>
  <c r="V80" i="14"/>
  <c r="T43" i="14"/>
  <c r="U72" i="14"/>
  <c r="X62" i="14"/>
  <c r="X29" i="14"/>
  <c r="X51" i="14"/>
  <c r="W39" i="14"/>
  <c r="T63" i="14"/>
  <c r="X43" i="14"/>
  <c r="T84" i="14"/>
  <c r="T60" i="14"/>
  <c r="W51" i="14"/>
  <c r="S80" i="14"/>
  <c r="X84" i="14"/>
  <c r="S68" i="14"/>
  <c r="S79" i="14"/>
  <c r="T79" i="14"/>
  <c r="S58" i="14"/>
  <c r="W77" i="14"/>
  <c r="X48" i="14"/>
  <c r="T58" i="14"/>
  <c r="U39" i="18"/>
  <c r="V77" i="14"/>
  <c r="W30" i="14"/>
  <c r="T80" i="14"/>
  <c r="T16" i="14"/>
  <c r="T89" i="14"/>
  <c r="U43" i="14"/>
  <c r="X30" i="14"/>
  <c r="T15" i="14"/>
  <c r="S15" i="14"/>
  <c r="U15" i="14"/>
  <c r="Y20" i="14"/>
  <c r="Q21" i="18" s="1"/>
  <c r="Y41" i="14"/>
  <c r="Q42" i="18" s="1"/>
  <c r="Y35" i="14"/>
  <c r="Q36" i="18" s="1"/>
  <c r="Y19" i="14"/>
  <c r="Q20" i="18" s="1"/>
  <c r="Y40" i="14"/>
  <c r="Q41" i="18" s="1"/>
  <c r="Y38" i="14"/>
  <c r="Q39" i="18" s="1"/>
  <c r="Y33" i="14"/>
  <c r="Q34" i="18" s="1"/>
  <c r="Y55" i="14"/>
  <c r="Q56" i="18" s="1"/>
  <c r="Z24" i="14"/>
  <c r="R25" i="18" s="1"/>
  <c r="Z50" i="14"/>
  <c r="R51" i="18" s="1"/>
  <c r="Z54" i="14"/>
  <c r="R55" i="18" s="1"/>
  <c r="Z42" i="14"/>
  <c r="R43" i="18" s="1"/>
  <c r="Y46" i="14"/>
  <c r="Z59" i="14"/>
  <c r="R60" i="18" s="1"/>
  <c r="Y39" i="14"/>
  <c r="Q40" i="18" s="1"/>
  <c r="Z58" i="14"/>
  <c r="R59" i="18" s="1"/>
  <c r="Z25" i="14"/>
  <c r="R26" i="18" s="1"/>
  <c r="Z23" i="14"/>
  <c r="R24" i="18" s="1"/>
  <c r="Y18" i="14"/>
  <c r="Q19" i="18" s="1"/>
  <c r="Y24" i="14"/>
  <c r="Q25" i="18" s="1"/>
  <c r="Z27" i="14"/>
  <c r="R28" i="18" s="1"/>
  <c r="Z45" i="14"/>
  <c r="Z33" i="14"/>
  <c r="R34" i="18" s="1"/>
  <c r="Y45" i="14"/>
  <c r="Y47" i="14"/>
  <c r="Q48" i="18" s="1"/>
  <c r="Y53" i="14"/>
  <c r="Q54" i="18" s="1"/>
  <c r="Y34" i="14"/>
  <c r="Q35" i="18" s="1"/>
  <c r="Z37" i="14"/>
  <c r="R38" i="18" s="1"/>
  <c r="Z53" i="14"/>
  <c r="R54" i="18" s="1"/>
  <c r="Z14" i="14"/>
  <c r="R15" i="18" s="1"/>
  <c r="Z55" i="14"/>
  <c r="R56" i="18" s="1"/>
  <c r="Z32" i="14"/>
  <c r="R33" i="18" s="1"/>
  <c r="Y51" i="14"/>
  <c r="Q52" i="18" s="1"/>
  <c r="Z28" i="14"/>
  <c r="R29" i="18" s="1"/>
  <c r="Z47" i="14"/>
  <c r="R48" i="18" s="1"/>
  <c r="Z15" i="14"/>
  <c r="R16" i="18" s="1"/>
  <c r="Z46" i="14"/>
  <c r="Z18" i="14"/>
  <c r="R19" i="18" s="1"/>
  <c r="Y22" i="14"/>
  <c r="Q23" i="18" s="1"/>
  <c r="Y21" i="14"/>
  <c r="Q22" i="18" s="1"/>
  <c r="Y23" i="14"/>
  <c r="Q24" i="18" s="1"/>
  <c r="Y50" i="14"/>
  <c r="Q51" i="18" s="1"/>
  <c r="Z38" i="14"/>
  <c r="R39" i="18" s="1"/>
  <c r="Z41" i="14"/>
  <c r="R42" i="18" s="1"/>
  <c r="Z22" i="14"/>
  <c r="R23" i="18" s="1"/>
  <c r="Z36" i="14"/>
  <c r="R37" i="18" s="1"/>
  <c r="Z21" i="14"/>
  <c r="R22" i="18" s="1"/>
  <c r="Z13" i="14"/>
  <c r="R14" i="18" s="1"/>
  <c r="Y52" i="14"/>
  <c r="Q53" i="18" s="1"/>
  <c r="Y54" i="14"/>
  <c r="Q55" i="18" s="1"/>
  <c r="Y42" i="14"/>
  <c r="Q43" i="18" s="1"/>
  <c r="Z26" i="14"/>
  <c r="R27" i="18" s="1"/>
  <c r="AB11" i="13"/>
  <c r="B17" i="18" s="1"/>
  <c r="DV9" i="13"/>
  <c r="DS10" i="13"/>
  <c r="C16" i="18" s="1"/>
  <c r="DX8" i="13"/>
  <c r="D14" i="18" s="1"/>
  <c r="CC10" i="13"/>
  <c r="CD10" i="13" s="1"/>
  <c r="DW9" i="13"/>
  <c r="DU9" i="13"/>
  <c r="CX10" i="13"/>
  <c r="CY10" i="13" s="1"/>
  <c r="CU11" i="13"/>
  <c r="CD9" i="13"/>
  <c r="CF9" i="13"/>
  <c r="CE9" i="13"/>
  <c r="BP9" i="13"/>
  <c r="BT9" i="13" s="1"/>
  <c r="DA9" i="13"/>
  <c r="CZ9" i="13"/>
  <c r="BO10" i="13"/>
  <c r="BN10" i="13"/>
  <c r="BM10" i="13"/>
  <c r="CY9" i="13"/>
  <c r="CT82" i="13"/>
  <c r="AS10" i="13"/>
  <c r="AX28" i="13"/>
  <c r="CW28" i="13" s="1"/>
  <c r="AA28" i="13"/>
  <c r="DR28" i="13" s="1"/>
  <c r="AR27" i="13"/>
  <c r="AG28" i="13"/>
  <c r="AL28" i="13" s="1"/>
  <c r="AM11" i="13"/>
  <c r="AQ11" i="13"/>
  <c r="Z12" i="13"/>
  <c r="DQ12" i="13" s="1"/>
  <c r="AW12" i="13"/>
  <c r="CV12" i="13" s="1"/>
  <c r="AF12" i="13"/>
  <c r="AK12" i="13" s="1"/>
  <c r="Y12" i="13"/>
  <c r="DP12" i="13" s="1"/>
  <c r="AV12" i="13"/>
  <c r="AP11" i="13"/>
  <c r="AE12" i="13"/>
  <c r="AJ12" i="13" s="1"/>
  <c r="AY11" i="13"/>
  <c r="BL11" i="13" s="1"/>
  <c r="Y174" i="14" l="1"/>
  <c r="U75" i="18" s="1"/>
  <c r="Z187" i="14"/>
  <c r="V88" i="18" s="1"/>
  <c r="Y88" i="14"/>
  <c r="Q89" i="18" s="1"/>
  <c r="Z186" i="14"/>
  <c r="V87" i="18" s="1"/>
  <c r="Z145" i="14"/>
  <c r="AB144" i="14" s="1"/>
  <c r="Y135" i="14"/>
  <c r="U36" i="18" s="1"/>
  <c r="Y114" i="14"/>
  <c r="Y67" i="14"/>
  <c r="Q68" i="18" s="1"/>
  <c r="Y142" i="14"/>
  <c r="U43" i="18" s="1"/>
  <c r="Z121" i="14"/>
  <c r="Y189" i="14"/>
  <c r="U90" i="18" s="1"/>
  <c r="Y127" i="14"/>
  <c r="U28" i="18" s="1"/>
  <c r="Z140" i="14"/>
  <c r="Z174" i="14"/>
  <c r="Z66" i="14"/>
  <c r="R67" i="18" s="1"/>
  <c r="Y173" i="14"/>
  <c r="Z178" i="14"/>
  <c r="Z65" i="14"/>
  <c r="R66" i="18" s="1"/>
  <c r="Y165" i="14"/>
  <c r="U66" i="18" s="1"/>
  <c r="W162" i="14"/>
  <c r="Z162" i="14" s="1"/>
  <c r="V63" i="18" s="1"/>
  <c r="Y82" i="14"/>
  <c r="Q83" i="18" s="1"/>
  <c r="Z148" i="14"/>
  <c r="V49" i="18" s="1"/>
  <c r="Y86" i="14"/>
  <c r="Q87" i="18" s="1"/>
  <c r="Z118" i="14"/>
  <c r="V19" i="18" s="1"/>
  <c r="Z156" i="14"/>
  <c r="Z67" i="14"/>
  <c r="R68" i="18" s="1"/>
  <c r="Y70" i="14"/>
  <c r="Q71" i="18" s="1"/>
  <c r="Y178" i="14"/>
  <c r="U79" i="18" s="1"/>
  <c r="Z128" i="14"/>
  <c r="V29" i="18" s="1"/>
  <c r="Y74" i="14"/>
  <c r="Q75" i="18" s="1"/>
  <c r="Y150" i="14"/>
  <c r="U51" i="18" s="1"/>
  <c r="Z129" i="14"/>
  <c r="Z72" i="14"/>
  <c r="R73" i="18" s="1"/>
  <c r="Y62" i="14"/>
  <c r="Q63" i="18" s="1"/>
  <c r="Y169" i="14"/>
  <c r="L47" i="18"/>
  <c r="Y125" i="14"/>
  <c r="Z75" i="14"/>
  <c r="R76" i="18" s="1"/>
  <c r="Y166" i="14"/>
  <c r="U67" i="18" s="1"/>
  <c r="Y179" i="14"/>
  <c r="U80" i="18" s="1"/>
  <c r="Y184" i="14"/>
  <c r="U85" i="18" s="1"/>
  <c r="Z141" i="14"/>
  <c r="V42" i="18" s="1"/>
  <c r="Y180" i="14"/>
  <c r="U81" i="18" s="1"/>
  <c r="Z150" i="14"/>
  <c r="V51" i="18" s="1"/>
  <c r="Y134" i="14"/>
  <c r="U35" i="18" s="1"/>
  <c r="Z166" i="14"/>
  <c r="V67" i="18" s="1"/>
  <c r="Y71" i="14"/>
  <c r="Q72" i="18" s="1"/>
  <c r="Z188" i="14"/>
  <c r="V89" i="18" s="1"/>
  <c r="Z190" i="14"/>
  <c r="V91" i="18" s="1"/>
  <c r="Z176" i="14"/>
  <c r="Y175" i="14"/>
  <c r="U76" i="18" s="1"/>
  <c r="Z139" i="14"/>
  <c r="Y129" i="14"/>
  <c r="Y130" i="14"/>
  <c r="Z138" i="14"/>
  <c r="V39" i="18" s="1"/>
  <c r="Z185" i="14"/>
  <c r="Z165" i="14"/>
  <c r="V66" i="18" s="1"/>
  <c r="Y75" i="14"/>
  <c r="Q76" i="18" s="1"/>
  <c r="Z144" i="14"/>
  <c r="Z171" i="14"/>
  <c r="Y145" i="14"/>
  <c r="AA144" i="14" s="1"/>
  <c r="W45" i="18" s="1"/>
  <c r="Z170" i="14"/>
  <c r="V71" i="18" s="1"/>
  <c r="Z167" i="14"/>
  <c r="V68" i="18" s="1"/>
  <c r="Z64" i="14"/>
  <c r="R65" i="18" s="1"/>
  <c r="Y119" i="14"/>
  <c r="U20" i="18" s="1"/>
  <c r="Z149" i="14"/>
  <c r="V50" i="18" s="1"/>
  <c r="Y78" i="14"/>
  <c r="Q79" i="18" s="1"/>
  <c r="Z182" i="14"/>
  <c r="V83" i="18" s="1"/>
  <c r="Y87" i="14"/>
  <c r="Q88" i="18" s="1"/>
  <c r="Z86" i="14"/>
  <c r="R87" i="18" s="1"/>
  <c r="Z115" i="14"/>
  <c r="V16" i="18" s="1"/>
  <c r="Y186" i="14"/>
  <c r="U87" i="18" s="1"/>
  <c r="Z164" i="14"/>
  <c r="V65" i="18" s="1"/>
  <c r="Z175" i="14"/>
  <c r="V76" i="18" s="1"/>
  <c r="Y172" i="14"/>
  <c r="U73" i="18" s="1"/>
  <c r="Y157" i="14"/>
  <c r="U58" i="18" s="1"/>
  <c r="Y149" i="14"/>
  <c r="U50" i="18" s="1"/>
  <c r="Z181" i="14"/>
  <c r="Y139" i="14"/>
  <c r="U40" i="18" s="1"/>
  <c r="Y113" i="14"/>
  <c r="Z159" i="14"/>
  <c r="V60" i="18" s="1"/>
  <c r="Z88" i="14"/>
  <c r="R89" i="18" s="1"/>
  <c r="Y177" i="14"/>
  <c r="U78" i="18" s="1"/>
  <c r="Y188" i="14"/>
  <c r="U89" i="18" s="1"/>
  <c r="Z157" i="14"/>
  <c r="V58" i="18" s="1"/>
  <c r="Z130" i="14"/>
  <c r="V31" i="18" s="1"/>
  <c r="Z160" i="14"/>
  <c r="Z87" i="14"/>
  <c r="R88" i="18" s="1"/>
  <c r="Y65" i="14"/>
  <c r="Q66" i="18" s="1"/>
  <c r="Z177" i="14"/>
  <c r="Z168" i="14"/>
  <c r="Y162" i="14"/>
  <c r="U63" i="18" s="1"/>
  <c r="Y159" i="14"/>
  <c r="U60" i="18" s="1"/>
  <c r="Y128" i="14"/>
  <c r="U29" i="18" s="1"/>
  <c r="AL185" i="14"/>
  <c r="O86" i="18" s="1"/>
  <c r="Z131" i="14"/>
  <c r="V32" i="18" s="1"/>
  <c r="Z117" i="14"/>
  <c r="Z189" i="14"/>
  <c r="V90" i="18" s="1"/>
  <c r="Y163" i="14"/>
  <c r="U64" i="18" s="1"/>
  <c r="Z51" i="14"/>
  <c r="R52" i="18" s="1"/>
  <c r="Y176" i="14"/>
  <c r="U77" i="18" s="1"/>
  <c r="Y185" i="14"/>
  <c r="Y182" i="14"/>
  <c r="U83" i="18" s="1"/>
  <c r="Y164" i="14"/>
  <c r="U65" i="18" s="1"/>
  <c r="Y181" i="14"/>
  <c r="U82" i="18" s="1"/>
  <c r="AL184" i="14"/>
  <c r="O85" i="18" s="1"/>
  <c r="Y156" i="14"/>
  <c r="Z126" i="14"/>
  <c r="V27" i="18" s="1"/>
  <c r="Y160" i="14"/>
  <c r="U61" i="18" s="1"/>
  <c r="AL65" i="14"/>
  <c r="K66" i="18" s="1"/>
  <c r="Z142" i="14"/>
  <c r="V43" i="18" s="1"/>
  <c r="Z143" i="14"/>
  <c r="V44" i="18" s="1"/>
  <c r="Z120" i="14"/>
  <c r="Z113" i="14"/>
  <c r="V14" i="18" s="1"/>
  <c r="Z114" i="14"/>
  <c r="V15" i="18" s="1"/>
  <c r="AM147" i="14"/>
  <c r="Z116" i="14"/>
  <c r="AL85" i="14"/>
  <c r="K86" i="18" s="1"/>
  <c r="Z119" i="14"/>
  <c r="Y161" i="14"/>
  <c r="U62" i="18" s="1"/>
  <c r="Z125" i="14"/>
  <c r="V26" i="18" s="1"/>
  <c r="Z124" i="14"/>
  <c r="V25" i="18" s="1"/>
  <c r="Y144" i="14"/>
  <c r="AA143" i="14" s="1"/>
  <c r="AA142" i="14" s="1"/>
  <c r="AA141" i="14" s="1"/>
  <c r="AA140" i="14" s="1"/>
  <c r="AA139" i="14" s="1"/>
  <c r="Y148" i="14"/>
  <c r="U49" i="18" s="1"/>
  <c r="AL64" i="14"/>
  <c r="K65" i="18" s="1"/>
  <c r="Z137" i="14"/>
  <c r="V38" i="18" s="1"/>
  <c r="Z136" i="14"/>
  <c r="V37" i="18" s="1"/>
  <c r="AL183" i="14"/>
  <c r="O84" i="18" s="1"/>
  <c r="AL82" i="14"/>
  <c r="K83" i="18" s="1"/>
  <c r="Y190" i="14"/>
  <c r="U91" i="18" s="1"/>
  <c r="AM43" i="14"/>
  <c r="L45" i="18"/>
  <c r="AL81" i="14"/>
  <c r="K82" i="18" s="1"/>
  <c r="L48" i="18"/>
  <c r="AM48" i="14"/>
  <c r="AM142" i="14"/>
  <c r="P44" i="18"/>
  <c r="AL182" i="14"/>
  <c r="O83" i="18" s="1"/>
  <c r="AL84" i="14"/>
  <c r="K85" i="18" s="1"/>
  <c r="Z169" i="14"/>
  <c r="V70" i="18" s="1"/>
  <c r="Y168" i="14"/>
  <c r="U69" i="18" s="1"/>
  <c r="Y63" i="14"/>
  <c r="Q64" i="18" s="1"/>
  <c r="Z172" i="14"/>
  <c r="Y187" i="14"/>
  <c r="U88" i="18" s="1"/>
  <c r="Y167" i="14"/>
  <c r="U68" i="18" s="1"/>
  <c r="Z184" i="14"/>
  <c r="Y183" i="14"/>
  <c r="U84" i="18" s="1"/>
  <c r="Y64" i="14"/>
  <c r="Q65" i="18" s="1"/>
  <c r="Z60" i="14"/>
  <c r="R61" i="18" s="1"/>
  <c r="Y84" i="14"/>
  <c r="Q85" i="18" s="1"/>
  <c r="Y90" i="14"/>
  <c r="Q91" i="18" s="1"/>
  <c r="Y28" i="14"/>
  <c r="Q29" i="18" s="1"/>
  <c r="AB143" i="14"/>
  <c r="Y44" i="14"/>
  <c r="Q45" i="18" s="1"/>
  <c r="Z90" i="14"/>
  <c r="R91" i="18" s="1"/>
  <c r="Z56" i="14"/>
  <c r="R57" i="18" s="1"/>
  <c r="Y29" i="14"/>
  <c r="Q30" i="18" s="1"/>
  <c r="Z31" i="14"/>
  <c r="R32" i="18" s="1"/>
  <c r="U47" i="18"/>
  <c r="AB147" i="14"/>
  <c r="AB148" i="14" s="1"/>
  <c r="AB149" i="14" s="1"/>
  <c r="AA147" i="14"/>
  <c r="Z70" i="14"/>
  <c r="R71" i="18" s="1"/>
  <c r="Y61" i="14"/>
  <c r="Q62" i="18" s="1"/>
  <c r="Z68" i="14"/>
  <c r="R69" i="18" s="1"/>
  <c r="Y17" i="14"/>
  <c r="Q18" i="18" s="1"/>
  <c r="Y85" i="14"/>
  <c r="Q86" i="18" s="1"/>
  <c r="Y57" i="14"/>
  <c r="Q58" i="18" s="1"/>
  <c r="Y81" i="14"/>
  <c r="Q82" i="18" s="1"/>
  <c r="Y76" i="14"/>
  <c r="Q77" i="18" s="1"/>
  <c r="Z61" i="14"/>
  <c r="R62" i="18" s="1"/>
  <c r="Y49" i="14"/>
  <c r="Q50" i="18" s="1"/>
  <c r="Z82" i="14"/>
  <c r="R83" i="18" s="1"/>
  <c r="V48" i="18"/>
  <c r="Y25" i="14"/>
  <c r="Q26" i="18" s="1"/>
  <c r="Y31" i="14"/>
  <c r="Q32" i="18" s="1"/>
  <c r="U33" i="18"/>
  <c r="U15" i="18"/>
  <c r="Y32" i="14"/>
  <c r="Q33" i="18" s="1"/>
  <c r="Z89" i="14"/>
  <c r="R90" i="18" s="1"/>
  <c r="Z63" i="14"/>
  <c r="R64" i="18" s="1"/>
  <c r="Z79" i="14"/>
  <c r="R80" i="18" s="1"/>
  <c r="U32" i="18"/>
  <c r="Z29" i="14"/>
  <c r="R30" i="18" s="1"/>
  <c r="Y27" i="14"/>
  <c r="Q28" i="18" s="1"/>
  <c r="Y73" i="14"/>
  <c r="Q74" i="18" s="1"/>
  <c r="Z48" i="14"/>
  <c r="R49" i="18" s="1"/>
  <c r="Z57" i="14"/>
  <c r="R58" i="18" s="1"/>
  <c r="V46" i="18"/>
  <c r="Y30" i="14"/>
  <c r="Q31" i="18" s="1"/>
  <c r="Z71" i="14"/>
  <c r="R72" i="18" s="1"/>
  <c r="V33" i="18"/>
  <c r="Y58" i="14"/>
  <c r="Q59" i="18" s="1"/>
  <c r="Z43" i="14"/>
  <c r="R44" i="18" s="1"/>
  <c r="Y13" i="14"/>
  <c r="Q14" i="18" s="1"/>
  <c r="Y56" i="14"/>
  <c r="Q57" i="18" s="1"/>
  <c r="Y77" i="14"/>
  <c r="Q78" i="18" s="1"/>
  <c r="Y60" i="14"/>
  <c r="Q61" i="18" s="1"/>
  <c r="Y48" i="14"/>
  <c r="Q49" i="18" s="1"/>
  <c r="V22" i="18"/>
  <c r="V62" i="18"/>
  <c r="V30" i="18"/>
  <c r="Z69" i="14"/>
  <c r="R70" i="18" s="1"/>
  <c r="Y43" i="14"/>
  <c r="Q44" i="18" s="1"/>
  <c r="Y14" i="14"/>
  <c r="Q15" i="18" s="1"/>
  <c r="Y66" i="14"/>
  <c r="Q67" i="18" s="1"/>
  <c r="Z44" i="14"/>
  <c r="R45" i="18" s="1"/>
  <c r="Y89" i="14"/>
  <c r="Q90" i="18" s="1"/>
  <c r="Z49" i="14"/>
  <c r="R50" i="18" s="1"/>
  <c r="U86" i="18"/>
  <c r="Y26" i="14"/>
  <c r="Q27" i="18" s="1"/>
  <c r="U18" i="18"/>
  <c r="Y72" i="14"/>
  <c r="Q73" i="18" s="1"/>
  <c r="Z62" i="14"/>
  <c r="R63" i="18" s="1"/>
  <c r="Y59" i="14"/>
  <c r="Q60" i="18" s="1"/>
  <c r="Z52" i="14"/>
  <c r="R53" i="18" s="1"/>
  <c r="U17" i="18"/>
  <c r="Z30" i="14"/>
  <c r="R31" i="18" s="1"/>
  <c r="Y79" i="14"/>
  <c r="Q80" i="18" s="1"/>
  <c r="V52" i="18"/>
  <c r="U26" i="18"/>
  <c r="U27" i="18"/>
  <c r="V72" i="18"/>
  <c r="U59" i="18"/>
  <c r="U14" i="18"/>
  <c r="Y80" i="14"/>
  <c r="Q81" i="18" s="1"/>
  <c r="U30" i="18"/>
  <c r="V73" i="18"/>
  <c r="AA44" i="14"/>
  <c r="S45" i="18" s="1"/>
  <c r="Q46" i="18"/>
  <c r="U16" i="18"/>
  <c r="V34" i="18"/>
  <c r="W47" i="18"/>
  <c r="U74" i="18"/>
  <c r="AB46" i="14"/>
  <c r="R47" i="18"/>
  <c r="AA46" i="14"/>
  <c r="Q47" i="18"/>
  <c r="V69" i="18"/>
  <c r="V61" i="18"/>
  <c r="V57" i="18"/>
  <c r="U57" i="18"/>
  <c r="U70" i="18"/>
  <c r="AB44" i="14"/>
  <c r="T45" i="18" s="1"/>
  <c r="R46" i="18"/>
  <c r="U31" i="18"/>
  <c r="V53" i="18"/>
  <c r="V23" i="18"/>
  <c r="V84" i="18"/>
  <c r="V80" i="18"/>
  <c r="Y69" i="14"/>
  <c r="Q70" i="18" s="1"/>
  <c r="Z73" i="14"/>
  <c r="R74" i="18" s="1"/>
  <c r="Z40" i="14"/>
  <c r="R41" i="18" s="1"/>
  <c r="Z19" i="14"/>
  <c r="R20" i="18" s="1"/>
  <c r="Z77" i="14"/>
  <c r="R78" i="18" s="1"/>
  <c r="Z76" i="14"/>
  <c r="R77" i="18" s="1"/>
  <c r="Y16" i="14"/>
  <c r="Q17" i="18" s="1"/>
  <c r="Z81" i="14"/>
  <c r="R82" i="18" s="1"/>
  <c r="Z85" i="14"/>
  <c r="R86" i="18" s="1"/>
  <c r="Z84" i="14"/>
  <c r="R85" i="18" s="1"/>
  <c r="Z35" i="14"/>
  <c r="R36" i="18" s="1"/>
  <c r="Z34" i="14"/>
  <c r="R35" i="18" s="1"/>
  <c r="Z20" i="14"/>
  <c r="R21" i="18" s="1"/>
  <c r="Z80" i="14"/>
  <c r="R81" i="18" s="1"/>
  <c r="Z78" i="14"/>
  <c r="R79" i="18" s="1"/>
  <c r="Z39" i="14"/>
  <c r="R40" i="18" s="1"/>
  <c r="Y15" i="14"/>
  <c r="Q16" i="18" s="1"/>
  <c r="Z74" i="14"/>
  <c r="R75" i="18" s="1"/>
  <c r="Y68" i="14"/>
  <c r="Q69" i="18" s="1"/>
  <c r="Z16" i="14"/>
  <c r="R17" i="18" s="1"/>
  <c r="Z17" i="14"/>
  <c r="R18" i="18" s="1"/>
  <c r="AB12" i="13"/>
  <c r="B18" i="18" s="1"/>
  <c r="DU10" i="13"/>
  <c r="DS11" i="13"/>
  <c r="C17" i="18" s="1"/>
  <c r="CE10" i="13"/>
  <c r="CF10" i="13"/>
  <c r="DX9" i="13"/>
  <c r="D15" i="18" s="1"/>
  <c r="DV10" i="13"/>
  <c r="BS9" i="13"/>
  <c r="BR9" i="13"/>
  <c r="BQ9" i="13"/>
  <c r="CC11" i="13"/>
  <c r="CD11" i="13" s="1"/>
  <c r="CJ9" i="13"/>
  <c r="CG9" i="13"/>
  <c r="CK9" i="13" s="1"/>
  <c r="CH9" i="13"/>
  <c r="CU12" i="13"/>
  <c r="DB9" i="13"/>
  <c r="DE9" i="13"/>
  <c r="DF9" i="13" s="1"/>
  <c r="DD10" i="13"/>
  <c r="CX11" i="13"/>
  <c r="CY11" i="13" s="1"/>
  <c r="BP10" i="13"/>
  <c r="BT10" i="13" s="1"/>
  <c r="DW10" i="13"/>
  <c r="DA10" i="13"/>
  <c r="CZ10" i="13"/>
  <c r="BO11" i="13"/>
  <c r="BN11" i="13"/>
  <c r="BM11" i="13"/>
  <c r="CI9" i="13"/>
  <c r="CT83" i="13"/>
  <c r="AS11" i="13"/>
  <c r="AY12" i="13"/>
  <c r="CC12" i="13" s="1"/>
  <c r="AM12" i="13"/>
  <c r="AQ12" i="13"/>
  <c r="AW13" i="13"/>
  <c r="CV13" i="13" s="1"/>
  <c r="Z13" i="13"/>
  <c r="DQ13" i="13" s="1"/>
  <c r="AF13" i="13"/>
  <c r="AK13" i="13" s="1"/>
  <c r="AV13" i="13"/>
  <c r="Y13" i="13"/>
  <c r="DP13" i="13" s="1"/>
  <c r="AP12" i="13"/>
  <c r="AE13" i="13"/>
  <c r="AJ13" i="13" s="1"/>
  <c r="AA29" i="13"/>
  <c r="DR29" i="13" s="1"/>
  <c r="AX29" i="13"/>
  <c r="CW29" i="13" s="1"/>
  <c r="AR28" i="13"/>
  <c r="AG29" i="13"/>
  <c r="AL29" i="13" s="1"/>
  <c r="Z163" i="14" l="1"/>
  <c r="V64" i="18" s="1"/>
  <c r="AB150" i="14"/>
  <c r="AB151" i="14" s="1"/>
  <c r="AB152" i="14" s="1"/>
  <c r="AB153" i="14" s="1"/>
  <c r="AB154" i="14" s="1"/>
  <c r="AB155" i="14" s="1"/>
  <c r="AB156" i="14" s="1"/>
  <c r="U46" i="18"/>
  <c r="AA138" i="14"/>
  <c r="AA137" i="14" s="1"/>
  <c r="AA136" i="14" s="1"/>
  <c r="AA135" i="14" s="1"/>
  <c r="AA134" i="14" s="1"/>
  <c r="AA133" i="14" s="1"/>
  <c r="AA132" i="14" s="1"/>
  <c r="AA131" i="14" s="1"/>
  <c r="AA130" i="14" s="1"/>
  <c r="AA129" i="14" s="1"/>
  <c r="AA128" i="14" s="1"/>
  <c r="AA127" i="14" s="1"/>
  <c r="AA126" i="14" s="1"/>
  <c r="AA125" i="14" s="1"/>
  <c r="AA124" i="14" s="1"/>
  <c r="AA123" i="14" s="1"/>
  <c r="AA122" i="14" s="1"/>
  <c r="AA121" i="14" s="1"/>
  <c r="AA120" i="14" s="1"/>
  <c r="AA119" i="14" s="1"/>
  <c r="AA118" i="14" s="1"/>
  <c r="AA117" i="14" s="1"/>
  <c r="AA116" i="14" s="1"/>
  <c r="AA115" i="14" s="1"/>
  <c r="AA114" i="14" s="1"/>
  <c r="AA113" i="14" s="1"/>
  <c r="AA112" i="14" s="1"/>
  <c r="U45" i="18"/>
  <c r="AB157" i="14"/>
  <c r="AB158" i="14" s="1"/>
  <c r="AB159" i="14" s="1"/>
  <c r="AB160" i="14" s="1"/>
  <c r="AB161" i="14" s="1"/>
  <c r="AB162" i="14" s="1"/>
  <c r="AB163" i="14" s="1"/>
  <c r="AB164" i="14" s="1"/>
  <c r="AB165" i="14" s="1"/>
  <c r="AB166" i="14" s="1"/>
  <c r="AB167" i="14" s="1"/>
  <c r="AB168" i="14" s="1"/>
  <c r="AB169" i="14" s="1"/>
  <c r="AB170" i="14" s="1"/>
  <c r="AB171" i="14" s="1"/>
  <c r="AB172" i="14" s="1"/>
  <c r="AB173" i="14" s="1"/>
  <c r="AB174" i="14" s="1"/>
  <c r="AB175" i="14" s="1"/>
  <c r="AB176" i="14" s="1"/>
  <c r="AB177" i="14" s="1"/>
  <c r="AB178" i="14" s="1"/>
  <c r="AB179" i="14" s="1"/>
  <c r="AB180" i="14" s="1"/>
  <c r="AB181" i="14" s="1"/>
  <c r="AB182" i="14" s="1"/>
  <c r="AB183" i="14" s="1"/>
  <c r="AB184" i="14" s="1"/>
  <c r="AB185" i="14" s="1"/>
  <c r="AB186" i="14" s="1"/>
  <c r="AB187" i="14" s="1"/>
  <c r="AB188" i="14" s="1"/>
  <c r="AB189" i="14" s="1"/>
  <c r="AB190" i="14" s="1"/>
  <c r="AA148" i="14"/>
  <c r="AA149" i="14" s="1"/>
  <c r="AA150" i="14" s="1"/>
  <c r="AA151" i="14" s="1"/>
  <c r="AA152" i="14" s="1"/>
  <c r="AA153" i="14" s="1"/>
  <c r="AA154" i="14" s="1"/>
  <c r="AA155" i="14" s="1"/>
  <c r="AA156" i="14" s="1"/>
  <c r="AA157" i="14" s="1"/>
  <c r="AA158" i="14" s="1"/>
  <c r="AA159" i="14" s="1"/>
  <c r="AA160" i="14" s="1"/>
  <c r="AA161" i="14" s="1"/>
  <c r="AA162" i="14" s="1"/>
  <c r="AA163" i="14" s="1"/>
  <c r="AA164" i="14" s="1"/>
  <c r="AA165" i="14" s="1"/>
  <c r="AA166" i="14" s="1"/>
  <c r="AA167" i="14" s="1"/>
  <c r="AA168" i="14" s="1"/>
  <c r="AA169" i="14" s="1"/>
  <c r="AA170" i="14" s="1"/>
  <c r="AA171" i="14" s="1"/>
  <c r="AA172" i="14" s="1"/>
  <c r="AA173" i="14" s="1"/>
  <c r="AA174" i="14" s="1"/>
  <c r="AA175" i="14" s="1"/>
  <c r="AA176" i="14" s="1"/>
  <c r="AA177" i="14" s="1"/>
  <c r="AA178" i="14" s="1"/>
  <c r="AA179" i="14" s="1"/>
  <c r="AA180" i="14" s="1"/>
  <c r="AA181" i="14" s="1"/>
  <c r="AA182" i="14" s="1"/>
  <c r="AA183" i="14" s="1"/>
  <c r="AA184" i="14" s="1"/>
  <c r="AA185" i="14" s="1"/>
  <c r="AA186" i="14" s="1"/>
  <c r="AA187" i="14" s="1"/>
  <c r="AA188" i="14" s="1"/>
  <c r="AA189" i="14" s="1"/>
  <c r="AA190" i="14" s="1"/>
  <c r="AB142" i="14"/>
  <c r="AB141" i="14" s="1"/>
  <c r="AB140" i="14" s="1"/>
  <c r="AB139" i="14" s="1"/>
  <c r="AB138" i="14" s="1"/>
  <c r="AB137" i="14" s="1"/>
  <c r="AB136" i="14" s="1"/>
  <c r="AB135" i="14" s="1"/>
  <c r="AB134" i="14" s="1"/>
  <c r="AB133" i="14" s="1"/>
  <c r="AB132" i="14" s="1"/>
  <c r="AB131" i="14" s="1"/>
  <c r="AB130" i="14" s="1"/>
  <c r="AB129" i="14" s="1"/>
  <c r="AB128" i="14" s="1"/>
  <c r="AB127" i="14" s="1"/>
  <c r="AB126" i="14" s="1"/>
  <c r="AB125" i="14" s="1"/>
  <c r="AB124" i="14" s="1"/>
  <c r="AB123" i="14" s="1"/>
  <c r="AB122" i="14" s="1"/>
  <c r="AB121" i="14" s="1"/>
  <c r="AB120" i="14" s="1"/>
  <c r="AB119" i="14" s="1"/>
  <c r="AB118" i="14" s="1"/>
  <c r="AB117" i="14" s="1"/>
  <c r="AB116" i="14" s="1"/>
  <c r="AB115" i="14" s="1"/>
  <c r="AB114" i="14" s="1"/>
  <c r="AB113" i="14" s="1"/>
  <c r="AB112" i="14" s="1"/>
  <c r="AM141" i="14"/>
  <c r="P43" i="18"/>
  <c r="P48" i="18"/>
  <c r="AM148" i="14"/>
  <c r="CG10" i="13"/>
  <c r="CK10" i="13" s="1"/>
  <c r="L49" i="18"/>
  <c r="AM49" i="14"/>
  <c r="L44" i="18"/>
  <c r="AM42" i="14"/>
  <c r="X45" i="18"/>
  <c r="V36" i="18"/>
  <c r="AA43" i="14"/>
  <c r="S44" i="18" s="1"/>
  <c r="V79" i="18"/>
  <c r="V74" i="18"/>
  <c r="AB43" i="14"/>
  <c r="AB42" i="14" s="1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 s="1"/>
  <c r="DX10" i="13"/>
  <c r="D16" i="18" s="1"/>
  <c r="DU11" i="13"/>
  <c r="DS12" i="13"/>
  <c r="C18" i="18" s="1"/>
  <c r="BV10" i="13"/>
  <c r="DV11" i="13"/>
  <c r="BQ10" i="13"/>
  <c r="DE10" i="13"/>
  <c r="CE11" i="13"/>
  <c r="CF11" i="13"/>
  <c r="BL12" i="13"/>
  <c r="BN12" i="13" s="1"/>
  <c r="BW9" i="13"/>
  <c r="BX9" i="13" s="1"/>
  <c r="BR10" i="13"/>
  <c r="DD11" i="13"/>
  <c r="DB10" i="13"/>
  <c r="DW11" i="13"/>
  <c r="CJ10" i="13"/>
  <c r="BS10" i="13"/>
  <c r="CX12" i="13"/>
  <c r="CY12" i="13" s="1"/>
  <c r="CD12" i="13"/>
  <c r="CF12" i="13"/>
  <c r="CE12" i="13"/>
  <c r="BP11" i="13"/>
  <c r="BT11" i="13" s="1"/>
  <c r="CM10" i="13"/>
  <c r="CN9" i="13"/>
  <c r="CO9" i="13" s="1"/>
  <c r="DA11" i="13"/>
  <c r="CZ11" i="13"/>
  <c r="CU13" i="13"/>
  <c r="CX13" i="13" s="1"/>
  <c r="CH10" i="13"/>
  <c r="CI10" i="13"/>
  <c r="CT84" i="13"/>
  <c r="AM13" i="13"/>
  <c r="AY13" i="13"/>
  <c r="CC13" i="13" s="1"/>
  <c r="AS12" i="13"/>
  <c r="AP13" i="13"/>
  <c r="Y14" i="13"/>
  <c r="DP14" i="13" s="1"/>
  <c r="AV14" i="13"/>
  <c r="AE14" i="13"/>
  <c r="AJ14" i="13" s="1"/>
  <c r="Z14" i="13"/>
  <c r="DQ14" i="13" s="1"/>
  <c r="AW14" i="13"/>
  <c r="CV14" i="13" s="1"/>
  <c r="AQ13" i="13"/>
  <c r="AF14" i="13"/>
  <c r="AK14" i="13" s="1"/>
  <c r="AA30" i="13"/>
  <c r="DR30" i="13" s="1"/>
  <c r="AR29" i="13"/>
  <c r="AG30" i="13"/>
  <c r="AL30" i="13" s="1"/>
  <c r="AX30" i="13"/>
  <c r="CW30" i="13" s="1"/>
  <c r="L50" i="18" l="1"/>
  <c r="AM50" i="14"/>
  <c r="AM41" i="14"/>
  <c r="L43" i="18"/>
  <c r="P42" i="18"/>
  <c r="AM140" i="14"/>
  <c r="P49" i="18"/>
  <c r="AM149" i="14"/>
  <c r="BZ10" i="13"/>
  <c r="AA42" i="14"/>
  <c r="AA41" i="14" s="1"/>
  <c r="T44" i="18"/>
  <c r="W43" i="18"/>
  <c r="X47" i="18"/>
  <c r="X44" i="18"/>
  <c r="S48" i="18"/>
  <c r="AA48" i="14"/>
  <c r="W49" i="18"/>
  <c r="AB48" i="14"/>
  <c r="T48" i="18"/>
  <c r="AB41" i="14"/>
  <c r="T43" i="18"/>
  <c r="DX11" i="13"/>
  <c r="D17" i="18" s="1"/>
  <c r="AB14" i="13"/>
  <c r="B20" i="18" s="1"/>
  <c r="DU12" i="13"/>
  <c r="DS13" i="13"/>
  <c r="C19" i="18" s="1"/>
  <c r="CG11" i="13"/>
  <c r="CK11" i="13" s="1"/>
  <c r="BL13" i="13"/>
  <c r="BN13" i="13" s="1"/>
  <c r="CQ10" i="13"/>
  <c r="F16" i="18" s="1"/>
  <c r="BV11" i="13"/>
  <c r="BO12" i="13"/>
  <c r="BM12" i="13"/>
  <c r="DF10" i="13"/>
  <c r="BW10" i="13"/>
  <c r="DD12" i="13"/>
  <c r="CY13" i="13"/>
  <c r="DA13" i="13"/>
  <c r="CG12" i="13"/>
  <c r="DE11" i="13"/>
  <c r="DF11" i="13" s="1"/>
  <c r="BS11" i="13"/>
  <c r="BR11" i="13"/>
  <c r="CD13" i="13"/>
  <c r="CF13" i="13"/>
  <c r="CE13" i="13"/>
  <c r="CU14" i="13"/>
  <c r="DB11" i="13"/>
  <c r="CH11" i="13"/>
  <c r="CZ13" i="13"/>
  <c r="CJ11" i="13"/>
  <c r="CI11" i="13"/>
  <c r="DA12" i="13"/>
  <c r="CZ12" i="13"/>
  <c r="CM11" i="13"/>
  <c r="CN10" i="13"/>
  <c r="CO10" i="13" s="1"/>
  <c r="DW12" i="13"/>
  <c r="BQ11" i="13"/>
  <c r="DV12" i="13"/>
  <c r="CT85" i="13"/>
  <c r="Z15" i="13"/>
  <c r="DQ15" i="13" s="1"/>
  <c r="AW15" i="13"/>
  <c r="CV15" i="13" s="1"/>
  <c r="AQ14" i="13"/>
  <c r="AF15" i="13"/>
  <c r="AK15" i="13" s="1"/>
  <c r="AY14" i="13"/>
  <c r="CC14" i="13" s="1"/>
  <c r="AM14" i="13"/>
  <c r="AA31" i="13"/>
  <c r="DR31" i="13" s="1"/>
  <c r="AR30" i="13"/>
  <c r="AX31" i="13"/>
  <c r="CW31" i="13" s="1"/>
  <c r="AG31" i="13"/>
  <c r="AL31" i="13" s="1"/>
  <c r="Y15" i="13"/>
  <c r="DP15" i="13" s="1"/>
  <c r="AP14" i="13"/>
  <c r="AV15" i="13"/>
  <c r="AE15" i="13"/>
  <c r="AJ15" i="13" s="1"/>
  <c r="AS13" i="13"/>
  <c r="BZ11" i="13" l="1"/>
  <c r="AM51" i="14"/>
  <c r="L51" i="18"/>
  <c r="AM40" i="14"/>
  <c r="L42" i="18"/>
  <c r="AM139" i="14"/>
  <c r="P41" i="18"/>
  <c r="S43" i="18"/>
  <c r="AM150" i="14"/>
  <c r="P50" i="18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BO13" i="13"/>
  <c r="AB15" i="13"/>
  <c r="B21" i="18" s="1"/>
  <c r="BM13" i="13"/>
  <c r="DV13" i="13"/>
  <c r="DS14" i="13"/>
  <c r="C20" i="18" s="1"/>
  <c r="BP12" i="13"/>
  <c r="BT12" i="13" s="1"/>
  <c r="CQ11" i="13"/>
  <c r="F17" i="18" s="1"/>
  <c r="BX10" i="13"/>
  <c r="DW13" i="13"/>
  <c r="DX12" i="13"/>
  <c r="D18" i="18" s="1"/>
  <c r="DE12" i="13"/>
  <c r="CD14" i="13"/>
  <c r="CE14" i="13"/>
  <c r="CF14" i="13"/>
  <c r="CG13" i="13"/>
  <c r="BL14" i="13"/>
  <c r="DD14" i="13"/>
  <c r="DE13" i="13"/>
  <c r="DB13" i="13"/>
  <c r="DB12" i="13"/>
  <c r="CU15" i="13"/>
  <c r="CX15" i="13" s="1"/>
  <c r="CZ15" i="13" s="1"/>
  <c r="BW11" i="13"/>
  <c r="BX11" i="13" s="1"/>
  <c r="BV12" i="13"/>
  <c r="CX14" i="13"/>
  <c r="DD13" i="13"/>
  <c r="DU13" i="13"/>
  <c r="CM12" i="13"/>
  <c r="CN11" i="13"/>
  <c r="CO11" i="13" s="1"/>
  <c r="AS14" i="13"/>
  <c r="AR31" i="13"/>
  <c r="AX32" i="13"/>
  <c r="CW32" i="13" s="1"/>
  <c r="AG32" i="13"/>
  <c r="AL32" i="13" s="1"/>
  <c r="AA32" i="13"/>
  <c r="DR32" i="13" s="1"/>
  <c r="AM15" i="13"/>
  <c r="Y16" i="13"/>
  <c r="AV16" i="13"/>
  <c r="AP15" i="13"/>
  <c r="AE16" i="13"/>
  <c r="AJ16" i="13" s="1"/>
  <c r="AY15" i="13"/>
  <c r="BL15" i="13" s="1"/>
  <c r="AQ15" i="13"/>
  <c r="AW16" i="13"/>
  <c r="CV16" i="13" s="1"/>
  <c r="Z16" i="13"/>
  <c r="DQ16" i="13" s="1"/>
  <c r="AF16" i="13"/>
  <c r="AK16" i="13" s="1"/>
  <c r="AM39" i="14" l="1"/>
  <c r="L41" i="18"/>
  <c r="P51" i="18"/>
  <c r="AM151" i="14"/>
  <c r="AM138" i="14"/>
  <c r="P40" i="18"/>
  <c r="L52" i="18"/>
  <c r="AM52" i="14"/>
  <c r="AB16" i="13"/>
  <c r="B22" i="18" s="1"/>
  <c r="DP16" i="13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P13" i="13"/>
  <c r="BT13" i="13" s="1"/>
  <c r="BS12" i="13"/>
  <c r="BR12" i="13"/>
  <c r="CJ12" i="13"/>
  <c r="CH12" i="13"/>
  <c r="CI12" i="13"/>
  <c r="CK12" i="13"/>
  <c r="BQ12" i="13"/>
  <c r="DW14" i="13"/>
  <c r="DS15" i="13"/>
  <c r="C21" i="18" s="1"/>
  <c r="CC15" i="13"/>
  <c r="CD15" i="13" s="1"/>
  <c r="DF12" i="13"/>
  <c r="DX13" i="13"/>
  <c r="D19" i="18" s="1"/>
  <c r="DV14" i="13"/>
  <c r="DU14" i="13"/>
  <c r="DF13" i="13"/>
  <c r="CY15" i="13"/>
  <c r="DA15" i="13"/>
  <c r="DA14" i="13"/>
  <c r="CZ14" i="13"/>
  <c r="BO14" i="13"/>
  <c r="BM14" i="13"/>
  <c r="BN14" i="13"/>
  <c r="CY14" i="13"/>
  <c r="BO15" i="13"/>
  <c r="BN15" i="13"/>
  <c r="BM15" i="13"/>
  <c r="CG14" i="13"/>
  <c r="AS15" i="13"/>
  <c r="AY16" i="13"/>
  <c r="CC16" i="13" s="1"/>
  <c r="CU16" i="13"/>
  <c r="CX16" i="13" s="1"/>
  <c r="CZ16" i="13" s="1"/>
  <c r="AV17" i="13"/>
  <c r="AP16" i="13"/>
  <c r="Y17" i="13"/>
  <c r="DP17" i="13" s="1"/>
  <c r="AE17" i="13"/>
  <c r="AJ17" i="13" s="1"/>
  <c r="AA33" i="13"/>
  <c r="DR33" i="13" s="1"/>
  <c r="AR32" i="13"/>
  <c r="AG33" i="13"/>
  <c r="AL33" i="13" s="1"/>
  <c r="AX33" i="13"/>
  <c r="CW33" i="13" s="1"/>
  <c r="AW17" i="13"/>
  <c r="CV17" i="13" s="1"/>
  <c r="AQ16" i="13"/>
  <c r="Z17" i="13"/>
  <c r="DQ17" i="13" s="1"/>
  <c r="AF17" i="13"/>
  <c r="AK17" i="13" s="1"/>
  <c r="AM16" i="13"/>
  <c r="L53" i="18" l="1"/>
  <c r="AM53" i="14"/>
  <c r="BZ12" i="13"/>
  <c r="P52" i="18"/>
  <c r="AM152" i="14"/>
  <c r="AM137" i="14"/>
  <c r="P39" i="18"/>
  <c r="L40" i="18"/>
  <c r="AM38" i="14"/>
  <c r="BR13" i="13"/>
  <c r="CJ13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BS13" i="13"/>
  <c r="BQ13" i="13"/>
  <c r="CI13" i="13"/>
  <c r="CM13" i="13"/>
  <c r="CF15" i="13"/>
  <c r="CK13" i="13"/>
  <c r="CH13" i="13"/>
  <c r="CQ12" i="13"/>
  <c r="F18" i="18" s="1"/>
  <c r="BV13" i="13"/>
  <c r="BW12" i="13"/>
  <c r="BX12" i="13" s="1"/>
  <c r="AB17" i="13"/>
  <c r="B23" i="18" s="1"/>
  <c r="CN12" i="13"/>
  <c r="CO12" i="13" s="1"/>
  <c r="DW15" i="13"/>
  <c r="DS16" i="13"/>
  <c r="C22" i="18" s="1"/>
  <c r="CE15" i="13"/>
  <c r="DX14" i="13"/>
  <c r="D20" i="18" s="1"/>
  <c r="DE14" i="13"/>
  <c r="AX34" i="13"/>
  <c r="AA34" i="13"/>
  <c r="DR34" i="13" s="1"/>
  <c r="AG34" i="13"/>
  <c r="AL34" i="13" s="1"/>
  <c r="DV15" i="13"/>
  <c r="DU15" i="13"/>
  <c r="BP14" i="13"/>
  <c r="CK14" i="13" s="1"/>
  <c r="DB14" i="13"/>
  <c r="DD15" i="13"/>
  <c r="BP15" i="13"/>
  <c r="BT15" i="13" s="1"/>
  <c r="DB15" i="13"/>
  <c r="DE15" i="13"/>
  <c r="BL16" i="13"/>
  <c r="BM16" i="13" s="1"/>
  <c r="AP17" i="13"/>
  <c r="Y18" i="13"/>
  <c r="DP18" i="13" s="1"/>
  <c r="AV18" i="13"/>
  <c r="AE18" i="13"/>
  <c r="AJ18" i="13" s="1"/>
  <c r="AS16" i="13"/>
  <c r="Z18" i="13"/>
  <c r="DQ18" i="13" s="1"/>
  <c r="AQ17" i="13"/>
  <c r="AW18" i="13"/>
  <c r="CV18" i="13" s="1"/>
  <c r="AF18" i="13"/>
  <c r="AK18" i="13" s="1"/>
  <c r="AY17" i="13"/>
  <c r="CC17" i="13" s="1"/>
  <c r="CU17" i="13"/>
  <c r="CY16" i="13"/>
  <c r="BD16" i="13"/>
  <c r="DA16" i="13"/>
  <c r="BD15" i="13"/>
  <c r="AR33" i="13"/>
  <c r="CD16" i="13"/>
  <c r="CF16" i="13"/>
  <c r="CE16" i="13"/>
  <c r="AM17" i="13"/>
  <c r="CM14" i="13" l="1"/>
  <c r="BZ13" i="13"/>
  <c r="AM37" i="14"/>
  <c r="L39" i="18"/>
  <c r="P53" i="18"/>
  <c r="AM153" i="14"/>
  <c r="L54" i="18"/>
  <c r="AM54" i="14"/>
  <c r="AM136" i="14"/>
  <c r="P38" i="18"/>
  <c r="BV14" i="13"/>
  <c r="CG15" i="13"/>
  <c r="CK15" i="13" s="1"/>
  <c r="CN13" i="13"/>
  <c r="CO13" i="13" s="1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BW13" i="13"/>
  <c r="BX13" i="13" s="1"/>
  <c r="CQ13" i="13"/>
  <c r="F19" i="18" s="1"/>
  <c r="AB18" i="13"/>
  <c r="B24" i="18" s="1"/>
  <c r="DX15" i="13"/>
  <c r="D21" i="18" s="1"/>
  <c r="DV16" i="13"/>
  <c r="DS17" i="13"/>
  <c r="C23" i="18" s="1"/>
  <c r="BQ14" i="13"/>
  <c r="DF14" i="13"/>
  <c r="BS14" i="13"/>
  <c r="DW16" i="13"/>
  <c r="DU16" i="13"/>
  <c r="BQ15" i="13"/>
  <c r="BS15" i="13"/>
  <c r="CH15" i="13"/>
  <c r="BR15" i="13"/>
  <c r="CJ15" i="13"/>
  <c r="CW34" i="13"/>
  <c r="BT14" i="13"/>
  <c r="CH14" i="13"/>
  <c r="CJ14" i="13"/>
  <c r="CI14" i="13"/>
  <c r="AA35" i="13"/>
  <c r="DR35" i="13" s="1"/>
  <c r="AX35" i="13"/>
  <c r="CW35" i="13" s="1"/>
  <c r="AR34" i="13"/>
  <c r="AG35" i="13"/>
  <c r="AL35" i="13" s="1"/>
  <c r="DF15" i="13"/>
  <c r="CI15" i="13"/>
  <c r="BR14" i="13"/>
  <c r="BO16" i="13"/>
  <c r="BN16" i="13"/>
  <c r="BL17" i="13"/>
  <c r="BO17" i="13" s="1"/>
  <c r="AM18" i="13"/>
  <c r="AW19" i="13"/>
  <c r="CV19" i="13" s="1"/>
  <c r="Z19" i="13"/>
  <c r="DQ19" i="13" s="1"/>
  <c r="AQ18" i="13"/>
  <c r="AF19" i="13"/>
  <c r="AK19" i="13" s="1"/>
  <c r="DD17" i="13"/>
  <c r="AY18" i="13"/>
  <c r="CC18" i="13" s="1"/>
  <c r="CU18" i="13"/>
  <c r="AV19" i="13"/>
  <c r="AP18" i="13"/>
  <c r="Y19" i="13"/>
  <c r="DP19" i="13" s="1"/>
  <c r="AE19" i="13"/>
  <c r="AJ19" i="13" s="1"/>
  <c r="CF17" i="13"/>
  <c r="CE17" i="13"/>
  <c r="CD17" i="13"/>
  <c r="CX17" i="13"/>
  <c r="CY17" i="13" s="1"/>
  <c r="AS17" i="13"/>
  <c r="DD16" i="13"/>
  <c r="DE16" i="13"/>
  <c r="DB16" i="13"/>
  <c r="CG16" i="13"/>
  <c r="BZ15" i="13" l="1"/>
  <c r="AM36" i="14"/>
  <c r="L38" i="18"/>
  <c r="AM135" i="14"/>
  <c r="P37" i="18"/>
  <c r="AM55" i="14"/>
  <c r="L55" i="18"/>
  <c r="P54" i="18"/>
  <c r="AM154" i="14"/>
  <c r="BZ14" i="13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 s="1"/>
  <c r="DU17" i="13"/>
  <c r="DS18" i="13"/>
  <c r="C24" i="18" s="1"/>
  <c r="CQ15" i="13"/>
  <c r="F21" i="18" s="1"/>
  <c r="CQ14" i="13"/>
  <c r="F20" i="18" s="1"/>
  <c r="DX16" i="13"/>
  <c r="D22" i="18" s="1"/>
  <c r="BW14" i="13"/>
  <c r="BW15" i="13"/>
  <c r="CN15" i="13"/>
  <c r="BV15" i="13"/>
  <c r="DV17" i="13"/>
  <c r="DW17" i="13"/>
  <c r="AA36" i="13"/>
  <c r="DR36" i="13" s="1"/>
  <c r="AX36" i="13"/>
  <c r="AR35" i="13"/>
  <c r="AG36" i="13"/>
  <c r="AL36" i="13" s="1"/>
  <c r="CM15" i="13"/>
  <c r="CN14" i="13"/>
  <c r="CO14" i="13" s="1"/>
  <c r="DV18" i="13"/>
  <c r="BP16" i="13"/>
  <c r="BT16" i="13" s="1"/>
  <c r="BM17" i="13"/>
  <c r="BN17" i="13"/>
  <c r="CM16" i="13"/>
  <c r="BL18" i="13"/>
  <c r="CX18" i="13"/>
  <c r="AS18" i="13"/>
  <c r="AW20" i="13"/>
  <c r="CV20" i="13" s="1"/>
  <c r="Z20" i="13"/>
  <c r="DQ20" i="13" s="1"/>
  <c r="AQ19" i="13"/>
  <c r="AF20" i="13"/>
  <c r="AK20" i="13" s="1"/>
  <c r="DF16" i="13"/>
  <c r="CD18" i="13"/>
  <c r="CF18" i="13"/>
  <c r="CE18" i="13"/>
  <c r="AY19" i="13"/>
  <c r="BL19" i="13" s="1"/>
  <c r="CU19" i="13"/>
  <c r="CX19" i="13" s="1"/>
  <c r="CZ19" i="13" s="1"/>
  <c r="CG17" i="13"/>
  <c r="AM19" i="13"/>
  <c r="AP19" i="13"/>
  <c r="Y20" i="13"/>
  <c r="DP20" i="13" s="1"/>
  <c r="AV20" i="13"/>
  <c r="AE20" i="13"/>
  <c r="AJ20" i="13" s="1"/>
  <c r="CZ17" i="13"/>
  <c r="BD17" i="13"/>
  <c r="DA17" i="13"/>
  <c r="BV16" i="13"/>
  <c r="AM35" i="14" l="1"/>
  <c r="L37" i="18"/>
  <c r="AM155" i="14"/>
  <c r="P55" i="18"/>
  <c r="AM56" i="14"/>
  <c r="L56" i="18"/>
  <c r="AM134" i="14"/>
  <c r="P36" i="18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 s="1"/>
  <c r="DU18" i="13"/>
  <c r="DS19" i="13"/>
  <c r="C25" i="18" s="1"/>
  <c r="CO15" i="13"/>
  <c r="BX15" i="13"/>
  <c r="BX14" i="13"/>
  <c r="DW18" i="13"/>
  <c r="CH16" i="13"/>
  <c r="CC19" i="13"/>
  <c r="CF19" i="13" s="1"/>
  <c r="DX17" i="13"/>
  <c r="D23" i="18" s="1"/>
  <c r="CW36" i="13"/>
  <c r="DS20" i="13"/>
  <c r="C26" i="18" s="1"/>
  <c r="AA37" i="13"/>
  <c r="DR37" i="13" s="1"/>
  <c r="AR36" i="13"/>
  <c r="AX37" i="13"/>
  <c r="CW37" i="13" s="1"/>
  <c r="AG37" i="13"/>
  <c r="AL37" i="13" s="1"/>
  <c r="CI16" i="13"/>
  <c r="BQ16" i="13"/>
  <c r="CJ16" i="13"/>
  <c r="CK16" i="13"/>
  <c r="BS16" i="13"/>
  <c r="BR16" i="13"/>
  <c r="BP17" i="13"/>
  <c r="BT17" i="13" s="1"/>
  <c r="DE17" i="13"/>
  <c r="BD18" i="13"/>
  <c r="DA18" i="13"/>
  <c r="CZ18" i="13"/>
  <c r="AM20" i="13"/>
  <c r="AQ20" i="13"/>
  <c r="AW21" i="13"/>
  <c r="CV21" i="13" s="1"/>
  <c r="Z21" i="13"/>
  <c r="DQ21" i="13" s="1"/>
  <c r="AF21" i="13"/>
  <c r="AK21" i="13" s="1"/>
  <c r="BM18" i="13"/>
  <c r="BN18" i="13"/>
  <c r="BO18" i="13"/>
  <c r="AS19" i="13"/>
  <c r="CY19" i="13"/>
  <c r="BD19" i="13"/>
  <c r="DA19" i="13"/>
  <c r="CG18" i="13"/>
  <c r="DD18" i="13"/>
  <c r="BN19" i="13"/>
  <c r="BM19" i="13"/>
  <c r="BO19" i="13"/>
  <c r="DB17" i="13"/>
  <c r="CU20" i="13"/>
  <c r="CX20" i="13" s="1"/>
  <c r="CZ20" i="13" s="1"/>
  <c r="AY20" i="13"/>
  <c r="BL20" i="13" s="1"/>
  <c r="AP20" i="13"/>
  <c r="AV21" i="13"/>
  <c r="Y21" i="13"/>
  <c r="DP21" i="13" s="1"/>
  <c r="AE21" i="13"/>
  <c r="AJ21" i="13" s="1"/>
  <c r="CY18" i="13"/>
  <c r="AM156" i="14" l="1"/>
  <c r="P56" i="18"/>
  <c r="BZ16" i="13"/>
  <c r="P35" i="18"/>
  <c r="AM133" i="14"/>
  <c r="AM57" i="14"/>
  <c r="L57" i="18"/>
  <c r="L36" i="18"/>
  <c r="AM34" i="14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X18" i="13"/>
  <c r="D24" i="18" s="1"/>
  <c r="AB21" i="13"/>
  <c r="B27" i="18" s="1"/>
  <c r="CC20" i="13"/>
  <c r="CF20" i="13" s="1"/>
  <c r="CQ16" i="13"/>
  <c r="F22" i="18" s="1"/>
  <c r="DF17" i="13"/>
  <c r="CD19" i="13"/>
  <c r="CE19" i="13"/>
  <c r="BV17" i="13"/>
  <c r="AA38" i="13"/>
  <c r="DR38" i="13" s="1"/>
  <c r="AR37" i="13"/>
  <c r="AX38" i="13"/>
  <c r="AG38" i="13"/>
  <c r="AL38" i="13" s="1"/>
  <c r="DW19" i="13"/>
  <c r="DU19" i="13"/>
  <c r="AM21" i="13"/>
  <c r="DV19" i="13"/>
  <c r="CM17" i="13"/>
  <c r="CN16" i="13"/>
  <c r="BW16" i="13"/>
  <c r="CH17" i="13"/>
  <c r="BR17" i="13"/>
  <c r="BS17" i="13"/>
  <c r="CK17" i="13"/>
  <c r="BQ17" i="13"/>
  <c r="CJ17" i="13"/>
  <c r="CI17" i="13"/>
  <c r="BP18" i="13"/>
  <c r="CK18" i="13" s="1"/>
  <c r="AS20" i="13"/>
  <c r="DD19" i="13"/>
  <c r="DB18" i="13"/>
  <c r="DE18" i="13"/>
  <c r="BO20" i="13"/>
  <c r="BN20" i="13"/>
  <c r="BM20" i="13"/>
  <c r="BP19" i="13"/>
  <c r="BT19" i="13" s="1"/>
  <c r="DD20" i="13"/>
  <c r="DB19" i="13"/>
  <c r="DE19" i="13"/>
  <c r="CY20" i="13"/>
  <c r="BD20" i="13"/>
  <c r="DA20" i="13"/>
  <c r="AW22" i="13"/>
  <c r="CV22" i="13" s="1"/>
  <c r="AQ21" i="13"/>
  <c r="Z22" i="13"/>
  <c r="DQ22" i="13" s="1"/>
  <c r="AF22" i="13"/>
  <c r="AK22" i="13" s="1"/>
  <c r="CU21" i="13"/>
  <c r="CX21" i="13" s="1"/>
  <c r="CZ21" i="13" s="1"/>
  <c r="AY21" i="13"/>
  <c r="BL21" i="13" s="1"/>
  <c r="Y22" i="13"/>
  <c r="DP22" i="13" s="1"/>
  <c r="AP21" i="13"/>
  <c r="AV22" i="13"/>
  <c r="AE22" i="13"/>
  <c r="AJ22" i="13" s="1"/>
  <c r="BZ17" i="13" l="1"/>
  <c r="L35" i="18"/>
  <c r="AM33" i="14"/>
  <c r="AM132" i="14"/>
  <c r="P34" i="18"/>
  <c r="AM58" i="14"/>
  <c r="L58" i="18"/>
  <c r="AM157" i="14"/>
  <c r="P57" i="18"/>
  <c r="BR18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E20" i="13"/>
  <c r="CD20" i="13"/>
  <c r="CG19" i="13"/>
  <c r="CK19" i="13" s="1"/>
  <c r="AB22" i="13"/>
  <c r="B28" i="18" s="1"/>
  <c r="DW20" i="13"/>
  <c r="DS21" i="13"/>
  <c r="C27" i="18" s="1"/>
  <c r="DU20" i="13"/>
  <c r="CQ17" i="13"/>
  <c r="F23" i="18" s="1"/>
  <c r="BX16" i="13"/>
  <c r="DV20" i="13"/>
  <c r="CO16" i="13"/>
  <c r="DX19" i="13"/>
  <c r="D25" i="18" s="1"/>
  <c r="CW38" i="13"/>
  <c r="AA39" i="13"/>
  <c r="DR39" i="13" s="1"/>
  <c r="AX39" i="13"/>
  <c r="CW39" i="13" s="1"/>
  <c r="AR38" i="13"/>
  <c r="AG39" i="13"/>
  <c r="AL39" i="13" s="1"/>
  <c r="BW17" i="13"/>
  <c r="BX17" i="13" s="1"/>
  <c r="DB20" i="13"/>
  <c r="CN17" i="13"/>
  <c r="CO17" i="13" s="1"/>
  <c r="BT18" i="13"/>
  <c r="BV18" i="13"/>
  <c r="CM18" i="13"/>
  <c r="BQ19" i="13"/>
  <c r="CC21" i="13"/>
  <c r="CF21" i="13" s="1"/>
  <c r="DF19" i="13"/>
  <c r="BS18" i="13"/>
  <c r="BQ18" i="13"/>
  <c r="CI18" i="13"/>
  <c r="CH18" i="13"/>
  <c r="CJ18" i="13"/>
  <c r="BR19" i="13"/>
  <c r="Z23" i="13"/>
  <c r="DQ23" i="13" s="1"/>
  <c r="AW23" i="13"/>
  <c r="CV23" i="13" s="1"/>
  <c r="AQ22" i="13"/>
  <c r="AF23" i="13"/>
  <c r="AK23" i="13" s="1"/>
  <c r="BS19" i="13"/>
  <c r="AM22" i="13"/>
  <c r="CJ19" i="13"/>
  <c r="DF18" i="13"/>
  <c r="CI19" i="13"/>
  <c r="AY22" i="13"/>
  <c r="BL22" i="13" s="1"/>
  <c r="CU22" i="13"/>
  <c r="BO21" i="13"/>
  <c r="BM21" i="13"/>
  <c r="BN21" i="13"/>
  <c r="AP22" i="13"/>
  <c r="AV23" i="13"/>
  <c r="Y23" i="13"/>
  <c r="AE23" i="13"/>
  <c r="AJ23" i="13" s="1"/>
  <c r="CH19" i="13"/>
  <c r="AS21" i="13"/>
  <c r="CY21" i="13"/>
  <c r="BD21" i="13"/>
  <c r="DA21" i="13"/>
  <c r="DE20" i="13"/>
  <c r="DD21" i="13"/>
  <c r="BP20" i="13"/>
  <c r="BT20" i="13" s="1"/>
  <c r="CG20" i="13" l="1"/>
  <c r="AM131" i="14"/>
  <c r="P33" i="18"/>
  <c r="AM32" i="14"/>
  <c r="L34" i="18"/>
  <c r="AM59" i="14"/>
  <c r="L59" i="18"/>
  <c r="P58" i="18"/>
  <c r="AM158" i="14"/>
  <c r="BZ19" i="13"/>
  <c r="BZ18" i="13"/>
  <c r="AB23" i="13"/>
  <c r="B29" i="18" s="1"/>
  <c r="DP23" i="13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X20" i="13"/>
  <c r="D26" i="18" s="1"/>
  <c r="DV21" i="13"/>
  <c r="DS22" i="13"/>
  <c r="C28" i="18" s="1"/>
  <c r="CQ19" i="13"/>
  <c r="F25" i="18" s="1"/>
  <c r="CQ18" i="13"/>
  <c r="F24" i="18" s="1"/>
  <c r="CC22" i="13"/>
  <c r="CF22" i="13" s="1"/>
  <c r="DW21" i="13"/>
  <c r="AS22" i="13"/>
  <c r="AA40" i="13"/>
  <c r="DR40" i="13" s="1"/>
  <c r="AR39" i="13"/>
  <c r="AX40" i="13"/>
  <c r="AG40" i="13"/>
  <c r="AL40" i="13" s="1"/>
  <c r="DU21" i="13"/>
  <c r="DB21" i="13"/>
  <c r="CD21" i="13"/>
  <c r="CE21" i="13"/>
  <c r="BW18" i="13"/>
  <c r="CI20" i="13"/>
  <c r="CJ20" i="13"/>
  <c r="BV19" i="13"/>
  <c r="AM23" i="13"/>
  <c r="CK20" i="13"/>
  <c r="CN19" i="13"/>
  <c r="CM19" i="13"/>
  <c r="CN18" i="13"/>
  <c r="CO18" i="13" s="1"/>
  <c r="BV20" i="13"/>
  <c r="DD22" i="13"/>
  <c r="DE21" i="13"/>
  <c r="DF21" i="13" s="1"/>
  <c r="Y24" i="13"/>
  <c r="AV24" i="13"/>
  <c r="AP23" i="13"/>
  <c r="AE24" i="13"/>
  <c r="AJ24" i="13" s="1"/>
  <c r="CX22" i="13"/>
  <c r="CY22" i="13" s="1"/>
  <c r="BP21" i="13"/>
  <c r="BT21" i="13" s="1"/>
  <c r="AY23" i="13"/>
  <c r="CC23" i="13" s="1"/>
  <c r="CU23" i="13"/>
  <c r="CX23" i="13" s="1"/>
  <c r="CZ23" i="13" s="1"/>
  <c r="BM22" i="13"/>
  <c r="BO22" i="13"/>
  <c r="BN22" i="13"/>
  <c r="BQ20" i="13"/>
  <c r="CM20" i="13"/>
  <c r="AW24" i="13"/>
  <c r="CV24" i="13" s="1"/>
  <c r="AQ23" i="13"/>
  <c r="Z24" i="13"/>
  <c r="DQ24" i="13" s="1"/>
  <c r="AF24" i="13"/>
  <c r="AK24" i="13" s="1"/>
  <c r="BS20" i="13"/>
  <c r="BW19" i="13"/>
  <c r="DF20" i="13"/>
  <c r="CH20" i="13"/>
  <c r="BR20" i="13"/>
  <c r="AM60" i="14" l="1"/>
  <c r="L60" i="18"/>
  <c r="AM31" i="14"/>
  <c r="L33" i="18"/>
  <c r="AM159" i="14"/>
  <c r="P59" i="18"/>
  <c r="BZ20" i="13"/>
  <c r="P32" i="18"/>
  <c r="AM130" i="14"/>
  <c r="AB24" i="13"/>
  <c r="B30" i="18" s="1"/>
  <c r="DP24" i="13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X21" i="13"/>
  <c r="D27" i="18" s="1"/>
  <c r="DV22" i="13"/>
  <c r="DS23" i="13"/>
  <c r="C29" i="18" s="1"/>
  <c r="CD22" i="13"/>
  <c r="CE22" i="13"/>
  <c r="CQ20" i="13"/>
  <c r="F26" i="18" s="1"/>
  <c r="BX18" i="13"/>
  <c r="CW40" i="13"/>
  <c r="AA41" i="13"/>
  <c r="DR41" i="13" s="1"/>
  <c r="AR40" i="13"/>
  <c r="AX41" i="13"/>
  <c r="CW41" i="13" s="1"/>
  <c r="AG41" i="13"/>
  <c r="AL41" i="13" s="1"/>
  <c r="DW22" i="13"/>
  <c r="DU22" i="13"/>
  <c r="CG21" i="13"/>
  <c r="CK21" i="13" s="1"/>
  <c r="BX19" i="13"/>
  <c r="CO19" i="13"/>
  <c r="BL23" i="13"/>
  <c r="BM23" i="13" s="1"/>
  <c r="BS21" i="13"/>
  <c r="CD23" i="13"/>
  <c r="CE23" i="13"/>
  <c r="CF23" i="13"/>
  <c r="CU24" i="13"/>
  <c r="CX24" i="13" s="1"/>
  <c r="CZ24" i="13" s="1"/>
  <c r="AY24" i="13"/>
  <c r="CC24" i="13" s="1"/>
  <c r="CI21" i="13"/>
  <c r="BV21" i="13"/>
  <c r="BD22" i="13"/>
  <c r="DA22" i="13"/>
  <c r="CZ22" i="13"/>
  <c r="AW25" i="13"/>
  <c r="CV25" i="13" s="1"/>
  <c r="AQ24" i="13"/>
  <c r="Z25" i="13"/>
  <c r="DQ25" i="13" s="1"/>
  <c r="AF25" i="13"/>
  <c r="AK25" i="13" s="1"/>
  <c r="AP24" i="13"/>
  <c r="Y25" i="13"/>
  <c r="AV25" i="13"/>
  <c r="AE25" i="13"/>
  <c r="AJ25" i="13" s="1"/>
  <c r="CH21" i="13"/>
  <c r="CN20" i="13"/>
  <c r="CM21" i="13"/>
  <c r="CJ21" i="13"/>
  <c r="BW20" i="13"/>
  <c r="BX20" i="13" s="1"/>
  <c r="CY23" i="13"/>
  <c r="BD23" i="13"/>
  <c r="DA23" i="13"/>
  <c r="AM24" i="13"/>
  <c r="BP22" i="13"/>
  <c r="BT22" i="13" s="1"/>
  <c r="BR21" i="13"/>
  <c r="BQ21" i="13"/>
  <c r="AS23" i="13"/>
  <c r="L32" i="18" l="1"/>
  <c r="AM30" i="14"/>
  <c r="P31" i="18"/>
  <c r="AM129" i="14"/>
  <c r="P60" i="18"/>
  <c r="AM160" i="14"/>
  <c r="BZ21" i="13"/>
  <c r="L61" i="18"/>
  <c r="AM61" i="14"/>
  <c r="AB25" i="13"/>
  <c r="B31" i="18" s="1"/>
  <c r="DP25" i="13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 s="1"/>
  <c r="DW23" i="13"/>
  <c r="DS24" i="13"/>
  <c r="C30" i="18" s="1"/>
  <c r="CQ21" i="13"/>
  <c r="F27" i="18" s="1"/>
  <c r="CO20" i="13"/>
  <c r="BL24" i="13"/>
  <c r="BM24" i="13" s="1"/>
  <c r="BN23" i="13"/>
  <c r="DX22" i="13"/>
  <c r="D28" i="18" s="1"/>
  <c r="AA42" i="13"/>
  <c r="DR42" i="13" s="1"/>
  <c r="AX42" i="13"/>
  <c r="AR41" i="13"/>
  <c r="AG42" i="13"/>
  <c r="AL42" i="13" s="1"/>
  <c r="DU23" i="13"/>
  <c r="DV23" i="13"/>
  <c r="BQ22" i="13"/>
  <c r="BO23" i="13"/>
  <c r="DE22" i="13"/>
  <c r="DF22" i="13" s="1"/>
  <c r="CH22" i="13"/>
  <c r="BS22" i="13"/>
  <c r="CI22" i="13"/>
  <c r="DD23" i="13"/>
  <c r="BW21" i="13"/>
  <c r="BR22" i="13"/>
  <c r="AM25" i="13"/>
  <c r="AS24" i="13"/>
  <c r="CN21" i="13"/>
  <c r="CO21" i="13" s="1"/>
  <c r="CM22" i="13"/>
  <c r="BV22" i="13"/>
  <c r="AP25" i="13"/>
  <c r="AV26" i="13"/>
  <c r="Y26" i="13"/>
  <c r="DP26" i="13" s="1"/>
  <c r="AE26" i="13"/>
  <c r="AJ26" i="13" s="1"/>
  <c r="DB22" i="13"/>
  <c r="CY24" i="13"/>
  <c r="BD24" i="13"/>
  <c r="DA24" i="13"/>
  <c r="AY25" i="13"/>
  <c r="BL25" i="13" s="1"/>
  <c r="CU25" i="13"/>
  <c r="CX25" i="13" s="1"/>
  <c r="CZ25" i="13" s="1"/>
  <c r="CJ22" i="13"/>
  <c r="Z26" i="13"/>
  <c r="DQ26" i="13" s="1"/>
  <c r="AQ25" i="13"/>
  <c r="AW26" i="13"/>
  <c r="CV26" i="13" s="1"/>
  <c r="AF26" i="13"/>
  <c r="AK26" i="13" s="1"/>
  <c r="DB23" i="13"/>
  <c r="DE23" i="13"/>
  <c r="CF24" i="13"/>
  <c r="CD24" i="13"/>
  <c r="CE24" i="13"/>
  <c r="DD24" i="13"/>
  <c r="CG23" i="13"/>
  <c r="BZ22" i="13" l="1"/>
  <c r="L62" i="18"/>
  <c r="AM62" i="14"/>
  <c r="P61" i="18"/>
  <c r="AM161" i="14"/>
  <c r="AM29" i="14"/>
  <c r="L31" i="18"/>
  <c r="AM128" i="14"/>
  <c r="P30" i="18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 s="1"/>
  <c r="DV24" i="13"/>
  <c r="DS25" i="13"/>
  <c r="C31" i="18" s="1"/>
  <c r="CQ22" i="13"/>
  <c r="F28" i="18" s="1"/>
  <c r="BN24" i="13"/>
  <c r="BO24" i="13"/>
  <c r="BX21" i="13"/>
  <c r="BP23" i="13"/>
  <c r="BT23" i="13" s="1"/>
  <c r="DX23" i="13"/>
  <c r="D29" i="18" s="1"/>
  <c r="CW42" i="13"/>
  <c r="CC25" i="13"/>
  <c r="CF25" i="13" s="1"/>
  <c r="DW24" i="13"/>
  <c r="AA43" i="13"/>
  <c r="DR43" i="13" s="1"/>
  <c r="AX43" i="13"/>
  <c r="CW43" i="13" s="1"/>
  <c r="AR42" i="13"/>
  <c r="AG43" i="13"/>
  <c r="AL43" i="13" s="1"/>
  <c r="DU24" i="13"/>
  <c r="CM23" i="13"/>
  <c r="BV23" i="13"/>
  <c r="CN22" i="13"/>
  <c r="CO22" i="13" s="1"/>
  <c r="AS25" i="13"/>
  <c r="DF23" i="13"/>
  <c r="BW22" i="13"/>
  <c r="BX22" i="13" s="1"/>
  <c r="BM25" i="13"/>
  <c r="BO25" i="13"/>
  <c r="BN25" i="13"/>
  <c r="DB24" i="13"/>
  <c r="DE24" i="13"/>
  <c r="DF24" i="13" s="1"/>
  <c r="CG24" i="13"/>
  <c r="AQ26" i="13"/>
  <c r="Z27" i="13"/>
  <c r="DQ27" i="13" s="1"/>
  <c r="AW27" i="13"/>
  <c r="CV27" i="13" s="1"/>
  <c r="AF27" i="13"/>
  <c r="AK27" i="13" s="1"/>
  <c r="AM26" i="13"/>
  <c r="AV27" i="13"/>
  <c r="AP26" i="13"/>
  <c r="Y27" i="13"/>
  <c r="DP27" i="13" s="1"/>
  <c r="AE27" i="13"/>
  <c r="AJ27" i="13" s="1"/>
  <c r="CY25" i="13"/>
  <c r="BD25" i="13"/>
  <c r="DA25" i="13"/>
  <c r="DD25" i="13"/>
  <c r="AY26" i="13"/>
  <c r="CC26" i="13" s="1"/>
  <c r="CU26" i="13"/>
  <c r="AM63" i="14" l="1"/>
  <c r="L63" i="18"/>
  <c r="L30" i="18"/>
  <c r="AM28" i="14"/>
  <c r="P62" i="18"/>
  <c r="AM162" i="14"/>
  <c r="P29" i="18"/>
  <c r="AM127" i="14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 s="1"/>
  <c r="CH23" i="13"/>
  <c r="DU25" i="13"/>
  <c r="DS26" i="13"/>
  <c r="C32" i="18" s="1"/>
  <c r="BP24" i="13"/>
  <c r="BT24" i="13" s="1"/>
  <c r="BS23" i="13"/>
  <c r="CJ23" i="13"/>
  <c r="CI23" i="13"/>
  <c r="BR23" i="13"/>
  <c r="CK23" i="13"/>
  <c r="BQ23" i="13"/>
  <c r="DW25" i="13"/>
  <c r="DV25" i="13"/>
  <c r="AA44" i="13"/>
  <c r="DR44" i="13" s="1"/>
  <c r="AX44" i="13"/>
  <c r="AR43" i="13"/>
  <c r="AG44" i="13"/>
  <c r="AL44" i="13" s="1"/>
  <c r="DX24" i="13"/>
  <c r="D30" i="18" s="1"/>
  <c r="CD25" i="13"/>
  <c r="CE25" i="13"/>
  <c r="BL26" i="13"/>
  <c r="BO26" i="13" s="1"/>
  <c r="CF26" i="13"/>
  <c r="CE26" i="13"/>
  <c r="CD26" i="13"/>
  <c r="AW28" i="13"/>
  <c r="CV28" i="13" s="1"/>
  <c r="AQ27" i="13"/>
  <c r="Z28" i="13"/>
  <c r="DQ28" i="13" s="1"/>
  <c r="AF28" i="13"/>
  <c r="AK28" i="13" s="1"/>
  <c r="AM27" i="13"/>
  <c r="Y28" i="13"/>
  <c r="DP28" i="13" s="1"/>
  <c r="AP27" i="13"/>
  <c r="AV28" i="13"/>
  <c r="AE28" i="13"/>
  <c r="AJ28" i="13" s="1"/>
  <c r="AS26" i="13"/>
  <c r="BS24" i="13"/>
  <c r="DE25" i="13"/>
  <c r="DF25" i="13" s="1"/>
  <c r="DB25" i="13"/>
  <c r="BP25" i="13"/>
  <c r="BT25" i="13" s="1"/>
  <c r="DD26" i="13"/>
  <c r="CU27" i="13"/>
  <c r="AY27" i="13"/>
  <c r="CC27" i="13" s="1"/>
  <c r="CX26" i="13"/>
  <c r="CY26" i="13" s="1"/>
  <c r="AM126" i="14" l="1"/>
  <c r="P28" i="18"/>
  <c r="BZ23" i="13"/>
  <c r="AM163" i="14"/>
  <c r="P63" i="18"/>
  <c r="AM27" i="14"/>
  <c r="L29" i="18"/>
  <c r="AM64" i="14"/>
  <c r="L64" i="18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CH24" i="13"/>
  <c r="CJ24" i="13"/>
  <c r="CI24" i="13"/>
  <c r="BR24" i="13"/>
  <c r="BZ24" i="13" s="1"/>
  <c r="AB28" i="13"/>
  <c r="B34" i="18" s="1"/>
  <c r="CK24" i="13"/>
  <c r="BQ24" i="13"/>
  <c r="DW26" i="13"/>
  <c r="DS27" i="13"/>
  <c r="C33" i="18" s="1"/>
  <c r="BV24" i="13"/>
  <c r="CN23" i="13"/>
  <c r="CO23" i="13" s="1"/>
  <c r="DX25" i="13"/>
  <c r="D31" i="18" s="1"/>
  <c r="CG25" i="13"/>
  <c r="CK25" i="13" s="1"/>
  <c r="BW23" i="13"/>
  <c r="BX23" i="13" s="1"/>
  <c r="CQ23" i="13"/>
  <c r="F29" i="18" s="1"/>
  <c r="DV26" i="13"/>
  <c r="DU26" i="13"/>
  <c r="BM26" i="13"/>
  <c r="BN26" i="13"/>
  <c r="CW44" i="13"/>
  <c r="AA45" i="13"/>
  <c r="DR45" i="13" s="1"/>
  <c r="AR44" i="13"/>
  <c r="AX45" i="13"/>
  <c r="CW45" i="13" s="1"/>
  <c r="AG45" i="13"/>
  <c r="AL45" i="13" s="1"/>
  <c r="CJ25" i="13"/>
  <c r="CH25" i="13"/>
  <c r="BQ25" i="13"/>
  <c r="AM28" i="13"/>
  <c r="BR25" i="13"/>
  <c r="CX27" i="13"/>
  <c r="CY27" i="13" s="1"/>
  <c r="BD26" i="13"/>
  <c r="DA26" i="13"/>
  <c r="CZ26" i="13"/>
  <c r="Z29" i="13"/>
  <c r="DQ29" i="13" s="1"/>
  <c r="AW29" i="13"/>
  <c r="CV29" i="13" s="1"/>
  <c r="AQ28" i="13"/>
  <c r="AF29" i="13"/>
  <c r="AK29" i="13" s="1"/>
  <c r="BS25" i="13"/>
  <c r="AS27" i="13"/>
  <c r="CG26" i="13"/>
  <c r="CU28" i="13"/>
  <c r="CX28" i="13" s="1"/>
  <c r="AY28" i="13"/>
  <c r="CC28" i="13" s="1"/>
  <c r="Y29" i="13"/>
  <c r="AP28" i="13"/>
  <c r="AV29" i="13"/>
  <c r="AE29" i="13"/>
  <c r="AJ29" i="13" s="1"/>
  <c r="CE27" i="13"/>
  <c r="CD27" i="13"/>
  <c r="CF27" i="13"/>
  <c r="CI25" i="13"/>
  <c r="BL27" i="13"/>
  <c r="L28" i="18" l="1"/>
  <c r="AM26" i="14"/>
  <c r="BZ25" i="13"/>
  <c r="AM65" i="14"/>
  <c r="L65" i="18"/>
  <c r="P64" i="18"/>
  <c r="AM164" i="14"/>
  <c r="P27" i="18"/>
  <c r="AM125" i="14"/>
  <c r="AB29" i="13"/>
  <c r="B35" i="18" s="1"/>
  <c r="DP29" i="13"/>
  <c r="BV25" i="13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 s="1"/>
  <c r="CQ24" i="13"/>
  <c r="F30" i="18" s="1"/>
  <c r="CM25" i="13"/>
  <c r="BW24" i="13"/>
  <c r="BX24" i="13" s="1"/>
  <c r="DV27" i="13"/>
  <c r="DS28" i="13"/>
  <c r="C34" i="18" s="1"/>
  <c r="DX26" i="13"/>
  <c r="D32" i="18" s="1"/>
  <c r="BP26" i="13"/>
  <c r="BT26" i="13" s="1"/>
  <c r="CQ25" i="13"/>
  <c r="F31" i="18" s="1"/>
  <c r="DU27" i="13"/>
  <c r="AA46" i="13"/>
  <c r="DR46" i="13" s="1"/>
  <c r="AX46" i="13"/>
  <c r="AR45" i="13"/>
  <c r="AG46" i="13"/>
  <c r="AL46" i="13" s="1"/>
  <c r="DW27" i="13"/>
  <c r="CM26" i="13"/>
  <c r="DD27" i="13"/>
  <c r="AM29" i="13"/>
  <c r="BW25" i="13"/>
  <c r="CN25" i="13"/>
  <c r="AS28" i="13"/>
  <c r="CD28" i="13"/>
  <c r="CF28" i="13"/>
  <c r="CE28" i="13"/>
  <c r="BL28" i="13"/>
  <c r="BV26" i="13"/>
  <c r="CG27" i="13"/>
  <c r="Z30" i="13"/>
  <c r="DQ30" i="13" s="1"/>
  <c r="AW30" i="13"/>
  <c r="CV30" i="13" s="1"/>
  <c r="AQ29" i="13"/>
  <c r="AF30" i="13"/>
  <c r="AK30" i="13" s="1"/>
  <c r="DB26" i="13"/>
  <c r="AV30" i="13"/>
  <c r="AP29" i="13"/>
  <c r="Y30" i="13"/>
  <c r="DP30" i="13" s="1"/>
  <c r="AE30" i="13"/>
  <c r="AJ30" i="13" s="1"/>
  <c r="BO27" i="13"/>
  <c r="BM27" i="13"/>
  <c r="BN27" i="13"/>
  <c r="AY29" i="13"/>
  <c r="BL29" i="13" s="1"/>
  <c r="CU29" i="13"/>
  <c r="CX29" i="13" s="1"/>
  <c r="DE26" i="13"/>
  <c r="DF26" i="13" s="1"/>
  <c r="CY28" i="13"/>
  <c r="BD28" i="13"/>
  <c r="DA28" i="13"/>
  <c r="BD27" i="13"/>
  <c r="DA27" i="13"/>
  <c r="CZ27" i="13"/>
  <c r="CZ28" i="13"/>
  <c r="P65" i="18" l="1"/>
  <c r="AM165" i="14"/>
  <c r="AM124" i="14"/>
  <c r="P26" i="18"/>
  <c r="AM25" i="14"/>
  <c r="L27" i="18"/>
  <c r="CO25" i="13"/>
  <c r="L66" i="18"/>
  <c r="AM66" i="14"/>
  <c r="BX25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 s="1"/>
  <c r="BS26" i="13"/>
  <c r="DU28" i="13"/>
  <c r="DS29" i="13"/>
  <c r="C35" i="18" s="1"/>
  <c r="CK26" i="13"/>
  <c r="BR26" i="13"/>
  <c r="CJ26" i="13"/>
  <c r="CI26" i="13"/>
  <c r="BQ26" i="13"/>
  <c r="CH26" i="13"/>
  <c r="DX27" i="13"/>
  <c r="D33" i="18" s="1"/>
  <c r="DE27" i="13"/>
  <c r="DF27" i="13" s="1"/>
  <c r="AM30" i="13"/>
  <c r="CW46" i="13"/>
  <c r="DV28" i="13"/>
  <c r="AA47" i="13"/>
  <c r="DR47" i="13" s="1"/>
  <c r="AR46" i="13"/>
  <c r="AX47" i="13"/>
  <c r="CW47" i="13" s="1"/>
  <c r="AG47" i="13"/>
  <c r="AL47" i="13" s="1"/>
  <c r="DW28" i="13"/>
  <c r="CC29" i="13"/>
  <c r="CF29" i="13" s="1"/>
  <c r="DD28" i="13"/>
  <c r="DB27" i="13"/>
  <c r="DE28" i="13"/>
  <c r="CY29" i="13"/>
  <c r="BD29" i="13"/>
  <c r="DA29" i="13"/>
  <c r="CZ29" i="13"/>
  <c r="BP27" i="13"/>
  <c r="BR27" i="13" s="1"/>
  <c r="AY30" i="13"/>
  <c r="CC30" i="13" s="1"/>
  <c r="CU30" i="13"/>
  <c r="AQ30" i="13"/>
  <c r="AW31" i="13"/>
  <c r="CV31" i="13" s="1"/>
  <c r="Z31" i="13"/>
  <c r="DQ31" i="13" s="1"/>
  <c r="AF31" i="13"/>
  <c r="AK31" i="13" s="1"/>
  <c r="BM28" i="13"/>
  <c r="BN28" i="13"/>
  <c r="BO28" i="13"/>
  <c r="DB28" i="13"/>
  <c r="DD29" i="13"/>
  <c r="AS29" i="13"/>
  <c r="BO29" i="13"/>
  <c r="BN29" i="13"/>
  <c r="BM29" i="13"/>
  <c r="AV31" i="13"/>
  <c r="AP30" i="13"/>
  <c r="Y31" i="13"/>
  <c r="DP31" i="13" s="1"/>
  <c r="AE31" i="13"/>
  <c r="AJ31" i="13" s="1"/>
  <c r="CG28" i="13"/>
  <c r="AM166" i="14" l="1"/>
  <c r="P66" i="18"/>
  <c r="BZ26" i="13"/>
  <c r="AM123" i="14"/>
  <c r="P25" i="18"/>
  <c r="AM67" i="14"/>
  <c r="L67" i="18"/>
  <c r="AM24" i="14"/>
  <c r="L26" i="18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 s="1"/>
  <c r="BV27" i="13"/>
  <c r="AB31" i="13"/>
  <c r="B37" i="18" s="1"/>
  <c r="CQ26" i="13"/>
  <c r="F32" i="18" s="1"/>
  <c r="BW26" i="13"/>
  <c r="BX26" i="13" s="1"/>
  <c r="DU29" i="13"/>
  <c r="DS30" i="13"/>
  <c r="C36" i="18" s="1"/>
  <c r="DX28" i="13"/>
  <c r="D34" i="18" s="1"/>
  <c r="AM31" i="13"/>
  <c r="DW29" i="13"/>
  <c r="AA48" i="13"/>
  <c r="DR48" i="13" s="1"/>
  <c r="AR47" i="13"/>
  <c r="AX48" i="13"/>
  <c r="AG48" i="13"/>
  <c r="AL48" i="13" s="1"/>
  <c r="DV29" i="13"/>
  <c r="BQ27" i="13"/>
  <c r="CD29" i="13"/>
  <c r="DF28" i="13"/>
  <c r="CE29" i="13"/>
  <c r="BL30" i="13"/>
  <c r="BN30" i="13" s="1"/>
  <c r="AS30" i="13"/>
  <c r="CK27" i="13"/>
  <c r="BS27" i="13"/>
  <c r="BP28" i="13"/>
  <c r="BQ28" i="13" s="1"/>
  <c r="CX30" i="13"/>
  <c r="CY30" i="13" s="1"/>
  <c r="CE30" i="13"/>
  <c r="CF30" i="13"/>
  <c r="CD30" i="13"/>
  <c r="DD30" i="13"/>
  <c r="DB29" i="13"/>
  <c r="DE29" i="13"/>
  <c r="DF29" i="13" s="1"/>
  <c r="Y32" i="13"/>
  <c r="DP32" i="13" s="1"/>
  <c r="AP31" i="13"/>
  <c r="AV32" i="13"/>
  <c r="AE32" i="13"/>
  <c r="AJ32" i="13" s="1"/>
  <c r="AW32" i="13"/>
  <c r="CV32" i="13" s="1"/>
  <c r="Z32" i="13"/>
  <c r="DQ32" i="13" s="1"/>
  <c r="AQ31" i="13"/>
  <c r="AF32" i="13"/>
  <c r="AK32" i="13" s="1"/>
  <c r="BT27" i="13"/>
  <c r="CJ27" i="13"/>
  <c r="CH27" i="13"/>
  <c r="CI27" i="13"/>
  <c r="AY31" i="13"/>
  <c r="CC31" i="13" s="1"/>
  <c r="CU31" i="13"/>
  <c r="BP29" i="13"/>
  <c r="BT29" i="13" s="1"/>
  <c r="BZ27" i="13" l="1"/>
  <c r="L68" i="18"/>
  <c r="AM68" i="14"/>
  <c r="AM23" i="14"/>
  <c r="L25" i="18"/>
  <c r="P24" i="18"/>
  <c r="AM122" i="14"/>
  <c r="AM167" i="14"/>
  <c r="P67" i="18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 s="1"/>
  <c r="DU30" i="13"/>
  <c r="DS31" i="13"/>
  <c r="C37" i="18" s="1"/>
  <c r="CQ27" i="13"/>
  <c r="F33" i="18" s="1"/>
  <c r="DX29" i="13"/>
  <c r="D35" i="18" s="1"/>
  <c r="DV30" i="13"/>
  <c r="DW30" i="13"/>
  <c r="AA49" i="13"/>
  <c r="DR49" i="13" s="1"/>
  <c r="AX49" i="13"/>
  <c r="CW49" i="13" s="1"/>
  <c r="AR48" i="13"/>
  <c r="AG49" i="13"/>
  <c r="AL49" i="13" s="1"/>
  <c r="CW48" i="13"/>
  <c r="BV28" i="13"/>
  <c r="CG29" i="13"/>
  <c r="CK29" i="13" s="1"/>
  <c r="BW27" i="13"/>
  <c r="BX27" i="13" s="1"/>
  <c r="BO30" i="13"/>
  <c r="BM30" i="13"/>
  <c r="BL31" i="13"/>
  <c r="BN31" i="13" s="1"/>
  <c r="BR28" i="13"/>
  <c r="AS31" i="13"/>
  <c r="BS28" i="13"/>
  <c r="CF31" i="13"/>
  <c r="CD31" i="13"/>
  <c r="CE31" i="13"/>
  <c r="CH29" i="13"/>
  <c r="CX31" i="13"/>
  <c r="CY31" i="13" s="1"/>
  <c r="AV33" i="13"/>
  <c r="AP32" i="13"/>
  <c r="Y33" i="13"/>
  <c r="DP33" i="13" s="1"/>
  <c r="AE33" i="13"/>
  <c r="AY32" i="13"/>
  <c r="CC32" i="13" s="1"/>
  <c r="CU32" i="13"/>
  <c r="CJ29" i="13"/>
  <c r="CM28" i="13"/>
  <c r="CN27" i="13"/>
  <c r="CO27" i="13" s="1"/>
  <c r="AQ32" i="13"/>
  <c r="AW33" i="13"/>
  <c r="CV33" i="13" s="1"/>
  <c r="Z33" i="13"/>
  <c r="DQ33" i="13" s="1"/>
  <c r="AF33" i="13"/>
  <c r="BT28" i="13"/>
  <c r="CH28" i="13"/>
  <c r="CI28" i="13"/>
  <c r="CJ28" i="13"/>
  <c r="BD30" i="13"/>
  <c r="DA30" i="13"/>
  <c r="CZ30" i="13"/>
  <c r="CI29" i="13"/>
  <c r="BS29" i="13"/>
  <c r="BR29" i="13"/>
  <c r="BQ29" i="13"/>
  <c r="AM32" i="13"/>
  <c r="CG30" i="13"/>
  <c r="CK28" i="13"/>
  <c r="BZ28" i="13" l="1"/>
  <c r="P68" i="18"/>
  <c r="AM168" i="14"/>
  <c r="AM22" i="14"/>
  <c r="L24" i="18"/>
  <c r="P23" i="18"/>
  <c r="AM121" i="14"/>
  <c r="L69" i="18"/>
  <c r="AM69" i="14"/>
  <c r="BZ29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 s="1"/>
  <c r="DU31" i="13"/>
  <c r="DS32" i="13"/>
  <c r="C38" i="18" s="1"/>
  <c r="CQ29" i="13"/>
  <c r="F35" i="18" s="1"/>
  <c r="CQ28" i="13"/>
  <c r="F34" i="18" s="1"/>
  <c r="DX30" i="13"/>
  <c r="D36" i="18" s="1"/>
  <c r="DV31" i="13"/>
  <c r="Z34" i="13"/>
  <c r="DQ34" i="13" s="1"/>
  <c r="AW34" i="13"/>
  <c r="CV34" i="13" s="1"/>
  <c r="AF34" i="13"/>
  <c r="AK34" i="13" s="1"/>
  <c r="DW31" i="13"/>
  <c r="AA50" i="13"/>
  <c r="DR50" i="13" s="1"/>
  <c r="AR49" i="13"/>
  <c r="AX50" i="13"/>
  <c r="AG50" i="13"/>
  <c r="AL50" i="13" s="1"/>
  <c r="Y34" i="13"/>
  <c r="DP34" i="13" s="1"/>
  <c r="AV34" i="13"/>
  <c r="AE34" i="13"/>
  <c r="AJ34" i="13" s="1"/>
  <c r="BP30" i="13"/>
  <c r="BT30" i="13" s="1"/>
  <c r="BW28" i="13"/>
  <c r="BX28" i="13" s="1"/>
  <c r="BO31" i="13"/>
  <c r="AS32" i="13"/>
  <c r="DE30" i="13"/>
  <c r="DF30" i="13" s="1"/>
  <c r="BV29" i="13"/>
  <c r="BM31" i="13"/>
  <c r="CE32" i="13"/>
  <c r="CF32" i="13"/>
  <c r="CD32" i="13"/>
  <c r="CM30" i="13"/>
  <c r="CN29" i="13"/>
  <c r="BW29" i="13"/>
  <c r="BV30" i="13"/>
  <c r="AP33" i="13"/>
  <c r="CG31" i="13"/>
  <c r="AK33" i="13"/>
  <c r="CU33" i="13"/>
  <c r="CX33" i="13" s="1"/>
  <c r="AY33" i="13"/>
  <c r="BL33" i="13" s="1"/>
  <c r="AJ33" i="13"/>
  <c r="CN28" i="13"/>
  <c r="CO28" i="13" s="1"/>
  <c r="CM29" i="13"/>
  <c r="AQ33" i="13"/>
  <c r="DB30" i="13"/>
  <c r="BL32" i="13"/>
  <c r="DD31" i="13"/>
  <c r="CX32" i="13"/>
  <c r="CY32" i="13" s="1"/>
  <c r="BD31" i="13"/>
  <c r="DA31" i="13"/>
  <c r="CZ31" i="13"/>
  <c r="L23" i="18" l="1"/>
  <c r="AM21" i="14"/>
  <c r="AM169" i="14"/>
  <c r="P69" i="18"/>
  <c r="P22" i="18"/>
  <c r="AM120" i="14"/>
  <c r="AM70" i="14"/>
  <c r="L70" i="18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 s="1"/>
  <c r="DS33" i="13"/>
  <c r="C39" i="18" s="1"/>
  <c r="DU32" i="13"/>
  <c r="DX31" i="13"/>
  <c r="D37" i="18" s="1"/>
  <c r="DW32" i="13"/>
  <c r="Z35" i="13"/>
  <c r="DQ35" i="13" s="1"/>
  <c r="AQ34" i="13"/>
  <c r="AW35" i="13"/>
  <c r="CV35" i="13" s="1"/>
  <c r="AF35" i="13"/>
  <c r="AK35" i="13" s="1"/>
  <c r="CW50" i="13"/>
  <c r="DV32" i="13"/>
  <c r="CJ30" i="13"/>
  <c r="CU34" i="13"/>
  <c r="AY34" i="13"/>
  <c r="CC34" i="13" s="1"/>
  <c r="Y35" i="13"/>
  <c r="DP35" i="13" s="1"/>
  <c r="DS34" i="13"/>
  <c r="C40" i="18" s="1"/>
  <c r="AP34" i="13"/>
  <c r="AV35" i="13"/>
  <c r="AE35" i="13"/>
  <c r="AJ35" i="13" s="1"/>
  <c r="AM34" i="13"/>
  <c r="AA51" i="13"/>
  <c r="DR51" i="13" s="1"/>
  <c r="AX51" i="13"/>
  <c r="CW51" i="13" s="1"/>
  <c r="AR50" i="13"/>
  <c r="AG51" i="13"/>
  <c r="AL51" i="13" s="1"/>
  <c r="BX29" i="13"/>
  <c r="BR30" i="13"/>
  <c r="BQ30" i="13"/>
  <c r="CK30" i="13"/>
  <c r="CI30" i="13"/>
  <c r="CH30" i="13"/>
  <c r="BS30" i="13"/>
  <c r="DB31" i="13"/>
  <c r="CO29" i="13"/>
  <c r="BP31" i="13"/>
  <c r="CK31" i="13" s="1"/>
  <c r="AS33" i="13"/>
  <c r="BM33" i="13"/>
  <c r="BO33" i="13"/>
  <c r="BN33" i="13"/>
  <c r="CY33" i="13"/>
  <c r="BD33" i="13"/>
  <c r="DA33" i="13"/>
  <c r="CC33" i="13"/>
  <c r="DD32" i="13"/>
  <c r="DE31" i="13"/>
  <c r="DF31" i="13" s="1"/>
  <c r="CG32" i="13"/>
  <c r="BO32" i="13"/>
  <c r="BN32" i="13"/>
  <c r="BM32" i="13"/>
  <c r="AM33" i="13"/>
  <c r="CZ32" i="13"/>
  <c r="BD32" i="13"/>
  <c r="DA32" i="13"/>
  <c r="CZ33" i="13"/>
  <c r="AM71" i="14" l="1"/>
  <c r="L71" i="18"/>
  <c r="P21" i="18"/>
  <c r="AM119" i="14"/>
  <c r="AM20" i="14"/>
  <c r="L22" i="18"/>
  <c r="BZ30" i="13"/>
  <c r="AM170" i="14"/>
  <c r="P70" i="18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 s="1"/>
  <c r="CQ30" i="13"/>
  <c r="F36" i="18" s="1"/>
  <c r="AS34" i="13"/>
  <c r="CM31" i="13"/>
  <c r="CN30" i="13"/>
  <c r="CO30" i="13" s="1"/>
  <c r="DX32" i="13"/>
  <c r="D38" i="18" s="1"/>
  <c r="DV33" i="13"/>
  <c r="BL34" i="13"/>
  <c r="BM34" i="13" s="1"/>
  <c r="AM35" i="13"/>
  <c r="BV31" i="13"/>
  <c r="AY35" i="13"/>
  <c r="BL35" i="13" s="1"/>
  <c r="CU35" i="13"/>
  <c r="CX34" i="13"/>
  <c r="CY34" i="13" s="1"/>
  <c r="CE34" i="13"/>
  <c r="CD34" i="13"/>
  <c r="CF34" i="13"/>
  <c r="AA52" i="13"/>
  <c r="DR52" i="13" s="1"/>
  <c r="AX52" i="13"/>
  <c r="AR51" i="13"/>
  <c r="AG52" i="13"/>
  <c r="AL52" i="13" s="1"/>
  <c r="Y36" i="13"/>
  <c r="DP36" i="13" s="1"/>
  <c r="AV36" i="13"/>
  <c r="AP35" i="13"/>
  <c r="AE36" i="13"/>
  <c r="AJ36" i="13" s="1"/>
  <c r="DU33" i="13"/>
  <c r="DW33" i="13"/>
  <c r="Z36" i="13"/>
  <c r="DQ36" i="13" s="1"/>
  <c r="AQ35" i="13"/>
  <c r="AW36" i="13"/>
  <c r="CV36" i="13" s="1"/>
  <c r="AF36" i="13"/>
  <c r="AK36" i="13" s="1"/>
  <c r="DD34" i="13"/>
  <c r="BW30" i="13"/>
  <c r="BX30" i="13" s="1"/>
  <c r="BQ31" i="13"/>
  <c r="CH31" i="13"/>
  <c r="DE32" i="13"/>
  <c r="DF32" i="13" s="1"/>
  <c r="BT31" i="13"/>
  <c r="CI31" i="13"/>
  <c r="BS31" i="13"/>
  <c r="BR31" i="13"/>
  <c r="CJ31" i="13"/>
  <c r="DB32" i="13"/>
  <c r="DB33" i="13"/>
  <c r="BP32" i="13"/>
  <c r="BQ32" i="13" s="1"/>
  <c r="DD33" i="13"/>
  <c r="CF33" i="13"/>
  <c r="CE33" i="13"/>
  <c r="CD33" i="13"/>
  <c r="DE33" i="13"/>
  <c r="BP33" i="13"/>
  <c r="BT33" i="13" s="1"/>
  <c r="AM118" i="14" l="1"/>
  <c r="P20" i="18"/>
  <c r="BZ31" i="13"/>
  <c r="P71" i="18"/>
  <c r="AM171" i="14"/>
  <c r="AM19" i="14"/>
  <c r="L21" i="18"/>
  <c r="L72" i="18"/>
  <c r="AM72" i="14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 s="1"/>
  <c r="AB36" i="13"/>
  <c r="B42" i="18" s="1"/>
  <c r="CQ31" i="13"/>
  <c r="F37" i="18" s="1"/>
  <c r="BO34" i="13"/>
  <c r="BN34" i="13"/>
  <c r="DV34" i="13"/>
  <c r="CC35" i="13"/>
  <c r="CE35" i="13" s="1"/>
  <c r="BO35" i="13"/>
  <c r="BN35" i="13"/>
  <c r="BM35" i="13"/>
  <c r="DW34" i="13"/>
  <c r="CX35" i="13"/>
  <c r="CY35" i="13" s="1"/>
  <c r="DU34" i="13"/>
  <c r="Y37" i="13"/>
  <c r="DP37" i="13" s="1"/>
  <c r="AP36" i="13"/>
  <c r="AV37" i="13"/>
  <c r="AE37" i="13"/>
  <c r="AJ37" i="13" s="1"/>
  <c r="DX33" i="13"/>
  <c r="D39" i="18" s="1"/>
  <c r="CG34" i="13"/>
  <c r="AM36" i="13"/>
  <c r="AS35" i="13"/>
  <c r="CW52" i="13"/>
  <c r="Z37" i="13"/>
  <c r="DQ37" i="13" s="1"/>
  <c r="AQ36" i="13"/>
  <c r="AW37" i="13"/>
  <c r="CV37" i="13" s="1"/>
  <c r="AF37" i="13"/>
  <c r="AK37" i="13" s="1"/>
  <c r="CU36" i="13"/>
  <c r="CX36" i="13" s="1"/>
  <c r="AY36" i="13"/>
  <c r="BL36" i="13" s="1"/>
  <c r="AA53" i="13"/>
  <c r="DR53" i="13" s="1"/>
  <c r="AR52" i="13"/>
  <c r="AX53" i="13"/>
  <c r="CW53" i="13" s="1"/>
  <c r="AG53" i="13"/>
  <c r="AL53" i="13" s="1"/>
  <c r="DA34" i="13"/>
  <c r="CZ34" i="13"/>
  <c r="BQ33" i="13"/>
  <c r="CM32" i="13"/>
  <c r="CN31" i="13"/>
  <c r="CO31" i="13" s="1"/>
  <c r="BR33" i="13"/>
  <c r="BW31" i="13"/>
  <c r="BX31" i="13" s="1"/>
  <c r="BV32" i="13"/>
  <c r="CI33" i="13"/>
  <c r="CJ33" i="13"/>
  <c r="BS33" i="13"/>
  <c r="CG33" i="13"/>
  <c r="CK33" i="13" s="1"/>
  <c r="CH33" i="13"/>
  <c r="DF33" i="13"/>
  <c r="BT32" i="13"/>
  <c r="CH32" i="13"/>
  <c r="CI32" i="13"/>
  <c r="CJ32" i="13"/>
  <c r="CK32" i="13"/>
  <c r="BS32" i="13"/>
  <c r="BR32" i="13"/>
  <c r="BZ32" i="13" l="1"/>
  <c r="AM18" i="14"/>
  <c r="L20" i="18"/>
  <c r="AM73" i="14"/>
  <c r="L73" i="18"/>
  <c r="AM172" i="14"/>
  <c r="P72" i="18"/>
  <c r="BZ33" i="13"/>
  <c r="P19" i="18"/>
  <c r="AM117" i="14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 s="1"/>
  <c r="DS36" i="13"/>
  <c r="C42" i="18" s="1"/>
  <c r="BP34" i="13"/>
  <c r="BR34" i="13" s="1"/>
  <c r="CF35" i="13"/>
  <c r="CQ33" i="13"/>
  <c r="F39" i="18" s="1"/>
  <c r="CD35" i="13"/>
  <c r="CQ32" i="13"/>
  <c r="F38" i="18" s="1"/>
  <c r="DE34" i="13"/>
  <c r="DF34" i="13" s="1"/>
  <c r="DW35" i="13"/>
  <c r="DU35" i="13"/>
  <c r="BV34" i="13"/>
  <c r="BO36" i="13"/>
  <c r="BN36" i="13"/>
  <c r="BM36" i="13"/>
  <c r="AS36" i="13"/>
  <c r="BP35" i="13"/>
  <c r="BT35" i="13" s="1"/>
  <c r="AA54" i="13"/>
  <c r="DR54" i="13" s="1"/>
  <c r="AX54" i="13"/>
  <c r="AR53" i="13"/>
  <c r="AG54" i="13"/>
  <c r="AL54" i="13" s="1"/>
  <c r="CY36" i="13"/>
  <c r="DA36" i="13"/>
  <c r="Y38" i="13"/>
  <c r="DP38" i="13" s="1"/>
  <c r="AP37" i="13"/>
  <c r="AV38" i="13"/>
  <c r="AE38" i="13"/>
  <c r="AJ38" i="13" s="1"/>
  <c r="CZ36" i="13"/>
  <c r="CC36" i="13"/>
  <c r="DV35" i="13"/>
  <c r="DB34" i="13"/>
  <c r="AY37" i="13"/>
  <c r="BL37" i="13" s="1"/>
  <c r="CU37" i="13"/>
  <c r="Z38" i="13"/>
  <c r="DQ38" i="13" s="1"/>
  <c r="AW38" i="13"/>
  <c r="CV38" i="13" s="1"/>
  <c r="AQ37" i="13"/>
  <c r="AF38" i="13"/>
  <c r="AK38" i="13" s="1"/>
  <c r="DX34" i="13"/>
  <c r="D40" i="18" s="1"/>
  <c r="AM37" i="13"/>
  <c r="CZ35" i="13"/>
  <c r="DA35" i="13"/>
  <c r="DD35" i="13"/>
  <c r="CM34" i="13"/>
  <c r="BW33" i="13"/>
  <c r="CN33" i="13"/>
  <c r="BW32" i="13"/>
  <c r="BX32" i="13" s="1"/>
  <c r="BV33" i="13"/>
  <c r="CN32" i="13"/>
  <c r="CO32" i="13" s="1"/>
  <c r="CM33" i="13"/>
  <c r="AM74" i="14" l="1"/>
  <c r="L74" i="18"/>
  <c r="P18" i="18"/>
  <c r="AM116" i="14"/>
  <c r="P73" i="18"/>
  <c r="AM173" i="14"/>
  <c r="AM17" i="14"/>
  <c r="L19" i="18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I34" i="13"/>
  <c r="CH34" i="13"/>
  <c r="CM35" i="13" s="1"/>
  <c r="CG35" i="13"/>
  <c r="CK35" i="13" s="1"/>
  <c r="BS34" i="13"/>
  <c r="AB38" i="13"/>
  <c r="B44" i="18" s="1"/>
  <c r="BQ34" i="13"/>
  <c r="DS37" i="13"/>
  <c r="C43" i="18" s="1"/>
  <c r="CJ34" i="13"/>
  <c r="CK34" i="13"/>
  <c r="DX35" i="13"/>
  <c r="D41" i="18" s="1"/>
  <c r="AM38" i="13"/>
  <c r="CC37" i="13"/>
  <c r="CF37" i="13" s="1"/>
  <c r="CI35" i="13"/>
  <c r="BR35" i="13"/>
  <c r="DE35" i="13"/>
  <c r="DF35" i="13" s="1"/>
  <c r="CJ35" i="13"/>
  <c r="CH35" i="13"/>
  <c r="BS35" i="13"/>
  <c r="BQ35" i="13"/>
  <c r="DB35" i="13"/>
  <c r="DW36" i="13"/>
  <c r="DD36" i="13"/>
  <c r="CX37" i="13"/>
  <c r="CY37" i="13" s="1"/>
  <c r="CD36" i="13"/>
  <c r="CE36" i="13"/>
  <c r="CF36" i="13"/>
  <c r="Y39" i="13"/>
  <c r="DP39" i="13" s="1"/>
  <c r="AP38" i="13"/>
  <c r="AV39" i="13"/>
  <c r="AE39" i="13"/>
  <c r="AJ39" i="13" s="1"/>
  <c r="AA55" i="13"/>
  <c r="DR55" i="13" s="1"/>
  <c r="AX55" i="13"/>
  <c r="CW55" i="13" s="1"/>
  <c r="AR54" i="13"/>
  <c r="AG55" i="13"/>
  <c r="AL55" i="13" s="1"/>
  <c r="BN37" i="13"/>
  <c r="BO37" i="13"/>
  <c r="BM37" i="13"/>
  <c r="DU36" i="13"/>
  <c r="BP36" i="13"/>
  <c r="BT36" i="13" s="1"/>
  <c r="Z39" i="13"/>
  <c r="DQ39" i="13" s="1"/>
  <c r="AW39" i="13"/>
  <c r="CV39" i="13" s="1"/>
  <c r="AQ38" i="13"/>
  <c r="AF39" i="13"/>
  <c r="AK39" i="13" s="1"/>
  <c r="CU38" i="13"/>
  <c r="AY38" i="13"/>
  <c r="BL38" i="13" s="1"/>
  <c r="DV36" i="13"/>
  <c r="DB36" i="13"/>
  <c r="DD37" i="13"/>
  <c r="DE36" i="13"/>
  <c r="AS37" i="13"/>
  <c r="CW54" i="13"/>
  <c r="BX33" i="13"/>
  <c r="CO33" i="13"/>
  <c r="AM115" i="14" l="1"/>
  <c r="P17" i="18"/>
  <c r="BV35" i="13"/>
  <c r="BZ35" i="13"/>
  <c r="BZ34" i="13"/>
  <c r="P74" i="18"/>
  <c r="AM174" i="14"/>
  <c r="BZ36" i="13"/>
  <c r="AM16" i="14"/>
  <c r="L18" i="18"/>
  <c r="L75" i="18"/>
  <c r="AM75" i="14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 s="1"/>
  <c r="DS38" i="13"/>
  <c r="C44" i="18" s="1"/>
  <c r="BW34" i="13"/>
  <c r="BX34" i="13" s="1"/>
  <c r="CQ34" i="13"/>
  <c r="F40" i="18" s="1"/>
  <c r="AB39" i="13"/>
  <c r="B45" i="18" s="1"/>
  <c r="CQ35" i="13"/>
  <c r="F41" i="18" s="1"/>
  <c r="DV37" i="13"/>
  <c r="CD37" i="13"/>
  <c r="DU37" i="13"/>
  <c r="CE37" i="13"/>
  <c r="BW35" i="13"/>
  <c r="BX35" i="13" s="1"/>
  <c r="CM36" i="13"/>
  <c r="CN35" i="13"/>
  <c r="CO35" i="13" s="1"/>
  <c r="CC38" i="13"/>
  <c r="CD38" i="13" s="1"/>
  <c r="BQ36" i="13"/>
  <c r="DW37" i="13"/>
  <c r="BS36" i="13"/>
  <c r="BV36" i="13"/>
  <c r="DF36" i="13"/>
  <c r="CI36" i="13"/>
  <c r="BR36" i="13"/>
  <c r="DX36" i="13"/>
  <c r="D42" i="18" s="1"/>
  <c r="CJ36" i="13"/>
  <c r="CX38" i="13"/>
  <c r="CY38" i="13" s="1"/>
  <c r="BO38" i="13"/>
  <c r="BN38" i="13"/>
  <c r="BM38" i="13"/>
  <c r="Y40" i="13"/>
  <c r="DP40" i="13" s="1"/>
  <c r="AV40" i="13"/>
  <c r="AP39" i="13"/>
  <c r="AE40" i="13"/>
  <c r="AJ40" i="13" s="1"/>
  <c r="AM39" i="13"/>
  <c r="CH36" i="13"/>
  <c r="CG36" i="13"/>
  <c r="CK36" i="13" s="1"/>
  <c r="BP37" i="13"/>
  <c r="BT37" i="13" s="1"/>
  <c r="AY39" i="13"/>
  <c r="BL39" i="13" s="1"/>
  <c r="CU39" i="13"/>
  <c r="Z40" i="13"/>
  <c r="DQ40" i="13" s="1"/>
  <c r="AQ39" i="13"/>
  <c r="AW40" i="13"/>
  <c r="CV40" i="13" s="1"/>
  <c r="AF40" i="13"/>
  <c r="AK40" i="13" s="1"/>
  <c r="AA56" i="13"/>
  <c r="DR56" i="13" s="1"/>
  <c r="AR55" i="13"/>
  <c r="AX56" i="13"/>
  <c r="AG56" i="13"/>
  <c r="AL56" i="13" s="1"/>
  <c r="AS38" i="13"/>
  <c r="DA37" i="13"/>
  <c r="CZ37" i="13"/>
  <c r="P75" i="18" l="1"/>
  <c r="AM175" i="14"/>
  <c r="L76" i="18"/>
  <c r="AM76" i="14"/>
  <c r="AM15" i="14"/>
  <c r="L17" i="18"/>
  <c r="P16" i="18"/>
  <c r="AM114" i="14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AB40" i="13"/>
  <c r="B46" i="18" s="1"/>
  <c r="DS39" i="13"/>
  <c r="C45" i="18" s="1"/>
  <c r="BW36" i="13"/>
  <c r="BX36" i="13" s="1"/>
  <c r="DX37" i="13"/>
  <c r="D43" i="18" s="1"/>
  <c r="CE38" i="13"/>
  <c r="CQ36" i="13"/>
  <c r="F42" i="18" s="1"/>
  <c r="CF38" i="13"/>
  <c r="BQ37" i="13"/>
  <c r="DU38" i="13"/>
  <c r="CC39" i="13"/>
  <c r="CF39" i="13" s="1"/>
  <c r="BV37" i="13"/>
  <c r="CJ37" i="13"/>
  <c r="DE37" i="13"/>
  <c r="DF37" i="13" s="1"/>
  <c r="BP38" i="13"/>
  <c r="BT38" i="13" s="1"/>
  <c r="CX39" i="13"/>
  <c r="CY39" i="13" s="1"/>
  <c r="CM37" i="13"/>
  <c r="CN36" i="13"/>
  <c r="CO36" i="13" s="1"/>
  <c r="BS37" i="13"/>
  <c r="Y41" i="13"/>
  <c r="DP41" i="13" s="1"/>
  <c r="AV41" i="13"/>
  <c r="AP40" i="13"/>
  <c r="DS40" i="13"/>
  <c r="C46" i="18" s="1"/>
  <c r="AE41" i="13"/>
  <c r="AJ41" i="13" s="1"/>
  <c r="DW38" i="13"/>
  <c r="CW56" i="13"/>
  <c r="CI37" i="13"/>
  <c r="Z41" i="13"/>
  <c r="DQ41" i="13" s="1"/>
  <c r="AQ40" i="13"/>
  <c r="AW41" i="13"/>
  <c r="CV41" i="13" s="1"/>
  <c r="AF41" i="13"/>
  <c r="AK41" i="13" s="1"/>
  <c r="CH37" i="13"/>
  <c r="CU40" i="13"/>
  <c r="AY40" i="13"/>
  <c r="BL40" i="13" s="1"/>
  <c r="BN39" i="13"/>
  <c r="BO39" i="13"/>
  <c r="BM39" i="13"/>
  <c r="BR37" i="13"/>
  <c r="CK37" i="13"/>
  <c r="AM40" i="13"/>
  <c r="DB37" i="13"/>
  <c r="AA57" i="13"/>
  <c r="DR57" i="13" s="1"/>
  <c r="AX57" i="13"/>
  <c r="CW57" i="13" s="1"/>
  <c r="AR56" i="13"/>
  <c r="AG57" i="13"/>
  <c r="AL57" i="13" s="1"/>
  <c r="DD38" i="13"/>
  <c r="AS39" i="13"/>
  <c r="DV38" i="13"/>
  <c r="CZ38" i="13"/>
  <c r="DA38" i="13"/>
  <c r="AM14" i="14" l="1"/>
  <c r="L16" i="18"/>
  <c r="P76" i="18"/>
  <c r="AM176" i="14"/>
  <c r="AM113" i="14"/>
  <c r="P14" i="18" s="1"/>
  <c r="P15" i="18"/>
  <c r="AM77" i="14"/>
  <c r="L77" i="18"/>
  <c r="BZ37" i="13"/>
  <c r="CG38" i="13"/>
  <c r="CK38" i="13" s="1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 s="1"/>
  <c r="CD39" i="13"/>
  <c r="DW39" i="13"/>
  <c r="CQ37" i="13"/>
  <c r="F43" i="18" s="1"/>
  <c r="CE39" i="13"/>
  <c r="BR38" i="13"/>
  <c r="CH38" i="13"/>
  <c r="DX38" i="13"/>
  <c r="D44" i="18" s="1"/>
  <c r="BQ38" i="13"/>
  <c r="BS38" i="13"/>
  <c r="CI38" i="13"/>
  <c r="BW37" i="13"/>
  <c r="BX37" i="13" s="1"/>
  <c r="CC40" i="13"/>
  <c r="CD40" i="13" s="1"/>
  <c r="DE38" i="13"/>
  <c r="DF38" i="13" s="1"/>
  <c r="DU39" i="13"/>
  <c r="CJ38" i="13"/>
  <c r="BO40" i="13"/>
  <c r="BN40" i="13"/>
  <c r="BM40" i="13"/>
  <c r="DD39" i="13"/>
  <c r="BP39" i="13"/>
  <c r="BT39" i="13" s="1"/>
  <c r="DB38" i="13"/>
  <c r="Z42" i="13"/>
  <c r="DQ42" i="13" s="1"/>
  <c r="AQ41" i="13"/>
  <c r="AW42" i="13"/>
  <c r="CV42" i="13" s="1"/>
  <c r="AF42" i="13"/>
  <c r="AK42" i="13" s="1"/>
  <c r="Y42" i="13"/>
  <c r="DP42" i="13" s="1"/>
  <c r="AV42" i="13"/>
  <c r="AP41" i="13"/>
  <c r="AE42" i="13"/>
  <c r="AJ42" i="13" s="1"/>
  <c r="AA58" i="13"/>
  <c r="DR58" i="13" s="1"/>
  <c r="AX58" i="13"/>
  <c r="AR57" i="13"/>
  <c r="AG58" i="13"/>
  <c r="AL58" i="13" s="1"/>
  <c r="DA39" i="13"/>
  <c r="CZ39" i="13"/>
  <c r="CN37" i="13"/>
  <c r="CO37" i="13" s="1"/>
  <c r="CM38" i="13"/>
  <c r="AM41" i="13"/>
  <c r="BV38" i="13"/>
  <c r="CX40" i="13"/>
  <c r="CY40" i="13" s="1"/>
  <c r="DV39" i="13"/>
  <c r="AS40" i="13"/>
  <c r="AY41" i="13"/>
  <c r="CC41" i="13" s="1"/>
  <c r="CU41" i="13"/>
  <c r="CX41" i="13" s="1"/>
  <c r="CZ41" i="13" s="1"/>
  <c r="L78" i="18" l="1"/>
  <c r="AM78" i="14"/>
  <c r="L15" i="18"/>
  <c r="AM13" i="14"/>
  <c r="L14" i="18" s="1"/>
  <c r="P77" i="18"/>
  <c r="AM177" i="14"/>
  <c r="BZ38" i="13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 s="1"/>
  <c r="CQ38" i="13"/>
  <c r="F44" i="18" s="1"/>
  <c r="DS41" i="13"/>
  <c r="C47" i="18" s="1"/>
  <c r="CG39" i="13"/>
  <c r="CK39" i="13" s="1"/>
  <c r="BV39" i="13"/>
  <c r="DW40" i="13"/>
  <c r="CJ39" i="13"/>
  <c r="CM39" i="13"/>
  <c r="BL41" i="13"/>
  <c r="BM41" i="13" s="1"/>
  <c r="BW38" i="13"/>
  <c r="BX38" i="13" s="1"/>
  <c r="BS39" i="13"/>
  <c r="DX39" i="13"/>
  <c r="D45" i="18" s="1"/>
  <c r="BR39" i="13"/>
  <c r="CH39" i="13"/>
  <c r="BQ39" i="13"/>
  <c r="CF40" i="13"/>
  <c r="CE40" i="13"/>
  <c r="CN38" i="13"/>
  <c r="CO38" i="13" s="1"/>
  <c r="DE39" i="13"/>
  <c r="DF39" i="13" s="1"/>
  <c r="AA59" i="13"/>
  <c r="DR59" i="13" s="1"/>
  <c r="AX59" i="13"/>
  <c r="CW59" i="13" s="1"/>
  <c r="AR58" i="13"/>
  <c r="AG59" i="13"/>
  <c r="AL59" i="13" s="1"/>
  <c r="Y43" i="13"/>
  <c r="DP43" i="13" s="1"/>
  <c r="AP42" i="13"/>
  <c r="AV43" i="13"/>
  <c r="AE43" i="13"/>
  <c r="AJ43" i="13" s="1"/>
  <c r="DU40" i="13"/>
  <c r="CU42" i="13"/>
  <c r="AY42" i="13"/>
  <c r="CC42" i="13" s="1"/>
  <c r="CY41" i="13"/>
  <c r="DA41" i="13"/>
  <c r="CF41" i="13"/>
  <c r="CD41" i="13"/>
  <c r="CE41" i="13"/>
  <c r="CW58" i="13"/>
  <c r="DB39" i="13"/>
  <c r="DD40" i="13"/>
  <c r="BP40" i="13"/>
  <c r="BT40" i="13" s="1"/>
  <c r="DV40" i="13"/>
  <c r="AM42" i="13"/>
  <c r="DA40" i="13"/>
  <c r="CZ40" i="13"/>
  <c r="CI39" i="13"/>
  <c r="AS41" i="13"/>
  <c r="Z43" i="13"/>
  <c r="DQ43" i="13" s="1"/>
  <c r="AQ42" i="13"/>
  <c r="AW43" i="13"/>
  <c r="CV43" i="13" s="1"/>
  <c r="AF43" i="13"/>
  <c r="AK43" i="13" s="1"/>
  <c r="P78" i="18" l="1"/>
  <c r="AM178" i="14"/>
  <c r="AM79" i="14"/>
  <c r="L79" i="18"/>
  <c r="BZ39" i="13"/>
  <c r="AB12" i="14"/>
  <c r="T13" i="18" s="1"/>
  <c r="T14" i="18"/>
  <c r="AB77" i="14"/>
  <c r="T77" i="18"/>
  <c r="AA12" i="14"/>
  <c r="S13" i="18" s="1"/>
  <c r="S14" i="18"/>
  <c r="AA77" i="14"/>
  <c r="S77" i="18"/>
  <c r="W78" i="18"/>
  <c r="X76" i="18"/>
  <c r="X15" i="18"/>
  <c r="W13" i="18"/>
  <c r="W14" i="18"/>
  <c r="DS42" i="13"/>
  <c r="C48" i="18" s="1"/>
  <c r="AB43" i="13"/>
  <c r="B49" i="18" s="1"/>
  <c r="BV40" i="13"/>
  <c r="CG40" i="13"/>
  <c r="CK40" i="13" s="1"/>
  <c r="BL42" i="13"/>
  <c r="BM42" i="13" s="1"/>
  <c r="BW39" i="13"/>
  <c r="BX39" i="13" s="1"/>
  <c r="CQ39" i="13"/>
  <c r="F45" i="18" s="1"/>
  <c r="BN41" i="13"/>
  <c r="BO41" i="13"/>
  <c r="CN39" i="13"/>
  <c r="CO39" i="13" s="1"/>
  <c r="AM43" i="13"/>
  <c r="CJ40" i="13"/>
  <c r="DW41" i="13"/>
  <c r="BS40" i="13"/>
  <c r="DB40" i="13"/>
  <c r="CH40" i="13"/>
  <c r="DD41" i="13"/>
  <c r="CM40" i="13"/>
  <c r="DV41" i="13"/>
  <c r="CI40" i="13"/>
  <c r="Z44" i="13"/>
  <c r="DQ44" i="13" s="1"/>
  <c r="AQ43" i="13"/>
  <c r="AW44" i="13"/>
  <c r="CV44" i="13" s="1"/>
  <c r="AF44" i="13"/>
  <c r="AK44" i="13" s="1"/>
  <c r="Y44" i="13"/>
  <c r="DP44" i="13" s="1"/>
  <c r="AP43" i="13"/>
  <c r="AV44" i="13"/>
  <c r="AE44" i="13"/>
  <c r="AJ44" i="13" s="1"/>
  <c r="CF42" i="13"/>
  <c r="CD42" i="13"/>
  <c r="CE42" i="13"/>
  <c r="CG41" i="13"/>
  <c r="DE40" i="13"/>
  <c r="DF40" i="13" s="1"/>
  <c r="AY43" i="13"/>
  <c r="CC43" i="13" s="1"/>
  <c r="CU43" i="13"/>
  <c r="CX43" i="13" s="1"/>
  <c r="CZ43" i="13" s="1"/>
  <c r="BR40" i="13"/>
  <c r="BQ40" i="13"/>
  <c r="DE41" i="13"/>
  <c r="DD42" i="13"/>
  <c r="DB41" i="13"/>
  <c r="AS42" i="13"/>
  <c r="AA60" i="13"/>
  <c r="DR60" i="13" s="1"/>
  <c r="AX60" i="13"/>
  <c r="AR59" i="13"/>
  <c r="AG60" i="13"/>
  <c r="AL60" i="13" s="1"/>
  <c r="DX40" i="13"/>
  <c r="CX42" i="13"/>
  <c r="CY42" i="13" s="1"/>
  <c r="DU41" i="13"/>
  <c r="AM80" i="14" l="1"/>
  <c r="L80" i="18"/>
  <c r="P79" i="18"/>
  <c r="AM179" i="14"/>
  <c r="BZ40" i="13"/>
  <c r="CA39" i="13" s="1"/>
  <c r="CA38" i="13" s="1"/>
  <c r="CA37" i="13" s="1"/>
  <c r="CA36" i="13" s="1"/>
  <c r="CA35" i="13" s="1"/>
  <c r="CA34" i="13" s="1"/>
  <c r="CA33" i="13" s="1"/>
  <c r="CA32" i="13" s="1"/>
  <c r="CA31" i="13" s="1"/>
  <c r="CA30" i="13" s="1"/>
  <c r="CA29" i="13" s="1"/>
  <c r="CA28" i="13" s="1"/>
  <c r="CA27" i="13" s="1"/>
  <c r="CA26" i="13" s="1"/>
  <c r="CA25" i="13" s="1"/>
  <c r="CA24" i="13" s="1"/>
  <c r="CA23" i="13" s="1"/>
  <c r="CA22" i="13" s="1"/>
  <c r="CA21" i="13" s="1"/>
  <c r="CA20" i="13" s="1"/>
  <c r="CA19" i="13" s="1"/>
  <c r="CA18" i="13" s="1"/>
  <c r="CA17" i="13" s="1"/>
  <c r="CA16" i="13" s="1"/>
  <c r="CA15" i="13" s="1"/>
  <c r="CA14" i="13" s="1"/>
  <c r="CA13" i="13" s="1"/>
  <c r="CA12" i="13" s="1"/>
  <c r="CA11" i="13" s="1"/>
  <c r="CA10" i="13" s="1"/>
  <c r="CA9" i="13" s="1"/>
  <c r="DY39" i="13"/>
  <c r="D46" i="18"/>
  <c r="AB78" i="14"/>
  <c r="T78" i="18"/>
  <c r="AA78" i="14"/>
  <c r="S78" i="18"/>
  <c r="X13" i="18"/>
  <c r="X14" i="18"/>
  <c r="X77" i="18"/>
  <c r="W79" i="18"/>
  <c r="AB44" i="13"/>
  <c r="B50" i="18" s="1"/>
  <c r="BO42" i="13"/>
  <c r="BN42" i="13"/>
  <c r="DS43" i="13"/>
  <c r="C49" i="18" s="1"/>
  <c r="BP41" i="13"/>
  <c r="BT41" i="13" s="1"/>
  <c r="BL43" i="13"/>
  <c r="BN43" i="13" s="1"/>
  <c r="CQ40" i="13"/>
  <c r="CN40" i="13"/>
  <c r="CO40" i="13" s="1"/>
  <c r="CP39" i="13" s="1"/>
  <c r="CP38" i="13" s="1"/>
  <c r="CP37" i="13" s="1"/>
  <c r="CP36" i="13" s="1"/>
  <c r="CP35" i="13" s="1"/>
  <c r="CP34" i="13" s="1"/>
  <c r="CP33" i="13" s="1"/>
  <c r="CP32" i="13" s="1"/>
  <c r="CP31" i="13" s="1"/>
  <c r="CP30" i="13" s="1"/>
  <c r="CP29" i="13" s="1"/>
  <c r="CP28" i="13" s="1"/>
  <c r="CP27" i="13" s="1"/>
  <c r="CP26" i="13" s="1"/>
  <c r="CP25" i="13" s="1"/>
  <c r="CP24" i="13" s="1"/>
  <c r="CP23" i="13" s="1"/>
  <c r="CP22" i="13" s="1"/>
  <c r="CP21" i="13" s="1"/>
  <c r="CP20" i="13" s="1"/>
  <c r="CP19" i="13" s="1"/>
  <c r="CP18" i="13" s="1"/>
  <c r="CP17" i="13" s="1"/>
  <c r="CP16" i="13" s="1"/>
  <c r="CP15" i="13" s="1"/>
  <c r="CP14" i="13" s="1"/>
  <c r="CP13" i="13" s="1"/>
  <c r="CP12" i="13" s="1"/>
  <c r="CP11" i="13" s="1"/>
  <c r="CP10" i="13" s="1"/>
  <c r="CP9" i="13" s="1"/>
  <c r="CP8" i="13" s="1"/>
  <c r="AM44" i="13"/>
  <c r="DV42" i="13"/>
  <c r="DF41" i="13"/>
  <c r="CM41" i="13"/>
  <c r="DX41" i="13"/>
  <c r="BW40" i="13"/>
  <c r="BX40" i="13" s="1"/>
  <c r="BY39" i="13" s="1"/>
  <c r="BY38" i="13" s="1"/>
  <c r="BY37" i="13" s="1"/>
  <c r="BY36" i="13" s="1"/>
  <c r="BY35" i="13" s="1"/>
  <c r="BY34" i="13" s="1"/>
  <c r="BY33" i="13" s="1"/>
  <c r="BY32" i="13" s="1"/>
  <c r="BY31" i="13" s="1"/>
  <c r="BY30" i="13" s="1"/>
  <c r="BY29" i="13" s="1"/>
  <c r="BY28" i="13" s="1"/>
  <c r="BY27" i="13" s="1"/>
  <c r="BY26" i="13" s="1"/>
  <c r="BY25" i="13" s="1"/>
  <c r="BY24" i="13" s="1"/>
  <c r="BY23" i="13" s="1"/>
  <c r="BY22" i="13" s="1"/>
  <c r="BY21" i="13" s="1"/>
  <c r="BY20" i="13" s="1"/>
  <c r="BY19" i="13" s="1"/>
  <c r="BY18" i="13" s="1"/>
  <c r="BY17" i="13" s="1"/>
  <c r="BY16" i="13" s="1"/>
  <c r="BY15" i="13" s="1"/>
  <c r="BY14" i="13" s="1"/>
  <c r="BY13" i="13" s="1"/>
  <c r="BY12" i="13" s="1"/>
  <c r="BY11" i="13" s="1"/>
  <c r="BY10" i="13" s="1"/>
  <c r="BY9" i="13" s="1"/>
  <c r="BY8" i="13" s="1"/>
  <c r="BV41" i="13"/>
  <c r="CG42" i="13"/>
  <c r="CW60" i="13"/>
  <c r="Y45" i="13"/>
  <c r="DP45" i="13" s="1"/>
  <c r="AP44" i="13"/>
  <c r="AV45" i="13"/>
  <c r="AE45" i="13"/>
  <c r="AJ45" i="13" s="1"/>
  <c r="DW42" i="13"/>
  <c r="AA61" i="13"/>
  <c r="DR61" i="13" s="1"/>
  <c r="AX61" i="13"/>
  <c r="CW61" i="13" s="1"/>
  <c r="AR60" i="13"/>
  <c r="AG61" i="13"/>
  <c r="AL61" i="13" s="1"/>
  <c r="DU42" i="13"/>
  <c r="CU44" i="13"/>
  <c r="AY44" i="13"/>
  <c r="CC44" i="13" s="1"/>
  <c r="CF43" i="13"/>
  <c r="CE43" i="13"/>
  <c r="CD43" i="13"/>
  <c r="CZ42" i="13"/>
  <c r="DA42" i="13"/>
  <c r="CY43" i="13"/>
  <c r="DA43" i="13"/>
  <c r="AS43" i="13"/>
  <c r="Z45" i="13"/>
  <c r="DQ45" i="13" s="1"/>
  <c r="AQ44" i="13"/>
  <c r="AW45" i="13"/>
  <c r="CV45" i="13" s="1"/>
  <c r="AF45" i="13"/>
  <c r="AK45" i="13" s="1"/>
  <c r="CH41" i="13" l="1"/>
  <c r="L81" i="18"/>
  <c r="AM81" i="14"/>
  <c r="AM180" i="14"/>
  <c r="P80" i="18"/>
  <c r="DY41" i="13"/>
  <c r="E47" i="18" s="1"/>
  <c r="D47" i="18"/>
  <c r="CR39" i="13"/>
  <c r="F46" i="18"/>
  <c r="DY38" i="13"/>
  <c r="E45" i="18"/>
  <c r="AA79" i="14"/>
  <c r="S79" i="18"/>
  <c r="W80" i="18"/>
  <c r="AB79" i="14"/>
  <c r="T79" i="18"/>
  <c r="X78" i="18"/>
  <c r="BM43" i="13"/>
  <c r="CK41" i="13"/>
  <c r="BQ41" i="13"/>
  <c r="BP42" i="13"/>
  <c r="BT42" i="13" s="1"/>
  <c r="DS44" i="13"/>
  <c r="C50" i="18" s="1"/>
  <c r="AB45" i="13"/>
  <c r="B51" i="18" s="1"/>
  <c r="CJ41" i="13"/>
  <c r="BS41" i="13"/>
  <c r="BR41" i="13"/>
  <c r="BO43" i="13"/>
  <c r="CI41" i="13"/>
  <c r="DE42" i="13"/>
  <c r="DF42" i="13" s="1"/>
  <c r="BL44" i="13"/>
  <c r="BO44" i="13" s="1"/>
  <c r="DX42" i="13"/>
  <c r="DV43" i="13"/>
  <c r="DE43" i="13"/>
  <c r="DD43" i="13"/>
  <c r="AS44" i="13"/>
  <c r="DU43" i="13"/>
  <c r="AM45" i="13"/>
  <c r="Y46" i="13"/>
  <c r="DP46" i="13" s="1"/>
  <c r="AP45" i="13"/>
  <c r="AV46" i="13"/>
  <c r="AE46" i="13"/>
  <c r="AJ46" i="13" s="1"/>
  <c r="Z46" i="13"/>
  <c r="DQ46" i="13" s="1"/>
  <c r="AW46" i="13"/>
  <c r="CV46" i="13" s="1"/>
  <c r="AQ45" i="13"/>
  <c r="AF46" i="13"/>
  <c r="AK46" i="13" s="1"/>
  <c r="AY45" i="13"/>
  <c r="CC45" i="13" s="1"/>
  <c r="CU45" i="13"/>
  <c r="CX44" i="13"/>
  <c r="DW43" i="13"/>
  <c r="CG43" i="13"/>
  <c r="DB42" i="13"/>
  <c r="DB43" i="13"/>
  <c r="DD44" i="13"/>
  <c r="CE44" i="13"/>
  <c r="CF44" i="13"/>
  <c r="CD44" i="13"/>
  <c r="AA62" i="13"/>
  <c r="DR62" i="13" s="1"/>
  <c r="AX62" i="13"/>
  <c r="AR61" i="13"/>
  <c r="AG62" i="13"/>
  <c r="AL62" i="13" s="1"/>
  <c r="BZ41" i="13" l="1"/>
  <c r="CA41" i="13" s="1"/>
  <c r="P81" i="18"/>
  <c r="AM181" i="14"/>
  <c r="L82" i="18"/>
  <c r="AM82" i="14"/>
  <c r="CI42" i="13"/>
  <c r="DY37" i="13"/>
  <c r="E44" i="18"/>
  <c r="CR38" i="13"/>
  <c r="G45" i="18"/>
  <c r="DY42" i="13"/>
  <c r="E48" i="18" s="1"/>
  <c r="D48" i="18"/>
  <c r="X79" i="18"/>
  <c r="AB80" i="14"/>
  <c r="T80" i="18"/>
  <c r="W81" i="18"/>
  <c r="AA80" i="14"/>
  <c r="S80" i="18"/>
  <c r="CK42" i="13"/>
  <c r="BP43" i="13"/>
  <c r="BT43" i="13" s="1"/>
  <c r="BV42" i="13"/>
  <c r="CJ42" i="13"/>
  <c r="BS42" i="13"/>
  <c r="BR42" i="13"/>
  <c r="CH42" i="13"/>
  <c r="BQ42" i="13"/>
  <c r="CQ41" i="13"/>
  <c r="CN41" i="13"/>
  <c r="CO41" i="13" s="1"/>
  <c r="CP41" i="13" s="1"/>
  <c r="CM42" i="13"/>
  <c r="BW41" i="13"/>
  <c r="BX41" i="13" s="1"/>
  <c r="BY41" i="13" s="1"/>
  <c r="AB46" i="13"/>
  <c r="B52" i="18" s="1"/>
  <c r="BM44" i="13"/>
  <c r="BN44" i="13"/>
  <c r="DS45" i="13"/>
  <c r="C51" i="18" s="1"/>
  <c r="DU44" i="13"/>
  <c r="DF43" i="13"/>
  <c r="BL45" i="13"/>
  <c r="BO45" i="13" s="1"/>
  <c r="DV44" i="13"/>
  <c r="DX43" i="13"/>
  <c r="CX45" i="13"/>
  <c r="CY45" i="13" s="1"/>
  <c r="Y47" i="13"/>
  <c r="AP46" i="13"/>
  <c r="AV47" i="13"/>
  <c r="AE47" i="13"/>
  <c r="AJ47" i="13" s="1"/>
  <c r="CZ44" i="13"/>
  <c r="DA44" i="13"/>
  <c r="Z47" i="13"/>
  <c r="DQ47" i="13" s="1"/>
  <c r="AW47" i="13"/>
  <c r="CV47" i="13" s="1"/>
  <c r="AQ46" i="13"/>
  <c r="AF47" i="13"/>
  <c r="AK47" i="13" s="1"/>
  <c r="CU46" i="13"/>
  <c r="AY46" i="13"/>
  <c r="CC46" i="13" s="1"/>
  <c r="AS45" i="13"/>
  <c r="CF45" i="13"/>
  <c r="CD45" i="13"/>
  <c r="CE45" i="13"/>
  <c r="CW62" i="13"/>
  <c r="AA63" i="13"/>
  <c r="DR63" i="13" s="1"/>
  <c r="AX63" i="13"/>
  <c r="CW63" i="13" s="1"/>
  <c r="AR62" i="13"/>
  <c r="AG63" i="13"/>
  <c r="AL63" i="13" s="1"/>
  <c r="DW44" i="13"/>
  <c r="CG44" i="13"/>
  <c r="CY44" i="13"/>
  <c r="AM46" i="13"/>
  <c r="CK43" i="13" l="1"/>
  <c r="AM182" i="14"/>
  <c r="P82" i="18"/>
  <c r="L83" i="18"/>
  <c r="AM83" i="14"/>
  <c r="BZ42" i="13"/>
  <c r="CA42" i="13" s="1"/>
  <c r="CJ43" i="13"/>
  <c r="BR43" i="13"/>
  <c r="BQ43" i="13"/>
  <c r="BS43" i="13"/>
  <c r="DY43" i="13"/>
  <c r="E49" i="18" s="1"/>
  <c r="D49" i="18"/>
  <c r="CR41" i="13"/>
  <c r="G47" i="18" s="1"/>
  <c r="F47" i="18"/>
  <c r="CR37" i="13"/>
  <c r="G44" i="18"/>
  <c r="CI43" i="13"/>
  <c r="DY36" i="13"/>
  <c r="E43" i="18"/>
  <c r="AB47" i="13"/>
  <c r="B53" i="18" s="1"/>
  <c r="DP47" i="13"/>
  <c r="CH43" i="13"/>
  <c r="CM43" i="13"/>
  <c r="AA81" i="14"/>
  <c r="S81" i="18"/>
  <c r="W82" i="18"/>
  <c r="AB81" i="14"/>
  <c r="T81" i="18"/>
  <c r="X80" i="18"/>
  <c r="BW42" i="13"/>
  <c r="BX42" i="13" s="1"/>
  <c r="BY42" i="13" s="1"/>
  <c r="CN42" i="13"/>
  <c r="CO42" i="13" s="1"/>
  <c r="CP42" i="13" s="1"/>
  <c r="CQ42" i="13"/>
  <c r="BV43" i="13"/>
  <c r="BP44" i="13"/>
  <c r="BT44" i="13" s="1"/>
  <c r="DS46" i="13"/>
  <c r="C52" i="18" s="1"/>
  <c r="BN45" i="13"/>
  <c r="BM45" i="13"/>
  <c r="DV45" i="13"/>
  <c r="DU45" i="13"/>
  <c r="DW45" i="13"/>
  <c r="DX44" i="13"/>
  <c r="AM47" i="13"/>
  <c r="CF46" i="13"/>
  <c r="CE46" i="13"/>
  <c r="CD46" i="13"/>
  <c r="AA64" i="13"/>
  <c r="DR64" i="13" s="1"/>
  <c r="AX64" i="13"/>
  <c r="AR63" i="13"/>
  <c r="AG64" i="13"/>
  <c r="AL64" i="13" s="1"/>
  <c r="DB44" i="13"/>
  <c r="DD45" i="13"/>
  <c r="DE44" i="13"/>
  <c r="DF44" i="13" s="1"/>
  <c r="BL46" i="13"/>
  <c r="Z48" i="13"/>
  <c r="DQ48" i="13" s="1"/>
  <c r="AQ47" i="13"/>
  <c r="AW48" i="13"/>
  <c r="CV48" i="13" s="1"/>
  <c r="AF48" i="13"/>
  <c r="AK48" i="13" s="1"/>
  <c r="CZ45" i="13"/>
  <c r="DA45" i="13"/>
  <c r="CG45" i="13"/>
  <c r="Y48" i="13"/>
  <c r="DP48" i="13" s="1"/>
  <c r="AP47" i="13"/>
  <c r="AV48" i="13"/>
  <c r="AE48" i="13"/>
  <c r="AJ48" i="13" s="1"/>
  <c r="AY47" i="13"/>
  <c r="CC47" i="13" s="1"/>
  <c r="CU47" i="13"/>
  <c r="AS46" i="13"/>
  <c r="CX46" i="13"/>
  <c r="CY46" i="13" s="1"/>
  <c r="CN43" i="13" l="1"/>
  <c r="CO43" i="13" s="1"/>
  <c r="CP43" i="13" s="1"/>
  <c r="BV44" i="13"/>
  <c r="BZ43" i="13"/>
  <c r="CA43" i="13" s="1"/>
  <c r="AM84" i="14"/>
  <c r="L84" i="18"/>
  <c r="P83" i="18"/>
  <c r="AM183" i="14"/>
  <c r="BW43" i="13"/>
  <c r="BX43" i="13" s="1"/>
  <c r="BY43" i="13" s="1"/>
  <c r="CQ43" i="13"/>
  <c r="F49" i="18" s="1"/>
  <c r="CK44" i="13"/>
  <c r="CR42" i="13"/>
  <c r="G48" i="18" s="1"/>
  <c r="F48" i="18"/>
  <c r="CM44" i="13"/>
  <c r="CR36" i="13"/>
  <c r="G43" i="18"/>
  <c r="DY44" i="13"/>
  <c r="E50" i="18" s="1"/>
  <c r="D50" i="18"/>
  <c r="DY35" i="13"/>
  <c r="E42" i="18"/>
  <c r="X81" i="18"/>
  <c r="AB82" i="14"/>
  <c r="T82" i="18"/>
  <c r="W83" i="18"/>
  <c r="AA82" i="14"/>
  <c r="S82" i="18"/>
  <c r="CJ44" i="13"/>
  <c r="BQ44" i="13"/>
  <c r="AB48" i="13"/>
  <c r="B54" i="18" s="1"/>
  <c r="BR44" i="13"/>
  <c r="BP45" i="13"/>
  <c r="CH45" i="13" s="1"/>
  <c r="CI44" i="13"/>
  <c r="BS44" i="13"/>
  <c r="CH44" i="13"/>
  <c r="DS47" i="13"/>
  <c r="C53" i="18" s="1"/>
  <c r="DE45" i="13"/>
  <c r="DF45" i="13" s="1"/>
  <c r="DX45" i="13"/>
  <c r="DV46" i="13"/>
  <c r="DB45" i="13"/>
  <c r="DU46" i="13"/>
  <c r="AS47" i="13"/>
  <c r="CF47" i="13"/>
  <c r="CD47" i="13"/>
  <c r="CE47" i="13"/>
  <c r="BM46" i="13"/>
  <c r="BO46" i="13"/>
  <c r="BN46" i="13"/>
  <c r="DW46" i="13"/>
  <c r="CX47" i="13"/>
  <c r="CY47" i="13" s="1"/>
  <c r="AM48" i="13"/>
  <c r="Z49" i="13"/>
  <c r="DQ49" i="13" s="1"/>
  <c r="AW49" i="13"/>
  <c r="CV49" i="13" s="1"/>
  <c r="AQ48" i="13"/>
  <c r="AF49" i="13"/>
  <c r="AK49" i="13" s="1"/>
  <c r="CW64" i="13"/>
  <c r="Y49" i="13"/>
  <c r="DP49" i="13" s="1"/>
  <c r="AV49" i="13"/>
  <c r="AP48" i="13"/>
  <c r="AE49" i="13"/>
  <c r="AJ49" i="13" s="1"/>
  <c r="AA65" i="13"/>
  <c r="DR65" i="13" s="1"/>
  <c r="AX65" i="13"/>
  <c r="CW65" i="13" s="1"/>
  <c r="AR64" i="13"/>
  <c r="AG65" i="13"/>
  <c r="AL65" i="13" s="1"/>
  <c r="CG46" i="13"/>
  <c r="BL47" i="13"/>
  <c r="CU48" i="13"/>
  <c r="AY48" i="13"/>
  <c r="CC48" i="13" s="1"/>
  <c r="DD46" i="13"/>
  <c r="DA46" i="13"/>
  <c r="CZ46" i="13"/>
  <c r="P84" i="18" l="1"/>
  <c r="AM184" i="14"/>
  <c r="BZ44" i="13"/>
  <c r="CA44" i="13" s="1"/>
  <c r="AM85" i="14"/>
  <c r="L85" i="18"/>
  <c r="CR43" i="13"/>
  <c r="G49" i="18" s="1"/>
  <c r="CN44" i="13"/>
  <c r="CO44" i="13" s="1"/>
  <c r="CP44" i="13" s="1"/>
  <c r="DY45" i="13"/>
  <c r="E51" i="18" s="1"/>
  <c r="D51" i="18"/>
  <c r="DY34" i="13"/>
  <c r="E41" i="18"/>
  <c r="CR35" i="13"/>
  <c r="G42" i="18"/>
  <c r="AA83" i="14"/>
  <c r="S83" i="18"/>
  <c r="W84" i="18"/>
  <c r="AB83" i="14"/>
  <c r="T83" i="18"/>
  <c r="X82" i="18"/>
  <c r="CJ45" i="13"/>
  <c r="CK45" i="13"/>
  <c r="CM45" i="13"/>
  <c r="CI45" i="13"/>
  <c r="BW44" i="13"/>
  <c r="BX44" i="13" s="1"/>
  <c r="BY44" i="13" s="1"/>
  <c r="CQ44" i="13"/>
  <c r="BV45" i="13"/>
  <c r="BT45" i="13"/>
  <c r="BQ45" i="13"/>
  <c r="BR45" i="13"/>
  <c r="BS45" i="13"/>
  <c r="AB49" i="13"/>
  <c r="B55" i="18" s="1"/>
  <c r="DS48" i="13"/>
  <c r="C54" i="18" s="1"/>
  <c r="DV47" i="13"/>
  <c r="DX46" i="13"/>
  <c r="DU47" i="13"/>
  <c r="DE46" i="13"/>
  <c r="DF46" i="13" s="1"/>
  <c r="AM49" i="13"/>
  <c r="AS48" i="13"/>
  <c r="DW47" i="13"/>
  <c r="BL48" i="13"/>
  <c r="BN48" i="13" s="1"/>
  <c r="DD47" i="13"/>
  <c r="CZ47" i="13"/>
  <c r="DA47" i="13"/>
  <c r="CG47" i="13"/>
  <c r="BP46" i="13"/>
  <c r="BS46" i="13" s="1"/>
  <c r="CE48" i="13"/>
  <c r="CD48" i="13"/>
  <c r="CF48" i="13"/>
  <c r="BM47" i="13"/>
  <c r="BO47" i="13"/>
  <c r="BN47" i="13"/>
  <c r="AY49" i="13"/>
  <c r="CC49" i="13" s="1"/>
  <c r="CU49" i="13"/>
  <c r="CX49" i="13" s="1"/>
  <c r="CZ49" i="13" s="1"/>
  <c r="DB46" i="13"/>
  <c r="Z50" i="13"/>
  <c r="DQ50" i="13" s="1"/>
  <c r="AQ49" i="13"/>
  <c r="AW50" i="13"/>
  <c r="CV50" i="13" s="1"/>
  <c r="AF50" i="13"/>
  <c r="AK50" i="13" s="1"/>
  <c r="AA66" i="13"/>
  <c r="DR66" i="13" s="1"/>
  <c r="AX66" i="13"/>
  <c r="AR65" i="13"/>
  <c r="AG66" i="13"/>
  <c r="AL66" i="13" s="1"/>
  <c r="Y50" i="13"/>
  <c r="DP50" i="13" s="1"/>
  <c r="AP49" i="13"/>
  <c r="AV50" i="13"/>
  <c r="AE50" i="13"/>
  <c r="AJ50" i="13" s="1"/>
  <c r="CX48" i="13"/>
  <c r="CY48" i="13" s="1"/>
  <c r="CQ45" i="13" l="1"/>
  <c r="F51" i="18" s="1"/>
  <c r="AM86" i="14"/>
  <c r="L86" i="18"/>
  <c r="BZ45" i="13"/>
  <c r="CA45" i="13" s="1"/>
  <c r="AM185" i="14"/>
  <c r="P85" i="18"/>
  <c r="BW45" i="13"/>
  <c r="BX45" i="13" s="1"/>
  <c r="BY45" i="13" s="1"/>
  <c r="CM46" i="13"/>
  <c r="CN45" i="13"/>
  <c r="CO45" i="13" s="1"/>
  <c r="CP45" i="13" s="1"/>
  <c r="DY46" i="13"/>
  <c r="E52" i="18" s="1"/>
  <c r="D52" i="18"/>
  <c r="CR34" i="13"/>
  <c r="G41" i="18"/>
  <c r="CR44" i="13"/>
  <c r="G50" i="18" s="1"/>
  <c r="F50" i="18"/>
  <c r="DY33" i="13"/>
  <c r="E40" i="18"/>
  <c r="X83" i="18"/>
  <c r="AB84" i="14"/>
  <c r="T84" i="18"/>
  <c r="W85" i="18"/>
  <c r="AA84" i="14"/>
  <c r="S84" i="18"/>
  <c r="BV46" i="13"/>
  <c r="DS49" i="13"/>
  <c r="C55" i="18" s="1"/>
  <c r="AB50" i="13"/>
  <c r="B56" i="18" s="1"/>
  <c r="BR46" i="13"/>
  <c r="CK46" i="13"/>
  <c r="DX47" i="13"/>
  <c r="BQ46" i="13"/>
  <c r="BL49" i="13"/>
  <c r="BM49" i="13" s="1"/>
  <c r="BM48" i="13"/>
  <c r="AS49" i="13"/>
  <c r="BO48" i="13"/>
  <c r="DB47" i="13"/>
  <c r="DV48" i="13"/>
  <c r="Y51" i="13"/>
  <c r="DP51" i="13" s="1"/>
  <c r="AP50" i="13"/>
  <c r="AV51" i="13"/>
  <c r="AE51" i="13"/>
  <c r="AJ51" i="13" s="1"/>
  <c r="DW48" i="13"/>
  <c r="AM50" i="13"/>
  <c r="CW66" i="13"/>
  <c r="Z51" i="13"/>
  <c r="DQ51" i="13" s="1"/>
  <c r="AQ50" i="13"/>
  <c r="AW51" i="13"/>
  <c r="CV51" i="13" s="1"/>
  <c r="AF51" i="13"/>
  <c r="AK51" i="13" s="1"/>
  <c r="CG48" i="13"/>
  <c r="DU48" i="13"/>
  <c r="DD48" i="13"/>
  <c r="DE47" i="13"/>
  <c r="DF47" i="13" s="1"/>
  <c r="CF49" i="13"/>
  <c r="CD49" i="13"/>
  <c r="CE49" i="13"/>
  <c r="CU50" i="13"/>
  <c r="AY50" i="13"/>
  <c r="CC50" i="13" s="1"/>
  <c r="BP47" i="13"/>
  <c r="CK47" i="13" s="1"/>
  <c r="CY49" i="13"/>
  <c r="DA49" i="13"/>
  <c r="CZ48" i="13"/>
  <c r="DA48" i="13"/>
  <c r="AA67" i="13"/>
  <c r="AX67" i="13"/>
  <c r="CW67" i="13" s="1"/>
  <c r="AR66" i="13"/>
  <c r="AG67" i="13"/>
  <c r="AL67" i="13" s="1"/>
  <c r="BT46" i="13"/>
  <c r="CJ46" i="13"/>
  <c r="CH46" i="13"/>
  <c r="CI46" i="13"/>
  <c r="BZ46" i="13" l="1"/>
  <c r="CA46" i="13" s="1"/>
  <c r="L87" i="18"/>
  <c r="AM87" i="14"/>
  <c r="AM186" i="14"/>
  <c r="P86" i="18"/>
  <c r="CR33" i="13"/>
  <c r="G40" i="18"/>
  <c r="DY32" i="13"/>
  <c r="E39" i="18"/>
  <c r="AA101" i="13"/>
  <c r="DR67" i="13"/>
  <c r="DY47" i="13"/>
  <c r="E53" i="18" s="1"/>
  <c r="D53" i="18"/>
  <c r="CR45" i="13"/>
  <c r="G51" i="18" s="1"/>
  <c r="AA85" i="14"/>
  <c r="S85" i="18"/>
  <c r="W86" i="18"/>
  <c r="AB85" i="14"/>
  <c r="T85" i="18"/>
  <c r="X84" i="18"/>
  <c r="AB51" i="13"/>
  <c r="B57" i="18" s="1"/>
  <c r="DS50" i="13"/>
  <c r="C56" i="18" s="1"/>
  <c r="BV47" i="13"/>
  <c r="BP48" i="13"/>
  <c r="BT48" i="13" s="1"/>
  <c r="BO49" i="13"/>
  <c r="BW46" i="13"/>
  <c r="BX46" i="13" s="1"/>
  <c r="BY46" i="13" s="1"/>
  <c r="DW49" i="13"/>
  <c r="CQ46" i="13"/>
  <c r="BS47" i="13"/>
  <c r="BQ47" i="13"/>
  <c r="BN49" i="13"/>
  <c r="BR47" i="13"/>
  <c r="DU49" i="13"/>
  <c r="DD49" i="13"/>
  <c r="CF50" i="13"/>
  <c r="CD50" i="13"/>
  <c r="CE50" i="13"/>
  <c r="DX48" i="13"/>
  <c r="BL50" i="13"/>
  <c r="AM51" i="13"/>
  <c r="Z52" i="13"/>
  <c r="DQ52" i="13" s="1"/>
  <c r="AW52" i="13"/>
  <c r="CV52" i="13" s="1"/>
  <c r="AQ51" i="13"/>
  <c r="AF52" i="13"/>
  <c r="AK52" i="13" s="1"/>
  <c r="DB49" i="13"/>
  <c r="DE49" i="13"/>
  <c r="DD50" i="13"/>
  <c r="CX50" i="13"/>
  <c r="CY50" i="13" s="1"/>
  <c r="DV49" i="13"/>
  <c r="BT47" i="13"/>
  <c r="CH47" i="13"/>
  <c r="CJ47" i="13"/>
  <c r="CI47" i="13"/>
  <c r="AY51" i="13"/>
  <c r="BL51" i="13" s="1"/>
  <c r="CU51" i="13"/>
  <c r="CX51" i="13" s="1"/>
  <c r="CZ51" i="13" s="1"/>
  <c r="Y52" i="13"/>
  <c r="DP52" i="13" s="1"/>
  <c r="AV52" i="13"/>
  <c r="AP51" i="13"/>
  <c r="AE52" i="13"/>
  <c r="AJ52" i="13" s="1"/>
  <c r="AS50" i="13"/>
  <c r="DE48" i="13"/>
  <c r="DF48" i="13" s="1"/>
  <c r="CN46" i="13"/>
  <c r="CO46" i="13" s="1"/>
  <c r="CP46" i="13" s="1"/>
  <c r="CM47" i="13"/>
  <c r="AA68" i="13"/>
  <c r="DR68" i="13" s="1"/>
  <c r="AR67" i="13"/>
  <c r="AX68" i="13"/>
  <c r="AG68" i="13"/>
  <c r="AL68" i="13" s="1"/>
  <c r="CG49" i="13"/>
  <c r="DB48" i="13"/>
  <c r="L88" i="18" l="1"/>
  <c r="AM88" i="14"/>
  <c r="AM187" i="14"/>
  <c r="P87" i="18"/>
  <c r="BZ47" i="13"/>
  <c r="CA47" i="13" s="1"/>
  <c r="CR46" i="13"/>
  <c r="G52" i="18" s="1"/>
  <c r="F52" i="18"/>
  <c r="DY31" i="13"/>
  <c r="E38" i="18"/>
  <c r="DY48" i="13"/>
  <c r="E54" i="18" s="1"/>
  <c r="D54" i="18"/>
  <c r="CR32" i="13"/>
  <c r="G39" i="18"/>
  <c r="X85" i="18"/>
  <c r="AB86" i="14"/>
  <c r="T86" i="18"/>
  <c r="W87" i="18"/>
  <c r="AA86" i="14"/>
  <c r="S86" i="18"/>
  <c r="CH48" i="13"/>
  <c r="DS51" i="13"/>
  <c r="C57" i="18" s="1"/>
  <c r="BR48" i="13"/>
  <c r="AB52" i="13"/>
  <c r="B58" i="18" s="1"/>
  <c r="BS48" i="13"/>
  <c r="BQ48" i="13"/>
  <c r="CJ48" i="13"/>
  <c r="CK48" i="13"/>
  <c r="BP49" i="13"/>
  <c r="CJ49" i="13" s="1"/>
  <c r="CI48" i="13"/>
  <c r="BW47" i="13"/>
  <c r="BX47" i="13" s="1"/>
  <c r="BY47" i="13" s="1"/>
  <c r="CQ47" i="13"/>
  <c r="CC51" i="13"/>
  <c r="CE51" i="13" s="1"/>
  <c r="DX49" i="13"/>
  <c r="BV48" i="13"/>
  <c r="DF49" i="13"/>
  <c r="AM52" i="13"/>
  <c r="BO51" i="13"/>
  <c r="BN51" i="13"/>
  <c r="BM51" i="13"/>
  <c r="CU52" i="13"/>
  <c r="AY52" i="13"/>
  <c r="BL52" i="13" s="1"/>
  <c r="CW68" i="13"/>
  <c r="Y53" i="13"/>
  <c r="DP53" i="13" s="1"/>
  <c r="AP52" i="13"/>
  <c r="AV53" i="13"/>
  <c r="AE53" i="13"/>
  <c r="AJ53" i="13" s="1"/>
  <c r="DW50" i="13"/>
  <c r="CY51" i="13"/>
  <c r="DA51" i="13"/>
  <c r="CN47" i="13"/>
  <c r="CO47" i="13" s="1"/>
  <c r="CP47" i="13" s="1"/>
  <c r="CM48" i="13"/>
  <c r="DA50" i="13"/>
  <c r="CZ50" i="13"/>
  <c r="Z53" i="13"/>
  <c r="DQ53" i="13" s="1"/>
  <c r="AQ52" i="13"/>
  <c r="AW53" i="13"/>
  <c r="CV53" i="13" s="1"/>
  <c r="AF53" i="13"/>
  <c r="AK53" i="13" s="1"/>
  <c r="DU50" i="13"/>
  <c r="AA69" i="13"/>
  <c r="DR69" i="13" s="1"/>
  <c r="AX69" i="13"/>
  <c r="CW69" i="13" s="1"/>
  <c r="AR68" i="13"/>
  <c r="AG69" i="13"/>
  <c r="AL69" i="13" s="1"/>
  <c r="DV50" i="13"/>
  <c r="CG50" i="13"/>
  <c r="AS51" i="13"/>
  <c r="BO50" i="13"/>
  <c r="BN50" i="13"/>
  <c r="BM50" i="13"/>
  <c r="AM188" i="14" l="1"/>
  <c r="P88" i="18"/>
  <c r="L89" i="18"/>
  <c r="AM89" i="14"/>
  <c r="BZ48" i="13"/>
  <c r="CA48" i="13" s="1"/>
  <c r="CR31" i="13"/>
  <c r="G38" i="18"/>
  <c r="DY49" i="13"/>
  <c r="E55" i="18" s="1"/>
  <c r="D55" i="18"/>
  <c r="DY30" i="13"/>
  <c r="E37" i="18"/>
  <c r="CR47" i="13"/>
  <c r="G53" i="18" s="1"/>
  <c r="F53" i="18"/>
  <c r="AA87" i="14"/>
  <c r="S87" i="18"/>
  <c r="W88" i="18"/>
  <c r="AB87" i="14"/>
  <c r="T87" i="18"/>
  <c r="X86" i="18"/>
  <c r="BV49" i="13"/>
  <c r="BW48" i="13"/>
  <c r="BX48" i="13" s="1"/>
  <c r="BY48" i="13" s="1"/>
  <c r="CI49" i="13"/>
  <c r="BQ49" i="13"/>
  <c r="CQ48" i="13"/>
  <c r="CK49" i="13"/>
  <c r="CN48" i="13"/>
  <c r="CO48" i="13" s="1"/>
  <c r="CP48" i="13" s="1"/>
  <c r="BR49" i="13"/>
  <c r="BS49" i="13"/>
  <c r="AB53" i="13"/>
  <c r="B59" i="18" s="1"/>
  <c r="CM49" i="13"/>
  <c r="CH49" i="13"/>
  <c r="BT49" i="13"/>
  <c r="DS52" i="13"/>
  <c r="C58" i="18" s="1"/>
  <c r="CF51" i="13"/>
  <c r="CD51" i="13"/>
  <c r="DV51" i="13"/>
  <c r="CC52" i="13"/>
  <c r="CE52" i="13" s="1"/>
  <c r="DB50" i="13"/>
  <c r="DE50" i="13"/>
  <c r="DF50" i="13" s="1"/>
  <c r="DX50" i="13"/>
  <c r="DD51" i="13"/>
  <c r="Y54" i="13"/>
  <c r="DP54" i="13" s="1"/>
  <c r="AP53" i="13"/>
  <c r="AV54" i="13"/>
  <c r="AE54" i="13"/>
  <c r="AJ54" i="13" s="1"/>
  <c r="BO52" i="13"/>
  <c r="BM52" i="13"/>
  <c r="BN52" i="13"/>
  <c r="DB51" i="13"/>
  <c r="DD52" i="13"/>
  <c r="AM53" i="13"/>
  <c r="DU51" i="13"/>
  <c r="BP51" i="13"/>
  <c r="BT51" i="13" s="1"/>
  <c r="CX52" i="13"/>
  <c r="CY52" i="13" s="1"/>
  <c r="DW51" i="13"/>
  <c r="BP50" i="13"/>
  <c r="BR50" i="13" s="1"/>
  <c r="Z54" i="13"/>
  <c r="DQ54" i="13" s="1"/>
  <c r="AW54" i="13"/>
  <c r="CV54" i="13" s="1"/>
  <c r="AQ53" i="13"/>
  <c r="AF54" i="13"/>
  <c r="AK54" i="13" s="1"/>
  <c r="AY53" i="13"/>
  <c r="BL53" i="13" s="1"/>
  <c r="CU53" i="13"/>
  <c r="DE51" i="13"/>
  <c r="AA70" i="13"/>
  <c r="DR70" i="13" s="1"/>
  <c r="AX70" i="13"/>
  <c r="AR69" i="13"/>
  <c r="AG70" i="13"/>
  <c r="AL70" i="13" s="1"/>
  <c r="AS52" i="13"/>
  <c r="AM90" i="14" l="1"/>
  <c r="L91" i="18" s="1"/>
  <c r="L90" i="18"/>
  <c r="P89" i="18"/>
  <c r="AM189" i="14"/>
  <c r="CM50" i="13"/>
  <c r="BZ49" i="13"/>
  <c r="CA49" i="13"/>
  <c r="DY29" i="13"/>
  <c r="E36" i="18"/>
  <c r="CR48" i="13"/>
  <c r="G54" i="18" s="1"/>
  <c r="F54" i="18"/>
  <c r="DY50" i="13"/>
  <c r="E56" i="18" s="1"/>
  <c r="D56" i="18"/>
  <c r="CR30" i="13"/>
  <c r="G37" i="18"/>
  <c r="X87" i="18"/>
  <c r="AB88" i="14"/>
  <c r="T88" i="18"/>
  <c r="W89" i="18"/>
  <c r="AA88" i="14"/>
  <c r="S88" i="18"/>
  <c r="BV50" i="13"/>
  <c r="BW49" i="13"/>
  <c r="BX49" i="13" s="1"/>
  <c r="BY49" i="13" s="1"/>
  <c r="CQ49" i="13"/>
  <c r="AB54" i="13"/>
  <c r="B60" i="18" s="1"/>
  <c r="CN49" i="13"/>
  <c r="CO49" i="13" s="1"/>
  <c r="CP49" i="13" s="1"/>
  <c r="DS53" i="13"/>
  <c r="C59" i="18" s="1"/>
  <c r="CG51" i="13"/>
  <c r="CK51" i="13" s="1"/>
  <c r="CC53" i="13"/>
  <c r="CD53" i="13" s="1"/>
  <c r="DX51" i="13"/>
  <c r="CF52" i="13"/>
  <c r="DW52" i="13"/>
  <c r="CD52" i="13"/>
  <c r="BQ50" i="13"/>
  <c r="BQ51" i="13"/>
  <c r="CJ51" i="13"/>
  <c r="DF51" i="13"/>
  <c r="BR51" i="13"/>
  <c r="CI51" i="13"/>
  <c r="BS51" i="13"/>
  <c r="CK50" i="13"/>
  <c r="DV52" i="13"/>
  <c r="CH51" i="13"/>
  <c r="AS53" i="13"/>
  <c r="AM54" i="13"/>
  <c r="BM53" i="13"/>
  <c r="BO53" i="13"/>
  <c r="BN53" i="13"/>
  <c r="CW70" i="13"/>
  <c r="BT50" i="13"/>
  <c r="CJ50" i="13"/>
  <c r="CH50" i="13"/>
  <c r="CI50" i="13"/>
  <c r="BP52" i="13"/>
  <c r="BQ52" i="13" s="1"/>
  <c r="Y55" i="13"/>
  <c r="DP55" i="13" s="1"/>
  <c r="AV55" i="13"/>
  <c r="AP54" i="13"/>
  <c r="AE55" i="13"/>
  <c r="AJ55" i="13" s="1"/>
  <c r="CU54" i="13"/>
  <c r="CX54" i="13" s="1"/>
  <c r="CZ54" i="13" s="1"/>
  <c r="AY54" i="13"/>
  <c r="CC54" i="13" s="1"/>
  <c r="AA71" i="13"/>
  <c r="DR71" i="13" s="1"/>
  <c r="AR70" i="13"/>
  <c r="AX71" i="13"/>
  <c r="CW71" i="13" s="1"/>
  <c r="AG71" i="13"/>
  <c r="AL71" i="13" s="1"/>
  <c r="CX53" i="13"/>
  <c r="CY53" i="13" s="1"/>
  <c r="CZ52" i="13"/>
  <c r="DA52" i="13"/>
  <c r="DU52" i="13"/>
  <c r="Z55" i="13"/>
  <c r="DQ55" i="13" s="1"/>
  <c r="AW55" i="13"/>
  <c r="CV55" i="13" s="1"/>
  <c r="AQ54" i="13"/>
  <c r="AF55" i="13"/>
  <c r="AK55" i="13" s="1"/>
  <c r="BS50" i="13"/>
  <c r="P90" i="18" l="1"/>
  <c r="AM190" i="14"/>
  <c r="P91" i="18" s="1"/>
  <c r="BZ51" i="13"/>
  <c r="BZ50" i="13"/>
  <c r="CA50" i="13" s="1"/>
  <c r="DY51" i="13"/>
  <c r="E57" i="18" s="1"/>
  <c r="D57" i="18"/>
  <c r="CR29" i="13"/>
  <c r="G36" i="18"/>
  <c r="CR49" i="13"/>
  <c r="G55" i="18" s="1"/>
  <c r="F55" i="18"/>
  <c r="DY28" i="13"/>
  <c r="E35" i="18"/>
  <c r="AA89" i="14"/>
  <c r="S89" i="18"/>
  <c r="W91" i="18"/>
  <c r="W90" i="18"/>
  <c r="AB89" i="14"/>
  <c r="T89" i="18"/>
  <c r="X88" i="18"/>
  <c r="CE53" i="13"/>
  <c r="CF53" i="13"/>
  <c r="AB55" i="13"/>
  <c r="B61" i="18" s="1"/>
  <c r="CG52" i="13"/>
  <c r="CK52" i="13" s="1"/>
  <c r="DS54" i="13"/>
  <c r="C60" i="18" s="1"/>
  <c r="BV51" i="13"/>
  <c r="CH52" i="13"/>
  <c r="CQ51" i="13"/>
  <c r="F57" i="18" s="1"/>
  <c r="CQ50" i="13"/>
  <c r="CN51" i="13"/>
  <c r="BV52" i="13"/>
  <c r="BS52" i="13"/>
  <c r="BL54" i="13"/>
  <c r="BO54" i="13" s="1"/>
  <c r="BW51" i="13"/>
  <c r="DD53" i="13"/>
  <c r="AS54" i="13"/>
  <c r="DE52" i="13"/>
  <c r="DF52" i="13" s="1"/>
  <c r="BW50" i="13"/>
  <c r="BX50" i="13" s="1"/>
  <c r="BY50" i="13" s="1"/>
  <c r="DX52" i="13"/>
  <c r="DB52" i="13"/>
  <c r="CM52" i="13"/>
  <c r="CD54" i="13"/>
  <c r="CE54" i="13"/>
  <c r="CF54" i="13"/>
  <c r="DV53" i="13"/>
  <c r="Y56" i="13"/>
  <c r="DP56" i="13" s="1"/>
  <c r="AP55" i="13"/>
  <c r="AV56" i="13"/>
  <c r="AE56" i="13"/>
  <c r="AJ56" i="13" s="1"/>
  <c r="CZ53" i="13"/>
  <c r="DA53" i="13"/>
  <c r="Z56" i="13"/>
  <c r="DQ56" i="13" s="1"/>
  <c r="AQ55" i="13"/>
  <c r="AW56" i="13"/>
  <c r="CV56" i="13" s="1"/>
  <c r="AF56" i="13"/>
  <c r="AK56" i="13" s="1"/>
  <c r="BR52" i="13"/>
  <c r="BZ52" i="13" s="1"/>
  <c r="BT52" i="13"/>
  <c r="CI52" i="13"/>
  <c r="CY54" i="13"/>
  <c r="DA54" i="13"/>
  <c r="AM55" i="13"/>
  <c r="CJ52" i="13"/>
  <c r="DW53" i="13"/>
  <c r="AA72" i="13"/>
  <c r="DR72" i="13" s="1"/>
  <c r="AR71" i="13"/>
  <c r="AX72" i="13"/>
  <c r="AG72" i="13"/>
  <c r="AL72" i="13" s="1"/>
  <c r="AY55" i="13"/>
  <c r="BL55" i="13" s="1"/>
  <c r="CU55" i="13"/>
  <c r="CN50" i="13"/>
  <c r="CO50" i="13" s="1"/>
  <c r="CP50" i="13" s="1"/>
  <c r="CM51" i="13"/>
  <c r="DU53" i="13"/>
  <c r="BP53" i="13"/>
  <c r="CA51" i="13" l="1"/>
  <c r="CA52" i="13" s="1"/>
  <c r="CI53" i="13"/>
  <c r="CR50" i="13"/>
  <c r="G56" i="18" s="1"/>
  <c r="F56" i="18"/>
  <c r="DY27" i="13"/>
  <c r="E34" i="18"/>
  <c r="DY52" i="13"/>
  <c r="E58" i="18" s="1"/>
  <c r="D58" i="18"/>
  <c r="CR28" i="13"/>
  <c r="G35" i="18"/>
  <c r="X89" i="18"/>
  <c r="AB90" i="14"/>
  <c r="T91" i="18" s="1"/>
  <c r="T90" i="18"/>
  <c r="AA90" i="14"/>
  <c r="S91" i="18" s="1"/>
  <c r="S90" i="18"/>
  <c r="CG53" i="13"/>
  <c r="DS55" i="13"/>
  <c r="C61" i="18" s="1"/>
  <c r="CQ52" i="13"/>
  <c r="F58" i="18" s="1"/>
  <c r="CR51" i="13"/>
  <c r="G57" i="18" s="1"/>
  <c r="AB56" i="13"/>
  <c r="B62" i="18" s="1"/>
  <c r="BX51" i="13"/>
  <c r="BY51" i="13" s="1"/>
  <c r="CO51" i="13"/>
  <c r="CP51" i="13" s="1"/>
  <c r="BW52" i="13"/>
  <c r="BX52" i="13" s="1"/>
  <c r="CC55" i="13"/>
  <c r="CD55" i="13" s="1"/>
  <c r="BV53" i="13"/>
  <c r="BM54" i="13"/>
  <c r="BN54" i="13"/>
  <c r="DB53" i="13"/>
  <c r="DX53" i="13"/>
  <c r="CM53" i="13"/>
  <c r="DE53" i="13"/>
  <c r="DF53" i="13" s="1"/>
  <c r="Z57" i="13"/>
  <c r="DQ57" i="13" s="1"/>
  <c r="AW57" i="13"/>
  <c r="CV57" i="13" s="1"/>
  <c r="AQ56" i="13"/>
  <c r="AF57" i="13"/>
  <c r="AK57" i="13" s="1"/>
  <c r="DD54" i="13"/>
  <c r="BQ53" i="13"/>
  <c r="AS55" i="13"/>
  <c r="DW54" i="13"/>
  <c r="CJ53" i="13"/>
  <c r="Y57" i="13"/>
  <c r="DP57" i="13" s="1"/>
  <c r="AP56" i="13"/>
  <c r="AV57" i="13"/>
  <c r="AE57" i="13"/>
  <c r="AJ57" i="13" s="1"/>
  <c r="CN52" i="13"/>
  <c r="CO52" i="13" s="1"/>
  <c r="DU54" i="13"/>
  <c r="CW72" i="13"/>
  <c r="CK53" i="13"/>
  <c r="BR53" i="13"/>
  <c r="BT53" i="13"/>
  <c r="CX55" i="13"/>
  <c r="CY55" i="13" s="1"/>
  <c r="DE54" i="13"/>
  <c r="DD55" i="13"/>
  <c r="DB54" i="13"/>
  <c r="AM56" i="13"/>
  <c r="BS53" i="13"/>
  <c r="CH53" i="13"/>
  <c r="BO55" i="13"/>
  <c r="BN55" i="13"/>
  <c r="BM55" i="13"/>
  <c r="AA73" i="13"/>
  <c r="DR73" i="13" s="1"/>
  <c r="AX73" i="13"/>
  <c r="CW73" i="13" s="1"/>
  <c r="AR72" i="13"/>
  <c r="AG73" i="13"/>
  <c r="AL73" i="13" s="1"/>
  <c r="CU56" i="13"/>
  <c r="AY56" i="13"/>
  <c r="BL56" i="13" s="1"/>
  <c r="DV54" i="13"/>
  <c r="CG54" i="13"/>
  <c r="BY52" i="13" l="1"/>
  <c r="BZ53" i="13"/>
  <c r="CA53" i="13" s="1"/>
  <c r="CR27" i="13"/>
  <c r="G34" i="18"/>
  <c r="DY53" i="13"/>
  <c r="E59" i="18" s="1"/>
  <c r="D59" i="18"/>
  <c r="DY26" i="13"/>
  <c r="E33" i="18"/>
  <c r="X91" i="18"/>
  <c r="X90" i="18"/>
  <c r="CR52" i="13"/>
  <c r="G58" i="18" s="1"/>
  <c r="AB57" i="13"/>
  <c r="B63" i="18" s="1"/>
  <c r="DV55" i="13"/>
  <c r="DS56" i="13"/>
  <c r="C62" i="18" s="1"/>
  <c r="CE55" i="13"/>
  <c r="CF55" i="13"/>
  <c r="BP54" i="13"/>
  <c r="BT54" i="13" s="1"/>
  <c r="CQ53" i="13"/>
  <c r="DF54" i="13"/>
  <c r="CP52" i="13"/>
  <c r="BO56" i="13"/>
  <c r="BM56" i="13"/>
  <c r="BN56" i="13"/>
  <c r="BP55" i="13"/>
  <c r="BT55" i="13" s="1"/>
  <c r="Y58" i="13"/>
  <c r="DP58" i="13" s="1"/>
  <c r="AV58" i="13"/>
  <c r="AP57" i="13"/>
  <c r="AE58" i="13"/>
  <c r="AJ58" i="13" s="1"/>
  <c r="DX54" i="13"/>
  <c r="CX56" i="13"/>
  <c r="CY56" i="13" s="1"/>
  <c r="AA74" i="13"/>
  <c r="DR74" i="13" s="1"/>
  <c r="AR73" i="13"/>
  <c r="AX74" i="13"/>
  <c r="AG74" i="13"/>
  <c r="AL74" i="13" s="1"/>
  <c r="CZ55" i="13"/>
  <c r="DA55" i="13"/>
  <c r="CC56" i="13"/>
  <c r="AY57" i="13"/>
  <c r="CC57" i="13" s="1"/>
  <c r="CU57" i="13"/>
  <c r="CX57" i="13" s="1"/>
  <c r="CZ57" i="13" s="1"/>
  <c r="DW55" i="13"/>
  <c r="Z58" i="13"/>
  <c r="DQ58" i="13" s="1"/>
  <c r="AQ57" i="13"/>
  <c r="AW58" i="13"/>
  <c r="CV58" i="13" s="1"/>
  <c r="AF58" i="13"/>
  <c r="AK58" i="13" s="1"/>
  <c r="CN53" i="13"/>
  <c r="CO53" i="13" s="1"/>
  <c r="CM54" i="13"/>
  <c r="AM57" i="13"/>
  <c r="BW53" i="13"/>
  <c r="BX53" i="13" s="1"/>
  <c r="BY53" i="13" s="1"/>
  <c r="BV54" i="13"/>
  <c r="AS56" i="13"/>
  <c r="DU55" i="13"/>
  <c r="DY25" i="13" l="1"/>
  <c r="E32" i="18"/>
  <c r="DY54" i="13"/>
  <c r="E60" i="18" s="1"/>
  <c r="D60" i="18"/>
  <c r="CR53" i="13"/>
  <c r="G59" i="18" s="1"/>
  <c r="F59" i="18"/>
  <c r="CR26" i="13"/>
  <c r="G33" i="18"/>
  <c r="CG55" i="13"/>
  <c r="BS54" i="13"/>
  <c r="CH54" i="13"/>
  <c r="AB58" i="13"/>
  <c r="B64" i="18" s="1"/>
  <c r="CK54" i="13"/>
  <c r="DS57" i="13"/>
  <c r="C63" i="18" s="1"/>
  <c r="BR54" i="13"/>
  <c r="BQ54" i="13"/>
  <c r="CJ54" i="13"/>
  <c r="CI54" i="13"/>
  <c r="DB55" i="13"/>
  <c r="DD56" i="13"/>
  <c r="AM58" i="13"/>
  <c r="BP56" i="13"/>
  <c r="BT56" i="13" s="1"/>
  <c r="BR55" i="13"/>
  <c r="DE55" i="13"/>
  <c r="DF55" i="13" s="1"/>
  <c r="CK55" i="13"/>
  <c r="CP53" i="13"/>
  <c r="DX55" i="13"/>
  <c r="CD57" i="13"/>
  <c r="CF57" i="13"/>
  <c r="CE57" i="13"/>
  <c r="Z59" i="13"/>
  <c r="DQ59" i="13" s="1"/>
  <c r="AQ58" i="13"/>
  <c r="AW59" i="13"/>
  <c r="CV59" i="13" s="1"/>
  <c r="AF59" i="13"/>
  <c r="AK59" i="13" s="1"/>
  <c r="CJ55" i="13"/>
  <c r="CI55" i="13"/>
  <c r="CY57" i="13"/>
  <c r="DA57" i="13"/>
  <c r="DA56" i="13"/>
  <c r="CZ56" i="13"/>
  <c r="DW56" i="13"/>
  <c r="DV56" i="13"/>
  <c r="BQ55" i="13"/>
  <c r="CD56" i="13"/>
  <c r="CE56" i="13"/>
  <c r="CF56" i="13"/>
  <c r="BL57" i="13"/>
  <c r="Y59" i="13"/>
  <c r="DP59" i="13" s="1"/>
  <c r="AP58" i="13"/>
  <c r="AV59" i="13"/>
  <c r="AE59" i="13"/>
  <c r="AJ59" i="13" s="1"/>
  <c r="DU56" i="13"/>
  <c r="AA75" i="13"/>
  <c r="DR75" i="13" s="1"/>
  <c r="AX75" i="13"/>
  <c r="CW75" i="13" s="1"/>
  <c r="AR74" i="13"/>
  <c r="AG75" i="13"/>
  <c r="AL75" i="13" s="1"/>
  <c r="AS57" i="13"/>
  <c r="CU58" i="13"/>
  <c r="AY58" i="13"/>
  <c r="BL58" i="13" s="1"/>
  <c r="CW74" i="13"/>
  <c r="CH55" i="13"/>
  <c r="BS55" i="13"/>
  <c r="BZ55" i="13" l="1"/>
  <c r="BZ54" i="13"/>
  <c r="CA54" i="13" s="1"/>
  <c r="CR25" i="13"/>
  <c r="G32" i="18"/>
  <c r="DY55" i="13"/>
  <c r="E61" i="18" s="1"/>
  <c r="D61" i="18"/>
  <c r="DY24" i="13"/>
  <c r="E31" i="18"/>
  <c r="AB59" i="13"/>
  <c r="B65" i="18" s="1"/>
  <c r="CN54" i="13"/>
  <c r="CO54" i="13" s="1"/>
  <c r="CP54" i="13" s="1"/>
  <c r="BW54" i="13"/>
  <c r="BX54" i="13" s="1"/>
  <c r="BY54" i="13" s="1"/>
  <c r="BV55" i="13"/>
  <c r="BQ56" i="13"/>
  <c r="CM55" i="13"/>
  <c r="CJ56" i="13"/>
  <c r="CQ54" i="13"/>
  <c r="DS58" i="13"/>
  <c r="C64" i="18" s="1"/>
  <c r="BS56" i="13"/>
  <c r="DV57" i="13"/>
  <c r="CQ55" i="13"/>
  <c r="F61" i="18" s="1"/>
  <c r="BR56" i="13"/>
  <c r="CI56" i="13"/>
  <c r="DB57" i="13"/>
  <c r="CC58" i="13"/>
  <c r="CD58" i="13" s="1"/>
  <c r="DU57" i="13"/>
  <c r="DW57" i="13"/>
  <c r="AM59" i="13"/>
  <c r="DB56" i="13"/>
  <c r="BO58" i="13"/>
  <c r="BM58" i="13"/>
  <c r="BN58" i="13"/>
  <c r="Y60" i="13"/>
  <c r="DP60" i="13" s="1"/>
  <c r="AV60" i="13"/>
  <c r="AP59" i="13"/>
  <c r="AE60" i="13"/>
  <c r="AJ60" i="13" s="1"/>
  <c r="BO57" i="13"/>
  <c r="BM57" i="13"/>
  <c r="BN57" i="13"/>
  <c r="Z60" i="13"/>
  <c r="DQ60" i="13" s="1"/>
  <c r="AQ59" i="13"/>
  <c r="AW60" i="13"/>
  <c r="CV60" i="13" s="1"/>
  <c r="AF60" i="13"/>
  <c r="AK60" i="13" s="1"/>
  <c r="AY59" i="13"/>
  <c r="BL59" i="13" s="1"/>
  <c r="CU59" i="13"/>
  <c r="BW55" i="13"/>
  <c r="BV56" i="13"/>
  <c r="DE57" i="13"/>
  <c r="DD58" i="13"/>
  <c r="DX56" i="13"/>
  <c r="DD57" i="13"/>
  <c r="CN55" i="13"/>
  <c r="CM56" i="13"/>
  <c r="CH56" i="13"/>
  <c r="CG56" i="13"/>
  <c r="CK56" i="13" s="1"/>
  <c r="DE56" i="13"/>
  <c r="DF56" i="13" s="1"/>
  <c r="CX58" i="13"/>
  <c r="CY58" i="13" s="1"/>
  <c r="AA76" i="13"/>
  <c r="DR76" i="13" s="1"/>
  <c r="AX76" i="13"/>
  <c r="AR75" i="13"/>
  <c r="AG76" i="13"/>
  <c r="AL76" i="13" s="1"/>
  <c r="AS58" i="13"/>
  <c r="CG57" i="13"/>
  <c r="CA55" i="13" l="1"/>
  <c r="BZ56" i="13"/>
  <c r="CR54" i="13"/>
  <c r="G60" i="18" s="1"/>
  <c r="F60" i="18"/>
  <c r="DY23" i="13"/>
  <c r="E30" i="18"/>
  <c r="DY56" i="13"/>
  <c r="E62" i="18" s="1"/>
  <c r="D62" i="18"/>
  <c r="CO55" i="13"/>
  <c r="CP55" i="13" s="1"/>
  <c r="CR24" i="13"/>
  <c r="G31" i="18"/>
  <c r="BX55" i="13"/>
  <c r="BY55" i="13" s="1"/>
  <c r="BV57" i="13"/>
  <c r="DS59" i="13"/>
  <c r="C65" i="18" s="1"/>
  <c r="AB60" i="13"/>
  <c r="B66" i="18" s="1"/>
  <c r="CC59" i="13"/>
  <c r="CF59" i="13" s="1"/>
  <c r="DX57" i="13"/>
  <c r="BW56" i="13"/>
  <c r="BX56" i="13" s="1"/>
  <c r="CE58" i="13"/>
  <c r="CF58" i="13"/>
  <c r="CQ56" i="13"/>
  <c r="F62" i="18" s="1"/>
  <c r="DV58" i="13"/>
  <c r="DF57" i="13"/>
  <c r="DW58" i="13"/>
  <c r="DU58" i="13"/>
  <c r="AA77" i="13"/>
  <c r="DR77" i="13" s="1"/>
  <c r="AR76" i="13"/>
  <c r="AX77" i="13"/>
  <c r="CW77" i="13" s="1"/>
  <c r="AG77" i="13"/>
  <c r="AL77" i="13" s="1"/>
  <c r="AM60" i="13"/>
  <c r="AS59" i="13"/>
  <c r="Z61" i="13"/>
  <c r="DQ61" i="13" s="1"/>
  <c r="AW61" i="13"/>
  <c r="CV61" i="13" s="1"/>
  <c r="AQ60" i="13"/>
  <c r="AF61" i="13"/>
  <c r="AK61" i="13" s="1"/>
  <c r="Y61" i="13"/>
  <c r="DP61" i="13" s="1"/>
  <c r="AP60" i="13"/>
  <c r="AV61" i="13"/>
  <c r="AE61" i="13"/>
  <c r="AJ61" i="13" s="1"/>
  <c r="BP57" i="13"/>
  <c r="BQ57" i="13" s="1"/>
  <c r="DA58" i="13"/>
  <c r="CZ58" i="13"/>
  <c r="CM57" i="13"/>
  <c r="CN56" i="13"/>
  <c r="CO56" i="13" s="1"/>
  <c r="BP58" i="13"/>
  <c r="CH58" i="13" s="1"/>
  <c r="BO59" i="13"/>
  <c r="BN59" i="13"/>
  <c r="BM59" i="13"/>
  <c r="CW76" i="13"/>
  <c r="CX59" i="13"/>
  <c r="CY59" i="13" s="1"/>
  <c r="CU60" i="13"/>
  <c r="AY60" i="13"/>
  <c r="CC60" i="13" s="1"/>
  <c r="CA56" i="13" l="1"/>
  <c r="BY56" i="13"/>
  <c r="CR55" i="13"/>
  <c r="G61" i="18" s="1"/>
  <c r="DY57" i="13"/>
  <c r="E63" i="18" s="1"/>
  <c r="D63" i="18"/>
  <c r="CR23" i="13"/>
  <c r="G30" i="18"/>
  <c r="DY22" i="13"/>
  <c r="E29" i="18"/>
  <c r="CD59" i="13"/>
  <c r="CE59" i="13"/>
  <c r="AB61" i="13"/>
  <c r="B67" i="18" s="1"/>
  <c r="DS60" i="13"/>
  <c r="C66" i="18" s="1"/>
  <c r="DV59" i="13"/>
  <c r="CG58" i="13"/>
  <c r="CK58" i="13" s="1"/>
  <c r="CP56" i="13"/>
  <c r="DW59" i="13"/>
  <c r="DX58" i="13"/>
  <c r="BS58" i="13"/>
  <c r="DE58" i="13"/>
  <c r="DF58" i="13" s="1"/>
  <c r="CJ58" i="13"/>
  <c r="BQ58" i="13"/>
  <c r="DD59" i="13"/>
  <c r="BL60" i="13"/>
  <c r="BM60" i="13" s="1"/>
  <c r="DU59" i="13"/>
  <c r="AM61" i="13"/>
  <c r="BT57" i="13"/>
  <c r="CJ57" i="13"/>
  <c r="CI57" i="13"/>
  <c r="CH57" i="13"/>
  <c r="BR57" i="13"/>
  <c r="DA59" i="13"/>
  <c r="CZ59" i="13"/>
  <c r="Y62" i="13"/>
  <c r="DP62" i="13" s="1"/>
  <c r="AP61" i="13"/>
  <c r="AV62" i="13"/>
  <c r="AE62" i="13"/>
  <c r="AJ62" i="13" s="1"/>
  <c r="DB58" i="13"/>
  <c r="CK57" i="13"/>
  <c r="Z62" i="13"/>
  <c r="DQ62" i="13" s="1"/>
  <c r="AQ61" i="13"/>
  <c r="AW62" i="13"/>
  <c r="CV62" i="13" s="1"/>
  <c r="AF62" i="13"/>
  <c r="AK62" i="13" s="1"/>
  <c r="BP59" i="13"/>
  <c r="BT59" i="13" s="1"/>
  <c r="CX60" i="13"/>
  <c r="CY60" i="13" s="1"/>
  <c r="BS57" i="13"/>
  <c r="BR58" i="13"/>
  <c r="BT58" i="13"/>
  <c r="AY61" i="13"/>
  <c r="BL61" i="13" s="1"/>
  <c r="CU61" i="13"/>
  <c r="CX61" i="13" s="1"/>
  <c r="CZ61" i="13" s="1"/>
  <c r="CI58" i="13"/>
  <c r="AA78" i="13"/>
  <c r="DR78" i="13" s="1"/>
  <c r="AX78" i="13"/>
  <c r="AR77" i="13"/>
  <c r="AG78" i="13"/>
  <c r="AL78" i="13" s="1"/>
  <c r="CD60" i="13"/>
  <c r="CE60" i="13"/>
  <c r="CF60" i="13"/>
  <c r="AS60" i="13"/>
  <c r="BZ57" i="13" l="1"/>
  <c r="CA57" i="13" s="1"/>
  <c r="BZ58" i="13"/>
  <c r="CR56" i="13"/>
  <c r="G62" i="18" s="1"/>
  <c r="CR22" i="13"/>
  <c r="G29" i="18"/>
  <c r="DY21" i="13"/>
  <c r="E28" i="18"/>
  <c r="DY58" i="13"/>
  <c r="E64" i="18" s="1"/>
  <c r="D64" i="18"/>
  <c r="CG59" i="13"/>
  <c r="AB62" i="13"/>
  <c r="B68" i="18" s="1"/>
  <c r="DE59" i="13"/>
  <c r="DF59" i="13" s="1"/>
  <c r="DX59" i="13"/>
  <c r="DS61" i="13"/>
  <c r="C67" i="18" s="1"/>
  <c r="BS59" i="13"/>
  <c r="DV60" i="13"/>
  <c r="CN58" i="13"/>
  <c r="CQ58" i="13"/>
  <c r="F64" i="18" s="1"/>
  <c r="CQ57" i="13"/>
  <c r="BW58" i="13"/>
  <c r="CJ59" i="13"/>
  <c r="CC61" i="13"/>
  <c r="CF61" i="13" s="1"/>
  <c r="BN60" i="13"/>
  <c r="BO60" i="13"/>
  <c r="BW57" i="13"/>
  <c r="BX57" i="13" s="1"/>
  <c r="BY57" i="13" s="1"/>
  <c r="CK59" i="13"/>
  <c r="CH59" i="13"/>
  <c r="BR59" i="13"/>
  <c r="AM62" i="13"/>
  <c r="BV58" i="13"/>
  <c r="BV59" i="13"/>
  <c r="BM61" i="13"/>
  <c r="BN61" i="13"/>
  <c r="BO61" i="13"/>
  <c r="DA60" i="13"/>
  <c r="CZ60" i="13"/>
  <c r="DD60" i="13"/>
  <c r="DU60" i="13"/>
  <c r="DB59" i="13"/>
  <c r="CN57" i="13"/>
  <c r="CO57" i="13" s="1"/>
  <c r="CP57" i="13" s="1"/>
  <c r="CM58" i="13"/>
  <c r="CG60" i="13"/>
  <c r="CY61" i="13"/>
  <c r="DA61" i="13"/>
  <c r="Y63" i="13"/>
  <c r="DP63" i="13" s="1"/>
  <c r="AP62" i="13"/>
  <c r="DS62" i="13"/>
  <c r="C68" i="18" s="1"/>
  <c r="AV63" i="13"/>
  <c r="AE63" i="13"/>
  <c r="AJ63" i="13" s="1"/>
  <c r="CM59" i="13"/>
  <c r="BQ59" i="13"/>
  <c r="CU62" i="13"/>
  <c r="AY62" i="13"/>
  <c r="BL62" i="13" s="1"/>
  <c r="CI59" i="13"/>
  <c r="CW78" i="13"/>
  <c r="AA79" i="13"/>
  <c r="DR79" i="13" s="1"/>
  <c r="AR78" i="13"/>
  <c r="AX79" i="13"/>
  <c r="CW79" i="13" s="1"/>
  <c r="AG79" i="13"/>
  <c r="AL79" i="13" s="1"/>
  <c r="Z63" i="13"/>
  <c r="DQ63" i="13" s="1"/>
  <c r="AQ62" i="13"/>
  <c r="AW63" i="13"/>
  <c r="CV63" i="13" s="1"/>
  <c r="AF63" i="13"/>
  <c r="AK63" i="13" s="1"/>
  <c r="AS61" i="13"/>
  <c r="DW60" i="13"/>
  <c r="CA58" i="13" l="1"/>
  <c r="BZ59" i="13"/>
  <c r="CA59" i="13" s="1"/>
  <c r="CR57" i="13"/>
  <c r="G63" i="18" s="1"/>
  <c r="F63" i="18"/>
  <c r="DY20" i="13"/>
  <c r="E27" i="18"/>
  <c r="DY59" i="13"/>
  <c r="E65" i="18" s="1"/>
  <c r="D65" i="18"/>
  <c r="CR21" i="13"/>
  <c r="G28" i="18"/>
  <c r="CO58" i="13"/>
  <c r="CP58" i="13" s="1"/>
  <c r="AB63" i="13"/>
  <c r="B69" i="18" s="1"/>
  <c r="BX58" i="13"/>
  <c r="BY58" i="13" s="1"/>
  <c r="CD61" i="13"/>
  <c r="CE61" i="13"/>
  <c r="BP60" i="13"/>
  <c r="BQ60" i="13" s="1"/>
  <c r="CQ59" i="13"/>
  <c r="F65" i="18" s="1"/>
  <c r="CN59" i="13"/>
  <c r="CO59" i="13" s="1"/>
  <c r="DB60" i="13"/>
  <c r="CC62" i="13"/>
  <c r="CE62" i="13" s="1"/>
  <c r="DX60" i="13"/>
  <c r="DE60" i="13"/>
  <c r="DF60" i="13" s="1"/>
  <c r="AM63" i="13"/>
  <c r="DU61" i="13"/>
  <c r="DD61" i="13"/>
  <c r="DB61" i="13"/>
  <c r="DE61" i="13"/>
  <c r="AA80" i="13"/>
  <c r="DR80" i="13" s="1"/>
  <c r="AR79" i="13"/>
  <c r="AX80" i="13"/>
  <c r="AG80" i="13"/>
  <c r="AL80" i="13" s="1"/>
  <c r="DW61" i="13"/>
  <c r="BV60" i="13"/>
  <c r="BW59" i="13"/>
  <c r="BX59" i="13" s="1"/>
  <c r="AS62" i="13"/>
  <c r="CM60" i="13"/>
  <c r="AY63" i="13"/>
  <c r="CC63" i="13" s="1"/>
  <c r="CU63" i="13"/>
  <c r="BP61" i="13"/>
  <c r="BT61" i="13" s="1"/>
  <c r="BO62" i="13"/>
  <c r="BM62" i="13"/>
  <c r="BN62" i="13"/>
  <c r="DV61" i="13"/>
  <c r="Z64" i="13"/>
  <c r="DQ64" i="13" s="1"/>
  <c r="AW64" i="13"/>
  <c r="CV64" i="13" s="1"/>
  <c r="AQ63" i="13"/>
  <c r="AF64" i="13"/>
  <c r="AK64" i="13" s="1"/>
  <c r="Y64" i="13"/>
  <c r="DP64" i="13" s="1"/>
  <c r="AV64" i="13"/>
  <c r="AP63" i="13"/>
  <c r="AE64" i="13"/>
  <c r="AJ64" i="13" s="1"/>
  <c r="CX62" i="13"/>
  <c r="DD62" i="13"/>
  <c r="BY59" i="13" l="1"/>
  <c r="CR58" i="13"/>
  <c r="G64" i="18" s="1"/>
  <c r="CR20" i="13"/>
  <c r="G27" i="18"/>
  <c r="DY60" i="13"/>
  <c r="E66" i="18" s="1"/>
  <c r="D66" i="18"/>
  <c r="DY19" i="13"/>
  <c r="E26" i="18"/>
  <c r="CD62" i="13"/>
  <c r="AB64" i="13"/>
  <c r="B70" i="18" s="1"/>
  <c r="CJ60" i="13"/>
  <c r="BS60" i="13"/>
  <c r="DS63" i="13"/>
  <c r="C69" i="18" s="1"/>
  <c r="BT60" i="13"/>
  <c r="CK60" i="13"/>
  <c r="CG61" i="13"/>
  <c r="CK61" i="13" s="1"/>
  <c r="BR60" i="13"/>
  <c r="CH60" i="13"/>
  <c r="BL63" i="13"/>
  <c r="BN63" i="13" s="1"/>
  <c r="CF62" i="13"/>
  <c r="CI60" i="13"/>
  <c r="BQ61" i="13"/>
  <c r="DU62" i="13"/>
  <c r="DF61" i="13"/>
  <c r="CP59" i="13"/>
  <c r="DW62" i="13"/>
  <c r="DX61" i="13"/>
  <c r="BS61" i="13"/>
  <c r="CE63" i="13"/>
  <c r="CD63" i="13"/>
  <c r="CF63" i="13"/>
  <c r="AS63" i="13"/>
  <c r="CJ61" i="13"/>
  <c r="CU64" i="13"/>
  <c r="AY64" i="13"/>
  <c r="BL64" i="13" s="1"/>
  <c r="Z65" i="13"/>
  <c r="DQ65" i="13" s="1"/>
  <c r="AW65" i="13"/>
  <c r="CV65" i="13" s="1"/>
  <c r="AQ64" i="13"/>
  <c r="AF65" i="13"/>
  <c r="AK65" i="13" s="1"/>
  <c r="CH61" i="13"/>
  <c r="AM64" i="13"/>
  <c r="BR61" i="13"/>
  <c r="CI61" i="13"/>
  <c r="CW80" i="13"/>
  <c r="DA62" i="13"/>
  <c r="CZ62" i="13"/>
  <c r="AA81" i="13"/>
  <c r="DR81" i="13" s="1"/>
  <c r="AR80" i="13"/>
  <c r="AX81" i="13"/>
  <c r="CW81" i="13" s="1"/>
  <c r="AG81" i="13"/>
  <c r="AL81" i="13" s="1"/>
  <c r="BP62" i="13"/>
  <c r="CY62" i="13"/>
  <c r="Y65" i="13"/>
  <c r="DP65" i="13" s="1"/>
  <c r="AV65" i="13"/>
  <c r="AP64" i="13"/>
  <c r="AE65" i="13"/>
  <c r="AJ65" i="13" s="1"/>
  <c r="CX63" i="13"/>
  <c r="CY63" i="13" s="1"/>
  <c r="DV62" i="13"/>
  <c r="CR59" i="13" l="1"/>
  <c r="G65" i="18" s="1"/>
  <c r="BZ61" i="13"/>
  <c r="BZ60" i="13"/>
  <c r="CA60" i="13" s="1"/>
  <c r="CG62" i="13"/>
  <c r="CK62" i="13" s="1"/>
  <c r="DY61" i="13"/>
  <c r="E67" i="18" s="1"/>
  <c r="D67" i="18"/>
  <c r="DY18" i="13"/>
  <c r="E25" i="18"/>
  <c r="CR19" i="13"/>
  <c r="G26" i="18"/>
  <c r="AB65" i="13"/>
  <c r="B71" i="18" s="1"/>
  <c r="DS64" i="13"/>
  <c r="C70" i="18" s="1"/>
  <c r="CQ60" i="13"/>
  <c r="BW60" i="13"/>
  <c r="BX60" i="13" s="1"/>
  <c r="BY60" i="13" s="1"/>
  <c r="BV61" i="13"/>
  <c r="CM61" i="13"/>
  <c r="CJ62" i="13"/>
  <c r="BO63" i="13"/>
  <c r="BM63" i="13"/>
  <c r="DX62" i="13"/>
  <c r="CN60" i="13"/>
  <c r="CO60" i="13" s="1"/>
  <c r="CP60" i="13" s="1"/>
  <c r="CQ61" i="13"/>
  <c r="F67" i="18" s="1"/>
  <c r="BV62" i="13"/>
  <c r="CC64" i="13"/>
  <c r="CE64" i="13" s="1"/>
  <c r="CH62" i="13"/>
  <c r="AY65" i="13"/>
  <c r="BL65" i="13" s="1"/>
  <c r="CU65" i="13"/>
  <c r="BO64" i="13"/>
  <c r="BM64" i="13"/>
  <c r="BN64" i="13"/>
  <c r="Y66" i="13"/>
  <c r="DP66" i="13" s="1"/>
  <c r="AV66" i="13"/>
  <c r="AP65" i="13"/>
  <c r="AE66" i="13"/>
  <c r="AJ66" i="13" s="1"/>
  <c r="DD63" i="13"/>
  <c r="DB62" i="13"/>
  <c r="DE62" i="13"/>
  <c r="DF62" i="13" s="1"/>
  <c r="AA82" i="13"/>
  <c r="DR82" i="13" s="1"/>
  <c r="AX82" i="13"/>
  <c r="AR81" i="13"/>
  <c r="AG82" i="13"/>
  <c r="AL82" i="13" s="1"/>
  <c r="BW61" i="13"/>
  <c r="CG63" i="13"/>
  <c r="DA63" i="13"/>
  <c r="CZ63" i="13"/>
  <c r="BQ62" i="13"/>
  <c r="CI62" i="13"/>
  <c r="BS62" i="13"/>
  <c r="Z66" i="13"/>
  <c r="DQ66" i="13" s="1"/>
  <c r="AQ65" i="13"/>
  <c r="AW66" i="13"/>
  <c r="CV66" i="13" s="1"/>
  <c r="AF66" i="13"/>
  <c r="AK66" i="13" s="1"/>
  <c r="CM62" i="13"/>
  <c r="CN61" i="13"/>
  <c r="AM65" i="13"/>
  <c r="BR62" i="13"/>
  <c r="BT62" i="13"/>
  <c r="DW63" i="13"/>
  <c r="DV63" i="13"/>
  <c r="AS64" i="13"/>
  <c r="DU63" i="13"/>
  <c r="CX64" i="13"/>
  <c r="CY64" i="13" s="1"/>
  <c r="CA61" i="13" l="1"/>
  <c r="BZ62" i="13"/>
  <c r="CA62" i="13"/>
  <c r="CR18" i="13"/>
  <c r="G25" i="18"/>
  <c r="CR60" i="13"/>
  <c r="G66" i="18" s="1"/>
  <c r="F66" i="18"/>
  <c r="DY17" i="13"/>
  <c r="E24" i="18"/>
  <c r="DY62" i="13"/>
  <c r="E68" i="18" s="1"/>
  <c r="D68" i="18"/>
  <c r="CF64" i="13"/>
  <c r="CD64" i="13"/>
  <c r="DS65" i="13"/>
  <c r="C71" i="18" s="1"/>
  <c r="BP63" i="13"/>
  <c r="BT63" i="13" s="1"/>
  <c r="CO61" i="13"/>
  <c r="CP61" i="13" s="1"/>
  <c r="AB66" i="13"/>
  <c r="B72" i="18" s="1"/>
  <c r="BX61" i="13"/>
  <c r="BY61" i="13" s="1"/>
  <c r="CQ62" i="13"/>
  <c r="F68" i="18" s="1"/>
  <c r="CN62" i="13"/>
  <c r="CO62" i="13" s="1"/>
  <c r="CC65" i="13"/>
  <c r="CE65" i="13" s="1"/>
  <c r="DD64" i="13"/>
  <c r="DB63" i="13"/>
  <c r="DX63" i="13"/>
  <c r="AS65" i="13"/>
  <c r="CM63" i="13"/>
  <c r="DW64" i="13"/>
  <c r="DE63" i="13"/>
  <c r="DF63" i="13" s="1"/>
  <c r="CU66" i="13"/>
  <c r="AY66" i="13"/>
  <c r="CC66" i="13" s="1"/>
  <c r="BO65" i="13"/>
  <c r="BN65" i="13"/>
  <c r="BM65" i="13"/>
  <c r="Z67" i="13"/>
  <c r="AQ66" i="13"/>
  <c r="AW67" i="13"/>
  <c r="CV67" i="13" s="1"/>
  <c r="AF67" i="13"/>
  <c r="CX65" i="13"/>
  <c r="CY65" i="13" s="1"/>
  <c r="CW82" i="13"/>
  <c r="BP64" i="13"/>
  <c r="BT64" i="13" s="1"/>
  <c r="Y67" i="13"/>
  <c r="DP67" i="13" s="1"/>
  <c r="AP66" i="13"/>
  <c r="AV67" i="13"/>
  <c r="AE67" i="13"/>
  <c r="BV63" i="13"/>
  <c r="BW62" i="13"/>
  <c r="BX62" i="13" s="1"/>
  <c r="DA64" i="13"/>
  <c r="CZ64" i="13"/>
  <c r="DV64" i="13"/>
  <c r="DU64" i="13"/>
  <c r="AA83" i="13"/>
  <c r="DR83" i="13" s="1"/>
  <c r="AX83" i="13"/>
  <c r="CW83" i="13" s="1"/>
  <c r="AR82" i="13"/>
  <c r="AG83" i="13"/>
  <c r="AL83" i="13" s="1"/>
  <c r="AM66" i="13"/>
  <c r="CI63" i="13" l="1"/>
  <c r="BY62" i="13"/>
  <c r="CG64" i="13"/>
  <c r="CK64" i="13" s="1"/>
  <c r="DY16" i="13"/>
  <c r="E23" i="18"/>
  <c r="DY63" i="13"/>
  <c r="E69" i="18" s="1"/>
  <c r="D69" i="18"/>
  <c r="BS63" i="13"/>
  <c r="BQ63" i="13"/>
  <c r="CR61" i="13"/>
  <c r="G67" i="18" s="1"/>
  <c r="Z101" i="13"/>
  <c r="DQ67" i="13"/>
  <c r="CR17" i="13"/>
  <c r="G24" i="18"/>
  <c r="CJ63" i="13"/>
  <c r="CH63" i="13"/>
  <c r="CK63" i="13"/>
  <c r="BR63" i="13"/>
  <c r="DS66" i="13"/>
  <c r="C72" i="18" s="1"/>
  <c r="CP62" i="13"/>
  <c r="BL66" i="13"/>
  <c r="BO66" i="13" s="1"/>
  <c r="Y101" i="13"/>
  <c r="AB67" i="13"/>
  <c r="B73" i="18" s="1"/>
  <c r="CD65" i="13"/>
  <c r="CF65" i="13"/>
  <c r="DB64" i="13"/>
  <c r="AK67" i="13"/>
  <c r="AK101" i="13" s="1"/>
  <c r="AF101" i="13"/>
  <c r="DX64" i="13"/>
  <c r="AJ67" i="13"/>
  <c r="AE101" i="13"/>
  <c r="AS66" i="13"/>
  <c r="DD65" i="13"/>
  <c r="BR64" i="13"/>
  <c r="CI64" i="13"/>
  <c r="BS64" i="13"/>
  <c r="BQ64" i="13"/>
  <c r="CH64" i="13"/>
  <c r="DV65" i="13"/>
  <c r="CD66" i="13"/>
  <c r="CF66" i="13"/>
  <c r="CE66" i="13"/>
  <c r="CJ64" i="13"/>
  <c r="DE64" i="13"/>
  <c r="DF64" i="13" s="1"/>
  <c r="Y68" i="13"/>
  <c r="DP68" i="13" s="1"/>
  <c r="AV68" i="13"/>
  <c r="AP67" i="13"/>
  <c r="AE68" i="13"/>
  <c r="AJ68" i="13" s="1"/>
  <c r="Z68" i="13"/>
  <c r="DQ68" i="13" s="1"/>
  <c r="AQ67" i="13"/>
  <c r="AW68" i="13"/>
  <c r="CV68" i="13" s="1"/>
  <c r="AF68" i="13"/>
  <c r="AK68" i="13" s="1"/>
  <c r="DW65" i="13"/>
  <c r="BP65" i="13"/>
  <c r="BT65" i="13" s="1"/>
  <c r="CX66" i="13"/>
  <c r="CY66" i="13" s="1"/>
  <c r="CZ65" i="13"/>
  <c r="DA65" i="13"/>
  <c r="DU65" i="13"/>
  <c r="AA84" i="13"/>
  <c r="DR84" i="13" s="1"/>
  <c r="AR83" i="13"/>
  <c r="AX84" i="13"/>
  <c r="AG84" i="13"/>
  <c r="AL84" i="13" s="1"/>
  <c r="AY67" i="13"/>
  <c r="BL67" i="13" s="1"/>
  <c r="CU67" i="13"/>
  <c r="CX67" i="13" s="1"/>
  <c r="CZ67" i="13" s="1"/>
  <c r="CQ63" i="13" l="1"/>
  <c r="F69" i="18" s="1"/>
  <c r="CN63" i="13"/>
  <c r="CO63" i="13" s="1"/>
  <c r="BW63" i="13"/>
  <c r="BX63" i="13" s="1"/>
  <c r="BY63" i="13" s="1"/>
  <c r="BZ64" i="13"/>
  <c r="BZ63" i="13"/>
  <c r="CA63" i="13" s="1"/>
  <c r="CM64" i="13"/>
  <c r="CR62" i="13"/>
  <c r="G68" i="18" s="1"/>
  <c r="CR16" i="13"/>
  <c r="G23" i="18"/>
  <c r="DY64" i="13"/>
  <c r="E70" i="18" s="1"/>
  <c r="D70" i="18"/>
  <c r="DY15" i="13"/>
  <c r="E22" i="18"/>
  <c r="CP63" i="13"/>
  <c r="CR63" i="13"/>
  <c r="G69" i="18" s="1"/>
  <c r="BV64" i="13"/>
  <c r="BM66" i="13"/>
  <c r="BN66" i="13"/>
  <c r="AB68" i="13"/>
  <c r="B74" i="18" s="1"/>
  <c r="DS67" i="13"/>
  <c r="C73" i="18" s="1"/>
  <c r="CG65" i="13"/>
  <c r="CK65" i="13" s="1"/>
  <c r="BQ65" i="13"/>
  <c r="CQ64" i="13"/>
  <c r="DU66" i="13"/>
  <c r="CN64" i="13"/>
  <c r="AM67" i="13"/>
  <c r="AM101" i="13" s="1"/>
  <c r="AJ101" i="13"/>
  <c r="CH65" i="13"/>
  <c r="BV65" i="13"/>
  <c r="DX65" i="13"/>
  <c r="BS65" i="13"/>
  <c r="DV66" i="13"/>
  <c r="BW64" i="13"/>
  <c r="CC67" i="13"/>
  <c r="CD67" i="13" s="1"/>
  <c r="BR65" i="13"/>
  <c r="CI65" i="13"/>
  <c r="DB65" i="13"/>
  <c r="BM67" i="13"/>
  <c r="BO67" i="13"/>
  <c r="BN67" i="13"/>
  <c r="CU68" i="13"/>
  <c r="CX68" i="13" s="1"/>
  <c r="CZ68" i="13" s="1"/>
  <c r="AY68" i="13"/>
  <c r="CC68" i="13" s="1"/>
  <c r="Y69" i="13"/>
  <c r="DP69" i="13" s="1"/>
  <c r="AP68" i="13"/>
  <c r="AV69" i="13"/>
  <c r="AE69" i="13"/>
  <c r="AJ69" i="13" s="1"/>
  <c r="CG66" i="13"/>
  <c r="Z69" i="13"/>
  <c r="DQ69" i="13" s="1"/>
  <c r="AQ68" i="13"/>
  <c r="AW69" i="13"/>
  <c r="CV69" i="13" s="1"/>
  <c r="AF69" i="13"/>
  <c r="AK69" i="13" s="1"/>
  <c r="DE65" i="13"/>
  <c r="DF65" i="13" s="1"/>
  <c r="CM65" i="13"/>
  <c r="CJ65" i="13"/>
  <c r="DD66" i="13"/>
  <c r="CW84" i="13"/>
  <c r="DA66" i="13"/>
  <c r="CZ66" i="13"/>
  <c r="CY67" i="13"/>
  <c r="DA67" i="13"/>
  <c r="AA85" i="13"/>
  <c r="DR85" i="13" s="1"/>
  <c r="AX85" i="13"/>
  <c r="CW85" i="13" s="1"/>
  <c r="AR84" i="13"/>
  <c r="AG85" i="13"/>
  <c r="AL85" i="13" s="1"/>
  <c r="AM68" i="13"/>
  <c r="AS67" i="13"/>
  <c r="DW66" i="13"/>
  <c r="BZ65" i="13" l="1"/>
  <c r="CO64" i="13"/>
  <c r="CP64" i="13" s="1"/>
  <c r="CA64" i="13"/>
  <c r="DY14" i="13"/>
  <c r="E21" i="18"/>
  <c r="CR15" i="13"/>
  <c r="G22" i="18"/>
  <c r="DY65" i="13"/>
  <c r="E71" i="18" s="1"/>
  <c r="D71" i="18"/>
  <c r="BP66" i="13"/>
  <c r="BT66" i="13" s="1"/>
  <c r="CR64" i="13"/>
  <c r="G70" i="18" s="1"/>
  <c r="F70" i="18"/>
  <c r="BX64" i="13"/>
  <c r="BY64" i="13" s="1"/>
  <c r="AB69" i="13"/>
  <c r="B75" i="18" s="1"/>
  <c r="DS68" i="13"/>
  <c r="C74" i="18" s="1"/>
  <c r="DX66" i="13"/>
  <c r="CQ65" i="13"/>
  <c r="BL68" i="13"/>
  <c r="BM68" i="13" s="1"/>
  <c r="BW65" i="13"/>
  <c r="BX65" i="13" s="1"/>
  <c r="DU67" i="13"/>
  <c r="DB66" i="13"/>
  <c r="CE67" i="13"/>
  <c r="DV67" i="13"/>
  <c r="CF67" i="13"/>
  <c r="DB67" i="13"/>
  <c r="CM66" i="13"/>
  <c r="DW67" i="13"/>
  <c r="AS68" i="13"/>
  <c r="CN65" i="13"/>
  <c r="CO65" i="13" s="1"/>
  <c r="BV66" i="13"/>
  <c r="AM69" i="13"/>
  <c r="Y70" i="13"/>
  <c r="AP69" i="13"/>
  <c r="AV70" i="13"/>
  <c r="AE70" i="13"/>
  <c r="AJ70" i="13" s="1"/>
  <c r="AR85" i="13"/>
  <c r="CY68" i="13"/>
  <c r="DA68" i="13"/>
  <c r="AY69" i="13"/>
  <c r="BL69" i="13" s="1"/>
  <c r="CU69" i="13"/>
  <c r="Z70" i="13"/>
  <c r="DQ70" i="13" s="1"/>
  <c r="AW70" i="13"/>
  <c r="CV70" i="13" s="1"/>
  <c r="AQ69" i="13"/>
  <c r="AF70" i="13"/>
  <c r="AK70" i="13" s="1"/>
  <c r="CD68" i="13"/>
  <c r="CF68" i="13"/>
  <c r="CE68" i="13"/>
  <c r="DD67" i="13"/>
  <c r="DD101" i="13" s="1"/>
  <c r="DD68" i="13"/>
  <c r="DE67" i="13"/>
  <c r="DE66" i="13"/>
  <c r="DF66" i="13" s="1"/>
  <c r="BP67" i="13"/>
  <c r="BT67" i="13" s="1"/>
  <c r="CA65" i="13" l="1"/>
  <c r="BY65" i="13"/>
  <c r="CP65" i="13"/>
  <c r="CI66" i="13"/>
  <c r="CJ66" i="13"/>
  <c r="DY13" i="13"/>
  <c r="E20" i="18"/>
  <c r="CH66" i="13"/>
  <c r="BQ66" i="13"/>
  <c r="CR65" i="13"/>
  <c r="G71" i="18" s="1"/>
  <c r="F71" i="18"/>
  <c r="DY66" i="13"/>
  <c r="E72" i="18" s="1"/>
  <c r="D72" i="18"/>
  <c r="CK66" i="13"/>
  <c r="BR66" i="13"/>
  <c r="CR14" i="13"/>
  <c r="G21" i="18"/>
  <c r="AB70" i="13"/>
  <c r="B76" i="18" s="1"/>
  <c r="DP70" i="13"/>
  <c r="BS66" i="13"/>
  <c r="BN68" i="13"/>
  <c r="BO68" i="13"/>
  <c r="DU68" i="13"/>
  <c r="DS69" i="13"/>
  <c r="C75" i="18" s="1"/>
  <c r="DX67" i="13"/>
  <c r="CC69" i="13"/>
  <c r="CF69" i="13" s="1"/>
  <c r="CG67" i="13"/>
  <c r="CK67" i="13" s="1"/>
  <c r="DV68" i="13"/>
  <c r="BQ67" i="13"/>
  <c r="DE101" i="13"/>
  <c r="AS69" i="13"/>
  <c r="CH67" i="13"/>
  <c r="CJ67" i="13"/>
  <c r="DF67" i="13"/>
  <c r="DF101" i="13" s="1"/>
  <c r="BS67" i="13"/>
  <c r="CI67" i="13"/>
  <c r="BR67" i="13"/>
  <c r="DW68" i="13"/>
  <c r="AM70" i="13"/>
  <c r="Z71" i="13"/>
  <c r="DQ71" i="13" s="1"/>
  <c r="DV69" i="13"/>
  <c r="AW71" i="13"/>
  <c r="CV71" i="13" s="1"/>
  <c r="AQ70" i="13"/>
  <c r="AF71" i="13"/>
  <c r="AK71" i="13" s="1"/>
  <c r="DD69" i="13"/>
  <c r="DE68" i="13"/>
  <c r="DF68" i="13" s="1"/>
  <c r="Y71" i="13"/>
  <c r="AV71" i="13"/>
  <c r="AP70" i="13"/>
  <c r="AE71" i="13"/>
  <c r="AJ71" i="13" s="1"/>
  <c r="CX69" i="13"/>
  <c r="CY69" i="13" s="1"/>
  <c r="CG68" i="13"/>
  <c r="BO69" i="13"/>
  <c r="BN69" i="13"/>
  <c r="BM69" i="13"/>
  <c r="CU70" i="13"/>
  <c r="AY70" i="13"/>
  <c r="BL70" i="13" s="1"/>
  <c r="DB68" i="13"/>
  <c r="DW69" i="13"/>
  <c r="BZ67" i="13" l="1"/>
  <c r="BZ66" i="13"/>
  <c r="CA66" i="13" s="1"/>
  <c r="CM67" i="13"/>
  <c r="CM101" i="13" s="1"/>
  <c r="CN66" i="13"/>
  <c r="CO66" i="13" s="1"/>
  <c r="CP66" i="13" s="1"/>
  <c r="BV67" i="13"/>
  <c r="BV101" i="13" s="1"/>
  <c r="CQ66" i="13"/>
  <c r="CR66" i="13" s="1"/>
  <c r="G72" i="18" s="1"/>
  <c r="DY67" i="13"/>
  <c r="E73" i="18" s="1"/>
  <c r="D73" i="18"/>
  <c r="AB71" i="13"/>
  <c r="B77" i="18" s="1"/>
  <c r="DP71" i="13"/>
  <c r="BW66" i="13"/>
  <c r="BX66" i="13" s="1"/>
  <c r="BY66" i="13" s="1"/>
  <c r="CR13" i="13"/>
  <c r="G20" i="18"/>
  <c r="DY12" i="13"/>
  <c r="E19" i="18"/>
  <c r="BP68" i="13"/>
  <c r="BT68" i="13" s="1"/>
  <c r="DU69" i="13"/>
  <c r="DX69" i="13" s="1"/>
  <c r="D75" i="18" s="1"/>
  <c r="DS70" i="13"/>
  <c r="C76" i="18" s="1"/>
  <c r="CD69" i="13"/>
  <c r="DX68" i="13"/>
  <c r="CE69" i="13"/>
  <c r="CQ67" i="13"/>
  <c r="BV68" i="13"/>
  <c r="CC70" i="13"/>
  <c r="CF70" i="13" s="1"/>
  <c r="CN67" i="13"/>
  <c r="CM68" i="13"/>
  <c r="BW67" i="13"/>
  <c r="AM71" i="13"/>
  <c r="BO70" i="13"/>
  <c r="BN70" i="13"/>
  <c r="BM70" i="13"/>
  <c r="AS70" i="13"/>
  <c r="AY71" i="13"/>
  <c r="CC71" i="13" s="1"/>
  <c r="CU71" i="13"/>
  <c r="CX71" i="13" s="1"/>
  <c r="CZ71" i="13" s="1"/>
  <c r="DW70" i="13"/>
  <c r="Y72" i="13"/>
  <c r="AP71" i="13"/>
  <c r="AV72" i="13"/>
  <c r="AE72" i="13"/>
  <c r="AJ72" i="13" s="1"/>
  <c r="CZ69" i="13"/>
  <c r="DA69" i="13"/>
  <c r="Z72" i="13"/>
  <c r="DQ72" i="13" s="1"/>
  <c r="AQ71" i="13"/>
  <c r="DV70" i="13"/>
  <c r="AW72" i="13"/>
  <c r="CV72" i="13" s="1"/>
  <c r="AF72" i="13"/>
  <c r="AK72" i="13" s="1"/>
  <c r="CX70" i="13"/>
  <c r="BP69" i="13"/>
  <c r="BT69" i="13" s="1"/>
  <c r="CG69" i="13" l="1"/>
  <c r="CA67" i="13"/>
  <c r="CN101" i="13"/>
  <c r="F72" i="18"/>
  <c r="CJ68" i="13"/>
  <c r="BS68" i="13"/>
  <c r="CK68" i="13"/>
  <c r="CI68" i="13"/>
  <c r="CR12" i="13"/>
  <c r="G19" i="18"/>
  <c r="AB72" i="13"/>
  <c r="B78" i="18" s="1"/>
  <c r="DP72" i="13"/>
  <c r="BW101" i="13"/>
  <c r="BQ68" i="13"/>
  <c r="DY68" i="13"/>
  <c r="E74" i="18" s="1"/>
  <c r="D74" i="18"/>
  <c r="CR67" i="13"/>
  <c r="G73" i="18" s="1"/>
  <c r="F73" i="18"/>
  <c r="DY11" i="13"/>
  <c r="E18" i="18"/>
  <c r="BR68" i="13"/>
  <c r="CH68" i="13"/>
  <c r="DS71" i="13"/>
  <c r="C77" i="18" s="1"/>
  <c r="CD70" i="13"/>
  <c r="AS71" i="13"/>
  <c r="AM72" i="13"/>
  <c r="CE70" i="13"/>
  <c r="BL71" i="13"/>
  <c r="BN71" i="13" s="1"/>
  <c r="BX67" i="13"/>
  <c r="BX101" i="13" s="1"/>
  <c r="CO67" i="13"/>
  <c r="DD70" i="13"/>
  <c r="DE69" i="13"/>
  <c r="DF69" i="13" s="1"/>
  <c r="BQ69" i="13"/>
  <c r="DB69" i="13"/>
  <c r="CD71" i="13"/>
  <c r="CF71" i="13"/>
  <c r="CE71" i="13"/>
  <c r="CU72" i="13"/>
  <c r="AY72" i="13"/>
  <c r="CC72" i="13" s="1"/>
  <c r="BR69" i="13"/>
  <c r="CK69" i="13"/>
  <c r="CI69" i="13"/>
  <c r="CH69" i="13"/>
  <c r="DW71" i="13"/>
  <c r="BS69" i="13"/>
  <c r="Z73" i="13"/>
  <c r="DQ73" i="13" s="1"/>
  <c r="DV71" i="13"/>
  <c r="AW73" i="13"/>
  <c r="CV73" i="13" s="1"/>
  <c r="AQ72" i="13"/>
  <c r="AF73" i="13"/>
  <c r="AK73" i="13" s="1"/>
  <c r="Y73" i="13"/>
  <c r="DP73" i="13" s="1"/>
  <c r="AV73" i="13"/>
  <c r="AP72" i="13"/>
  <c r="AE73" i="13"/>
  <c r="AJ73" i="13" s="1"/>
  <c r="DU70" i="13"/>
  <c r="DX70" i="13" s="1"/>
  <c r="D76" i="18" s="1"/>
  <c r="BP70" i="13"/>
  <c r="BT70" i="13" s="1"/>
  <c r="CZ70" i="13"/>
  <c r="DA70" i="13"/>
  <c r="CY71" i="13"/>
  <c r="DA71" i="13"/>
  <c r="CJ69" i="13"/>
  <c r="CY70" i="13"/>
  <c r="DY69" i="13" l="1"/>
  <c r="E75" i="18" s="1"/>
  <c r="CM69" i="13"/>
  <c r="BY67" i="13"/>
  <c r="BW68" i="13"/>
  <c r="BX68" i="13" s="1"/>
  <c r="BZ69" i="13"/>
  <c r="BZ68" i="13"/>
  <c r="CA68" i="13" s="1"/>
  <c r="CQ68" i="13"/>
  <c r="CR68" i="13" s="1"/>
  <c r="G74" i="18" s="1"/>
  <c r="CN68" i="13"/>
  <c r="CO68" i="13" s="1"/>
  <c r="BV69" i="13"/>
  <c r="DY10" i="13"/>
  <c r="E17" i="18"/>
  <c r="CR11" i="13"/>
  <c r="G18" i="18"/>
  <c r="AB73" i="13"/>
  <c r="B79" i="18" s="1"/>
  <c r="DU71" i="13"/>
  <c r="DX71" i="13" s="1"/>
  <c r="D77" i="18" s="1"/>
  <c r="DS72" i="13"/>
  <c r="C78" i="18" s="1"/>
  <c r="BQ70" i="13"/>
  <c r="CI70" i="13"/>
  <c r="CG70" i="13"/>
  <c r="CK70" i="13" s="1"/>
  <c r="BO71" i="13"/>
  <c r="BM71" i="13"/>
  <c r="CQ69" i="13"/>
  <c r="BW69" i="13"/>
  <c r="CP67" i="13"/>
  <c r="CO101" i="13"/>
  <c r="AS72" i="13"/>
  <c r="BV70" i="13"/>
  <c r="BS70" i="13"/>
  <c r="CD72" i="13"/>
  <c r="CE72" i="13"/>
  <c r="CF72" i="13"/>
  <c r="DB71" i="13"/>
  <c r="DE71" i="13"/>
  <c r="BL72" i="13"/>
  <c r="DE70" i="13"/>
  <c r="DF70" i="13" s="1"/>
  <c r="DD71" i="13"/>
  <c r="DB70" i="13"/>
  <c r="CX72" i="13"/>
  <c r="CY72" i="13" s="1"/>
  <c r="BR70" i="13"/>
  <c r="CJ70" i="13"/>
  <c r="AM73" i="13"/>
  <c r="Y74" i="13"/>
  <c r="DP74" i="13" s="1"/>
  <c r="AV74" i="13"/>
  <c r="AP73" i="13"/>
  <c r="AE74" i="13"/>
  <c r="AJ74" i="13" s="1"/>
  <c r="CN69" i="13"/>
  <c r="CO69" i="13" s="1"/>
  <c r="CM70" i="13"/>
  <c r="AY73" i="13"/>
  <c r="CC73" i="13" s="1"/>
  <c r="CU73" i="13"/>
  <c r="Z74" i="13"/>
  <c r="DQ74" i="13" s="1"/>
  <c r="AQ73" i="13"/>
  <c r="DV72" i="13"/>
  <c r="AW74" i="13"/>
  <c r="CV74" i="13" s="1"/>
  <c r="AF74" i="13"/>
  <c r="AK74" i="13" s="1"/>
  <c r="CH70" i="13"/>
  <c r="DD72" i="13"/>
  <c r="DW72" i="13"/>
  <c r="CG71" i="13"/>
  <c r="DY70" i="13" l="1"/>
  <c r="E76" i="18" s="1"/>
  <c r="BY68" i="13"/>
  <c r="F74" i="18"/>
  <c r="CP68" i="13"/>
  <c r="CP69" i="13" s="1"/>
  <c r="CA69" i="13"/>
  <c r="BZ70" i="13"/>
  <c r="DY9" i="13"/>
  <c r="E16" i="18"/>
  <c r="CR10" i="13"/>
  <c r="G17" i="18"/>
  <c r="BX69" i="13"/>
  <c r="BY69" i="13" s="1"/>
  <c r="CR69" i="13"/>
  <c r="G75" i="18" s="1"/>
  <c r="F75" i="18"/>
  <c r="DY71" i="13"/>
  <c r="E77" i="18" s="1"/>
  <c r="BP71" i="13"/>
  <c r="BT71" i="13" s="1"/>
  <c r="AB74" i="13"/>
  <c r="B80" i="18" s="1"/>
  <c r="DU72" i="13"/>
  <c r="DX72" i="13" s="1"/>
  <c r="DS73" i="13"/>
  <c r="C79" i="18" s="1"/>
  <c r="CQ70" i="13"/>
  <c r="DF71" i="13"/>
  <c r="BL73" i="13"/>
  <c r="BO73" i="13" s="1"/>
  <c r="AM74" i="13"/>
  <c r="BW70" i="13"/>
  <c r="BX70" i="13" s="1"/>
  <c r="CD73" i="13"/>
  <c r="CF73" i="13"/>
  <c r="CE73" i="13"/>
  <c r="CX73" i="13"/>
  <c r="CM71" i="13"/>
  <c r="CN70" i="13"/>
  <c r="CO70" i="13" s="1"/>
  <c r="DW73" i="13"/>
  <c r="BV71" i="13"/>
  <c r="CU74" i="13"/>
  <c r="CX74" i="13" s="1"/>
  <c r="CZ74" i="13" s="1"/>
  <c r="AY74" i="13"/>
  <c r="CC74" i="13" s="1"/>
  <c r="AS73" i="13"/>
  <c r="CZ72" i="13"/>
  <c r="DA72" i="13"/>
  <c r="BO72" i="13"/>
  <c r="BM72" i="13"/>
  <c r="BN72" i="13"/>
  <c r="Z75" i="13"/>
  <c r="DQ75" i="13" s="1"/>
  <c r="DV73" i="13"/>
  <c r="AQ74" i="13"/>
  <c r="AW75" i="13"/>
  <c r="CV75" i="13" s="1"/>
  <c r="AF75" i="13"/>
  <c r="AK75" i="13" s="1"/>
  <c r="Y75" i="13"/>
  <c r="DP75" i="13" s="1"/>
  <c r="AP74" i="13"/>
  <c r="AV75" i="13"/>
  <c r="AE75" i="13"/>
  <c r="AJ75" i="13" s="1"/>
  <c r="CG72" i="13"/>
  <c r="CK71" i="13" l="1"/>
  <c r="CI71" i="13"/>
  <c r="BS71" i="13"/>
  <c r="BQ71" i="13"/>
  <c r="CA70" i="13"/>
  <c r="BY70" i="13"/>
  <c r="BR71" i="13"/>
  <c r="BV72" i="13" s="1"/>
  <c r="CH71" i="13"/>
  <c r="CR70" i="13"/>
  <c r="G76" i="18" s="1"/>
  <c r="F76" i="18"/>
  <c r="CJ71" i="13"/>
  <c r="DY72" i="13"/>
  <c r="E78" i="18" s="1"/>
  <c r="D78" i="18"/>
  <c r="CR9" i="13"/>
  <c r="G15" i="18" s="1"/>
  <c r="G16" i="18"/>
  <c r="DY8" i="13"/>
  <c r="E14" i="18" s="1"/>
  <c r="E15" i="18"/>
  <c r="AB75" i="13"/>
  <c r="B81" i="18" s="1"/>
  <c r="CP70" i="13"/>
  <c r="DU73" i="13"/>
  <c r="DX73" i="13" s="1"/>
  <c r="DS74" i="13"/>
  <c r="C80" i="18" s="1"/>
  <c r="AM75" i="13"/>
  <c r="BM73" i="13"/>
  <c r="BN73" i="13"/>
  <c r="AS74" i="13"/>
  <c r="DB72" i="13"/>
  <c r="CD74" i="13"/>
  <c r="CF74" i="13"/>
  <c r="CE74" i="13"/>
  <c r="BP72" i="13"/>
  <c r="CK72" i="13" s="1"/>
  <c r="DW74" i="13"/>
  <c r="CY74" i="13"/>
  <c r="DA74" i="13"/>
  <c r="AY75" i="13"/>
  <c r="CC75" i="13" s="1"/>
  <c r="CU75" i="13"/>
  <c r="BL74" i="13"/>
  <c r="CG73" i="13"/>
  <c r="DA73" i="13"/>
  <c r="CZ73" i="13"/>
  <c r="DE72" i="13"/>
  <c r="DF72" i="13" s="1"/>
  <c r="Z76" i="13"/>
  <c r="DQ76" i="13" s="1"/>
  <c r="DV74" i="13"/>
  <c r="AW76" i="13"/>
  <c r="CV76" i="13" s="1"/>
  <c r="AQ75" i="13"/>
  <c r="AF76" i="13"/>
  <c r="AK76" i="13" s="1"/>
  <c r="DD73" i="13"/>
  <c r="Y76" i="13"/>
  <c r="DP76" i="13" s="1"/>
  <c r="AV76" i="13"/>
  <c r="AP75" i="13"/>
  <c r="AE76" i="13"/>
  <c r="AJ76" i="13" s="1"/>
  <c r="CY73" i="13"/>
  <c r="CM72" i="13" l="1"/>
  <c r="BW71" i="13"/>
  <c r="BX71" i="13" s="1"/>
  <c r="BY71" i="13" s="1"/>
  <c r="BZ71" i="13"/>
  <c r="CA71" i="13" s="1"/>
  <c r="CN71" i="13"/>
  <c r="CO71" i="13" s="1"/>
  <c r="CP71" i="13" s="1"/>
  <c r="CQ71" i="13"/>
  <c r="CR71" i="13" s="1"/>
  <c r="G77" i="18" s="1"/>
  <c r="DY73" i="13"/>
  <c r="E79" i="18" s="1"/>
  <c r="D79" i="18"/>
  <c r="AB76" i="13"/>
  <c r="B82" i="18" s="1"/>
  <c r="DS75" i="13"/>
  <c r="C81" i="18" s="1"/>
  <c r="BQ72" i="13"/>
  <c r="BP73" i="13"/>
  <c r="BT73" i="13" s="1"/>
  <c r="BL75" i="13"/>
  <c r="BO75" i="13" s="1"/>
  <c r="BS72" i="13"/>
  <c r="AM76" i="13"/>
  <c r="AS75" i="13"/>
  <c r="CF75" i="13"/>
  <c r="CD75" i="13"/>
  <c r="CE75" i="13"/>
  <c r="DW75" i="13"/>
  <c r="BT72" i="13"/>
  <c r="CI72" i="13"/>
  <c r="CH72" i="13"/>
  <c r="CJ72" i="13"/>
  <c r="Y77" i="13"/>
  <c r="DP77" i="13" s="1"/>
  <c r="AV77" i="13"/>
  <c r="AP76" i="13"/>
  <c r="AE77" i="13"/>
  <c r="AJ77" i="13" s="1"/>
  <c r="Z77" i="13"/>
  <c r="DQ77" i="13" s="1"/>
  <c r="AQ76" i="13"/>
  <c r="AW77" i="13"/>
  <c r="CV77" i="13" s="1"/>
  <c r="AF77" i="13"/>
  <c r="AK77" i="13" s="1"/>
  <c r="CX75" i="13"/>
  <c r="DD74" i="13"/>
  <c r="DE73" i="13"/>
  <c r="DF73" i="13" s="1"/>
  <c r="DB73" i="13"/>
  <c r="DU74" i="13"/>
  <c r="DX74" i="13" s="1"/>
  <c r="CU76" i="13"/>
  <c r="AY76" i="13"/>
  <c r="CC76" i="13" s="1"/>
  <c r="DD75" i="13"/>
  <c r="DE74" i="13"/>
  <c r="DB74" i="13"/>
  <c r="BR72" i="13"/>
  <c r="BO74" i="13"/>
  <c r="BN74" i="13"/>
  <c r="BM74" i="13"/>
  <c r="CG74" i="13"/>
  <c r="BZ72" i="13" l="1"/>
  <c r="CA72" i="13" s="1"/>
  <c r="F77" i="18"/>
  <c r="DY74" i="13"/>
  <c r="E80" i="18" s="1"/>
  <c r="D80" i="18"/>
  <c r="BR73" i="13"/>
  <c r="CI73" i="13"/>
  <c r="CK73" i="13"/>
  <c r="CJ73" i="13"/>
  <c r="AB77" i="13"/>
  <c r="B83" i="18" s="1"/>
  <c r="DU75" i="13"/>
  <c r="DS76" i="13"/>
  <c r="C82" i="18" s="1"/>
  <c r="CH73" i="13"/>
  <c r="BS73" i="13"/>
  <c r="BQ73" i="13"/>
  <c r="BN75" i="13"/>
  <c r="BW72" i="13"/>
  <c r="BX72" i="13" s="1"/>
  <c r="BY72" i="13" s="1"/>
  <c r="BM75" i="13"/>
  <c r="CQ72" i="13"/>
  <c r="DF74" i="13"/>
  <c r="BL76" i="13"/>
  <c r="BO76" i="13" s="1"/>
  <c r="BV73" i="13"/>
  <c r="AS76" i="13"/>
  <c r="Z78" i="13"/>
  <c r="DQ78" i="13" s="1"/>
  <c r="DV76" i="13"/>
  <c r="AQ77" i="13"/>
  <c r="AW78" i="13"/>
  <c r="CV78" i="13" s="1"/>
  <c r="AF78" i="13"/>
  <c r="AK78" i="13" s="1"/>
  <c r="AM77" i="13"/>
  <c r="BP74" i="13"/>
  <c r="BQ74" i="13" s="1"/>
  <c r="CX76" i="13"/>
  <c r="CY76" i="13" s="1"/>
  <c r="DA75" i="13"/>
  <c r="CZ75" i="13"/>
  <c r="CN72" i="13"/>
  <c r="CO72" i="13" s="1"/>
  <c r="CP72" i="13" s="1"/>
  <c r="CM73" i="13"/>
  <c r="CD76" i="13"/>
  <c r="CF76" i="13"/>
  <c r="CE76" i="13"/>
  <c r="DV75" i="13"/>
  <c r="DW76" i="13"/>
  <c r="CG75" i="13"/>
  <c r="AY77" i="13"/>
  <c r="CC77" i="13" s="1"/>
  <c r="CU77" i="13"/>
  <c r="CX77" i="13" s="1"/>
  <c r="CZ77" i="13" s="1"/>
  <c r="CY75" i="13"/>
  <c r="Y78" i="13"/>
  <c r="DP78" i="13" s="1"/>
  <c r="AP77" i="13"/>
  <c r="AV78" i="13"/>
  <c r="AE78" i="13"/>
  <c r="AJ78" i="13" s="1"/>
  <c r="BZ73" i="13" l="1"/>
  <c r="CA73" i="13" s="1"/>
  <c r="CR72" i="13"/>
  <c r="G78" i="18" s="1"/>
  <c r="F78" i="18"/>
  <c r="CN73" i="13"/>
  <c r="CO73" i="13" s="1"/>
  <c r="CP73" i="13" s="1"/>
  <c r="BV74" i="13"/>
  <c r="CQ73" i="13"/>
  <c r="F79" i="18" s="1"/>
  <c r="CM74" i="13"/>
  <c r="AB78" i="13"/>
  <c r="B84" i="18" s="1"/>
  <c r="BP75" i="13"/>
  <c r="BT75" i="13" s="1"/>
  <c r="DU76" i="13"/>
  <c r="DX76" i="13" s="1"/>
  <c r="D82" i="18" s="1"/>
  <c r="DS77" i="13"/>
  <c r="C83" i="18" s="1"/>
  <c r="DX75" i="13"/>
  <c r="BW73" i="13"/>
  <c r="BX73" i="13" s="1"/>
  <c r="BY73" i="13" s="1"/>
  <c r="BM76" i="13"/>
  <c r="BN76" i="13"/>
  <c r="BS74" i="13"/>
  <c r="CF77" i="13"/>
  <c r="CE77" i="13"/>
  <c r="CD77" i="13"/>
  <c r="AM78" i="13"/>
  <c r="BL77" i="13"/>
  <c r="CZ76" i="13"/>
  <c r="DA76" i="13"/>
  <c r="DW77" i="13"/>
  <c r="Z79" i="13"/>
  <c r="DQ79" i="13" s="1"/>
  <c r="DV77" i="13"/>
  <c r="AW79" i="13"/>
  <c r="CV79" i="13" s="1"/>
  <c r="AQ78" i="13"/>
  <c r="AF79" i="13"/>
  <c r="AK79" i="13" s="1"/>
  <c r="DD76" i="13"/>
  <c r="DB75" i="13"/>
  <c r="CU78" i="13"/>
  <c r="AY78" i="13"/>
  <c r="CC78" i="13" s="1"/>
  <c r="BT74" i="13"/>
  <c r="CH74" i="13"/>
  <c r="CI74" i="13"/>
  <c r="CJ74" i="13"/>
  <c r="AS77" i="13"/>
  <c r="BR74" i="13"/>
  <c r="CK74" i="13"/>
  <c r="Y79" i="13"/>
  <c r="DP79" i="13" s="1"/>
  <c r="AV79" i="13"/>
  <c r="AP78" i="13"/>
  <c r="AE79" i="13"/>
  <c r="AJ79" i="13" s="1"/>
  <c r="CY77" i="13"/>
  <c r="DA77" i="13"/>
  <c r="CG76" i="13"/>
  <c r="DE75" i="13"/>
  <c r="DF75" i="13" s="1"/>
  <c r="BZ74" i="13" l="1"/>
  <c r="CA74" i="13" s="1"/>
  <c r="AM79" i="13"/>
  <c r="CR73" i="13"/>
  <c r="G79" i="18" s="1"/>
  <c r="DY75" i="13"/>
  <c r="E81" i="18" s="1"/>
  <c r="D81" i="18"/>
  <c r="BR75" i="13"/>
  <c r="AB79" i="13"/>
  <c r="B85" i="18" s="1"/>
  <c r="CK75" i="13"/>
  <c r="CI75" i="13"/>
  <c r="BS75" i="13"/>
  <c r="CJ75" i="13"/>
  <c r="DY76" i="13"/>
  <c r="E82" i="18" s="1"/>
  <c r="CH75" i="13"/>
  <c r="BQ75" i="13"/>
  <c r="DU77" i="13"/>
  <c r="DX77" i="13" s="1"/>
  <c r="D83" i="18" s="1"/>
  <c r="DS78" i="13"/>
  <c r="C84" i="18" s="1"/>
  <c r="CQ74" i="13"/>
  <c r="BP76" i="13"/>
  <c r="BT76" i="13" s="1"/>
  <c r="BV75" i="13"/>
  <c r="DD77" i="13"/>
  <c r="DE76" i="13"/>
  <c r="DF76" i="13" s="1"/>
  <c r="BL78" i="13"/>
  <c r="BN78" i="13" s="1"/>
  <c r="BW74" i="13"/>
  <c r="BX74" i="13" s="1"/>
  <c r="BY74" i="13" s="1"/>
  <c r="Y80" i="13"/>
  <c r="DP80" i="13" s="1"/>
  <c r="AV80" i="13"/>
  <c r="AP79" i="13"/>
  <c r="AE80" i="13"/>
  <c r="AJ80" i="13" s="1"/>
  <c r="Z80" i="13"/>
  <c r="DQ80" i="13" s="1"/>
  <c r="AQ79" i="13"/>
  <c r="DV78" i="13"/>
  <c r="AW80" i="13"/>
  <c r="CV80" i="13" s="1"/>
  <c r="AF80" i="13"/>
  <c r="AK80" i="13" s="1"/>
  <c r="CN74" i="13"/>
  <c r="CO74" i="13" s="1"/>
  <c r="CP74" i="13" s="1"/>
  <c r="CM75" i="13"/>
  <c r="DE77" i="13"/>
  <c r="DB77" i="13"/>
  <c r="DD78" i="13"/>
  <c r="AS78" i="13"/>
  <c r="BM77" i="13"/>
  <c r="BO77" i="13"/>
  <c r="BN77" i="13"/>
  <c r="AY79" i="13"/>
  <c r="CC79" i="13" s="1"/>
  <c r="CU79" i="13"/>
  <c r="CX79" i="13" s="1"/>
  <c r="CX78" i="13"/>
  <c r="CG77" i="13"/>
  <c r="DW78" i="13"/>
  <c r="DB76" i="13"/>
  <c r="CD78" i="13"/>
  <c r="CF78" i="13"/>
  <c r="CE78" i="13"/>
  <c r="BZ75" i="13" l="1"/>
  <c r="CA75" i="13" s="1"/>
  <c r="CQ75" i="13"/>
  <c r="F81" i="18" s="1"/>
  <c r="CR74" i="13"/>
  <c r="G80" i="18" s="1"/>
  <c r="F80" i="18"/>
  <c r="AB80" i="13"/>
  <c r="B86" i="18" s="1"/>
  <c r="CN75" i="13"/>
  <c r="CO75" i="13" s="1"/>
  <c r="CP75" i="13" s="1"/>
  <c r="DY77" i="13"/>
  <c r="E83" i="18" s="1"/>
  <c r="CJ76" i="13"/>
  <c r="CM76" i="13"/>
  <c r="BV76" i="13"/>
  <c r="CK76" i="13"/>
  <c r="BW75" i="13"/>
  <c r="BX75" i="13" s="1"/>
  <c r="BY75" i="13" s="1"/>
  <c r="DU78" i="13"/>
  <c r="DX78" i="13" s="1"/>
  <c r="DS79" i="13"/>
  <c r="C85" i="18" s="1"/>
  <c r="BQ76" i="13"/>
  <c r="CH76" i="13"/>
  <c r="BR76" i="13"/>
  <c r="BS76" i="13"/>
  <c r="CI76" i="13"/>
  <c r="DF77" i="13"/>
  <c r="BO78" i="13"/>
  <c r="BM78" i="13"/>
  <c r="AS79" i="13"/>
  <c r="CD79" i="13"/>
  <c r="CF79" i="13"/>
  <c r="CE79" i="13"/>
  <c r="DA78" i="13"/>
  <c r="CZ78" i="13"/>
  <c r="BP77" i="13"/>
  <c r="CK77" i="13" s="1"/>
  <c r="Z81" i="13"/>
  <c r="DQ81" i="13" s="1"/>
  <c r="DV79" i="13"/>
  <c r="AW81" i="13"/>
  <c r="CV81" i="13" s="1"/>
  <c r="AQ80" i="13"/>
  <c r="AF81" i="13"/>
  <c r="AK81" i="13" s="1"/>
  <c r="CY79" i="13"/>
  <c r="DA79" i="13"/>
  <c r="AM80" i="13"/>
  <c r="BL79" i="13"/>
  <c r="CG78" i="13"/>
  <c r="CU80" i="13"/>
  <c r="AY80" i="13"/>
  <c r="CC80" i="13" s="1"/>
  <c r="Y81" i="13"/>
  <c r="DP81" i="13" s="1"/>
  <c r="AV81" i="13"/>
  <c r="AP80" i="13"/>
  <c r="AE81" i="13"/>
  <c r="AJ81" i="13" s="1"/>
  <c r="DW79" i="13"/>
  <c r="CZ79" i="13"/>
  <c r="CY78" i="13"/>
  <c r="BZ76" i="13" l="1"/>
  <c r="CA76" i="13" s="1"/>
  <c r="CR75" i="13"/>
  <c r="G81" i="18" s="1"/>
  <c r="DY78" i="13"/>
  <c r="E84" i="18" s="1"/>
  <c r="D84" i="18"/>
  <c r="AB81" i="13"/>
  <c r="B87" i="18" s="1"/>
  <c r="CQ76" i="13"/>
  <c r="DS80" i="13"/>
  <c r="C86" i="18" s="1"/>
  <c r="CM77" i="13"/>
  <c r="CN76" i="13"/>
  <c r="CO76" i="13" s="1"/>
  <c r="CP76" i="13" s="1"/>
  <c r="BW76" i="13"/>
  <c r="BX76" i="13" s="1"/>
  <c r="BY76" i="13" s="1"/>
  <c r="BV77" i="13"/>
  <c r="BL80" i="13"/>
  <c r="BN80" i="13" s="1"/>
  <c r="BR77" i="13"/>
  <c r="BP78" i="13"/>
  <c r="BT78" i="13" s="1"/>
  <c r="DE79" i="13"/>
  <c r="AM81" i="13"/>
  <c r="AS80" i="13"/>
  <c r="CD80" i="13"/>
  <c r="CF80" i="13"/>
  <c r="CE80" i="13"/>
  <c r="DW80" i="13"/>
  <c r="BT77" i="13"/>
  <c r="CJ77" i="13"/>
  <c r="CH77" i="13"/>
  <c r="CI77" i="13"/>
  <c r="BS77" i="13"/>
  <c r="AY81" i="13"/>
  <c r="CC81" i="13" s="1"/>
  <c r="CU81" i="13"/>
  <c r="DU79" i="13"/>
  <c r="DX79" i="13" s="1"/>
  <c r="CX80" i="13"/>
  <c r="CY80" i="13" s="1"/>
  <c r="BM79" i="13"/>
  <c r="BO79" i="13"/>
  <c r="BN79" i="13"/>
  <c r="Z82" i="13"/>
  <c r="DQ82" i="13" s="1"/>
  <c r="DV80" i="13"/>
  <c r="AW82" i="13"/>
  <c r="CV82" i="13" s="1"/>
  <c r="AQ81" i="13"/>
  <c r="AF82" i="13"/>
  <c r="AK82" i="13" s="1"/>
  <c r="DE78" i="13"/>
  <c r="DF78" i="13" s="1"/>
  <c r="DB78" i="13"/>
  <c r="DD79" i="13"/>
  <c r="Y82" i="13"/>
  <c r="AV82" i="13"/>
  <c r="AP81" i="13"/>
  <c r="AE82" i="13"/>
  <c r="AJ82" i="13" s="1"/>
  <c r="DB79" i="13"/>
  <c r="DD80" i="13"/>
  <c r="BQ77" i="13"/>
  <c r="CG79" i="13"/>
  <c r="BZ77" i="13" l="1"/>
  <c r="CA77" i="13" s="1"/>
  <c r="CR76" i="13"/>
  <c r="G82" i="18" s="1"/>
  <c r="F82" i="18"/>
  <c r="AB82" i="13"/>
  <c r="B88" i="18" s="1"/>
  <c r="DP82" i="13"/>
  <c r="DS82" i="13" s="1"/>
  <c r="C88" i="18" s="1"/>
  <c r="DY79" i="13"/>
  <c r="E85" i="18" s="1"/>
  <c r="D85" i="18"/>
  <c r="AM82" i="13"/>
  <c r="DU80" i="13"/>
  <c r="DX80" i="13" s="1"/>
  <c r="DS81" i="13"/>
  <c r="C87" i="18" s="1"/>
  <c r="BO80" i="13"/>
  <c r="BM80" i="13"/>
  <c r="CJ78" i="13"/>
  <c r="BQ78" i="13"/>
  <c r="DF79" i="13"/>
  <c r="CQ77" i="13"/>
  <c r="CI78" i="13"/>
  <c r="BS78" i="13"/>
  <c r="BR78" i="13"/>
  <c r="CH78" i="13"/>
  <c r="CK78" i="13"/>
  <c r="CE81" i="13"/>
  <c r="CF81" i="13"/>
  <c r="CD81" i="13"/>
  <c r="AS81" i="13"/>
  <c r="DA80" i="13"/>
  <c r="CZ80" i="13"/>
  <c r="Z83" i="13"/>
  <c r="DQ83" i="13" s="1"/>
  <c r="AQ82" i="13"/>
  <c r="DV81" i="13"/>
  <c r="AW83" i="13"/>
  <c r="CV83" i="13" s="1"/>
  <c r="AF83" i="13"/>
  <c r="AK83" i="13" s="1"/>
  <c r="CU82" i="13"/>
  <c r="AY82" i="13"/>
  <c r="CC82" i="13" s="1"/>
  <c r="CN77" i="13"/>
  <c r="CO77" i="13" s="1"/>
  <c r="CP77" i="13" s="1"/>
  <c r="CM78" i="13"/>
  <c r="DW81" i="13"/>
  <c r="CX81" i="13"/>
  <c r="BW77" i="13"/>
  <c r="BX77" i="13" s="1"/>
  <c r="BY77" i="13" s="1"/>
  <c r="BV78" i="13"/>
  <c r="BP79" i="13"/>
  <c r="BQ79" i="13" s="1"/>
  <c r="BL81" i="13"/>
  <c r="Y83" i="13"/>
  <c r="DP83" i="13" s="1"/>
  <c r="AV83" i="13"/>
  <c r="AP82" i="13"/>
  <c r="AE83" i="13"/>
  <c r="AJ83" i="13" s="1"/>
  <c r="CG80" i="13"/>
  <c r="BZ78" i="13" l="1"/>
  <c r="CA78" i="13"/>
  <c r="DY80" i="13"/>
  <c r="E86" i="18" s="1"/>
  <c r="D86" i="18"/>
  <c r="CR77" i="13"/>
  <c r="G83" i="18" s="1"/>
  <c r="F83" i="18"/>
  <c r="BP80" i="13"/>
  <c r="BT80" i="13" s="1"/>
  <c r="AB83" i="13"/>
  <c r="B89" i="18" s="1"/>
  <c r="CN78" i="13"/>
  <c r="CO78" i="13" s="1"/>
  <c r="CP78" i="13" s="1"/>
  <c r="BW78" i="13"/>
  <c r="BX78" i="13" s="1"/>
  <c r="BY78" i="13" s="1"/>
  <c r="CM79" i="13"/>
  <c r="BV79" i="13"/>
  <c r="CQ78" i="13"/>
  <c r="AM83" i="13"/>
  <c r="DB80" i="13"/>
  <c r="BR80" i="13"/>
  <c r="BL82" i="13"/>
  <c r="BN82" i="13" s="1"/>
  <c r="BS79" i="13"/>
  <c r="DD81" i="13"/>
  <c r="DE80" i="13"/>
  <c r="DF80" i="13" s="1"/>
  <c r="CD82" i="13"/>
  <c r="CF82" i="13"/>
  <c r="CE82" i="13"/>
  <c r="CX82" i="13"/>
  <c r="CY82" i="13" s="1"/>
  <c r="Z84" i="13"/>
  <c r="DQ84" i="13" s="1"/>
  <c r="AW84" i="13"/>
  <c r="CV84" i="13" s="1"/>
  <c r="AQ83" i="13"/>
  <c r="DV82" i="13"/>
  <c r="AF84" i="13"/>
  <c r="AK84" i="13" s="1"/>
  <c r="DW82" i="13"/>
  <c r="BT79" i="13"/>
  <c r="CH79" i="13"/>
  <c r="CI79" i="13"/>
  <c r="CJ79" i="13"/>
  <c r="AS82" i="13"/>
  <c r="DU81" i="13"/>
  <c r="DX81" i="13" s="1"/>
  <c r="CK79" i="13"/>
  <c r="BO81" i="13"/>
  <c r="BN81" i="13"/>
  <c r="BM81" i="13"/>
  <c r="CZ81" i="13"/>
  <c r="DA81" i="13"/>
  <c r="AY83" i="13"/>
  <c r="CC83" i="13" s="1"/>
  <c r="BL83" i="13"/>
  <c r="CU83" i="13"/>
  <c r="CG81" i="13"/>
  <c r="Y84" i="13"/>
  <c r="DP84" i="13" s="1"/>
  <c r="AV84" i="13"/>
  <c r="AP83" i="13"/>
  <c r="AE84" i="13"/>
  <c r="AJ84" i="13" s="1"/>
  <c r="BR79" i="13"/>
  <c r="CY81" i="13"/>
  <c r="BQ80" i="13" l="1"/>
  <c r="BZ79" i="13"/>
  <c r="CA79" i="13" s="1"/>
  <c r="CK80" i="13"/>
  <c r="CH80" i="13"/>
  <c r="CR78" i="13"/>
  <c r="G84" i="18" s="1"/>
  <c r="F84" i="18"/>
  <c r="CJ80" i="13"/>
  <c r="DY81" i="13"/>
  <c r="E87" i="18" s="1"/>
  <c r="D87" i="18"/>
  <c r="CI80" i="13"/>
  <c r="BS80" i="13"/>
  <c r="AB84" i="13"/>
  <c r="B90" i="18" s="1"/>
  <c r="DU82" i="13"/>
  <c r="DX82" i="13" s="1"/>
  <c r="DS83" i="13"/>
  <c r="C89" i="18" s="1"/>
  <c r="BW79" i="13"/>
  <c r="BX79" i="13" s="1"/>
  <c r="BY79" i="13" s="1"/>
  <c r="CQ79" i="13"/>
  <c r="BO82" i="13"/>
  <c r="BM82" i="13"/>
  <c r="AM84" i="13"/>
  <c r="BV80" i="13"/>
  <c r="AS83" i="13"/>
  <c r="BO83" i="13"/>
  <c r="BN83" i="13"/>
  <c r="BM83" i="13"/>
  <c r="CN79" i="13"/>
  <c r="CO79" i="13" s="1"/>
  <c r="CP79" i="13" s="1"/>
  <c r="CM80" i="13"/>
  <c r="CE83" i="13"/>
  <c r="CF83" i="13"/>
  <c r="CD83" i="13"/>
  <c r="DA82" i="13"/>
  <c r="CZ82" i="13"/>
  <c r="Z85" i="13"/>
  <c r="DQ85" i="13" s="1"/>
  <c r="DV83" i="13"/>
  <c r="AW85" i="13"/>
  <c r="CV85" i="13" s="1"/>
  <c r="AQ84" i="13"/>
  <c r="AF85" i="13"/>
  <c r="AK85" i="13" s="1"/>
  <c r="DW83" i="13"/>
  <c r="BP81" i="13"/>
  <c r="CK81" i="13" s="1"/>
  <c r="Y85" i="13"/>
  <c r="DP85" i="13" s="1"/>
  <c r="DS84" i="13"/>
  <c r="C90" i="18" s="1"/>
  <c r="AV85" i="13"/>
  <c r="AP84" i="13"/>
  <c r="AE85" i="13"/>
  <c r="AJ85" i="13" s="1"/>
  <c r="DB81" i="13"/>
  <c r="DD82" i="13"/>
  <c r="DE81" i="13"/>
  <c r="DF81" i="13" s="1"/>
  <c r="CU84" i="13"/>
  <c r="AY84" i="13"/>
  <c r="BL84" i="13" s="1"/>
  <c r="CX83" i="13"/>
  <c r="CY83" i="13" s="1"/>
  <c r="CG82" i="13"/>
  <c r="BV81" i="13" l="1"/>
  <c r="BZ80" i="13"/>
  <c r="CA80" i="13" s="1"/>
  <c r="CQ80" i="13"/>
  <c r="F86" i="18" s="1"/>
  <c r="CM81" i="13"/>
  <c r="BW80" i="13"/>
  <c r="BX80" i="13" s="1"/>
  <c r="BY80" i="13" s="1"/>
  <c r="CN80" i="13"/>
  <c r="CO80" i="13" s="1"/>
  <c r="CP80" i="13" s="1"/>
  <c r="CR79" i="13"/>
  <c r="G85" i="18" s="1"/>
  <c r="F85" i="18"/>
  <c r="DY82" i="13"/>
  <c r="E88" i="18" s="1"/>
  <c r="D88" i="18"/>
  <c r="AB85" i="13"/>
  <c r="B91" i="18" s="1"/>
  <c r="BP82" i="13"/>
  <c r="CI82" i="13" s="1"/>
  <c r="DE82" i="13"/>
  <c r="DF82" i="13" s="1"/>
  <c r="DB82" i="13"/>
  <c r="AS84" i="13"/>
  <c r="CC84" i="13"/>
  <c r="CD84" i="13" s="1"/>
  <c r="AM85" i="13"/>
  <c r="DD83" i="13"/>
  <c r="BM84" i="13"/>
  <c r="BO84" i="13"/>
  <c r="BN84" i="13"/>
  <c r="BR81" i="13"/>
  <c r="DA83" i="13"/>
  <c r="CZ83" i="13"/>
  <c r="DV84" i="13"/>
  <c r="AQ85" i="13"/>
  <c r="DW84" i="13"/>
  <c r="DU83" i="13"/>
  <c r="DX83" i="13" s="1"/>
  <c r="BP83" i="13"/>
  <c r="BT83" i="13" s="1"/>
  <c r="CX84" i="13"/>
  <c r="CY84" i="13" s="1"/>
  <c r="AP85" i="13"/>
  <c r="BT81" i="13"/>
  <c r="CJ81" i="13"/>
  <c r="CH81" i="13"/>
  <c r="CI81" i="13"/>
  <c r="CG83" i="13"/>
  <c r="AY85" i="13"/>
  <c r="BL85" i="13" s="1"/>
  <c r="CU85" i="13"/>
  <c r="BS81" i="13"/>
  <c r="BQ81" i="13"/>
  <c r="BZ81" i="13" l="1"/>
  <c r="CA81" i="13" s="1"/>
  <c r="CR80" i="13"/>
  <c r="G86" i="18" s="1"/>
  <c r="DY83" i="13"/>
  <c r="E89" i="18" s="1"/>
  <c r="D89" i="18"/>
  <c r="CJ82" i="13"/>
  <c r="CK82" i="13"/>
  <c r="BR82" i="13"/>
  <c r="BT82" i="13"/>
  <c r="BS82" i="13"/>
  <c r="DS85" i="13"/>
  <c r="C91" i="18" s="1"/>
  <c r="BQ82" i="13"/>
  <c r="CH82" i="13"/>
  <c r="CQ81" i="13"/>
  <c r="DV85" i="13"/>
  <c r="CF84" i="13"/>
  <c r="CC85" i="13"/>
  <c r="CD85" i="13" s="1"/>
  <c r="CE84" i="13"/>
  <c r="DE83" i="13"/>
  <c r="DF83" i="13" s="1"/>
  <c r="AS85" i="13"/>
  <c r="DB83" i="13"/>
  <c r="DD84" i="13"/>
  <c r="BQ83" i="13"/>
  <c r="BR83" i="13"/>
  <c r="CH83" i="13"/>
  <c r="DU85" i="13"/>
  <c r="DW85" i="13"/>
  <c r="DU84" i="13"/>
  <c r="DX84" i="13" s="1"/>
  <c r="BO85" i="13"/>
  <c r="BN85" i="13"/>
  <c r="BM85" i="13"/>
  <c r="BW81" i="13"/>
  <c r="BX81" i="13" s="1"/>
  <c r="BY81" i="13" s="1"/>
  <c r="BV82" i="13"/>
  <c r="CK83" i="13"/>
  <c r="CI83" i="13"/>
  <c r="BS83" i="13"/>
  <c r="CJ83" i="13"/>
  <c r="CX85" i="13"/>
  <c r="CY85" i="13" s="1"/>
  <c r="CN81" i="13"/>
  <c r="CO81" i="13" s="1"/>
  <c r="CP81" i="13" s="1"/>
  <c r="CM82" i="13"/>
  <c r="DA84" i="13"/>
  <c r="CZ84" i="13"/>
  <c r="BP84" i="13"/>
  <c r="BT84" i="13" s="1"/>
  <c r="BZ82" i="13" l="1"/>
  <c r="CA82" i="13" s="1"/>
  <c r="BZ83" i="13"/>
  <c r="CR81" i="13"/>
  <c r="G87" i="18" s="1"/>
  <c r="F87" i="18"/>
  <c r="CM83" i="13"/>
  <c r="DY84" i="13"/>
  <c r="E90" i="18" s="1"/>
  <c r="D90" i="18"/>
  <c r="BW82" i="13"/>
  <c r="BX82" i="13" s="1"/>
  <c r="BY82" i="13" s="1"/>
  <c r="BV83" i="13"/>
  <c r="CQ82" i="13"/>
  <c r="CN82" i="13"/>
  <c r="CO82" i="13" s="1"/>
  <c r="CP82" i="13" s="1"/>
  <c r="CG84" i="13"/>
  <c r="CK84" i="13" s="1"/>
  <c r="CE85" i="13"/>
  <c r="CQ83" i="13"/>
  <c r="F89" i="18" s="1"/>
  <c r="CF85" i="13"/>
  <c r="BW83" i="13"/>
  <c r="BV84" i="13"/>
  <c r="DD85" i="13"/>
  <c r="BQ84" i="13"/>
  <c r="CI84" i="13"/>
  <c r="CZ85" i="13"/>
  <c r="DA85" i="13"/>
  <c r="DX85" i="13"/>
  <c r="DB84" i="13"/>
  <c r="BR84" i="13"/>
  <c r="CJ84" i="13"/>
  <c r="BS84" i="13"/>
  <c r="BP85" i="13"/>
  <c r="BT85" i="13" s="1"/>
  <c r="CN83" i="13"/>
  <c r="CO83" i="13" s="1"/>
  <c r="CM84" i="13"/>
  <c r="DE84" i="13"/>
  <c r="DF84" i="13" s="1"/>
  <c r="CH84" i="13"/>
  <c r="BZ84" i="13" l="1"/>
  <c r="CA83" i="13"/>
  <c r="CR82" i="13"/>
  <c r="G88" i="18" s="1"/>
  <c r="F88" i="18"/>
  <c r="DY85" i="13"/>
  <c r="E91" i="18" s="1"/>
  <c r="D91" i="18"/>
  <c r="BX83" i="13"/>
  <c r="BY83" i="13" s="1"/>
  <c r="CG85" i="13"/>
  <c r="CK85" i="13" s="1"/>
  <c r="CQ84" i="13"/>
  <c r="F90" i="18" s="1"/>
  <c r="BV85" i="13"/>
  <c r="CP83" i="13"/>
  <c r="BR85" i="13"/>
  <c r="DE85" i="13"/>
  <c r="DF85" i="13" s="1"/>
  <c r="CI85" i="13"/>
  <c r="BW84" i="13"/>
  <c r="BX84" i="13" s="1"/>
  <c r="CH85" i="13"/>
  <c r="BQ85" i="13"/>
  <c r="BS85" i="13"/>
  <c r="DB85" i="13"/>
  <c r="CM85" i="13"/>
  <c r="CN84" i="13"/>
  <c r="CO84" i="13" s="1"/>
  <c r="CJ85" i="13"/>
  <c r="CA84" i="13" l="1"/>
  <c r="BZ85" i="13"/>
  <c r="CA85" i="13" s="1"/>
  <c r="BY84" i="13"/>
  <c r="CR83" i="13"/>
  <c r="G89" i="18" s="1"/>
  <c r="CN85" i="13"/>
  <c r="CO85" i="13" s="1"/>
  <c r="CQ85" i="13"/>
  <c r="F91" i="18" s="1"/>
  <c r="CP84" i="13"/>
  <c r="BW85" i="13"/>
  <c r="BX85" i="13" s="1"/>
  <c r="BY85" i="13" l="1"/>
  <c r="CR84" i="13"/>
  <c r="G90" i="18" s="1"/>
  <c r="CP85" i="13"/>
  <c r="CR85" i="13" l="1"/>
  <c r="G91" i="18" s="1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<sst xmlns="http://schemas.openxmlformats.org/spreadsheetml/2006/main" count="1123" uniqueCount="429">
  <si>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</si>
  <si>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</si>
  <si>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</si>
  <si>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</si>
  <si>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</si>
  <si>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</si>
  <si>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</si>
  <si>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</si>
  <si>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</si>
  <si>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</si>
  <si>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</si>
  <si>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</si>
  <si>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</si>
  <si>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</si>
  <si>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</si>
  <si>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</si>
  <si>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</si>
  <si>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</si>
  <si>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</si>
  <si>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</si>
  <si>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</si>
  <si>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</si>
  <si>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</si>
  <si>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</si>
  <si>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</si>
  <si>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</si>
  <si>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</si>
  <si>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</si>
  <si>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</si>
  <si>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</si>
  <si>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</si>
  <si>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</si>
  <si>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</si>
  <si>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</si>
  <si>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</si>
  <si>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</si>
  <si>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</si>
  <si>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</si>
  <si>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</si>
  <si>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</si>
  <si>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</si>
  <si>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</si>
  <si>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</si>
  <si>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</si>
  <si>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</si>
  <si>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</si>
  <si>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</si>
  <si>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</si>
  <si>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</si>
  <si>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</si>
  <si>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</si>
  <si>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</si>
  <si>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</si>
  <si>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</si>
  <si>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</si>
  <si>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</si>
  <si>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</si>
  <si>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</si>
  <si>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</si>
  <si>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</si>
  <si>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</si>
  <si>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</si>
  <si>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</si>
  <si>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</si>
  <si>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</si>
  <si>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</si>
  <si>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</si>
  <si>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</si>
  <si>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</si>
  <si>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</si>
  <si>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</si>
  <si>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</si>
  <si>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</si>
  <si>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</si>
  <si>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</si>
  <si>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</si>
  <si>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</si>
  <si>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</si>
  <si>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</si>
  <si>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</si>
  <si>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</si>
  <si>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</si>
  <si>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</si>
  <si>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</si>
  <si>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</si>
  <si>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</si>
  <si>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</si>
  <si>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</si>
  <si>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</si>
  <si>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</si>
  <si>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</si>
  <si>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</si>
  <si>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</si>
  <si>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</si>
  <si>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</si>
  <si>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</si>
  <si>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</si>
  <si>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</si>
  <si>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</si>
  <si>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</si>
  <si>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</si>
  <si>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</si>
  <si>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</si>
  <si>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</si>
  <si>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</si>
  <si>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</si>
  <si>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</si>
  <si>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</si>
  <si>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</si>
  <si>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</si>
  <si>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</si>
  <si>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</si>
  <si>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</si>
  <si>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</si>
  <si>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</si>
  <si>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</si>
  <si>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</si>
  <si>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</si>
  <si>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</si>
  <si>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</si>
  <si>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</si>
  <si>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</si>
  <si>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</si>
  <si>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</si>
  <si>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</si>
  <si>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</si>
  <si>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</si>
  <si>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</si>
  <si>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</si>
  <si>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</si>
  <si>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</si>
  <si>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</si>
  <si>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</si>
  <si>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</si>
  <si>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</si>
  <si>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</si>
  <si>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</si>
  <si>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</si>
  <si>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</si>
  <si>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</si>
  <si>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</si>
  <si>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</si>
  <si>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</si>
  <si>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</si>
  <si>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</si>
  <si>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</si>
  <si>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</si>
  <si>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</si>
  <si>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</si>
  <si>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</si>
  <si>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</si>
  <si>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</si>
  <si>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</si>
  <si>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</si>
  <si>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</si>
  <si>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</si>
  <si>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</si>
  <si>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</si>
  <si>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</si>
  <si>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</si>
  <si>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</si>
  <si>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</si>
  <si>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</si>
  <si>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</si>
  <si>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</si>
  <si>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</si>
  <si>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</si>
  <si>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</si>
  <si>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</si>
  <si>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</si>
  <si>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</si>
  <si>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</si>
  <si>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</si>
  <si>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</si>
  <si>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</si>
  <si>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</si>
  <si>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</si>
  <si>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</si>
  <si>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</si>
  <si>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</si>
  <si>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</si>
  <si>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</si>
  <si>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</si>
  <si>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</si>
  <si>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</si>
  <si>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</si>
  <si>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</si>
  <si>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</si>
  <si>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</si>
  <si>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</si>
  <si>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</si>
  <si>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</si>
  <si>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</si>
  <si>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</si>
  <si>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</si>
  <si>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</si>
  <si>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</si>
  <si>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</si>
  <si>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</si>
  <si>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</si>
  <si>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</si>
  <si>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</si>
  <si>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</si>
  <si>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</si>
  <si>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</si>
  <si>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</si>
  <si>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</si>
  <si>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</si>
  <si>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</si>
  <si>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</si>
  <si>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</si>
  <si>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</si>
  <si>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</si>
  <si>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</si>
  <si>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</si>
  <si>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</si>
  <si>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</si>
  <si>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</si>
  <si>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</si>
  <si>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</si>
  <si>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</si>
  <si>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</si>
  <si>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</si>
  <si>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</si>
  <si>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</si>
  <si>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</si>
  <si>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</si>
  <si>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</si>
  <si>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</si>
  <si>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</si>
  <si>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</si>
  <si>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</si>
  <si>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</si>
  <si>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</si>
  <si>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</si>
  <si>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</si>
  <si>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</si>
  <si>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</si>
  <si>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</si>
  <si>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</si>
  <si>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</si>
  <si>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</si>
  <si>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</si>
  <si>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</si>
  <si>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</si>
  <si>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</si>
  <si>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</si>
  <si>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</si>
  <si>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</si>
  <si>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</si>
  <si>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</si>
  <si>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</si>
  <si>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</si>
  <si>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</si>
  <si>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</si>
  <si>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</si>
  <si>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</si>
  <si>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</si>
  <si>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</si>
  <si>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</si>
  <si>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</si>
  <si>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</si>
  <si>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</si>
  <si>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</si>
  <si>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</si>
  <si>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</si>
  <si>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</si>
  <si>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</si>
  <si>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</si>
  <si>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</si>
  <si>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</si>
  <si>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</si>
  <si>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</si>
  <si>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</si>
  <si>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</si>
  <si>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</si>
  <si>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</si>
  <si>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</si>
  <si>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</si>
  <si>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</si>
  <si>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</si>
  <si>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</si>
  <si>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</si>
  <si>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</si>
  <si>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</si>
  <si>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</si>
  <si>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</si>
  <si>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</si>
  <si>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</si>
  <si>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</si>
  <si>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</si>
  <si>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</si>
  <si>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</si>
  <si>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</si>
  <si>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</si>
  <si>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</si>
  <si>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</si>
  <si>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</si>
  <si>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</si>
  <si>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</si>
  <si>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</si>
  <si>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</si>
  <si>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</si>
  <si>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</si>
  <si>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</si>
  <si>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</si>
  <si>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</si>
  <si>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</si>
  <si>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</si>
  <si>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</si>
  <si>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</si>
  <si>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</si>
  <si>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</si>
  <si>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</si>
  <si>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</si>
  <si>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</si>
  <si>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</si>
  <si>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</si>
  <si>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</si>
  <si>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</si>
  <si>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</si>
  <si>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</si>
  <si>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</si>
  <si>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</si>
  <si>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</si>
  <si>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</si>
  <si>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</si>
  <si>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</si>
  <si>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</si>
  <si>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</si>
  <si>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</si>
  <si>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</si>
  <si>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</si>
  <si>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</si>
  <si>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</si>
  <si>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</si>
  <si>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</si>
  <si>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</si>
  <si>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</si>
  <si>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</si>
  <si>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</si>
  <si>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</si>
  <si>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</si>
  <si>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</si>
  <si>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</si>
  <si>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</si>
  <si>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</si>
  <si>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</si>
  <si>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</si>
  <si>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</si>
  <si>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</si>
  <si>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</si>
  <si>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</si>
  <si>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</si>
  <si>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</si>
  <si>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</si>
  <si>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</si>
  <si>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</si>
  <si>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</si>
  <si>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</si>
  <si>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</si>
  <si>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</si>
  <si>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</si>
  <si>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</si>
  <si>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</si>
  <si>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</si>
  <si>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</si>
  <si>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</si>
  <si>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</si>
  <si>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</si>
  <si>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</si>
  <si>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</si>
  <si>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</si>
  <si>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</si>
  <si>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</si>
  <si>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</si>
  <si>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</si>
  <si>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</si>
  <si>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</si>
  <si>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</si>
  <si>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</si>
  <si>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</si>
  <si>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</si>
  <si>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</si>
  <si>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</si>
  <si>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</si>
  <si>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</si>
  <si>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</si>
  <si>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</si>
  <si>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</si>
  <si>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</si>
  <si>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</si>
  <si>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</si>
  <si>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</si>
  <si>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</si>
  <si>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</si>
  <si>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</si>
  <si>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</si>
  <si>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</si>
  <si>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</si>
  <si>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</si>
  <si>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</si>
  <si>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</si>
  <si>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</si>
  <si>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</si>
  <si>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</si>
  <si>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</si>
  <si>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</si>
  <si>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</si>
  <si>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</si>
  <si>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</si>
  <si>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</si>
  <si>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</si>
  <si>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</si>
  <si>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</si>
  <si>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</si>
  <si>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</si>
  <si>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</si>
  <si>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</si>
  <si>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</si>
  <si>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</si>
  <si>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</si>
  <si>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</si>
  <si>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Jilin</t>
    <phoneticPr fontId="115" type="noConversion"/>
  </si>
  <si>
    <t>GFCF in 1985 prices -- 1952 value is capital stock, not GFCF+CU159</t>
  </si>
  <si>
    <t xml:space="preserve">GFCF in 1985 prices, 1978-1992 </t>
  </si>
  <si>
    <t>CH: formula text wrong, calculation correct; U / (1+rho) correct</t>
  </si>
  <si>
    <t>Whenever available, use the data most recently published on the NBS website</t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</si>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</sst>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6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family val="3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family val="3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3"/>
      <charset val="134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</cellStyleXfs>
  <cellXfs count="322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50" fillId="0" borderId="0" xfId="0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2" fillId="0" borderId="0" xfId="0" applyFont="1"/>
    <xf numFmtId="0" fontId="2" fillId="7" borderId="0" xfId="0" applyFont="1" applyFill="1"/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1" fillId="9" borderId="0" xfId="21" applyFont="1" applyFill="1" applyBorder="1" applyAlignment="1">
      <alignment horizontal="center"/>
    </xf>
    <xf numFmtId="0" fontId="81" fillId="10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81" fillId="9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81" fillId="8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</cellXfs>
  <cellStyles count="24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2">
                  <c:v>0.11299093655589124</c:v>
                </c:pt>
                <c:pt idx="3">
                  <c:v>0.1697416974169742</c:v>
                </c:pt>
                <c:pt idx="4">
                  <c:v>0.26382770435633873</c:v>
                </c:pt>
                <c:pt idx="5">
                  <c:v>0.26360624704212021</c:v>
                </c:pt>
                <c:pt idx="6">
                  <c:v>0.26322213181448334</c:v>
                </c:pt>
                <c:pt idx="7">
                  <c:v>0.16970658207771611</c:v>
                </c:pt>
                <c:pt idx="8">
                  <c:v>0.26844130853110965</c:v>
                </c:pt>
                <c:pt idx="9">
                  <c:v>0.28909825033647379</c:v>
                </c:pt>
                <c:pt idx="10">
                  <c:v>0.26512072675113557</c:v>
                </c:pt>
                <c:pt idx="11">
                  <c:v>0.16023831922232676</c:v>
                </c:pt>
                <c:pt idx="12">
                  <c:v>0.12503987240829345</c:v>
                </c:pt>
                <c:pt idx="13">
                  <c:v>0.14579855314412912</c:v>
                </c:pt>
                <c:pt idx="14">
                  <c:v>0.18231469440832249</c:v>
                </c:pt>
                <c:pt idx="15">
                  <c:v>0.17470300489168414</c:v>
                </c:pt>
                <c:pt idx="16">
                  <c:v>0.14870366402399829</c:v>
                </c:pt>
                <c:pt idx="17">
                  <c:v>0.12112994350282487</c:v>
                </c:pt>
                <c:pt idx="18">
                  <c:v>0.12402918333725581</c:v>
                </c:pt>
                <c:pt idx="19">
                  <c:v>0.14298362107127047</c:v>
                </c:pt>
                <c:pt idx="20">
                  <c:v>0.15837346174424827</c:v>
                </c:pt>
                <c:pt idx="21">
                  <c:v>0.19113300492610838</c:v>
                </c:pt>
                <c:pt idx="22">
                  <c:v>0.20689039628704034</c:v>
                </c:pt>
                <c:pt idx="23">
                  <c:v>0.21143218064108638</c:v>
                </c:pt>
                <c:pt idx="24">
                  <c:v>0.21010597450468438</c:v>
                </c:pt>
                <c:pt idx="25">
                  <c:v>0.21352510026275756</c:v>
                </c:pt>
                <c:pt idx="26">
                  <c:v>0.184640522875817</c:v>
                </c:pt>
                <c:pt idx="27">
                  <c:v>0.16102043615416267</c:v>
                </c:pt>
                <c:pt idx="28">
                  <c:v>0.22151744327884848</c:v>
                </c:pt>
                <c:pt idx="29">
                  <c:v>0.21444249341527655</c:v>
                </c:pt>
                <c:pt idx="30">
                  <c:v>0.21097474388883253</c:v>
                </c:pt>
                <c:pt idx="31">
                  <c:v>0.18873695573947463</c:v>
                </c:pt>
                <c:pt idx="32">
                  <c:v>0.22741842689241393</c:v>
                </c:pt>
                <c:pt idx="33">
                  <c:v>0.19535100572798722</c:v>
                </c:pt>
                <c:pt idx="34">
                  <c:v>0.23470382476059409</c:v>
                </c:pt>
                <c:pt idx="35">
                  <c:v>0.31121532628217924</c:v>
                </c:pt>
                <c:pt idx="36">
                  <c:v>0.2791107197886859</c:v>
                </c:pt>
                <c:pt idx="37">
                  <c:v>0.25782379239638309</c:v>
                </c:pt>
                <c:pt idx="38">
                  <c:v>0.25185124908454715</c:v>
                </c:pt>
                <c:pt idx="39">
                  <c:v>0.20868122047746715</c:v>
                </c:pt>
                <c:pt idx="40">
                  <c:v>0.22096030850263357</c:v>
                </c:pt>
                <c:pt idx="41">
                  <c:v>0.25337130774375904</c:v>
                </c:pt>
                <c:pt idx="42">
                  <c:v>0.27339354191305598</c:v>
                </c:pt>
                <c:pt idx="43">
                  <c:v>0.35230865659168464</c:v>
                </c:pt>
                <c:pt idx="44">
                  <c:v>0.33077685336196039</c:v>
                </c:pt>
                <c:pt idx="45">
                  <c:v>0.31432332806740387</c:v>
                </c:pt>
                <c:pt idx="46">
                  <c:v>0.30534147892844993</c:v>
                </c:pt>
                <c:pt idx="47">
                  <c:v>0.26316398880269171</c:v>
                </c:pt>
                <c:pt idx="48">
                  <c:v>0.28149185336048876</c:v>
                </c:pt>
                <c:pt idx="49">
                  <c:v>0.31251450849677093</c:v>
                </c:pt>
                <c:pt idx="50">
                  <c:v>0.33653387372608307</c:v>
                </c:pt>
                <c:pt idx="51">
                  <c:v>0.33510228127230146</c:v>
                </c:pt>
                <c:pt idx="52">
                  <c:v>0.35561423492457978</c:v>
                </c:pt>
                <c:pt idx="53">
                  <c:v>0.38407074197495711</c:v>
                </c:pt>
                <c:pt idx="54">
                  <c:v>0.42887732134676287</c:v>
                </c:pt>
                <c:pt idx="55">
                  <c:v>0.47916046363249687</c:v>
                </c:pt>
                <c:pt idx="56">
                  <c:v>0.56482760843206059</c:v>
                </c:pt>
                <c:pt idx="57">
                  <c:v>0.71470807728426711</c:v>
                </c:pt>
                <c:pt idx="58">
                  <c:v>0.82580411466401238</c:v>
                </c:pt>
                <c:pt idx="59">
                  <c:v>0.81929111209382954</c:v>
                </c:pt>
                <c:pt idx="60">
                  <c:v>0.81451314565535826</c:v>
                </c:pt>
                <c:pt idx="61">
                  <c:v>0.74855382840167251</c:v>
                </c:pt>
                <c:pt idx="62">
                  <c:v>0.72783143592350452</c:v>
                </c:pt>
                <c:pt idx="63">
                  <c:v>0.69919042535113718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769960"/>
        <c:axId val="400025784"/>
      </c:lineChart>
      <c:catAx>
        <c:axId val="400769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025784"/>
        <c:crosses val="autoZero"/>
        <c:auto val="1"/>
        <c:lblAlgn val="ctr"/>
        <c:lblOffset val="100"/>
        <c:noMultiLvlLbl val="0"/>
      </c:catAx>
      <c:valAx>
        <c:axId val="4000257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769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247E-2"/>
          <c:y val="0.49856918295422736"/>
          <c:w val="0.23247692865498676"/>
          <c:h val="7.32923800074588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0.54820187134294762</c:v>
                </c:pt>
                <c:pt idx="1">
                  <c:v>0.54820187134294762</c:v>
                </c:pt>
                <c:pt idx="2">
                  <c:v>0.54820187134294762</c:v>
                </c:pt>
                <c:pt idx="3">
                  <c:v>0.54820187134294762</c:v>
                </c:pt>
                <c:pt idx="4">
                  <c:v>0.54820187134294762</c:v>
                </c:pt>
                <c:pt idx="5">
                  <c:v>0.54820187134294762</c:v>
                </c:pt>
                <c:pt idx="6">
                  <c:v>0.54820187134294762</c:v>
                </c:pt>
                <c:pt idx="7">
                  <c:v>0.54820187134294762</c:v>
                </c:pt>
                <c:pt idx="8">
                  <c:v>0.54820187134294762</c:v>
                </c:pt>
                <c:pt idx="9">
                  <c:v>0.54820187134294762</c:v>
                </c:pt>
                <c:pt idx="10">
                  <c:v>0.54820187134294762</c:v>
                </c:pt>
                <c:pt idx="11">
                  <c:v>0.54820187134294762</c:v>
                </c:pt>
                <c:pt idx="12">
                  <c:v>0.54820187134294762</c:v>
                </c:pt>
                <c:pt idx="13">
                  <c:v>0.54820187134294762</c:v>
                </c:pt>
                <c:pt idx="14">
                  <c:v>0.54820187134294762</c:v>
                </c:pt>
                <c:pt idx="15">
                  <c:v>0.54820187134294762</c:v>
                </c:pt>
                <c:pt idx="16">
                  <c:v>0.54820187134294762</c:v>
                </c:pt>
                <c:pt idx="17">
                  <c:v>0.54820187134294762</c:v>
                </c:pt>
                <c:pt idx="18">
                  <c:v>0.54820187134294762</c:v>
                </c:pt>
                <c:pt idx="19">
                  <c:v>0.54820187134294762</c:v>
                </c:pt>
                <c:pt idx="20">
                  <c:v>0.54820187134294762</c:v>
                </c:pt>
                <c:pt idx="21">
                  <c:v>0.54820187134294762</c:v>
                </c:pt>
                <c:pt idx="22">
                  <c:v>0.54820187134294762</c:v>
                </c:pt>
                <c:pt idx="23">
                  <c:v>0.54820187134294762</c:v>
                </c:pt>
                <c:pt idx="24">
                  <c:v>0.54820187134294762</c:v>
                </c:pt>
                <c:pt idx="25">
                  <c:v>0.54820187134294762</c:v>
                </c:pt>
                <c:pt idx="26">
                  <c:v>0.54820187134294762</c:v>
                </c:pt>
                <c:pt idx="27">
                  <c:v>0.54820187134294762</c:v>
                </c:pt>
                <c:pt idx="28">
                  <c:v>0.55745303732617713</c:v>
                </c:pt>
                <c:pt idx="29">
                  <c:v>0.5311676909569798</c:v>
                </c:pt>
                <c:pt idx="30">
                  <c:v>0.53636271427122428</c:v>
                </c:pt>
                <c:pt idx="31">
                  <c:v>0.55631522130262689</c:v>
                </c:pt>
                <c:pt idx="32">
                  <c:v>0.5597106928577299</c:v>
                </c:pt>
                <c:pt idx="33">
                  <c:v>0.60670041294791532</c:v>
                </c:pt>
                <c:pt idx="34">
                  <c:v>0.57497562933654456</c:v>
                </c:pt>
                <c:pt idx="35">
                  <c:v>0.52793853522251044</c:v>
                </c:pt>
                <c:pt idx="36">
                  <c:v>0.56376843495487561</c:v>
                </c:pt>
                <c:pt idx="37">
                  <c:v>0.53776597532690174</c:v>
                </c:pt>
                <c:pt idx="38">
                  <c:v>0.53771665717308159</c:v>
                </c:pt>
                <c:pt idx="39">
                  <c:v>0.51732414145282779</c:v>
                </c:pt>
                <c:pt idx="40">
                  <c:v>0.59706546275395034</c:v>
                </c:pt>
                <c:pt idx="41">
                  <c:v>0.58857253701747947</c:v>
                </c:pt>
                <c:pt idx="42">
                  <c:v>0.51284808085152134</c:v>
                </c:pt>
                <c:pt idx="43">
                  <c:v>0.54186033566199998</c:v>
                </c:pt>
                <c:pt idx="44">
                  <c:v>0.61069817538097315</c:v>
                </c:pt>
                <c:pt idx="45">
                  <c:v>0.59912242906008462</c:v>
                </c:pt>
                <c:pt idx="46">
                  <c:v>0.61522583327764546</c:v>
                </c:pt>
                <c:pt idx="47">
                  <c:v>0.61728833467637301</c:v>
                </c:pt>
                <c:pt idx="48">
                  <c:v>0.628293332487873</c:v>
                </c:pt>
                <c:pt idx="49">
                  <c:v>0.61895084162203517</c:v>
                </c:pt>
                <c:pt idx="50">
                  <c:v>0.59757316129561211</c:v>
                </c:pt>
                <c:pt idx="51">
                  <c:v>0.66224444077628697</c:v>
                </c:pt>
                <c:pt idx="52">
                  <c:v>0.65064252684646628</c:v>
                </c:pt>
                <c:pt idx="53">
                  <c:v>0.65064160355811995</c:v>
                </c:pt>
                <c:pt idx="54">
                  <c:v>0.45193961582442077</c:v>
                </c:pt>
                <c:pt idx="55">
                  <c:v>0.4471102984031578</c:v>
                </c:pt>
                <c:pt idx="56">
                  <c:v>0.43258434850951549</c:v>
                </c:pt>
                <c:pt idx="57">
                  <c:v>0.41067309529981899</c:v>
                </c:pt>
                <c:pt idx="58">
                  <c:v>0.4047976221969779</c:v>
                </c:pt>
                <c:pt idx="59">
                  <c:v>0.40179563798729179</c:v>
                </c:pt>
                <c:pt idx="60">
                  <c:v>0.38885248246915516</c:v>
                </c:pt>
                <c:pt idx="61">
                  <c:v>0.38660286900252916</c:v>
                </c:pt>
                <c:pt idx="62">
                  <c:v>0.38437957524934585</c:v>
                </c:pt>
                <c:pt idx="63">
                  <c:v>0.38474215109148885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0.14349101512735435</c:v>
                </c:pt>
                <c:pt idx="1">
                  <c:v>0.14349101512735435</c:v>
                </c:pt>
                <c:pt idx="2">
                  <c:v>0.14349101512735435</c:v>
                </c:pt>
                <c:pt idx="3">
                  <c:v>0.14349101512735435</c:v>
                </c:pt>
                <c:pt idx="4">
                  <c:v>0.14349101512735435</c:v>
                </c:pt>
                <c:pt idx="5">
                  <c:v>0.14349101512735435</c:v>
                </c:pt>
                <c:pt idx="6">
                  <c:v>0.14349101512735435</c:v>
                </c:pt>
                <c:pt idx="7">
                  <c:v>0.14349101512735435</c:v>
                </c:pt>
                <c:pt idx="8">
                  <c:v>0.14349101512735435</c:v>
                </c:pt>
                <c:pt idx="9">
                  <c:v>0.14349101512735435</c:v>
                </c:pt>
                <c:pt idx="10">
                  <c:v>0.14349101512735435</c:v>
                </c:pt>
                <c:pt idx="11">
                  <c:v>0.14349101512735435</c:v>
                </c:pt>
                <c:pt idx="12">
                  <c:v>0.14349101512735435</c:v>
                </c:pt>
                <c:pt idx="13">
                  <c:v>0.14349101512735435</c:v>
                </c:pt>
                <c:pt idx="14">
                  <c:v>0.14349101512735435</c:v>
                </c:pt>
                <c:pt idx="15">
                  <c:v>0.14349101512735435</c:v>
                </c:pt>
                <c:pt idx="16">
                  <c:v>0.14349101512735435</c:v>
                </c:pt>
                <c:pt idx="17">
                  <c:v>0.14349101512735435</c:v>
                </c:pt>
                <c:pt idx="18">
                  <c:v>0.14349101512735435</c:v>
                </c:pt>
                <c:pt idx="19">
                  <c:v>0.14349101512735435</c:v>
                </c:pt>
                <c:pt idx="20">
                  <c:v>0.14349101512735435</c:v>
                </c:pt>
                <c:pt idx="21">
                  <c:v>0.14349101512735435</c:v>
                </c:pt>
                <c:pt idx="22">
                  <c:v>0.14349101512735435</c:v>
                </c:pt>
                <c:pt idx="23">
                  <c:v>0.14349101512735435</c:v>
                </c:pt>
                <c:pt idx="24">
                  <c:v>0.14349101512735435</c:v>
                </c:pt>
                <c:pt idx="25">
                  <c:v>0.14349101512735435</c:v>
                </c:pt>
                <c:pt idx="26">
                  <c:v>0.14349101512735435</c:v>
                </c:pt>
                <c:pt idx="27">
                  <c:v>0.14349101512735435</c:v>
                </c:pt>
                <c:pt idx="28">
                  <c:v>0.14479141253964381</c:v>
                </c:pt>
                <c:pt idx="29">
                  <c:v>0.14640035118525022</c:v>
                </c:pt>
                <c:pt idx="30">
                  <c:v>0.14443655543158535</c:v>
                </c:pt>
                <c:pt idx="31">
                  <c:v>0.13224181360201512</c:v>
                </c:pt>
                <c:pt idx="32">
                  <c:v>0.14958494287827731</c:v>
                </c:pt>
                <c:pt idx="33">
                  <c:v>0.13041161582522978</c:v>
                </c:pt>
                <c:pt idx="34">
                  <c:v>0.14106313435403409</c:v>
                </c:pt>
                <c:pt idx="35">
                  <c:v>0.1637397725004989</c:v>
                </c:pt>
                <c:pt idx="36">
                  <c:v>0.13788245652652431</c:v>
                </c:pt>
                <c:pt idx="37">
                  <c:v>0.13193720797337724</c:v>
                </c:pt>
                <c:pt idx="38">
                  <c:v>0.14275639460764369</c:v>
                </c:pt>
                <c:pt idx="39">
                  <c:v>0.1278692710328099</c:v>
                </c:pt>
                <c:pt idx="40">
                  <c:v>0.13179552294958616</c:v>
                </c:pt>
                <c:pt idx="41">
                  <c:v>0.13397417936504513</c:v>
                </c:pt>
                <c:pt idx="42">
                  <c:v>0.10203203956563811</c:v>
                </c:pt>
                <c:pt idx="43">
                  <c:v>0.1148097637006318</c:v>
                </c:pt>
                <c:pt idx="44">
                  <c:v>0.1036439060283877</c:v>
                </c:pt>
                <c:pt idx="45">
                  <c:v>0.14213483640072808</c:v>
                </c:pt>
                <c:pt idx="46">
                  <c:v>0.12364956674759986</c:v>
                </c:pt>
                <c:pt idx="47">
                  <c:v>0.11465916385538878</c:v>
                </c:pt>
                <c:pt idx="48">
                  <c:v>0.11510732063029074</c:v>
                </c:pt>
                <c:pt idx="49">
                  <c:v>0.11504160290742158</c:v>
                </c:pt>
                <c:pt idx="50">
                  <c:v>9.4429441816849521E-2</c:v>
                </c:pt>
                <c:pt idx="51">
                  <c:v>6.812554531091565E-2</c:v>
                </c:pt>
                <c:pt idx="52">
                  <c:v>7.4369608352423205E-2</c:v>
                </c:pt>
                <c:pt idx="53">
                  <c:v>7.4366660656328881E-2</c:v>
                </c:pt>
                <c:pt idx="54">
                  <c:v>0.14861259252853129</c:v>
                </c:pt>
                <c:pt idx="55">
                  <c:v>0.14417156731404013</c:v>
                </c:pt>
                <c:pt idx="56">
                  <c:v>0.14064634443009785</c:v>
                </c:pt>
                <c:pt idx="57">
                  <c:v>0.13910371280056164</c:v>
                </c:pt>
                <c:pt idx="58">
                  <c:v>0.14930206501610618</c:v>
                </c:pt>
                <c:pt idx="59">
                  <c:v>0.14967267731409928</c:v>
                </c:pt>
                <c:pt idx="60">
                  <c:v>0.15434181167061625</c:v>
                </c:pt>
                <c:pt idx="61">
                  <c:v>0.15497268855682228</c:v>
                </c:pt>
                <c:pt idx="62">
                  <c:v>0.15575279498527544</c:v>
                </c:pt>
                <c:pt idx="63">
                  <c:v>0.16397243684081433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0.12340229271892204</c:v>
                </c:pt>
                <c:pt idx="1">
                  <c:v>0.12340229271892204</c:v>
                </c:pt>
                <c:pt idx="2">
                  <c:v>0.12340229271892204</c:v>
                </c:pt>
                <c:pt idx="3">
                  <c:v>0.12340229271892204</c:v>
                </c:pt>
                <c:pt idx="4">
                  <c:v>0.12340229271892204</c:v>
                </c:pt>
                <c:pt idx="5">
                  <c:v>0.12340229271892204</c:v>
                </c:pt>
                <c:pt idx="6">
                  <c:v>0.12340229271892204</c:v>
                </c:pt>
                <c:pt idx="7">
                  <c:v>0.12340229271892204</c:v>
                </c:pt>
                <c:pt idx="8">
                  <c:v>0.12340229271892204</c:v>
                </c:pt>
                <c:pt idx="9">
                  <c:v>0.12340229271892204</c:v>
                </c:pt>
                <c:pt idx="10">
                  <c:v>0.12340229271892204</c:v>
                </c:pt>
                <c:pt idx="11">
                  <c:v>0.12340229271892204</c:v>
                </c:pt>
                <c:pt idx="12">
                  <c:v>0.12340229271892204</c:v>
                </c:pt>
                <c:pt idx="13">
                  <c:v>0.12340229271892204</c:v>
                </c:pt>
                <c:pt idx="14">
                  <c:v>0.12340229271892204</c:v>
                </c:pt>
                <c:pt idx="15">
                  <c:v>0.12340229271892204</c:v>
                </c:pt>
                <c:pt idx="16">
                  <c:v>0.12340229271892204</c:v>
                </c:pt>
                <c:pt idx="17">
                  <c:v>0.12340229271892204</c:v>
                </c:pt>
                <c:pt idx="18">
                  <c:v>0.12340229271892204</c:v>
                </c:pt>
                <c:pt idx="19">
                  <c:v>0.12340229271892204</c:v>
                </c:pt>
                <c:pt idx="20">
                  <c:v>0.12340229271892204</c:v>
                </c:pt>
                <c:pt idx="21">
                  <c:v>0.12340229271892204</c:v>
                </c:pt>
                <c:pt idx="22">
                  <c:v>0.12340229271892204</c:v>
                </c:pt>
                <c:pt idx="23">
                  <c:v>0.12340229271892204</c:v>
                </c:pt>
                <c:pt idx="24">
                  <c:v>0.12340229271892204</c:v>
                </c:pt>
                <c:pt idx="25">
                  <c:v>0.12340229271892204</c:v>
                </c:pt>
                <c:pt idx="26">
                  <c:v>0.12340229271892204</c:v>
                </c:pt>
                <c:pt idx="27">
                  <c:v>0.12340229271892204</c:v>
                </c:pt>
                <c:pt idx="28">
                  <c:v>0.11807757989753598</c:v>
                </c:pt>
                <c:pt idx="29">
                  <c:v>0.11885425812115891</c:v>
                </c:pt>
                <c:pt idx="30">
                  <c:v>0.11593467897352672</c:v>
                </c:pt>
                <c:pt idx="31">
                  <c:v>0.13116228859301907</c:v>
                </c:pt>
                <c:pt idx="32">
                  <c:v>0.13298265800936959</c:v>
                </c:pt>
                <c:pt idx="33">
                  <c:v>0.11635806580524843</c:v>
                </c:pt>
                <c:pt idx="34">
                  <c:v>0.11875680945008316</c:v>
                </c:pt>
                <c:pt idx="35">
                  <c:v>0.12367790860107762</c:v>
                </c:pt>
                <c:pt idx="36">
                  <c:v>0.12366277790006604</c:v>
                </c:pt>
                <c:pt idx="37">
                  <c:v>0.13291203065649265</c:v>
                </c:pt>
                <c:pt idx="38">
                  <c:v>0.12428459055523911</c:v>
                </c:pt>
                <c:pt idx="39">
                  <c:v>0.13243967828418229</c:v>
                </c:pt>
                <c:pt idx="40">
                  <c:v>0.13520504138449962</c:v>
                </c:pt>
                <c:pt idx="41">
                  <c:v>0.1490398086083152</c:v>
                </c:pt>
                <c:pt idx="42">
                  <c:v>0.14464394509550946</c:v>
                </c:pt>
                <c:pt idx="43">
                  <c:v>0.12668039745052742</c:v>
                </c:pt>
                <c:pt idx="44">
                  <c:v>0.12753137896835975</c:v>
                </c:pt>
                <c:pt idx="45">
                  <c:v>0.12040660200663014</c:v>
                </c:pt>
                <c:pt idx="46">
                  <c:v>0.13855909236035316</c:v>
                </c:pt>
                <c:pt idx="47">
                  <c:v>0.16423781362251938</c:v>
                </c:pt>
                <c:pt idx="48">
                  <c:v>0.16137725500142672</c:v>
                </c:pt>
                <c:pt idx="49">
                  <c:v>0.15544304705432288</c:v>
                </c:pt>
                <c:pt idx="50">
                  <c:v>0.18115203099138616</c:v>
                </c:pt>
                <c:pt idx="51">
                  <c:v>0.16886834720682906</c:v>
                </c:pt>
                <c:pt idx="52">
                  <c:v>0.16228805981588562</c:v>
                </c:pt>
                <c:pt idx="53">
                  <c:v>0.16229038946988819</c:v>
                </c:pt>
                <c:pt idx="54">
                  <c:v>0.16160422292049031</c:v>
                </c:pt>
                <c:pt idx="55">
                  <c:v>0.17057015084510271</c:v>
                </c:pt>
                <c:pt idx="56">
                  <c:v>0.17927449989707891</c:v>
                </c:pt>
                <c:pt idx="57">
                  <c:v>0.17169975911548266</c:v>
                </c:pt>
                <c:pt idx="58">
                  <c:v>0.16903565148379265</c:v>
                </c:pt>
                <c:pt idx="59">
                  <c:v>0.16670582174137044</c:v>
                </c:pt>
                <c:pt idx="60">
                  <c:v>0.16932292519942127</c:v>
                </c:pt>
                <c:pt idx="61">
                  <c:v>0.17269272000779651</c:v>
                </c:pt>
                <c:pt idx="62">
                  <c:v>0.16685232895896221</c:v>
                </c:pt>
                <c:pt idx="63">
                  <c:v>0.16805862153544274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0.18490482081077603</c:v>
                </c:pt>
                <c:pt idx="1">
                  <c:v>0.18490482081077603</c:v>
                </c:pt>
                <c:pt idx="2">
                  <c:v>0.18490482081077603</c:v>
                </c:pt>
                <c:pt idx="3">
                  <c:v>0.18490482081077603</c:v>
                </c:pt>
                <c:pt idx="4">
                  <c:v>0.18490482081077603</c:v>
                </c:pt>
                <c:pt idx="5">
                  <c:v>0.18490482081077603</c:v>
                </c:pt>
                <c:pt idx="6">
                  <c:v>0.18490482081077603</c:v>
                </c:pt>
                <c:pt idx="7">
                  <c:v>0.18490482081077603</c:v>
                </c:pt>
                <c:pt idx="8">
                  <c:v>0.18490482081077603</c:v>
                </c:pt>
                <c:pt idx="9">
                  <c:v>0.18490482081077603</c:v>
                </c:pt>
                <c:pt idx="10">
                  <c:v>0.18490482081077603</c:v>
                </c:pt>
                <c:pt idx="11">
                  <c:v>0.18490482081077603</c:v>
                </c:pt>
                <c:pt idx="12">
                  <c:v>0.18490482081077603</c:v>
                </c:pt>
                <c:pt idx="13">
                  <c:v>0.18490482081077603</c:v>
                </c:pt>
                <c:pt idx="14">
                  <c:v>0.18490482081077603</c:v>
                </c:pt>
                <c:pt idx="15">
                  <c:v>0.18490482081077603</c:v>
                </c:pt>
                <c:pt idx="16">
                  <c:v>0.18490482081077603</c:v>
                </c:pt>
                <c:pt idx="17">
                  <c:v>0.18490482081077603</c:v>
                </c:pt>
                <c:pt idx="18">
                  <c:v>0.18490482081077603</c:v>
                </c:pt>
                <c:pt idx="19">
                  <c:v>0.18490482081077603</c:v>
                </c:pt>
                <c:pt idx="20">
                  <c:v>0.18490482081077603</c:v>
                </c:pt>
                <c:pt idx="21">
                  <c:v>0.18490482081077603</c:v>
                </c:pt>
                <c:pt idx="22">
                  <c:v>0.18490482081077603</c:v>
                </c:pt>
                <c:pt idx="23">
                  <c:v>0.18490482081077603</c:v>
                </c:pt>
                <c:pt idx="24">
                  <c:v>0.18490482081077603</c:v>
                </c:pt>
                <c:pt idx="25">
                  <c:v>0.18490482081077603</c:v>
                </c:pt>
                <c:pt idx="26">
                  <c:v>0.18490482081077603</c:v>
                </c:pt>
                <c:pt idx="27">
                  <c:v>0.18490482081077603</c:v>
                </c:pt>
                <c:pt idx="28">
                  <c:v>0.17967797023664309</c:v>
                </c:pt>
                <c:pt idx="29">
                  <c:v>0.20357769973661105</c:v>
                </c:pt>
                <c:pt idx="30">
                  <c:v>0.20326605132366365</c:v>
                </c:pt>
                <c:pt idx="31">
                  <c:v>0.18028067650233898</c:v>
                </c:pt>
                <c:pt idx="32">
                  <c:v>0.15772170625462317</c:v>
                </c:pt>
                <c:pt idx="33">
                  <c:v>0.14652990542160652</c:v>
                </c:pt>
                <c:pt idx="34">
                  <c:v>0.16520442685933828</c:v>
                </c:pt>
                <c:pt idx="35">
                  <c:v>0.18464378367591297</c:v>
                </c:pt>
                <c:pt idx="36">
                  <c:v>0.174686330618534</c:v>
                </c:pt>
                <c:pt idx="37">
                  <c:v>0.19738478604322834</c:v>
                </c:pt>
                <c:pt idx="38">
                  <c:v>0.19524235766403558</c:v>
                </c:pt>
                <c:pt idx="39">
                  <c:v>0.22236690923018002</c:v>
                </c:pt>
                <c:pt idx="40">
                  <c:v>0.13593397291196391</c:v>
                </c:pt>
                <c:pt idx="41">
                  <c:v>0.12733581912623659</c:v>
                </c:pt>
                <c:pt idx="42">
                  <c:v>0.24047593448733112</c:v>
                </c:pt>
                <c:pt idx="43">
                  <c:v>0.2166495031868407</c:v>
                </c:pt>
                <c:pt idx="44">
                  <c:v>0.15812653962227932</c:v>
                </c:pt>
                <c:pt idx="45">
                  <c:v>0.13833613253255717</c:v>
                </c:pt>
                <c:pt idx="46">
                  <c:v>0.12256550761440164</c:v>
                </c:pt>
                <c:pt idx="47">
                  <c:v>0.1038146878457189</c:v>
                </c:pt>
                <c:pt idx="48">
                  <c:v>9.5222091880409615E-2</c:v>
                </c:pt>
                <c:pt idx="49">
                  <c:v>0.11056450841622036</c:v>
                </c:pt>
                <c:pt idx="50">
                  <c:v>0.1268453658961522</c:v>
                </c:pt>
                <c:pt idx="51">
                  <c:v>0.10076166670596837</c:v>
                </c:pt>
                <c:pt idx="52">
                  <c:v>0.11269980498522487</c:v>
                </c:pt>
                <c:pt idx="53">
                  <c:v>0.11270134631566293</c:v>
                </c:pt>
                <c:pt idx="54">
                  <c:v>0.23784356872655754</c:v>
                </c:pt>
                <c:pt idx="55">
                  <c:v>0.23814798343769938</c:v>
                </c:pt>
                <c:pt idx="56">
                  <c:v>0.24749480716330768</c:v>
                </c:pt>
                <c:pt idx="57">
                  <c:v>0.27852343278413688</c:v>
                </c:pt>
                <c:pt idx="58">
                  <c:v>0.27686466130312321</c:v>
                </c:pt>
                <c:pt idx="59">
                  <c:v>0.28182586295723855</c:v>
                </c:pt>
                <c:pt idx="60">
                  <c:v>0.28748278066080729</c:v>
                </c:pt>
                <c:pt idx="61">
                  <c:v>0.28573172243285205</c:v>
                </c:pt>
                <c:pt idx="62">
                  <c:v>0.29301530080641652</c:v>
                </c:pt>
                <c:pt idx="63">
                  <c:v>0.28322679053225414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240824"/>
        <c:axId val="360823888"/>
      </c:lineChart>
      <c:catAx>
        <c:axId val="400240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60823888"/>
        <c:crosses val="autoZero"/>
        <c:auto val="1"/>
        <c:lblAlgn val="ctr"/>
        <c:lblOffset val="100"/>
        <c:noMultiLvlLbl val="0"/>
      </c:catAx>
      <c:valAx>
        <c:axId val="360823888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240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45"/>
          <c:w val="0.31152164841254099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0.74806840680016806</c:v>
                </c:pt>
                <c:pt idx="2">
                  <c:v>0.74613681360033612</c:v>
                </c:pt>
                <c:pt idx="3">
                  <c:v>0.74420522040050419</c:v>
                </c:pt>
                <c:pt idx="4">
                  <c:v>0.74227362720067225</c:v>
                </c:pt>
                <c:pt idx="5">
                  <c:v>0.74034203400084031</c:v>
                </c:pt>
                <c:pt idx="6">
                  <c:v>0.73841044080100837</c:v>
                </c:pt>
                <c:pt idx="7">
                  <c:v>0.73647884760117643</c:v>
                </c:pt>
                <c:pt idx="8">
                  <c:v>0.7345472544013445</c:v>
                </c:pt>
                <c:pt idx="9">
                  <c:v>0.73261566120151256</c:v>
                </c:pt>
                <c:pt idx="10">
                  <c:v>0.73068406800168062</c:v>
                </c:pt>
                <c:pt idx="11">
                  <c:v>0.72875247480184868</c:v>
                </c:pt>
                <c:pt idx="12">
                  <c:v>0.72682088160201674</c:v>
                </c:pt>
                <c:pt idx="13">
                  <c:v>0.72488928840218481</c:v>
                </c:pt>
                <c:pt idx="14">
                  <c:v>0.72295769520235287</c:v>
                </c:pt>
                <c:pt idx="15">
                  <c:v>0.72102610200252093</c:v>
                </c:pt>
                <c:pt idx="16">
                  <c:v>0.71909450880268899</c:v>
                </c:pt>
                <c:pt idx="17">
                  <c:v>0.71716291560285705</c:v>
                </c:pt>
                <c:pt idx="18">
                  <c:v>0.71523132240302512</c:v>
                </c:pt>
                <c:pt idx="19">
                  <c:v>0.71329972920319318</c:v>
                </c:pt>
                <c:pt idx="20">
                  <c:v>0.71136813600336124</c:v>
                </c:pt>
                <c:pt idx="21">
                  <c:v>0.7094365428035293</c:v>
                </c:pt>
                <c:pt idx="22">
                  <c:v>0.70750494960369736</c:v>
                </c:pt>
                <c:pt idx="23">
                  <c:v>0.70557335640386543</c:v>
                </c:pt>
                <c:pt idx="24">
                  <c:v>0.70364176320403349</c:v>
                </c:pt>
                <c:pt idx="25">
                  <c:v>0.70171017000420155</c:v>
                </c:pt>
                <c:pt idx="26">
                  <c:v>0.69977857680436961</c:v>
                </c:pt>
                <c:pt idx="27">
                  <c:v>0.69784698360453767</c:v>
                </c:pt>
                <c:pt idx="28">
                  <c:v>0.69591539040470574</c:v>
                </c:pt>
                <c:pt idx="29">
                  <c:v>0.6939837972048738</c:v>
                </c:pt>
                <c:pt idx="30">
                  <c:v>0.69205220400504186</c:v>
                </c:pt>
                <c:pt idx="31">
                  <c:v>0.69012061080520992</c:v>
                </c:pt>
                <c:pt idx="32">
                  <c:v>0.68818901760537798</c:v>
                </c:pt>
                <c:pt idx="33">
                  <c:v>0.68625742440554605</c:v>
                </c:pt>
                <c:pt idx="34">
                  <c:v>0.68432583120571411</c:v>
                </c:pt>
                <c:pt idx="35">
                  <c:v>0.68239423800588217</c:v>
                </c:pt>
                <c:pt idx="36">
                  <c:v>0.68046264480605023</c:v>
                </c:pt>
                <c:pt idx="37">
                  <c:v>0.67853105160621829</c:v>
                </c:pt>
                <c:pt idx="38">
                  <c:v>0.67659945840638636</c:v>
                </c:pt>
                <c:pt idx="39">
                  <c:v>0.67466786520655442</c:v>
                </c:pt>
                <c:pt idx="40">
                  <c:v>0.67273627200672248</c:v>
                </c:pt>
                <c:pt idx="41">
                  <c:v>0.67080467880689054</c:v>
                </c:pt>
                <c:pt idx="42">
                  <c:v>0.6688730856070586</c:v>
                </c:pt>
                <c:pt idx="43">
                  <c:v>0.66694149240722667</c:v>
                </c:pt>
                <c:pt idx="44">
                  <c:v>0.66500989920739473</c:v>
                </c:pt>
                <c:pt idx="45">
                  <c:v>0.66307830600756279</c:v>
                </c:pt>
                <c:pt idx="46">
                  <c:v>0.66114671280773085</c:v>
                </c:pt>
                <c:pt idx="47">
                  <c:v>0.65921511960789891</c:v>
                </c:pt>
                <c:pt idx="48">
                  <c:v>0.65728352640806698</c:v>
                </c:pt>
                <c:pt idx="49">
                  <c:v>0.65535193320823504</c:v>
                </c:pt>
                <c:pt idx="50">
                  <c:v>0.6534203400084031</c:v>
                </c:pt>
                <c:pt idx="51">
                  <c:v>0.65148874680857116</c:v>
                </c:pt>
                <c:pt idx="52">
                  <c:v>0.64955715360873922</c:v>
                </c:pt>
                <c:pt idx="53">
                  <c:v>0.69358460304731351</c:v>
                </c:pt>
                <c:pt idx="54">
                  <c:v>0.64061924765186207</c:v>
                </c:pt>
                <c:pt idx="55">
                  <c:v>0.60867283052755394</c:v>
                </c:pt>
                <c:pt idx="56">
                  <c:v>0.61073261033109894</c:v>
                </c:pt>
                <c:pt idx="57">
                  <c:v>0.61006709199177289</c:v>
                </c:pt>
                <c:pt idx="58">
                  <c:v>0.57631986343574926</c:v>
                </c:pt>
                <c:pt idx="59">
                  <c:v>0.57770916017083551</c:v>
                </c:pt>
                <c:pt idx="60">
                  <c:v>0.53767090408276685</c:v>
                </c:pt>
                <c:pt idx="61">
                  <c:v>0.59164619844602961</c:v>
                </c:pt>
                <c:pt idx="62">
                  <c:v>0.58016050130476138</c:v>
                </c:pt>
                <c:pt idx="63">
                  <c:v>0.60055872240318497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0.20069826688721631</c:v>
                </c:pt>
                <c:pt idx="2">
                  <c:v>0.20139653377443262</c:v>
                </c:pt>
                <c:pt idx="3">
                  <c:v>0.20209480066164892</c:v>
                </c:pt>
                <c:pt idx="4">
                  <c:v>0.20279306754886522</c:v>
                </c:pt>
                <c:pt idx="5">
                  <c:v>0.20349133443608153</c:v>
                </c:pt>
                <c:pt idx="6">
                  <c:v>0.20418960132329783</c:v>
                </c:pt>
                <c:pt idx="7">
                  <c:v>0.20488786821051413</c:v>
                </c:pt>
                <c:pt idx="8">
                  <c:v>0.20558613509773044</c:v>
                </c:pt>
                <c:pt idx="9">
                  <c:v>0.20628440198494674</c:v>
                </c:pt>
                <c:pt idx="10">
                  <c:v>0.20698266887216304</c:v>
                </c:pt>
                <c:pt idx="11">
                  <c:v>0.20768093575937935</c:v>
                </c:pt>
                <c:pt idx="12">
                  <c:v>0.20837920264659565</c:v>
                </c:pt>
                <c:pt idx="13">
                  <c:v>0.20907746953381195</c:v>
                </c:pt>
                <c:pt idx="14">
                  <c:v>0.20977573642102826</c:v>
                </c:pt>
                <c:pt idx="15">
                  <c:v>0.21047400330824456</c:v>
                </c:pt>
                <c:pt idx="16">
                  <c:v>0.21117227019546086</c:v>
                </c:pt>
                <c:pt idx="17">
                  <c:v>0.21187053708267717</c:v>
                </c:pt>
                <c:pt idx="18">
                  <c:v>0.21256880396989347</c:v>
                </c:pt>
                <c:pt idx="19">
                  <c:v>0.21326707085710978</c:v>
                </c:pt>
                <c:pt idx="20">
                  <c:v>0.21396533774432608</c:v>
                </c:pt>
                <c:pt idx="21">
                  <c:v>0.21466360463154238</c:v>
                </c:pt>
                <c:pt idx="22">
                  <c:v>0.21536187151875869</c:v>
                </c:pt>
                <c:pt idx="23">
                  <c:v>0.21606013840597499</c:v>
                </c:pt>
                <c:pt idx="24">
                  <c:v>0.21675840529319129</c:v>
                </c:pt>
                <c:pt idx="25">
                  <c:v>0.2174566721804076</c:v>
                </c:pt>
                <c:pt idx="26">
                  <c:v>0.2181549390676239</c:v>
                </c:pt>
                <c:pt idx="27">
                  <c:v>0.2188532059548402</c:v>
                </c:pt>
                <c:pt idx="28">
                  <c:v>0.21955147284205651</c:v>
                </c:pt>
                <c:pt idx="29">
                  <c:v>0.22024973972927281</c:v>
                </c:pt>
                <c:pt idx="30">
                  <c:v>0.22094800661648911</c:v>
                </c:pt>
                <c:pt idx="31">
                  <c:v>0.22164627350370542</c:v>
                </c:pt>
                <c:pt idx="32">
                  <c:v>0.22234454039092172</c:v>
                </c:pt>
                <c:pt idx="33">
                  <c:v>0.22304280727813802</c:v>
                </c:pt>
                <c:pt idx="34">
                  <c:v>0.22374107416535433</c:v>
                </c:pt>
                <c:pt idx="35">
                  <c:v>0.22443934105257063</c:v>
                </c:pt>
                <c:pt idx="36">
                  <c:v>0.22513760793978693</c:v>
                </c:pt>
                <c:pt idx="37">
                  <c:v>0.22583587482700324</c:v>
                </c:pt>
                <c:pt idx="38">
                  <c:v>0.22653414171421954</c:v>
                </c:pt>
                <c:pt idx="39">
                  <c:v>0.22723240860143584</c:v>
                </c:pt>
                <c:pt idx="40">
                  <c:v>0.22793067548865215</c:v>
                </c:pt>
                <c:pt idx="41">
                  <c:v>0.22862894237586845</c:v>
                </c:pt>
                <c:pt idx="42">
                  <c:v>0.22932720926308475</c:v>
                </c:pt>
                <c:pt idx="43">
                  <c:v>0.23002547615030106</c:v>
                </c:pt>
                <c:pt idx="44">
                  <c:v>0.23072374303751736</c:v>
                </c:pt>
                <c:pt idx="45">
                  <c:v>0.23142200992473366</c:v>
                </c:pt>
                <c:pt idx="46">
                  <c:v>0.23212027681194997</c:v>
                </c:pt>
                <c:pt idx="47">
                  <c:v>0.23281854369916627</c:v>
                </c:pt>
                <c:pt idx="48">
                  <c:v>0.23351681058638257</c:v>
                </c:pt>
                <c:pt idx="49">
                  <c:v>0.23421507747359888</c:v>
                </c:pt>
                <c:pt idx="50">
                  <c:v>0.23491334436081518</c:v>
                </c:pt>
                <c:pt idx="51">
                  <c:v>0.23561161124803148</c:v>
                </c:pt>
                <c:pt idx="52">
                  <c:v>0.23630987813524779</c:v>
                </c:pt>
                <c:pt idx="53">
                  <c:v>0.18966662847978005</c:v>
                </c:pt>
                <c:pt idx="54">
                  <c:v>0.24633029688016236</c:v>
                </c:pt>
                <c:pt idx="55">
                  <c:v>0.27502750970744849</c:v>
                </c:pt>
                <c:pt idx="56">
                  <c:v>0.25006550975038672</c:v>
                </c:pt>
                <c:pt idx="57">
                  <c:v>0.25342270948658607</c:v>
                </c:pt>
                <c:pt idx="58">
                  <c:v>0.3070387636058014</c:v>
                </c:pt>
                <c:pt idx="59">
                  <c:v>0.31764153080660185</c:v>
                </c:pt>
                <c:pt idx="60">
                  <c:v>0.3638967280260384</c:v>
                </c:pt>
                <c:pt idx="61">
                  <c:v>0.30200300277445286</c:v>
                </c:pt>
                <c:pt idx="62">
                  <c:v>0.32270738256337833</c:v>
                </c:pt>
                <c:pt idx="63">
                  <c:v>0.31849953114203927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5.1233326312615596E-2</c:v>
                </c:pt>
                <c:pt idx="2">
                  <c:v>5.2466652625231189E-2</c:v>
                </c:pt>
                <c:pt idx="3">
                  <c:v>5.3699978937846782E-2</c:v>
                </c:pt>
                <c:pt idx="4">
                  <c:v>5.4933305250462375E-2</c:v>
                </c:pt>
                <c:pt idx="5">
                  <c:v>5.6166631563077968E-2</c:v>
                </c:pt>
                <c:pt idx="6">
                  <c:v>5.7399957875693561E-2</c:v>
                </c:pt>
                <c:pt idx="7">
                  <c:v>5.8633284188309154E-2</c:v>
                </c:pt>
                <c:pt idx="8">
                  <c:v>5.9866610500924747E-2</c:v>
                </c:pt>
                <c:pt idx="9">
                  <c:v>6.109993681354034E-2</c:v>
                </c:pt>
                <c:pt idx="10">
                  <c:v>6.2333263126155933E-2</c:v>
                </c:pt>
                <c:pt idx="11">
                  <c:v>6.3566589438771526E-2</c:v>
                </c:pt>
                <c:pt idx="12">
                  <c:v>6.4799915751387119E-2</c:v>
                </c:pt>
                <c:pt idx="13">
                  <c:v>6.6033242064002712E-2</c:v>
                </c:pt>
                <c:pt idx="14">
                  <c:v>6.7266568376618305E-2</c:v>
                </c:pt>
                <c:pt idx="15">
                  <c:v>6.8499894689233898E-2</c:v>
                </c:pt>
                <c:pt idx="16">
                  <c:v>6.9733221001849491E-2</c:v>
                </c:pt>
                <c:pt idx="17">
                  <c:v>7.0966547314465084E-2</c:v>
                </c:pt>
                <c:pt idx="18">
                  <c:v>7.2199873627080677E-2</c:v>
                </c:pt>
                <c:pt idx="19">
                  <c:v>7.343319993969627E-2</c:v>
                </c:pt>
                <c:pt idx="20">
                  <c:v>7.4666526252311863E-2</c:v>
                </c:pt>
                <c:pt idx="21">
                  <c:v>7.5899852564927456E-2</c:v>
                </c:pt>
                <c:pt idx="22">
                  <c:v>7.7133178877543049E-2</c:v>
                </c:pt>
                <c:pt idx="23">
                  <c:v>7.8366505190158642E-2</c:v>
                </c:pt>
                <c:pt idx="24">
                  <c:v>7.9599831502774235E-2</c:v>
                </c:pt>
                <c:pt idx="25">
                  <c:v>8.0833157815389828E-2</c:v>
                </c:pt>
                <c:pt idx="26">
                  <c:v>8.2066484128005421E-2</c:v>
                </c:pt>
                <c:pt idx="27">
                  <c:v>8.3299810440621014E-2</c:v>
                </c:pt>
                <c:pt idx="28">
                  <c:v>8.4533136753236607E-2</c:v>
                </c:pt>
                <c:pt idx="29">
                  <c:v>8.57664630658522E-2</c:v>
                </c:pt>
                <c:pt idx="30">
                  <c:v>8.6999789378467793E-2</c:v>
                </c:pt>
                <c:pt idx="31">
                  <c:v>8.8233115691083386E-2</c:v>
                </c:pt>
                <c:pt idx="32">
                  <c:v>8.9466442003698979E-2</c:v>
                </c:pt>
                <c:pt idx="33">
                  <c:v>9.0699768316314572E-2</c:v>
                </c:pt>
                <c:pt idx="34">
                  <c:v>9.1933094628930165E-2</c:v>
                </c:pt>
                <c:pt idx="35">
                  <c:v>9.3166420941545758E-2</c:v>
                </c:pt>
                <c:pt idx="36">
                  <c:v>9.4399747254161351E-2</c:v>
                </c:pt>
                <c:pt idx="37">
                  <c:v>9.5633073566776944E-2</c:v>
                </c:pt>
                <c:pt idx="38">
                  <c:v>9.6866399879392537E-2</c:v>
                </c:pt>
                <c:pt idx="39">
                  <c:v>9.809972619200813E-2</c:v>
                </c:pt>
                <c:pt idx="40">
                  <c:v>9.9333052504623723E-2</c:v>
                </c:pt>
                <c:pt idx="41">
                  <c:v>0.10056637881723932</c:v>
                </c:pt>
                <c:pt idx="42">
                  <c:v>0.10179970512985491</c:v>
                </c:pt>
                <c:pt idx="43">
                  <c:v>0.1030330314424705</c:v>
                </c:pt>
                <c:pt idx="44">
                  <c:v>0.10426635775508609</c:v>
                </c:pt>
                <c:pt idx="45">
                  <c:v>0.10549968406770169</c:v>
                </c:pt>
                <c:pt idx="46">
                  <c:v>0.10673301038031728</c:v>
                </c:pt>
                <c:pt idx="47">
                  <c:v>0.10796633669293287</c:v>
                </c:pt>
                <c:pt idx="48">
                  <c:v>0.10919966300554847</c:v>
                </c:pt>
                <c:pt idx="49">
                  <c:v>0.11043298931816406</c:v>
                </c:pt>
                <c:pt idx="50">
                  <c:v>0.11166631563077965</c:v>
                </c:pt>
                <c:pt idx="51">
                  <c:v>0.11289964194339525</c:v>
                </c:pt>
                <c:pt idx="52">
                  <c:v>0.11413296825601084</c:v>
                </c:pt>
                <c:pt idx="53">
                  <c:v>0.1167487684729064</c:v>
                </c:pt>
                <c:pt idx="54">
                  <c:v>0.11305045546797567</c:v>
                </c:pt>
                <c:pt idx="55">
                  <c:v>0.11629965976499754</c:v>
                </c:pt>
                <c:pt idx="56">
                  <c:v>0.13920187991851432</c:v>
                </c:pt>
                <c:pt idx="57">
                  <c:v>0.13651019852164098</c:v>
                </c:pt>
                <c:pt idx="58">
                  <c:v>0.11664137295844938</c:v>
                </c:pt>
                <c:pt idx="59">
                  <c:v>0.10464930902256271</c:v>
                </c:pt>
                <c:pt idx="60">
                  <c:v>9.8428311222233791E-2</c:v>
                </c:pt>
                <c:pt idx="61">
                  <c:v>0.10635079877951747</c:v>
                </c:pt>
                <c:pt idx="62">
                  <c:v>9.7133195785464185E-2</c:v>
                </c:pt>
                <c:pt idx="63">
                  <c:v>8.0941746454775768E-2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844720"/>
        <c:axId val="401845112"/>
      </c:lineChart>
      <c:catAx>
        <c:axId val="401844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5112"/>
        <c:crosses val="autoZero"/>
        <c:auto val="1"/>
        <c:lblAlgn val="ctr"/>
        <c:lblOffset val="100"/>
        <c:noMultiLvlLbl val="0"/>
      </c:catAx>
      <c:valAx>
        <c:axId val="401845112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4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45"/>
          <c:w val="0.30954945308327902"/>
          <c:h val="0.299048945226422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226E-2"/>
          <c:y val="5.0925925925925923E-2"/>
          <c:w val="0.93493434838568634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1.6453869034654889</c:v>
                </c:pt>
                <c:pt idx="41">
                  <c:v>2.0172443436486893</c:v>
                </c:pt>
                <c:pt idx="42">
                  <c:v>2.3813569476772778</c:v>
                </c:pt>
                <c:pt idx="43">
                  <c:v>2.5825816097560073</c:v>
                </c:pt>
                <c:pt idx="44">
                  <c:v>2.7439929603657576</c:v>
                </c:pt>
                <c:pt idx="45">
                  <c:v>2.8441487034191075</c:v>
                </c:pt>
                <c:pt idx="46">
                  <c:v>2.9180965697080046</c:v>
                </c:pt>
                <c:pt idx="47">
                  <c:v>2.9618680182536243</c:v>
                </c:pt>
                <c:pt idx="48">
                  <c:v>3.02406724663695</c:v>
                </c:pt>
                <c:pt idx="49">
                  <c:v>3.070940288959823</c:v>
                </c:pt>
                <c:pt idx="50">
                  <c:v>3.106256102282861</c:v>
                </c:pt>
                <c:pt idx="51">
                  <c:v>3.1419780474591139</c:v>
                </c:pt>
                <c:pt idx="52">
                  <c:v>3.2236694766930509</c:v>
                </c:pt>
                <c:pt idx="53">
                  <c:v>3.3219913957321889</c:v>
                </c:pt>
                <c:pt idx="54">
                  <c:v>3.3917532150425647</c:v>
                </c:pt>
                <c:pt idx="55">
                  <c:v>3.4952016881013637</c:v>
                </c:pt>
                <c:pt idx="56">
                  <c:v>3.6909329826350401</c:v>
                </c:pt>
                <c:pt idx="57">
                  <c:v>3.8145792375533136</c:v>
                </c:pt>
                <c:pt idx="58">
                  <c:v>3.8489104506912941</c:v>
                </c:pt>
                <c:pt idx="59">
                  <c:v>4.0028668687189457</c:v>
                </c:pt>
                <c:pt idx="60">
                  <c:v>4.1229528747805144</c:v>
                </c:pt>
                <c:pt idx="61">
                  <c:v>4.1311987805300756</c:v>
                </c:pt>
                <c:pt idx="62">
                  <c:v>2.0655993902650378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1.6792603964409063</c:v>
                </c:pt>
                <c:pt idx="41">
                  <c:v>2.1922744475536033</c:v>
                </c:pt>
                <c:pt idx="42">
                  <c:v>2.7370546477706736</c:v>
                </c:pt>
                <c:pt idx="43">
                  <c:v>2.9395966917057037</c:v>
                </c:pt>
                <c:pt idx="44">
                  <c:v>3.1233214849373101</c:v>
                </c:pt>
                <c:pt idx="45">
                  <c:v>3.312282434776018</c:v>
                </c:pt>
                <c:pt idx="46">
                  <c:v>3.4381491672975066</c:v>
                </c:pt>
                <c:pt idx="47">
                  <c:v>3.5636416119038654</c:v>
                </c:pt>
                <c:pt idx="48">
                  <c:v>3.7293509468573953</c:v>
                </c:pt>
                <c:pt idx="49">
                  <c:v>3.8375021243162601</c:v>
                </c:pt>
                <c:pt idx="50">
                  <c:v>3.9238459221133759</c:v>
                </c:pt>
                <c:pt idx="51">
                  <c:v>4.0062466864777564</c:v>
                </c:pt>
                <c:pt idx="52">
                  <c:v>4.1644934305936276</c:v>
                </c:pt>
                <c:pt idx="53">
                  <c:v>4.3331554145326692</c:v>
                </c:pt>
                <c:pt idx="54">
                  <c:v>4.4523171884323176</c:v>
                </c:pt>
                <c:pt idx="55">
                  <c:v>4.6348621931580425</c:v>
                </c:pt>
                <c:pt idx="56">
                  <c:v>5.0033337375141071</c:v>
                </c:pt>
                <c:pt idx="57">
                  <c:v>5.2610054249960845</c:v>
                </c:pt>
                <c:pt idx="58">
                  <c:v>5.3346595009460298</c:v>
                </c:pt>
                <c:pt idx="59">
                  <c:v>5.6440697520008998</c:v>
                </c:pt>
                <c:pt idx="60">
                  <c:v>5.9036969605929412</c:v>
                </c:pt>
                <c:pt idx="61">
                  <c:v>5.9391191423564988</c:v>
                </c:pt>
                <c:pt idx="62">
                  <c:v>2.9814378094629626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1.5761984922816574</c:v>
                </c:pt>
                <c:pt idx="41">
                  <c:v>1.7834685940166952</c:v>
                </c:pt>
                <c:pt idx="42">
                  <c:v>2.0108608397538239</c:v>
                </c:pt>
                <c:pt idx="43">
                  <c:v>2.2260229496074828</c:v>
                </c:pt>
                <c:pt idx="44">
                  <c:v>2.3428891544618757</c:v>
                </c:pt>
                <c:pt idx="45">
                  <c:v>2.3370319315757211</c:v>
                </c:pt>
                <c:pt idx="46">
                  <c:v>2.3510541231651754</c:v>
                </c:pt>
                <c:pt idx="47">
                  <c:v>2.3534051772883404</c:v>
                </c:pt>
                <c:pt idx="48">
                  <c:v>2.3475216643451198</c:v>
                </c:pt>
                <c:pt idx="49">
                  <c:v>2.3228726868694962</c:v>
                </c:pt>
                <c:pt idx="50">
                  <c:v>2.2891910329098883</c:v>
                </c:pt>
                <c:pt idx="51">
                  <c:v>2.2514193808668752</c:v>
                </c:pt>
                <c:pt idx="52">
                  <c:v>2.2424137033434075</c:v>
                </c:pt>
                <c:pt idx="53">
                  <c:v>2.2558681855634681</c:v>
                </c:pt>
                <c:pt idx="54">
                  <c:v>2.2626357901201581</c:v>
                </c:pt>
                <c:pt idx="55">
                  <c:v>2.2671610617003983</c:v>
                </c:pt>
                <c:pt idx="56">
                  <c:v>2.2705618032929489</c:v>
                </c:pt>
                <c:pt idx="57">
                  <c:v>2.2535325897682519</c:v>
                </c:pt>
                <c:pt idx="58">
                  <c:v>2.2309972638705693</c:v>
                </c:pt>
                <c:pt idx="59">
                  <c:v>2.2399212529260515</c:v>
                </c:pt>
                <c:pt idx="60">
                  <c:v>2.2388012922995886</c:v>
                </c:pt>
                <c:pt idx="61">
                  <c:v>2.2175326800227424</c:v>
                </c:pt>
                <c:pt idx="62">
                  <c:v>1.098787442951269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1.6057477095580857</c:v>
                </c:pt>
                <c:pt idx="41">
                  <c:v>1.8522299829752518</c:v>
                </c:pt>
                <c:pt idx="42">
                  <c:v>2.0087434165366607</c:v>
                </c:pt>
                <c:pt idx="43">
                  <c:v>2.2116265016068635</c:v>
                </c:pt>
                <c:pt idx="44">
                  <c:v>2.4239426457611222</c:v>
                </c:pt>
                <c:pt idx="45">
                  <c:v>2.4227306744382417</c:v>
                </c:pt>
                <c:pt idx="46">
                  <c:v>2.4299988664615566</c:v>
                </c:pt>
                <c:pt idx="47">
                  <c:v>2.411773874963095</c:v>
                </c:pt>
                <c:pt idx="48">
                  <c:v>2.3960973447758347</c:v>
                </c:pt>
                <c:pt idx="49">
                  <c:v>2.3996914907929985</c:v>
                </c:pt>
                <c:pt idx="50">
                  <c:v>2.4404862461364796</c:v>
                </c:pt>
                <c:pt idx="51">
                  <c:v>2.4953971866745501</c:v>
                </c:pt>
                <c:pt idx="52">
                  <c:v>2.5478005275947155</c:v>
                </c:pt>
                <c:pt idx="53">
                  <c:v>2.62296064315876</c:v>
                </c:pt>
                <c:pt idx="54">
                  <c:v>2.6885346592377286</c:v>
                </c:pt>
                <c:pt idx="55">
                  <c:v>2.7947317782776193</c:v>
                </c:pt>
                <c:pt idx="56">
                  <c:v>2.9484420260828883</c:v>
                </c:pt>
                <c:pt idx="57">
                  <c:v>3.0486890549697065</c:v>
                </c:pt>
                <c:pt idx="58">
                  <c:v>3.1477714492562221</c:v>
                </c:pt>
                <c:pt idx="59">
                  <c:v>3.2894211644727518</c:v>
                </c:pt>
                <c:pt idx="60">
                  <c:v>3.3979720629003531</c:v>
                </c:pt>
                <c:pt idx="61">
                  <c:v>3.4489416438438583</c:v>
                </c:pt>
                <c:pt idx="62">
                  <c:v>1.7348176468534606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845896"/>
        <c:axId val="401846288"/>
      </c:lineChart>
      <c:catAx>
        <c:axId val="401845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6288"/>
        <c:crosses val="autoZero"/>
        <c:auto val="1"/>
        <c:lblAlgn val="ctr"/>
        <c:lblOffset val="100"/>
        <c:noMultiLvlLbl val="0"/>
      </c:catAx>
      <c:valAx>
        <c:axId val="401846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5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51E-2"/>
          <c:y val="3.5488005859732642E-2"/>
          <c:w val="0.16969330222881993"/>
          <c:h val="0.379267723713204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35.425556369851876</c:v>
                </c:pt>
                <c:pt idx="1">
                  <c:v>4.6349615720894475</c:v>
                </c:pt>
                <c:pt idx="2">
                  <c:v>7.6615914786638557</c:v>
                </c:pt>
                <c:pt idx="3">
                  <c:v>8.297503571392955</c:v>
                </c:pt>
                <c:pt idx="4">
                  <c:v>10.678887096382732</c:v>
                </c:pt>
                <c:pt idx="5">
                  <c:v>6.0762867578417739</c:v>
                </c:pt>
                <c:pt idx="6">
                  <c:v>11.672546861814046</c:v>
                </c:pt>
                <c:pt idx="7">
                  <c:v>14.94085998312198</c:v>
                </c:pt>
                <c:pt idx="8">
                  <c:v>14.985682563071345</c:v>
                </c:pt>
                <c:pt idx="9">
                  <c:v>8.6167674737660231</c:v>
                </c:pt>
                <c:pt idx="10">
                  <c:v>5.1700604842596141</c:v>
                </c:pt>
                <c:pt idx="11">
                  <c:v>6.8865205650338055</c:v>
                </c:pt>
                <c:pt idx="12">
                  <c:v>8.8560654466334725</c:v>
                </c:pt>
                <c:pt idx="13">
                  <c:v>10.157907067288596</c:v>
                </c:pt>
                <c:pt idx="14">
                  <c:v>9.304642873636352</c:v>
                </c:pt>
                <c:pt idx="15">
                  <c:v>7.1180517983318099</c:v>
                </c:pt>
                <c:pt idx="16">
                  <c:v>6.9329824515751843</c:v>
                </c:pt>
                <c:pt idx="17">
                  <c:v>8.3958417488575492</c:v>
                </c:pt>
                <c:pt idx="18">
                  <c:v>11.443532303692839</c:v>
                </c:pt>
                <c:pt idx="19">
                  <c:v>15.185567367000399</c:v>
                </c:pt>
                <c:pt idx="20">
                  <c:v>15.1400106648994</c:v>
                </c:pt>
                <c:pt idx="21">
                  <c:v>17.516992339288606</c:v>
                </c:pt>
                <c:pt idx="22">
                  <c:v>17.919883163092237</c:v>
                </c:pt>
                <c:pt idx="23">
                  <c:v>20.285307740620418</c:v>
                </c:pt>
                <c:pt idx="24">
                  <c:v>16.390528654421296</c:v>
                </c:pt>
                <c:pt idx="25">
                  <c:v>15.472659049773705</c:v>
                </c:pt>
                <c:pt idx="26">
                  <c:v>23.905258231900373</c:v>
                </c:pt>
                <c:pt idx="27">
                  <c:v>25.506910533437697</c:v>
                </c:pt>
                <c:pt idx="28">
                  <c:v>27.139352807577716</c:v>
                </c:pt>
                <c:pt idx="29">
                  <c:v>25.592409697545779</c:v>
                </c:pt>
                <c:pt idx="30">
                  <c:v>33.014208509834056</c:v>
                </c:pt>
                <c:pt idx="31">
                  <c:v>34.565876309796252</c:v>
                </c:pt>
                <c:pt idx="32">
                  <c:v>43.898662913441235</c:v>
                </c:pt>
                <c:pt idx="33" formatCode="General">
                  <c:v>62.38</c:v>
                </c:pt>
                <c:pt idx="34">
                  <c:v>60.071940000000005</c:v>
                </c:pt>
                <c:pt idx="35">
                  <c:v>70.764745320000003</c:v>
                </c:pt>
                <c:pt idx="36">
                  <c:v>77.91198459732</c:v>
                </c:pt>
                <c:pt idx="37">
                  <c:v>58.278164478795354</c:v>
                </c:pt>
                <c:pt idx="38">
                  <c:v>65.912604025517538</c:v>
                </c:pt>
                <c:pt idx="39">
                  <c:v>81.467978575539675</c:v>
                </c:pt>
                <c:pt idx="40">
                  <c:v>92.725911260542659</c:v>
                </c:pt>
                <c:pt idx="41">
                  <c:v>125.3888755699743</c:v>
                </c:pt>
                <c:pt idx="42">
                  <c:v>134.56613478821802</c:v>
                </c:pt>
                <c:pt idx="43">
                  <c:v>138.67519177209496</c:v>
                </c:pt>
                <c:pt idx="44">
                  <c:v>150.45228102369873</c:v>
                </c:pt>
                <c:pt idx="45">
                  <c:v>135.85084335974113</c:v>
                </c:pt>
                <c:pt idx="46">
                  <c:v>151.56455224655437</c:v>
                </c:pt>
                <c:pt idx="47">
                  <c:v>177.26650774586975</c:v>
                </c:pt>
                <c:pt idx="48">
                  <c:v>207.58136271543117</c:v>
                </c:pt>
                <c:pt idx="49">
                  <c:v>227.8292425662834</c:v>
                </c:pt>
                <c:pt idx="50">
                  <c:v>265.33549484032432</c:v>
                </c:pt>
                <c:pt idx="51">
                  <c:v>317.6661278098851</c:v>
                </c:pt>
                <c:pt idx="52">
                  <c:v>400.75138265268578</c:v>
                </c:pt>
                <c:pt idx="53">
                  <c:v>542.56913558403028</c:v>
                </c:pt>
                <c:pt idx="54">
                  <c:v>826.79659226469039</c:v>
                </c:pt>
                <c:pt idx="55">
                  <c:v>1145.3359082618708</c:v>
                </c:pt>
                <c:pt idx="56">
                  <c:v>1519.4803119931235</c:v>
                </c:pt>
                <c:pt idx="57">
                  <c:v>1646.4541981905079</c:v>
                </c:pt>
                <c:pt idx="58">
                  <c:v>1979.2770181576288</c:v>
                </c:pt>
                <c:pt idx="59">
                  <c:v>2087.3864342818015</c:v>
                </c:pt>
                <c:pt idx="60">
                  <c:v>2239.8946290385684</c:v>
                </c:pt>
                <c:pt idx="61">
                  <c:v>2360.4504450276736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29.895475715475861</c:v>
                </c:pt>
                <c:pt idx="1">
                  <c:v>3.4493625983046949</c:v>
                </c:pt>
                <c:pt idx="2">
                  <c:v>5.6869972969975828</c:v>
                </c:pt>
                <c:pt idx="3">
                  <c:v>6.1429906711742976</c:v>
                </c:pt>
                <c:pt idx="4">
                  <c:v>7.8854017281041742</c:v>
                </c:pt>
                <c:pt idx="5">
                  <c:v>4.4750566691095983</c:v>
                </c:pt>
                <c:pt idx="6">
                  <c:v>8.5740372492165395</c:v>
                </c:pt>
                <c:pt idx="7">
                  <c:v>10.945908015454128</c:v>
                </c:pt>
                <c:pt idx="8">
                  <c:v>10.949799496966822</c:v>
                </c:pt>
                <c:pt idx="9">
                  <c:v>6.2794906212990629</c:v>
                </c:pt>
                <c:pt idx="10">
                  <c:v>3.757707919105322</c:v>
                </c:pt>
                <c:pt idx="11">
                  <c:v>4.9919649919543669</c:v>
                </c:pt>
                <c:pt idx="12">
                  <c:v>6.4025606638593304</c:v>
                </c:pt>
                <c:pt idx="13">
                  <c:v>7.3241161372309556</c:v>
                </c:pt>
                <c:pt idx="14">
                  <c:v>6.6909175968019738</c:v>
                </c:pt>
                <c:pt idx="15">
                  <c:v>5.1048027811038006</c:v>
                </c:pt>
                <c:pt idx="16">
                  <c:v>4.9586862070370863</c:v>
                </c:pt>
                <c:pt idx="17">
                  <c:v>5.9887516458929531</c:v>
                </c:pt>
                <c:pt idx="18">
                  <c:v>8.1405642441722268</c:v>
                </c:pt>
                <c:pt idx="19">
                  <c:v>10.773196413354857</c:v>
                </c:pt>
                <c:pt idx="20">
                  <c:v>10.71163248246909</c:v>
                </c:pt>
                <c:pt idx="21">
                  <c:v>12.359523078932661</c:v>
                </c:pt>
                <c:pt idx="22">
                  <c:v>12.609178185288496</c:v>
                </c:pt>
                <c:pt idx="23">
                  <c:v>14.234406743258299</c:v>
                </c:pt>
                <c:pt idx="24">
                  <c:v>11.469740814862174</c:v>
                </c:pt>
                <c:pt idx="25">
                  <c:v>10.797548446226033</c:v>
                </c:pt>
                <c:pt idx="26">
                  <c:v>16.636037115178251</c:v>
                </c:pt>
                <c:pt idx="27">
                  <c:v>17.701382626960086</c:v>
                </c:pt>
                <c:pt idx="28">
                  <c:v>18.781848925754577</c:v>
                </c:pt>
                <c:pt idx="29">
                  <c:v>17.66184941244747</c:v>
                </c:pt>
                <c:pt idx="30">
                  <c:v>22.720015721401804</c:v>
                </c:pt>
                <c:pt idx="31">
                  <c:v>23.721089248681455</c:v>
                </c:pt>
                <c:pt idx="32">
                  <c:v>30.040988987060132</c:v>
                </c:pt>
                <c:pt idx="33" formatCode="0.00">
                  <c:v>42.567752566806931</c:v>
                </c:pt>
                <c:pt idx="34">
                  <c:v>40.876711171030365</c:v>
                </c:pt>
                <c:pt idx="35">
                  <c:v>48.016077058625818</c:v>
                </c:pt>
                <c:pt idx="36">
                  <c:v>52.715206581913428</c:v>
                </c:pt>
                <c:pt idx="37">
                  <c:v>39.318404817065314</c:v>
                </c:pt>
                <c:pt idx="38">
                  <c:v>44.341799510381954</c:v>
                </c:pt>
                <c:pt idx="39">
                  <c:v>54.649101201411533</c:v>
                </c:pt>
                <c:pt idx="40">
                  <c:v>60.770781522245052</c:v>
                </c:pt>
                <c:pt idx="41">
                  <c:v>76.950302129249764</c:v>
                </c:pt>
                <c:pt idx="42">
                  <c:v>77.858300116360923</c:v>
                </c:pt>
                <c:pt idx="43">
                  <c:v>80.784845480198683</c:v>
                </c:pt>
                <c:pt idx="44">
                  <c:v>87.390238319006116</c:v>
                </c:pt>
                <c:pt idx="45">
                  <c:v>76.897892293210717</c:v>
                </c:pt>
                <c:pt idx="46">
                  <c:v>84.552282031515773</c:v>
                </c:pt>
                <c:pt idx="47">
                  <c:v>96.55459680970128</c:v>
                </c:pt>
                <c:pt idx="48">
                  <c:v>109.98645342898578</c:v>
                </c:pt>
                <c:pt idx="49">
                  <c:v>118.77885325883192</c:v>
                </c:pt>
                <c:pt idx="50">
                  <c:v>136.43884511040545</c:v>
                </c:pt>
                <c:pt idx="51">
                  <c:v>172.79684614482795</c:v>
                </c:pt>
                <c:pt idx="52">
                  <c:v>198.72995687040682</c:v>
                </c:pt>
                <c:pt idx="53">
                  <c:v>253.18224054271278</c:v>
                </c:pt>
                <c:pt idx="54">
                  <c:v>384.66966286120265</c:v>
                </c:pt>
                <c:pt idx="55">
                  <c:v>526.92146595529846</c:v>
                </c:pt>
                <c:pt idx="56">
                  <c:v>646.00421632329687</c:v>
                </c:pt>
                <c:pt idx="57">
                  <c:v>689.66279610525919</c:v>
                </c:pt>
                <c:pt idx="58">
                  <c:v>767.8108053251367</c:v>
                </c:pt>
                <c:pt idx="59">
                  <c:v>875.87818324697514</c:v>
                </c:pt>
                <c:pt idx="60">
                  <c:v>907.52805608120741</c:v>
                </c:pt>
                <c:pt idx="61">
                  <c:v>986.06245060168612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4.166598443024518</c:v>
                </c:pt>
                <c:pt idx="1">
                  <c:v>0.93670163498581971</c:v>
                </c:pt>
                <c:pt idx="2">
                  <c:v>1.5537176382644897</c:v>
                </c:pt>
                <c:pt idx="3">
                  <c:v>1.6884700742309047</c:v>
                </c:pt>
                <c:pt idx="4">
                  <c:v>2.1805176987868995</c:v>
                </c:pt>
                <c:pt idx="5">
                  <c:v>1.2449574404499775</c:v>
                </c:pt>
                <c:pt idx="6">
                  <c:v>2.3997137960674921</c:v>
                </c:pt>
                <c:pt idx="7">
                  <c:v>3.0820663667591393</c:v>
                </c:pt>
                <c:pt idx="8">
                  <c:v>3.1017765717755439</c:v>
                </c:pt>
                <c:pt idx="9">
                  <c:v>1.789538332172711</c:v>
                </c:pt>
                <c:pt idx="10">
                  <c:v>1.0773330813446906</c:v>
                </c:pt>
                <c:pt idx="11">
                  <c:v>1.4398162936298249</c:v>
                </c:pt>
                <c:pt idx="12">
                  <c:v>1.8577876508603592</c:v>
                </c:pt>
                <c:pt idx="13">
                  <c:v>2.1379753656853406</c:v>
                </c:pt>
                <c:pt idx="14">
                  <c:v>1.9648825589838055</c:v>
                </c:pt>
                <c:pt idx="15">
                  <c:v>1.5081054574948765</c:v>
                </c:pt>
                <c:pt idx="16">
                  <c:v>1.4737357876755968</c:v>
                </c:pt>
                <c:pt idx="17">
                  <c:v>1.7905565771586833</c:v>
                </c:pt>
                <c:pt idx="18">
                  <c:v>2.4485192543477443</c:v>
                </c:pt>
                <c:pt idx="19">
                  <c:v>3.2597886293754259</c:v>
                </c:pt>
                <c:pt idx="20">
                  <c:v>3.2605810316067005</c:v>
                </c:pt>
                <c:pt idx="21">
                  <c:v>3.7847237892831003</c:v>
                </c:pt>
                <c:pt idx="22">
                  <c:v>3.8842852974721822</c:v>
                </c:pt>
                <c:pt idx="23">
                  <c:v>4.4111755154307781</c:v>
                </c:pt>
                <c:pt idx="24">
                  <c:v>3.5756747798914215</c:v>
                </c:pt>
                <c:pt idx="25">
                  <c:v>3.3862410376891465</c:v>
                </c:pt>
                <c:pt idx="26">
                  <c:v>5.2484346534834225</c:v>
                </c:pt>
                <c:pt idx="27">
                  <c:v>5.6178904062874997</c:v>
                </c:pt>
                <c:pt idx="28">
                  <c:v>5.9963859036959128</c:v>
                </c:pt>
                <c:pt idx="29">
                  <c:v>5.6724622394411153</c:v>
                </c:pt>
                <c:pt idx="30">
                  <c:v>7.3405290174891098</c:v>
                </c:pt>
                <c:pt idx="31">
                  <c:v>7.7096700881658418</c:v>
                </c:pt>
                <c:pt idx="32">
                  <c:v>9.8219339946761455</c:v>
                </c:pt>
                <c:pt idx="33" formatCode="0.00">
                  <c:v>14.000526094859357</c:v>
                </c:pt>
                <c:pt idx="34">
                  <c:v>13.524452875902405</c:v>
                </c:pt>
                <c:pt idx="35">
                  <c:v>15.981218166252281</c:v>
                </c:pt>
                <c:pt idx="36">
                  <c:v>17.649724560005378</c:v>
                </c:pt>
                <c:pt idx="37">
                  <c:v>13.24268768338731</c:v>
                </c:pt>
                <c:pt idx="38">
                  <c:v>15.023504358752264</c:v>
                </c:pt>
                <c:pt idx="39">
                  <c:v>18.625937779225545</c:v>
                </c:pt>
                <c:pt idx="40">
                  <c:v>22.197998848876331</c:v>
                </c:pt>
                <c:pt idx="41">
                  <c:v>32.623307263527003</c:v>
                </c:pt>
                <c:pt idx="42">
                  <c:v>36.768045801430915</c:v>
                </c:pt>
                <c:pt idx="43">
                  <c:v>37.23298479427568</c:v>
                </c:pt>
                <c:pt idx="44">
                  <c:v>40.901864647137224</c:v>
                </c:pt>
                <c:pt idx="45">
                  <c:v>38.49174146877472</c:v>
                </c:pt>
                <c:pt idx="46">
                  <c:v>43.92915244635109</c:v>
                </c:pt>
                <c:pt idx="47">
                  <c:v>52.252916524314983</c:v>
                </c:pt>
                <c:pt idx="48">
                  <c:v>62.817099849937186</c:v>
                </c:pt>
                <c:pt idx="49">
                  <c:v>70.966293048047106</c:v>
                </c:pt>
                <c:pt idx="50">
                  <c:v>85.080973478869126</c:v>
                </c:pt>
                <c:pt idx="51">
                  <c:v>84.083073768681402</c:v>
                </c:pt>
                <c:pt idx="52">
                  <c:v>141.91477993647382</c:v>
                </c:pt>
                <c:pt idx="53">
                  <c:v>219.74348365925636</c:v>
                </c:pt>
                <c:pt idx="54">
                  <c:v>309.92889416845628</c:v>
                </c:pt>
                <c:pt idx="55">
                  <c:v>447.47448220622965</c:v>
                </c:pt>
                <c:pt idx="56">
                  <c:v>758.38741558722825</c:v>
                </c:pt>
                <c:pt idx="57">
                  <c:v>885.25773824373391</c:v>
                </c:pt>
                <c:pt idx="58">
                  <c:v>1242.5775471802056</c:v>
                </c:pt>
                <c:pt idx="59">
                  <c:v>1126.5552958505418</c:v>
                </c:pt>
                <c:pt idx="60">
                  <c:v>1331.1570946808031</c:v>
                </c:pt>
                <c:pt idx="61">
                  <c:v>1400.585894817312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1.3634822113514955</c:v>
                </c:pt>
                <c:pt idx="1">
                  <c:v>0.24889733879893253</c:v>
                </c:pt>
                <c:pt idx="2">
                  <c:v>0.42087654340178304</c:v>
                </c:pt>
                <c:pt idx="3">
                  <c:v>0.46604282598775171</c:v>
                </c:pt>
                <c:pt idx="4">
                  <c:v>0.61296766949165638</c:v>
                </c:pt>
                <c:pt idx="5">
                  <c:v>0.35627264828219635</c:v>
                </c:pt>
                <c:pt idx="6">
                  <c:v>0.69879581653001299</c:v>
                </c:pt>
                <c:pt idx="7">
                  <c:v>0.91288560090870641</c:v>
                </c:pt>
                <c:pt idx="8">
                  <c:v>0.93410649432897297</c:v>
                </c:pt>
                <c:pt idx="9">
                  <c:v>0.5477385202942453</c:v>
                </c:pt>
                <c:pt idx="10">
                  <c:v>0.33501948380959867</c:v>
                </c:pt>
                <c:pt idx="11">
                  <c:v>0.45473927944961001</c:v>
                </c:pt>
                <c:pt idx="12">
                  <c:v>0.59571713191377718</c:v>
                </c:pt>
                <c:pt idx="13">
                  <c:v>0.69581556437229353</c:v>
                </c:pt>
                <c:pt idx="14">
                  <c:v>0.6488427178505678</c:v>
                </c:pt>
                <c:pt idx="15">
                  <c:v>0.50514355973312774</c:v>
                </c:pt>
                <c:pt idx="16">
                  <c:v>0.50056045686249628</c:v>
                </c:pt>
                <c:pt idx="17">
                  <c:v>0.61653352580590559</c:v>
                </c:pt>
                <c:pt idx="18">
                  <c:v>0.85444880517286026</c:v>
                </c:pt>
                <c:pt idx="19">
                  <c:v>1.1525823242701039</c:v>
                </c:pt>
                <c:pt idx="20">
                  <c:v>1.1677971508235949</c:v>
                </c:pt>
                <c:pt idx="21">
                  <c:v>1.3727454710728297</c:v>
                </c:pt>
                <c:pt idx="22">
                  <c:v>1.4264196803315432</c:v>
                </c:pt>
                <c:pt idx="23">
                  <c:v>1.6397254819313192</c:v>
                </c:pt>
                <c:pt idx="24">
                  <c:v>1.3451130596676835</c:v>
                </c:pt>
                <c:pt idx="25">
                  <c:v>1.288869565858509</c:v>
                </c:pt>
                <c:pt idx="26">
                  <c:v>2.0207864632386694</c:v>
                </c:pt>
                <c:pt idx="27">
                  <c:v>2.187637500190081</c:v>
                </c:pt>
                <c:pt idx="28">
                  <c:v>2.3611179781271896</c:v>
                </c:pt>
                <c:pt idx="29">
                  <c:v>2.2580980456571611</c:v>
                </c:pt>
                <c:pt idx="30">
                  <c:v>2.9536637709430935</c:v>
                </c:pt>
                <c:pt idx="31">
                  <c:v>3.1351169729489063</c:v>
                </c:pt>
                <c:pt idx="32">
                  <c:v>4.0357399317049012</c:v>
                </c:pt>
                <c:pt idx="33" formatCode="0.00">
                  <c:v>5.8117213383336246</c:v>
                </c:pt>
                <c:pt idx="34">
                  <c:v>5.6707759530671451</c:v>
                </c:pt>
                <c:pt idx="35">
                  <c:v>6.7674500951217951</c:v>
                </c:pt>
                <c:pt idx="36">
                  <c:v>7.5470534554010715</c:v>
                </c:pt>
                <c:pt idx="37">
                  <c:v>5.7170719783426387</c:v>
                </c:pt>
                <c:pt idx="38">
                  <c:v>6.5473001563832058</c:v>
                </c:pt>
                <c:pt idx="39">
                  <c:v>8.1929395949024588</c:v>
                </c:pt>
                <c:pt idx="40">
                  <c:v>9.6724914625202079</c:v>
                </c:pt>
                <c:pt idx="41">
                  <c:v>14.070161487827885</c:v>
                </c:pt>
                <c:pt idx="42">
                  <c:v>16.633360969627624</c:v>
                </c:pt>
                <c:pt idx="43">
                  <c:v>17.084103859559857</c:v>
                </c:pt>
                <c:pt idx="44">
                  <c:v>18.178506031265488</c:v>
                </c:pt>
                <c:pt idx="45">
                  <c:v>17.218601147685593</c:v>
                </c:pt>
                <c:pt idx="46">
                  <c:v>19.875246701008304</c:v>
                </c:pt>
                <c:pt idx="47">
                  <c:v>24.041116504960936</c:v>
                </c:pt>
                <c:pt idx="48">
                  <c:v>29.254826865401636</c:v>
                </c:pt>
                <c:pt idx="49">
                  <c:v>32.916829012713414</c:v>
                </c:pt>
                <c:pt idx="50">
                  <c:v>38.544938569321296</c:v>
                </c:pt>
                <c:pt idx="51">
                  <c:v>46.69675289972399</c:v>
                </c:pt>
                <c:pt idx="52">
                  <c:v>57.323464428513304</c:v>
                </c:pt>
                <c:pt idx="53">
                  <c:v>79.91719978862892</c:v>
                </c:pt>
                <c:pt idx="54">
                  <c:v>145.19524176317248</c:v>
                </c:pt>
                <c:pt idx="55">
                  <c:v>195.5375112436202</c:v>
                </c:pt>
                <c:pt idx="56">
                  <c:v>221.86626230936838</c:v>
                </c:pt>
                <c:pt idx="57">
                  <c:v>215.5854903352899</c:v>
                </c:pt>
                <c:pt idx="58">
                  <c:v>238.21068100952064</c:v>
                </c:pt>
                <c:pt idx="59">
                  <c:v>270.14396919546016</c:v>
                </c:pt>
                <c:pt idx="60">
                  <c:v>263.98778559974039</c:v>
                </c:pt>
                <c:pt idx="61">
                  <c:v>228.85357673277434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847072"/>
        <c:axId val="401847464"/>
      </c:lineChart>
      <c:catAx>
        <c:axId val="401847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7464"/>
        <c:crosses val="autoZero"/>
        <c:auto val="1"/>
        <c:lblAlgn val="ctr"/>
        <c:lblOffset val="100"/>
        <c:noMultiLvlLbl val="0"/>
      </c:catAx>
      <c:valAx>
        <c:axId val="401847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7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48E-2"/>
          <c:y val="6.8356880255799862E-2"/>
          <c:w val="0.24027925049768431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35.425556369851876</c:v>
                </c:pt>
                <c:pt idx="1">
                  <c:v>4.6349615720894475</c:v>
                </c:pt>
                <c:pt idx="2">
                  <c:v>7.6615914786638557</c:v>
                </c:pt>
                <c:pt idx="3">
                  <c:v>8.297503571392955</c:v>
                </c:pt>
                <c:pt idx="4">
                  <c:v>10.678887096382732</c:v>
                </c:pt>
                <c:pt idx="5">
                  <c:v>6.0762867578417739</c:v>
                </c:pt>
                <c:pt idx="6">
                  <c:v>11.672546861814046</c:v>
                </c:pt>
                <c:pt idx="7">
                  <c:v>14.94085998312198</c:v>
                </c:pt>
                <c:pt idx="8">
                  <c:v>14.985682563071345</c:v>
                </c:pt>
                <c:pt idx="9">
                  <c:v>8.6167674737660231</c:v>
                </c:pt>
                <c:pt idx="10">
                  <c:v>5.1700604842596141</c:v>
                </c:pt>
                <c:pt idx="11">
                  <c:v>6.8865205650338055</c:v>
                </c:pt>
                <c:pt idx="12">
                  <c:v>8.8560654466334725</c:v>
                </c:pt>
                <c:pt idx="13">
                  <c:v>10.157907067288596</c:v>
                </c:pt>
                <c:pt idx="14">
                  <c:v>9.304642873636352</c:v>
                </c:pt>
                <c:pt idx="15">
                  <c:v>7.1180517983318099</c:v>
                </c:pt>
                <c:pt idx="16">
                  <c:v>6.9329824515751843</c:v>
                </c:pt>
                <c:pt idx="17">
                  <c:v>8.3958417488575492</c:v>
                </c:pt>
                <c:pt idx="18">
                  <c:v>11.443532303692839</c:v>
                </c:pt>
                <c:pt idx="19">
                  <c:v>15.185567367000399</c:v>
                </c:pt>
                <c:pt idx="20">
                  <c:v>15.1400106648994</c:v>
                </c:pt>
                <c:pt idx="21">
                  <c:v>17.516992339288606</c:v>
                </c:pt>
                <c:pt idx="22">
                  <c:v>17.919883163092237</c:v>
                </c:pt>
                <c:pt idx="23">
                  <c:v>20.285307740620418</c:v>
                </c:pt>
                <c:pt idx="24">
                  <c:v>16.390528654421296</c:v>
                </c:pt>
                <c:pt idx="25">
                  <c:v>15.472659049773705</c:v>
                </c:pt>
                <c:pt idx="26">
                  <c:v>23.905258231900373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29.895475715475861</c:v>
                </c:pt>
                <c:pt idx="1">
                  <c:v>3.4493625983046949</c:v>
                </c:pt>
                <c:pt idx="2">
                  <c:v>5.6869972969975828</c:v>
                </c:pt>
                <c:pt idx="3">
                  <c:v>6.1429906711742976</c:v>
                </c:pt>
                <c:pt idx="4">
                  <c:v>7.8854017281041742</c:v>
                </c:pt>
                <c:pt idx="5">
                  <c:v>4.4750566691095983</c:v>
                </c:pt>
                <c:pt idx="6">
                  <c:v>8.5740372492165395</c:v>
                </c:pt>
                <c:pt idx="7">
                  <c:v>10.945908015454128</c:v>
                </c:pt>
                <c:pt idx="8">
                  <c:v>10.949799496966822</c:v>
                </c:pt>
                <c:pt idx="9">
                  <c:v>6.2794906212990629</c:v>
                </c:pt>
                <c:pt idx="10">
                  <c:v>3.757707919105322</c:v>
                </c:pt>
                <c:pt idx="11">
                  <c:v>4.9919649919543669</c:v>
                </c:pt>
                <c:pt idx="12">
                  <c:v>6.4025606638593304</c:v>
                </c:pt>
                <c:pt idx="13">
                  <c:v>7.3241161372309556</c:v>
                </c:pt>
                <c:pt idx="14">
                  <c:v>6.6909175968019738</c:v>
                </c:pt>
                <c:pt idx="15">
                  <c:v>5.1048027811038006</c:v>
                </c:pt>
                <c:pt idx="16">
                  <c:v>4.9586862070370863</c:v>
                </c:pt>
                <c:pt idx="17">
                  <c:v>5.9887516458929531</c:v>
                </c:pt>
                <c:pt idx="18">
                  <c:v>8.1405642441722268</c:v>
                </c:pt>
                <c:pt idx="19">
                  <c:v>10.773196413354857</c:v>
                </c:pt>
                <c:pt idx="20">
                  <c:v>10.71163248246909</c:v>
                </c:pt>
                <c:pt idx="21">
                  <c:v>12.359523078932661</c:v>
                </c:pt>
                <c:pt idx="22">
                  <c:v>12.609178185288496</c:v>
                </c:pt>
                <c:pt idx="23">
                  <c:v>14.234406743258299</c:v>
                </c:pt>
                <c:pt idx="24">
                  <c:v>11.469740814862174</c:v>
                </c:pt>
                <c:pt idx="25">
                  <c:v>10.797548446226033</c:v>
                </c:pt>
                <c:pt idx="26">
                  <c:v>16.636037115178251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4.166598443024518</c:v>
                </c:pt>
                <c:pt idx="1">
                  <c:v>0.93670163498581971</c:v>
                </c:pt>
                <c:pt idx="2">
                  <c:v>1.5537176382644897</c:v>
                </c:pt>
                <c:pt idx="3">
                  <c:v>1.6884700742309047</c:v>
                </c:pt>
                <c:pt idx="4">
                  <c:v>2.1805176987868995</c:v>
                </c:pt>
                <c:pt idx="5">
                  <c:v>1.2449574404499775</c:v>
                </c:pt>
                <c:pt idx="6">
                  <c:v>2.3997137960674921</c:v>
                </c:pt>
                <c:pt idx="7">
                  <c:v>3.0820663667591393</c:v>
                </c:pt>
                <c:pt idx="8">
                  <c:v>3.1017765717755439</c:v>
                </c:pt>
                <c:pt idx="9">
                  <c:v>1.789538332172711</c:v>
                </c:pt>
                <c:pt idx="10">
                  <c:v>1.0773330813446906</c:v>
                </c:pt>
                <c:pt idx="11">
                  <c:v>1.4398162936298249</c:v>
                </c:pt>
                <c:pt idx="12">
                  <c:v>1.8577876508603592</c:v>
                </c:pt>
                <c:pt idx="13">
                  <c:v>2.1379753656853406</c:v>
                </c:pt>
                <c:pt idx="14">
                  <c:v>1.9648825589838055</c:v>
                </c:pt>
                <c:pt idx="15">
                  <c:v>1.5081054574948765</c:v>
                </c:pt>
                <c:pt idx="16">
                  <c:v>1.4737357876755968</c:v>
                </c:pt>
                <c:pt idx="17">
                  <c:v>1.7905565771586833</c:v>
                </c:pt>
                <c:pt idx="18">
                  <c:v>2.4485192543477443</c:v>
                </c:pt>
                <c:pt idx="19">
                  <c:v>3.2597886293754259</c:v>
                </c:pt>
                <c:pt idx="20">
                  <c:v>3.2605810316067005</c:v>
                </c:pt>
                <c:pt idx="21">
                  <c:v>3.7847237892831003</c:v>
                </c:pt>
                <c:pt idx="22">
                  <c:v>3.8842852974721822</c:v>
                </c:pt>
                <c:pt idx="23">
                  <c:v>4.4111755154307781</c:v>
                </c:pt>
                <c:pt idx="24">
                  <c:v>3.5756747798914215</c:v>
                </c:pt>
                <c:pt idx="25">
                  <c:v>3.3862410376891465</c:v>
                </c:pt>
                <c:pt idx="26">
                  <c:v>5.2484346534834225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1.3634822113514955</c:v>
                </c:pt>
                <c:pt idx="1">
                  <c:v>0.24889733879893253</c:v>
                </c:pt>
                <c:pt idx="2">
                  <c:v>0.42087654340178304</c:v>
                </c:pt>
                <c:pt idx="3">
                  <c:v>0.46604282598775171</c:v>
                </c:pt>
                <c:pt idx="4">
                  <c:v>0.61296766949165638</c:v>
                </c:pt>
                <c:pt idx="5">
                  <c:v>0.35627264828219635</c:v>
                </c:pt>
                <c:pt idx="6">
                  <c:v>0.69879581653001299</c:v>
                </c:pt>
                <c:pt idx="7">
                  <c:v>0.91288560090870641</c:v>
                </c:pt>
                <c:pt idx="8">
                  <c:v>0.93410649432897297</c:v>
                </c:pt>
                <c:pt idx="9">
                  <c:v>0.5477385202942453</c:v>
                </c:pt>
                <c:pt idx="10">
                  <c:v>0.33501948380959867</c:v>
                </c:pt>
                <c:pt idx="11">
                  <c:v>0.45473927944961001</c:v>
                </c:pt>
                <c:pt idx="12">
                  <c:v>0.59571713191377718</c:v>
                </c:pt>
                <c:pt idx="13">
                  <c:v>0.69581556437229353</c:v>
                </c:pt>
                <c:pt idx="14">
                  <c:v>0.6488427178505678</c:v>
                </c:pt>
                <c:pt idx="15">
                  <c:v>0.50514355973312774</c:v>
                </c:pt>
                <c:pt idx="16">
                  <c:v>0.50056045686249628</c:v>
                </c:pt>
                <c:pt idx="17">
                  <c:v>0.61653352580590559</c:v>
                </c:pt>
                <c:pt idx="18">
                  <c:v>0.85444880517286026</c:v>
                </c:pt>
                <c:pt idx="19">
                  <c:v>1.1525823242701039</c:v>
                </c:pt>
                <c:pt idx="20">
                  <c:v>1.1677971508235949</c:v>
                </c:pt>
                <c:pt idx="21">
                  <c:v>1.3727454710728297</c:v>
                </c:pt>
                <c:pt idx="22">
                  <c:v>1.4264196803315432</c:v>
                </c:pt>
                <c:pt idx="23">
                  <c:v>1.6397254819313192</c:v>
                </c:pt>
                <c:pt idx="24">
                  <c:v>1.3451130596676835</c:v>
                </c:pt>
                <c:pt idx="25">
                  <c:v>1.288869565858509</c:v>
                </c:pt>
                <c:pt idx="26">
                  <c:v>2.0207864632386694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848248"/>
        <c:axId val="401470784"/>
      </c:lineChart>
      <c:catAx>
        <c:axId val="401848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470784"/>
        <c:crosses val="autoZero"/>
        <c:auto val="1"/>
        <c:lblAlgn val="ctr"/>
        <c:lblOffset val="100"/>
        <c:tickLblSkip val="2"/>
        <c:noMultiLvlLbl val="0"/>
      </c:catAx>
      <c:valAx>
        <c:axId val="40147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48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14E-2"/>
          <c:y val="6.1201245193188064E-2"/>
          <c:w val="0.2611306840337399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79E-2"/>
          <c:y val="5.0925925925925923E-2"/>
          <c:w val="0.92457462637055465"/>
          <c:h val="0.84061470438346531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23.905258231900373</c:v>
                </c:pt>
                <c:pt idx="1">
                  <c:v>25.506910533437697</c:v>
                </c:pt>
                <c:pt idx="2">
                  <c:v>27.139352807577716</c:v>
                </c:pt>
                <c:pt idx="3">
                  <c:v>25.592409697545779</c:v>
                </c:pt>
                <c:pt idx="4">
                  <c:v>33.014208509834056</c:v>
                </c:pt>
                <c:pt idx="5">
                  <c:v>34.565876309796252</c:v>
                </c:pt>
                <c:pt idx="6">
                  <c:v>43.898662913441235</c:v>
                </c:pt>
                <c:pt idx="7" formatCode="General">
                  <c:v>62.38</c:v>
                </c:pt>
                <c:pt idx="8">
                  <c:v>60.071940000000005</c:v>
                </c:pt>
                <c:pt idx="9">
                  <c:v>70.764745320000003</c:v>
                </c:pt>
                <c:pt idx="10">
                  <c:v>77.91198459732</c:v>
                </c:pt>
                <c:pt idx="11">
                  <c:v>58.278164478795354</c:v>
                </c:pt>
                <c:pt idx="12">
                  <c:v>65.912604025517538</c:v>
                </c:pt>
                <c:pt idx="13">
                  <c:v>81.467978575539675</c:v>
                </c:pt>
                <c:pt idx="14">
                  <c:v>92.725911260542659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16.636037115178251</c:v>
                </c:pt>
                <c:pt idx="1">
                  <c:v>17.701382626960086</c:v>
                </c:pt>
                <c:pt idx="2">
                  <c:v>18.781848925754577</c:v>
                </c:pt>
                <c:pt idx="3">
                  <c:v>17.66184941244747</c:v>
                </c:pt>
                <c:pt idx="4">
                  <c:v>22.720015721401804</c:v>
                </c:pt>
                <c:pt idx="5">
                  <c:v>23.721089248681455</c:v>
                </c:pt>
                <c:pt idx="6">
                  <c:v>30.040988987060132</c:v>
                </c:pt>
                <c:pt idx="7" formatCode="0.00">
                  <c:v>42.567752566806931</c:v>
                </c:pt>
                <c:pt idx="8">
                  <c:v>40.876711171030365</c:v>
                </c:pt>
                <c:pt idx="9">
                  <c:v>48.016077058625818</c:v>
                </c:pt>
                <c:pt idx="10">
                  <c:v>52.715206581913428</c:v>
                </c:pt>
                <c:pt idx="11">
                  <c:v>39.318404817065314</c:v>
                </c:pt>
                <c:pt idx="12">
                  <c:v>44.341799510381954</c:v>
                </c:pt>
                <c:pt idx="13">
                  <c:v>54.649101201411533</c:v>
                </c:pt>
                <c:pt idx="14">
                  <c:v>60.770781522245052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5.2484346534834225</c:v>
                </c:pt>
                <c:pt idx="1">
                  <c:v>5.6178904062874997</c:v>
                </c:pt>
                <c:pt idx="2">
                  <c:v>5.9963859036959128</c:v>
                </c:pt>
                <c:pt idx="3">
                  <c:v>5.6724622394411153</c:v>
                </c:pt>
                <c:pt idx="4">
                  <c:v>7.3405290174891098</c:v>
                </c:pt>
                <c:pt idx="5">
                  <c:v>7.7096700881658418</c:v>
                </c:pt>
                <c:pt idx="6">
                  <c:v>9.8219339946761455</c:v>
                </c:pt>
                <c:pt idx="7" formatCode="0.00">
                  <c:v>14.000526094859357</c:v>
                </c:pt>
                <c:pt idx="8">
                  <c:v>13.524452875902405</c:v>
                </c:pt>
                <c:pt idx="9">
                  <c:v>15.981218166252281</c:v>
                </c:pt>
                <c:pt idx="10">
                  <c:v>17.649724560005378</c:v>
                </c:pt>
                <c:pt idx="11">
                  <c:v>13.24268768338731</c:v>
                </c:pt>
                <c:pt idx="12">
                  <c:v>15.023504358752264</c:v>
                </c:pt>
                <c:pt idx="13">
                  <c:v>18.625937779225545</c:v>
                </c:pt>
                <c:pt idx="14">
                  <c:v>22.197998848876331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2.0207864632386694</c:v>
                </c:pt>
                <c:pt idx="1">
                  <c:v>2.187637500190081</c:v>
                </c:pt>
                <c:pt idx="2">
                  <c:v>2.3611179781271896</c:v>
                </c:pt>
                <c:pt idx="3">
                  <c:v>2.2580980456571611</c:v>
                </c:pt>
                <c:pt idx="4">
                  <c:v>2.9536637709430935</c:v>
                </c:pt>
                <c:pt idx="5">
                  <c:v>3.1351169729489063</c:v>
                </c:pt>
                <c:pt idx="6">
                  <c:v>4.0357399317049012</c:v>
                </c:pt>
                <c:pt idx="7" formatCode="0.00">
                  <c:v>5.8117213383336246</c:v>
                </c:pt>
                <c:pt idx="8">
                  <c:v>5.6707759530671451</c:v>
                </c:pt>
                <c:pt idx="9">
                  <c:v>6.7674500951217951</c:v>
                </c:pt>
                <c:pt idx="10">
                  <c:v>7.5470534554010715</c:v>
                </c:pt>
                <c:pt idx="11">
                  <c:v>5.7170719783426387</c:v>
                </c:pt>
                <c:pt idx="12">
                  <c:v>6.5473001563832058</c:v>
                </c:pt>
                <c:pt idx="13">
                  <c:v>8.1929395949024588</c:v>
                </c:pt>
                <c:pt idx="14">
                  <c:v>9.6724914625202079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471568"/>
        <c:axId val="401471960"/>
      </c:lineChart>
      <c:catAx>
        <c:axId val="401471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471960"/>
        <c:crosses val="autoZero"/>
        <c:auto val="1"/>
        <c:lblAlgn val="ctr"/>
        <c:lblOffset val="100"/>
        <c:tickLblSkip val="2"/>
        <c:noMultiLvlLbl val="0"/>
      </c:catAx>
      <c:valAx>
        <c:axId val="401471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47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48E-2"/>
          <c:y val="0.100557238037553"/>
          <c:w val="0.26808116187909181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3.5425556369851874</c:v>
                </c:pt>
                <c:pt idx="1">
                  <c:v>3.778110696318516</c:v>
                </c:pt>
                <c:pt idx="2">
                  <c:v>4.2913430538213078</c:v>
                </c:pt>
                <c:pt idx="3">
                  <c:v>4.8328050383680434</c:v>
                </c:pt>
                <c:pt idx="4">
                  <c:v>5.56960230315386</c:v>
                </c:pt>
                <c:pt idx="5">
                  <c:v>5.8140284343408331</c:v>
                </c:pt>
                <c:pt idx="6">
                  <c:v>6.5849477549762829</c:v>
                </c:pt>
                <c:pt idx="7">
                  <c:v>7.6221595644392961</c:v>
                </c:pt>
                <c:pt idx="8">
                  <c:v>8.5967245357985362</c:v>
                </c:pt>
                <c:pt idx="9">
                  <c:v>8.8936386436505046</c:v>
                </c:pt>
                <c:pt idx="10">
                  <c:v>8.8411295308126761</c:v>
                </c:pt>
                <c:pt idx="11">
                  <c:v>8.9613337052515476</c:v>
                </c:pt>
                <c:pt idx="12">
                  <c:v>9.2666291161533731</c:v>
                </c:pt>
                <c:pt idx="13">
                  <c:v>9.6797764141440172</c:v>
                </c:pt>
                <c:pt idx="14">
                  <c:v>9.9852206898309053</c:v>
                </c:pt>
                <c:pt idx="15">
                  <c:v>10.061441676275347</c:v>
                </c:pt>
                <c:pt idx="16">
                  <c:v>10.117188038613898</c:v>
                </c:pt>
                <c:pt idx="17">
                  <c:v>10.31274939187751</c:v>
                </c:pt>
                <c:pt idx="18">
                  <c:v>10.791457921057242</c:v>
                </c:pt>
                <c:pt idx="19">
                  <c:v>11.60103140978752</c:v>
                </c:pt>
                <c:pt idx="20">
                  <c:v>12.35330617878267</c:v>
                </c:pt>
                <c:pt idx="21">
                  <c:v>13.286506731155473</c:v>
                </c:pt>
                <c:pt idx="22">
                  <c:v>14.197943718071494</c:v>
                </c:pt>
                <c:pt idx="23">
                  <c:v>15.278996563125737</c:v>
                </c:pt>
                <c:pt idx="24">
                  <c:v>15.913910031666404</c:v>
                </c:pt>
                <c:pt idx="25">
                  <c:v>16.421053401096543</c:v>
                </c:pt>
                <c:pt idx="26">
                  <c:v>17.711948297976598</c:v>
                </c:pt>
                <c:pt idx="27">
                  <c:v>19.073198772182316</c:v>
                </c:pt>
                <c:pt idx="28">
                  <c:v>20.503471386143428</c:v>
                </c:pt>
                <c:pt idx="29">
                  <c:v>21.691604291000658</c:v>
                </c:pt>
                <c:pt idx="30">
                  <c:v>23.520541060945188</c:v>
                </c:pt>
                <c:pt idx="31">
                  <c:v>25.379687152335904</c:v>
                </c:pt>
                <c:pt idx="32">
                  <c:v>28.018734224248288</c:v>
                </c:pt>
                <c:pt idx="33">
                  <c:v>32.267414388027021</c:v>
                </c:pt>
                <c:pt idx="34">
                  <c:v>36.009041227030878</c:v>
                </c:pt>
                <c:pt idx="35">
                  <c:v>40.53586906776254</c:v>
                </c:pt>
                <c:pt idx="36">
                  <c:v>45.452901849004206</c:v>
                </c:pt>
                <c:pt idx="37">
                  <c:v>48.150734111437373</c:v>
                </c:pt>
                <c:pt idx="38">
                  <c:v>51.417205870240529</c:v>
                </c:pt>
                <c:pt idx="39">
                  <c:v>55.976981816557071</c:v>
                </c:pt>
                <c:pt idx="40">
                  <c:v>61.313522105288925</c:v>
                </c:pt>
                <c:pt idx="41">
                  <c:v>69.269909888076356</c:v>
                </c:pt>
                <c:pt idx="42">
                  <c:v>77.385851295909958</c:v>
                </c:pt>
                <c:pt idx="43">
                  <c:v>85.285344613495994</c:v>
                </c:pt>
                <c:pt idx="44">
                  <c:v>93.71686283723794</c:v>
                </c:pt>
                <c:pt idx="45">
                  <c:v>100.21003617496734</c:v>
                </c:pt>
                <c:pt idx="46">
                  <c:v>107.75419880309306</c:v>
                </c:pt>
                <c:pt idx="47">
                  <c:v>117.10604029887119</c:v>
                </c:pt>
                <c:pt idx="48">
                  <c:v>128.57390637634566</c:v>
                </c:pt>
                <c:pt idx="49">
                  <c:v>141.16021332561132</c:v>
                </c:pt>
                <c:pt idx="50">
                  <c:v>156.38650649805285</c:v>
                </c:pt>
                <c:pt idx="51">
                  <c:v>174.69068273790501</c:v>
                </c:pt>
                <c:pt idx="52">
                  <c:v>200.68496252245401</c:v>
                </c:pt>
                <c:pt idx="53">
                  <c:v>239.39340564921508</c:v>
                </c:pt>
                <c:pt idx="54">
                  <c:v>302.42508260278623</c:v>
                </c:pt>
                <c:pt idx="55">
                  <c:v>391.95020737236342</c:v>
                </c:pt>
                <c:pt idx="56">
                  <c:v>517.44950911853846</c:v>
                </c:pt>
                <c:pt idx="57">
                  <c:v>647.45772552835604</c:v>
                </c:pt>
                <c:pt idx="58">
                  <c:v>809.19078862247204</c:v>
                </c:pt>
                <c:pt idx="59">
                  <c:v>958.53303490041526</c:v>
                </c:pt>
                <c:pt idx="60">
                  <c:v>1116.6364712189479</c:v>
                </c:pt>
                <c:pt idx="61">
                  <c:v>1271.4163882653479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2.475483500960443</c:v>
                </c:pt>
                <c:pt idx="1">
                  <c:v>2.6247286526393765</c:v>
                </c:pt>
                <c:pt idx="2">
                  <c:v>3.0189992672554591</c:v>
                </c:pt>
                <c:pt idx="3">
                  <c:v>3.2441955381033942</c:v>
                </c:pt>
                <c:pt idx="4">
                  <c:v>3.3744459114669119</c:v>
                </c:pt>
                <c:pt idx="5">
                  <c:v>4.0952711237442134</c:v>
                </c:pt>
                <c:pt idx="6">
                  <c:v>4.7218497695185793</c:v>
                </c:pt>
                <c:pt idx="7">
                  <c:v>5.4790683946274763</c:v>
                </c:pt>
                <c:pt idx="8">
                  <c:v>6.3619174302372334</c:v>
                </c:pt>
                <c:pt idx="9">
                  <c:v>5.2741928579849846</c:v>
                </c:pt>
                <c:pt idx="10">
                  <c:v>6.7034472548823247</c:v>
                </c:pt>
                <c:pt idx="11">
                  <c:v>6.8187393288191842</c:v>
                </c:pt>
                <c:pt idx="12">
                  <c:v>7.3349808101213343</c:v>
                </c:pt>
                <c:pt idx="13">
                  <c:v>7.1469765006876029</c:v>
                </c:pt>
                <c:pt idx="14">
                  <c:v>7.4476186274459675</c:v>
                </c:pt>
                <c:pt idx="15">
                  <c:v>7.576416822012277</c:v>
                </c:pt>
                <c:pt idx="16">
                  <c:v>7.690424912496554</c:v>
                </c:pt>
                <c:pt idx="17">
                  <c:v>7.9349233899738518</c:v>
                </c:pt>
                <c:pt idx="18">
                  <c:v>8.3740005966570727</c:v>
                </c:pt>
                <c:pt idx="19">
                  <c:v>8.8923911992496301</c:v>
                </c:pt>
                <c:pt idx="20">
                  <c:v>9.4567184780145261</c:v>
                </c:pt>
                <c:pt idx="21">
                  <c:v>10.156214131072508</c:v>
                </c:pt>
                <c:pt idx="22">
                  <c:v>10.838679487779777</c:v>
                </c:pt>
                <c:pt idx="23">
                  <c:v>11.629486224764872</c:v>
                </c:pt>
                <c:pt idx="24">
                  <c:v>12.068549213039248</c:v>
                </c:pt>
                <c:pt idx="25">
                  <c:v>12.459601566137589</c:v>
                </c:pt>
                <c:pt idx="26">
                  <c:v>13.455156098754477</c:v>
                </c:pt>
                <c:pt idx="27">
                  <c:v>14.611346345527524</c:v>
                </c:pt>
                <c:pt idx="28">
                  <c:v>15.71416267202606</c:v>
                </c:pt>
                <c:pt idx="29">
                  <c:v>17.782219939564165</c:v>
                </c:pt>
                <c:pt idx="30">
                  <c:v>19.713129604863717</c:v>
                </c:pt>
                <c:pt idx="31">
                  <c:v>21.535291554782514</c:v>
                </c:pt>
                <c:pt idx="32">
                  <c:v>26.123957216185371</c:v>
                </c:pt>
                <c:pt idx="33">
                  <c:v>32.267414388027021</c:v>
                </c:pt>
                <c:pt idx="34">
                  <c:v>38.003986783076392</c:v>
                </c:pt>
                <c:pt idx="35">
                  <c:v>43.935735844705604</c:v>
                </c:pt>
                <c:pt idx="36">
                  <c:v>54.167557898726784</c:v>
                </c:pt>
                <c:pt idx="37">
                  <c:v>67.527169637603578</c:v>
                </c:pt>
                <c:pt idx="38">
                  <c:v>73.304262622607936</c:v>
                </c:pt>
                <c:pt idx="39">
                  <c:v>80.686634057370838</c:v>
                </c:pt>
                <c:pt idx="40">
                  <c:v>101.56867958093591</c:v>
                </c:pt>
                <c:pt idx="41">
                  <c:v>145.01151861970848</c:v>
                </c:pt>
                <c:pt idx="42">
                  <c:v>196.62378782329111</c:v>
                </c:pt>
                <c:pt idx="43">
                  <c:v>233.64573690071376</c:v>
                </c:pt>
                <c:pt idx="44">
                  <c:v>272.61439023889983</c:v>
                </c:pt>
                <c:pt idx="45">
                  <c:v>304.45741995322061</c:v>
                </c:pt>
                <c:pt idx="46">
                  <c:v>336.666567922833</c:v>
                </c:pt>
                <c:pt idx="47">
                  <c:v>374.91742819903538</c:v>
                </c:pt>
                <c:pt idx="48">
                  <c:v>424.27764470431885</c:v>
                </c:pt>
                <c:pt idx="49">
                  <c:v>473.47852465601233</c:v>
                </c:pt>
                <c:pt idx="50">
                  <c:v>530.56785322156156</c:v>
                </c:pt>
                <c:pt idx="51">
                  <c:v>601.28348299400091</c:v>
                </c:pt>
                <c:pt idx="52">
                  <c:v>705.94958467274159</c:v>
                </c:pt>
                <c:pt idx="53">
                  <c:v>857.52283979806714</c:v>
                </c:pt>
                <c:pt idx="54">
                  <c:v>1091.0244369051134</c:v>
                </c:pt>
                <c:pt idx="55">
                  <c:v>1440.0271342304843</c:v>
                </c:pt>
                <c:pt idx="56">
                  <c:v>1968.7004976194721</c:v>
                </c:pt>
                <c:pt idx="57">
                  <c:v>2509.3715681513859</c:v>
                </c:pt>
                <c:pt idx="58">
                  <c:v>3094.0278645930839</c:v>
                </c:pt>
                <c:pt idx="59">
                  <c:v>3808.8661325142616</c:v>
                </c:pt>
                <c:pt idx="60">
                  <c:v>4552.3974471894489</c:v>
                </c:pt>
                <c:pt idx="61">
                  <c:v>5186.2916656896377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473920"/>
        <c:axId val="401474312"/>
      </c:lineChart>
      <c:catAx>
        <c:axId val="401473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474312"/>
        <c:crosses val="autoZero"/>
        <c:auto val="1"/>
        <c:lblAlgn val="ctr"/>
        <c:lblOffset val="100"/>
        <c:noMultiLvlLbl val="0"/>
      </c:catAx>
      <c:valAx>
        <c:axId val="401474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47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6667235345581802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0.1188342302792379</c:v>
                </c:pt>
                <c:pt idx="2">
                  <c:v>0.13133654723037574</c:v>
                </c:pt>
                <c:pt idx="3">
                  <c:v>0.14900112848719743</c:v>
                </c:pt>
                <c:pt idx="4">
                  <c:v>0.17039911046192691</c:v>
                </c:pt>
                <c:pt idx="5">
                  <c:v>0.18666253802370802</c:v>
                </c:pt>
                <c:pt idx="6">
                  <c:v>0.20346737891345007</c:v>
                </c:pt>
                <c:pt idx="7">
                  <c:v>0.23368283595914199</c:v>
                </c:pt>
                <c:pt idx="8">
                  <c:v>0.26726732298068728</c:v>
                </c:pt>
                <c:pt idx="9">
                  <c:v>0.28814396688337746</c:v>
                </c:pt>
                <c:pt idx="10">
                  <c:v>0.29131509052621335</c:v>
                </c:pt>
                <c:pt idx="11">
                  <c:v>0.29164100002550919</c:v>
                </c:pt>
                <c:pt idx="12">
                  <c:v>0.29823189980555231</c:v>
                </c:pt>
                <c:pt idx="13">
                  <c:v>0.30987280467654243</c:v>
                </c:pt>
                <c:pt idx="14">
                  <c:v>0.32152978257768794</c:v>
                </c:pt>
                <c:pt idx="15">
                  <c:v>0.3274527640730811</c:v>
                </c:pt>
                <c:pt idx="16">
                  <c:v>0.32913488282599573</c:v>
                </c:pt>
                <c:pt idx="17">
                  <c:v>0.33292041899512825</c:v>
                </c:pt>
                <c:pt idx="18">
                  <c:v>0.34398277929645182</c:v>
                </c:pt>
                <c:pt idx="19">
                  <c:v>0.36548614601827495</c:v>
                </c:pt>
                <c:pt idx="20">
                  <c:v>0.39163758681936073</c:v>
                </c:pt>
                <c:pt idx="21">
                  <c:v>0.41985430715949135</c:v>
                </c:pt>
                <c:pt idx="22">
                  <c:v>0.45071393334298987</c:v>
                </c:pt>
                <c:pt idx="23">
                  <c:v>0.48402696416205609</c:v>
                </c:pt>
                <c:pt idx="24">
                  <c:v>0.51252753666680362</c:v>
                </c:pt>
                <c:pt idx="25">
                  <c:v>0.53112780032588558</c:v>
                </c:pt>
                <c:pt idx="26">
                  <c:v>0.56102121700312146</c:v>
                </c:pt>
                <c:pt idx="27">
                  <c:v>0.60551016780130829</c:v>
                </c:pt>
                <c:pt idx="28">
                  <c:v>0.65226129510741637</c:v>
                </c:pt>
                <c:pt idx="29">
                  <c:v>0.69591896803256992</c:v>
                </c:pt>
                <c:pt idx="30">
                  <c:v>0.74634062423828929</c:v>
                </c:pt>
                <c:pt idx="31">
                  <c:v>0.80820584460266065</c:v>
                </c:pt>
                <c:pt idx="32">
                  <c:v>0.88377393302286533</c:v>
                </c:pt>
                <c:pt idx="33">
                  <c:v>1</c:v>
                </c:pt>
                <c:pt idx="34">
                  <c:v>1.1347046586091649</c:v>
                </c:pt>
                <c:pt idx="35">
                  <c:v>1.2736342033910573</c:v>
                </c:pt>
                <c:pt idx="36">
                  <c:v>1.4321844746017005</c:v>
                </c:pt>
                <c:pt idx="37">
                  <c:v>1.5591980780854935</c:v>
                </c:pt>
                <c:pt idx="38">
                  <c:v>1.6579432887009287</c:v>
                </c:pt>
                <c:pt idx="39">
                  <c:v>1.7884018006744951</c:v>
                </c:pt>
                <c:pt idx="40">
                  <c:v>1.9544704759908618</c:v>
                </c:pt>
                <c:pt idx="41">
                  <c:v>2.1799942047861443</c:v>
                </c:pt>
                <c:pt idx="42">
                  <c:v>2.4556756469929275</c:v>
                </c:pt>
                <c:pt idx="43">
                  <c:v>2.7304173608113396</c:v>
                </c:pt>
                <c:pt idx="44">
                  <c:v>3.0091187927345242</c:v>
                </c:pt>
                <c:pt idx="45">
                  <c:v>3.2634098541906047</c:v>
                </c:pt>
                <c:pt idx="46">
                  <c:v>3.5029771043940507</c:v>
                </c:pt>
                <c:pt idx="47">
                  <c:v>3.7924442098243563</c:v>
                </c:pt>
                <c:pt idx="48">
                  <c:v>4.1503304441876665</c:v>
                </c:pt>
                <c:pt idx="49">
                  <c:v>4.5651640656970427</c:v>
                </c:pt>
                <c:pt idx="50">
                  <c:v>5.0463251165446348</c:v>
                </c:pt>
                <c:pt idx="51">
                  <c:v>5.6207752430258688</c:v>
                </c:pt>
                <c:pt idx="52">
                  <c:v>6.384777621443984</c:v>
                </c:pt>
                <c:pt idx="53">
                  <c:v>7.520000373822894</c:v>
                </c:pt>
                <c:pt idx="54">
                  <c:v>9.3055850311539956</c:v>
                </c:pt>
                <c:pt idx="55">
                  <c:v>11.978903771546042</c:v>
                </c:pt>
                <c:pt idx="56">
                  <c:v>15.798095920221911</c:v>
                </c:pt>
                <c:pt idx="57">
                  <c:v>20.384582211809153</c:v>
                </c:pt>
                <c:pt idx="58">
                  <c:v>25.67265546804623</c:v>
                </c:pt>
                <c:pt idx="59">
                  <c:v>31.271217350717162</c:v>
                </c:pt>
                <c:pt idx="60">
                  <c:v>36.765351066093309</c:v>
                </c:pt>
                <c:pt idx="61">
                  <c:v>42.369344046763139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0.10940586075037634</c:v>
                </c:pt>
                <c:pt idx="1">
                  <c:v>0.11669743993995174</c:v>
                </c:pt>
                <c:pt idx="2">
                  <c:v>0.13261044898029709</c:v>
                </c:pt>
                <c:pt idx="3">
                  <c:v>0.14938756163732056</c:v>
                </c:pt>
                <c:pt idx="4">
                  <c:v>0.17218655384657974</c:v>
                </c:pt>
                <c:pt idx="5">
                  <c:v>0.17974235742287728</c:v>
                </c:pt>
                <c:pt idx="6">
                  <c:v>0.20361921952029302</c:v>
                </c:pt>
                <c:pt idx="7">
                  <c:v>0.23573860503341953</c:v>
                </c:pt>
                <c:pt idx="8">
                  <c:v>0.26588488058229653</c:v>
                </c:pt>
                <c:pt idx="9">
                  <c:v>0.27510335201276687</c:v>
                </c:pt>
                <c:pt idx="10">
                  <c:v>0.27353503522774258</c:v>
                </c:pt>
                <c:pt idx="11">
                  <c:v>0.27727438301004731</c:v>
                </c:pt>
                <c:pt idx="12">
                  <c:v>0.28672594343847052</c:v>
                </c:pt>
                <c:pt idx="13">
                  <c:v>0.29951346892603747</c:v>
                </c:pt>
                <c:pt idx="14">
                  <c:v>0.30897277191626077</c:v>
                </c:pt>
                <c:pt idx="15">
                  <c:v>0.31135372580845067</c:v>
                </c:pt>
                <c:pt idx="16">
                  <c:v>0.3130936265771444</c:v>
                </c:pt>
                <c:pt idx="17">
                  <c:v>0.31914791030373568</c:v>
                </c:pt>
                <c:pt idx="18">
                  <c:v>0.33398417293279137</c:v>
                </c:pt>
                <c:pt idx="19">
                  <c:v>0.35909312717229663</c:v>
                </c:pt>
                <c:pt idx="20">
                  <c:v>0.38241536457453162</c:v>
                </c:pt>
                <c:pt idx="21">
                  <c:v>0.41134774622733788</c:v>
                </c:pt>
                <c:pt idx="22">
                  <c:v>0.43959873868207572</c:v>
                </c:pt>
                <c:pt idx="23">
                  <c:v>0.47309375936190234</c:v>
                </c:pt>
                <c:pt idx="24">
                  <c:v>0.49276007457674836</c:v>
                </c:pt>
                <c:pt idx="25">
                  <c:v>0.50846589322798008</c:v>
                </c:pt>
                <c:pt idx="26">
                  <c:v>0.54849359211981763</c:v>
                </c:pt>
                <c:pt idx="27">
                  <c:v>0.59069366946202695</c:v>
                </c:pt>
                <c:pt idx="28">
                  <c:v>0.63501947481805032</c:v>
                </c:pt>
                <c:pt idx="29">
                  <c:v>0.67183697333854098</c:v>
                </c:pt>
                <c:pt idx="30">
                  <c:v>0.7285401558380844</c:v>
                </c:pt>
                <c:pt idx="31">
                  <c:v>0.78618473975131031</c:v>
                </c:pt>
                <c:pt idx="32">
                  <c:v>0.86809578496122519</c:v>
                </c:pt>
                <c:pt idx="33">
                  <c:v>1</c:v>
                </c:pt>
                <c:pt idx="34">
                  <c:v>1.1160670617627189</c:v>
                </c:pt>
                <c:pt idx="35">
                  <c:v>1.2564950608674279</c:v>
                </c:pt>
                <c:pt idx="36">
                  <c:v>1.4089464198122799</c:v>
                </c:pt>
                <c:pt idx="37">
                  <c:v>1.492611136042173</c:v>
                </c:pt>
                <c:pt idx="38">
                  <c:v>1.5938865216852489</c:v>
                </c:pt>
                <c:pt idx="39">
                  <c:v>1.7352102777277791</c:v>
                </c:pt>
                <c:pt idx="40">
                  <c:v>1.8999763511516417</c:v>
                </c:pt>
                <c:pt idx="41">
                  <c:v>2.1419468630535983</c:v>
                </c:pt>
                <c:pt idx="42">
                  <c:v>2.3859290071037522</c:v>
                </c:pt>
                <c:pt idx="43">
                  <c:v>2.6245595150070375</c:v>
                </c:pt>
                <c:pt idx="44">
                  <c:v>2.8789244190577432</c:v>
                </c:pt>
                <c:pt idx="45">
                  <c:v>3.0738985555004792</c:v>
                </c:pt>
                <c:pt idx="46">
                  <c:v>3.2986996935313257</c:v>
                </c:pt>
                <c:pt idx="47">
                  <c:v>3.57462406461981</c:v>
                </c:pt>
                <c:pt idx="48">
                  <c:v>3.9090704322720695</c:v>
                </c:pt>
                <c:pt idx="49">
                  <c:v>4.2736512049472557</c:v>
                </c:pt>
                <c:pt idx="50">
                  <c:v>4.7110041945756436</c:v>
                </c:pt>
                <c:pt idx="51">
                  <c:v>5.2568929622165257</c:v>
                </c:pt>
                <c:pt idx="52">
                  <c:v>5.9906413860490808</c:v>
                </c:pt>
                <c:pt idx="53">
                  <c:v>7.0536287529092832</c:v>
                </c:pt>
                <c:pt idx="54">
                  <c:v>8.7917046318318199</c:v>
                </c:pt>
                <c:pt idx="55">
                  <c:v>11.245074103174241</c:v>
                </c:pt>
                <c:pt idx="56">
                  <c:v>14.522869256304107</c:v>
                </c:pt>
                <c:pt idx="57">
                  <c:v>17.886357427016655</c:v>
                </c:pt>
                <c:pt idx="58">
                  <c:v>21.851345530165389</c:v>
                </c:pt>
                <c:pt idx="59">
                  <c:v>25.76455574174674</c:v>
                </c:pt>
                <c:pt idx="60">
                  <c:v>29.787651572861876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015552"/>
        <c:axId val="402015944"/>
      </c:lineChart>
      <c:catAx>
        <c:axId val="402015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015944"/>
        <c:crosses val="autoZero"/>
        <c:auto val="1"/>
        <c:lblAlgn val="ctr"/>
        <c:lblOffset val="100"/>
        <c:noMultiLvlLbl val="0"/>
      </c:catAx>
      <c:valAx>
        <c:axId val="40201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015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72901720618256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0.1188342302792379</c:v>
                </c:pt>
                <c:pt idx="2">
                  <c:v>0.13133654723037574</c:v>
                </c:pt>
                <c:pt idx="3">
                  <c:v>0.14900112848719743</c:v>
                </c:pt>
                <c:pt idx="4">
                  <c:v>0.17039911046192691</c:v>
                </c:pt>
                <c:pt idx="5">
                  <c:v>0.18666253802370802</c:v>
                </c:pt>
                <c:pt idx="6">
                  <c:v>0.20346737891345007</c:v>
                </c:pt>
                <c:pt idx="7">
                  <c:v>0.23368283595914199</c:v>
                </c:pt>
                <c:pt idx="8">
                  <c:v>0.26726732298068728</c:v>
                </c:pt>
                <c:pt idx="9">
                  <c:v>0.28814396688337746</c:v>
                </c:pt>
                <c:pt idx="10">
                  <c:v>0.29131509052621335</c:v>
                </c:pt>
                <c:pt idx="11">
                  <c:v>0.29164100002550919</c:v>
                </c:pt>
                <c:pt idx="12">
                  <c:v>0.29823189980555231</c:v>
                </c:pt>
                <c:pt idx="13">
                  <c:v>0.30987280467654243</c:v>
                </c:pt>
                <c:pt idx="14">
                  <c:v>0.32152978257768794</c:v>
                </c:pt>
                <c:pt idx="15">
                  <c:v>0.3274527640730811</c:v>
                </c:pt>
                <c:pt idx="16">
                  <c:v>0.32913488282599573</c:v>
                </c:pt>
                <c:pt idx="17">
                  <c:v>0.33292041899512825</c:v>
                </c:pt>
                <c:pt idx="18">
                  <c:v>0.34398277929645182</c:v>
                </c:pt>
                <c:pt idx="19">
                  <c:v>0.36548614601827495</c:v>
                </c:pt>
                <c:pt idx="20">
                  <c:v>0.39163758681936073</c:v>
                </c:pt>
                <c:pt idx="21">
                  <c:v>0.41985430715949135</c:v>
                </c:pt>
                <c:pt idx="22">
                  <c:v>0.45071393334298987</c:v>
                </c:pt>
                <c:pt idx="23">
                  <c:v>0.48402696416205609</c:v>
                </c:pt>
                <c:pt idx="24">
                  <c:v>0.51252753666680362</c:v>
                </c:pt>
                <c:pt idx="25">
                  <c:v>0.53112780032588558</c:v>
                </c:pt>
                <c:pt idx="26">
                  <c:v>0.56102121700312146</c:v>
                </c:pt>
                <c:pt idx="27">
                  <c:v>0.60551016780130829</c:v>
                </c:pt>
                <c:pt idx="28">
                  <c:v>0.65226129510741637</c:v>
                </c:pt>
                <c:pt idx="29">
                  <c:v>0.69591896803256992</c:v>
                </c:pt>
                <c:pt idx="30">
                  <c:v>0.74634062423828929</c:v>
                </c:pt>
                <c:pt idx="31">
                  <c:v>0.80820584460266065</c:v>
                </c:pt>
                <c:pt idx="32">
                  <c:v>0.88377393302286533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0.10940586075037634</c:v>
                </c:pt>
                <c:pt idx="1">
                  <c:v>0.11669743993995174</c:v>
                </c:pt>
                <c:pt idx="2">
                  <c:v>0.13261044898029709</c:v>
                </c:pt>
                <c:pt idx="3">
                  <c:v>0.14938756163732056</c:v>
                </c:pt>
                <c:pt idx="4">
                  <c:v>0.17218655384657974</c:v>
                </c:pt>
                <c:pt idx="5">
                  <c:v>0.17974235742287728</c:v>
                </c:pt>
                <c:pt idx="6">
                  <c:v>0.20361921952029302</c:v>
                </c:pt>
                <c:pt idx="7">
                  <c:v>0.23573860503341953</c:v>
                </c:pt>
                <c:pt idx="8">
                  <c:v>0.26588488058229653</c:v>
                </c:pt>
                <c:pt idx="9">
                  <c:v>0.27510335201276687</c:v>
                </c:pt>
                <c:pt idx="10">
                  <c:v>0.27353503522774258</c:v>
                </c:pt>
                <c:pt idx="11">
                  <c:v>0.27727438301004731</c:v>
                </c:pt>
                <c:pt idx="12">
                  <c:v>0.28672594343847052</c:v>
                </c:pt>
                <c:pt idx="13">
                  <c:v>0.29951346892603747</c:v>
                </c:pt>
                <c:pt idx="14">
                  <c:v>0.30897277191626077</c:v>
                </c:pt>
                <c:pt idx="15">
                  <c:v>0.31135372580845067</c:v>
                </c:pt>
                <c:pt idx="16">
                  <c:v>0.3130936265771444</c:v>
                </c:pt>
                <c:pt idx="17">
                  <c:v>0.31914791030373568</c:v>
                </c:pt>
                <c:pt idx="18">
                  <c:v>0.33398417293279137</c:v>
                </c:pt>
                <c:pt idx="19">
                  <c:v>0.35909312717229663</c:v>
                </c:pt>
                <c:pt idx="20">
                  <c:v>0.38241536457453162</c:v>
                </c:pt>
                <c:pt idx="21">
                  <c:v>0.41134774622733788</c:v>
                </c:pt>
                <c:pt idx="22">
                  <c:v>0.43959873868207572</c:v>
                </c:pt>
                <c:pt idx="23">
                  <c:v>0.47309375936190234</c:v>
                </c:pt>
                <c:pt idx="24">
                  <c:v>0.49276007457674836</c:v>
                </c:pt>
                <c:pt idx="25">
                  <c:v>0.50846589322798008</c:v>
                </c:pt>
                <c:pt idx="26">
                  <c:v>0.54849359211981763</c:v>
                </c:pt>
                <c:pt idx="27">
                  <c:v>0.59069366946202695</c:v>
                </c:pt>
                <c:pt idx="28">
                  <c:v>0.63501947481805032</c:v>
                </c:pt>
                <c:pt idx="29">
                  <c:v>0.67183697333854098</c:v>
                </c:pt>
                <c:pt idx="30">
                  <c:v>0.7285401558380844</c:v>
                </c:pt>
                <c:pt idx="31">
                  <c:v>0.78618473975131031</c:v>
                </c:pt>
                <c:pt idx="32">
                  <c:v>0.86809578496122519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016728"/>
        <c:axId val="402017120"/>
      </c:lineChart>
      <c:catAx>
        <c:axId val="402016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017120"/>
        <c:crosses val="autoZero"/>
        <c:auto val="1"/>
        <c:lblAlgn val="ctr"/>
        <c:lblOffset val="100"/>
        <c:noMultiLvlLbl val="0"/>
      </c:catAx>
      <c:valAx>
        <c:axId val="40201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016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1.1347046586091649</c:v>
                </c:pt>
                <c:pt idx="2">
                  <c:v>1.2736342033910573</c:v>
                </c:pt>
                <c:pt idx="3">
                  <c:v>1.4321844746017005</c:v>
                </c:pt>
                <c:pt idx="4">
                  <c:v>1.5591980780854935</c:v>
                </c:pt>
                <c:pt idx="5">
                  <c:v>1.6579432887009287</c:v>
                </c:pt>
                <c:pt idx="6">
                  <c:v>1.7884018006744951</c:v>
                </c:pt>
                <c:pt idx="7">
                  <c:v>1.9544704759908618</c:v>
                </c:pt>
                <c:pt idx="8">
                  <c:v>2.1799942047861443</c:v>
                </c:pt>
                <c:pt idx="9">
                  <c:v>2.4556756469929275</c:v>
                </c:pt>
                <c:pt idx="10">
                  <c:v>2.7304173608113396</c:v>
                </c:pt>
                <c:pt idx="11">
                  <c:v>3.0091187927345242</c:v>
                </c:pt>
                <c:pt idx="12">
                  <c:v>3.2634098541906047</c:v>
                </c:pt>
                <c:pt idx="13">
                  <c:v>3.5029771043940507</c:v>
                </c:pt>
                <c:pt idx="14">
                  <c:v>3.7924442098243563</c:v>
                </c:pt>
                <c:pt idx="15">
                  <c:v>4.1503304441876665</c:v>
                </c:pt>
                <c:pt idx="16">
                  <c:v>4.5651640656970427</c:v>
                </c:pt>
                <c:pt idx="17">
                  <c:v>5.0463251165446348</c:v>
                </c:pt>
                <c:pt idx="18">
                  <c:v>5.6207752430258688</c:v>
                </c:pt>
                <c:pt idx="19">
                  <c:v>6.384777621443984</c:v>
                </c:pt>
                <c:pt idx="20">
                  <c:v>7.520000373822894</c:v>
                </c:pt>
                <c:pt idx="21">
                  <c:v>9.3055850311539956</c:v>
                </c:pt>
                <c:pt idx="22">
                  <c:v>11.978903771546042</c:v>
                </c:pt>
                <c:pt idx="23">
                  <c:v>15.798095920221911</c:v>
                </c:pt>
                <c:pt idx="24">
                  <c:v>20.384582211809153</c:v>
                </c:pt>
                <c:pt idx="25">
                  <c:v>25.67265546804623</c:v>
                </c:pt>
                <c:pt idx="26">
                  <c:v>31.271217350717162</c:v>
                </c:pt>
                <c:pt idx="27">
                  <c:v>36.765351066093309</c:v>
                </c:pt>
                <c:pt idx="28">
                  <c:v>42.369344046763139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1.1160670617627189</c:v>
                </c:pt>
                <c:pt idx="2">
                  <c:v>1.2564950608674279</c:v>
                </c:pt>
                <c:pt idx="3">
                  <c:v>1.4089464198122799</c:v>
                </c:pt>
                <c:pt idx="4">
                  <c:v>1.492611136042173</c:v>
                </c:pt>
                <c:pt idx="5">
                  <c:v>1.5938865216852489</c:v>
                </c:pt>
                <c:pt idx="6">
                  <c:v>1.7352102777277791</c:v>
                </c:pt>
                <c:pt idx="7">
                  <c:v>1.8999763511516417</c:v>
                </c:pt>
                <c:pt idx="8">
                  <c:v>2.1419468630535983</c:v>
                </c:pt>
                <c:pt idx="9">
                  <c:v>2.3859290071037522</c:v>
                </c:pt>
                <c:pt idx="10">
                  <c:v>2.6245595150070375</c:v>
                </c:pt>
                <c:pt idx="11">
                  <c:v>2.8789244190577432</c:v>
                </c:pt>
                <c:pt idx="12">
                  <c:v>3.0738985555004792</c:v>
                </c:pt>
                <c:pt idx="13">
                  <c:v>3.2986996935313257</c:v>
                </c:pt>
                <c:pt idx="14">
                  <c:v>3.57462406461981</c:v>
                </c:pt>
                <c:pt idx="15">
                  <c:v>3.9090704322720695</c:v>
                </c:pt>
                <c:pt idx="16">
                  <c:v>4.2736512049472557</c:v>
                </c:pt>
                <c:pt idx="17">
                  <c:v>4.7110041945756436</c:v>
                </c:pt>
                <c:pt idx="18">
                  <c:v>5.2568929622165257</c:v>
                </c:pt>
                <c:pt idx="19">
                  <c:v>5.9906413860490808</c:v>
                </c:pt>
                <c:pt idx="20">
                  <c:v>7.0536287529092832</c:v>
                </c:pt>
                <c:pt idx="21">
                  <c:v>8.7917046318318199</c:v>
                </c:pt>
                <c:pt idx="22">
                  <c:v>11.245074103174241</c:v>
                </c:pt>
                <c:pt idx="23">
                  <c:v>14.522869256304107</c:v>
                </c:pt>
                <c:pt idx="24">
                  <c:v>17.886357427016655</c:v>
                </c:pt>
                <c:pt idx="25">
                  <c:v>21.851345530165389</c:v>
                </c:pt>
                <c:pt idx="26">
                  <c:v>25.76455574174674</c:v>
                </c:pt>
                <c:pt idx="27">
                  <c:v>29.787651572861876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017904"/>
        <c:axId val="402018296"/>
      </c:lineChart>
      <c:catAx>
        <c:axId val="402017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018296"/>
        <c:crosses val="autoZero"/>
        <c:auto val="1"/>
        <c:lblAlgn val="ctr"/>
        <c:lblOffset val="100"/>
        <c:noMultiLvlLbl val="0"/>
      </c:catAx>
      <c:valAx>
        <c:axId val="402018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017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28E-2"/>
          <c:y val="2.7777777777777776E-2"/>
          <c:w val="0.89482764654418201"/>
          <c:h val="0.808086905803441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4.1503304441876665</c:v>
                </c:pt>
                <c:pt idx="1">
                  <c:v>4.5651640656970427</c:v>
                </c:pt>
                <c:pt idx="2">
                  <c:v>5.0463251165446348</c:v>
                </c:pt>
                <c:pt idx="3">
                  <c:v>5.6207752430258688</c:v>
                </c:pt>
                <c:pt idx="4">
                  <c:v>6.384777621443984</c:v>
                </c:pt>
                <c:pt idx="5">
                  <c:v>7.520000373822894</c:v>
                </c:pt>
                <c:pt idx="6">
                  <c:v>9.3055850311539956</c:v>
                </c:pt>
                <c:pt idx="7">
                  <c:v>11.978903771546042</c:v>
                </c:pt>
                <c:pt idx="8">
                  <c:v>15.798095920221911</c:v>
                </c:pt>
                <c:pt idx="9">
                  <c:v>20.384582211809153</c:v>
                </c:pt>
                <c:pt idx="10">
                  <c:v>25.67265546804623</c:v>
                </c:pt>
                <c:pt idx="11">
                  <c:v>31.271217350717162</c:v>
                </c:pt>
                <c:pt idx="12">
                  <c:v>36.765351066093309</c:v>
                </c:pt>
                <c:pt idx="13">
                  <c:v>42.369344046763139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3.9090704322720695</c:v>
                </c:pt>
                <c:pt idx="1">
                  <c:v>4.2736512049472557</c:v>
                </c:pt>
                <c:pt idx="2">
                  <c:v>4.7110041945756436</c:v>
                </c:pt>
                <c:pt idx="3">
                  <c:v>5.2568929622165257</c:v>
                </c:pt>
                <c:pt idx="4">
                  <c:v>5.9906413860490808</c:v>
                </c:pt>
                <c:pt idx="5">
                  <c:v>7.0536287529092832</c:v>
                </c:pt>
                <c:pt idx="6">
                  <c:v>8.7917046318318199</c:v>
                </c:pt>
                <c:pt idx="7">
                  <c:v>11.245074103174241</c:v>
                </c:pt>
                <c:pt idx="8">
                  <c:v>14.522869256304107</c:v>
                </c:pt>
                <c:pt idx="9">
                  <c:v>17.886357427016655</c:v>
                </c:pt>
                <c:pt idx="10">
                  <c:v>21.851345530165389</c:v>
                </c:pt>
                <c:pt idx="11">
                  <c:v>25.76455574174674</c:v>
                </c:pt>
                <c:pt idx="12">
                  <c:v>29.787651572861876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072416"/>
        <c:axId val="404072808"/>
      </c:lineChart>
      <c:catAx>
        <c:axId val="404072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072808"/>
        <c:crosses val="autoZero"/>
        <c:auto val="1"/>
        <c:lblAlgn val="ctr"/>
        <c:lblOffset val="100"/>
        <c:noMultiLvlLbl val="0"/>
      </c:catAx>
      <c:valAx>
        <c:axId val="404072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072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2E-2"/>
          <c:w val="0.8028346456692913"/>
          <c:h val="0.153938466025080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073984"/>
        <c:axId val="404074376"/>
        <c:extLst/>
      </c:lineChart>
      <c:catAx>
        <c:axId val="40407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0743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40743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073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22"/>
          <c:y val="1.4467045785943416E-2"/>
          <c:w val="0.50315603645312723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075160"/>
        <c:axId val="404075552"/>
        <c:extLst/>
      </c:lineChart>
      <c:catAx>
        <c:axId val="404075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07555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40755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4075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47"/>
          <c:y val="1.4467045785943416E-2"/>
          <c:w val="0.518003846401159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607752"/>
        <c:axId val="427608144"/>
        <c:extLst/>
      </c:lineChart>
      <c:catAx>
        <c:axId val="427607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0814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608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07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16E-2"/>
          <c:w val="0.5151865391826020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1.6792603964409063</c:v>
                </c:pt>
                <c:pt idx="41">
                  <c:v>2.1922744475536033</c:v>
                </c:pt>
                <c:pt idx="42">
                  <c:v>2.7370546477706736</c:v>
                </c:pt>
                <c:pt idx="43">
                  <c:v>2.9395966917057037</c:v>
                </c:pt>
                <c:pt idx="44">
                  <c:v>3.1233214849373101</c:v>
                </c:pt>
                <c:pt idx="45">
                  <c:v>3.312282434776018</c:v>
                </c:pt>
                <c:pt idx="46">
                  <c:v>3.4381491672975066</c:v>
                </c:pt>
                <c:pt idx="47">
                  <c:v>3.5636416119038654</c:v>
                </c:pt>
                <c:pt idx="48">
                  <c:v>3.7293509468573953</c:v>
                </c:pt>
                <c:pt idx="49">
                  <c:v>3.8375021243162601</c:v>
                </c:pt>
                <c:pt idx="50">
                  <c:v>3.9238459221133759</c:v>
                </c:pt>
                <c:pt idx="51">
                  <c:v>4.0062466864777564</c:v>
                </c:pt>
                <c:pt idx="52">
                  <c:v>4.1644934305936276</c:v>
                </c:pt>
                <c:pt idx="53">
                  <c:v>4.3331554145326692</c:v>
                </c:pt>
                <c:pt idx="54">
                  <c:v>4.4523171884323176</c:v>
                </c:pt>
                <c:pt idx="55">
                  <c:v>4.6348621931580425</c:v>
                </c:pt>
                <c:pt idx="56">
                  <c:v>5.0033337375141071</c:v>
                </c:pt>
                <c:pt idx="57">
                  <c:v>5.2610054249960845</c:v>
                </c:pt>
                <c:pt idx="58">
                  <c:v>5.3346595009460298</c:v>
                </c:pt>
                <c:pt idx="59">
                  <c:v>5.6440697520008998</c:v>
                </c:pt>
                <c:pt idx="60">
                  <c:v>5.9036969605929412</c:v>
                </c:pt>
                <c:pt idx="61">
                  <c:v>5.9391191423564988</c:v>
                </c:pt>
                <c:pt idx="62">
                  <c:v>2.9814378094629626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1.5761984922816574</c:v>
                </c:pt>
                <c:pt idx="41">
                  <c:v>1.7834685940166952</c:v>
                </c:pt>
                <c:pt idx="42">
                  <c:v>2.0108608397538239</c:v>
                </c:pt>
                <c:pt idx="43">
                  <c:v>2.2260229496074828</c:v>
                </c:pt>
                <c:pt idx="44">
                  <c:v>2.3428891544618757</c:v>
                </c:pt>
                <c:pt idx="45">
                  <c:v>2.3370319315757211</c:v>
                </c:pt>
                <c:pt idx="46">
                  <c:v>2.3510541231651754</c:v>
                </c:pt>
                <c:pt idx="47">
                  <c:v>2.3534051772883404</c:v>
                </c:pt>
                <c:pt idx="48">
                  <c:v>2.3475216643451198</c:v>
                </c:pt>
                <c:pt idx="49">
                  <c:v>2.3228726868694962</c:v>
                </c:pt>
                <c:pt idx="50">
                  <c:v>2.2891910329098883</c:v>
                </c:pt>
                <c:pt idx="51">
                  <c:v>2.2514193808668752</c:v>
                </c:pt>
                <c:pt idx="52">
                  <c:v>2.2424137033434075</c:v>
                </c:pt>
                <c:pt idx="53">
                  <c:v>2.2558681855634681</c:v>
                </c:pt>
                <c:pt idx="54">
                  <c:v>2.2626357901201581</c:v>
                </c:pt>
                <c:pt idx="55">
                  <c:v>2.2671610617003983</c:v>
                </c:pt>
                <c:pt idx="56">
                  <c:v>2.2705618032929489</c:v>
                </c:pt>
                <c:pt idx="57">
                  <c:v>2.2535325897682519</c:v>
                </c:pt>
                <c:pt idx="58">
                  <c:v>2.2309972638705693</c:v>
                </c:pt>
                <c:pt idx="59">
                  <c:v>2.2399212529260515</c:v>
                </c:pt>
                <c:pt idx="60">
                  <c:v>2.2388012922995886</c:v>
                </c:pt>
                <c:pt idx="61">
                  <c:v>2.2175326800227424</c:v>
                </c:pt>
                <c:pt idx="62">
                  <c:v>1.098787442951269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0.69878465001812873</c:v>
                </c:pt>
                <c:pt idx="1">
                  <c:v>0.69471989139888801</c:v>
                </c:pt>
                <c:pt idx="2">
                  <c:v>0.70350918800750117</c:v>
                </c:pt>
                <c:pt idx="3">
                  <c:v>0.6712862431543285</c:v>
                </c:pt>
                <c:pt idx="4">
                  <c:v>0.60586837763193391</c:v>
                </c:pt>
                <c:pt idx="5">
                  <c:v>0.70437755335961239</c:v>
                </c:pt>
                <c:pt idx="6">
                  <c:v>0.71706715758682382</c:v>
                </c:pt>
                <c:pt idx="7">
                  <c:v>0.71883412414897785</c:v>
                </c:pt>
                <c:pt idx="8">
                  <c:v>0.74003969811349601</c:v>
                </c:pt>
                <c:pt idx="9">
                  <c:v>0.5930298125785024</c:v>
                </c:pt>
                <c:pt idx="10">
                  <c:v>0.75821163252045964</c:v>
                </c:pt>
                <c:pt idx="11">
                  <c:v>0.76090675262134755</c:v>
                </c:pt>
                <c:pt idx="12">
                  <c:v>0.79154789926092606</c:v>
                </c:pt>
                <c:pt idx="13">
                  <c:v>0.73834107265582039</c:v>
                </c:pt>
                <c:pt idx="14">
                  <c:v>0.74586419857807773</c:v>
                </c:pt>
                <c:pt idx="15">
                  <c:v>0.75301503162089556</c:v>
                </c:pt>
                <c:pt idx="16">
                  <c:v>0.76013462269800602</c:v>
                </c:pt>
                <c:pt idx="17">
                  <c:v>0.76942850916396022</c:v>
                </c:pt>
                <c:pt idx="18">
                  <c:v>0.77598417729239211</c:v>
                </c:pt>
                <c:pt idx="19">
                  <c:v>0.76651729360437104</c:v>
                </c:pt>
                <c:pt idx="20">
                  <c:v>0.76552125731788656</c:v>
                </c:pt>
                <c:pt idx="21">
                  <c:v>0.7644006311498901</c:v>
                </c:pt>
                <c:pt idx="22">
                  <c:v>0.76339783443316778</c:v>
                </c:pt>
                <c:pt idx="23">
                  <c:v>0.76114201457649533</c:v>
                </c:pt>
                <c:pt idx="24">
                  <c:v>0.75836480092099068</c:v>
                </c:pt>
                <c:pt idx="25">
                  <c:v>0.75875775212481678</c:v>
                </c:pt>
                <c:pt idx="26">
                  <c:v>0.75966550220178708</c:v>
                </c:pt>
                <c:pt idx="27">
                  <c:v>0.76606690466822647</c:v>
                </c:pt>
                <c:pt idx="28">
                  <c:v>0.76641473904979518</c:v>
                </c:pt>
                <c:pt idx="29">
                  <c:v>0.8197743099592496</c:v>
                </c:pt>
                <c:pt idx="30">
                  <c:v>0.83812398506412311</c:v>
                </c:pt>
                <c:pt idx="31">
                  <c:v>0.84852470503366462</c:v>
                </c:pt>
                <c:pt idx="32">
                  <c:v>0.93237463930747033</c:v>
                </c:pt>
                <c:pt idx="33">
                  <c:v>1</c:v>
                </c:pt>
                <c:pt idx="34">
                  <c:v>1.0554012405792121</c:v>
                </c:pt>
                <c:pt idx="35">
                  <c:v>1.0838730451605616</c:v>
                </c:pt>
                <c:pt idx="36">
                  <c:v>1.1917293658977572</c:v>
                </c:pt>
                <c:pt idx="37">
                  <c:v>1.4024120479933382</c:v>
                </c:pt>
                <c:pt idx="38">
                  <c:v>1.4256757321197668</c:v>
                </c:pt>
                <c:pt idx="39">
                  <c:v>1.4414252329964861</c:v>
                </c:pt>
                <c:pt idx="40">
                  <c:v>1.6057477095580857</c:v>
                </c:pt>
                <c:pt idx="41">
                  <c:v>1.8522299829752518</c:v>
                </c:pt>
                <c:pt idx="42">
                  <c:v>2.0087434165366607</c:v>
                </c:pt>
                <c:pt idx="43">
                  <c:v>2.2116265016068635</c:v>
                </c:pt>
                <c:pt idx="44">
                  <c:v>2.4239426457611222</c:v>
                </c:pt>
                <c:pt idx="45">
                  <c:v>2.4227306744382417</c:v>
                </c:pt>
                <c:pt idx="46">
                  <c:v>2.4299988664615566</c:v>
                </c:pt>
                <c:pt idx="47">
                  <c:v>2.411773874963095</c:v>
                </c:pt>
                <c:pt idx="48">
                  <c:v>2.3960973447758347</c:v>
                </c:pt>
                <c:pt idx="49">
                  <c:v>2.3996914907929985</c:v>
                </c:pt>
                <c:pt idx="50">
                  <c:v>2.4404862461364796</c:v>
                </c:pt>
                <c:pt idx="51">
                  <c:v>2.4953971866745501</c:v>
                </c:pt>
                <c:pt idx="52">
                  <c:v>2.5478005275947155</c:v>
                </c:pt>
                <c:pt idx="53">
                  <c:v>2.62296064315876</c:v>
                </c:pt>
                <c:pt idx="54">
                  <c:v>2.6885346592377286</c:v>
                </c:pt>
                <c:pt idx="55">
                  <c:v>2.7947317782776193</c:v>
                </c:pt>
                <c:pt idx="56">
                  <c:v>2.9484420260828883</c:v>
                </c:pt>
                <c:pt idx="57">
                  <c:v>3.0486890549697065</c:v>
                </c:pt>
                <c:pt idx="58">
                  <c:v>3.1477714492562221</c:v>
                </c:pt>
                <c:pt idx="59">
                  <c:v>3.2894211644727518</c:v>
                </c:pt>
                <c:pt idx="60">
                  <c:v>3.3979720629003531</c:v>
                </c:pt>
                <c:pt idx="61">
                  <c:v>3.4489416438438583</c:v>
                </c:pt>
                <c:pt idx="62">
                  <c:v>1.7348176468534606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608928"/>
        <c:axId val="427609320"/>
        <c:extLst/>
      </c:lineChart>
      <c:catAx>
        <c:axId val="427608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0932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609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08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159E-2"/>
          <c:y val="4.2244823563721209E-2"/>
          <c:w val="0.50315603645312723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29.89452888863476</c:v>
                </c:pt>
                <c:pt idx="1">
                  <c:v>31.52430694742171</c:v>
                </c:pt>
                <c:pt idx="2">
                  <c:v>35.984544053942201</c:v>
                </c:pt>
                <c:pt idx="3">
                  <c:v>41.771132815579186</c:v>
                </c:pt>
                <c:pt idx="4">
                  <c:v>48.634382995855745</c:v>
                </c:pt>
                <c:pt idx="5">
                  <c:v>54.635057971336565</c:v>
                </c:pt>
                <c:pt idx="6">
                  <c:v>60.961086190237857</c:v>
                </c:pt>
                <c:pt idx="7">
                  <c:v>70.489786733599232</c:v>
                </c:pt>
                <c:pt idx="8">
                  <c:v>81.164877847451791</c:v>
                </c:pt>
                <c:pt idx="9">
                  <c:v>89.463724507918528</c:v>
                </c:pt>
                <c:pt idx="10">
                  <c:v>94.136255097357832</c:v>
                </c:pt>
                <c:pt idx="11">
                  <c:v>98.140611662156331</c:v>
                </c:pt>
                <c:pt idx="12">
                  <c:v>103.43680447516023</c:v>
                </c:pt>
                <c:pt idx="13">
                  <c:v>109.86120169842455</c:v>
                </c:pt>
                <c:pt idx="14">
                  <c:v>116.38554347883323</c:v>
                </c:pt>
                <c:pt idx="15">
                  <c:v>121.75381303964244</c:v>
                </c:pt>
                <c:pt idx="16">
                  <c:v>126.20959371444869</c:v>
                </c:pt>
                <c:pt idx="17">
                  <c:v>131.05571418227422</c:v>
                </c:pt>
                <c:pt idx="18">
                  <c:v>137.43122893970991</c:v>
                </c:pt>
                <c:pt idx="19">
                  <c:v>146.12290450903404</c:v>
                </c:pt>
                <c:pt idx="20">
                  <c:v>156.00691015900685</c:v>
                </c:pt>
                <c:pt idx="21">
                  <c:v>166.58086679349211</c:v>
                </c:pt>
                <c:pt idx="22">
                  <c:v>177.98396124145361</c:v>
                </c:pt>
                <c:pt idx="23">
                  <c:v>190.1916208601391</c:v>
                </c:pt>
                <c:pt idx="24">
                  <c:v>201.67827465857889</c:v>
                </c:pt>
                <c:pt idx="25">
                  <c:v>211.28956612704451</c:v>
                </c:pt>
                <c:pt idx="26">
                  <c:v>223.31417541658917</c:v>
                </c:pt>
                <c:pt idx="27">
                  <c:v>238.58731226251822</c:v>
                </c:pt>
                <c:pt idx="28">
                  <c:v>254.71085170828982</c:v>
                </c:pt>
                <c:pt idx="29">
                  <c:v>270.57310056763436</c:v>
                </c:pt>
                <c:pt idx="30">
                  <c:v>288.15099677171997</c:v>
                </c:pt>
                <c:pt idx="31">
                  <c:v>308.47478059538093</c:v>
                </c:pt>
                <c:pt idx="32">
                  <c:v>332.15839049548373</c:v>
                </c:pt>
                <c:pt idx="33">
                  <c:v>364.93221030967004</c:v>
                </c:pt>
                <c:pt idx="34">
                  <c:v>402.74052812138484</c:v>
                </c:pt>
                <c:pt idx="35">
                  <c:v>442.88475307374478</c:v>
                </c:pt>
                <c:pt idx="36">
                  <c:v>488.52944513739737</c:v>
                </c:pt>
                <c:pt idx="37">
                  <c:v>529.38564560905081</c:v>
                </c:pt>
                <c:pt idx="38">
                  <c:v>565.65227637041357</c:v>
                </c:pt>
                <c:pt idx="39">
                  <c:v>609.16260769662313</c:v>
                </c:pt>
                <c:pt idx="40">
                  <c:v>660.43143755846916</c:v>
                </c:pt>
                <c:pt idx="41">
                  <c:v>722.37342292574158</c:v>
                </c:pt>
                <c:pt idx="42">
                  <c:v>792.32895258494705</c:v>
                </c:pt>
                <c:pt idx="43">
                  <c:v>863.66508398798146</c:v>
                </c:pt>
                <c:pt idx="44">
                  <c:v>939.21632056470298</c:v>
                </c:pt>
                <c:pt idx="45">
                  <c:v>1012.2458532710067</c:v>
                </c:pt>
                <c:pt idx="46">
                  <c:v>1083.3007406838033</c:v>
                </c:pt>
                <c:pt idx="47">
                  <c:v>1163.5909857271636</c:v>
                </c:pt>
                <c:pt idx="48">
                  <c:v>1255.9496255581535</c:v>
                </c:pt>
                <c:pt idx="49">
                  <c:v>1358.7060173133632</c:v>
                </c:pt>
                <c:pt idx="50">
                  <c:v>1473.9164502681078</c:v>
                </c:pt>
                <c:pt idx="51">
                  <c:v>1615.2708965647203</c:v>
                </c:pt>
                <c:pt idx="52">
                  <c:v>1786.74704454841</c:v>
                </c:pt>
                <c:pt idx="53">
                  <c:v>1997.2556356958157</c:v>
                </c:pt>
                <c:pt idx="54">
                  <c:v>2299.3364017807044</c:v>
                </c:pt>
                <c:pt idx="55">
                  <c:v>2736.3982056507211</c:v>
                </c:pt>
                <c:pt idx="56">
                  <c:v>3301.6978158596189</c:v>
                </c:pt>
                <c:pt idx="57">
                  <c:v>3945.4543834631099</c:v>
                </c:pt>
                <c:pt idx="58">
                  <c:v>4646.9341141253981</c:v>
                </c:pt>
                <c:pt idx="59">
                  <c:v>5437.9519567247353</c:v>
                </c:pt>
                <c:pt idx="60">
                  <c:v>6294.7607796011071</c:v>
                </c:pt>
                <c:pt idx="61">
                  <c:v>7202.3139034030983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29.895475715475861</c:v>
                </c:pt>
                <c:pt idx="1">
                  <c:v>30.125383228854414</c:v>
                </c:pt>
                <c:pt idx="2">
                  <c:v>33.101059950105217</c:v>
                </c:pt>
                <c:pt idx="3">
                  <c:v>37.218826004260947</c:v>
                </c:pt>
                <c:pt idx="4">
                  <c:v>42.218506136907791</c:v>
                </c:pt>
                <c:pt idx="5">
                  <c:v>46.090674985466677</c:v>
                </c:pt>
                <c:pt idx="6">
                  <c:v>50.198811778628667</c:v>
                </c:pt>
                <c:pt idx="7">
                  <c:v>57.234492890802159</c:v>
                </c:pt>
                <c:pt idx="8">
                  <c:v>65.046974302086184</c:v>
                </c:pt>
                <c:pt idx="9">
                  <c:v>70.135525658690639</c:v>
                </c:pt>
                <c:pt idx="10">
                  <c:v>71.490361380425824</c:v>
                </c:pt>
                <c:pt idx="11">
                  <c:v>72.196737068956722</c:v>
                </c:pt>
                <c:pt idx="12">
                  <c:v>74.15936391861689</c:v>
                </c:pt>
                <c:pt idx="13">
                  <c:v>77.154670106634697</c:v>
                </c:pt>
                <c:pt idx="14">
                  <c:v>80.121350564888644</c:v>
                </c:pt>
                <c:pt idx="15">
                  <c:v>81.845870285677051</c:v>
                </c:pt>
                <c:pt idx="16">
                  <c:v>82.65770119593607</c:v>
                </c:pt>
                <c:pt idx="17">
                  <c:v>83.874567907428329</c:v>
                </c:pt>
                <c:pt idx="18">
                  <c:v>86.595778665942191</c:v>
                </c:pt>
                <c:pt idx="19">
                  <c:v>91.519355955304292</c:v>
                </c:pt>
                <c:pt idx="20">
                  <c:v>97.416472695117207</c:v>
                </c:pt>
                <c:pt idx="21">
                  <c:v>103.8134360290005</c:v>
                </c:pt>
                <c:pt idx="22">
                  <c:v>110.79812678268772</c:v>
                </c:pt>
                <c:pt idx="23">
                  <c:v>118.36478345319452</c:v>
                </c:pt>
                <c:pt idx="24">
                  <c:v>124.9427578910136</c:v>
                </c:pt>
                <c:pt idx="25">
                  <c:v>129.54252110663546</c:v>
                </c:pt>
                <c:pt idx="26">
                  <c:v>136.51224912085019</c:v>
                </c:pt>
                <c:pt idx="27">
                  <c:v>146.43944560799738</c:v>
                </c:pt>
                <c:pt idx="28">
                  <c:v>156.91655453828082</c:v>
                </c:pt>
                <c:pt idx="29">
                  <c:v>166.82302975732398</c:v>
                </c:pt>
                <c:pt idx="30">
                  <c:v>178.23126460107119</c:v>
                </c:pt>
                <c:pt idx="31">
                  <c:v>191.97225346302423</c:v>
                </c:pt>
                <c:pt idx="32">
                  <c:v>208.66165267652673</c:v>
                </c:pt>
                <c:pt idx="33">
                  <c:v>233.78191609495741</c:v>
                </c:pt>
                <c:pt idx="34">
                  <c:v>262.75085834495803</c:v>
                </c:pt>
                <c:pt idx="35">
                  <c:v>293.03779176326242</c:v>
                </c:pt>
                <c:pt idx="36">
                  <c:v>327.55114206890329</c:v>
                </c:pt>
                <c:pt idx="37">
                  <c:v>355.8725105003997</c:v>
                </c:pt>
                <c:pt idx="38">
                  <c:v>378.92602701867673</c:v>
                </c:pt>
                <c:pt idx="39">
                  <c:v>408.36663103588006</c:v>
                </c:pt>
                <c:pt idx="40">
                  <c:v>444.29201331587899</c:v>
                </c:pt>
                <c:pt idx="41">
                  <c:v>489.41868493777639</c:v>
                </c:pt>
                <c:pt idx="42">
                  <c:v>540.42829426046171</c:v>
                </c:pt>
                <c:pt idx="43">
                  <c:v>590.78199484280935</c:v>
                </c:pt>
                <c:pt idx="44">
                  <c:v>643.31081586326638</c:v>
                </c:pt>
                <c:pt idx="45">
                  <c:v>691.10458441823619</c:v>
                </c:pt>
                <c:pt idx="46">
                  <c:v>735.35199505235755</c:v>
                </c:pt>
                <c:pt idx="47">
                  <c:v>787.02402766956016</c:v>
                </c:pt>
                <c:pt idx="48">
                  <c:v>848.52948648518304</c:v>
                </c:pt>
                <c:pt idx="49">
                  <c:v>917.73600416910813</c:v>
                </c:pt>
                <c:pt idx="50">
                  <c:v>996.48858181380047</c:v>
                </c:pt>
                <c:pt idx="51">
                  <c:v>1097.8710272229671</c:v>
                </c:pt>
                <c:pt idx="52">
                  <c:v>1224.4209562158153</c:v>
                </c:pt>
                <c:pt idx="53">
                  <c:v>1384.1877581898243</c:v>
                </c:pt>
                <c:pt idx="54">
                  <c:v>1627.5747659687229</c:v>
                </c:pt>
                <c:pt idx="55">
                  <c:v>1992.3748505070073</c:v>
                </c:pt>
                <c:pt idx="56">
                  <c:v>2466.0459124720724</c:v>
                </c:pt>
                <c:pt idx="57">
                  <c:v>2994.4270176546638</c:v>
                </c:pt>
                <c:pt idx="58">
                  <c:v>3556.2008975844974</c:v>
                </c:pt>
                <c:pt idx="59">
                  <c:v>4181.0400768581994</c:v>
                </c:pt>
                <c:pt idx="60">
                  <c:v>4841.7942380982058</c:v>
                </c:pt>
                <c:pt idx="61">
                  <c:v>5523.8115781327124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610104"/>
        <c:axId val="427610496"/>
        <c:extLst/>
      </c:lineChart>
      <c:catAx>
        <c:axId val="427610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1049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610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10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85"/>
          <c:h val="0.2077551764362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4.1664664816776078</c:v>
                </c:pt>
                <c:pt idx="1">
                  <c:v>4.5684205590762543</c:v>
                </c:pt>
                <c:pt idx="2">
                  <c:v>5.7298154965434209</c:v>
                </c:pt>
                <c:pt idx="3">
                  <c:v>7.2387741728613522</c:v>
                </c:pt>
                <c:pt idx="4">
                  <c:v>9.0286558844028484</c:v>
                </c:pt>
                <c:pt idx="5">
                  <c:v>10.553440163280916</c:v>
                </c:pt>
                <c:pt idx="6">
                  <c:v>12.154379324441974</c:v>
                </c:pt>
                <c:pt idx="7">
                  <c:v>14.615355421496618</c:v>
                </c:pt>
                <c:pt idx="8">
                  <c:v>17.347736930678536</c:v>
                </c:pt>
                <c:pt idx="9">
                  <c:v>19.339951998666184</c:v>
                </c:pt>
                <c:pt idx="10">
                  <c:v>20.22970684631844</c:v>
                </c:pt>
                <c:pt idx="11">
                  <c:v>20.847039572231985</c:v>
                </c:pt>
                <c:pt idx="12">
                  <c:v>21.732890509269559</c:v>
                </c:pt>
                <c:pt idx="13">
                  <c:v>22.823351020321439</c:v>
                </c:pt>
                <c:pt idx="14">
                  <c:v>23.807180505170937</c:v>
                </c:pt>
                <c:pt idx="15">
                  <c:v>24.314290950549847</c:v>
                </c:pt>
                <c:pt idx="16">
                  <c:v>24.424871796274779</c:v>
                </c:pt>
                <c:pt idx="17">
                  <c:v>24.537437019348538</c:v>
                </c:pt>
                <c:pt idx="18">
                  <c:v>25.010198244121785</c:v>
                </c:pt>
                <c:pt idx="19">
                  <c:v>26.100850613621766</c:v>
                </c:pt>
                <c:pt idx="20">
                  <c:v>27.490738972439427</c:v>
                </c:pt>
                <c:pt idx="21">
                  <c:v>29.05935236413422</c:v>
                </c:pt>
                <c:pt idx="22">
                  <c:v>30.870134964734365</c:v>
                </c:pt>
                <c:pt idx="23">
                  <c:v>32.942752948152744</c:v>
                </c:pt>
                <c:pt idx="24">
                  <c:v>34.817145667602176</c:v>
                </c:pt>
                <c:pt idx="25">
                  <c:v>36.158070671687213</c:v>
                </c:pt>
                <c:pt idx="26">
                  <c:v>38.320025964480187</c:v>
                </c:pt>
                <c:pt idx="27">
                  <c:v>41.547592590414332</c:v>
                </c:pt>
                <c:pt idx="28">
                  <c:v>45.078991491779213</c:v>
                </c:pt>
                <c:pt idx="29">
                  <c:v>48.540714661197036</c:v>
                </c:pt>
                <c:pt idx="30">
                  <c:v>52.557034526084962</c:v>
                </c:pt>
                <c:pt idx="31">
                  <c:v>57.420381159584537</c:v>
                </c:pt>
                <c:pt idx="32">
                  <c:v>63.31886112285526</c:v>
                </c:pt>
                <c:pt idx="33">
                  <c:v>72.098046986712191</c:v>
                </c:pt>
                <c:pt idx="34">
                  <c:v>82.375326742849126</c:v>
                </c:pt>
                <c:pt idx="35">
                  <c:v>93.278061706824673</c:v>
                </c:pt>
                <c:pt idx="36">
                  <c:v>105.8246889741376</c:v>
                </c:pt>
                <c:pt idx="37">
                  <c:v>116.54269504242387</c:v>
                </c:pt>
                <c:pt idx="38">
                  <c:v>125.54140241760486</c:v>
                </c:pt>
                <c:pt idx="39">
                  <c:v>136.77732343667373</c:v>
                </c:pt>
                <c:pt idx="40">
                  <c:v>151.05940704016319</c:v>
                </c:pt>
                <c:pt idx="41">
                  <c:v>171.70013678727577</c:v>
                </c:pt>
                <c:pt idx="42">
                  <c:v>198.76531114448744</c:v>
                </c:pt>
                <c:pt idx="43">
                  <c:v>227.13897021281178</c:v>
                </c:pt>
                <c:pt idx="44">
                  <c:v>256.4971621269824</c:v>
                </c:pt>
                <c:pt idx="45">
                  <c:v>285.26354501736859</c:v>
                </c:pt>
                <c:pt idx="46">
                  <c:v>314.28080876660903</c:v>
                </c:pt>
                <c:pt idx="47">
                  <c:v>348.75686976960623</c:v>
                </c:pt>
                <c:pt idx="48">
                  <c:v>391.05313582135682</c:v>
                </c:pt>
                <c:pt idx="49">
                  <c:v>440.84151369394033</c:v>
                </c:pt>
                <c:pt idx="50">
                  <c:v>499.68140964164644</c:v>
                </c:pt>
                <c:pt idx="51">
                  <c:v>562.66703871296636</c:v>
                </c:pt>
                <c:pt idx="52">
                  <c:v>651.52973352697813</c:v>
                </c:pt>
                <c:pt idx="53">
                  <c:v>804.59275330751154</c:v>
                </c:pt>
                <c:pt idx="54">
                  <c:v>1036.5682848756276</c:v>
                </c:pt>
                <c:pt idx="55">
                  <c:v>1375.5876882410491</c:v>
                </c:pt>
                <c:pt idx="56">
                  <c:v>1929.4541160309609</c:v>
                </c:pt>
                <c:pt idx="57">
                  <c:v>2687.3960797213003</c:v>
                </c:pt>
                <c:pt idx="58">
                  <c:v>3669.8253064325831</c:v>
                </c:pt>
                <c:pt idx="59">
                  <c:v>4748.5826430214411</c:v>
                </c:pt>
                <c:pt idx="60">
                  <c:v>5847.5645697570408</c:v>
                </c:pt>
                <c:pt idx="61">
                  <c:v>7054.1864007802778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4.166598443024518</c:v>
                </c:pt>
                <c:pt idx="1">
                  <c:v>4.114124455139363</c:v>
                </c:pt>
                <c:pt idx="2">
                  <c:v>4.7865246826854841</c:v>
                </c:pt>
                <c:pt idx="3">
                  <c:v>5.7121956012059654</c:v>
                </c:pt>
                <c:pt idx="4">
                  <c:v>6.8271356579246891</c:v>
                </c:pt>
                <c:pt idx="5">
                  <c:v>7.5501989141283596</c:v>
                </c:pt>
                <c:pt idx="6">
                  <c:v>8.3509498280929275</c:v>
                </c:pt>
                <c:pt idx="7">
                  <c:v>9.897989068740408</c:v>
                </c:pt>
                <c:pt idx="8">
                  <c:v>11.560032756492751</c:v>
                </c:pt>
                <c:pt idx="9">
                  <c:v>12.366825078169315</c:v>
                </c:pt>
                <c:pt idx="10">
                  <c:v>12.142561504396058</c:v>
                </c:pt>
                <c:pt idx="11">
                  <c:v>11.815982686249763</c:v>
                </c:pt>
                <c:pt idx="12">
                  <c:v>11.897798304361771</c:v>
                </c:pt>
                <c:pt idx="13">
                  <c:v>12.292343296410628</c:v>
                </c:pt>
                <c:pt idx="14">
                  <c:v>12.673605886338541</c:v>
                </c:pt>
                <c:pt idx="15">
                  <c:v>12.703093998849072</c:v>
                </c:pt>
                <c:pt idx="16">
                  <c:v>12.511871280484748</c:v>
                </c:pt>
                <c:pt idx="17">
                  <c:v>12.48792506611157</c:v>
                </c:pt>
                <c:pt idx="18">
                  <c:v>12.93456256252842</c:v>
                </c:pt>
                <c:pt idx="19">
                  <c:v>14.01886373067722</c:v>
                </c:pt>
                <c:pt idx="20">
                  <c:v>15.322953805497663</c:v>
                </c:pt>
                <c:pt idx="21">
                  <c:v>16.726450675779937</c:v>
                </c:pt>
                <c:pt idx="22">
                  <c:v>18.233603647854892</c:v>
                </c:pt>
                <c:pt idx="23">
                  <c:v>19.8593657672325</c:v>
                </c:pt>
                <c:pt idx="24">
                  <c:v>21.094671724275113</c:v>
                </c:pt>
                <c:pt idx="25">
                  <c:v>21.715315993787794</c:v>
                </c:pt>
                <c:pt idx="26">
                  <c:v>23.106599275295032</c:v>
                </c:pt>
                <c:pt idx="27">
                  <c:v>25.323409729925899</c:v>
                </c:pt>
                <c:pt idx="28">
                  <c:v>27.614003518283901</c:v>
                </c:pt>
                <c:pt idx="29">
                  <c:v>29.621903031085928</c:v>
                </c:pt>
                <c:pt idx="30">
                  <c:v>32.071131890700237</c:v>
                </c:pt>
                <c:pt idx="31">
                  <c:v>35.128556893597121</c:v>
                </c:pt>
                <c:pt idx="32">
                  <c:v>38.963353239510873</c:v>
                </c:pt>
                <c:pt idx="33">
                  <c:v>45.377235786527869</c:v>
                </c:pt>
                <c:pt idx="34">
                  <c:v>52.570879346984086</c:v>
                </c:pt>
                <c:pt idx="35">
                  <c:v>59.883539647266737</c:v>
                </c:pt>
                <c:pt idx="36">
                  <c:v>68.184346357717573</c:v>
                </c:pt>
                <c:pt idx="37">
                  <c:v>73.987046895860146</c:v>
                </c:pt>
                <c:pt idx="38">
                  <c:v>78.010642455481459</c:v>
                </c:pt>
                <c:pt idx="39">
                  <c:v>84.102100692221214</c:v>
                </c:pt>
                <c:pt idx="40">
                  <c:v>92.793947048605062</c:v>
                </c:pt>
                <c:pt idx="41">
                  <c:v>107.19303592295313</c:v>
                </c:pt>
                <c:pt idx="42">
                  <c:v>126.43560841350327</c:v>
                </c:pt>
                <c:pt idx="43">
                  <c:v>145.31359899258183</c:v>
                </c:pt>
                <c:pt idx="44">
                  <c:v>163.8638650324697</c:v>
                </c:pt>
                <c:pt idx="45">
                  <c:v>180.49151539273268</c:v>
                </c:pt>
                <c:pt idx="46">
                  <c:v>196.70739894173514</c:v>
                </c:pt>
                <c:pt idx="47">
                  <c:v>217.44341378714125</c:v>
                </c:pt>
                <c:pt idx="48">
                  <c:v>244.51164433138817</c:v>
                </c:pt>
                <c:pt idx="49">
                  <c:v>276.88835643144341</c:v>
                </c:pt>
                <c:pt idx="50">
                  <c:v>315.83141986607887</c:v>
                </c:pt>
                <c:pt idx="51">
                  <c:v>355.57151424189414</c:v>
                </c:pt>
                <c:pt idx="52">
                  <c:v>418.82335773546373</c:v>
                </c:pt>
                <c:pt idx="53">
                  <c:v>538.37713763751105</c:v>
                </c:pt>
                <c:pt idx="54">
                  <c:v>722.12807031392026</c:v>
                </c:pt>
                <c:pt idx="55">
                  <c:v>991.1317027586648</c:v>
                </c:pt>
                <c:pt idx="56">
                  <c:v>1442.1541893489398</c:v>
                </c:pt>
                <c:pt idx="57">
                  <c:v>2036.261075473366</c:v>
                </c:pt>
                <c:pt idx="58">
                  <c:v>2790.2443127871588</c:v>
                </c:pt>
                <c:pt idx="59">
                  <c:v>3548.2907860286168</c:v>
                </c:pt>
                <c:pt idx="60">
                  <c:v>4263.117338407741</c:v>
                </c:pt>
                <c:pt idx="61">
                  <c:v>5012.82277423906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611280"/>
        <c:axId val="427267776"/>
        <c:extLst/>
      </c:lineChart>
      <c:catAx>
        <c:axId val="42761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677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267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611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85"/>
          <c:h val="0.2077551764362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1.3634390281766446</c:v>
                </c:pt>
                <c:pt idx="1">
                  <c:v>1.4740674199749062</c:v>
                </c:pt>
                <c:pt idx="2">
                  <c:v>1.7922932930916753</c:v>
                </c:pt>
                <c:pt idx="3">
                  <c:v>2.2144232107001462</c:v>
                </c:pt>
                <c:pt idx="4">
                  <c:v>2.7273191758998934</c:v>
                </c:pt>
                <c:pt idx="5">
                  <c:v>3.178380096106745</c:v>
                </c:pt>
                <c:pt idx="6">
                  <c:v>3.6677076150478372</c:v>
                </c:pt>
                <c:pt idx="7">
                  <c:v>4.4269350221485722</c:v>
                </c:pt>
                <c:pt idx="8">
                  <c:v>5.292782659500693</c:v>
                </c:pt>
                <c:pt idx="9">
                  <c:v>5.9641742115386931</c:v>
                </c:pt>
                <c:pt idx="10">
                  <c:v>6.3272281665855212</c:v>
                </c:pt>
                <c:pt idx="11">
                  <c:v>6.6361936856193786</c:v>
                </c:pt>
                <c:pt idx="12">
                  <c:v>7.0655808976336161</c:v>
                </c:pt>
                <c:pt idx="13">
                  <c:v>7.6027453152100515</c:v>
                </c:pt>
                <c:pt idx="14">
                  <c:v>8.1509974126915203</c:v>
                </c:pt>
                <c:pt idx="15">
                  <c:v>8.5869333846963496</c:v>
                </c:pt>
                <c:pt idx="16">
                  <c:v>8.9310061344840967</c:v>
                </c:pt>
                <c:pt idx="17">
                  <c:v>9.3107821491511764</c:v>
                </c:pt>
                <c:pt idx="18">
                  <c:v>9.8439687827144819</c:v>
                </c:pt>
                <c:pt idx="19">
                  <c:v>10.61691580584591</c:v>
                </c:pt>
                <c:pt idx="20">
                  <c:v>11.513097865770838</c:v>
                </c:pt>
                <c:pt idx="21">
                  <c:v>12.483877992610006</c:v>
                </c:pt>
                <c:pt idx="22">
                  <c:v>13.54500089454039</c:v>
                </c:pt>
                <c:pt idx="23">
                  <c:v>14.699214108191811</c:v>
                </c:pt>
                <c:pt idx="24">
                  <c:v>15.769972976435788</c:v>
                </c:pt>
                <c:pt idx="25">
                  <c:v>16.625823625590286</c:v>
                </c:pt>
                <c:pt idx="26">
                  <c:v>17.781587882462215</c:v>
                </c:pt>
                <c:pt idx="27">
                  <c:v>19.342947904095091</c:v>
                </c:pt>
                <c:pt idx="28">
                  <c:v>21.030717017820752</c:v>
                </c:pt>
                <c:pt idx="29">
                  <c:v>22.710051170888836</c:v>
                </c:pt>
                <c:pt idx="30">
                  <c:v>24.644749952466348</c:v>
                </c:pt>
                <c:pt idx="31">
                  <c:v>26.971495196340207</c:v>
                </c:pt>
                <c:pt idx="32">
                  <c:v>29.791774152288667</c:v>
                </c:pt>
                <c:pt idx="33">
                  <c:v>33.893785934952469</c:v>
                </c:pt>
                <c:pt idx="34">
                  <c:v>38.737858889855701</c:v>
                </c:pt>
                <c:pt idx="35">
                  <c:v>43.983418827414383</c:v>
                </c:pt>
                <c:pt idx="36">
                  <c:v>50.076345475022762</c:v>
                </c:pt>
                <c:pt idx="37">
                  <c:v>55.540940253732089</c:v>
                </c:pt>
                <c:pt idx="38">
                  <c:v>60.415252299387198</c:v>
                </c:pt>
                <c:pt idx="39">
                  <c:v>66.422431246712648</c:v>
                </c:pt>
                <c:pt idx="40">
                  <c:v>73.863243949688524</c:v>
                </c:pt>
                <c:pt idx="41">
                  <c:v>84.090260146237412</c:v>
                </c:pt>
                <c:pt idx="42">
                  <c:v>97.591357741856669</c:v>
                </c:pt>
                <c:pt idx="43">
                  <c:v>112.35592024395747</c:v>
                </c:pt>
                <c:pt idx="44">
                  <c:v>127.63217239095874</c:v>
                </c:pt>
                <c:pt idx="45">
                  <c:v>142.68973706109406</c:v>
                </c:pt>
                <c:pt idx="46">
                  <c:v>158.30372739799517</c:v>
                </c:pt>
                <c:pt idx="47">
                  <c:v>176.99310954756322</c:v>
                </c:pt>
                <c:pt idx="48">
                  <c:v>199.97486491380022</c:v>
                </c:pt>
                <c:pt idx="49">
                  <c:v>226.92205185088511</c:v>
                </c:pt>
                <c:pt idx="50">
                  <c:v>257.97907978614046</c:v>
                </c:pt>
                <c:pt idx="51">
                  <c:v>295.30486895344234</c:v>
                </c:pt>
                <c:pt idx="52">
                  <c:v>341.28325805224745</c:v>
                </c:pt>
                <c:pt idx="53">
                  <c:v>402.98963039606588</c:v>
                </c:pt>
                <c:pt idx="54">
                  <c:v>507.47618623004126</c:v>
                </c:pt>
                <c:pt idx="55">
                  <c:v>667.90416850759038</c:v>
                </c:pt>
                <c:pt idx="56">
                  <c:v>864.21769205509554</c:v>
                </c:pt>
                <c:pt idx="57">
                  <c:v>1067.7488210250735</c:v>
                </c:pt>
                <c:pt idx="58">
                  <c:v>1276.6016989011525</c:v>
                </c:pt>
                <c:pt idx="59">
                  <c:v>1509.5351933595091</c:v>
                </c:pt>
                <c:pt idx="60">
                  <c:v>1751.6954785181802</c:v>
                </c:pt>
                <c:pt idx="61">
                  <c:v>1969.4416108959051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1.3634822113514955</c:v>
                </c:pt>
                <c:pt idx="1">
                  <c:v>1.3788523038428424</c:v>
                </c:pt>
                <c:pt idx="2">
                  <c:v>1.5934751670838154</c:v>
                </c:pt>
                <c:pt idx="3">
                  <c:v>1.892621776675806</c:v>
                </c:pt>
                <c:pt idx="4">
                  <c:v>2.2620755692419356</c:v>
                </c:pt>
                <c:pt idx="5">
                  <c:v>2.5412109758098409</c:v>
                </c:pt>
                <c:pt idx="6">
                  <c:v>2.8511974242198708</c:v>
                </c:pt>
                <c:pt idx="7">
                  <c:v>3.4009905063404404</c:v>
                </c:pt>
                <c:pt idx="8">
                  <c:v>4.0158918894156965</c:v>
                </c:pt>
                <c:pt idx="9">
                  <c:v>4.3981787858008907</c:v>
                </c:pt>
                <c:pt idx="10">
                  <c:v>4.4657939441769718</c:v>
                </c:pt>
                <c:pt idx="11">
                  <c:v>4.4900090309200351</c:v>
                </c:pt>
                <c:pt idx="12">
                  <c:v>4.6378469429501425</c:v>
                </c:pt>
                <c:pt idx="13">
                  <c:v>4.8887568503806147</c:v>
                </c:pt>
                <c:pt idx="14">
                  <c:v>5.1421528208867047</c:v>
                </c:pt>
                <c:pt idx="15">
                  <c:v>5.2818200252935936</c:v>
                </c:pt>
                <c:pt idx="16">
                  <c:v>5.3419206891785933</c:v>
                </c:pt>
                <c:pt idx="17">
                  <c:v>5.4530916071040076</c:v>
                </c:pt>
                <c:pt idx="18">
                  <c:v>5.7276741029928342</c:v>
                </c:pt>
                <c:pt idx="19">
                  <c:v>6.2387977872679752</c:v>
                </c:pt>
                <c:pt idx="20">
                  <c:v>6.8537804088625816</c:v>
                </c:pt>
                <c:pt idx="21">
                  <c:v>7.5290374010688446</c:v>
                </c:pt>
                <c:pt idx="22">
                  <c:v>8.2713871658426115</c:v>
                </c:pt>
                <c:pt idx="23">
                  <c:v>9.0856919864933712</c:v>
                </c:pt>
                <c:pt idx="24">
                  <c:v>9.7856668790961514</c:v>
                </c:pt>
                <c:pt idx="25">
                  <c:v>10.266000319144847</c:v>
                </c:pt>
                <c:pt idx="26">
                  <c:v>11.047993525527511</c:v>
                </c:pt>
                <c:pt idx="27">
                  <c:v>12.187534566670136</c:v>
                </c:pt>
                <c:pt idx="28">
                  <c:v>13.399404040487559</c:v>
                </c:pt>
                <c:pt idx="29">
                  <c:v>14.542615010015643</c:v>
                </c:pt>
                <c:pt idx="30">
                  <c:v>15.89476279568823</c:v>
                </c:pt>
                <c:pt idx="31">
                  <c:v>17.54942559314145</c:v>
                </c:pt>
                <c:pt idx="32">
                  <c:v>19.605495319099081</c:v>
                </c:pt>
                <c:pt idx="33">
                  <c:v>22.79935673132222</c:v>
                </c:pt>
                <c:pt idx="34">
                  <c:v>26.484187984983489</c:v>
                </c:pt>
                <c:pt idx="35">
                  <c:v>30.357734932156593</c:v>
                </c:pt>
                <c:pt idx="36">
                  <c:v>34.815669909040622</c:v>
                </c:pt>
                <c:pt idx="37">
                  <c:v>38.360596894973185</c:v>
                </c:pt>
                <c:pt idx="38">
                  <c:v>41.195252331604557</c:v>
                </c:pt>
                <c:pt idx="39">
                  <c:v>45.007860014463695</c:v>
                </c:pt>
                <c:pt idx="40">
                  <c:v>50.012229158221835</c:v>
                </c:pt>
                <c:pt idx="41">
                  <c:v>57.495677642237318</c:v>
                </c:pt>
                <c:pt idx="42">
                  <c:v>67.68497820007299</c:v>
                </c:pt>
                <c:pt idx="43">
                  <c:v>78.463577919875775</c:v>
                </c:pt>
                <c:pt idx="44">
                  <c:v>89.134432477315997</c:v>
                </c:pt>
                <c:pt idx="45">
                  <c:v>98.975091227355634</c:v>
                </c:pt>
                <c:pt idx="46">
                  <c:v>108.91526380760672</c:v>
                </c:pt>
                <c:pt idx="47">
                  <c:v>121.36521443794248</c:v>
                </c:pt>
                <c:pt idx="48">
                  <c:v>137.34232430788992</c:v>
                </c:pt>
                <c:pt idx="49">
                  <c:v>156.27057322770017</c:v>
                </c:pt>
                <c:pt idx="50">
                  <c:v>178.16204973532399</c:v>
                </c:pt>
                <c:pt idx="51">
                  <c:v>204.98428438357271</c:v>
                </c:pt>
                <c:pt idx="52">
                  <c:v>238.72127070412986</c:v>
                </c:pt>
                <c:pt idx="53">
                  <c:v>285.94375453912539</c:v>
                </c:pt>
                <c:pt idx="54">
                  <c:v>372.41830651070495</c:v>
                </c:pt>
                <c:pt idx="55">
                  <c:v>507.17789854041382</c:v>
                </c:pt>
                <c:pt idx="56">
                  <c:v>667.47324507532244</c:v>
                </c:pt>
                <c:pt idx="57">
                  <c:v>823.91249217616746</c:v>
                </c:pt>
                <c:pt idx="58">
                  <c:v>976.25971152554894</c:v>
                </c:pt>
                <c:pt idx="59">
                  <c:v>1142.7993608810282</c:v>
                </c:pt>
                <c:pt idx="60">
                  <c:v>1307.6303490695786</c:v>
                </c:pt>
                <c:pt idx="61">
                  <c:v>1438.8740576722043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268560"/>
        <c:axId val="427268952"/>
        <c:extLst/>
      </c:lineChart>
      <c:catAx>
        <c:axId val="427268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6895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268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68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85"/>
          <c:h val="0.20775517643627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29.89452888863476</c:v>
                </c:pt>
                <c:pt idx="1">
                  <c:v>31.52430694742171</c:v>
                </c:pt>
                <c:pt idx="2">
                  <c:v>35.984544053942201</c:v>
                </c:pt>
                <c:pt idx="3">
                  <c:v>41.771132815579186</c:v>
                </c:pt>
                <c:pt idx="4">
                  <c:v>48.634382995855745</c:v>
                </c:pt>
                <c:pt idx="5">
                  <c:v>54.635057971336565</c:v>
                </c:pt>
                <c:pt idx="6">
                  <c:v>60.961086190237857</c:v>
                </c:pt>
                <c:pt idx="7">
                  <c:v>70.489786733599232</c:v>
                </c:pt>
                <c:pt idx="8">
                  <c:v>81.164877847451791</c:v>
                </c:pt>
                <c:pt idx="9">
                  <c:v>89.463724507918528</c:v>
                </c:pt>
                <c:pt idx="10">
                  <c:v>94.136255097357832</c:v>
                </c:pt>
                <c:pt idx="11">
                  <c:v>98.140611662156331</c:v>
                </c:pt>
                <c:pt idx="12">
                  <c:v>103.43680447516023</c:v>
                </c:pt>
                <c:pt idx="13">
                  <c:v>109.86120169842455</c:v>
                </c:pt>
                <c:pt idx="14">
                  <c:v>116.38554347883323</c:v>
                </c:pt>
                <c:pt idx="15">
                  <c:v>121.75381303964244</c:v>
                </c:pt>
                <c:pt idx="16">
                  <c:v>126.20959371444869</c:v>
                </c:pt>
                <c:pt idx="17">
                  <c:v>131.05571418227422</c:v>
                </c:pt>
                <c:pt idx="18">
                  <c:v>137.43122893970991</c:v>
                </c:pt>
                <c:pt idx="19">
                  <c:v>146.12290450903404</c:v>
                </c:pt>
                <c:pt idx="20">
                  <c:v>156.00691015900685</c:v>
                </c:pt>
                <c:pt idx="21">
                  <c:v>166.58086679349211</c:v>
                </c:pt>
                <c:pt idx="22">
                  <c:v>177.98396124145361</c:v>
                </c:pt>
                <c:pt idx="23">
                  <c:v>190.1916208601391</c:v>
                </c:pt>
                <c:pt idx="24">
                  <c:v>201.67827465857889</c:v>
                </c:pt>
                <c:pt idx="25">
                  <c:v>211.28956612704451</c:v>
                </c:pt>
                <c:pt idx="26">
                  <c:v>223.31417541658917</c:v>
                </c:pt>
                <c:pt idx="27">
                  <c:v>238.58731226251822</c:v>
                </c:pt>
                <c:pt idx="28">
                  <c:v>254.71085170828982</c:v>
                </c:pt>
                <c:pt idx="29">
                  <c:v>270.57310056763436</c:v>
                </c:pt>
                <c:pt idx="30">
                  <c:v>288.15099677171997</c:v>
                </c:pt>
                <c:pt idx="31">
                  <c:v>308.47478059538093</c:v>
                </c:pt>
                <c:pt idx="32">
                  <c:v>332.15839049548373</c:v>
                </c:pt>
                <c:pt idx="33">
                  <c:v>364.93221030967004</c:v>
                </c:pt>
                <c:pt idx="34">
                  <c:v>402.74052812138484</c:v>
                </c:pt>
                <c:pt idx="35">
                  <c:v>442.88475307374478</c:v>
                </c:pt>
                <c:pt idx="36">
                  <c:v>488.52944513739737</c:v>
                </c:pt>
                <c:pt idx="37">
                  <c:v>529.38564560905081</c:v>
                </c:pt>
                <c:pt idx="38">
                  <c:v>565.65227637041357</c:v>
                </c:pt>
                <c:pt idx="39">
                  <c:v>609.16260769662313</c:v>
                </c:pt>
                <c:pt idx="40">
                  <c:v>660.43143755846916</c:v>
                </c:pt>
                <c:pt idx="41">
                  <c:v>722.37342292574158</c:v>
                </c:pt>
                <c:pt idx="42">
                  <c:v>792.32895258494705</c:v>
                </c:pt>
                <c:pt idx="43">
                  <c:v>863.66508398798146</c:v>
                </c:pt>
                <c:pt idx="44">
                  <c:v>939.21632056470298</c:v>
                </c:pt>
                <c:pt idx="45">
                  <c:v>1012.2458532710067</c:v>
                </c:pt>
                <c:pt idx="46">
                  <c:v>1083.3007406838033</c:v>
                </c:pt>
                <c:pt idx="47">
                  <c:v>1163.5909857271636</c:v>
                </c:pt>
                <c:pt idx="48">
                  <c:v>1255.9496255581535</c:v>
                </c:pt>
                <c:pt idx="49">
                  <c:v>1358.7060173133632</c:v>
                </c:pt>
                <c:pt idx="50">
                  <c:v>1473.9164502681078</c:v>
                </c:pt>
                <c:pt idx="51">
                  <c:v>1615.2708965647203</c:v>
                </c:pt>
                <c:pt idx="52">
                  <c:v>1786.74704454841</c:v>
                </c:pt>
                <c:pt idx="53">
                  <c:v>1997.2556356958157</c:v>
                </c:pt>
                <c:pt idx="54">
                  <c:v>2299.3364017807044</c:v>
                </c:pt>
                <c:pt idx="55">
                  <c:v>2736.3982056507211</c:v>
                </c:pt>
                <c:pt idx="56">
                  <c:v>3301.6978158596189</c:v>
                </c:pt>
                <c:pt idx="57">
                  <c:v>3945.4543834631099</c:v>
                </c:pt>
                <c:pt idx="58">
                  <c:v>4646.9341141253981</c:v>
                </c:pt>
                <c:pt idx="59">
                  <c:v>5437.9519567247353</c:v>
                </c:pt>
                <c:pt idx="60">
                  <c:v>6294.7607796011071</c:v>
                </c:pt>
                <c:pt idx="61">
                  <c:v>7202.3139034030983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4.1664664816776078</c:v>
                </c:pt>
                <c:pt idx="1">
                  <c:v>4.5684205590762543</c:v>
                </c:pt>
                <c:pt idx="2">
                  <c:v>5.7298154965434209</c:v>
                </c:pt>
                <c:pt idx="3">
                  <c:v>7.2387741728613522</c:v>
                </c:pt>
                <c:pt idx="4">
                  <c:v>9.0286558844028484</c:v>
                </c:pt>
                <c:pt idx="5">
                  <c:v>10.553440163280916</c:v>
                </c:pt>
                <c:pt idx="6">
                  <c:v>12.154379324441974</c:v>
                </c:pt>
                <c:pt idx="7">
                  <c:v>14.615355421496618</c:v>
                </c:pt>
                <c:pt idx="8">
                  <c:v>17.347736930678536</c:v>
                </c:pt>
                <c:pt idx="9">
                  <c:v>19.339951998666184</c:v>
                </c:pt>
                <c:pt idx="10">
                  <c:v>20.22970684631844</c:v>
                </c:pt>
                <c:pt idx="11">
                  <c:v>20.847039572231985</c:v>
                </c:pt>
                <c:pt idx="12">
                  <c:v>21.732890509269559</c:v>
                </c:pt>
                <c:pt idx="13">
                  <c:v>22.823351020321439</c:v>
                </c:pt>
                <c:pt idx="14">
                  <c:v>23.807180505170937</c:v>
                </c:pt>
                <c:pt idx="15">
                  <c:v>24.314290950549847</c:v>
                </c:pt>
                <c:pt idx="16">
                  <c:v>24.424871796274779</c:v>
                </c:pt>
                <c:pt idx="17">
                  <c:v>24.537437019348538</c:v>
                </c:pt>
                <c:pt idx="18">
                  <c:v>25.010198244121785</c:v>
                </c:pt>
                <c:pt idx="19">
                  <c:v>26.100850613621766</c:v>
                </c:pt>
                <c:pt idx="20">
                  <c:v>27.490738972439427</c:v>
                </c:pt>
                <c:pt idx="21">
                  <c:v>29.05935236413422</c:v>
                </c:pt>
                <c:pt idx="22">
                  <c:v>30.870134964734365</c:v>
                </c:pt>
                <c:pt idx="23">
                  <c:v>32.942752948152744</c:v>
                </c:pt>
                <c:pt idx="24">
                  <c:v>34.817145667602176</c:v>
                </c:pt>
                <c:pt idx="25">
                  <c:v>36.158070671687213</c:v>
                </c:pt>
                <c:pt idx="26">
                  <c:v>38.320025964480187</c:v>
                </c:pt>
                <c:pt idx="27">
                  <c:v>41.547592590414332</c:v>
                </c:pt>
                <c:pt idx="28">
                  <c:v>45.078991491779213</c:v>
                </c:pt>
                <c:pt idx="29">
                  <c:v>48.540714661197036</c:v>
                </c:pt>
                <c:pt idx="30">
                  <c:v>52.557034526084962</c:v>
                </c:pt>
                <c:pt idx="31">
                  <c:v>57.420381159584537</c:v>
                </c:pt>
                <c:pt idx="32">
                  <c:v>63.31886112285526</c:v>
                </c:pt>
                <c:pt idx="33">
                  <c:v>72.098046986712191</c:v>
                </c:pt>
                <c:pt idx="34">
                  <c:v>82.375326742849126</c:v>
                </c:pt>
                <c:pt idx="35">
                  <c:v>93.278061706824673</c:v>
                </c:pt>
                <c:pt idx="36">
                  <c:v>105.8246889741376</c:v>
                </c:pt>
                <c:pt idx="37">
                  <c:v>116.54269504242387</c:v>
                </c:pt>
                <c:pt idx="38">
                  <c:v>125.54140241760486</c:v>
                </c:pt>
                <c:pt idx="39">
                  <c:v>136.77732343667373</c:v>
                </c:pt>
                <c:pt idx="40">
                  <c:v>151.05940704016319</c:v>
                </c:pt>
                <c:pt idx="41">
                  <c:v>171.70013678727577</c:v>
                </c:pt>
                <c:pt idx="42">
                  <c:v>198.76531114448744</c:v>
                </c:pt>
                <c:pt idx="43">
                  <c:v>227.13897021281178</c:v>
                </c:pt>
                <c:pt idx="44">
                  <c:v>256.4971621269824</c:v>
                </c:pt>
                <c:pt idx="45">
                  <c:v>285.26354501736859</c:v>
                </c:pt>
                <c:pt idx="46">
                  <c:v>314.28080876660903</c:v>
                </c:pt>
                <c:pt idx="47">
                  <c:v>348.75686976960623</c:v>
                </c:pt>
                <c:pt idx="48">
                  <c:v>391.05313582135682</c:v>
                </c:pt>
                <c:pt idx="49">
                  <c:v>440.84151369394033</c:v>
                </c:pt>
                <c:pt idx="50">
                  <c:v>499.68140964164644</c:v>
                </c:pt>
                <c:pt idx="51">
                  <c:v>562.66703871296636</c:v>
                </c:pt>
                <c:pt idx="52">
                  <c:v>651.52973352697813</c:v>
                </c:pt>
                <c:pt idx="53">
                  <c:v>804.59275330751154</c:v>
                </c:pt>
                <c:pt idx="54">
                  <c:v>1036.5682848756276</c:v>
                </c:pt>
                <c:pt idx="55">
                  <c:v>1375.5876882410491</c:v>
                </c:pt>
                <c:pt idx="56">
                  <c:v>1929.4541160309609</c:v>
                </c:pt>
                <c:pt idx="57">
                  <c:v>2687.3960797213003</c:v>
                </c:pt>
                <c:pt idx="58">
                  <c:v>3669.8253064325831</c:v>
                </c:pt>
                <c:pt idx="59">
                  <c:v>4748.5826430214411</c:v>
                </c:pt>
                <c:pt idx="60">
                  <c:v>5847.5645697570408</c:v>
                </c:pt>
                <c:pt idx="61">
                  <c:v>7054.1864007802778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1.3634390281766446</c:v>
                </c:pt>
                <c:pt idx="1">
                  <c:v>1.4740674199749062</c:v>
                </c:pt>
                <c:pt idx="2">
                  <c:v>1.7922932930916753</c:v>
                </c:pt>
                <c:pt idx="3">
                  <c:v>2.2144232107001462</c:v>
                </c:pt>
                <c:pt idx="4">
                  <c:v>2.7273191758998934</c:v>
                </c:pt>
                <c:pt idx="5">
                  <c:v>3.178380096106745</c:v>
                </c:pt>
                <c:pt idx="6">
                  <c:v>3.6677076150478372</c:v>
                </c:pt>
                <c:pt idx="7">
                  <c:v>4.4269350221485722</c:v>
                </c:pt>
                <c:pt idx="8">
                  <c:v>5.292782659500693</c:v>
                </c:pt>
                <c:pt idx="9">
                  <c:v>5.9641742115386931</c:v>
                </c:pt>
                <c:pt idx="10">
                  <c:v>6.3272281665855212</c:v>
                </c:pt>
                <c:pt idx="11">
                  <c:v>6.6361936856193786</c:v>
                </c:pt>
                <c:pt idx="12">
                  <c:v>7.0655808976336161</c:v>
                </c:pt>
                <c:pt idx="13">
                  <c:v>7.6027453152100515</c:v>
                </c:pt>
                <c:pt idx="14">
                  <c:v>8.1509974126915203</c:v>
                </c:pt>
                <c:pt idx="15">
                  <c:v>8.5869333846963496</c:v>
                </c:pt>
                <c:pt idx="16">
                  <c:v>8.9310061344840967</c:v>
                </c:pt>
                <c:pt idx="17">
                  <c:v>9.3107821491511764</c:v>
                </c:pt>
                <c:pt idx="18">
                  <c:v>9.8439687827144819</c:v>
                </c:pt>
                <c:pt idx="19">
                  <c:v>10.61691580584591</c:v>
                </c:pt>
                <c:pt idx="20">
                  <c:v>11.513097865770838</c:v>
                </c:pt>
                <c:pt idx="21">
                  <c:v>12.483877992610006</c:v>
                </c:pt>
                <c:pt idx="22">
                  <c:v>13.54500089454039</c:v>
                </c:pt>
                <c:pt idx="23">
                  <c:v>14.699214108191811</c:v>
                </c:pt>
                <c:pt idx="24">
                  <c:v>15.769972976435788</c:v>
                </c:pt>
                <c:pt idx="25">
                  <c:v>16.625823625590286</c:v>
                </c:pt>
                <c:pt idx="26">
                  <c:v>17.781587882462215</c:v>
                </c:pt>
                <c:pt idx="27">
                  <c:v>19.342947904095091</c:v>
                </c:pt>
                <c:pt idx="28">
                  <c:v>21.030717017820752</c:v>
                </c:pt>
                <c:pt idx="29">
                  <c:v>22.710051170888836</c:v>
                </c:pt>
                <c:pt idx="30">
                  <c:v>24.644749952466348</c:v>
                </c:pt>
                <c:pt idx="31">
                  <c:v>26.971495196340207</c:v>
                </c:pt>
                <c:pt idx="32">
                  <c:v>29.791774152288667</c:v>
                </c:pt>
                <c:pt idx="33">
                  <c:v>33.893785934952469</c:v>
                </c:pt>
                <c:pt idx="34">
                  <c:v>38.737858889855701</c:v>
                </c:pt>
                <c:pt idx="35">
                  <c:v>43.983418827414383</c:v>
                </c:pt>
                <c:pt idx="36">
                  <c:v>50.076345475022762</c:v>
                </c:pt>
                <c:pt idx="37">
                  <c:v>55.540940253732089</c:v>
                </c:pt>
                <c:pt idx="38">
                  <c:v>60.415252299387198</c:v>
                </c:pt>
                <c:pt idx="39">
                  <c:v>66.422431246712648</c:v>
                </c:pt>
                <c:pt idx="40">
                  <c:v>73.863243949688524</c:v>
                </c:pt>
                <c:pt idx="41">
                  <c:v>84.090260146237412</c:v>
                </c:pt>
                <c:pt idx="42">
                  <c:v>97.591357741856669</c:v>
                </c:pt>
                <c:pt idx="43">
                  <c:v>112.35592024395747</c:v>
                </c:pt>
                <c:pt idx="44">
                  <c:v>127.63217239095874</c:v>
                </c:pt>
                <c:pt idx="45">
                  <c:v>142.68973706109406</c:v>
                </c:pt>
                <c:pt idx="46">
                  <c:v>158.30372739799517</c:v>
                </c:pt>
                <c:pt idx="47">
                  <c:v>176.99310954756322</c:v>
                </c:pt>
                <c:pt idx="48">
                  <c:v>199.97486491380022</c:v>
                </c:pt>
                <c:pt idx="49">
                  <c:v>226.92205185088511</c:v>
                </c:pt>
                <c:pt idx="50">
                  <c:v>257.97907978614046</c:v>
                </c:pt>
                <c:pt idx="51">
                  <c:v>295.30486895344234</c:v>
                </c:pt>
                <c:pt idx="52">
                  <c:v>341.28325805224745</c:v>
                </c:pt>
                <c:pt idx="53">
                  <c:v>402.98963039606588</c:v>
                </c:pt>
                <c:pt idx="54">
                  <c:v>507.47618623004126</c:v>
                </c:pt>
                <c:pt idx="55">
                  <c:v>667.90416850759038</c:v>
                </c:pt>
                <c:pt idx="56">
                  <c:v>864.21769205509554</c:v>
                </c:pt>
                <c:pt idx="57">
                  <c:v>1067.7488210250735</c:v>
                </c:pt>
                <c:pt idx="58">
                  <c:v>1276.6016989011525</c:v>
                </c:pt>
                <c:pt idx="59">
                  <c:v>1509.5351933595091</c:v>
                </c:pt>
                <c:pt idx="60">
                  <c:v>1751.6954785181802</c:v>
                </c:pt>
                <c:pt idx="61">
                  <c:v>1969.4416108959051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269736"/>
        <c:axId val="427270128"/>
        <c:extLst/>
      </c:lineChart>
      <c:catAx>
        <c:axId val="427269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7012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270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69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6"/>
          <c:h val="9.49238116068824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41E-2"/>
          <c:y val="5.0925925925925923E-2"/>
          <c:w val="0.88989260717410323"/>
          <c:h val="0.86482283464566934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29.895475715475861</c:v>
                </c:pt>
                <c:pt idx="1">
                  <c:v>30.125383228854414</c:v>
                </c:pt>
                <c:pt idx="2">
                  <c:v>33.101059950105217</c:v>
                </c:pt>
                <c:pt idx="3">
                  <c:v>37.218826004260947</c:v>
                </c:pt>
                <c:pt idx="4">
                  <c:v>42.218506136907791</c:v>
                </c:pt>
                <c:pt idx="5">
                  <c:v>46.090674985466677</c:v>
                </c:pt>
                <c:pt idx="6">
                  <c:v>50.198811778628667</c:v>
                </c:pt>
                <c:pt idx="7">
                  <c:v>57.234492890802159</c:v>
                </c:pt>
                <c:pt idx="8">
                  <c:v>65.046974302086184</c:v>
                </c:pt>
                <c:pt idx="9">
                  <c:v>70.135525658690639</c:v>
                </c:pt>
                <c:pt idx="10">
                  <c:v>71.490361380425824</c:v>
                </c:pt>
                <c:pt idx="11">
                  <c:v>72.196737068956722</c:v>
                </c:pt>
                <c:pt idx="12">
                  <c:v>74.15936391861689</c:v>
                </c:pt>
                <c:pt idx="13">
                  <c:v>77.154670106634697</c:v>
                </c:pt>
                <c:pt idx="14">
                  <c:v>80.121350564888644</c:v>
                </c:pt>
                <c:pt idx="15">
                  <c:v>81.845870285677051</c:v>
                </c:pt>
                <c:pt idx="16">
                  <c:v>82.65770119593607</c:v>
                </c:pt>
                <c:pt idx="17">
                  <c:v>83.874567907428329</c:v>
                </c:pt>
                <c:pt idx="18">
                  <c:v>86.595778665942191</c:v>
                </c:pt>
                <c:pt idx="19">
                  <c:v>91.519355955304292</c:v>
                </c:pt>
                <c:pt idx="20">
                  <c:v>97.416472695117207</c:v>
                </c:pt>
                <c:pt idx="21">
                  <c:v>103.8134360290005</c:v>
                </c:pt>
                <c:pt idx="22">
                  <c:v>110.79812678268772</c:v>
                </c:pt>
                <c:pt idx="23">
                  <c:v>118.36478345319452</c:v>
                </c:pt>
                <c:pt idx="24">
                  <c:v>124.9427578910136</c:v>
                </c:pt>
                <c:pt idx="25">
                  <c:v>129.54252110663546</c:v>
                </c:pt>
                <c:pt idx="26">
                  <c:v>136.51224912085019</c:v>
                </c:pt>
                <c:pt idx="27">
                  <c:v>146.43944560799738</c:v>
                </c:pt>
                <c:pt idx="28">
                  <c:v>156.91655453828082</c:v>
                </c:pt>
                <c:pt idx="29">
                  <c:v>166.82302975732398</c:v>
                </c:pt>
                <c:pt idx="30">
                  <c:v>178.23126460107119</c:v>
                </c:pt>
                <c:pt idx="31">
                  <c:v>191.97225346302423</c:v>
                </c:pt>
                <c:pt idx="32">
                  <c:v>208.66165267652673</c:v>
                </c:pt>
                <c:pt idx="33">
                  <c:v>233.78191609495741</c:v>
                </c:pt>
                <c:pt idx="34">
                  <c:v>262.75085834495803</c:v>
                </c:pt>
                <c:pt idx="35">
                  <c:v>293.03779176326242</c:v>
                </c:pt>
                <c:pt idx="36">
                  <c:v>327.55114206890329</c:v>
                </c:pt>
                <c:pt idx="37">
                  <c:v>355.8725105003997</c:v>
                </c:pt>
                <c:pt idx="38">
                  <c:v>378.92602701867673</c:v>
                </c:pt>
                <c:pt idx="39">
                  <c:v>408.36663103588006</c:v>
                </c:pt>
                <c:pt idx="40">
                  <c:v>444.29201331587899</c:v>
                </c:pt>
                <c:pt idx="41">
                  <c:v>489.41868493777639</c:v>
                </c:pt>
                <c:pt idx="42">
                  <c:v>540.42829426046171</c:v>
                </c:pt>
                <c:pt idx="43">
                  <c:v>590.78199484280935</c:v>
                </c:pt>
                <c:pt idx="44">
                  <c:v>643.31081586326638</c:v>
                </c:pt>
                <c:pt idx="45">
                  <c:v>691.10458441823619</c:v>
                </c:pt>
                <c:pt idx="46">
                  <c:v>735.35199505235755</c:v>
                </c:pt>
                <c:pt idx="47">
                  <c:v>787.02402766956016</c:v>
                </c:pt>
                <c:pt idx="48">
                  <c:v>848.52948648518304</c:v>
                </c:pt>
                <c:pt idx="49">
                  <c:v>917.73600416910813</c:v>
                </c:pt>
                <c:pt idx="50">
                  <c:v>996.48858181380047</c:v>
                </c:pt>
                <c:pt idx="51">
                  <c:v>1097.8710272229671</c:v>
                </c:pt>
                <c:pt idx="52">
                  <c:v>1224.4209562158153</c:v>
                </c:pt>
                <c:pt idx="53">
                  <c:v>1384.1877581898243</c:v>
                </c:pt>
                <c:pt idx="54">
                  <c:v>1627.5747659687229</c:v>
                </c:pt>
                <c:pt idx="55">
                  <c:v>1992.3748505070073</c:v>
                </c:pt>
                <c:pt idx="56">
                  <c:v>2466.0459124720724</c:v>
                </c:pt>
                <c:pt idx="57">
                  <c:v>2994.4270176546638</c:v>
                </c:pt>
                <c:pt idx="58">
                  <c:v>3556.2008975844974</c:v>
                </c:pt>
                <c:pt idx="59">
                  <c:v>4181.0400768581994</c:v>
                </c:pt>
                <c:pt idx="60">
                  <c:v>4841.7942380982058</c:v>
                </c:pt>
                <c:pt idx="61">
                  <c:v>5523.8115781327124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4.166598443024518</c:v>
                </c:pt>
                <c:pt idx="1">
                  <c:v>4.114124455139363</c:v>
                </c:pt>
                <c:pt idx="2">
                  <c:v>4.7865246826854841</c:v>
                </c:pt>
                <c:pt idx="3">
                  <c:v>5.7121956012059654</c:v>
                </c:pt>
                <c:pt idx="4">
                  <c:v>6.8271356579246891</c:v>
                </c:pt>
                <c:pt idx="5">
                  <c:v>7.5501989141283596</c:v>
                </c:pt>
                <c:pt idx="6">
                  <c:v>8.3509498280929275</c:v>
                </c:pt>
                <c:pt idx="7">
                  <c:v>9.897989068740408</c:v>
                </c:pt>
                <c:pt idx="8">
                  <c:v>11.560032756492751</c:v>
                </c:pt>
                <c:pt idx="9">
                  <c:v>12.366825078169315</c:v>
                </c:pt>
                <c:pt idx="10">
                  <c:v>12.142561504396058</c:v>
                </c:pt>
                <c:pt idx="11">
                  <c:v>11.815982686249763</c:v>
                </c:pt>
                <c:pt idx="12">
                  <c:v>11.897798304361771</c:v>
                </c:pt>
                <c:pt idx="13">
                  <c:v>12.292343296410628</c:v>
                </c:pt>
                <c:pt idx="14">
                  <c:v>12.673605886338541</c:v>
                </c:pt>
                <c:pt idx="15">
                  <c:v>12.703093998849072</c:v>
                </c:pt>
                <c:pt idx="16">
                  <c:v>12.511871280484748</c:v>
                </c:pt>
                <c:pt idx="17">
                  <c:v>12.48792506611157</c:v>
                </c:pt>
                <c:pt idx="18">
                  <c:v>12.93456256252842</c:v>
                </c:pt>
                <c:pt idx="19">
                  <c:v>14.01886373067722</c:v>
                </c:pt>
                <c:pt idx="20">
                  <c:v>15.322953805497663</c:v>
                </c:pt>
                <c:pt idx="21">
                  <c:v>16.726450675779937</c:v>
                </c:pt>
                <c:pt idx="22">
                  <c:v>18.233603647854892</c:v>
                </c:pt>
                <c:pt idx="23">
                  <c:v>19.8593657672325</c:v>
                </c:pt>
                <c:pt idx="24">
                  <c:v>21.094671724275113</c:v>
                </c:pt>
                <c:pt idx="25">
                  <c:v>21.715315993787794</c:v>
                </c:pt>
                <c:pt idx="26">
                  <c:v>23.106599275295032</c:v>
                </c:pt>
                <c:pt idx="27">
                  <c:v>25.323409729925899</c:v>
                </c:pt>
                <c:pt idx="28">
                  <c:v>27.614003518283901</c:v>
                </c:pt>
                <c:pt idx="29">
                  <c:v>29.621903031085928</c:v>
                </c:pt>
                <c:pt idx="30">
                  <c:v>32.071131890700237</c:v>
                </c:pt>
                <c:pt idx="31">
                  <c:v>35.128556893597121</c:v>
                </c:pt>
                <c:pt idx="32">
                  <c:v>38.963353239510873</c:v>
                </c:pt>
                <c:pt idx="33">
                  <c:v>45.377235786527869</c:v>
                </c:pt>
                <c:pt idx="34">
                  <c:v>52.570879346984086</c:v>
                </c:pt>
                <c:pt idx="35">
                  <c:v>59.883539647266737</c:v>
                </c:pt>
                <c:pt idx="36">
                  <c:v>68.184346357717573</c:v>
                </c:pt>
                <c:pt idx="37">
                  <c:v>73.987046895860146</c:v>
                </c:pt>
                <c:pt idx="38">
                  <c:v>78.010642455481459</c:v>
                </c:pt>
                <c:pt idx="39">
                  <c:v>84.102100692221214</c:v>
                </c:pt>
                <c:pt idx="40">
                  <c:v>92.793947048605062</c:v>
                </c:pt>
                <c:pt idx="41">
                  <c:v>107.19303592295313</c:v>
                </c:pt>
                <c:pt idx="42">
                  <c:v>126.43560841350327</c:v>
                </c:pt>
                <c:pt idx="43">
                  <c:v>145.31359899258183</c:v>
                </c:pt>
                <c:pt idx="44">
                  <c:v>163.8638650324697</c:v>
                </c:pt>
                <c:pt idx="45">
                  <c:v>180.49151539273268</c:v>
                </c:pt>
                <c:pt idx="46">
                  <c:v>196.70739894173514</c:v>
                </c:pt>
                <c:pt idx="47">
                  <c:v>217.44341378714125</c:v>
                </c:pt>
                <c:pt idx="48">
                  <c:v>244.51164433138817</c:v>
                </c:pt>
                <c:pt idx="49">
                  <c:v>276.88835643144341</c:v>
                </c:pt>
                <c:pt idx="50">
                  <c:v>315.83141986607887</c:v>
                </c:pt>
                <c:pt idx="51">
                  <c:v>355.57151424189414</c:v>
                </c:pt>
                <c:pt idx="52">
                  <c:v>418.82335773546373</c:v>
                </c:pt>
                <c:pt idx="53">
                  <c:v>538.37713763751105</c:v>
                </c:pt>
                <c:pt idx="54">
                  <c:v>722.12807031392026</c:v>
                </c:pt>
                <c:pt idx="55">
                  <c:v>991.1317027586648</c:v>
                </c:pt>
                <c:pt idx="56">
                  <c:v>1442.1541893489398</c:v>
                </c:pt>
                <c:pt idx="57">
                  <c:v>2036.261075473366</c:v>
                </c:pt>
                <c:pt idx="58">
                  <c:v>2790.2443127871588</c:v>
                </c:pt>
                <c:pt idx="59">
                  <c:v>3548.2907860286168</c:v>
                </c:pt>
                <c:pt idx="60">
                  <c:v>4263.117338407741</c:v>
                </c:pt>
                <c:pt idx="61">
                  <c:v>5012.82277423906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1.3634822113514955</c:v>
                </c:pt>
                <c:pt idx="1">
                  <c:v>1.3788523038428424</c:v>
                </c:pt>
                <c:pt idx="2">
                  <c:v>1.5934751670838154</c:v>
                </c:pt>
                <c:pt idx="3">
                  <c:v>1.892621776675806</c:v>
                </c:pt>
                <c:pt idx="4">
                  <c:v>2.2620755692419356</c:v>
                </c:pt>
                <c:pt idx="5">
                  <c:v>2.5412109758098409</c:v>
                </c:pt>
                <c:pt idx="6">
                  <c:v>2.8511974242198708</c:v>
                </c:pt>
                <c:pt idx="7">
                  <c:v>3.4009905063404404</c:v>
                </c:pt>
                <c:pt idx="8">
                  <c:v>4.0158918894156965</c:v>
                </c:pt>
                <c:pt idx="9">
                  <c:v>4.3981787858008907</c:v>
                </c:pt>
                <c:pt idx="10">
                  <c:v>4.4657939441769718</c:v>
                </c:pt>
                <c:pt idx="11">
                  <c:v>4.4900090309200351</c:v>
                </c:pt>
                <c:pt idx="12">
                  <c:v>4.6378469429501425</c:v>
                </c:pt>
                <c:pt idx="13">
                  <c:v>4.8887568503806147</c:v>
                </c:pt>
                <c:pt idx="14">
                  <c:v>5.1421528208867047</c:v>
                </c:pt>
                <c:pt idx="15">
                  <c:v>5.2818200252935936</c:v>
                </c:pt>
                <c:pt idx="16">
                  <c:v>5.3419206891785933</c:v>
                </c:pt>
                <c:pt idx="17">
                  <c:v>5.4530916071040076</c:v>
                </c:pt>
                <c:pt idx="18">
                  <c:v>5.7276741029928342</c:v>
                </c:pt>
                <c:pt idx="19">
                  <c:v>6.2387977872679752</c:v>
                </c:pt>
                <c:pt idx="20">
                  <c:v>6.8537804088625816</c:v>
                </c:pt>
                <c:pt idx="21">
                  <c:v>7.5290374010688446</c:v>
                </c:pt>
                <c:pt idx="22">
                  <c:v>8.2713871658426115</c:v>
                </c:pt>
                <c:pt idx="23">
                  <c:v>9.0856919864933712</c:v>
                </c:pt>
                <c:pt idx="24">
                  <c:v>9.7856668790961514</c:v>
                </c:pt>
                <c:pt idx="25">
                  <c:v>10.266000319144847</c:v>
                </c:pt>
                <c:pt idx="26">
                  <c:v>11.047993525527511</c:v>
                </c:pt>
                <c:pt idx="27">
                  <c:v>12.187534566670136</c:v>
                </c:pt>
                <c:pt idx="28">
                  <c:v>13.399404040487559</c:v>
                </c:pt>
                <c:pt idx="29">
                  <c:v>14.542615010015643</c:v>
                </c:pt>
                <c:pt idx="30">
                  <c:v>15.89476279568823</c:v>
                </c:pt>
                <c:pt idx="31">
                  <c:v>17.54942559314145</c:v>
                </c:pt>
                <c:pt idx="32">
                  <c:v>19.605495319099081</c:v>
                </c:pt>
                <c:pt idx="33">
                  <c:v>22.79935673132222</c:v>
                </c:pt>
                <c:pt idx="34">
                  <c:v>26.484187984983489</c:v>
                </c:pt>
                <c:pt idx="35">
                  <c:v>30.357734932156593</c:v>
                </c:pt>
                <c:pt idx="36">
                  <c:v>34.815669909040622</c:v>
                </c:pt>
                <c:pt idx="37">
                  <c:v>38.360596894973185</c:v>
                </c:pt>
                <c:pt idx="38">
                  <c:v>41.195252331604557</c:v>
                </c:pt>
                <c:pt idx="39">
                  <c:v>45.007860014463695</c:v>
                </c:pt>
                <c:pt idx="40">
                  <c:v>50.012229158221835</c:v>
                </c:pt>
                <c:pt idx="41">
                  <c:v>57.495677642237318</c:v>
                </c:pt>
                <c:pt idx="42">
                  <c:v>67.68497820007299</c:v>
                </c:pt>
                <c:pt idx="43">
                  <c:v>78.463577919875775</c:v>
                </c:pt>
                <c:pt idx="44">
                  <c:v>89.134432477315997</c:v>
                </c:pt>
                <c:pt idx="45">
                  <c:v>98.975091227355634</c:v>
                </c:pt>
                <c:pt idx="46">
                  <c:v>108.91526380760672</c:v>
                </c:pt>
                <c:pt idx="47">
                  <c:v>121.36521443794248</c:v>
                </c:pt>
                <c:pt idx="48">
                  <c:v>137.34232430788992</c:v>
                </c:pt>
                <c:pt idx="49">
                  <c:v>156.27057322770017</c:v>
                </c:pt>
                <c:pt idx="50">
                  <c:v>178.16204973532399</c:v>
                </c:pt>
                <c:pt idx="51">
                  <c:v>204.98428438357271</c:v>
                </c:pt>
                <c:pt idx="52">
                  <c:v>238.72127070412986</c:v>
                </c:pt>
                <c:pt idx="53">
                  <c:v>285.94375453912539</c:v>
                </c:pt>
                <c:pt idx="54">
                  <c:v>372.41830651070495</c:v>
                </c:pt>
                <c:pt idx="55">
                  <c:v>507.17789854041382</c:v>
                </c:pt>
                <c:pt idx="56">
                  <c:v>667.47324507532244</c:v>
                </c:pt>
                <c:pt idx="57">
                  <c:v>823.91249217616746</c:v>
                </c:pt>
                <c:pt idx="58">
                  <c:v>976.25971152554894</c:v>
                </c:pt>
                <c:pt idx="59">
                  <c:v>1142.7993608810282</c:v>
                </c:pt>
                <c:pt idx="60">
                  <c:v>1307.6303490695786</c:v>
                </c:pt>
                <c:pt idx="61">
                  <c:v>1438.8740576722043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7270912"/>
        <c:axId val="427271304"/>
        <c:extLst/>
      </c:lineChart>
      <c:catAx>
        <c:axId val="427270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7130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7271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270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6"/>
          <c:h val="9.49238116068824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587160979877511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517048"/>
        <c:axId val="427517440"/>
      </c:scatterChart>
      <c:valAx>
        <c:axId val="42751704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517440"/>
        <c:crosses val="autoZero"/>
        <c:crossBetween val="midCat"/>
      </c:valAx>
      <c:valAx>
        <c:axId val="4275174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517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666E-2"/>
          <c:y val="2.7777777777777776E-2"/>
          <c:w val="0.91809383202099737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518224"/>
        <c:axId val="427518616"/>
      </c:scatterChart>
      <c:valAx>
        <c:axId val="427518224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518616"/>
        <c:crosses val="autoZero"/>
        <c:crossBetween val="midCat"/>
        <c:majorUnit val="2"/>
      </c:valAx>
      <c:valAx>
        <c:axId val="4275186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518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1168926800816567"/>
          <c:w val="0.37279286964129482"/>
          <c:h val="0.180621172353455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587160979877511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519400"/>
        <c:axId val="427519792"/>
      </c:scatterChart>
      <c:valAx>
        <c:axId val="427519400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519792"/>
        <c:crosses val="autoZero"/>
        <c:crossBetween val="midCat"/>
        <c:majorUnit val="5"/>
      </c:valAx>
      <c:valAx>
        <c:axId val="4275197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519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217"/>
          <c:y val="0.12557815689705454"/>
          <c:w val="0.36168175853018375"/>
          <c:h val="0.166732283464566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744685039370076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555288"/>
        <c:axId val="429555680"/>
      </c:scatterChart>
      <c:valAx>
        <c:axId val="42955528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5680"/>
        <c:crosses val="autoZero"/>
        <c:crossBetween val="midCat"/>
      </c:valAx>
      <c:valAx>
        <c:axId val="4295556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5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E-2"/>
          <c:y val="2.7777777777777776E-2"/>
          <c:w val="0.93476049868766409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556464"/>
        <c:axId val="429556856"/>
      </c:scatterChart>
      <c:valAx>
        <c:axId val="429556464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6856"/>
        <c:crosses val="autoZero"/>
        <c:crossBetween val="midCat"/>
        <c:majorUnit val="2"/>
      </c:valAx>
      <c:valAx>
        <c:axId val="4295568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6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93E-2"/>
          <c:y val="2.7777777777777776E-2"/>
          <c:w val="0.89744685039370076"/>
          <c:h val="0.88797098279381748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9557640"/>
        <c:axId val="429558032"/>
      </c:scatterChart>
      <c:valAx>
        <c:axId val="429557640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8032"/>
        <c:crosses val="autoZero"/>
        <c:crossBetween val="midCat"/>
        <c:majorUnit val="5"/>
      </c:valAx>
      <c:valAx>
        <c:axId val="4295580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7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78"/>
          <c:y val="0.12557815689705454"/>
          <c:w val="0.37709864391951003"/>
          <c:h val="0.194510061242344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14E-2"/>
          <c:y val="3.6458880139982511E-2"/>
          <c:w val="0.88389129483814521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1.3862741323688537E-2</c:v>
                </c:pt>
                <c:pt idx="1">
                  <c:v>1.3701569771371819E-2</c:v>
                </c:pt>
                <c:pt idx="2">
                  <c:v>1.4294725775325498E-2</c:v>
                </c:pt>
                <c:pt idx="3">
                  <c:v>1.4474194008000119E-2</c:v>
                </c:pt>
                <c:pt idx="4">
                  <c:v>1.6111820201892373E-2</c:v>
                </c:pt>
                <c:pt idx="5">
                  <c:v>1.563574419730929E-2</c:v>
                </c:pt>
                <c:pt idx="6">
                  <c:v>1.5700813524199001E-2</c:v>
                </c:pt>
                <c:pt idx="7">
                  <c:v>1.6287092964560435E-2</c:v>
                </c:pt>
                <c:pt idx="8">
                  <c:v>1.7762634293852254E-2</c:v>
                </c:pt>
                <c:pt idx="9">
                  <c:v>1.8916436487085585E-2</c:v>
                </c:pt>
                <c:pt idx="10">
                  <c:v>1.9389966712931511E-2</c:v>
                </c:pt>
                <c:pt idx="11">
                  <c:v>1.9789946135796474E-2</c:v>
                </c:pt>
                <c:pt idx="12">
                  <c:v>2.0244451509451786E-2</c:v>
                </c:pt>
                <c:pt idx="13">
                  <c:v>2.0978765810048441E-2</c:v>
                </c:pt>
                <c:pt idx="14">
                  <c:v>2.1950899645803462E-2</c:v>
                </c:pt>
                <c:pt idx="15">
                  <c:v>2.2749553275429626E-2</c:v>
                </c:pt>
                <c:pt idx="16">
                  <c:v>2.3336032254035077E-2</c:v>
                </c:pt>
                <c:pt idx="17">
                  <c:v>2.3643456108461806E-2</c:v>
                </c:pt>
                <c:pt idx="18">
                  <c:v>2.3744903275232349E-2</c:v>
                </c:pt>
                <c:pt idx="19">
                  <c:v>2.42094045280325E-2</c:v>
                </c:pt>
                <c:pt idx="20">
                  <c:v>2.4404381865173071E-2</c:v>
                </c:pt>
                <c:pt idx="21">
                  <c:v>2.4767062676959137E-2</c:v>
                </c:pt>
                <c:pt idx="22">
                  <c:v>2.4927148410464315E-2</c:v>
                </c:pt>
                <c:pt idx="23">
                  <c:v>2.5685932073764486E-2</c:v>
                </c:pt>
                <c:pt idx="24">
                  <c:v>2.6302170222962461E-2</c:v>
                </c:pt>
                <c:pt idx="25">
                  <c:v>2.6028611232016899E-2</c:v>
                </c:pt>
                <c:pt idx="26">
                  <c:v>2.6140091956816189E-2</c:v>
                </c:pt>
                <c:pt idx="27">
                  <c:v>2.6234761719268775E-2</c:v>
                </c:pt>
                <c:pt idx="28">
                  <c:v>2.6573692563255275E-2</c:v>
                </c:pt>
                <c:pt idx="29">
                  <c:v>2.6290279766677447E-2</c:v>
                </c:pt>
                <c:pt idx="30">
                  <c:v>2.6284748799364988E-2</c:v>
                </c:pt>
                <c:pt idx="31">
                  <c:v>2.5790826522625394E-2</c:v>
                </c:pt>
                <c:pt idx="32">
                  <c:v>2.4718068378042163E-2</c:v>
                </c:pt>
                <c:pt idx="33">
                  <c:v>2.4583628130102494E-2</c:v>
                </c:pt>
                <c:pt idx="34">
                  <c:v>2.4021589387126171E-2</c:v>
                </c:pt>
                <c:pt idx="35">
                  <c:v>2.3621542385982752E-2</c:v>
                </c:pt>
                <c:pt idx="36">
                  <c:v>2.4202465949030989E-2</c:v>
                </c:pt>
                <c:pt idx="37">
                  <c:v>2.4108939324295003E-2</c:v>
                </c:pt>
                <c:pt idx="38">
                  <c:v>2.3756404855126541E-2</c:v>
                </c:pt>
                <c:pt idx="39">
                  <c:v>2.3535584862944617E-2</c:v>
                </c:pt>
                <c:pt idx="40">
                  <c:v>2.2967019055815392E-2</c:v>
                </c:pt>
                <c:pt idx="41">
                  <c:v>2.2889198911424862E-2</c:v>
                </c:pt>
                <c:pt idx="42">
                  <c:v>2.2829200491588611E-2</c:v>
                </c:pt>
                <c:pt idx="43">
                  <c:v>2.2723052920831415E-2</c:v>
                </c:pt>
                <c:pt idx="44">
                  <c:v>2.3084547311566308E-2</c:v>
                </c:pt>
                <c:pt idx="45">
                  <c:v>2.311662736497036E-2</c:v>
                </c:pt>
                <c:pt idx="46">
                  <c:v>2.3051084666250232E-2</c:v>
                </c:pt>
                <c:pt idx="47">
                  <c:v>2.2946703399642852E-2</c:v>
                </c:pt>
                <c:pt idx="48">
                  <c:v>2.2929668669982122E-2</c:v>
                </c:pt>
                <c:pt idx="49">
                  <c:v>2.2779519363224671E-2</c:v>
                </c:pt>
                <c:pt idx="50">
                  <c:v>2.2340799221877351E-2</c:v>
                </c:pt>
                <c:pt idx="51">
                  <c:v>2.2045518440206375E-2</c:v>
                </c:pt>
                <c:pt idx="52">
                  <c:v>2.1451124301222969E-2</c:v>
                </c:pt>
                <c:pt idx="53">
                  <c:v>2.0171513566012177E-2</c:v>
                </c:pt>
                <c:pt idx="54">
                  <c:v>1.9049334545292892E-2</c:v>
                </c:pt>
                <c:pt idx="55">
                  <c:v>1.8367110471890349E-2</c:v>
                </c:pt>
                <c:pt idx="56">
                  <c:v>1.8271229924989151E-2</c:v>
                </c:pt>
                <c:pt idx="57">
                  <c:v>1.814295634274761E-2</c:v>
                </c:pt>
                <c:pt idx="58">
                  <c:v>1.8006522326368117E-2</c:v>
                </c:pt>
                <c:pt idx="59">
                  <c:v>1.8181188842842606E-2</c:v>
                </c:pt>
                <c:pt idx="60">
                  <c:v>1.8275896748258254E-2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4.7001009442094406E-2</c:v>
                </c:pt>
                <c:pt idx="1">
                  <c:v>4.4374873952306527E-2</c:v>
                </c:pt>
                <c:pt idx="2">
                  <c:v>4.4682329449825108E-2</c:v>
                </c:pt>
                <c:pt idx="3">
                  <c:v>4.371851330443452E-2</c:v>
                </c:pt>
                <c:pt idx="4">
                  <c:v>4.7847878597364613E-2</c:v>
                </c:pt>
                <c:pt idx="5">
                  <c:v>4.4436888173579478E-2</c:v>
                </c:pt>
                <c:pt idx="6">
                  <c:v>4.3532926503807509E-2</c:v>
                </c:pt>
                <c:pt idx="7">
                  <c:v>4.4552751158981989E-2</c:v>
                </c:pt>
                <c:pt idx="8">
                  <c:v>4.8226726709209064E-2</c:v>
                </c:pt>
                <c:pt idx="9">
                  <c:v>5.0052650838361218E-2</c:v>
                </c:pt>
                <c:pt idx="10">
                  <c:v>4.9236269056302379E-2</c:v>
                </c:pt>
                <c:pt idx="11">
                  <c:v>4.8402378461100924E-2</c:v>
                </c:pt>
                <c:pt idx="12">
                  <c:v>4.7993221995957645E-2</c:v>
                </c:pt>
                <c:pt idx="13">
                  <c:v>4.8551535174318441E-2</c:v>
                </c:pt>
                <c:pt idx="14">
                  <c:v>4.9597771312817673E-2</c:v>
                </c:pt>
                <c:pt idx="15">
                  <c:v>4.9724736060106092E-2</c:v>
                </c:pt>
                <c:pt idx="16">
                  <c:v>4.9168236527686725E-2</c:v>
                </c:pt>
                <c:pt idx="17">
                  <c:v>4.8073861302137443E-2</c:v>
                </c:pt>
                <c:pt idx="18">
                  <c:v>4.6948356108579829E-2</c:v>
                </c:pt>
                <c:pt idx="19">
                  <c:v>4.731850625378857E-2</c:v>
                </c:pt>
                <c:pt idx="20">
                  <c:v>4.6891576998411053E-2</c:v>
                </c:pt>
                <c:pt idx="21">
                  <c:v>4.714219578913971E-2</c:v>
                </c:pt>
                <c:pt idx="22">
                  <c:v>4.6840418111595665E-2</c:v>
                </c:pt>
                <c:pt idx="23">
                  <c:v>4.8200694265512822E-2</c:v>
                </c:pt>
                <c:pt idx="24">
                  <c:v>4.861682302383976E-2</c:v>
                </c:pt>
                <c:pt idx="25">
                  <c:v>4.6779044053220323E-2</c:v>
                </c:pt>
                <c:pt idx="26">
                  <c:v>4.6827038165186387E-2</c:v>
                </c:pt>
                <c:pt idx="27">
                  <c:v>4.68845353604729E-2</c:v>
                </c:pt>
                <c:pt idx="28">
                  <c:v>4.7542000826051124E-2</c:v>
                </c:pt>
                <c:pt idx="29">
                  <c:v>4.65244303741063E-2</c:v>
                </c:pt>
                <c:pt idx="30">
                  <c:v>4.670827205324312E-2</c:v>
                </c:pt>
                <c:pt idx="31">
                  <c:v>4.5760187152843031E-2</c:v>
                </c:pt>
                <c:pt idx="32">
                  <c:v>4.4033429063474044E-2</c:v>
                </c:pt>
                <c:pt idx="33">
                  <c:v>4.5220681335816332E-2</c:v>
                </c:pt>
                <c:pt idx="34">
                  <c:v>4.4842118381099541E-2</c:v>
                </c:pt>
                <c:pt idx="35">
                  <c:v>4.497091530025759E-2</c:v>
                </c:pt>
                <c:pt idx="36">
                  <c:v>4.7309675180525146E-2</c:v>
                </c:pt>
                <c:pt idx="37">
                  <c:v>4.7003268201990168E-2</c:v>
                </c:pt>
                <c:pt idx="38">
                  <c:v>4.6218078321703299E-2</c:v>
                </c:pt>
                <c:pt idx="39">
                  <c:v>4.6080918539562581E-2</c:v>
                </c:pt>
                <c:pt idx="40">
                  <c:v>4.5141698130977286E-2</c:v>
                </c:pt>
                <c:pt idx="41">
                  <c:v>4.5741423899808197E-2</c:v>
                </c:pt>
                <c:pt idx="42">
                  <c:v>4.6078969540047636E-2</c:v>
                </c:pt>
                <c:pt idx="43">
                  <c:v>4.6120579676345544E-2</c:v>
                </c:pt>
                <c:pt idx="44">
                  <c:v>4.7274347768572575E-2</c:v>
                </c:pt>
                <c:pt idx="45">
                  <c:v>4.7101359256173807E-2</c:v>
                </c:pt>
                <c:pt idx="46">
                  <c:v>4.6740719170659466E-2</c:v>
                </c:pt>
                <c:pt idx="47">
                  <c:v>4.641729186454939E-2</c:v>
                </c:pt>
                <c:pt idx="48">
                  <c:v>4.6426899917142939E-2</c:v>
                </c:pt>
                <c:pt idx="49">
                  <c:v>4.6078764085955917E-2</c:v>
                </c:pt>
                <c:pt idx="50">
                  <c:v>4.5138133671672895E-2</c:v>
                </c:pt>
                <c:pt idx="51">
                  <c:v>4.491238744771394E-2</c:v>
                </c:pt>
                <c:pt idx="52">
                  <c:v>4.3985233963294498E-2</c:v>
                </c:pt>
                <c:pt idx="53">
                  <c:v>4.1664001745896212E-2</c:v>
                </c:pt>
                <c:pt idx="54">
                  <c:v>4.04803060302346E-2</c:v>
                </c:pt>
                <c:pt idx="55">
                  <c:v>4.0574267765278338E-2</c:v>
                </c:pt>
                <c:pt idx="56">
                  <c:v>4.189217312915261E-2</c:v>
                </c:pt>
                <c:pt idx="57">
                  <c:v>4.2503325387388283E-2</c:v>
                </c:pt>
                <c:pt idx="58">
                  <c:v>4.2776884109649069E-2</c:v>
                </c:pt>
                <c:pt idx="59">
                  <c:v>4.3738253795244313E-2</c:v>
                </c:pt>
                <c:pt idx="60">
                  <c:v>4.4132829042583914E-2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558816"/>
        <c:axId val="431156104"/>
      </c:lineChart>
      <c:catAx>
        <c:axId val="429558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1156104"/>
        <c:crosses val="autoZero"/>
        <c:auto val="1"/>
        <c:lblAlgn val="ctr"/>
        <c:lblOffset val="100"/>
        <c:noMultiLvlLbl val="0"/>
      </c:catAx>
      <c:valAx>
        <c:axId val="431156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9558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661"/>
          <c:y val="0.37037037037037035"/>
          <c:w val="0.47091491688538933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14E-2"/>
          <c:y val="3.6458880139982511E-2"/>
          <c:w val="0.88389129483814521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5.4087047164836609E-2</c:v>
                </c:pt>
                <c:pt idx="1">
                  <c:v>5.3368352000745495E-2</c:v>
                </c:pt>
                <c:pt idx="2">
                  <c:v>5.8014591014833583E-2</c:v>
                </c:pt>
                <c:pt idx="3">
                  <c:v>5.9735621854861809E-2</c:v>
                </c:pt>
                <c:pt idx="4">
                  <c:v>7.1120582679632463E-2</c:v>
                </c:pt>
                <c:pt idx="5">
                  <c:v>6.8253398908954335E-2</c:v>
                </c:pt>
                <c:pt idx="6">
                  <c:v>6.8888180806664298E-2</c:v>
                </c:pt>
                <c:pt idx="7">
                  <c:v>7.2888819589285045E-2</c:v>
                </c:pt>
                <c:pt idx="8">
                  <c:v>8.3190153257159061E-2</c:v>
                </c:pt>
                <c:pt idx="9">
                  <c:v>9.2262523616360947E-2</c:v>
                </c:pt>
                <c:pt idx="10">
                  <c:v>9.6398279856247979E-2</c:v>
                </c:pt>
                <c:pt idx="11">
                  <c:v>9.9178030801115216E-2</c:v>
                </c:pt>
                <c:pt idx="12">
                  <c:v>0.10155282169789397</c:v>
                </c:pt>
                <c:pt idx="13">
                  <c:v>0.10575699023819841</c:v>
                </c:pt>
                <c:pt idx="14">
                  <c:v>0.11190623507489136</c:v>
                </c:pt>
                <c:pt idx="15">
                  <c:v>0.1160369519427959</c:v>
                </c:pt>
                <c:pt idx="16">
                  <c:v>0.11700439067134583</c:v>
                </c:pt>
                <c:pt idx="17">
                  <c:v>0.11380487518384293</c:v>
                </c:pt>
                <c:pt idx="18">
                  <c:v>0.10779224303858902</c:v>
                </c:pt>
                <c:pt idx="19">
                  <c:v>0.10540057954099286</c:v>
                </c:pt>
                <c:pt idx="20">
                  <c:v>0.10087006220878911</c:v>
                </c:pt>
                <c:pt idx="21">
                  <c:v>9.8443677232104454E-2</c:v>
                </c:pt>
                <c:pt idx="22">
                  <c:v>9.4991931621502046E-2</c:v>
                </c:pt>
                <c:pt idx="23">
                  <c:v>9.7005172376134541E-2</c:v>
                </c:pt>
                <c:pt idx="24">
                  <c:v>9.8067405029324234E-2</c:v>
                </c:pt>
                <c:pt idx="25">
                  <c:v>9.2680951299778505E-2</c:v>
                </c:pt>
                <c:pt idx="26">
                  <c:v>9.1500059353756782E-2</c:v>
                </c:pt>
                <c:pt idx="27">
                  <c:v>9.087215371336578E-2</c:v>
                </c:pt>
                <c:pt idx="28">
                  <c:v>9.2436159332413836E-2</c:v>
                </c:pt>
                <c:pt idx="29">
                  <c:v>8.9951358819510552E-2</c:v>
                </c:pt>
                <c:pt idx="30">
                  <c:v>9.0075293314036908E-2</c:v>
                </c:pt>
                <c:pt idx="31">
                  <c:v>8.73146798851267E-2</c:v>
                </c:pt>
                <c:pt idx="32">
                  <c:v>8.184278242180891E-2</c:v>
                </c:pt>
                <c:pt idx="33">
                  <c:v>8.3023291102121852E-2</c:v>
                </c:pt>
                <c:pt idx="34">
                  <c:v>8.1500483931224069E-2</c:v>
                </c:pt>
                <c:pt idx="35">
                  <c:v>8.1186898736106461E-2</c:v>
                </c:pt>
                <c:pt idx="36">
                  <c:v>8.6621429502180117E-2</c:v>
                </c:pt>
                <c:pt idx="37">
                  <c:v>8.7481416606295895E-2</c:v>
                </c:pt>
                <c:pt idx="38">
                  <c:v>8.6751489537956888E-2</c:v>
                </c:pt>
                <c:pt idx="39">
                  <c:v>8.5953436663451774E-2</c:v>
                </c:pt>
                <c:pt idx="40">
                  <c:v>8.1108689621621849E-2</c:v>
                </c:pt>
                <c:pt idx="41">
                  <c:v>8.0222734510134425E-2</c:v>
                </c:pt>
                <c:pt idx="42">
                  <c:v>8.1464979157131065E-2</c:v>
                </c:pt>
                <c:pt idx="43">
                  <c:v>8.1774257855866478E-2</c:v>
                </c:pt>
                <c:pt idx="44">
                  <c:v>8.4486171516836531E-2</c:v>
                </c:pt>
                <c:pt idx="45">
                  <c:v>8.479857719396218E-2</c:v>
                </c:pt>
                <c:pt idx="46">
                  <c:v>8.4227021533371194E-2</c:v>
                </c:pt>
                <c:pt idx="47">
                  <c:v>8.3134464339197009E-2</c:v>
                </c:pt>
                <c:pt idx="48">
                  <c:v>8.2820549273468075E-2</c:v>
                </c:pt>
                <c:pt idx="49">
                  <c:v>8.1562234260988825E-2</c:v>
                </c:pt>
                <c:pt idx="50">
                  <c:v>8.3342462299985667E-2</c:v>
                </c:pt>
                <c:pt idx="51">
                  <c:v>7.6380098131211091E-2</c:v>
                </c:pt>
                <c:pt idx="52">
                  <c:v>6.9504813769330431E-2</c:v>
                </c:pt>
                <c:pt idx="53">
                  <c:v>6.4982368069119417E-2</c:v>
                </c:pt>
                <c:pt idx="54">
                  <c:v>6.0940523778216085E-2</c:v>
                </c:pt>
                <c:pt idx="55">
                  <c:v>5.460081655056493E-2</c:v>
                </c:pt>
                <c:pt idx="56">
                  <c:v>5.7075687147449448E-2</c:v>
                </c:pt>
                <c:pt idx="57">
                  <c:v>5.5972250372622386E-2</c:v>
                </c:pt>
                <c:pt idx="58">
                  <c:v>6.2625383537965471E-2</c:v>
                </c:pt>
                <c:pt idx="59">
                  <c:v>6.4362094099063544E-2</c:v>
                </c:pt>
                <c:pt idx="60">
                  <c:v>6.7709939865530561E-2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0.11444919124906863</c:v>
                </c:pt>
                <c:pt idx="1">
                  <c:v>0.10375920917175963</c:v>
                </c:pt>
                <c:pt idx="2">
                  <c:v>0.1069638044595884</c:v>
                </c:pt>
                <c:pt idx="3">
                  <c:v>0.10444725282011687</c:v>
                </c:pt>
                <c:pt idx="4">
                  <c:v>0.12229894126507658</c:v>
                </c:pt>
                <c:pt idx="5">
                  <c:v>0.1080902449915256</c:v>
                </c:pt>
                <c:pt idx="6">
                  <c:v>0.10550106563254269</c:v>
                </c:pt>
                <c:pt idx="7">
                  <c:v>0.1102929197760897</c:v>
                </c:pt>
                <c:pt idx="8">
                  <c:v>0.12510191933624709</c:v>
                </c:pt>
                <c:pt idx="9">
                  <c:v>0.13253242962071421</c:v>
                </c:pt>
                <c:pt idx="10">
                  <c:v>0.12839460056417534</c:v>
                </c:pt>
                <c:pt idx="11">
                  <c:v>0.12419930632547645</c:v>
                </c:pt>
                <c:pt idx="12">
                  <c:v>0.12212051383633057</c:v>
                </c:pt>
                <c:pt idx="13">
                  <c:v>0.12461003062848516</c:v>
                </c:pt>
                <c:pt idx="14">
                  <c:v>0.12945225810579422</c:v>
                </c:pt>
                <c:pt idx="15">
                  <c:v>0.1298134896690144</c:v>
                </c:pt>
                <c:pt idx="16">
                  <c:v>0.12672207036180766</c:v>
                </c:pt>
                <c:pt idx="17">
                  <c:v>0.12110234281885009</c:v>
                </c:pt>
                <c:pt idx="18">
                  <c:v>0.11592696708661433</c:v>
                </c:pt>
                <c:pt idx="19">
                  <c:v>0.11828264259658694</c:v>
                </c:pt>
                <c:pt idx="20">
                  <c:v>0.11668174441159451</c:v>
                </c:pt>
                <c:pt idx="21">
                  <c:v>0.11827396925279952</c:v>
                </c:pt>
                <c:pt idx="22">
                  <c:v>0.11719893795318533</c:v>
                </c:pt>
                <c:pt idx="23">
                  <c:v>0.12369431211184016</c:v>
                </c:pt>
                <c:pt idx="24">
                  <c:v>0.12555636975167078</c:v>
                </c:pt>
                <c:pt idx="25">
                  <c:v>0.11686896487306608</c:v>
                </c:pt>
                <c:pt idx="26">
                  <c:v>0.1174847097154067</c:v>
                </c:pt>
                <c:pt idx="27">
                  <c:v>0.11804459493352079</c:v>
                </c:pt>
                <c:pt idx="28">
                  <c:v>0.12119933762389229</c:v>
                </c:pt>
                <c:pt idx="29">
                  <c:v>0.11669603049179172</c:v>
                </c:pt>
                <c:pt idx="30">
                  <c:v>0.11780300005180729</c:v>
                </c:pt>
                <c:pt idx="31">
                  <c:v>0.11366686578761218</c:v>
                </c:pt>
                <c:pt idx="32">
                  <c:v>0.10712376978991295</c:v>
                </c:pt>
                <c:pt idx="33">
                  <c:v>0.11273446242383413</c:v>
                </c:pt>
                <c:pt idx="34">
                  <c:v>0.11152122010804394</c:v>
                </c:pt>
                <c:pt idx="35">
                  <c:v>0.11232586453364067</c:v>
                </c:pt>
                <c:pt idx="36">
                  <c:v>0.12181959423047266</c:v>
                </c:pt>
                <c:pt idx="37">
                  <c:v>0.12017583717121069</c:v>
                </c:pt>
                <c:pt idx="38">
                  <c:v>0.11667555497970476</c:v>
                </c:pt>
                <c:pt idx="39">
                  <c:v>0.11453064537903634</c:v>
                </c:pt>
                <c:pt idx="40">
                  <c:v>0.10708110673548525</c:v>
                </c:pt>
                <c:pt idx="41">
                  <c:v>0.10849683969267927</c:v>
                </c:pt>
                <c:pt idx="42">
                  <c:v>0.11235285357671493</c:v>
                </c:pt>
                <c:pt idx="43">
                  <c:v>0.11309238649963008</c:v>
                </c:pt>
                <c:pt idx="44">
                  <c:v>0.11735720489163694</c:v>
                </c:pt>
                <c:pt idx="45">
                  <c:v>0.11619298561462844</c:v>
                </c:pt>
                <c:pt idx="46">
                  <c:v>0.11421913229441294</c:v>
                </c:pt>
                <c:pt idx="47">
                  <c:v>0.11229767850443687</c:v>
                </c:pt>
                <c:pt idx="48">
                  <c:v>0.11235111525321213</c:v>
                </c:pt>
                <c:pt idx="49">
                  <c:v>0.11083494468081709</c:v>
                </c:pt>
                <c:pt idx="50">
                  <c:v>0.11460196649634023</c:v>
                </c:pt>
                <c:pt idx="51">
                  <c:v>0.10314646557219091</c:v>
                </c:pt>
                <c:pt idx="52">
                  <c:v>9.586513891387545E-2</c:v>
                </c:pt>
                <c:pt idx="53">
                  <c:v>9.3654285091261003E-2</c:v>
                </c:pt>
                <c:pt idx="54">
                  <c:v>9.1379237775088135E-2</c:v>
                </c:pt>
                <c:pt idx="55">
                  <c:v>8.4327319362988318E-2</c:v>
                </c:pt>
                <c:pt idx="56">
                  <c:v>9.2835249006971696E-2</c:v>
                </c:pt>
                <c:pt idx="57">
                  <c:v>9.1773545629881575E-2</c:v>
                </c:pt>
                <c:pt idx="58">
                  <c:v>0.1048109295167053</c:v>
                </c:pt>
                <c:pt idx="59">
                  <c:v>0.10540368971731731</c:v>
                </c:pt>
                <c:pt idx="60">
                  <c:v>0.10904363026937663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156888"/>
        <c:axId val="431157280"/>
      </c:lineChart>
      <c:catAx>
        <c:axId val="431156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1157280"/>
        <c:crosses val="autoZero"/>
        <c:auto val="1"/>
        <c:lblAlgn val="ctr"/>
        <c:lblOffset val="100"/>
        <c:noMultiLvlLbl val="0"/>
      </c:catAx>
      <c:valAx>
        <c:axId val="431157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1156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887"/>
          <c:y val="0.54166666666666663"/>
          <c:w val="0.52647047244094491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14E-2"/>
          <c:y val="3.6458880139982511E-2"/>
          <c:w val="0.88389129483814521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3.0864108071875833E-2</c:v>
                </c:pt>
                <c:pt idx="1">
                  <c:v>3.0067817180931749E-2</c:v>
                </c:pt>
                <c:pt idx="2">
                  <c:v>3.1847726966641732E-2</c:v>
                </c:pt>
                <c:pt idx="3">
                  <c:v>3.2265332913487099E-2</c:v>
                </c:pt>
                <c:pt idx="4">
                  <c:v>3.7294421825992803E-2</c:v>
                </c:pt>
                <c:pt idx="5">
                  <c:v>3.5472118375182132E-2</c:v>
                </c:pt>
                <c:pt idx="6">
                  <c:v>3.5490049288826736E-2</c:v>
                </c:pt>
                <c:pt idx="7">
                  <c:v>3.7146571939854371E-2</c:v>
                </c:pt>
                <c:pt idx="8">
                  <c:v>4.1579984621000737E-2</c:v>
                </c:pt>
                <c:pt idx="9">
                  <c:v>4.5077706044424341E-2</c:v>
                </c:pt>
                <c:pt idx="10">
                  <c:v>4.631127616027661E-2</c:v>
                </c:pt>
                <c:pt idx="11">
                  <c:v>4.7209783151140286E-2</c:v>
                </c:pt>
                <c:pt idx="12">
                  <c:v>4.8222643083841311E-2</c:v>
                </c:pt>
                <c:pt idx="13">
                  <c:v>5.0176120165806061E-2</c:v>
                </c:pt>
                <c:pt idx="14">
                  <c:v>5.296873039018811E-2</c:v>
                </c:pt>
                <c:pt idx="15">
                  <c:v>5.5066545875348996E-2</c:v>
                </c:pt>
                <c:pt idx="16">
                  <c:v>5.6217761088350283E-2</c:v>
                </c:pt>
                <c:pt idx="17">
                  <c:v>5.6111560780101287E-2</c:v>
                </c:pt>
                <c:pt idx="18">
                  <c:v>5.5103192347951961E-2</c:v>
                </c:pt>
                <c:pt idx="19">
                  <c:v>5.5449378724568982E-2</c:v>
                </c:pt>
                <c:pt idx="20">
                  <c:v>5.4753244652324125E-2</c:v>
                </c:pt>
                <c:pt idx="21">
                  <c:v>5.4688004315293734E-2</c:v>
                </c:pt>
                <c:pt idx="22">
                  <c:v>5.3909175973127832E-2</c:v>
                </c:pt>
                <c:pt idx="23">
                  <c:v>5.5260410648616032E-2</c:v>
                </c:pt>
                <c:pt idx="24">
                  <c:v>5.6002821171923185E-2</c:v>
                </c:pt>
                <c:pt idx="25">
                  <c:v>5.3674748397885198E-2</c:v>
                </c:pt>
                <c:pt idx="26">
                  <c:v>5.2964131303391275E-2</c:v>
                </c:pt>
                <c:pt idx="27">
                  <c:v>5.2346773435467731E-2</c:v>
                </c:pt>
                <c:pt idx="28">
                  <c:v>5.2634424303751898E-2</c:v>
                </c:pt>
                <c:pt idx="29">
                  <c:v>5.1052424761946616E-2</c:v>
                </c:pt>
                <c:pt idx="30">
                  <c:v>5.0644882934393148E-2</c:v>
                </c:pt>
                <c:pt idx="31">
                  <c:v>4.8964217142786835E-2</c:v>
                </c:pt>
                <c:pt idx="32">
                  <c:v>4.6063726711729695E-2</c:v>
                </c:pt>
                <c:pt idx="33">
                  <c:v>4.6262697359733394E-2</c:v>
                </c:pt>
                <c:pt idx="34">
                  <c:v>4.5253440073937758E-2</c:v>
                </c:pt>
                <c:pt idx="35">
                  <c:v>4.4843020934921013E-2</c:v>
                </c:pt>
                <c:pt idx="36">
                  <c:v>4.7102432673271043E-2</c:v>
                </c:pt>
                <c:pt idx="37">
                  <c:v>4.7250466282419593E-2</c:v>
                </c:pt>
                <c:pt idx="38">
                  <c:v>4.673165230350617E-2</c:v>
                </c:pt>
                <c:pt idx="39">
                  <c:v>4.6364324533371477E-2</c:v>
                </c:pt>
                <c:pt idx="40">
                  <c:v>4.4284161703916594E-2</c:v>
                </c:pt>
                <c:pt idx="41">
                  <c:v>4.3515172953337913E-2</c:v>
                </c:pt>
                <c:pt idx="42">
                  <c:v>4.394388330868311E-2</c:v>
                </c:pt>
                <c:pt idx="43">
                  <c:v>4.4267453144090169E-2</c:v>
                </c:pt>
                <c:pt idx="44">
                  <c:v>4.5439365375939116E-2</c:v>
                </c:pt>
                <c:pt idx="45">
                  <c:v>4.5511548442117543E-2</c:v>
                </c:pt>
                <c:pt idx="46">
                  <c:v>4.5176547903080892E-2</c:v>
                </c:pt>
                <c:pt idx="47">
                  <c:v>4.4649506071378582E-2</c:v>
                </c:pt>
                <c:pt idx="48">
                  <c:v>4.4596266198282136E-2</c:v>
                </c:pt>
                <c:pt idx="49">
                  <c:v>4.4277336677408775E-2</c:v>
                </c:pt>
                <c:pt idx="50">
                  <c:v>4.3675584893801599E-2</c:v>
                </c:pt>
                <c:pt idx="51">
                  <c:v>4.2918719922688135E-2</c:v>
                </c:pt>
                <c:pt idx="52">
                  <c:v>4.1053971428849638E-2</c:v>
                </c:pt>
                <c:pt idx="53">
                  <c:v>3.6406691744584274E-2</c:v>
                </c:pt>
                <c:pt idx="54">
                  <c:v>3.4857259296242088E-2</c:v>
                </c:pt>
                <c:pt idx="55">
                  <c:v>3.5317497879917052E-2</c:v>
                </c:pt>
                <c:pt idx="56">
                  <c:v>3.7084166562203535E-2</c:v>
                </c:pt>
                <c:pt idx="57">
                  <c:v>3.7783193298528354E-2</c:v>
                </c:pt>
                <c:pt idx="58">
                  <c:v>3.8301081159380392E-2</c:v>
                </c:pt>
                <c:pt idx="59">
                  <c:v>3.9815175687621454E-2</c:v>
                </c:pt>
                <c:pt idx="60">
                  <c:v>4.1972833010429755E-2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7.2847353619014205E-2</c:v>
                </c:pt>
                <c:pt idx="1">
                  <c:v>6.6956101718479086E-2</c:v>
                </c:pt>
                <c:pt idx="2">
                  <c:v>6.8204894068545407E-2</c:v>
                </c:pt>
                <c:pt idx="3">
                  <c:v>6.6527121604402342E-2</c:v>
                </c:pt>
                <c:pt idx="4">
                  <c:v>7.5957516100934125E-2</c:v>
                </c:pt>
                <c:pt idx="5">
                  <c:v>6.8342552233965834E-2</c:v>
                </c:pt>
                <c:pt idx="6">
                  <c:v>6.6749948086378935E-2</c:v>
                </c:pt>
                <c:pt idx="7">
                  <c:v>6.923445671660465E-2</c:v>
                </c:pt>
                <c:pt idx="8">
                  <c:v>7.7230936233517553E-2</c:v>
                </c:pt>
                <c:pt idx="9">
                  <c:v>8.1204143520275468E-2</c:v>
                </c:pt>
                <c:pt idx="10">
                  <c:v>7.9137060463526421E-2</c:v>
                </c:pt>
                <c:pt idx="11">
                  <c:v>7.7042556437202037E-2</c:v>
                </c:pt>
                <c:pt idx="12">
                  <c:v>7.6002885594204733E-2</c:v>
                </c:pt>
                <c:pt idx="13">
                  <c:v>7.7275658649923695E-2</c:v>
                </c:pt>
                <c:pt idx="14">
                  <c:v>7.9720966013652028E-2</c:v>
                </c:pt>
                <c:pt idx="15">
                  <c:v>7.9922525021377727E-2</c:v>
                </c:pt>
                <c:pt idx="16">
                  <c:v>7.8427293411614377E-2</c:v>
                </c:pt>
                <c:pt idx="17">
                  <c:v>7.5657998709275087E-2</c:v>
                </c:pt>
                <c:pt idx="18">
                  <c:v>7.3001953418395646E-2</c:v>
                </c:pt>
                <c:pt idx="19">
                  <c:v>7.4070601368181943E-2</c:v>
                </c:pt>
                <c:pt idx="20">
                  <c:v>7.3187266638639698E-2</c:v>
                </c:pt>
                <c:pt idx="21">
                  <c:v>7.3923193437756413E-2</c:v>
                </c:pt>
                <c:pt idx="22">
                  <c:v>7.333056739198307E-2</c:v>
                </c:pt>
                <c:pt idx="23">
                  <c:v>7.6591547249587666E-2</c:v>
                </c:pt>
                <c:pt idx="24">
                  <c:v>7.7542339526612367E-2</c:v>
                </c:pt>
                <c:pt idx="25">
                  <c:v>7.3201646779782109E-2</c:v>
                </c:pt>
                <c:pt idx="26">
                  <c:v>7.3451993228434112E-2</c:v>
                </c:pt>
                <c:pt idx="27">
                  <c:v>7.3695831897720637E-2</c:v>
                </c:pt>
                <c:pt idx="28">
                  <c:v>7.5274671169077476E-2</c:v>
                </c:pt>
                <c:pt idx="29">
                  <c:v>7.2993752310636012E-2</c:v>
                </c:pt>
                <c:pt idx="30">
                  <c:v>7.3521702029590769E-2</c:v>
                </c:pt>
                <c:pt idx="31">
                  <c:v>7.1519643649317288E-2</c:v>
                </c:pt>
                <c:pt idx="32">
                  <c:v>6.802048609807021E-2</c:v>
                </c:pt>
                <c:pt idx="33">
                  <c:v>7.0869643918617151E-2</c:v>
                </c:pt>
                <c:pt idx="34">
                  <c:v>7.0224194498037948E-2</c:v>
                </c:pt>
                <c:pt idx="35">
                  <c:v>7.0648033076808489E-2</c:v>
                </c:pt>
                <c:pt idx="36">
                  <c:v>7.5651090263700455E-2</c:v>
                </c:pt>
                <c:pt idx="37">
                  <c:v>7.4916849478480652E-2</c:v>
                </c:pt>
                <c:pt idx="38">
                  <c:v>7.3198928827523407E-2</c:v>
                </c:pt>
                <c:pt idx="39">
                  <c:v>7.2361684412769245E-2</c:v>
                </c:pt>
                <c:pt idx="40">
                  <c:v>6.868009248283144E-2</c:v>
                </c:pt>
                <c:pt idx="41">
                  <c:v>6.8583684599666128E-2</c:v>
                </c:pt>
                <c:pt idx="42">
                  <c:v>7.0544063857374731E-2</c:v>
                </c:pt>
                <c:pt idx="43">
                  <c:v>7.1528456501368076E-2</c:v>
                </c:pt>
                <c:pt idx="44">
                  <c:v>7.3729602492801846E-2</c:v>
                </c:pt>
                <c:pt idx="45">
                  <c:v>7.3105598487563914E-2</c:v>
                </c:pt>
                <c:pt idx="46">
                  <c:v>7.1963386762134859E-2</c:v>
                </c:pt>
                <c:pt idx="47">
                  <c:v>7.0880352290095844E-2</c:v>
                </c:pt>
                <c:pt idx="48">
                  <c:v>7.1043144937102232E-2</c:v>
                </c:pt>
                <c:pt idx="49">
                  <c:v>7.0613390002185555E-2</c:v>
                </c:pt>
                <c:pt idx="50">
                  <c:v>6.978760663202746E-2</c:v>
                </c:pt>
                <c:pt idx="51">
                  <c:v>6.8906104781219668E-2</c:v>
                </c:pt>
                <c:pt idx="52">
                  <c:v>6.6179625461435035E-2</c:v>
                </c:pt>
                <c:pt idx="53">
                  <c:v>5.9034501855642921E-2</c:v>
                </c:pt>
                <c:pt idx="54">
                  <c:v>5.9263793458577504E-2</c:v>
                </c:pt>
                <c:pt idx="55">
                  <c:v>6.2585742101119446E-2</c:v>
                </c:pt>
                <c:pt idx="56">
                  <c:v>6.7273331864241406E-2</c:v>
                </c:pt>
                <c:pt idx="57">
                  <c:v>6.8492088814873175E-2</c:v>
                </c:pt>
                <c:pt idx="58">
                  <c:v>6.9027011253918344E-2</c:v>
                </c:pt>
                <c:pt idx="59">
                  <c:v>7.1489749205611228E-2</c:v>
                </c:pt>
                <c:pt idx="60">
                  <c:v>7.4663297676823268E-2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158064"/>
        <c:axId val="431158456"/>
      </c:lineChart>
      <c:catAx>
        <c:axId val="431158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1158456"/>
        <c:crosses val="autoZero"/>
        <c:auto val="1"/>
        <c:lblAlgn val="ctr"/>
        <c:lblOffset val="100"/>
        <c:noMultiLvlLbl val="0"/>
      </c:catAx>
      <c:valAx>
        <c:axId val="431158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1158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104"/>
          <c:y val="0.56018518518518523"/>
          <c:w val="0.48480380577427823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28E-2"/>
          <c:y val="2.8358121901428994E-2"/>
          <c:w val="0.87997462817147853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3.5425556369851874</c:v>
                </c:pt>
                <c:pt idx="1">
                  <c:v>3.778110696318516</c:v>
                </c:pt>
                <c:pt idx="2">
                  <c:v>4.2913430538213078</c:v>
                </c:pt>
                <c:pt idx="3">
                  <c:v>4.8328050383680434</c:v>
                </c:pt>
                <c:pt idx="4">
                  <c:v>5.56960230315386</c:v>
                </c:pt>
                <c:pt idx="5">
                  <c:v>5.8140284343408331</c:v>
                </c:pt>
                <c:pt idx="6">
                  <c:v>6.5849477549762829</c:v>
                </c:pt>
                <c:pt idx="7">
                  <c:v>7.6221595644392961</c:v>
                </c:pt>
                <c:pt idx="8">
                  <c:v>8.5967245357985362</c:v>
                </c:pt>
                <c:pt idx="9">
                  <c:v>8.8936386436505046</c:v>
                </c:pt>
                <c:pt idx="10">
                  <c:v>8.8411295308126761</c:v>
                </c:pt>
                <c:pt idx="11">
                  <c:v>8.9613337052515476</c:v>
                </c:pt>
                <c:pt idx="12">
                  <c:v>9.2666291161533731</c:v>
                </c:pt>
                <c:pt idx="13">
                  <c:v>9.6797764141440172</c:v>
                </c:pt>
                <c:pt idx="14">
                  <c:v>9.9852206898309053</c:v>
                </c:pt>
                <c:pt idx="15">
                  <c:v>10.061441676275347</c:v>
                </c:pt>
                <c:pt idx="16">
                  <c:v>10.117188038613898</c:v>
                </c:pt>
                <c:pt idx="17">
                  <c:v>10.31274939187751</c:v>
                </c:pt>
                <c:pt idx="18">
                  <c:v>10.791457921057242</c:v>
                </c:pt>
                <c:pt idx="19">
                  <c:v>11.60103140978752</c:v>
                </c:pt>
                <c:pt idx="20">
                  <c:v>12.35330617878267</c:v>
                </c:pt>
                <c:pt idx="21">
                  <c:v>13.286506731155473</c:v>
                </c:pt>
                <c:pt idx="22">
                  <c:v>14.197943718071494</c:v>
                </c:pt>
                <c:pt idx="23">
                  <c:v>15.278996563125737</c:v>
                </c:pt>
                <c:pt idx="24">
                  <c:v>15.913910031666404</c:v>
                </c:pt>
                <c:pt idx="25">
                  <c:v>16.421053401096543</c:v>
                </c:pt>
                <c:pt idx="26">
                  <c:v>17.711948297976598</c:v>
                </c:pt>
                <c:pt idx="27">
                  <c:v>19.073198772182316</c:v>
                </c:pt>
                <c:pt idx="28">
                  <c:v>20.503471386143428</c:v>
                </c:pt>
                <c:pt idx="29">
                  <c:v>21.691604291000658</c:v>
                </c:pt>
                <c:pt idx="30">
                  <c:v>23.520541060945188</c:v>
                </c:pt>
                <c:pt idx="31">
                  <c:v>25.379687152335904</c:v>
                </c:pt>
                <c:pt idx="32">
                  <c:v>28.018734224248288</c:v>
                </c:pt>
                <c:pt idx="33">
                  <c:v>32.267414388027021</c:v>
                </c:pt>
                <c:pt idx="34">
                  <c:v>36.009041227030878</c:v>
                </c:pt>
                <c:pt idx="35">
                  <c:v>40.53586906776254</c:v>
                </c:pt>
                <c:pt idx="36">
                  <c:v>45.452901849004206</c:v>
                </c:pt>
                <c:pt idx="37">
                  <c:v>48.150734111437373</c:v>
                </c:pt>
                <c:pt idx="38">
                  <c:v>51.417205870240529</c:v>
                </c:pt>
                <c:pt idx="39">
                  <c:v>55.976981816557071</c:v>
                </c:pt>
                <c:pt idx="40">
                  <c:v>61.313522105288925</c:v>
                </c:pt>
                <c:pt idx="41">
                  <c:v>69.269909888076356</c:v>
                </c:pt>
                <c:pt idx="42">
                  <c:v>77.385851295909958</c:v>
                </c:pt>
                <c:pt idx="43">
                  <c:v>85.285344613495994</c:v>
                </c:pt>
                <c:pt idx="44">
                  <c:v>93.71686283723794</c:v>
                </c:pt>
                <c:pt idx="45">
                  <c:v>100.21003617496734</c:v>
                </c:pt>
                <c:pt idx="46">
                  <c:v>107.75419880309306</c:v>
                </c:pt>
                <c:pt idx="47">
                  <c:v>117.10604029887119</c:v>
                </c:pt>
                <c:pt idx="48">
                  <c:v>128.57390637634566</c:v>
                </c:pt>
                <c:pt idx="49">
                  <c:v>141.16021332561132</c:v>
                </c:pt>
                <c:pt idx="50">
                  <c:v>156.38650649805285</c:v>
                </c:pt>
                <c:pt idx="51">
                  <c:v>174.69068273790501</c:v>
                </c:pt>
                <c:pt idx="52">
                  <c:v>200.68496252245401</c:v>
                </c:pt>
                <c:pt idx="53">
                  <c:v>239.39340564921508</c:v>
                </c:pt>
                <c:pt idx="54">
                  <c:v>302.42508260278623</c:v>
                </c:pt>
                <c:pt idx="55">
                  <c:v>391.95020737236342</c:v>
                </c:pt>
                <c:pt idx="56">
                  <c:v>517.44950911853846</c:v>
                </c:pt>
                <c:pt idx="57">
                  <c:v>647.45772552835604</c:v>
                </c:pt>
                <c:pt idx="58">
                  <c:v>809.19078862247204</c:v>
                </c:pt>
                <c:pt idx="59">
                  <c:v>958.53303490041526</c:v>
                </c:pt>
                <c:pt idx="60">
                  <c:v>1116.6364712189479</c:v>
                </c:pt>
                <c:pt idx="61">
                  <c:v>1271.4163882653479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3.5425556369851874</c:v>
                </c:pt>
                <c:pt idx="1">
                  <c:v>3.9294453579324111</c:v>
                </c:pt>
                <c:pt idx="2">
                  <c:v>4.6052689483920233</c:v>
                </c:pt>
                <c:pt idx="3">
                  <c:v>5.3227957353960438</c:v>
                </c:pt>
                <c:pt idx="4">
                  <c:v>6.2544652755659742</c:v>
                </c:pt>
                <c:pt idx="5">
                  <c:v>6.695191051700883</c:v>
                </c:pt>
                <c:pt idx="6">
                  <c:v>7.676345757872248</c:v>
                </c:pt>
                <c:pt idx="7">
                  <c:v>8.950211265700819</c:v>
                </c:pt>
                <c:pt idx="8">
                  <c:v>10.185384449123141</c:v>
                </c:pt>
                <c:pt idx="9">
                  <c:v>10.739866461342679</c:v>
                </c:pt>
                <c:pt idx="10">
                  <c:v>10.922372729099347</c:v>
                </c:pt>
                <c:pt idx="11">
                  <c:v>11.258594555633993</c:v>
                </c:pt>
                <c:pt idx="12">
                  <c:v>11.769964410029939</c:v>
                </c:pt>
                <c:pt idx="13">
                  <c:v>12.38527398683453</c:v>
                </c:pt>
                <c:pt idx="14">
                  <c:v>12.886408968145403</c:v>
                </c:pt>
                <c:pt idx="15">
                  <c:v>13.143224121044161</c:v>
                </c:pt>
                <c:pt idx="16">
                  <c:v>13.362728451104152</c:v>
                </c:pt>
                <c:pt idx="17">
                  <c:v>13.711319849122805</c:v>
                </c:pt>
                <c:pt idx="18">
                  <c:v>14.344590163471191</c:v>
                </c:pt>
                <c:pt idx="19">
                  <c:v>15.324601432922369</c:v>
                </c:pt>
                <c:pt idx="20">
                  <c:v>16.263010035569771</c:v>
                </c:pt>
                <c:pt idx="21">
                  <c:v>17.40233987262873</c:v>
                </c:pt>
                <c:pt idx="22">
                  <c:v>18.538734037437262</c:v>
                </c:pt>
                <c:pt idx="23">
                  <c:v>19.867076187936881</c:v>
                </c:pt>
                <c:pt idx="24">
                  <c:v>20.7545087341311</c:v>
                </c:pt>
                <c:pt idx="25">
                  <c:v>21.508776389716783</c:v>
                </c:pt>
                <c:pt idx="26">
                  <c:v>23.067122273617951</c:v>
                </c:pt>
                <c:pt idx="27">
                  <c:v>24.723201779418371</c:v>
                </c:pt>
                <c:pt idx="28">
                  <c:v>26.475265507938122</c:v>
                </c:pt>
                <c:pt idx="29">
                  <c:v>28.000633471318032</c:v>
                </c:pt>
                <c:pt idx="30">
                  <c:v>30.200432547667855</c:v>
                </c:pt>
                <c:pt idx="31">
                  <c:v>32.467578811992212</c:v>
                </c:pt>
                <c:pt idx="32">
                  <c:v>35.576264082480307</c:v>
                </c:pt>
                <c:pt idx="33">
                  <c:v>40.416079668016643</c:v>
                </c:pt>
                <c:pt idx="34">
                  <c:v>44.857090644012125</c:v>
                </c:pt>
                <c:pt idx="35">
                  <c:v>50.205398649102371</c:v>
                </c:pt>
                <c:pt idx="36">
                  <c:v>56.076525277807185</c:v>
                </c:pt>
                <c:pt idx="37">
                  <c:v>59.77188287905291</c:v>
                </c:pt>
                <c:pt idx="38">
                  <c:v>64.072684994075729</c:v>
                </c:pt>
                <c:pt idx="39">
                  <c:v>69.750347247922065</c:v>
                </c:pt>
                <c:pt idx="40">
                  <c:v>76.323582774529697</c:v>
                </c:pt>
                <c:pt idx="41">
                  <c:v>85.739091037882417</c:v>
                </c:pt>
                <c:pt idx="42">
                  <c:v>95.553275017685664</c:v>
                </c:pt>
                <c:pt idx="43">
                  <c:v>105.35207726611009</c:v>
                </c:pt>
                <c:pt idx="44">
                  <c:v>115.87936423192662</c:v>
                </c:pt>
                <c:pt idx="45">
                  <c:v>124.57602735238677</c:v>
                </c:pt>
                <c:pt idx="46">
                  <c:v>134.43907816514616</c:v>
                </c:pt>
                <c:pt idx="47">
                  <c:v>146.29073121448306</c:v>
                </c:pt>
                <c:pt idx="48">
                  <c:v>160.52064514277566</c:v>
                </c:pt>
                <c:pt idx="49">
                  <c:v>176.16580286516938</c:v>
                </c:pt>
                <c:pt idx="50">
                  <c:v>194.8310261958589</c:v>
                </c:pt>
                <c:pt idx="51">
                  <c:v>216.99449384429846</c:v>
                </c:pt>
                <c:pt idx="52">
                  <c:v>247.66871381513974</c:v>
                </c:pt>
                <c:pt idx="53">
                  <c:v>292.46438426049616</c:v>
                </c:pt>
                <c:pt idx="54">
                  <c:v>363.93638033654622</c:v>
                </c:pt>
                <c:pt idx="55">
                  <c:v>465.39794628330884</c:v>
                </c:pt>
                <c:pt idx="56">
                  <c:v>608.18773816598673</c:v>
                </c:pt>
                <c:pt idx="57">
                  <c:v>760.83357321296148</c:v>
                </c:pt>
                <c:pt idx="58">
                  <c:v>951.81732709792595</c:v>
                </c:pt>
                <c:pt idx="59">
                  <c:v>1135.2194888638599</c:v>
                </c:pt>
                <c:pt idx="60">
                  <c:v>1332.0207224317307</c:v>
                </c:pt>
                <c:pt idx="61">
                  <c:v>1529.1232783522944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3.5425556369851874</c:v>
                </c:pt>
                <c:pt idx="1">
                  <c:v>3.793006271913252</c:v>
                </c:pt>
                <c:pt idx="2">
                  <c:v>4.3299563208221397</c:v>
                </c:pt>
                <c:pt idx="3">
                  <c:v>4.8952181704227291</c:v>
                </c:pt>
                <c:pt idx="4">
                  <c:v>5.6617529678823297</c:v>
                </c:pt>
                <c:pt idx="5">
                  <c:v>5.9179191057506015</c:v>
                </c:pt>
                <c:pt idx="6">
                  <c:v>6.7183935454047639</c:v>
                </c:pt>
                <c:pt idx="7">
                  <c:v>7.7936198720524716</c:v>
                </c:pt>
                <c:pt idx="8">
                  <c:v>8.8030799788440568</c:v>
                </c:pt>
                <c:pt idx="9">
                  <c:v>9.1104000353119616</c:v>
                </c:pt>
                <c:pt idx="10">
                  <c:v>9.05576943313873</c:v>
                </c:pt>
                <c:pt idx="11">
                  <c:v>9.1798410152313306</c:v>
                </c:pt>
                <c:pt idx="12">
                  <c:v>9.4953071158639553</c:v>
                </c:pt>
                <c:pt idx="13">
                  <c:v>9.9220984771151972</c:v>
                </c:pt>
                <c:pt idx="14">
                  <c:v>10.237022081661646</c:v>
                </c:pt>
                <c:pt idx="15">
                  <c:v>10.314362457415891</c:v>
                </c:pt>
                <c:pt idx="16">
                  <c:v>10.370381384247585</c:v>
                </c:pt>
                <c:pt idx="17">
                  <c:v>10.571032447324558</c:v>
                </c:pt>
                <c:pt idx="18">
                  <c:v>11.064615194542624</c:v>
                </c:pt>
                <c:pt idx="19">
                  <c:v>11.900351308240579</c:v>
                </c:pt>
                <c:pt idx="20">
                  <c:v>12.676115644994937</c:v>
                </c:pt>
                <c:pt idx="21">
                  <c:v>13.638654594253955</c:v>
                </c:pt>
                <c:pt idx="22">
                  <c:v>14.577976910882796</c:v>
                </c:pt>
                <c:pt idx="23">
                  <c:v>15.692314364717991</c:v>
                </c:pt>
                <c:pt idx="24">
                  <c:v>16.343876178873327</c:v>
                </c:pt>
                <c:pt idx="25">
                  <c:v>16.862713962984596</c:v>
                </c:pt>
                <c:pt idx="26">
                  <c:v>18.193003145180938</c:v>
                </c:pt>
                <c:pt idx="27">
                  <c:v>19.5952880025912</c:v>
                </c:pt>
                <c:pt idx="28">
                  <c:v>21.068170546098475</c:v>
                </c:pt>
                <c:pt idx="29">
                  <c:v>22.289306860163673</c:v>
                </c:pt>
                <c:pt idx="30">
                  <c:v>24.173548967795767</c:v>
                </c:pt>
                <c:pt idx="31">
                  <c:v>26.087912829399897</c:v>
                </c:pt>
                <c:pt idx="32">
                  <c:v>28.810212911512213</c:v>
                </c:pt>
                <c:pt idx="33">
                  <c:v>33.198667247188965</c:v>
                </c:pt>
                <c:pt idx="34">
                  <c:v>37.059270919190567</c:v>
                </c:pt>
                <c:pt idx="35">
                  <c:v>41.731513971088539</c:v>
                </c:pt>
                <c:pt idx="36">
                  <c:v>46.805762445296331</c:v>
                </c:pt>
                <c:pt idx="37">
                  <c:v>49.577565015872651</c:v>
                </c:pt>
                <c:pt idx="38">
                  <c:v>52.937923769708263</c:v>
                </c:pt>
                <c:pt idx="39">
                  <c:v>57.637587765304986</c:v>
                </c:pt>
                <c:pt idx="40">
                  <c:v>63.144370708750941</c:v>
                </c:pt>
                <c:pt idx="41">
                  <c:v>71.377371738928588</c:v>
                </c:pt>
                <c:pt idx="42">
                  <c:v>79.780171153993962</c:v>
                </c:pt>
                <c:pt idx="43">
                  <c:v>87.948509175696216</c:v>
                </c:pt>
                <c:pt idx="44">
                  <c:v>96.664647508949869</c:v>
                </c:pt>
                <c:pt idx="45">
                  <c:v>103.36749744123408</c:v>
                </c:pt>
                <c:pt idx="46">
                  <c:v>111.16174552645093</c:v>
                </c:pt>
                <c:pt idx="47">
                  <c:v>120.83436794658846</c:v>
                </c:pt>
                <c:pt idx="48">
                  <c:v>132.7078055352726</c:v>
                </c:pt>
                <c:pt idx="49">
                  <c:v>145.74227846098049</c:v>
                </c:pt>
                <c:pt idx="50">
                  <c:v>161.52188747526273</c:v>
                </c:pt>
                <c:pt idx="51">
                  <c:v>180.43519335426504</c:v>
                </c:pt>
                <c:pt idx="52">
                  <c:v>207.44507801706777</c:v>
                </c:pt>
                <c:pt idx="53">
                  <c:v>247.76860042416652</c:v>
                </c:pt>
                <c:pt idx="54">
                  <c:v>313.38485343497587</c:v>
                </c:pt>
                <c:pt idx="55">
                  <c:v>406.628723072208</c:v>
                </c:pt>
                <c:pt idx="56">
                  <c:v>537.78456538784837</c:v>
                </c:pt>
                <c:pt idx="57">
                  <c:v>673.66772896099076</c:v>
                </c:pt>
                <c:pt idx="58">
                  <c:v>843.09518337639054</c:v>
                </c:pt>
                <c:pt idx="59">
                  <c:v>998.85532275388141</c:v>
                </c:pt>
                <c:pt idx="60">
                  <c:v>1163.9399492707212</c:v>
                </c:pt>
                <c:pt idx="61">
                  <c:v>1325.3244010913663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59632"/>
        <c:axId val="427846600"/>
      </c:scatterChart>
      <c:valAx>
        <c:axId val="43115963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46600"/>
        <c:crosses val="autoZero"/>
        <c:crossBetween val="midCat"/>
      </c:valAx>
      <c:valAx>
        <c:axId val="427846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1159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74626601476992505"/>
          <c:h val="0.273680283140689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28E-2"/>
          <c:y val="2.8358121901428994E-2"/>
          <c:w val="0.87997462817147853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2.475483500960443</c:v>
                </c:pt>
                <c:pt idx="1">
                  <c:v>2.6247286526393765</c:v>
                </c:pt>
                <c:pt idx="2">
                  <c:v>3.0189992672554591</c:v>
                </c:pt>
                <c:pt idx="3">
                  <c:v>3.2441955381033942</c:v>
                </c:pt>
                <c:pt idx="4">
                  <c:v>3.3744459114669119</c:v>
                </c:pt>
                <c:pt idx="5">
                  <c:v>4.0952711237442134</c:v>
                </c:pt>
                <c:pt idx="6">
                  <c:v>4.7218497695185793</c:v>
                </c:pt>
                <c:pt idx="7">
                  <c:v>5.4790683946274763</c:v>
                </c:pt>
                <c:pt idx="8">
                  <c:v>6.3619174302372334</c:v>
                </c:pt>
                <c:pt idx="9">
                  <c:v>5.2741928579849846</c:v>
                </c:pt>
                <c:pt idx="10">
                  <c:v>6.7034472548823247</c:v>
                </c:pt>
                <c:pt idx="11">
                  <c:v>6.8187393288191842</c:v>
                </c:pt>
                <c:pt idx="12">
                  <c:v>7.3349808101213343</c:v>
                </c:pt>
                <c:pt idx="13">
                  <c:v>7.1469765006876029</c:v>
                </c:pt>
                <c:pt idx="14">
                  <c:v>7.4476186274459675</c:v>
                </c:pt>
                <c:pt idx="15">
                  <c:v>7.576416822012277</c:v>
                </c:pt>
                <c:pt idx="16">
                  <c:v>7.690424912496554</c:v>
                </c:pt>
                <c:pt idx="17">
                  <c:v>7.9349233899738518</c:v>
                </c:pt>
                <c:pt idx="18">
                  <c:v>8.3740005966570727</c:v>
                </c:pt>
                <c:pt idx="19">
                  <c:v>8.8923911992496301</c:v>
                </c:pt>
                <c:pt idx="20">
                  <c:v>9.4567184780145261</c:v>
                </c:pt>
                <c:pt idx="21">
                  <c:v>10.156214131072508</c:v>
                </c:pt>
                <c:pt idx="22">
                  <c:v>10.838679487779777</c:v>
                </c:pt>
                <c:pt idx="23">
                  <c:v>11.629486224764872</c:v>
                </c:pt>
                <c:pt idx="24">
                  <c:v>12.068549213039248</c:v>
                </c:pt>
                <c:pt idx="25">
                  <c:v>12.459601566137589</c:v>
                </c:pt>
                <c:pt idx="26">
                  <c:v>13.455156098754477</c:v>
                </c:pt>
                <c:pt idx="27">
                  <c:v>14.611346345527524</c:v>
                </c:pt>
                <c:pt idx="28">
                  <c:v>15.71416267202606</c:v>
                </c:pt>
                <c:pt idx="29">
                  <c:v>17.782219939564165</c:v>
                </c:pt>
                <c:pt idx="30">
                  <c:v>19.713129604863717</c:v>
                </c:pt>
                <c:pt idx="31">
                  <c:v>21.535291554782514</c:v>
                </c:pt>
                <c:pt idx="32">
                  <c:v>26.123957216185371</c:v>
                </c:pt>
                <c:pt idx="33">
                  <c:v>32.267414388027021</c:v>
                </c:pt>
                <c:pt idx="34">
                  <c:v>38.003986783076392</c:v>
                </c:pt>
                <c:pt idx="35">
                  <c:v>43.935735844705604</c:v>
                </c:pt>
                <c:pt idx="36">
                  <c:v>54.167557898726784</c:v>
                </c:pt>
                <c:pt idx="37">
                  <c:v>67.527169637603578</c:v>
                </c:pt>
                <c:pt idx="38">
                  <c:v>73.304262622607936</c:v>
                </c:pt>
                <c:pt idx="39">
                  <c:v>80.686634057370838</c:v>
                </c:pt>
                <c:pt idx="40">
                  <c:v>101.56867958093591</c:v>
                </c:pt>
                <c:pt idx="41">
                  <c:v>145.01151861970848</c:v>
                </c:pt>
                <c:pt idx="42">
                  <c:v>196.62378782329111</c:v>
                </c:pt>
                <c:pt idx="43">
                  <c:v>233.64573690071376</c:v>
                </c:pt>
                <c:pt idx="44">
                  <c:v>272.61439023889983</c:v>
                </c:pt>
                <c:pt idx="45">
                  <c:v>304.45741995322061</c:v>
                </c:pt>
                <c:pt idx="46">
                  <c:v>336.666567922833</c:v>
                </c:pt>
                <c:pt idx="47">
                  <c:v>374.91742819903538</c:v>
                </c:pt>
                <c:pt idx="48">
                  <c:v>424.27764470431885</c:v>
                </c:pt>
                <c:pt idx="49">
                  <c:v>473.47852465601233</c:v>
                </c:pt>
                <c:pt idx="50">
                  <c:v>530.56785322156156</c:v>
                </c:pt>
                <c:pt idx="51">
                  <c:v>601.28348299400091</c:v>
                </c:pt>
                <c:pt idx="52">
                  <c:v>705.94958467274159</c:v>
                </c:pt>
                <c:pt idx="53">
                  <c:v>857.52283979806714</c:v>
                </c:pt>
                <c:pt idx="54">
                  <c:v>1091.0244369051134</c:v>
                </c:pt>
                <c:pt idx="55">
                  <c:v>1440.0271342304843</c:v>
                </c:pt>
                <c:pt idx="56">
                  <c:v>1968.7004976194721</c:v>
                </c:pt>
                <c:pt idx="57">
                  <c:v>2509.3715681513859</c:v>
                </c:pt>
                <c:pt idx="58">
                  <c:v>3094.0278645930839</c:v>
                </c:pt>
                <c:pt idx="59">
                  <c:v>3808.8661325142616</c:v>
                </c:pt>
                <c:pt idx="60">
                  <c:v>4552.3974471894489</c:v>
                </c:pt>
                <c:pt idx="61">
                  <c:v>5186.2916656896377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2.475483500960443</c:v>
                </c:pt>
                <c:pt idx="1">
                  <c:v>2.7298638523206695</c:v>
                </c:pt>
                <c:pt idx="2">
                  <c:v>3.2398490184394313</c:v>
                </c:pt>
                <c:pt idx="3">
                  <c:v>3.573119552291891</c:v>
                </c:pt>
                <c:pt idx="4">
                  <c:v>3.7893827294624236</c:v>
                </c:pt>
                <c:pt idx="5">
                  <c:v>4.7159422922722376</c:v>
                </c:pt>
                <c:pt idx="6">
                  <c:v>5.5044554332511257</c:v>
                </c:pt>
                <c:pt idx="7">
                  <c:v>6.4337172761283625</c:v>
                </c:pt>
                <c:pt idx="8">
                  <c:v>7.5375888328989875</c:v>
                </c:pt>
                <c:pt idx="9">
                  <c:v>6.3690609946881924</c:v>
                </c:pt>
                <c:pt idx="10">
                  <c:v>8.281470057927363</c:v>
                </c:pt>
                <c:pt idx="11">
                  <c:v>8.5667406224078455</c:v>
                </c:pt>
                <c:pt idx="12">
                  <c:v>9.3164906031350618</c:v>
                </c:pt>
                <c:pt idx="13">
                  <c:v>9.1445564805756341</c:v>
                </c:pt>
                <c:pt idx="14">
                  <c:v>9.611511097575125</c:v>
                </c:pt>
                <c:pt idx="15">
                  <c:v>9.8970453271085876</c:v>
                </c:pt>
                <c:pt idx="16">
                  <c:v>10.157472549395965</c:v>
                </c:pt>
                <c:pt idx="17">
                  <c:v>10.549880390180775</c:v>
                </c:pt>
                <c:pt idx="18">
                  <c:v>11.131174996597732</c:v>
                </c:pt>
                <c:pt idx="19">
                  <c:v>11.746572015929321</c:v>
                </c:pt>
                <c:pt idx="20">
                  <c:v>12.449679890202781</c:v>
                </c:pt>
                <c:pt idx="21">
                  <c:v>13.302359582122298</c:v>
                </c:pt>
                <c:pt idx="22">
                  <c:v>14.152429417312064</c:v>
                </c:pt>
                <c:pt idx="23">
                  <c:v>15.121666393430996</c:v>
                </c:pt>
                <c:pt idx="24">
                  <c:v>15.739488884372296</c:v>
                </c:pt>
                <c:pt idx="25">
                  <c:v>16.319950824416839</c:v>
                </c:pt>
                <c:pt idx="26">
                  <c:v>17.523297026338007</c:v>
                </c:pt>
                <c:pt idx="27">
                  <c:v>18.939626660647018</c:v>
                </c:pt>
                <c:pt idx="28">
                  <c:v>20.291033705540439</c:v>
                </c:pt>
                <c:pt idx="29">
                  <c:v>22.954199982371609</c:v>
                </c:pt>
                <c:pt idx="30">
                  <c:v>25.311706877511632</c:v>
                </c:pt>
                <c:pt idx="31">
                  <c:v>27.549542734602955</c:v>
                </c:pt>
                <c:pt idx="32">
                  <c:v>33.170406391809891</c:v>
                </c:pt>
                <c:pt idx="33">
                  <c:v>40.416079668016643</c:v>
                </c:pt>
                <c:pt idx="34">
                  <c:v>47.342229114464565</c:v>
                </c:pt>
                <c:pt idx="35">
                  <c:v>54.41627831730252</c:v>
                </c:pt>
                <c:pt idx="36">
                  <c:v>66.828041911070713</c:v>
                </c:pt>
                <c:pt idx="37">
                  <c:v>83.824808680830557</c:v>
                </c:pt>
                <c:pt idx="38">
                  <c:v>91.346872087808094</c:v>
                </c:pt>
                <c:pt idx="39">
                  <c:v>100.53991053342186</c:v>
                </c:pt>
                <c:pt idx="40">
                  <c:v>126.46087437651711</c:v>
                </c:pt>
                <c:pt idx="41">
                  <c:v>179.65367739934601</c:v>
                </c:pt>
                <c:pt idx="42">
                  <c:v>243.19930965113264</c:v>
                </c:pt>
                <c:pt idx="43">
                  <c:v>289.07354930562127</c:v>
                </c:pt>
                <c:pt idx="44">
                  <c:v>337.57822184569812</c:v>
                </c:pt>
                <c:pt idx="45">
                  <c:v>379.13567460731861</c:v>
                </c:pt>
                <c:pt idx="46">
                  <c:v>420.8574805921545</c:v>
                </c:pt>
                <c:pt idx="47">
                  <c:v>469.44630164704751</c:v>
                </c:pt>
                <c:pt idx="48">
                  <c:v>531.23458147105055</c:v>
                </c:pt>
                <c:pt idx="49">
                  <c:v>592.87472420130484</c:v>
                </c:pt>
                <c:pt idx="50">
                  <c:v>663.45557409536559</c:v>
                </c:pt>
                <c:pt idx="51">
                  <c:v>749.34941342279251</c:v>
                </c:pt>
                <c:pt idx="52">
                  <c:v>874.75605145706504</c:v>
                </c:pt>
                <c:pt idx="53">
                  <c:v>1052.8993089697574</c:v>
                </c:pt>
                <c:pt idx="54">
                  <c:v>1319.3827286962733</c:v>
                </c:pt>
                <c:pt idx="55">
                  <c:v>1716.6440282475651</c:v>
                </c:pt>
                <c:pt idx="56">
                  <c:v>2322.3668722264424</c:v>
                </c:pt>
                <c:pt idx="57">
                  <c:v>2955.2115747429534</c:v>
                </c:pt>
                <c:pt idx="58">
                  <c:v>3644.1719449451593</c:v>
                </c:pt>
                <c:pt idx="59">
                  <c:v>4504.2293893631213</c:v>
                </c:pt>
                <c:pt idx="60">
                  <c:v>5412.9124841070079</c:v>
                </c:pt>
                <c:pt idx="61">
                  <c:v>6206.6435905213057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2.475483500960443</c:v>
                </c:pt>
                <c:pt idx="1">
                  <c:v>2.6350769052988761</c:v>
                </c:pt>
                <c:pt idx="2">
                  <c:v>3.0461640553695304</c:v>
                </c:pt>
                <c:pt idx="3">
                  <c:v>3.2860926150438794</c:v>
                </c:pt>
                <c:pt idx="4">
                  <c:v>3.4302770852036537</c:v>
                </c:pt>
                <c:pt idx="5">
                  <c:v>4.1684493806887133</c:v>
                </c:pt>
                <c:pt idx="6">
                  <c:v>4.8175393631530579</c:v>
                </c:pt>
                <c:pt idx="7">
                  <c:v>5.6023199146769063</c:v>
                </c:pt>
                <c:pt idx="8">
                  <c:v>6.5146286500127175</c:v>
                </c:pt>
                <c:pt idx="9">
                  <c:v>5.4027388254562343</c:v>
                </c:pt>
                <c:pt idx="10">
                  <c:v>6.8661897256289937</c:v>
                </c:pt>
                <c:pt idx="11">
                  <c:v>6.9850030164799248</c:v>
                </c:pt>
                <c:pt idx="12">
                  <c:v>7.5159904003994367</c:v>
                </c:pt>
                <c:pt idx="13">
                  <c:v>7.3258928325899166</c:v>
                </c:pt>
                <c:pt idx="14">
                  <c:v>7.6354282707646508</c:v>
                </c:pt>
                <c:pt idx="15">
                  <c:v>7.7668699720204062</c:v>
                </c:pt>
                <c:pt idx="16">
                  <c:v>7.8828859407494623</c:v>
                </c:pt>
                <c:pt idx="17">
                  <c:v>8.1336537362687853</c:v>
                </c:pt>
                <c:pt idx="18">
                  <c:v>8.5859663187940587</c:v>
                </c:pt>
                <c:pt idx="19">
                  <c:v>9.1218250777338064</c:v>
                </c:pt>
                <c:pt idx="20">
                  <c:v>9.7038359864634565</c:v>
                </c:pt>
                <c:pt idx="21">
                  <c:v>10.425396179883069</c:v>
                </c:pt>
                <c:pt idx="22">
                  <c:v>11.128796004184647</c:v>
                </c:pt>
                <c:pt idx="23">
                  <c:v>11.944079768929125</c:v>
                </c:pt>
                <c:pt idx="24">
                  <c:v>12.394620404668592</c:v>
                </c:pt>
                <c:pt idx="25">
                  <c:v>12.794714941277956</c:v>
                </c:pt>
                <c:pt idx="26">
                  <c:v>13.82059687084257</c:v>
                </c:pt>
                <c:pt idx="27">
                  <c:v>15.011301626227475</c:v>
                </c:pt>
                <c:pt idx="28">
                  <c:v>16.146956431344641</c:v>
                </c:pt>
                <c:pt idx="29">
                  <c:v>18.272201150760644</c:v>
                </c:pt>
                <c:pt idx="30">
                  <c:v>20.260431194031707</c:v>
                </c:pt>
                <c:pt idx="31">
                  <c:v>22.136238538510504</c:v>
                </c:pt>
                <c:pt idx="32">
                  <c:v>26.861911871742628</c:v>
                </c:pt>
                <c:pt idx="33">
                  <c:v>33.198667247188965</c:v>
                </c:pt>
                <c:pt idx="34">
                  <c:v>39.112400503074838</c:v>
                </c:pt>
                <c:pt idx="35">
                  <c:v>45.231663127004261</c:v>
                </c:pt>
                <c:pt idx="36">
                  <c:v>55.779801599294046</c:v>
                </c:pt>
                <c:pt idx="37">
                  <c:v>69.528174488432839</c:v>
                </c:pt>
                <c:pt idx="38">
                  <c:v>75.472313227279244</c:v>
                </c:pt>
                <c:pt idx="39">
                  <c:v>83.080273373960168</c:v>
                </c:pt>
                <c:pt idx="40">
                  <c:v>104.5742982291825</c:v>
                </c:pt>
                <c:pt idx="41">
                  <c:v>149.29055391562889</c:v>
                </c:pt>
                <c:pt idx="42">
                  <c:v>202.4229303366298</c:v>
                </c:pt>
                <c:pt idx="43">
                  <c:v>240.62488041250839</c:v>
                </c:pt>
                <c:pt idx="44">
                  <c:v>280.80680825613689</c:v>
                </c:pt>
                <c:pt idx="45">
                  <c:v>313.53645617003536</c:v>
                </c:pt>
                <c:pt idx="46">
                  <c:v>346.69030485303648</c:v>
                </c:pt>
                <c:pt idx="47">
                  <c:v>386.08508281847014</c:v>
                </c:pt>
                <c:pt idx="48">
                  <c:v>436.93036366009909</c:v>
                </c:pt>
                <c:pt idx="49">
                  <c:v>487.63370137691845</c:v>
                </c:pt>
                <c:pt idx="50">
                  <c:v>546.50762885703693</c:v>
                </c:pt>
                <c:pt idx="51">
                  <c:v>619.29533504948222</c:v>
                </c:pt>
                <c:pt idx="52">
                  <c:v>727.38895601548757</c:v>
                </c:pt>
                <c:pt idx="53">
                  <c:v>884.25809933340338</c:v>
                </c:pt>
                <c:pt idx="54">
                  <c:v>1125.9838677670814</c:v>
                </c:pt>
                <c:pt idx="55">
                  <c:v>1487.2622550921515</c:v>
                </c:pt>
                <c:pt idx="56">
                  <c:v>2035.1664842625873</c:v>
                </c:pt>
                <c:pt idx="57">
                  <c:v>2595.4260721626079</c:v>
                </c:pt>
                <c:pt idx="58">
                  <c:v>3202.9824747327302</c:v>
                </c:pt>
                <c:pt idx="59">
                  <c:v>3942.2680831910775</c:v>
                </c:pt>
                <c:pt idx="60">
                  <c:v>4711.5449760973916</c:v>
                </c:pt>
                <c:pt idx="61">
                  <c:v>5367.2002818284091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847384"/>
        <c:axId val="427847776"/>
      </c:scatterChart>
      <c:valAx>
        <c:axId val="42784738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47776"/>
        <c:crosses val="autoZero"/>
        <c:crossBetween val="midCat"/>
      </c:valAx>
      <c:valAx>
        <c:axId val="427847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47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70341972878390202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0.10940586075037634</c:v>
                </c:pt>
                <c:pt idx="1">
                  <c:v>0.11669743993995174</c:v>
                </c:pt>
                <c:pt idx="2">
                  <c:v>0.13261044898029709</c:v>
                </c:pt>
                <c:pt idx="3">
                  <c:v>0.14938756163732056</c:v>
                </c:pt>
                <c:pt idx="4">
                  <c:v>0.17218655384657974</c:v>
                </c:pt>
                <c:pt idx="5">
                  <c:v>0.17974235742287728</c:v>
                </c:pt>
                <c:pt idx="6">
                  <c:v>0.20361921952029302</c:v>
                </c:pt>
                <c:pt idx="7">
                  <c:v>0.23573860503341953</c:v>
                </c:pt>
                <c:pt idx="8">
                  <c:v>0.26588488058229653</c:v>
                </c:pt>
                <c:pt idx="9">
                  <c:v>0.27510335201276687</c:v>
                </c:pt>
                <c:pt idx="10">
                  <c:v>0.27353503522774258</c:v>
                </c:pt>
                <c:pt idx="11">
                  <c:v>0.27727438301004731</c:v>
                </c:pt>
                <c:pt idx="12">
                  <c:v>0.28672594343847052</c:v>
                </c:pt>
                <c:pt idx="13">
                  <c:v>0.29951346892603747</c:v>
                </c:pt>
                <c:pt idx="14">
                  <c:v>0.30897277191626077</c:v>
                </c:pt>
                <c:pt idx="15">
                  <c:v>0.31135372580845067</c:v>
                </c:pt>
                <c:pt idx="16">
                  <c:v>0.3130936265771444</c:v>
                </c:pt>
                <c:pt idx="17">
                  <c:v>0.31914791030373568</c:v>
                </c:pt>
                <c:pt idx="18">
                  <c:v>0.33398417293279137</c:v>
                </c:pt>
                <c:pt idx="19">
                  <c:v>0.35909312717229663</c:v>
                </c:pt>
                <c:pt idx="20">
                  <c:v>0.38241536457453162</c:v>
                </c:pt>
                <c:pt idx="21">
                  <c:v>0.41134774622733788</c:v>
                </c:pt>
                <c:pt idx="22">
                  <c:v>0.43959873868207572</c:v>
                </c:pt>
                <c:pt idx="23">
                  <c:v>0.47309375936190234</c:v>
                </c:pt>
                <c:pt idx="24">
                  <c:v>0.49276007457674836</c:v>
                </c:pt>
                <c:pt idx="25">
                  <c:v>0.50846589322798008</c:v>
                </c:pt>
                <c:pt idx="26">
                  <c:v>0.54849359211981763</c:v>
                </c:pt>
                <c:pt idx="27">
                  <c:v>0.59069366946202695</c:v>
                </c:pt>
                <c:pt idx="28">
                  <c:v>0.63501947481805032</c:v>
                </c:pt>
                <c:pt idx="29">
                  <c:v>0.67183697333854098</c:v>
                </c:pt>
                <c:pt idx="30">
                  <c:v>0.7285401558380844</c:v>
                </c:pt>
                <c:pt idx="31">
                  <c:v>0.78618473975131031</c:v>
                </c:pt>
                <c:pt idx="32">
                  <c:v>0.86809578496122519</c:v>
                </c:pt>
                <c:pt idx="33">
                  <c:v>1</c:v>
                </c:pt>
                <c:pt idx="34">
                  <c:v>1.1160670617627189</c:v>
                </c:pt>
                <c:pt idx="35">
                  <c:v>1.2564950608674279</c:v>
                </c:pt>
                <c:pt idx="36">
                  <c:v>1.4089464198122799</c:v>
                </c:pt>
                <c:pt idx="37">
                  <c:v>1.492611136042173</c:v>
                </c:pt>
                <c:pt idx="38">
                  <c:v>1.5938865216852489</c:v>
                </c:pt>
                <c:pt idx="39">
                  <c:v>1.7352102777277791</c:v>
                </c:pt>
                <c:pt idx="40">
                  <c:v>1.8999763511516417</c:v>
                </c:pt>
                <c:pt idx="41">
                  <c:v>2.1419468630535983</c:v>
                </c:pt>
                <c:pt idx="42">
                  <c:v>2.3859290071037522</c:v>
                </c:pt>
                <c:pt idx="43">
                  <c:v>2.6245595150070375</c:v>
                </c:pt>
                <c:pt idx="44">
                  <c:v>2.8789244190577432</c:v>
                </c:pt>
                <c:pt idx="45">
                  <c:v>3.0738985555004792</c:v>
                </c:pt>
                <c:pt idx="46">
                  <c:v>3.2986996935313257</c:v>
                </c:pt>
                <c:pt idx="47">
                  <c:v>3.57462406461981</c:v>
                </c:pt>
                <c:pt idx="48">
                  <c:v>3.9090704322720695</c:v>
                </c:pt>
                <c:pt idx="49">
                  <c:v>4.2736512049472557</c:v>
                </c:pt>
                <c:pt idx="50">
                  <c:v>4.7110041945756436</c:v>
                </c:pt>
                <c:pt idx="51">
                  <c:v>5.2568929622165257</c:v>
                </c:pt>
                <c:pt idx="52">
                  <c:v>5.9906413860490808</c:v>
                </c:pt>
                <c:pt idx="53">
                  <c:v>7.0536287529092832</c:v>
                </c:pt>
                <c:pt idx="54">
                  <c:v>8.7917046318318199</c:v>
                </c:pt>
                <c:pt idx="55">
                  <c:v>11.245074103174241</c:v>
                </c:pt>
                <c:pt idx="56">
                  <c:v>14.522869256304107</c:v>
                </c:pt>
                <c:pt idx="57">
                  <c:v>17.886357427016655</c:v>
                </c:pt>
                <c:pt idx="58">
                  <c:v>21.851345530165389</c:v>
                </c:pt>
                <c:pt idx="59">
                  <c:v>25.76455574174674</c:v>
                </c:pt>
                <c:pt idx="60">
                  <c:v>29.787651572861876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9.7211162408456009E-2</c:v>
                </c:pt>
                <c:pt idx="2">
                  <c:v>0.11393487250031176</c:v>
                </c:pt>
                <c:pt idx="3">
                  <c:v>0.13168802147911474</c:v>
                </c:pt>
                <c:pt idx="4">
                  <c:v>0.15473891471211093</c:v>
                </c:pt>
                <c:pt idx="5">
                  <c:v>0.16564285243832488</c:v>
                </c:pt>
                <c:pt idx="6">
                  <c:v>0.18991827691121019</c:v>
                </c:pt>
                <c:pt idx="7">
                  <c:v>0.22143616168151445</c:v>
                </c:pt>
                <c:pt idx="8">
                  <c:v>0.25199603390410324</c:v>
                </c:pt>
                <c:pt idx="9">
                  <c:v>0.26571341162192907</c:v>
                </c:pt>
                <c:pt idx="10">
                  <c:v>0.27023320540443591</c:v>
                </c:pt>
                <c:pt idx="11">
                  <c:v>0.2785520621910606</c:v>
                </c:pt>
                <c:pt idx="12">
                  <c:v>0.29120456665797656</c:v>
                </c:pt>
                <c:pt idx="13">
                  <c:v>0.30642802606275266</c:v>
                </c:pt>
                <c:pt idx="14">
                  <c:v>0.31882710244496049</c:v>
                </c:pt>
                <c:pt idx="15">
                  <c:v>0.32518136716347085</c:v>
                </c:pt>
                <c:pt idx="16">
                  <c:v>0.33061246206421541</c:v>
                </c:pt>
                <c:pt idx="17">
                  <c:v>0.33923737276845001</c:v>
                </c:pt>
                <c:pt idx="18">
                  <c:v>0.35490544817550529</c:v>
                </c:pt>
                <c:pt idx="19">
                  <c:v>0.37915260848731691</c:v>
                </c:pt>
                <c:pt idx="20">
                  <c:v>0.40237039125377355</c:v>
                </c:pt>
                <c:pt idx="21">
                  <c:v>0.43055965515600197</c:v>
                </c:pt>
                <c:pt idx="22">
                  <c:v>0.45867617495392532</c:v>
                </c:pt>
                <c:pt idx="23">
                  <c:v>0.4915421778401538</c:v>
                </c:pt>
                <c:pt idx="24">
                  <c:v>0.51349867783309433</c:v>
                </c:pt>
                <c:pt idx="25">
                  <c:v>0.53216046523808913</c:v>
                </c:pt>
                <c:pt idx="26">
                  <c:v>0.57071769698123598</c:v>
                </c:pt>
                <c:pt idx="27">
                  <c:v>0.61169311989594943</c:v>
                </c:pt>
                <c:pt idx="28">
                  <c:v>0.65504318878652157</c:v>
                </c:pt>
                <c:pt idx="29">
                  <c:v>0.69278412467879191</c:v>
                </c:pt>
                <c:pt idx="30">
                  <c:v>0.74721320343351205</c:v>
                </c:pt>
                <c:pt idx="31">
                  <c:v>0.80330800298804006</c:v>
                </c:pt>
                <c:pt idx="32">
                  <c:v>0.8802302252743428</c:v>
                </c:pt>
                <c:pt idx="33">
                  <c:v>1</c:v>
                </c:pt>
                <c:pt idx="34">
                  <c:v>1.1098897449386922</c:v>
                </c:pt>
                <c:pt idx="35">
                  <c:v>1.2422297375518898</c:v>
                </c:pt>
                <c:pt idx="36">
                  <c:v>1.3875080807023625</c:v>
                </c:pt>
                <c:pt idx="37">
                  <c:v>1.4789440651528047</c:v>
                </c:pt>
                <c:pt idx="38">
                  <c:v>1.5853599575764763</c:v>
                </c:pt>
                <c:pt idx="39">
                  <c:v>1.7258445140197802</c:v>
                </c:pt>
                <c:pt idx="40">
                  <c:v>1.8882690032428151</c:v>
                </c:pt>
                <c:pt idx="41">
                  <c:v>2.1182837202196052</c:v>
                </c:pt>
                <c:pt idx="42">
                  <c:v>2.3538871813410402</c:v>
                </c:pt>
                <c:pt idx="43">
                  <c:v>2.5893774165175425</c:v>
                </c:pt>
                <c:pt idx="44">
                  <c:v>2.8429317526681785</c:v>
                </c:pt>
                <c:pt idx="45">
                  <c:v>3.0519089425530948</c:v>
                </c:pt>
                <c:pt idx="46">
                  <c:v>3.2871849293370237</c:v>
                </c:pt>
                <c:pt idx="47">
                  <c:v>3.567318698031742</c:v>
                </c:pt>
                <c:pt idx="48">
                  <c:v>3.8996821998173496</c:v>
                </c:pt>
                <c:pt idx="49">
                  <c:v>4.2620994827140111</c:v>
                </c:pt>
                <c:pt idx="50">
                  <c:v>4.6909605360958437</c:v>
                </c:pt>
                <c:pt idx="51">
                  <c:v>5.2157711641742859</c:v>
                </c:pt>
                <c:pt idx="52">
                  <c:v>5.9019331168880056</c:v>
                </c:pt>
                <c:pt idx="53">
                  <c:v>6.8690721399187442</c:v>
                </c:pt>
                <c:pt idx="54">
                  <c:v>8.413079507390675</c:v>
                </c:pt>
                <c:pt idx="55">
                  <c:v>10.58726723869705</c:v>
                </c:pt>
                <c:pt idx="56">
                  <c:v>13.491612619079509</c:v>
                </c:pt>
                <c:pt idx="57">
                  <c:v>16.549536286529314</c:v>
                </c:pt>
                <c:pt idx="58">
                  <c:v>20.196625104213023</c:v>
                </c:pt>
                <c:pt idx="59">
                  <c:v>23.910634486918681</c:v>
                </c:pt>
                <c:pt idx="60">
                  <c:v>27.794911503501218</c:v>
                </c:pt>
                <c:pt idx="61">
                  <c:v>31.766151797165691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0.11423770792617916</c:v>
                </c:pt>
                <c:pt idx="2">
                  <c:v>0.13041309249682562</c:v>
                </c:pt>
                <c:pt idx="3">
                  <c:v>0.14743923183320787</c:v>
                </c:pt>
                <c:pt idx="4">
                  <c:v>0.17052745814059622</c:v>
                </c:pt>
                <c:pt idx="5">
                  <c:v>0.17824326451659236</c:v>
                </c:pt>
                <c:pt idx="6">
                  <c:v>0.20235460596920143</c:v>
                </c:pt>
                <c:pt idx="7">
                  <c:v>0.23474236734168163</c:v>
                </c:pt>
                <c:pt idx="8">
                  <c:v>0.26514800539390493</c:v>
                </c:pt>
                <c:pt idx="9">
                  <c:v>0.2744031673013651</c:v>
                </c:pt>
                <c:pt idx="10">
                  <c:v>0.27276188661538592</c:v>
                </c:pt>
                <c:pt idx="11">
                  <c:v>0.2764990259202908</c:v>
                </c:pt>
                <c:pt idx="12">
                  <c:v>0.28600107516431389</c:v>
                </c:pt>
                <c:pt idx="13">
                  <c:v>0.29885611765854286</c:v>
                </c:pt>
                <c:pt idx="14">
                  <c:v>0.30834176448262934</c:v>
                </c:pt>
                <c:pt idx="15">
                  <c:v>0.31067134398414709</c:v>
                </c:pt>
                <c:pt idx="16">
                  <c:v>0.31235869770110786</c:v>
                </c:pt>
                <c:pt idx="17">
                  <c:v>0.31840240872686848</c:v>
                </c:pt>
                <c:pt idx="18">
                  <c:v>0.3332694645401329</c:v>
                </c:pt>
                <c:pt idx="19">
                  <c:v>0.35844314768742558</c:v>
                </c:pt>
                <c:pt idx="20">
                  <c:v>0.38181002011920179</c:v>
                </c:pt>
                <c:pt idx="21">
                  <c:v>0.41080305987671201</c:v>
                </c:pt>
                <c:pt idx="22">
                  <c:v>0.43909644959456051</c:v>
                </c:pt>
                <c:pt idx="23">
                  <c:v>0.47266166493495487</c:v>
                </c:pt>
                <c:pt idx="24">
                  <c:v>0.49228716072303003</c:v>
                </c:pt>
                <c:pt idx="25">
                  <c:v>0.50791494092679912</c:v>
                </c:pt>
                <c:pt idx="26">
                  <c:v>0.54798526481162002</c:v>
                </c:pt>
                <c:pt idx="27">
                  <c:v>0.59022405897443087</c:v>
                </c:pt>
                <c:pt idx="28">
                  <c:v>0.63458909507961248</c:v>
                </c:pt>
                <c:pt idx="29">
                  <c:v>0.67137106527038826</c:v>
                </c:pt>
                <c:pt idx="30">
                  <c:v>0.72812757804278239</c:v>
                </c:pt>
                <c:pt idx="31">
                  <c:v>0.78579083074998979</c:v>
                </c:pt>
                <c:pt idx="32">
                  <c:v>0.86779490635098744</c:v>
                </c:pt>
                <c:pt idx="33">
                  <c:v>1</c:v>
                </c:pt>
                <c:pt idx="34">
                  <c:v>1.1162924265625458</c:v>
                </c:pt>
                <c:pt idx="35">
                  <c:v>1.2570338942176722</c:v>
                </c:pt>
                <c:pt idx="36">
                  <c:v>1.4098854927407118</c:v>
                </c:pt>
                <c:pt idx="37">
                  <c:v>1.4933804801450223</c:v>
                </c:pt>
                <c:pt idx="38">
                  <c:v>1.5946020588208121</c:v>
                </c:pt>
                <c:pt idx="39">
                  <c:v>1.7361668486941584</c:v>
                </c:pt>
                <c:pt idx="40">
                  <c:v>1.9018081651303473</c:v>
                </c:pt>
                <c:pt idx="41">
                  <c:v>2.1464359792726704</c:v>
                </c:pt>
                <c:pt idx="42">
                  <c:v>2.3914784354093603</c:v>
                </c:pt>
                <c:pt idx="43">
                  <c:v>2.6302319396747018</c:v>
                </c:pt>
                <c:pt idx="44">
                  <c:v>2.8857081515757033</c:v>
                </c:pt>
                <c:pt idx="45">
                  <c:v>3.0815061912537445</c:v>
                </c:pt>
                <c:pt idx="46">
                  <c:v>3.307176069791903</c:v>
                </c:pt>
                <c:pt idx="47">
                  <c:v>3.5844214336842706</c:v>
                </c:pt>
                <c:pt idx="48">
                  <c:v>3.9205370795342942</c:v>
                </c:pt>
                <c:pt idx="49">
                  <c:v>4.2864986265938994</c:v>
                </c:pt>
                <c:pt idx="50">
                  <c:v>4.7262758661374047</c:v>
                </c:pt>
                <c:pt idx="51">
                  <c:v>5.2736864551547189</c:v>
                </c:pt>
                <c:pt idx="52">
                  <c:v>6.0064067260862197</c:v>
                </c:pt>
                <c:pt idx="53">
                  <c:v>7.0628055108591488</c:v>
                </c:pt>
                <c:pt idx="54">
                  <c:v>8.7923417845034475</c:v>
                </c:pt>
                <c:pt idx="55">
                  <c:v>11.236022201620537</c:v>
                </c:pt>
                <c:pt idx="56">
                  <c:v>14.492749739711089</c:v>
                </c:pt>
                <c:pt idx="57">
                  <c:v>17.824978025757776</c:v>
                </c:pt>
                <c:pt idx="58">
                  <c:v>21.77308974953732</c:v>
                </c:pt>
                <c:pt idx="59">
                  <c:v>25.676830550690806</c:v>
                </c:pt>
                <c:pt idx="60">
                  <c:v>29.689463097077958</c:v>
                </c:pt>
                <c:pt idx="61">
                  <c:v>33.711557442747619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848560"/>
        <c:axId val="427848952"/>
      </c:scatterChart>
      <c:valAx>
        <c:axId val="42784856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48952"/>
        <c:crosses val="autoZero"/>
        <c:crossBetween val="midCat"/>
      </c:valAx>
      <c:valAx>
        <c:axId val="427848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48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63639773910423936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8994E-2"/>
          <c:w val="0.90530796150481185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0.1188342302792379</c:v>
                </c:pt>
                <c:pt idx="2">
                  <c:v>0.13133654723037574</c:v>
                </c:pt>
                <c:pt idx="3">
                  <c:v>0.14900112848719743</c:v>
                </c:pt>
                <c:pt idx="4">
                  <c:v>0.17039911046192691</c:v>
                </c:pt>
                <c:pt idx="5">
                  <c:v>0.18666253802370802</c:v>
                </c:pt>
                <c:pt idx="6">
                  <c:v>0.20346737891345007</c:v>
                </c:pt>
                <c:pt idx="7">
                  <c:v>0.23368283595914199</c:v>
                </c:pt>
                <c:pt idx="8">
                  <c:v>0.26726732298068728</c:v>
                </c:pt>
                <c:pt idx="9">
                  <c:v>0.28814396688337746</c:v>
                </c:pt>
                <c:pt idx="10">
                  <c:v>0.29131509052621335</c:v>
                </c:pt>
                <c:pt idx="11">
                  <c:v>0.29164100002550919</c:v>
                </c:pt>
                <c:pt idx="12">
                  <c:v>0.29823189980555231</c:v>
                </c:pt>
                <c:pt idx="13">
                  <c:v>0.30987280467654243</c:v>
                </c:pt>
                <c:pt idx="14">
                  <c:v>0.32152978257768794</c:v>
                </c:pt>
                <c:pt idx="15">
                  <c:v>0.3274527640730811</c:v>
                </c:pt>
                <c:pt idx="16">
                  <c:v>0.32913488282599573</c:v>
                </c:pt>
                <c:pt idx="17">
                  <c:v>0.33292041899512825</c:v>
                </c:pt>
                <c:pt idx="18">
                  <c:v>0.34398277929645182</c:v>
                </c:pt>
                <c:pt idx="19">
                  <c:v>0.36548614601827495</c:v>
                </c:pt>
                <c:pt idx="20">
                  <c:v>0.39163758681936073</c:v>
                </c:pt>
                <c:pt idx="21">
                  <c:v>0.41985430715949135</c:v>
                </c:pt>
                <c:pt idx="22">
                  <c:v>0.45071393334298987</c:v>
                </c:pt>
                <c:pt idx="23">
                  <c:v>0.48402696416205609</c:v>
                </c:pt>
                <c:pt idx="24">
                  <c:v>0.51252753666680362</c:v>
                </c:pt>
                <c:pt idx="25">
                  <c:v>0.53112780032588558</c:v>
                </c:pt>
                <c:pt idx="26">
                  <c:v>0.56102121700312146</c:v>
                </c:pt>
                <c:pt idx="27">
                  <c:v>0.60551016780130829</c:v>
                </c:pt>
                <c:pt idx="28">
                  <c:v>0.65226129510741637</c:v>
                </c:pt>
                <c:pt idx="29">
                  <c:v>0.69591896803256992</c:v>
                </c:pt>
                <c:pt idx="30">
                  <c:v>0.74634062423828929</c:v>
                </c:pt>
                <c:pt idx="31">
                  <c:v>0.80820584460266065</c:v>
                </c:pt>
                <c:pt idx="32">
                  <c:v>0.88377393302286533</c:v>
                </c:pt>
                <c:pt idx="33">
                  <c:v>1</c:v>
                </c:pt>
                <c:pt idx="34">
                  <c:v>1.1347046586091649</c:v>
                </c:pt>
                <c:pt idx="35">
                  <c:v>1.2736342033910573</c:v>
                </c:pt>
                <c:pt idx="36">
                  <c:v>1.4321844746017005</c:v>
                </c:pt>
                <c:pt idx="37">
                  <c:v>1.5591980780854935</c:v>
                </c:pt>
                <c:pt idx="38">
                  <c:v>1.6579432887009287</c:v>
                </c:pt>
                <c:pt idx="39">
                  <c:v>1.7884018006744951</c:v>
                </c:pt>
                <c:pt idx="40">
                  <c:v>1.9544704759908618</c:v>
                </c:pt>
                <c:pt idx="41">
                  <c:v>2.1799942047861443</c:v>
                </c:pt>
                <c:pt idx="42">
                  <c:v>2.4556756469929275</c:v>
                </c:pt>
                <c:pt idx="43">
                  <c:v>2.7304173608113396</c:v>
                </c:pt>
                <c:pt idx="44">
                  <c:v>3.0091187927345242</c:v>
                </c:pt>
                <c:pt idx="45">
                  <c:v>3.2634098541906047</c:v>
                </c:pt>
                <c:pt idx="46">
                  <c:v>3.5029771043940507</c:v>
                </c:pt>
                <c:pt idx="47">
                  <c:v>3.7924442098243563</c:v>
                </c:pt>
                <c:pt idx="48">
                  <c:v>4.1503304441876665</c:v>
                </c:pt>
                <c:pt idx="49">
                  <c:v>4.5651640656970427</c:v>
                </c:pt>
                <c:pt idx="50">
                  <c:v>5.0463251165446348</c:v>
                </c:pt>
                <c:pt idx="51">
                  <c:v>5.6207752430258688</c:v>
                </c:pt>
                <c:pt idx="52">
                  <c:v>6.384777621443984</c:v>
                </c:pt>
                <c:pt idx="53">
                  <c:v>7.520000373822894</c:v>
                </c:pt>
                <c:pt idx="54">
                  <c:v>9.3055850311539956</c:v>
                </c:pt>
                <c:pt idx="55">
                  <c:v>11.978903771546042</c:v>
                </c:pt>
                <c:pt idx="56">
                  <c:v>15.798095920221911</c:v>
                </c:pt>
                <c:pt idx="57">
                  <c:v>20.384582211809153</c:v>
                </c:pt>
                <c:pt idx="58">
                  <c:v>25.67265546804623</c:v>
                </c:pt>
                <c:pt idx="59">
                  <c:v>31.271217350717162</c:v>
                </c:pt>
                <c:pt idx="60">
                  <c:v>36.765351066093309</c:v>
                </c:pt>
                <c:pt idx="61">
                  <c:v>42.369344046763139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7.4975703693683213E-2</c:v>
                </c:pt>
                <c:pt idx="1">
                  <c:v>7.9564995260756124E-2</c:v>
                </c:pt>
                <c:pt idx="2">
                  <c:v>9.2306481098161933E-2</c:v>
                </c:pt>
                <c:pt idx="3">
                  <c:v>0.10888781088342596</c:v>
                </c:pt>
                <c:pt idx="4">
                  <c:v>0.12859370334829565</c:v>
                </c:pt>
                <c:pt idx="5">
                  <c:v>0.14576680397474867</c:v>
                </c:pt>
                <c:pt idx="6">
                  <c:v>0.16391027959920945</c:v>
                </c:pt>
                <c:pt idx="7">
                  <c:v>0.19139975873422799</c:v>
                </c:pt>
                <c:pt idx="8">
                  <c:v>0.22218212990886407</c:v>
                </c:pt>
                <c:pt idx="9">
                  <c:v>0.24579178595222198</c:v>
                </c:pt>
                <c:pt idx="10">
                  <c:v>0.25838825245466274</c:v>
                </c:pt>
                <c:pt idx="11">
                  <c:v>0.26870592956353362</c:v>
                </c:pt>
                <c:pt idx="12">
                  <c:v>0.28261827123943306</c:v>
                </c:pt>
                <c:pt idx="13">
                  <c:v>0.29958746080761095</c:v>
                </c:pt>
                <c:pt idx="14">
                  <c:v>0.31645255936742567</c:v>
                </c:pt>
                <c:pt idx="15">
                  <c:v>0.32930090347517843</c:v>
                </c:pt>
                <c:pt idx="16">
                  <c:v>0.33881099942954285</c:v>
                </c:pt>
                <c:pt idx="17">
                  <c:v>0.34909174832025025</c:v>
                </c:pt>
                <c:pt idx="18">
                  <c:v>0.36389654767357327</c:v>
                </c:pt>
                <c:pt idx="19">
                  <c:v>0.38573654026876225</c:v>
                </c:pt>
                <c:pt idx="20">
                  <c:v>0.41108099257884623</c:v>
                </c:pt>
                <c:pt idx="21">
                  <c:v>0.43848075513014179</c:v>
                </c:pt>
                <c:pt idx="22">
                  <c:v>0.46844312918483894</c:v>
                </c:pt>
                <c:pt idx="23">
                  <c:v>0.50097240363189988</c:v>
                </c:pt>
                <c:pt idx="24">
                  <c:v>0.53131569826422476</c:v>
                </c:pt>
                <c:pt idx="25">
                  <c:v>0.55590479894200207</c:v>
                </c:pt>
                <c:pt idx="26">
                  <c:v>0.58835579020908391</c:v>
                </c:pt>
                <c:pt idx="27">
                  <c:v>0.6311819879566396</c:v>
                </c:pt>
                <c:pt idx="28">
                  <c:v>0.67680115683194486</c:v>
                </c:pt>
                <c:pt idx="29">
                  <c:v>0.72170582670143013</c:v>
                </c:pt>
                <c:pt idx="30">
                  <c:v>0.77219079097440568</c:v>
                </c:pt>
                <c:pt idx="31">
                  <c:v>0.83141987615354551</c:v>
                </c:pt>
                <c:pt idx="32">
                  <c:v>0.9013034688732886</c:v>
                </c:pt>
                <c:pt idx="33">
                  <c:v>1</c:v>
                </c:pt>
                <c:pt idx="34">
                  <c:v>1.1145046029364258</c:v>
                </c:pt>
                <c:pt idx="35">
                  <c:v>1.2361721652120834</c:v>
                </c:pt>
                <c:pt idx="36">
                  <c:v>1.3749672540495439</c:v>
                </c:pt>
                <c:pt idx="37">
                  <c:v>1.4979730323836409</c:v>
                </c:pt>
                <c:pt idx="38">
                  <c:v>1.6060026275244881</c:v>
                </c:pt>
                <c:pt idx="39">
                  <c:v>1.7374351678442554</c:v>
                </c:pt>
                <c:pt idx="40">
                  <c:v>1.8970886921075911</c:v>
                </c:pt>
                <c:pt idx="41">
                  <c:v>2.1104309224847633</c:v>
                </c:pt>
                <c:pt idx="42">
                  <c:v>2.3781901884071792</c:v>
                </c:pt>
                <c:pt idx="43">
                  <c:v>2.6404968704366105</c:v>
                </c:pt>
                <c:pt idx="44">
                  <c:v>2.9032643404544052</c:v>
                </c:pt>
                <c:pt idx="45">
                  <c:v>3.1668196356973906</c:v>
                </c:pt>
                <c:pt idx="46">
                  <c:v>3.4320568749132669</c:v>
                </c:pt>
                <c:pt idx="47">
                  <c:v>3.7368527618089673</c:v>
                </c:pt>
                <c:pt idx="48">
                  <c:v>4.0982845998784061</c:v>
                </c:pt>
                <c:pt idx="49">
                  <c:v>4.5096564745994145</c:v>
                </c:pt>
                <c:pt idx="50">
                  <c:v>4.9769350233134251</c:v>
                </c:pt>
                <c:pt idx="51">
                  <c:v>5.5182810802130451</c:v>
                </c:pt>
                <c:pt idx="52">
                  <c:v>6.202628778807167</c:v>
                </c:pt>
                <c:pt idx="53">
                  <c:v>7.1324732947954024</c:v>
                </c:pt>
                <c:pt idx="54">
                  <c:v>8.496202092205845</c:v>
                </c:pt>
                <c:pt idx="55">
                  <c:v>10.480252156017606</c:v>
                </c:pt>
                <c:pt idx="56">
                  <c:v>13.275593050744911</c:v>
                </c:pt>
                <c:pt idx="57">
                  <c:v>16.68671759149094</c:v>
                </c:pt>
                <c:pt idx="58">
                  <c:v>20.596549082792773</c:v>
                </c:pt>
                <c:pt idx="59">
                  <c:v>24.937871181901905</c:v>
                </c:pt>
                <c:pt idx="60">
                  <c:v>29.523245716092415</c:v>
                </c:pt>
                <c:pt idx="61">
                  <c:v>34.346052573678037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0.11608013412324744</c:v>
                </c:pt>
                <c:pt idx="1">
                  <c:v>0.11668325776639053</c:v>
                </c:pt>
                <c:pt idx="2">
                  <c:v>0.12953012135354849</c:v>
                </c:pt>
                <c:pt idx="3">
                  <c:v>0.14729786242331513</c:v>
                </c:pt>
                <c:pt idx="4">
                  <c:v>0.16885092680640384</c:v>
                </c:pt>
                <c:pt idx="5">
                  <c:v>0.18497966066408139</c:v>
                </c:pt>
                <c:pt idx="6">
                  <c:v>0.20228307892500438</c:v>
                </c:pt>
                <c:pt idx="7">
                  <c:v>0.23265109136930492</c:v>
                </c:pt>
                <c:pt idx="8">
                  <c:v>0.2661713535709862</c:v>
                </c:pt>
                <c:pt idx="9">
                  <c:v>0.28682952086626312</c:v>
                </c:pt>
                <c:pt idx="10">
                  <c:v>0.2902466039543764</c:v>
                </c:pt>
                <c:pt idx="11">
                  <c:v>0.29101263828594304</c:v>
                </c:pt>
                <c:pt idx="12">
                  <c:v>0.29796043854771481</c:v>
                </c:pt>
                <c:pt idx="13">
                  <c:v>0.30985139812933998</c:v>
                </c:pt>
                <c:pt idx="14">
                  <c:v>0.32161166245743589</c:v>
                </c:pt>
                <c:pt idx="15">
                  <c:v>0.32759760237742452</c:v>
                </c:pt>
                <c:pt idx="16">
                  <c:v>0.3294889913536429</c:v>
                </c:pt>
                <c:pt idx="17">
                  <c:v>0.33354777067586555</c:v>
                </c:pt>
                <c:pt idx="18">
                  <c:v>0.34488924237521118</c:v>
                </c:pt>
                <c:pt idx="19">
                  <c:v>0.3665664483251746</c:v>
                </c:pt>
                <c:pt idx="20">
                  <c:v>0.39257938144227611</c:v>
                </c:pt>
                <c:pt idx="21">
                  <c:v>0.42079913369284638</c:v>
                </c:pt>
                <c:pt idx="22">
                  <c:v>0.45152233425910127</c:v>
                </c:pt>
                <c:pt idx="23">
                  <c:v>0.48481424120488514</c:v>
                </c:pt>
                <c:pt idx="24">
                  <c:v>0.51300192315865523</c:v>
                </c:pt>
                <c:pt idx="25">
                  <c:v>0.53164409933959078</c:v>
                </c:pt>
                <c:pt idx="26">
                  <c:v>0.56200278214383614</c:v>
                </c:pt>
                <c:pt idx="27">
                  <c:v>0.60626940519225692</c:v>
                </c:pt>
                <c:pt idx="28">
                  <c:v>0.65279889040789529</c:v>
                </c:pt>
                <c:pt idx="29">
                  <c:v>0.69615145322099425</c:v>
                </c:pt>
                <c:pt idx="30">
                  <c:v>0.74678728591327226</c:v>
                </c:pt>
                <c:pt idx="31">
                  <c:v>0.80832361377428918</c:v>
                </c:pt>
                <c:pt idx="32">
                  <c:v>0.88370317642617258</c:v>
                </c:pt>
                <c:pt idx="33">
                  <c:v>1</c:v>
                </c:pt>
                <c:pt idx="34">
                  <c:v>1.1333399275328639</c:v>
                </c:pt>
                <c:pt idx="35">
                  <c:v>1.2719433918628431</c:v>
                </c:pt>
                <c:pt idx="36">
                  <c:v>1.4297975118162263</c:v>
                </c:pt>
                <c:pt idx="37">
                  <c:v>1.554916061707933</c:v>
                </c:pt>
                <c:pt idx="38">
                  <c:v>1.6536053173854948</c:v>
                </c:pt>
                <c:pt idx="39">
                  <c:v>1.7843953777287926</c:v>
                </c:pt>
                <c:pt idx="40">
                  <c:v>1.9510276468411756</c:v>
                </c:pt>
                <c:pt idx="41">
                  <c:v>2.1848207715882202</c:v>
                </c:pt>
                <c:pt idx="42">
                  <c:v>2.4755845313222968</c:v>
                </c:pt>
                <c:pt idx="43">
                  <c:v>2.7524319550571841</c:v>
                </c:pt>
                <c:pt idx="44">
                  <c:v>3.0266396762479073</c:v>
                </c:pt>
                <c:pt idx="45">
                  <c:v>3.2801525190072351</c:v>
                </c:pt>
                <c:pt idx="46">
                  <c:v>3.5228656311199638</c:v>
                </c:pt>
                <c:pt idx="47">
                  <c:v>3.8144685610083209</c:v>
                </c:pt>
                <c:pt idx="48">
                  <c:v>4.1737875779139681</c:v>
                </c:pt>
                <c:pt idx="49">
                  <c:v>4.5866041859199047</c:v>
                </c:pt>
                <c:pt idx="50">
                  <c:v>5.0618189058741043</c:v>
                </c:pt>
                <c:pt idx="51">
                  <c:v>5.6277511196536398</c:v>
                </c:pt>
                <c:pt idx="52">
                  <c:v>6.3775576470206357</c:v>
                </c:pt>
                <c:pt idx="53">
                  <c:v>7.4393819919801878</c:v>
                </c:pt>
                <c:pt idx="54">
                  <c:v>9.0790777208756612</c:v>
                </c:pt>
                <c:pt idx="55">
                  <c:v>11.525587528067707</c:v>
                </c:pt>
                <c:pt idx="56">
                  <c:v>14.96357435939437</c:v>
                </c:pt>
                <c:pt idx="57">
                  <c:v>19.002389718979249</c:v>
                </c:pt>
                <c:pt idx="58">
                  <c:v>23.525443013841269</c:v>
                </c:pt>
                <c:pt idx="59">
                  <c:v>28.334808778836699</c:v>
                </c:pt>
                <c:pt idx="60">
                  <c:v>33.17634011662841</c:v>
                </c:pt>
                <c:pt idx="61">
                  <c:v>38.075315916007739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849736"/>
        <c:axId val="427850128"/>
      </c:scatterChart>
      <c:valAx>
        <c:axId val="42784973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50128"/>
        <c:crosses val="autoZero"/>
        <c:crossBetween val="midCat"/>
      </c:valAx>
      <c:valAx>
        <c:axId val="427850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849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70341972878390202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8994E-2"/>
          <c:w val="0.90530796150481185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1.6579432887009287</c:v>
                </c:pt>
                <c:pt idx="1">
                  <c:v>1.7884018006744951</c:v>
                </c:pt>
                <c:pt idx="2">
                  <c:v>1.9544704759908618</c:v>
                </c:pt>
                <c:pt idx="3">
                  <c:v>2.1799942047861443</c:v>
                </c:pt>
                <c:pt idx="4">
                  <c:v>2.4556756469929275</c:v>
                </c:pt>
                <c:pt idx="5">
                  <c:v>2.7304173608113396</c:v>
                </c:pt>
                <c:pt idx="6">
                  <c:v>3.0091187927345242</c:v>
                </c:pt>
                <c:pt idx="7">
                  <c:v>3.2634098541906047</c:v>
                </c:pt>
                <c:pt idx="8">
                  <c:v>3.5029771043940507</c:v>
                </c:pt>
                <c:pt idx="9">
                  <c:v>3.7924442098243563</c:v>
                </c:pt>
                <c:pt idx="10">
                  <c:v>4.1503304441876665</c:v>
                </c:pt>
                <c:pt idx="11">
                  <c:v>4.5651640656970427</c:v>
                </c:pt>
                <c:pt idx="12">
                  <c:v>5.0463251165446348</c:v>
                </c:pt>
                <c:pt idx="13">
                  <c:v>5.6207752430258688</c:v>
                </c:pt>
                <c:pt idx="14">
                  <c:v>6.384777621443984</c:v>
                </c:pt>
                <c:pt idx="15">
                  <c:v>7.520000373822894</c:v>
                </c:pt>
                <c:pt idx="16">
                  <c:v>9.3055850311539956</c:v>
                </c:pt>
                <c:pt idx="17">
                  <c:v>11.978903771546042</c:v>
                </c:pt>
                <c:pt idx="18">
                  <c:v>15.798095920221911</c:v>
                </c:pt>
                <c:pt idx="19">
                  <c:v>20.384582211809153</c:v>
                </c:pt>
                <c:pt idx="20">
                  <c:v>25.67265546804623</c:v>
                </c:pt>
                <c:pt idx="21">
                  <c:v>31.271217350717162</c:v>
                </c:pt>
                <c:pt idx="22">
                  <c:v>36.765351066093309</c:v>
                </c:pt>
                <c:pt idx="23">
                  <c:v>42.369344046763139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1.6060026275244881</c:v>
                </c:pt>
                <c:pt idx="1">
                  <c:v>1.7374351678442554</c:v>
                </c:pt>
                <c:pt idx="2">
                  <c:v>1.8970886921075911</c:v>
                </c:pt>
                <c:pt idx="3">
                  <c:v>2.1104309224847633</c:v>
                </c:pt>
                <c:pt idx="4">
                  <c:v>2.3781901884071792</c:v>
                </c:pt>
                <c:pt idx="5">
                  <c:v>2.6404968704366105</c:v>
                </c:pt>
                <c:pt idx="6">
                  <c:v>2.9032643404544052</c:v>
                </c:pt>
                <c:pt idx="7">
                  <c:v>3.1668196356973906</c:v>
                </c:pt>
                <c:pt idx="8">
                  <c:v>3.4320568749132669</c:v>
                </c:pt>
                <c:pt idx="9">
                  <c:v>3.7368527618089673</c:v>
                </c:pt>
                <c:pt idx="10">
                  <c:v>4.0982845998784061</c:v>
                </c:pt>
                <c:pt idx="11">
                  <c:v>4.5096564745994145</c:v>
                </c:pt>
                <c:pt idx="12">
                  <c:v>4.9769350233134251</c:v>
                </c:pt>
                <c:pt idx="13">
                  <c:v>5.5182810802130451</c:v>
                </c:pt>
                <c:pt idx="14">
                  <c:v>6.202628778807167</c:v>
                </c:pt>
                <c:pt idx="15">
                  <c:v>7.1324732947954024</c:v>
                </c:pt>
                <c:pt idx="16">
                  <c:v>8.496202092205845</c:v>
                </c:pt>
                <c:pt idx="17">
                  <c:v>10.480252156017606</c:v>
                </c:pt>
                <c:pt idx="18">
                  <c:v>13.275593050744911</c:v>
                </c:pt>
                <c:pt idx="19">
                  <c:v>16.68671759149094</c:v>
                </c:pt>
                <c:pt idx="20">
                  <c:v>20.596549082792773</c:v>
                </c:pt>
                <c:pt idx="21">
                  <c:v>24.937871181901905</c:v>
                </c:pt>
                <c:pt idx="22">
                  <c:v>29.523245716092415</c:v>
                </c:pt>
                <c:pt idx="23">
                  <c:v>34.346052573678037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1.6536053173854948</c:v>
                </c:pt>
                <c:pt idx="1">
                  <c:v>1.7843953777287926</c:v>
                </c:pt>
                <c:pt idx="2">
                  <c:v>1.9510276468411756</c:v>
                </c:pt>
                <c:pt idx="3">
                  <c:v>2.1848207715882202</c:v>
                </c:pt>
                <c:pt idx="4">
                  <c:v>2.4755845313222968</c:v>
                </c:pt>
                <c:pt idx="5">
                  <c:v>2.7524319550571841</c:v>
                </c:pt>
                <c:pt idx="6">
                  <c:v>3.0266396762479073</c:v>
                </c:pt>
                <c:pt idx="7">
                  <c:v>3.2801525190072351</c:v>
                </c:pt>
                <c:pt idx="8">
                  <c:v>3.5228656311199638</c:v>
                </c:pt>
                <c:pt idx="9">
                  <c:v>3.8144685610083209</c:v>
                </c:pt>
                <c:pt idx="10">
                  <c:v>4.1737875779139681</c:v>
                </c:pt>
                <c:pt idx="11">
                  <c:v>4.5866041859199047</c:v>
                </c:pt>
                <c:pt idx="12">
                  <c:v>5.0618189058741043</c:v>
                </c:pt>
                <c:pt idx="13">
                  <c:v>5.6277511196536398</c:v>
                </c:pt>
                <c:pt idx="14">
                  <c:v>6.3775576470206357</c:v>
                </c:pt>
                <c:pt idx="15">
                  <c:v>7.4393819919801878</c:v>
                </c:pt>
                <c:pt idx="16">
                  <c:v>9.0790777208756612</c:v>
                </c:pt>
                <c:pt idx="17">
                  <c:v>11.525587528067707</c:v>
                </c:pt>
                <c:pt idx="18">
                  <c:v>14.96357435939437</c:v>
                </c:pt>
                <c:pt idx="19">
                  <c:v>19.002389718979249</c:v>
                </c:pt>
                <c:pt idx="20">
                  <c:v>23.525443013841269</c:v>
                </c:pt>
                <c:pt idx="21">
                  <c:v>28.334808778836699</c:v>
                </c:pt>
                <c:pt idx="22">
                  <c:v>33.17634011662841</c:v>
                </c:pt>
                <c:pt idx="23">
                  <c:v>38.075315916007739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2419824"/>
        <c:axId val="432420216"/>
      </c:scatterChart>
      <c:valAx>
        <c:axId val="432419824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2420216"/>
        <c:crosses val="autoZero"/>
        <c:crossBetween val="midCat"/>
      </c:valAx>
      <c:valAx>
        <c:axId val="432420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24198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859E-2"/>
          <c:y val="2.7708641633058181E-2"/>
          <c:w val="0.62243480574481258"/>
          <c:h val="0.277826990376202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0.10940586075037634</c:v>
                </c:pt>
                <c:pt idx="1">
                  <c:v>0.11669743993995174</c:v>
                </c:pt>
                <c:pt idx="2">
                  <c:v>0.13261044898029709</c:v>
                </c:pt>
                <c:pt idx="3">
                  <c:v>0.14938756163732056</c:v>
                </c:pt>
                <c:pt idx="4">
                  <c:v>0.17218655384657974</c:v>
                </c:pt>
                <c:pt idx="5">
                  <c:v>0.17974235742287728</c:v>
                </c:pt>
                <c:pt idx="6">
                  <c:v>0.20361921952029302</c:v>
                </c:pt>
                <c:pt idx="7">
                  <c:v>0.23573860503341953</c:v>
                </c:pt>
                <c:pt idx="8">
                  <c:v>0.26588488058229653</c:v>
                </c:pt>
                <c:pt idx="9">
                  <c:v>0.27510335201276687</c:v>
                </c:pt>
                <c:pt idx="10">
                  <c:v>0.27353503522774258</c:v>
                </c:pt>
                <c:pt idx="11">
                  <c:v>0.27727438301004731</c:v>
                </c:pt>
                <c:pt idx="12">
                  <c:v>0.28672594343847052</c:v>
                </c:pt>
                <c:pt idx="13">
                  <c:v>0.29951346892603747</c:v>
                </c:pt>
                <c:pt idx="14">
                  <c:v>0.30897277191626077</c:v>
                </c:pt>
                <c:pt idx="15">
                  <c:v>0.31135372580845067</c:v>
                </c:pt>
                <c:pt idx="16">
                  <c:v>0.3130936265771444</c:v>
                </c:pt>
                <c:pt idx="17">
                  <c:v>0.31914791030373568</c:v>
                </c:pt>
                <c:pt idx="18">
                  <c:v>0.33398417293279137</c:v>
                </c:pt>
                <c:pt idx="19">
                  <c:v>0.35909312717229663</c:v>
                </c:pt>
                <c:pt idx="20">
                  <c:v>0.38241536457453162</c:v>
                </c:pt>
                <c:pt idx="21">
                  <c:v>0.41134774622733788</c:v>
                </c:pt>
                <c:pt idx="22">
                  <c:v>0.43959873868207572</c:v>
                </c:pt>
                <c:pt idx="23">
                  <c:v>0.47309375936190234</c:v>
                </c:pt>
                <c:pt idx="24">
                  <c:v>0.49276007457674836</c:v>
                </c:pt>
                <c:pt idx="25">
                  <c:v>0.50846589322798008</c:v>
                </c:pt>
                <c:pt idx="26">
                  <c:v>0.54849359211981763</c:v>
                </c:pt>
                <c:pt idx="27">
                  <c:v>0.59069366946202695</c:v>
                </c:pt>
                <c:pt idx="28">
                  <c:v>0.63501947481805032</c:v>
                </c:pt>
                <c:pt idx="29">
                  <c:v>0.67183697333854098</c:v>
                </c:pt>
                <c:pt idx="30">
                  <c:v>0.7285401558380844</c:v>
                </c:pt>
                <c:pt idx="31">
                  <c:v>0.78618473975131031</c:v>
                </c:pt>
                <c:pt idx="32">
                  <c:v>0.86809578496122519</c:v>
                </c:pt>
                <c:pt idx="33">
                  <c:v>1</c:v>
                </c:pt>
                <c:pt idx="34">
                  <c:v>1.1160670617627189</c:v>
                </c:pt>
                <c:pt idx="35">
                  <c:v>1.2564950608674279</c:v>
                </c:pt>
                <c:pt idx="36">
                  <c:v>1.4089464198122799</c:v>
                </c:pt>
                <c:pt idx="37">
                  <c:v>1.492611136042173</c:v>
                </c:pt>
                <c:pt idx="38">
                  <c:v>1.5938865216852489</c:v>
                </c:pt>
                <c:pt idx="39">
                  <c:v>1.7352102777277791</c:v>
                </c:pt>
                <c:pt idx="40">
                  <c:v>1.8999763511516417</c:v>
                </c:pt>
                <c:pt idx="41">
                  <c:v>2.1419468630535983</c:v>
                </c:pt>
                <c:pt idx="42">
                  <c:v>2.3859290071037522</c:v>
                </c:pt>
                <c:pt idx="43">
                  <c:v>2.6245595150070375</c:v>
                </c:pt>
                <c:pt idx="44">
                  <c:v>2.8789244190577432</c:v>
                </c:pt>
                <c:pt idx="45">
                  <c:v>3.0738985555004792</c:v>
                </c:pt>
                <c:pt idx="46">
                  <c:v>3.2986996935313257</c:v>
                </c:pt>
                <c:pt idx="47">
                  <c:v>3.57462406461981</c:v>
                </c:pt>
                <c:pt idx="48">
                  <c:v>3.9090704322720695</c:v>
                </c:pt>
                <c:pt idx="49">
                  <c:v>4.2736512049472557</c:v>
                </c:pt>
                <c:pt idx="50">
                  <c:v>4.7110041945756436</c:v>
                </c:pt>
                <c:pt idx="51">
                  <c:v>5.2568929622165257</c:v>
                </c:pt>
                <c:pt idx="52">
                  <c:v>5.9906413860490808</c:v>
                </c:pt>
                <c:pt idx="53">
                  <c:v>7.0536287529092832</c:v>
                </c:pt>
                <c:pt idx="54">
                  <c:v>8.7917046318318199</c:v>
                </c:pt>
                <c:pt idx="55">
                  <c:v>11.245074103174241</c:v>
                </c:pt>
                <c:pt idx="56">
                  <c:v>14.522869256304107</c:v>
                </c:pt>
                <c:pt idx="57">
                  <c:v>17.886357427016655</c:v>
                </c:pt>
                <c:pt idx="58">
                  <c:v>21.851345530165389</c:v>
                </c:pt>
                <c:pt idx="59">
                  <c:v>25.76455574174674</c:v>
                </c:pt>
                <c:pt idx="60">
                  <c:v>29.787651572861876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0.1188342302792379</c:v>
                </c:pt>
                <c:pt idx="2">
                  <c:v>0.13133654723037574</c:v>
                </c:pt>
                <c:pt idx="3">
                  <c:v>0.14900112848719743</c:v>
                </c:pt>
                <c:pt idx="4">
                  <c:v>0.17039911046192691</c:v>
                </c:pt>
                <c:pt idx="5">
                  <c:v>0.18666253802370802</c:v>
                </c:pt>
                <c:pt idx="6">
                  <c:v>0.20346737891345007</c:v>
                </c:pt>
                <c:pt idx="7">
                  <c:v>0.23368283595914199</c:v>
                </c:pt>
                <c:pt idx="8">
                  <c:v>0.26726732298068728</c:v>
                </c:pt>
                <c:pt idx="9">
                  <c:v>0.28814396688337746</c:v>
                </c:pt>
                <c:pt idx="10">
                  <c:v>0.29131509052621335</c:v>
                </c:pt>
                <c:pt idx="11">
                  <c:v>0.29164100002550919</c:v>
                </c:pt>
                <c:pt idx="12">
                  <c:v>0.29823189980555231</c:v>
                </c:pt>
                <c:pt idx="13">
                  <c:v>0.30987280467654243</c:v>
                </c:pt>
                <c:pt idx="14">
                  <c:v>0.32152978257768794</c:v>
                </c:pt>
                <c:pt idx="15">
                  <c:v>0.3274527640730811</c:v>
                </c:pt>
                <c:pt idx="16">
                  <c:v>0.32913488282599573</c:v>
                </c:pt>
                <c:pt idx="17">
                  <c:v>0.33292041899512825</c:v>
                </c:pt>
                <c:pt idx="18">
                  <c:v>0.34398277929645182</c:v>
                </c:pt>
                <c:pt idx="19">
                  <c:v>0.36548614601827495</c:v>
                </c:pt>
                <c:pt idx="20">
                  <c:v>0.39163758681936073</c:v>
                </c:pt>
                <c:pt idx="21">
                  <c:v>0.41985430715949135</c:v>
                </c:pt>
                <c:pt idx="22">
                  <c:v>0.45071393334298987</c:v>
                </c:pt>
                <c:pt idx="23">
                  <c:v>0.48402696416205609</c:v>
                </c:pt>
                <c:pt idx="24">
                  <c:v>0.51252753666680362</c:v>
                </c:pt>
                <c:pt idx="25">
                  <c:v>0.53112780032588558</c:v>
                </c:pt>
                <c:pt idx="26">
                  <c:v>0.56102121700312146</c:v>
                </c:pt>
                <c:pt idx="27">
                  <c:v>0.60551016780130829</c:v>
                </c:pt>
                <c:pt idx="28">
                  <c:v>0.65226129510741637</c:v>
                </c:pt>
                <c:pt idx="29">
                  <c:v>0.69591896803256992</c:v>
                </c:pt>
                <c:pt idx="30">
                  <c:v>0.74634062423828929</c:v>
                </c:pt>
                <c:pt idx="31">
                  <c:v>0.80820584460266065</c:v>
                </c:pt>
                <c:pt idx="32">
                  <c:v>0.88377393302286533</c:v>
                </c:pt>
                <c:pt idx="33">
                  <c:v>1</c:v>
                </c:pt>
                <c:pt idx="34">
                  <c:v>1.1347046586091649</c:v>
                </c:pt>
                <c:pt idx="35">
                  <c:v>1.2736342033910573</c:v>
                </c:pt>
                <c:pt idx="36">
                  <c:v>1.4321844746017005</c:v>
                </c:pt>
                <c:pt idx="37">
                  <c:v>1.5591980780854935</c:v>
                </c:pt>
                <c:pt idx="38">
                  <c:v>1.6579432887009287</c:v>
                </c:pt>
                <c:pt idx="39">
                  <c:v>1.7884018006744951</c:v>
                </c:pt>
                <c:pt idx="40">
                  <c:v>1.9544704759908618</c:v>
                </c:pt>
                <c:pt idx="41">
                  <c:v>2.1799942047861443</c:v>
                </c:pt>
                <c:pt idx="42">
                  <c:v>2.4556756469929275</c:v>
                </c:pt>
                <c:pt idx="43">
                  <c:v>2.7304173608113396</c:v>
                </c:pt>
                <c:pt idx="44">
                  <c:v>3.0091187927345242</c:v>
                </c:pt>
                <c:pt idx="45">
                  <c:v>3.2634098541906047</c:v>
                </c:pt>
                <c:pt idx="46">
                  <c:v>3.5029771043940507</c:v>
                </c:pt>
                <c:pt idx="47">
                  <c:v>3.7924442098243563</c:v>
                </c:pt>
                <c:pt idx="48">
                  <c:v>4.1503304441876665</c:v>
                </c:pt>
                <c:pt idx="49">
                  <c:v>4.5651640656970427</c:v>
                </c:pt>
                <c:pt idx="50">
                  <c:v>5.0463251165446348</c:v>
                </c:pt>
                <c:pt idx="51">
                  <c:v>5.6207752430258688</c:v>
                </c:pt>
                <c:pt idx="52">
                  <c:v>6.384777621443984</c:v>
                </c:pt>
                <c:pt idx="53">
                  <c:v>7.520000373822894</c:v>
                </c:pt>
                <c:pt idx="54">
                  <c:v>9.3055850311539956</c:v>
                </c:pt>
                <c:pt idx="55">
                  <c:v>11.978903771546042</c:v>
                </c:pt>
                <c:pt idx="56">
                  <c:v>15.798095920221911</c:v>
                </c:pt>
                <c:pt idx="57">
                  <c:v>20.384582211809153</c:v>
                </c:pt>
                <c:pt idx="58">
                  <c:v>25.67265546804623</c:v>
                </c:pt>
                <c:pt idx="59">
                  <c:v>31.271217350717162</c:v>
                </c:pt>
                <c:pt idx="60">
                  <c:v>36.765351066093309</c:v>
                </c:pt>
                <c:pt idx="61">
                  <c:v>42.369344046763139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2419040"/>
        <c:axId val="432418648"/>
      </c:scatterChart>
      <c:valAx>
        <c:axId val="43241904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2418648"/>
        <c:crosses val="autoZero"/>
        <c:crossBetween val="midCat"/>
      </c:valAx>
      <c:valAx>
        <c:axId val="432418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2419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63639773910423936"/>
          <c:h val="0.195737592126298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9.7211162408456009E-2</c:v>
                </c:pt>
                <c:pt idx="2">
                  <c:v>0.11393487250031176</c:v>
                </c:pt>
                <c:pt idx="3">
                  <c:v>0.13168802147911474</c:v>
                </c:pt>
                <c:pt idx="4">
                  <c:v>0.15473891471211093</c:v>
                </c:pt>
                <c:pt idx="5">
                  <c:v>0.16564285243832488</c:v>
                </c:pt>
                <c:pt idx="6">
                  <c:v>0.18991827691121019</c:v>
                </c:pt>
                <c:pt idx="7">
                  <c:v>0.22143616168151445</c:v>
                </c:pt>
                <c:pt idx="8">
                  <c:v>0.25199603390410324</c:v>
                </c:pt>
                <c:pt idx="9">
                  <c:v>0.26571341162192907</c:v>
                </c:pt>
                <c:pt idx="10">
                  <c:v>0.27023320540443591</c:v>
                </c:pt>
                <c:pt idx="11">
                  <c:v>0.2785520621910606</c:v>
                </c:pt>
                <c:pt idx="12">
                  <c:v>0.29120456665797656</c:v>
                </c:pt>
                <c:pt idx="13">
                  <c:v>0.30642802606275266</c:v>
                </c:pt>
                <c:pt idx="14">
                  <c:v>0.31882710244496049</c:v>
                </c:pt>
                <c:pt idx="15">
                  <c:v>0.32518136716347085</c:v>
                </c:pt>
                <c:pt idx="16">
                  <c:v>0.33061246206421541</c:v>
                </c:pt>
                <c:pt idx="17">
                  <c:v>0.33923737276845001</c:v>
                </c:pt>
                <c:pt idx="18">
                  <c:v>0.35490544817550529</c:v>
                </c:pt>
                <c:pt idx="19">
                  <c:v>0.37915260848731691</c:v>
                </c:pt>
                <c:pt idx="20">
                  <c:v>0.40237039125377355</c:v>
                </c:pt>
                <c:pt idx="21">
                  <c:v>0.43055965515600197</c:v>
                </c:pt>
                <c:pt idx="22">
                  <c:v>0.45867617495392532</c:v>
                </c:pt>
                <c:pt idx="23">
                  <c:v>0.4915421778401538</c:v>
                </c:pt>
                <c:pt idx="24">
                  <c:v>0.51349867783309433</c:v>
                </c:pt>
                <c:pt idx="25">
                  <c:v>0.53216046523808913</c:v>
                </c:pt>
                <c:pt idx="26">
                  <c:v>0.57071769698123598</c:v>
                </c:pt>
                <c:pt idx="27">
                  <c:v>0.61169311989594943</c:v>
                </c:pt>
                <c:pt idx="28">
                  <c:v>0.65504318878652157</c:v>
                </c:pt>
                <c:pt idx="29">
                  <c:v>0.69278412467879191</c:v>
                </c:pt>
                <c:pt idx="30">
                  <c:v>0.74721320343351205</c:v>
                </c:pt>
                <c:pt idx="31">
                  <c:v>0.80330800298804006</c:v>
                </c:pt>
                <c:pt idx="32">
                  <c:v>0.8802302252743428</c:v>
                </c:pt>
                <c:pt idx="33">
                  <c:v>1</c:v>
                </c:pt>
                <c:pt idx="34">
                  <c:v>1.1098897449386922</c:v>
                </c:pt>
                <c:pt idx="35">
                  <c:v>1.2422297375518898</c:v>
                </c:pt>
                <c:pt idx="36">
                  <c:v>1.3875080807023625</c:v>
                </c:pt>
                <c:pt idx="37">
                  <c:v>1.4789440651528047</c:v>
                </c:pt>
                <c:pt idx="38">
                  <c:v>1.5853599575764763</c:v>
                </c:pt>
                <c:pt idx="39">
                  <c:v>1.7258445140197802</c:v>
                </c:pt>
                <c:pt idx="40">
                  <c:v>1.8882690032428151</c:v>
                </c:pt>
                <c:pt idx="41">
                  <c:v>2.1182837202196052</c:v>
                </c:pt>
                <c:pt idx="42">
                  <c:v>2.3538871813410402</c:v>
                </c:pt>
                <c:pt idx="43">
                  <c:v>2.5893774165175425</c:v>
                </c:pt>
                <c:pt idx="44">
                  <c:v>2.8429317526681785</c:v>
                </c:pt>
                <c:pt idx="45">
                  <c:v>3.0519089425530948</c:v>
                </c:pt>
                <c:pt idx="46">
                  <c:v>3.2871849293370237</c:v>
                </c:pt>
                <c:pt idx="47">
                  <c:v>3.567318698031742</c:v>
                </c:pt>
                <c:pt idx="48">
                  <c:v>3.8996821998173496</c:v>
                </c:pt>
                <c:pt idx="49">
                  <c:v>4.2620994827140111</c:v>
                </c:pt>
                <c:pt idx="50">
                  <c:v>4.6909605360958437</c:v>
                </c:pt>
                <c:pt idx="51">
                  <c:v>5.2157711641742859</c:v>
                </c:pt>
                <c:pt idx="52">
                  <c:v>5.9019331168880056</c:v>
                </c:pt>
                <c:pt idx="53">
                  <c:v>6.8690721399187442</c:v>
                </c:pt>
                <c:pt idx="54">
                  <c:v>8.413079507390675</c:v>
                </c:pt>
                <c:pt idx="55">
                  <c:v>10.58726723869705</c:v>
                </c:pt>
                <c:pt idx="56">
                  <c:v>13.491612619079509</c:v>
                </c:pt>
                <c:pt idx="57">
                  <c:v>16.549536286529314</c:v>
                </c:pt>
                <c:pt idx="58">
                  <c:v>20.196625104213023</c:v>
                </c:pt>
                <c:pt idx="59">
                  <c:v>23.910634486918681</c:v>
                </c:pt>
                <c:pt idx="60">
                  <c:v>27.794911503501218</c:v>
                </c:pt>
                <c:pt idx="61">
                  <c:v>31.766151797165691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7.4975703693683213E-2</c:v>
                </c:pt>
                <c:pt idx="1">
                  <c:v>7.9564995260756124E-2</c:v>
                </c:pt>
                <c:pt idx="2">
                  <c:v>9.2306481098161933E-2</c:v>
                </c:pt>
                <c:pt idx="3">
                  <c:v>0.10888781088342596</c:v>
                </c:pt>
                <c:pt idx="4">
                  <c:v>0.12859370334829565</c:v>
                </c:pt>
                <c:pt idx="5">
                  <c:v>0.14576680397474867</c:v>
                </c:pt>
                <c:pt idx="6">
                  <c:v>0.16391027959920945</c:v>
                </c:pt>
                <c:pt idx="7">
                  <c:v>0.19139975873422799</c:v>
                </c:pt>
                <c:pt idx="8">
                  <c:v>0.22218212990886407</c:v>
                </c:pt>
                <c:pt idx="9">
                  <c:v>0.24579178595222198</c:v>
                </c:pt>
                <c:pt idx="10">
                  <c:v>0.25838825245466274</c:v>
                </c:pt>
                <c:pt idx="11">
                  <c:v>0.26870592956353362</c:v>
                </c:pt>
                <c:pt idx="12">
                  <c:v>0.28261827123943306</c:v>
                </c:pt>
                <c:pt idx="13">
                  <c:v>0.29958746080761095</c:v>
                </c:pt>
                <c:pt idx="14">
                  <c:v>0.31645255936742567</c:v>
                </c:pt>
                <c:pt idx="15">
                  <c:v>0.32930090347517843</c:v>
                </c:pt>
                <c:pt idx="16">
                  <c:v>0.33881099942954285</c:v>
                </c:pt>
                <c:pt idx="17">
                  <c:v>0.34909174832025025</c:v>
                </c:pt>
                <c:pt idx="18">
                  <c:v>0.36389654767357327</c:v>
                </c:pt>
                <c:pt idx="19">
                  <c:v>0.38573654026876225</c:v>
                </c:pt>
                <c:pt idx="20">
                  <c:v>0.41108099257884623</c:v>
                </c:pt>
                <c:pt idx="21">
                  <c:v>0.43848075513014179</c:v>
                </c:pt>
                <c:pt idx="22">
                  <c:v>0.46844312918483894</c:v>
                </c:pt>
                <c:pt idx="23">
                  <c:v>0.50097240363189988</c:v>
                </c:pt>
                <c:pt idx="24">
                  <c:v>0.53131569826422476</c:v>
                </c:pt>
                <c:pt idx="25">
                  <c:v>0.55590479894200207</c:v>
                </c:pt>
                <c:pt idx="26">
                  <c:v>0.58835579020908391</c:v>
                </c:pt>
                <c:pt idx="27">
                  <c:v>0.6311819879566396</c:v>
                </c:pt>
                <c:pt idx="28">
                  <c:v>0.67680115683194486</c:v>
                </c:pt>
                <c:pt idx="29">
                  <c:v>0.72170582670143013</c:v>
                </c:pt>
                <c:pt idx="30">
                  <c:v>0.77219079097440568</c:v>
                </c:pt>
                <c:pt idx="31">
                  <c:v>0.83141987615354551</c:v>
                </c:pt>
                <c:pt idx="32">
                  <c:v>0.9013034688732886</c:v>
                </c:pt>
                <c:pt idx="33">
                  <c:v>1</c:v>
                </c:pt>
                <c:pt idx="34">
                  <c:v>1.1145046029364258</c:v>
                </c:pt>
                <c:pt idx="35">
                  <c:v>1.2361721652120834</c:v>
                </c:pt>
                <c:pt idx="36">
                  <c:v>1.3749672540495439</c:v>
                </c:pt>
                <c:pt idx="37">
                  <c:v>1.4979730323836409</c:v>
                </c:pt>
                <c:pt idx="38">
                  <c:v>1.6060026275244881</c:v>
                </c:pt>
                <c:pt idx="39">
                  <c:v>1.7374351678442554</c:v>
                </c:pt>
                <c:pt idx="40">
                  <c:v>1.8970886921075911</c:v>
                </c:pt>
                <c:pt idx="41">
                  <c:v>2.1104309224847633</c:v>
                </c:pt>
                <c:pt idx="42">
                  <c:v>2.3781901884071792</c:v>
                </c:pt>
                <c:pt idx="43">
                  <c:v>2.6404968704366105</c:v>
                </c:pt>
                <c:pt idx="44">
                  <c:v>2.9032643404544052</c:v>
                </c:pt>
                <c:pt idx="45">
                  <c:v>3.1668196356973906</c:v>
                </c:pt>
                <c:pt idx="46">
                  <c:v>3.4320568749132669</c:v>
                </c:pt>
                <c:pt idx="47">
                  <c:v>3.7368527618089673</c:v>
                </c:pt>
                <c:pt idx="48">
                  <c:v>4.0982845998784061</c:v>
                </c:pt>
                <c:pt idx="49">
                  <c:v>4.5096564745994145</c:v>
                </c:pt>
                <c:pt idx="50">
                  <c:v>4.9769350233134251</c:v>
                </c:pt>
                <c:pt idx="51">
                  <c:v>5.5182810802130451</c:v>
                </c:pt>
                <c:pt idx="52">
                  <c:v>6.202628778807167</c:v>
                </c:pt>
                <c:pt idx="53">
                  <c:v>7.1324732947954024</c:v>
                </c:pt>
                <c:pt idx="54">
                  <c:v>8.496202092205845</c:v>
                </c:pt>
                <c:pt idx="55">
                  <c:v>10.480252156017606</c:v>
                </c:pt>
                <c:pt idx="56">
                  <c:v>13.275593050744911</c:v>
                </c:pt>
                <c:pt idx="57">
                  <c:v>16.68671759149094</c:v>
                </c:pt>
                <c:pt idx="58">
                  <c:v>20.596549082792773</c:v>
                </c:pt>
                <c:pt idx="59">
                  <c:v>24.937871181901905</c:v>
                </c:pt>
                <c:pt idx="60">
                  <c:v>29.523245716092415</c:v>
                </c:pt>
                <c:pt idx="61">
                  <c:v>34.346052573678037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2417864"/>
        <c:axId val="432417472"/>
      </c:scatterChart>
      <c:valAx>
        <c:axId val="4324178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2417472"/>
        <c:crosses val="autoZero"/>
        <c:crossBetween val="midCat"/>
      </c:valAx>
      <c:valAx>
        <c:axId val="432417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2417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56379048563522005"/>
          <c:h val="0.159253351450966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0.10940586075037634</c:v>
                </c:pt>
                <c:pt idx="1">
                  <c:v>0.11669743993995174</c:v>
                </c:pt>
                <c:pt idx="2">
                  <c:v>0.13261044898029709</c:v>
                </c:pt>
                <c:pt idx="3">
                  <c:v>0.14938756163732056</c:v>
                </c:pt>
                <c:pt idx="4">
                  <c:v>0.17218655384657974</c:v>
                </c:pt>
                <c:pt idx="5">
                  <c:v>0.17974235742287728</c:v>
                </c:pt>
                <c:pt idx="6">
                  <c:v>0.20361921952029302</c:v>
                </c:pt>
                <c:pt idx="7">
                  <c:v>0.23573860503341953</c:v>
                </c:pt>
                <c:pt idx="8">
                  <c:v>0.26588488058229653</c:v>
                </c:pt>
                <c:pt idx="9">
                  <c:v>0.27510335201276687</c:v>
                </c:pt>
                <c:pt idx="10">
                  <c:v>0.27353503522774258</c:v>
                </c:pt>
                <c:pt idx="11">
                  <c:v>0.27727438301004731</c:v>
                </c:pt>
                <c:pt idx="12">
                  <c:v>0.28672594343847052</c:v>
                </c:pt>
                <c:pt idx="13">
                  <c:v>0.29951346892603747</c:v>
                </c:pt>
                <c:pt idx="14">
                  <c:v>0.30897277191626077</c:v>
                </c:pt>
                <c:pt idx="15">
                  <c:v>0.31135372580845067</c:v>
                </c:pt>
                <c:pt idx="16">
                  <c:v>0.3130936265771444</c:v>
                </c:pt>
                <c:pt idx="17">
                  <c:v>0.31914791030373568</c:v>
                </c:pt>
                <c:pt idx="18">
                  <c:v>0.33398417293279137</c:v>
                </c:pt>
                <c:pt idx="19">
                  <c:v>0.35909312717229663</c:v>
                </c:pt>
                <c:pt idx="20">
                  <c:v>0.38241536457453162</c:v>
                </c:pt>
                <c:pt idx="21">
                  <c:v>0.41134774622733788</c:v>
                </c:pt>
                <c:pt idx="22">
                  <c:v>0.43959873868207572</c:v>
                </c:pt>
                <c:pt idx="23">
                  <c:v>0.47309375936190234</c:v>
                </c:pt>
                <c:pt idx="24">
                  <c:v>0.49276007457674836</c:v>
                </c:pt>
                <c:pt idx="25">
                  <c:v>0.50846589322798008</c:v>
                </c:pt>
                <c:pt idx="26">
                  <c:v>0.54849359211981763</c:v>
                </c:pt>
                <c:pt idx="27">
                  <c:v>0.59069366946202695</c:v>
                </c:pt>
                <c:pt idx="28">
                  <c:v>0.63501947481805032</c:v>
                </c:pt>
                <c:pt idx="29">
                  <c:v>0.67183697333854098</c:v>
                </c:pt>
                <c:pt idx="30">
                  <c:v>0.7285401558380844</c:v>
                </c:pt>
                <c:pt idx="31">
                  <c:v>0.78618473975131031</c:v>
                </c:pt>
                <c:pt idx="32">
                  <c:v>0.86809578496122519</c:v>
                </c:pt>
                <c:pt idx="33">
                  <c:v>1</c:v>
                </c:pt>
                <c:pt idx="34">
                  <c:v>1.1160670617627189</c:v>
                </c:pt>
                <c:pt idx="35">
                  <c:v>1.2564950608674279</c:v>
                </c:pt>
                <c:pt idx="36">
                  <c:v>1.4089464198122799</c:v>
                </c:pt>
                <c:pt idx="37">
                  <c:v>1.492611136042173</c:v>
                </c:pt>
                <c:pt idx="38">
                  <c:v>1.5938865216852489</c:v>
                </c:pt>
                <c:pt idx="39">
                  <c:v>1.7352102777277791</c:v>
                </c:pt>
                <c:pt idx="40">
                  <c:v>1.8999763511516417</c:v>
                </c:pt>
                <c:pt idx="41">
                  <c:v>2.1419468630535983</c:v>
                </c:pt>
                <c:pt idx="42">
                  <c:v>2.3859290071037522</c:v>
                </c:pt>
                <c:pt idx="43">
                  <c:v>2.6245595150070375</c:v>
                </c:pt>
                <c:pt idx="44">
                  <c:v>2.8789244190577432</c:v>
                </c:pt>
                <c:pt idx="45">
                  <c:v>3.0738985555004792</c:v>
                </c:pt>
                <c:pt idx="46">
                  <c:v>3.2986996935313257</c:v>
                </c:pt>
                <c:pt idx="47">
                  <c:v>3.57462406461981</c:v>
                </c:pt>
                <c:pt idx="48">
                  <c:v>3.9090704322720695</c:v>
                </c:pt>
                <c:pt idx="49">
                  <c:v>4.2736512049472557</c:v>
                </c:pt>
                <c:pt idx="50">
                  <c:v>4.7110041945756436</c:v>
                </c:pt>
                <c:pt idx="51">
                  <c:v>5.2568929622165257</c:v>
                </c:pt>
                <c:pt idx="52">
                  <c:v>5.9906413860490808</c:v>
                </c:pt>
                <c:pt idx="53">
                  <c:v>7.0536287529092832</c:v>
                </c:pt>
                <c:pt idx="54">
                  <c:v>8.7917046318318199</c:v>
                </c:pt>
                <c:pt idx="55">
                  <c:v>11.245074103174241</c:v>
                </c:pt>
                <c:pt idx="56">
                  <c:v>14.522869256304107</c:v>
                </c:pt>
                <c:pt idx="57">
                  <c:v>17.886357427016655</c:v>
                </c:pt>
                <c:pt idx="58">
                  <c:v>21.851345530165389</c:v>
                </c:pt>
                <c:pt idx="59">
                  <c:v>25.76455574174674</c:v>
                </c:pt>
                <c:pt idx="60">
                  <c:v>29.787651572861876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7.4975703693683213E-2</c:v>
                </c:pt>
                <c:pt idx="1">
                  <c:v>7.9564995260756124E-2</c:v>
                </c:pt>
                <c:pt idx="2">
                  <c:v>9.2306481098161933E-2</c:v>
                </c:pt>
                <c:pt idx="3">
                  <c:v>0.10888781088342596</c:v>
                </c:pt>
                <c:pt idx="4">
                  <c:v>0.12859370334829565</c:v>
                </c:pt>
                <c:pt idx="5">
                  <c:v>0.14576680397474867</c:v>
                </c:pt>
                <c:pt idx="6">
                  <c:v>0.16391027959920945</c:v>
                </c:pt>
                <c:pt idx="7">
                  <c:v>0.19139975873422799</c:v>
                </c:pt>
                <c:pt idx="8">
                  <c:v>0.22218212990886407</c:v>
                </c:pt>
                <c:pt idx="9">
                  <c:v>0.24579178595222198</c:v>
                </c:pt>
                <c:pt idx="10">
                  <c:v>0.25838825245466274</c:v>
                </c:pt>
                <c:pt idx="11">
                  <c:v>0.26870592956353362</c:v>
                </c:pt>
                <c:pt idx="12">
                  <c:v>0.28261827123943306</c:v>
                </c:pt>
                <c:pt idx="13">
                  <c:v>0.29958746080761095</c:v>
                </c:pt>
                <c:pt idx="14">
                  <c:v>0.31645255936742567</c:v>
                </c:pt>
                <c:pt idx="15">
                  <c:v>0.32930090347517843</c:v>
                </c:pt>
                <c:pt idx="16">
                  <c:v>0.33881099942954285</c:v>
                </c:pt>
                <c:pt idx="17">
                  <c:v>0.34909174832025025</c:v>
                </c:pt>
                <c:pt idx="18">
                  <c:v>0.36389654767357327</c:v>
                </c:pt>
                <c:pt idx="19">
                  <c:v>0.38573654026876225</c:v>
                </c:pt>
                <c:pt idx="20">
                  <c:v>0.41108099257884623</c:v>
                </c:pt>
                <c:pt idx="21">
                  <c:v>0.43848075513014179</c:v>
                </c:pt>
                <c:pt idx="22">
                  <c:v>0.46844312918483894</c:v>
                </c:pt>
                <c:pt idx="23">
                  <c:v>0.50097240363189988</c:v>
                </c:pt>
                <c:pt idx="24">
                  <c:v>0.53131569826422476</c:v>
                </c:pt>
                <c:pt idx="25">
                  <c:v>0.55590479894200207</c:v>
                </c:pt>
                <c:pt idx="26">
                  <c:v>0.58835579020908391</c:v>
                </c:pt>
                <c:pt idx="27">
                  <c:v>0.6311819879566396</c:v>
                </c:pt>
                <c:pt idx="28">
                  <c:v>0.67680115683194486</c:v>
                </c:pt>
                <c:pt idx="29">
                  <c:v>0.72170582670143013</c:v>
                </c:pt>
                <c:pt idx="30">
                  <c:v>0.77219079097440568</c:v>
                </c:pt>
                <c:pt idx="31">
                  <c:v>0.83141987615354551</c:v>
                </c:pt>
                <c:pt idx="32">
                  <c:v>0.9013034688732886</c:v>
                </c:pt>
                <c:pt idx="33">
                  <c:v>1</c:v>
                </c:pt>
                <c:pt idx="34">
                  <c:v>1.1145046029364258</c:v>
                </c:pt>
                <c:pt idx="35">
                  <c:v>1.2361721652120834</c:v>
                </c:pt>
                <c:pt idx="36">
                  <c:v>1.3749672540495439</c:v>
                </c:pt>
                <c:pt idx="37">
                  <c:v>1.4979730323836409</c:v>
                </c:pt>
                <c:pt idx="38">
                  <c:v>1.6060026275244881</c:v>
                </c:pt>
                <c:pt idx="39">
                  <c:v>1.7374351678442554</c:v>
                </c:pt>
                <c:pt idx="40">
                  <c:v>1.8970886921075911</c:v>
                </c:pt>
                <c:pt idx="41">
                  <c:v>2.1104309224847633</c:v>
                </c:pt>
                <c:pt idx="42">
                  <c:v>2.3781901884071792</c:v>
                </c:pt>
                <c:pt idx="43">
                  <c:v>2.6404968704366105</c:v>
                </c:pt>
                <c:pt idx="44">
                  <c:v>2.9032643404544052</c:v>
                </c:pt>
                <c:pt idx="45">
                  <c:v>3.1668196356973906</c:v>
                </c:pt>
                <c:pt idx="46">
                  <c:v>3.4320568749132669</c:v>
                </c:pt>
                <c:pt idx="47">
                  <c:v>3.7368527618089673</c:v>
                </c:pt>
                <c:pt idx="48">
                  <c:v>4.0982845998784061</c:v>
                </c:pt>
                <c:pt idx="49">
                  <c:v>4.5096564745994145</c:v>
                </c:pt>
                <c:pt idx="50">
                  <c:v>4.9769350233134251</c:v>
                </c:pt>
                <c:pt idx="51">
                  <c:v>5.5182810802130451</c:v>
                </c:pt>
                <c:pt idx="52">
                  <c:v>6.202628778807167</c:v>
                </c:pt>
                <c:pt idx="53">
                  <c:v>7.1324732947954024</c:v>
                </c:pt>
                <c:pt idx="54">
                  <c:v>8.496202092205845</c:v>
                </c:pt>
                <c:pt idx="55">
                  <c:v>10.480252156017606</c:v>
                </c:pt>
                <c:pt idx="56">
                  <c:v>13.275593050744911</c:v>
                </c:pt>
                <c:pt idx="57">
                  <c:v>16.68671759149094</c:v>
                </c:pt>
                <c:pt idx="58">
                  <c:v>20.596549082792773</c:v>
                </c:pt>
                <c:pt idx="59">
                  <c:v>24.937871181901905</c:v>
                </c:pt>
                <c:pt idx="60">
                  <c:v>29.523245716092415</c:v>
                </c:pt>
                <c:pt idx="61">
                  <c:v>34.346052573678037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015104"/>
        <c:axId val="433015496"/>
      </c:scatterChart>
      <c:valAx>
        <c:axId val="43301510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3015496"/>
        <c:crosses val="autoZero"/>
        <c:crossBetween val="midCat"/>
      </c:valAx>
      <c:valAx>
        <c:axId val="433015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30151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78E-2"/>
          <c:y val="2.3148148148148147E-2"/>
          <c:w val="0.63639773910423936"/>
          <c:h val="0.195737592126298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65E-2"/>
          <c:y val="2.8358121901428994E-2"/>
          <c:w val="0.89664129483814536"/>
          <c:h val="0.86887212015164772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1.0666470620455342</c:v>
                </c:pt>
                <c:pt idx="2">
                  <c:v>1.1363612522137041</c:v>
                </c:pt>
                <c:pt idx="3">
                  <c:v>1.1265142587633963</c:v>
                </c:pt>
                <c:pt idx="4">
                  <c:v>1.1526164023254495</c:v>
                </c:pt>
                <c:pt idx="5">
                  <c:v>1.0438814960140839</c:v>
                </c:pt>
                <c:pt idx="6">
                  <c:v>1.1328393731992787</c:v>
                </c:pt>
                <c:pt idx="7">
                  <c:v>1.1577424055980405</c:v>
                </c:pt>
                <c:pt idx="8">
                  <c:v>1.1278800964509115</c:v>
                </c:pt>
                <c:pt idx="9">
                  <c:v>1.0346709125027402</c:v>
                </c:pt>
                <c:pt idx="10">
                  <c:v>0.99429917238903176</c:v>
                </c:pt>
                <c:pt idx="11">
                  <c:v>1.0136704527783484</c:v>
                </c:pt>
                <c:pt idx="12">
                  <c:v>1.034087391434501</c:v>
                </c:pt>
                <c:pt idx="13">
                  <c:v>1.0445984250124583</c:v>
                </c:pt>
                <c:pt idx="14">
                  <c:v>1.0315822290868635</c:v>
                </c:pt>
                <c:pt idx="15">
                  <c:v>1.0077060314325534</c:v>
                </c:pt>
                <c:pt idx="16">
                  <c:v>1.005588180337897</c:v>
                </c:pt>
                <c:pt idx="17">
                  <c:v>1.0193369753092036</c:v>
                </c:pt>
                <c:pt idx="18">
                  <c:v>1.0464871056650062</c:v>
                </c:pt>
                <c:pt idx="19">
                  <c:v>1.0751800722142544</c:v>
                </c:pt>
                <c:pt idx="20">
                  <c:v>1.0649476017151527</c:v>
                </c:pt>
                <c:pt idx="21">
                  <c:v>1.0756569540164682</c:v>
                </c:pt>
                <c:pt idx="22">
                  <c:v>1.0686790986795014</c:v>
                </c:pt>
                <c:pt idx="23">
                  <c:v>1.0761945331787013</c:v>
                </c:pt>
                <c:pt idx="24">
                  <c:v>1.0415695933959719</c:v>
                </c:pt>
                <c:pt idx="25">
                  <c:v>1.031873155845108</c:v>
                </c:pt>
                <c:pt idx="26">
                  <c:v>1.0787224854704078</c:v>
                </c:pt>
                <c:pt idx="27">
                  <c:v>1.0769381410257037</c:v>
                </c:pt>
                <c:pt idx="28">
                  <c:v>1.0750402580010601</c:v>
                </c:pt>
                <c:pt idx="29">
                  <c:v>1.0579785344867412</c:v>
                </c:pt>
                <c:pt idx="30">
                  <c:v>1.0844002112860354</c:v>
                </c:pt>
                <c:pt idx="31">
                  <c:v>1.079123413378517</c:v>
                </c:pt>
                <c:pt idx="32">
                  <c:v>1.104188037579851</c:v>
                </c:pt>
                <c:pt idx="33">
                  <c:v>1.1519466138689598</c:v>
                </c:pt>
                <c:pt idx="34">
                  <c:v>1.1160670617627189</c:v>
                </c:pt>
                <c:pt idx="35">
                  <c:v>1.125823979504347</c:v>
                </c:pt>
                <c:pt idx="36">
                  <c:v>1.1213306472049371</c:v>
                </c:pt>
                <c:pt idx="37">
                  <c:v>1.0593810488840592</c:v>
                </c:pt>
                <c:pt idx="38">
                  <c:v>1.0678511523849534</c:v>
                </c:pt>
                <c:pt idx="39">
                  <c:v>1.0886661340815567</c:v>
                </c:pt>
                <c:pt idx="40">
                  <c:v>1.094954528300524</c:v>
                </c:pt>
                <c:pt idx="41">
                  <c:v>1.1273544861520459</c:v>
                </c:pt>
                <c:pt idx="42">
                  <c:v>1.1139067211510227</c:v>
                </c:pt>
                <c:pt idx="43">
                  <c:v>1.1000157620754005</c:v>
                </c:pt>
                <c:pt idx="44">
                  <c:v>1.0969171789004082</c:v>
                </c:pt>
                <c:pt idx="45">
                  <c:v>1.0677246457573033</c:v>
                </c:pt>
                <c:pt idx="46">
                  <c:v>1.0731322566350097</c:v>
                </c:pt>
                <c:pt idx="47">
                  <c:v>1.0836464051667285</c:v>
                </c:pt>
                <c:pt idx="48">
                  <c:v>1.0935612701101844</c:v>
                </c:pt>
                <c:pt idx="49">
                  <c:v>1.0932653373715964</c:v>
                </c:pt>
                <c:pt idx="50">
                  <c:v>1.1023370810238562</c:v>
                </c:pt>
                <c:pt idx="51">
                  <c:v>1.1158752455091063</c:v>
                </c:pt>
                <c:pt idx="52">
                  <c:v>1.1395783458225819</c:v>
                </c:pt>
                <c:pt idx="53">
                  <c:v>1.1774413286256247</c:v>
                </c:pt>
                <c:pt idx="54">
                  <c:v>1.2464087549554779</c:v>
                </c:pt>
                <c:pt idx="55">
                  <c:v>1.2790550381389738</c:v>
                </c:pt>
                <c:pt idx="56">
                  <c:v>1.2914871990220691</c:v>
                </c:pt>
                <c:pt idx="57">
                  <c:v>1.2315994251103322</c:v>
                </c:pt>
                <c:pt idx="58">
                  <c:v>1.2216766672212294</c:v>
                </c:pt>
                <c:pt idx="59">
                  <c:v>1.1790832608536272</c:v>
                </c:pt>
                <c:pt idx="60">
                  <c:v>1.1561484650246248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1.0612103833772961</c:v>
                </c:pt>
                <c:pt idx="2">
                  <c:v>1.1601393401161968</c:v>
                </c:pt>
                <c:pt idx="3">
                  <c:v>1.1796334297223492</c:v>
                </c:pt>
                <c:pt idx="4">
                  <c:v>1.1809742734746187</c:v>
                </c:pt>
                <c:pt idx="5">
                  <c:v>1.1335454239150398</c:v>
                </c:pt>
                <c:pt idx="6">
                  <c:v>1.1244691872890606</c:v>
                </c:pt>
                <c:pt idx="7">
                  <c:v>1.1677105255523652</c:v>
                </c:pt>
                <c:pt idx="8">
                  <c:v>1.1608276383324996</c:v>
                </c:pt>
                <c:pt idx="9">
                  <c:v>1.1062626236099287</c:v>
                </c:pt>
                <c:pt idx="10">
                  <c:v>1.0512485250621406</c:v>
                </c:pt>
                <c:pt idx="11">
                  <c:v>1.0399309063428928</c:v>
                </c:pt>
                <c:pt idx="12">
                  <c:v>1.0517753430246131</c:v>
                </c:pt>
                <c:pt idx="13">
                  <c:v>1.0600427902051728</c:v>
                </c:pt>
                <c:pt idx="14">
                  <c:v>1.056294407363882</c:v>
                </c:pt>
                <c:pt idx="15">
                  <c:v>1.0406011698354913</c:v>
                </c:pt>
                <c:pt idx="16">
                  <c:v>1.0288796533929985</c:v>
                </c:pt>
                <c:pt idx="17">
                  <c:v>1.0303436101779964</c:v>
                </c:pt>
                <c:pt idx="18">
                  <c:v>1.0424094795266869</c:v>
                </c:pt>
                <c:pt idx="19">
                  <c:v>1.0600170370804951</c:v>
                </c:pt>
                <c:pt idx="20">
                  <c:v>1.0657040483964138</c:v>
                </c:pt>
                <c:pt idx="21">
                  <c:v>1.0666529541524357</c:v>
                </c:pt>
                <c:pt idx="22">
                  <c:v>1.068332244241379</c:v>
                </c:pt>
                <c:pt idx="23">
                  <c:v>1.069441245735991</c:v>
                </c:pt>
                <c:pt idx="24">
                  <c:v>1.0605687946328881</c:v>
                </c:pt>
                <c:pt idx="25">
                  <c:v>1.0462796427022736</c:v>
                </c:pt>
                <c:pt idx="26">
                  <c:v>1.0583750874769251</c:v>
                </c:pt>
                <c:pt idx="27">
                  <c:v>1.072789625699675</c:v>
                </c:pt>
                <c:pt idx="28">
                  <c:v>1.0722757774235459</c:v>
                </c:pt>
                <c:pt idx="29">
                  <c:v>1.0663483940832499</c:v>
                </c:pt>
                <c:pt idx="30">
                  <c:v>1.0699522747429073</c:v>
                </c:pt>
                <c:pt idx="31">
                  <c:v>1.0767026567416069</c:v>
                </c:pt>
                <c:pt idx="32">
                  <c:v>1.0840533101554539</c:v>
                </c:pt>
                <c:pt idx="33">
                  <c:v>1.1095042175418353</c:v>
                </c:pt>
                <c:pt idx="34">
                  <c:v>1.1145046029364258</c:v>
                </c:pt>
                <c:pt idx="35">
                  <c:v>1.1091673932571438</c:v>
                </c:pt>
                <c:pt idx="36">
                  <c:v>1.1122781217239657</c:v>
                </c:pt>
                <c:pt idx="37">
                  <c:v>1.0894608784113375</c:v>
                </c:pt>
                <c:pt idx="38">
                  <c:v>1.0721171828900991</c:v>
                </c:pt>
                <c:pt idx="39">
                  <c:v>1.0818383096435895</c:v>
                </c:pt>
                <c:pt idx="40">
                  <c:v>1.0918903491872032</c:v>
                </c:pt>
                <c:pt idx="41">
                  <c:v>1.1124576996661961</c:v>
                </c:pt>
                <c:pt idx="42">
                  <c:v>1.1268742146779973</c:v>
                </c:pt>
                <c:pt idx="43">
                  <c:v>1.110296764030094</c:v>
                </c:pt>
                <c:pt idx="44">
                  <c:v>1.0995144031260851</c:v>
                </c:pt>
                <c:pt idx="45">
                  <c:v>1.0907789523573781</c:v>
                </c:pt>
                <c:pt idx="46">
                  <c:v>1.0837550822996165</c:v>
                </c:pt>
                <c:pt idx="47">
                  <c:v>1.0888085186243899</c:v>
                </c:pt>
                <c:pt idx="48">
                  <c:v>1.0967209202790409</c:v>
                </c:pt>
                <c:pt idx="49">
                  <c:v>1.1003766001836996</c:v>
                </c:pt>
                <c:pt idx="50">
                  <c:v>1.1036173268065874</c:v>
                </c:pt>
                <c:pt idx="51">
                  <c:v>1.1087709713636598</c:v>
                </c:pt>
                <c:pt idx="52">
                  <c:v>1.1240146503316031</c:v>
                </c:pt>
                <c:pt idx="53">
                  <c:v>1.1499113600293607</c:v>
                </c:pt>
                <c:pt idx="54">
                  <c:v>1.191199986462699</c:v>
                </c:pt>
                <c:pt idx="55">
                  <c:v>1.2335219951549725</c:v>
                </c:pt>
                <c:pt idx="56">
                  <c:v>1.2667245838280963</c:v>
                </c:pt>
                <c:pt idx="57">
                  <c:v>1.2569470552243709</c:v>
                </c:pt>
                <c:pt idx="58">
                  <c:v>1.2343080039477372</c:v>
                </c:pt>
                <c:pt idx="59">
                  <c:v>1.2107791009871676</c:v>
                </c:pt>
                <c:pt idx="60">
                  <c:v>1.183871931198291</c:v>
                </c:pt>
                <c:pt idx="61">
                  <c:v>1.1633562550663874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3016280"/>
        <c:axId val="433016672"/>
      </c:scatterChart>
      <c:valAx>
        <c:axId val="43301628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3016672"/>
        <c:crosses val="autoZero"/>
        <c:crossBetween val="midCat"/>
      </c:valAx>
      <c:valAx>
        <c:axId val="433016672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33016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7"/>
          <c:y val="3.2269161767388546E-2"/>
          <c:w val="0.75368637932342442"/>
          <c:h val="0.159253351450966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98</xdr:col>
      <xdr:colOff>0</xdr:colOff>
      <xdr:row>39</xdr:row>
      <xdr:rowOff>0</xdr:rowOff>
    </xdr:from>
    <xdr:to>
      <xdr:col>109</xdr:col>
      <xdr:colOff>603250</xdr:colOff>
      <xdr:row>60</xdr:row>
      <xdr:rowOff>149225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133350</xdr:rowOff>
        </xdr:from>
        <xdr:to>
          <xdr:col>63</xdr:col>
          <xdr:colOff>2047875</xdr:colOff>
          <xdr:row>4</xdr:row>
          <xdr:rowOff>476250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514350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133350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400050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285750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13" Type="http://schemas.openxmlformats.org/officeDocument/2006/relationships/oleObject" Target="../embeddings/oleObject5.bin"/><Relationship Id="rId18" Type="http://schemas.openxmlformats.org/officeDocument/2006/relationships/oleObject" Target="../embeddings/oleObject8.bin"/><Relationship Id="rId3" Type="http://schemas.openxmlformats.org/officeDocument/2006/relationships/drawing" Target="../drawings/drawing2.xml"/><Relationship Id="rId21" Type="http://schemas.openxmlformats.org/officeDocument/2006/relationships/comments" Target="../comments2.xml"/><Relationship Id="rId7" Type="http://schemas.openxmlformats.org/officeDocument/2006/relationships/oleObject" Target="../embeddings/oleObject2.bin"/><Relationship Id="rId12" Type="http://schemas.openxmlformats.org/officeDocument/2006/relationships/image" Target="../media/image4.emf"/><Relationship Id="rId17" Type="http://schemas.openxmlformats.org/officeDocument/2006/relationships/image" Target="../media/image6.emf"/><Relationship Id="rId2" Type="http://schemas.openxmlformats.org/officeDocument/2006/relationships/printerSettings" Target="../printerSettings/printerSettings3.bin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1" Type="http://schemas.openxmlformats.org/officeDocument/2006/relationships/hyperlink" Target="http://www.bls.gov/mfp/mprcaptl.pdf" TargetMode="External"/><Relationship Id="rId6" Type="http://schemas.openxmlformats.org/officeDocument/2006/relationships/image" Target="../media/image1.emf"/><Relationship Id="rId11" Type="http://schemas.openxmlformats.org/officeDocument/2006/relationships/oleObject" Target="../embeddings/oleObject4.bin"/><Relationship Id="rId5" Type="http://schemas.openxmlformats.org/officeDocument/2006/relationships/oleObject" Target="../embeddings/oleObject1.bin"/><Relationship Id="rId15" Type="http://schemas.openxmlformats.org/officeDocument/2006/relationships/oleObject" Target="../embeddings/oleObject6.bin"/><Relationship Id="rId10" Type="http://schemas.openxmlformats.org/officeDocument/2006/relationships/image" Target="../media/image3.emf"/><Relationship Id="rId19" Type="http://schemas.openxmlformats.org/officeDocument/2006/relationships/image" Target="../media/image7.emf"/><Relationship Id="rId4" Type="http://schemas.openxmlformats.org/officeDocument/2006/relationships/vmlDrawing" Target="../drawings/vmlDrawing2.vml"/><Relationship Id="rId9" Type="http://schemas.openxmlformats.org/officeDocument/2006/relationships/oleObject" Target="../embeddings/oleObject3.bin"/><Relationship Id="rId14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RowHeight="13.5"/>
  <sheetData>
    <row r="3" spans="1:5">
      <c r="B3" s="288" t="s">
        <v>391</v>
      </c>
    </row>
    <row r="5" spans="1:5">
      <c r="B5" s="278" t="s">
        <v>301</v>
      </c>
      <c r="D5" t="s">
        <v>308</v>
      </c>
    </row>
    <row r="6" spans="1:5">
      <c r="B6" s="278"/>
    </row>
    <row r="7" spans="1:5">
      <c r="B7" t="s">
        <v>302</v>
      </c>
      <c r="D7" t="s">
        <v>417</v>
      </c>
    </row>
    <row r="8" spans="1:5">
      <c r="E8" t="s">
        <v>303</v>
      </c>
    </row>
    <row r="9" spans="1:5">
      <c r="E9" t="s">
        <v>304</v>
      </c>
    </row>
    <row r="10" spans="1:5">
      <c r="E10" t="s">
        <v>305</v>
      </c>
    </row>
    <row r="11" spans="1:5">
      <c r="E11" t="s">
        <v>306</v>
      </c>
    </row>
    <row r="13" spans="1:5">
      <c r="B13" s="294" t="s">
        <v>416</v>
      </c>
    </row>
    <row r="14" spans="1:5">
      <c r="A14" s="286"/>
      <c r="B14" t="s">
        <v>388</v>
      </c>
      <c r="D14" t="s">
        <v>307</v>
      </c>
    </row>
    <row r="15" spans="1:5">
      <c r="A15" s="286"/>
      <c r="B15" t="s">
        <v>389</v>
      </c>
      <c r="D15" t="s">
        <v>386</v>
      </c>
    </row>
    <row r="16" spans="1:5">
      <c r="A16" s="286"/>
      <c r="B16" t="s">
        <v>384</v>
      </c>
      <c r="D16" t="s">
        <v>387</v>
      </c>
    </row>
    <row r="17" spans="1:5">
      <c r="A17" s="286"/>
      <c r="B17" t="s">
        <v>390</v>
      </c>
      <c r="D17" t="s">
        <v>418</v>
      </c>
    </row>
    <row r="19" spans="1:5">
      <c r="B19" s="278" t="s">
        <v>139</v>
      </c>
      <c r="D19" t="s">
        <v>419</v>
      </c>
    </row>
    <row r="20" spans="1:5">
      <c r="E20" s="287" t="s">
        <v>420</v>
      </c>
    </row>
  </sheetData>
  <phoneticPr fontId="11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zoomScaleNormal="100" workbookViewId="0">
      <pane xSplit="1" ySplit="11" topLeftCell="B12" activePane="bottomRight" state="frozen"/>
      <selection pane="topRight" activeCell="B1" sqref="B1"/>
      <selection pane="bottomLeft" activeCell="A11" sqref="A11"/>
      <selection pane="bottomRight" activeCell="B12" sqref="B12"/>
    </sheetView>
  </sheetViews>
  <sheetFormatPr defaultColWidth="9.125" defaultRowHeight="12.75"/>
  <cols>
    <col min="1" max="16384" width="9.125" style="1"/>
  </cols>
  <sheetData>
    <row r="1" spans="1:99" ht="18">
      <c r="A1" s="292" t="s">
        <v>275</v>
      </c>
      <c r="B1" s="21" t="s">
        <v>126</v>
      </c>
      <c r="F1" s="292" t="s">
        <v>427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5" t="s">
        <v>423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206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261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3" t="s">
        <v>205</v>
      </c>
      <c r="BL4" s="2" t="s">
        <v>207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203</v>
      </c>
      <c r="BQ5" s="45"/>
      <c r="BR5" s="45"/>
      <c r="BS5" s="45"/>
      <c r="BT5" s="61" t="s">
        <v>204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213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20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214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215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216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112"/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217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112"/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149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26"/>
      <c r="C12" s="26"/>
      <c r="D12" s="26"/>
      <c r="E12" s="26"/>
      <c r="F12" s="12"/>
      <c r="G12" s="12"/>
      <c r="H12" s="219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/>
      <c r="I13" s="74"/>
      <c r="J13" s="56"/>
      <c r="K13" s="74"/>
      <c r="L13" s="12"/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/>
      <c r="I14" s="74"/>
      <c r="J14" s="56"/>
      <c r="K14" s="74"/>
      <c r="L14" s="15"/>
      <c r="M14" s="16"/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/>
      <c r="BC14" s="40"/>
      <c r="BD14" s="40"/>
      <c r="BE14" s="40"/>
      <c r="BF14" s="15"/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0">+AVERAGE(CI$42:CI$46)</f>
        <v>0.54820187134294762</v>
      </c>
      <c r="CJ14" s="50">
        <f t="shared" si="0"/>
        <v>0.14349101512735435</v>
      </c>
      <c r="CK14" s="50">
        <f t="shared" si="0"/>
        <v>0.12340229271892204</v>
      </c>
      <c r="CL14" s="50">
        <f t="shared" si="0"/>
        <v>0.18490482081077603</v>
      </c>
      <c r="CN14" s="63"/>
      <c r="CO14" s="63"/>
      <c r="CP14" s="63"/>
      <c r="CQ14" s="63"/>
      <c r="CR14" s="63"/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/>
      <c r="I15" s="74"/>
      <c r="J15" s="56"/>
      <c r="K15" s="74"/>
      <c r="L15" s="15"/>
      <c r="M15" s="16"/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/>
      <c r="BB15" s="40"/>
      <c r="BC15" s="40"/>
      <c r="BD15" s="40"/>
      <c r="BE15" s="40"/>
      <c r="BF15" s="15"/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0.74806840680016806</v>
      </c>
      <c r="BZ15" s="49">
        <f t="shared" ref="BZ15:BZ66" si="1">+BZ14-((BZ$14-AVERAGE(BZ$67:BZ$69))/53)</f>
        <v>0.20069826688721631</v>
      </c>
      <c r="CA15" s="49">
        <f t="shared" ref="CA15:CA66" si="2">+CA14-((CA$14-AVERAGE(CA$67:CA$69))/53)</f>
        <v>5.1233326312615596E-2</v>
      </c>
      <c r="CC15" s="68" t="s">
        <v>123</v>
      </c>
      <c r="CD15" s="69">
        <f>+(CD21/CD17)^(0.2)-1</f>
        <v>5.3445173908045707E-2</v>
      </c>
      <c r="CE15" s="69">
        <f t="shared" ref="CE15:CF15" si="3">+(CE21/CE17)^(0.2)-1</f>
        <v>5.8548217950573411E-2</v>
      </c>
      <c r="CF15" s="69">
        <f t="shared" si="3"/>
        <v>7.4366469591921724E-2</v>
      </c>
      <c r="CG15" s="14"/>
      <c r="CH15" s="9"/>
      <c r="CI15" s="50">
        <f t="shared" si="0"/>
        <v>0.54820187134294762</v>
      </c>
      <c r="CJ15" s="50">
        <f t="shared" si="0"/>
        <v>0.14349101512735435</v>
      </c>
      <c r="CK15" s="50">
        <f t="shared" si="0"/>
        <v>0.12340229271892204</v>
      </c>
      <c r="CL15" s="50">
        <f t="shared" si="0"/>
        <v>0.18490482081077603</v>
      </c>
      <c r="CN15" s="63"/>
      <c r="CO15" s="63"/>
      <c r="CP15" s="63"/>
      <c r="CQ15" s="63"/>
      <c r="CR15" s="63"/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16.55</v>
      </c>
      <c r="I16" s="74">
        <v>3.91</v>
      </c>
      <c r="J16" s="56">
        <v>1.87</v>
      </c>
      <c r="K16" s="74">
        <v>2.04</v>
      </c>
      <c r="L16" s="15">
        <f>+J16/H16</f>
        <v>0.11299093655589124</v>
      </c>
      <c r="M16" s="16">
        <f>+I16-J16-K16</f>
        <v>0</v>
      </c>
      <c r="N16" s="74">
        <v>16.55</v>
      </c>
      <c r="O16" s="74">
        <v>3.91</v>
      </c>
      <c r="P16" s="56">
        <v>1.87</v>
      </c>
      <c r="Q16" s="74">
        <v>2.04</v>
      </c>
      <c r="R16" s="15">
        <f>+P16/N16</f>
        <v>0.11299093655589124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/>
      <c r="BB16" s="40">
        <f t="shared" ref="BB16:BB56" si="4">+H16</f>
        <v>16.55</v>
      </c>
      <c r="BC16" s="40">
        <f t="shared" ref="BC16:BC56" si="5">+I16</f>
        <v>3.91</v>
      </c>
      <c r="BD16" s="40">
        <f t="shared" ref="BD16:BD56" si="6">+J16</f>
        <v>1.87</v>
      </c>
      <c r="BE16" s="40">
        <f t="shared" ref="BE16:BE56" si="7">+K16</f>
        <v>2.04</v>
      </c>
      <c r="BF16" s="15">
        <f t="shared" ref="BF16:BF78" si="8">+BD16/BB16</f>
        <v>0.11299093655589124</v>
      </c>
      <c r="BG16" s="25"/>
      <c r="BP16" s="76">
        <f t="shared" ref="BP16" si="9">+BP17/BH17*100</f>
        <v>0.69878465001812873</v>
      </c>
      <c r="BQ16" s="76">
        <f t="shared" ref="BQ16" si="10">+BQ17/BI17*100</f>
        <v>0.69878465001812873</v>
      </c>
      <c r="BR16" s="76">
        <f t="shared" ref="BR16" si="11">+BR17/BJ17*100</f>
        <v>0.69878465001812873</v>
      </c>
      <c r="BS16" s="76">
        <f t="shared" ref="BS16" si="12">+BS17/BK17*100</f>
        <v>0.69878465001812873</v>
      </c>
      <c r="BT16" s="76">
        <f t="shared" ref="BT16:BW16" si="13">+BT17/((BH17+BH18)/(2*100))</f>
        <v>0.64021634910902681</v>
      </c>
      <c r="BU16" s="76">
        <f t="shared" si="13"/>
        <v>0.64021634910902681</v>
      </c>
      <c r="BV16" s="76">
        <f t="shared" si="13"/>
        <v>0.64021634910902681</v>
      </c>
      <c r="BW16" s="76">
        <f t="shared" si="13"/>
        <v>0.64021634910902681</v>
      </c>
      <c r="BX16" s="76"/>
      <c r="BY16" s="49">
        <f t="shared" ref="BY16:BY66" si="14">+BY15-((BY$14-AVERAGE(BY$67:BY$69))/53)</f>
        <v>0.74613681360033612</v>
      </c>
      <c r="BZ16" s="49">
        <f t="shared" si="1"/>
        <v>0.20139653377443262</v>
      </c>
      <c r="CA16" s="49">
        <f t="shared" si="2"/>
        <v>5.2466652625231189E-2</v>
      </c>
      <c r="CC16" s="66">
        <f>+CD16+CE16+CF16</f>
        <v>35.425556369851876</v>
      </c>
      <c r="CD16" s="65">
        <f>+CD17/(CD14+CD15)-CD17</f>
        <v>29.895475715475861</v>
      </c>
      <c r="CE16" s="65">
        <f t="shared" ref="CE16:CF16" si="15">+CE17/(CE14+CE15)-CE17</f>
        <v>4.166598443024518</v>
      </c>
      <c r="CF16" s="65">
        <f t="shared" si="15"/>
        <v>1.3634822113514955</v>
      </c>
      <c r="CG16" s="14">
        <f t="shared" ref="CG16:CG78" si="16">+CC16-CD16-CE16-CF16</f>
        <v>0</v>
      </c>
      <c r="CH16" s="9"/>
      <c r="CI16" s="50">
        <f t="shared" si="0"/>
        <v>0.54820187134294762</v>
      </c>
      <c r="CJ16" s="50">
        <f t="shared" si="0"/>
        <v>0.14349101512735435</v>
      </c>
      <c r="CK16" s="50">
        <f t="shared" si="0"/>
        <v>0.12340229271892204</v>
      </c>
      <c r="CL16" s="50">
        <f t="shared" si="0"/>
        <v>0.18490482081077603</v>
      </c>
      <c r="CN16" s="63">
        <f t="shared" ref="CN16:CN56" si="17">+CI16*$BB16</f>
        <v>9.0727409707257838</v>
      </c>
      <c r="CO16" s="63">
        <f t="shared" ref="CO16:CO77" si="18">+CJ16*$BB16</f>
        <v>2.3747763003577145</v>
      </c>
      <c r="CP16" s="63">
        <f t="shared" ref="CP16:CP77" si="19">+CK16*$BB16</f>
        <v>2.0423079444981598</v>
      </c>
      <c r="CQ16" s="63">
        <f t="shared" ref="CQ16:CQ77" si="20">+CL16*$BB16</f>
        <v>3.0601747844183436</v>
      </c>
      <c r="CR16" s="63">
        <f t="shared" ref="CR16:CR77" si="21">+CQ16+CP16+CO16*((CP16+CQ16)/(CP16+CQ16+CN16))</f>
        <v>5.9573020470709848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18.97</v>
      </c>
      <c r="I17" s="74">
        <v>5.12</v>
      </c>
      <c r="J17" s="56">
        <v>3.22</v>
      </c>
      <c r="K17" s="74">
        <v>1.9</v>
      </c>
      <c r="L17" s="15">
        <f t="shared" ref="L17:L72" si="22">+J17/H17</f>
        <v>0.1697416974169742</v>
      </c>
      <c r="M17" s="16">
        <f t="shared" ref="M17" si="23">+I17-J17-K17</f>
        <v>0</v>
      </c>
      <c r="N17" s="74">
        <v>18.97</v>
      </c>
      <c r="O17" s="74">
        <v>5.12</v>
      </c>
      <c r="P17" s="56">
        <v>3.22</v>
      </c>
      <c r="Q17" s="74">
        <v>1.9</v>
      </c>
      <c r="R17" s="15">
        <f t="shared" ref="R17:R59" si="24">+P17/N17</f>
        <v>0.1697416974169742</v>
      </c>
      <c r="S17" s="16">
        <f t="shared" ref="S17:S59" si="25">+O17-P17-Q17</f>
        <v>0</v>
      </c>
      <c r="T17" s="56">
        <v>173.2</v>
      </c>
      <c r="U17" s="56">
        <v>173.2</v>
      </c>
      <c r="V17" s="12">
        <f>+T17</f>
        <v>173.2</v>
      </c>
      <c r="W17" s="16">
        <f>+V17-U17</f>
        <v>0</v>
      </c>
      <c r="X17" s="14">
        <f>+U17/U16*100</f>
        <v>173.2</v>
      </c>
      <c r="Y17" s="16">
        <f>+X17-T17</f>
        <v>0</v>
      </c>
      <c r="Z17" s="19">
        <f>+(P17/P16)/(T17/100)*100</f>
        <v>99.418310259228619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Z17" s="26">
        <v>105.9</v>
      </c>
      <c r="BB17" s="40">
        <f t="shared" si="4"/>
        <v>18.97</v>
      </c>
      <c r="BC17" s="40">
        <f t="shared" si="5"/>
        <v>5.12</v>
      </c>
      <c r="BD17" s="40">
        <f t="shared" si="6"/>
        <v>3.22</v>
      </c>
      <c r="BE17" s="40">
        <f t="shared" si="7"/>
        <v>1.9</v>
      </c>
      <c r="BF17" s="15">
        <f t="shared" si="8"/>
        <v>0.1697416974169742</v>
      </c>
      <c r="BG17" s="25"/>
      <c r="BH17" s="41">
        <f t="shared" ref="BH17:BH54" si="26">+Z17</f>
        <v>99.418310259228619</v>
      </c>
      <c r="BI17" s="41">
        <f t="shared" ref="BI17:BI54" si="27">+Z17</f>
        <v>99.418310259228619</v>
      </c>
      <c r="BJ17" s="41">
        <f t="shared" ref="BJ17:BJ54" si="28">+Z17</f>
        <v>99.418310259228619</v>
      </c>
      <c r="BK17" s="41">
        <f t="shared" ref="BK17:BK54" si="29">+Z17</f>
        <v>99.418310259228619</v>
      </c>
      <c r="BP17" s="76">
        <f t="shared" ref="BP17:BP47" si="30">+BP18/BH18*100</f>
        <v>0.69471989139888801</v>
      </c>
      <c r="BQ17" s="76">
        <f t="shared" ref="BQ17:BQ48" si="31">+BQ18/BI18*100</f>
        <v>0.69471989139888801</v>
      </c>
      <c r="BR17" s="76">
        <f t="shared" ref="BR17:BR48" si="32">+BR18/BJ18*100</f>
        <v>0.69471989139888801</v>
      </c>
      <c r="BS17" s="76">
        <f t="shared" ref="BS17:BS48" si="33">+BS18/BK18*100</f>
        <v>0.69471989139888801</v>
      </c>
      <c r="BT17" s="76">
        <f t="shared" ref="BT17:BW17" si="34">+BT18/((BH18+BH19)/(2*100))</f>
        <v>0.64240418334086502</v>
      </c>
      <c r="BU17" s="76">
        <f t="shared" si="34"/>
        <v>0.64240418334086502</v>
      </c>
      <c r="BV17" s="76">
        <f t="shared" si="34"/>
        <v>0.64240418334086502</v>
      </c>
      <c r="BW17" s="76">
        <f t="shared" si="34"/>
        <v>0.64240418334086502</v>
      </c>
      <c r="BX17" s="76"/>
      <c r="BY17" s="49">
        <f t="shared" si="14"/>
        <v>0.74420522040050419</v>
      </c>
      <c r="BZ17" s="49">
        <f t="shared" si="1"/>
        <v>0.20209480066164892</v>
      </c>
      <c r="CA17" s="49">
        <f t="shared" si="2"/>
        <v>5.3699978937846782E-2</v>
      </c>
      <c r="CC17" s="47">
        <f t="shared" ref="CC17:CC48" si="35">+$BD17/BP17</f>
        <v>4.6349615720894475</v>
      </c>
      <c r="CD17" s="47">
        <f t="shared" ref="CD17:CD48" si="36">+$BD17*BY17/BQ17</f>
        <v>3.4493625983046949</v>
      </c>
      <c r="CE17" s="47">
        <f t="shared" ref="CE17:CE48" si="37">+$BD17*BZ17/BR17</f>
        <v>0.93670163498581971</v>
      </c>
      <c r="CF17" s="47">
        <f t="shared" ref="CF17:CF48" si="38">+$BD17*CA17/BS17</f>
        <v>0.24889733879893253</v>
      </c>
      <c r="CG17" s="14">
        <f t="shared" si="16"/>
        <v>3.0531133177191805E-16</v>
      </c>
      <c r="CH17" s="9"/>
      <c r="CI17" s="50">
        <f t="shared" si="0"/>
        <v>0.54820187134294762</v>
      </c>
      <c r="CJ17" s="50">
        <f t="shared" si="0"/>
        <v>0.14349101512735435</v>
      </c>
      <c r="CK17" s="50">
        <f t="shared" si="0"/>
        <v>0.12340229271892204</v>
      </c>
      <c r="CL17" s="50">
        <f t="shared" si="0"/>
        <v>0.18490482081077603</v>
      </c>
      <c r="CN17" s="63">
        <f t="shared" si="17"/>
        <v>10.399389499375715</v>
      </c>
      <c r="CO17" s="63">
        <f t="shared" si="18"/>
        <v>2.7220245569659118</v>
      </c>
      <c r="CP17" s="63">
        <f t="shared" si="19"/>
        <v>2.3409414928779508</v>
      </c>
      <c r="CQ17" s="63">
        <f t="shared" si="20"/>
        <v>3.507644450780421</v>
      </c>
      <c r="CR17" s="63">
        <f t="shared" si="21"/>
        <v>6.8283999899055328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20.43</v>
      </c>
      <c r="I18" s="74">
        <v>8.6300000000000008</v>
      </c>
      <c r="J18" s="56">
        <v>5.39</v>
      </c>
      <c r="K18" s="74">
        <v>3.24</v>
      </c>
      <c r="L18" s="15">
        <f t="shared" si="22"/>
        <v>0.26382770435633873</v>
      </c>
      <c r="M18" s="16">
        <f t="shared" ref="M18:M72" si="39">+I18-J18-K18</f>
        <v>0</v>
      </c>
      <c r="N18" s="74">
        <v>20.43</v>
      </c>
      <c r="O18" s="74">
        <v>8.6300000000000008</v>
      </c>
      <c r="P18" s="56">
        <v>5.39</v>
      </c>
      <c r="Q18" s="74">
        <v>3.24</v>
      </c>
      <c r="R18" s="15">
        <f t="shared" si="24"/>
        <v>0.26382770435633873</v>
      </c>
      <c r="S18" s="16">
        <f t="shared" si="25"/>
        <v>0</v>
      </c>
      <c r="T18" s="56">
        <v>165.3</v>
      </c>
      <c r="U18" s="56">
        <v>286.3</v>
      </c>
      <c r="V18" s="14">
        <f>+V17*T18/100</f>
        <v>286.2996</v>
      </c>
      <c r="W18" s="16">
        <f t="shared" ref="W18:W59" si="40">+V18-U18</f>
        <v>-4.0000000001327862E-4</v>
      </c>
      <c r="X18" s="14">
        <f t="shared" ref="X18:X59" si="41">+U18/U17*100</f>
        <v>165.30023094688224</v>
      </c>
      <c r="Y18" s="16">
        <f t="shared" ref="Y18:Y59" si="42">+X18-T18</f>
        <v>2.3094688222613513E-4</v>
      </c>
      <c r="Z18" s="19">
        <f t="shared" ref="Z18:Z59" si="43">+(P18/P17)/(T18/100)*100</f>
        <v>101.26515689523659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6">
        <v>103.5</v>
      </c>
      <c r="BB18" s="40">
        <f t="shared" si="4"/>
        <v>20.43</v>
      </c>
      <c r="BC18" s="40">
        <f t="shared" si="5"/>
        <v>8.6300000000000008</v>
      </c>
      <c r="BD18" s="40">
        <f t="shared" si="6"/>
        <v>5.39</v>
      </c>
      <c r="BE18" s="40">
        <f t="shared" si="7"/>
        <v>3.24</v>
      </c>
      <c r="BF18" s="15">
        <f t="shared" si="8"/>
        <v>0.26382770435633873</v>
      </c>
      <c r="BG18" s="25"/>
      <c r="BH18" s="41">
        <f t="shared" si="26"/>
        <v>101.26515689523659</v>
      </c>
      <c r="BI18" s="41">
        <f t="shared" si="27"/>
        <v>101.26515689523659</v>
      </c>
      <c r="BJ18" s="41">
        <f t="shared" si="28"/>
        <v>101.26515689523659</v>
      </c>
      <c r="BK18" s="41">
        <f t="shared" si="29"/>
        <v>101.26515689523659</v>
      </c>
      <c r="BP18" s="76">
        <f t="shared" si="30"/>
        <v>0.70350918800750117</v>
      </c>
      <c r="BQ18" s="76">
        <f t="shared" si="31"/>
        <v>0.70350918800750117</v>
      </c>
      <c r="BR18" s="76">
        <f t="shared" si="32"/>
        <v>0.70350918800750117</v>
      </c>
      <c r="BS18" s="76">
        <f t="shared" si="33"/>
        <v>0.70350918800750117</v>
      </c>
      <c r="BT18" s="76">
        <f t="shared" ref="BT18:BW18" si="44">+BT19/((BH19+BH20)/(2*100))</f>
        <v>0.63175582251886941</v>
      </c>
      <c r="BU18" s="76">
        <f t="shared" si="44"/>
        <v>0.63175582251886941</v>
      </c>
      <c r="BV18" s="76">
        <f t="shared" si="44"/>
        <v>0.63175582251886941</v>
      </c>
      <c r="BW18" s="76">
        <f t="shared" si="44"/>
        <v>0.63175582251886941</v>
      </c>
      <c r="BX18" s="76"/>
      <c r="BY18" s="49">
        <f t="shared" si="14"/>
        <v>0.74227362720067225</v>
      </c>
      <c r="BZ18" s="49">
        <f t="shared" si="1"/>
        <v>0.20279306754886522</v>
      </c>
      <c r="CA18" s="49">
        <f t="shared" si="2"/>
        <v>5.4933305250462375E-2</v>
      </c>
      <c r="CC18" s="47">
        <f t="shared" si="35"/>
        <v>7.6615914786638557</v>
      </c>
      <c r="CD18" s="47">
        <f t="shared" si="36"/>
        <v>5.6869972969975828</v>
      </c>
      <c r="CE18" s="47">
        <f t="shared" si="37"/>
        <v>1.5537176382644897</v>
      </c>
      <c r="CF18" s="47">
        <f t="shared" si="38"/>
        <v>0.42087654340178304</v>
      </c>
      <c r="CG18" s="14">
        <f t="shared" si="16"/>
        <v>0</v>
      </c>
      <c r="CH18" s="9"/>
      <c r="CI18" s="50">
        <f t="shared" si="0"/>
        <v>0.54820187134294762</v>
      </c>
      <c r="CJ18" s="50">
        <f t="shared" si="0"/>
        <v>0.14349101512735435</v>
      </c>
      <c r="CK18" s="50">
        <f t="shared" si="0"/>
        <v>0.12340229271892204</v>
      </c>
      <c r="CL18" s="50">
        <f t="shared" si="0"/>
        <v>0.18490482081077603</v>
      </c>
      <c r="CN18" s="63">
        <f t="shared" si="17"/>
        <v>11.19976423153642</v>
      </c>
      <c r="CO18" s="63">
        <f t="shared" si="18"/>
        <v>2.9315214390518491</v>
      </c>
      <c r="CP18" s="63">
        <f t="shared" si="19"/>
        <v>2.5211088402475772</v>
      </c>
      <c r="CQ18" s="63">
        <f t="shared" si="20"/>
        <v>3.7776054891641544</v>
      </c>
      <c r="CR18" s="63">
        <f t="shared" si="21"/>
        <v>7.3539384182272043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21.13</v>
      </c>
      <c r="I19" s="74">
        <v>7.1</v>
      </c>
      <c r="J19" s="56">
        <v>5.57</v>
      </c>
      <c r="K19" s="74">
        <v>1.53</v>
      </c>
      <c r="L19" s="15">
        <f t="shared" si="22"/>
        <v>0.26360624704212021</v>
      </c>
      <c r="M19" s="16">
        <f t="shared" si="39"/>
        <v>0</v>
      </c>
      <c r="N19" s="74">
        <v>21.13</v>
      </c>
      <c r="O19" s="74">
        <v>7.1</v>
      </c>
      <c r="P19" s="56">
        <v>5.57</v>
      </c>
      <c r="Q19" s="74">
        <v>1.53</v>
      </c>
      <c r="R19" s="15">
        <f t="shared" si="24"/>
        <v>0.26360624704212021</v>
      </c>
      <c r="S19" s="16">
        <f t="shared" si="25"/>
        <v>0</v>
      </c>
      <c r="T19" s="56">
        <v>108.3</v>
      </c>
      <c r="U19" s="56">
        <v>310.60000000000002</v>
      </c>
      <c r="V19" s="14">
        <f t="shared" ref="V19:V59" si="45">+V18*T19/100</f>
        <v>310.06246679999998</v>
      </c>
      <c r="W19" s="16">
        <f t="shared" si="40"/>
        <v>-0.53753320000004123</v>
      </c>
      <c r="X19" s="14">
        <f t="shared" si="41"/>
        <v>108.48760041914076</v>
      </c>
      <c r="Y19" s="16">
        <f t="shared" si="42"/>
        <v>0.18760041914076453</v>
      </c>
      <c r="Z19" s="19">
        <f t="shared" si="43"/>
        <v>95.419683864480078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6">
        <v>100.5</v>
      </c>
      <c r="BB19" s="40">
        <f t="shared" si="4"/>
        <v>21.13</v>
      </c>
      <c r="BC19" s="40">
        <f t="shared" si="5"/>
        <v>7.1</v>
      </c>
      <c r="BD19" s="40">
        <f t="shared" si="6"/>
        <v>5.57</v>
      </c>
      <c r="BE19" s="40">
        <f t="shared" si="7"/>
        <v>1.53</v>
      </c>
      <c r="BF19" s="15">
        <f t="shared" si="8"/>
        <v>0.26360624704212021</v>
      </c>
      <c r="BG19" s="25"/>
      <c r="BH19" s="41">
        <f t="shared" si="26"/>
        <v>95.419683864480078</v>
      </c>
      <c r="BI19" s="41">
        <f t="shared" si="27"/>
        <v>95.419683864480078</v>
      </c>
      <c r="BJ19" s="41">
        <f t="shared" si="28"/>
        <v>95.419683864480078</v>
      </c>
      <c r="BK19" s="41">
        <f t="shared" si="29"/>
        <v>95.419683864480078</v>
      </c>
      <c r="BP19" s="76">
        <f t="shared" si="30"/>
        <v>0.6712862431543285</v>
      </c>
      <c r="BQ19" s="76">
        <f t="shared" si="31"/>
        <v>0.6712862431543285</v>
      </c>
      <c r="BR19" s="76">
        <f t="shared" si="32"/>
        <v>0.6712862431543285</v>
      </c>
      <c r="BS19" s="76">
        <f t="shared" si="33"/>
        <v>0.6712862431543285</v>
      </c>
      <c r="BT19" s="76">
        <f t="shared" ref="BT19:BW19" si="46">+BT20/((BH20+BH21)/(2*100))</f>
        <v>0.58650483263102349</v>
      </c>
      <c r="BU19" s="76">
        <f t="shared" si="46"/>
        <v>0.58650483263102349</v>
      </c>
      <c r="BV19" s="76">
        <f t="shared" si="46"/>
        <v>0.58650483263102349</v>
      </c>
      <c r="BW19" s="76">
        <f t="shared" si="46"/>
        <v>0.58650483263102349</v>
      </c>
      <c r="BX19" s="76"/>
      <c r="BY19" s="49">
        <f t="shared" si="14"/>
        <v>0.74034203400084031</v>
      </c>
      <c r="BZ19" s="49">
        <f t="shared" si="1"/>
        <v>0.20349133443608153</v>
      </c>
      <c r="CA19" s="49">
        <f t="shared" si="2"/>
        <v>5.6166631563077968E-2</v>
      </c>
      <c r="CC19" s="47">
        <f>+$BD19/BP19</f>
        <v>8.297503571392955</v>
      </c>
      <c r="CD19" s="47">
        <f t="shared" si="36"/>
        <v>6.1429906711742976</v>
      </c>
      <c r="CE19" s="47">
        <f t="shared" si="37"/>
        <v>1.6884700742309047</v>
      </c>
      <c r="CF19" s="47">
        <f t="shared" si="38"/>
        <v>0.46604282598775171</v>
      </c>
      <c r="CG19" s="14">
        <f t="shared" si="16"/>
        <v>9.9920072216264089E-16</v>
      </c>
      <c r="CH19" s="9"/>
      <c r="CI19" s="50">
        <f t="shared" si="0"/>
        <v>0.54820187134294762</v>
      </c>
      <c r="CJ19" s="50">
        <f t="shared" si="0"/>
        <v>0.14349101512735435</v>
      </c>
      <c r="CK19" s="50">
        <f t="shared" si="0"/>
        <v>0.12340229271892204</v>
      </c>
      <c r="CL19" s="50">
        <f t="shared" si="0"/>
        <v>0.18490482081077603</v>
      </c>
      <c r="CN19" s="63">
        <f t="shared" si="17"/>
        <v>11.583505541476482</v>
      </c>
      <c r="CO19" s="63">
        <f t="shared" si="18"/>
        <v>3.0319651496409974</v>
      </c>
      <c r="CP19" s="63">
        <f t="shared" si="19"/>
        <v>2.6074904451508227</v>
      </c>
      <c r="CQ19" s="63">
        <f t="shared" si="20"/>
        <v>3.9070388637316973</v>
      </c>
      <c r="CR19" s="63">
        <f t="shared" si="21"/>
        <v>7.6059088975595106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24.58</v>
      </c>
      <c r="I20" s="74">
        <v>6.52</v>
      </c>
      <c r="J20" s="56">
        <v>6.47</v>
      </c>
      <c r="K20" s="74">
        <v>0.05</v>
      </c>
      <c r="L20" s="15">
        <f t="shared" si="22"/>
        <v>0.26322213181448334</v>
      </c>
      <c r="M20" s="16">
        <f t="shared" si="39"/>
        <v>-1.8041124150158794E-16</v>
      </c>
      <c r="N20" s="74">
        <v>24.58</v>
      </c>
      <c r="O20" s="74">
        <v>6.52</v>
      </c>
      <c r="P20" s="56">
        <v>6.47</v>
      </c>
      <c r="Q20" s="74">
        <v>0.05</v>
      </c>
      <c r="R20" s="15">
        <f t="shared" si="24"/>
        <v>0.26322213181448334</v>
      </c>
      <c r="S20" s="16">
        <f t="shared" si="25"/>
        <v>-1.8041124150158794E-16</v>
      </c>
      <c r="T20" s="56">
        <v>128.69999999999999</v>
      </c>
      <c r="U20" s="56">
        <v>398.9</v>
      </c>
      <c r="V20" s="14">
        <f t="shared" si="45"/>
        <v>399.05039477159994</v>
      </c>
      <c r="W20" s="16">
        <f t="shared" si="40"/>
        <v>0.15039477159996295</v>
      </c>
      <c r="X20" s="14">
        <f t="shared" si="41"/>
        <v>128.42884739214421</v>
      </c>
      <c r="Y20" s="16">
        <f t="shared" si="42"/>
        <v>-0.27115260785578243</v>
      </c>
      <c r="Z20" s="19">
        <f t="shared" si="43"/>
        <v>90.254847885009468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6">
        <v>98</v>
      </c>
      <c r="BB20" s="40">
        <f t="shared" si="4"/>
        <v>24.58</v>
      </c>
      <c r="BC20" s="40">
        <f t="shared" si="5"/>
        <v>6.52</v>
      </c>
      <c r="BD20" s="40">
        <f t="shared" si="6"/>
        <v>6.47</v>
      </c>
      <c r="BE20" s="40">
        <f t="shared" si="7"/>
        <v>0.05</v>
      </c>
      <c r="BF20" s="15">
        <f t="shared" si="8"/>
        <v>0.26322213181448334</v>
      </c>
      <c r="BG20" s="25"/>
      <c r="BH20" s="41">
        <f t="shared" si="26"/>
        <v>90.254847885009468</v>
      </c>
      <c r="BI20" s="41">
        <f t="shared" si="27"/>
        <v>90.254847885009468</v>
      </c>
      <c r="BJ20" s="41">
        <f t="shared" si="28"/>
        <v>90.254847885009468</v>
      </c>
      <c r="BK20" s="41">
        <f t="shared" si="29"/>
        <v>90.254847885009468</v>
      </c>
      <c r="BP20" s="76">
        <f t="shared" si="30"/>
        <v>0.60586837763193391</v>
      </c>
      <c r="BQ20" s="76">
        <f t="shared" si="31"/>
        <v>0.60586837763193391</v>
      </c>
      <c r="BR20" s="76">
        <f t="shared" si="32"/>
        <v>0.60586837763193391</v>
      </c>
      <c r="BS20" s="76">
        <f t="shared" si="33"/>
        <v>0.60586837763193391</v>
      </c>
      <c r="BT20" s="76">
        <f t="shared" ref="BT20:BW20" si="47">+BT21/((BH21+BH22)/(2*100))</f>
        <v>0.60560735049457703</v>
      </c>
      <c r="BU20" s="76">
        <f t="shared" si="47"/>
        <v>0.60560735049457703</v>
      </c>
      <c r="BV20" s="76">
        <f t="shared" si="47"/>
        <v>0.60560735049457703</v>
      </c>
      <c r="BW20" s="76">
        <f t="shared" si="47"/>
        <v>0.60560735049457703</v>
      </c>
      <c r="BX20" s="76"/>
      <c r="BY20" s="49">
        <f t="shared" si="14"/>
        <v>0.73841044080100837</v>
      </c>
      <c r="BZ20" s="49">
        <f t="shared" si="1"/>
        <v>0.20418960132329783</v>
      </c>
      <c r="CA20" s="49">
        <f t="shared" si="2"/>
        <v>5.7399957875693561E-2</v>
      </c>
      <c r="CC20" s="47">
        <f t="shared" si="35"/>
        <v>10.678887096382732</v>
      </c>
      <c r="CD20" s="47">
        <f t="shared" si="36"/>
        <v>7.8854017281041742</v>
      </c>
      <c r="CE20" s="47">
        <f t="shared" si="37"/>
        <v>2.1805176987868995</v>
      </c>
      <c r="CF20" s="47">
        <f t="shared" si="38"/>
        <v>0.61296766949165638</v>
      </c>
      <c r="CG20" s="14">
        <f t="shared" si="16"/>
        <v>2.4424906541753444E-15</v>
      </c>
      <c r="CH20" s="9"/>
      <c r="CI20" s="50">
        <f t="shared" si="0"/>
        <v>0.54820187134294762</v>
      </c>
      <c r="CJ20" s="50">
        <f t="shared" si="0"/>
        <v>0.14349101512735435</v>
      </c>
      <c r="CK20" s="50">
        <f t="shared" si="0"/>
        <v>0.12340229271892204</v>
      </c>
      <c r="CL20" s="50">
        <f t="shared" si="0"/>
        <v>0.18490482081077603</v>
      </c>
      <c r="CN20" s="63">
        <f t="shared" si="17"/>
        <v>13.474801997609651</v>
      </c>
      <c r="CO20" s="63">
        <f t="shared" si="18"/>
        <v>3.5270091518303697</v>
      </c>
      <c r="CP20" s="63">
        <f t="shared" si="19"/>
        <v>3.0332283550311034</v>
      </c>
      <c r="CQ20" s="63">
        <f t="shared" si="20"/>
        <v>4.5449604955288745</v>
      </c>
      <c r="CR20" s="63">
        <f t="shared" si="21"/>
        <v>8.8477634028401688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25.22</v>
      </c>
      <c r="I21" s="74">
        <v>6.4</v>
      </c>
      <c r="J21" s="56">
        <v>4.28</v>
      </c>
      <c r="K21" s="74">
        <v>2.12</v>
      </c>
      <c r="L21" s="15">
        <f t="shared" si="22"/>
        <v>0.16970658207771611</v>
      </c>
      <c r="M21" s="16">
        <f t="shared" si="39"/>
        <v>0</v>
      </c>
      <c r="N21" s="74">
        <v>25.22</v>
      </c>
      <c r="O21" s="74">
        <v>6.4</v>
      </c>
      <c r="P21" s="56">
        <v>4.28</v>
      </c>
      <c r="Q21" s="74">
        <v>2.12</v>
      </c>
      <c r="R21" s="15">
        <f t="shared" si="24"/>
        <v>0.16970658207771611</v>
      </c>
      <c r="S21" s="16">
        <f t="shared" si="25"/>
        <v>0</v>
      </c>
      <c r="T21" s="56">
        <v>56.9</v>
      </c>
      <c r="U21" s="56">
        <v>226.8</v>
      </c>
      <c r="V21" s="14">
        <f t="shared" si="45"/>
        <v>227.05967462504034</v>
      </c>
      <c r="W21" s="16">
        <f t="shared" si="40"/>
        <v>0.25967462504033278</v>
      </c>
      <c r="X21" s="14">
        <f t="shared" si="41"/>
        <v>56.856354976184505</v>
      </c>
      <c r="Y21" s="16">
        <f t="shared" si="42"/>
        <v>-4.3645023815493289E-2</v>
      </c>
      <c r="Z21" s="19">
        <f t="shared" si="43"/>
        <v>116.25917102864922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6">
        <v>102.5</v>
      </c>
      <c r="BB21" s="40">
        <f t="shared" si="4"/>
        <v>25.22</v>
      </c>
      <c r="BC21" s="40">
        <f t="shared" si="5"/>
        <v>6.4</v>
      </c>
      <c r="BD21" s="40">
        <f t="shared" si="6"/>
        <v>4.28</v>
      </c>
      <c r="BE21" s="40">
        <f t="shared" si="7"/>
        <v>2.12</v>
      </c>
      <c r="BF21" s="15">
        <f t="shared" si="8"/>
        <v>0.16970658207771611</v>
      </c>
      <c r="BG21" s="25"/>
      <c r="BH21" s="41">
        <f t="shared" si="26"/>
        <v>116.25917102864922</v>
      </c>
      <c r="BI21" s="41">
        <f t="shared" si="27"/>
        <v>116.25917102864922</v>
      </c>
      <c r="BJ21" s="41">
        <f t="shared" si="28"/>
        <v>116.25917102864922</v>
      </c>
      <c r="BK21" s="41">
        <f t="shared" si="29"/>
        <v>116.25917102864922</v>
      </c>
      <c r="BP21" s="76">
        <f t="shared" si="30"/>
        <v>0.70437755335961239</v>
      </c>
      <c r="BQ21" s="76">
        <f t="shared" si="31"/>
        <v>0.70437755335961239</v>
      </c>
      <c r="BR21" s="76">
        <f t="shared" si="32"/>
        <v>0.70437755335961239</v>
      </c>
      <c r="BS21" s="76">
        <f t="shared" si="33"/>
        <v>0.70437755335961239</v>
      </c>
      <c r="BT21" s="76">
        <f t="shared" ref="BT21:BW21" si="48">+BT22/((BH22+BH23)/(2*100))</f>
        <v>0.6602958304360308</v>
      </c>
      <c r="BU21" s="76">
        <f t="shared" si="48"/>
        <v>0.6602958304360308</v>
      </c>
      <c r="BV21" s="76">
        <f t="shared" si="48"/>
        <v>0.6602958304360308</v>
      </c>
      <c r="BW21" s="76">
        <f t="shared" si="48"/>
        <v>0.6602958304360308</v>
      </c>
      <c r="BX21" s="76"/>
      <c r="BY21" s="49">
        <f t="shared" si="14"/>
        <v>0.73647884760117643</v>
      </c>
      <c r="BZ21" s="49">
        <f t="shared" si="1"/>
        <v>0.20488786821051413</v>
      </c>
      <c r="CA21" s="49">
        <f t="shared" si="2"/>
        <v>5.8633284188309154E-2</v>
      </c>
      <c r="CC21" s="47">
        <f t="shared" si="35"/>
        <v>6.0762867578417739</v>
      </c>
      <c r="CD21" s="47">
        <f t="shared" si="36"/>
        <v>4.4750566691095983</v>
      </c>
      <c r="CE21" s="47">
        <f t="shared" si="37"/>
        <v>1.2449574404499775</v>
      </c>
      <c r="CF21" s="47">
        <f t="shared" si="38"/>
        <v>0.35627264828219635</v>
      </c>
      <c r="CG21" s="14">
        <f t="shared" si="16"/>
        <v>1.7208456881689926E-15</v>
      </c>
      <c r="CH21" s="9"/>
      <c r="CI21" s="50">
        <f t="shared" si="0"/>
        <v>0.54820187134294762</v>
      </c>
      <c r="CJ21" s="50">
        <f t="shared" si="0"/>
        <v>0.14349101512735435</v>
      </c>
      <c r="CK21" s="50">
        <f t="shared" si="0"/>
        <v>0.12340229271892204</v>
      </c>
      <c r="CL21" s="50">
        <f t="shared" si="0"/>
        <v>0.18490482081077603</v>
      </c>
      <c r="CN21" s="63">
        <f t="shared" si="17"/>
        <v>13.825651195269138</v>
      </c>
      <c r="CO21" s="63">
        <f t="shared" si="18"/>
        <v>3.6188434015118767</v>
      </c>
      <c r="CP21" s="63">
        <f t="shared" si="19"/>
        <v>3.1122058223712137</v>
      </c>
      <c r="CQ21" s="63">
        <f t="shared" si="20"/>
        <v>4.6632995808477711</v>
      </c>
      <c r="CR21" s="63">
        <f t="shared" si="21"/>
        <v>9.0781364125154216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31.18</v>
      </c>
      <c r="I22" s="74">
        <v>10.66</v>
      </c>
      <c r="J22" s="56">
        <v>8.3699999999999992</v>
      </c>
      <c r="K22" s="74">
        <v>2.29</v>
      </c>
      <c r="L22" s="15">
        <f t="shared" si="22"/>
        <v>0.26844130853110965</v>
      </c>
      <c r="M22" s="16">
        <f t="shared" si="39"/>
        <v>0</v>
      </c>
      <c r="N22" s="74">
        <v>31.18</v>
      </c>
      <c r="O22" s="74">
        <v>10.66</v>
      </c>
      <c r="P22" s="56">
        <v>8.3699999999999992</v>
      </c>
      <c r="Q22" s="74">
        <v>2.29</v>
      </c>
      <c r="R22" s="15">
        <f t="shared" si="24"/>
        <v>0.26844130853110965</v>
      </c>
      <c r="S22" s="16">
        <f t="shared" si="25"/>
        <v>0</v>
      </c>
      <c r="T22" s="56">
        <v>192.1</v>
      </c>
      <c r="U22" s="56">
        <v>435.7</v>
      </c>
      <c r="V22" s="14">
        <f t="shared" si="45"/>
        <v>436.18163495470247</v>
      </c>
      <c r="W22" s="16">
        <f t="shared" si="40"/>
        <v>0.48163495470248563</v>
      </c>
      <c r="X22" s="14">
        <f t="shared" si="41"/>
        <v>192.10758377425043</v>
      </c>
      <c r="Y22" s="16">
        <f t="shared" si="42"/>
        <v>7.5837742504347716E-3</v>
      </c>
      <c r="Z22" s="19">
        <f t="shared" si="43"/>
        <v>101.80153444224433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6">
        <v>98.7</v>
      </c>
      <c r="BB22" s="40">
        <f t="shared" si="4"/>
        <v>31.18</v>
      </c>
      <c r="BC22" s="40">
        <f t="shared" si="5"/>
        <v>10.66</v>
      </c>
      <c r="BD22" s="40">
        <f t="shared" si="6"/>
        <v>8.3699999999999992</v>
      </c>
      <c r="BE22" s="40">
        <f t="shared" si="7"/>
        <v>2.29</v>
      </c>
      <c r="BF22" s="15">
        <f t="shared" si="8"/>
        <v>0.26844130853110965</v>
      </c>
      <c r="BG22" s="25"/>
      <c r="BH22" s="41">
        <f t="shared" si="26"/>
        <v>101.80153444224433</v>
      </c>
      <c r="BI22" s="41">
        <f t="shared" si="27"/>
        <v>101.80153444224433</v>
      </c>
      <c r="BJ22" s="41">
        <f t="shared" si="28"/>
        <v>101.80153444224433</v>
      </c>
      <c r="BK22" s="41">
        <f t="shared" si="29"/>
        <v>101.80153444224433</v>
      </c>
      <c r="BP22" s="76">
        <f t="shared" si="30"/>
        <v>0.71706715758682382</v>
      </c>
      <c r="BQ22" s="76">
        <f t="shared" si="31"/>
        <v>0.71706715758682382</v>
      </c>
      <c r="BR22" s="76">
        <f t="shared" si="32"/>
        <v>0.71706715758682382</v>
      </c>
      <c r="BS22" s="76">
        <f t="shared" si="33"/>
        <v>0.71706715758682382</v>
      </c>
      <c r="BT22" s="76">
        <f t="shared" ref="BT22:BW22" si="49">+BT23/((BH23+BH24)/(2*100))</f>
        <v>0.66705709536847002</v>
      </c>
      <c r="BU22" s="76">
        <f t="shared" si="49"/>
        <v>0.66705709536847002</v>
      </c>
      <c r="BV22" s="76">
        <f t="shared" si="49"/>
        <v>0.66705709536847002</v>
      </c>
      <c r="BW22" s="76">
        <f t="shared" si="49"/>
        <v>0.66705709536847002</v>
      </c>
      <c r="BX22" s="76"/>
      <c r="BY22" s="49">
        <f t="shared" si="14"/>
        <v>0.7345472544013445</v>
      </c>
      <c r="BZ22" s="49">
        <f t="shared" si="1"/>
        <v>0.20558613509773044</v>
      </c>
      <c r="CA22" s="49">
        <f t="shared" si="2"/>
        <v>5.9866610500924747E-2</v>
      </c>
      <c r="CC22" s="47">
        <f t="shared" si="35"/>
        <v>11.672546861814046</v>
      </c>
      <c r="CD22" s="47">
        <f t="shared" si="36"/>
        <v>8.5740372492165395</v>
      </c>
      <c r="CE22" s="47">
        <f t="shared" si="37"/>
        <v>2.3997137960674921</v>
      </c>
      <c r="CF22" s="47">
        <f t="shared" si="38"/>
        <v>0.69879581653001299</v>
      </c>
      <c r="CG22" s="14">
        <f t="shared" si="16"/>
        <v>1.7763568394002505E-15</v>
      </c>
      <c r="CH22" s="9"/>
      <c r="CI22" s="50">
        <f t="shared" si="0"/>
        <v>0.54820187134294762</v>
      </c>
      <c r="CJ22" s="50">
        <f t="shared" si="0"/>
        <v>0.14349101512735435</v>
      </c>
      <c r="CK22" s="50">
        <f t="shared" si="0"/>
        <v>0.12340229271892204</v>
      </c>
      <c r="CL22" s="50">
        <f t="shared" si="0"/>
        <v>0.18490482081077603</v>
      </c>
      <c r="CN22" s="63">
        <f t="shared" si="17"/>
        <v>17.092934348473108</v>
      </c>
      <c r="CO22" s="63">
        <f t="shared" si="18"/>
        <v>4.4740498516709089</v>
      </c>
      <c r="CP22" s="63">
        <f t="shared" si="19"/>
        <v>3.8476834869759893</v>
      </c>
      <c r="CQ22" s="63">
        <f t="shared" si="20"/>
        <v>5.7653323128799965</v>
      </c>
      <c r="CR22" s="63">
        <f t="shared" si="21"/>
        <v>11.223485065116213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37.15</v>
      </c>
      <c r="I23" s="74">
        <v>13.68</v>
      </c>
      <c r="J23" s="56">
        <v>10.74</v>
      </c>
      <c r="K23" s="74">
        <v>2.94</v>
      </c>
      <c r="L23" s="15">
        <f t="shared" si="22"/>
        <v>0.28909825033647379</v>
      </c>
      <c r="M23" s="16">
        <f t="shared" si="39"/>
        <v>0</v>
      </c>
      <c r="N23" s="74">
        <v>37.15</v>
      </c>
      <c r="O23" s="74">
        <v>13.68</v>
      </c>
      <c r="P23" s="56">
        <v>10.74</v>
      </c>
      <c r="Q23" s="74">
        <v>2.94</v>
      </c>
      <c r="R23" s="15">
        <f t="shared" si="24"/>
        <v>0.28909825033647379</v>
      </c>
      <c r="S23" s="16">
        <f t="shared" si="25"/>
        <v>0</v>
      </c>
      <c r="T23" s="56">
        <v>128</v>
      </c>
      <c r="U23" s="56">
        <v>557.6</v>
      </c>
      <c r="V23" s="14">
        <f t="shared" si="45"/>
        <v>558.31249274201912</v>
      </c>
      <c r="W23" s="16">
        <f t="shared" si="40"/>
        <v>0.71249274201909429</v>
      </c>
      <c r="X23" s="14">
        <f t="shared" si="41"/>
        <v>127.97796649070463</v>
      </c>
      <c r="Y23" s="16">
        <f t="shared" si="42"/>
        <v>-2.2033509295368958E-2</v>
      </c>
      <c r="Z23" s="19">
        <f t="shared" si="43"/>
        <v>100.24641577060933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6">
        <v>99.6</v>
      </c>
      <c r="BB23" s="40">
        <f t="shared" si="4"/>
        <v>37.15</v>
      </c>
      <c r="BC23" s="40">
        <f t="shared" si="5"/>
        <v>13.68</v>
      </c>
      <c r="BD23" s="40">
        <f t="shared" si="6"/>
        <v>10.74</v>
      </c>
      <c r="BE23" s="40">
        <f t="shared" si="7"/>
        <v>2.94</v>
      </c>
      <c r="BF23" s="15">
        <f t="shared" si="8"/>
        <v>0.28909825033647379</v>
      </c>
      <c r="BG23" s="25"/>
      <c r="BH23" s="41">
        <f t="shared" si="26"/>
        <v>100.24641577060933</v>
      </c>
      <c r="BI23" s="41">
        <f t="shared" si="27"/>
        <v>100.24641577060933</v>
      </c>
      <c r="BJ23" s="41">
        <f t="shared" si="28"/>
        <v>100.24641577060933</v>
      </c>
      <c r="BK23" s="41">
        <f t="shared" si="29"/>
        <v>100.24641577060933</v>
      </c>
      <c r="BP23" s="76">
        <f t="shared" si="30"/>
        <v>0.71883412414897785</v>
      </c>
      <c r="BQ23" s="76">
        <f t="shared" si="31"/>
        <v>0.71883412414897785</v>
      </c>
      <c r="BR23" s="76">
        <f t="shared" si="32"/>
        <v>0.71883412414897785</v>
      </c>
      <c r="BS23" s="76">
        <f t="shared" si="33"/>
        <v>0.71883412414897785</v>
      </c>
      <c r="BT23" s="76">
        <f t="shared" ref="BT23:BW23" si="50">+BT24/((BH24+BH25)/(2*100))</f>
        <v>0.67771803929479535</v>
      </c>
      <c r="BU23" s="76">
        <f t="shared" si="50"/>
        <v>0.67771803929479535</v>
      </c>
      <c r="BV23" s="76">
        <f t="shared" si="50"/>
        <v>0.67771803929479535</v>
      </c>
      <c r="BW23" s="76">
        <f t="shared" si="50"/>
        <v>0.67771803929479535</v>
      </c>
      <c r="BX23" s="76"/>
      <c r="BY23" s="49">
        <f t="shared" si="14"/>
        <v>0.73261566120151256</v>
      </c>
      <c r="BZ23" s="49">
        <f t="shared" si="1"/>
        <v>0.20628440198494674</v>
      </c>
      <c r="CA23" s="49">
        <f t="shared" si="2"/>
        <v>6.109993681354034E-2</v>
      </c>
      <c r="CC23" s="47">
        <f t="shared" si="35"/>
        <v>14.94085998312198</v>
      </c>
      <c r="CD23" s="47">
        <f t="shared" si="36"/>
        <v>10.945908015454128</v>
      </c>
      <c r="CE23" s="47">
        <f t="shared" si="37"/>
        <v>3.0820663667591393</v>
      </c>
      <c r="CF23" s="47">
        <f t="shared" si="38"/>
        <v>0.91288560090870641</v>
      </c>
      <c r="CG23" s="14">
        <f t="shared" si="16"/>
        <v>6.3282712403633923E-15</v>
      </c>
      <c r="CH23" s="9"/>
      <c r="CI23" s="50">
        <f t="shared" si="0"/>
        <v>0.54820187134294762</v>
      </c>
      <c r="CJ23" s="50">
        <f t="shared" si="0"/>
        <v>0.14349101512735435</v>
      </c>
      <c r="CK23" s="50">
        <f t="shared" si="0"/>
        <v>0.12340229271892204</v>
      </c>
      <c r="CL23" s="50">
        <f t="shared" si="0"/>
        <v>0.18490482081077603</v>
      </c>
      <c r="CN23" s="63">
        <f t="shared" si="17"/>
        <v>20.365699520390503</v>
      </c>
      <c r="CO23" s="63">
        <f t="shared" si="18"/>
        <v>5.3306912119812138</v>
      </c>
      <c r="CP23" s="63">
        <f t="shared" si="19"/>
        <v>4.5843951745079536</v>
      </c>
      <c r="CQ23" s="63">
        <f t="shared" si="20"/>
        <v>6.8692140931203287</v>
      </c>
      <c r="CR23" s="63">
        <f t="shared" si="21"/>
        <v>13.372433295993176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41.83</v>
      </c>
      <c r="I24" s="74">
        <v>11.94</v>
      </c>
      <c r="J24" s="56">
        <v>11.09</v>
      </c>
      <c r="K24" s="74">
        <v>0.85</v>
      </c>
      <c r="L24" s="15">
        <f t="shared" si="22"/>
        <v>0.26512072675113557</v>
      </c>
      <c r="M24" s="16">
        <f t="shared" si="39"/>
        <v>0</v>
      </c>
      <c r="N24" s="74">
        <v>41.83</v>
      </c>
      <c r="O24" s="74">
        <v>11.94</v>
      </c>
      <c r="P24" s="56">
        <v>11.09</v>
      </c>
      <c r="Q24" s="74">
        <v>0.85</v>
      </c>
      <c r="R24" s="15">
        <f t="shared" si="24"/>
        <v>0.26512072675113557</v>
      </c>
      <c r="S24" s="16">
        <f t="shared" si="25"/>
        <v>0</v>
      </c>
      <c r="T24" s="56">
        <v>100.3</v>
      </c>
      <c r="U24" s="56">
        <v>559.1</v>
      </c>
      <c r="V24" s="14">
        <f t="shared" si="45"/>
        <v>559.98743022024519</v>
      </c>
      <c r="W24" s="16">
        <f t="shared" si="40"/>
        <v>0.88743022024516449</v>
      </c>
      <c r="X24" s="14">
        <f t="shared" si="41"/>
        <v>100.2690100430416</v>
      </c>
      <c r="Y24" s="16">
        <f t="shared" si="42"/>
        <v>-3.098995695839335E-2</v>
      </c>
      <c r="Z24" s="19">
        <f t="shared" si="43"/>
        <v>102.94999545126259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6">
        <v>108.5</v>
      </c>
      <c r="BB24" s="40">
        <f t="shared" si="4"/>
        <v>41.83</v>
      </c>
      <c r="BC24" s="40">
        <f t="shared" si="5"/>
        <v>11.94</v>
      </c>
      <c r="BD24" s="40">
        <f t="shared" si="6"/>
        <v>11.09</v>
      </c>
      <c r="BE24" s="40">
        <f t="shared" si="7"/>
        <v>0.85</v>
      </c>
      <c r="BF24" s="15">
        <f t="shared" si="8"/>
        <v>0.26512072675113557</v>
      </c>
      <c r="BG24" s="25"/>
      <c r="BH24" s="41">
        <f t="shared" si="26"/>
        <v>102.94999545126259</v>
      </c>
      <c r="BI24" s="41">
        <f t="shared" si="27"/>
        <v>102.94999545126259</v>
      </c>
      <c r="BJ24" s="41">
        <f t="shared" si="28"/>
        <v>102.94999545126259</v>
      </c>
      <c r="BK24" s="41">
        <f t="shared" si="29"/>
        <v>102.94999545126259</v>
      </c>
      <c r="BP24" s="76">
        <f t="shared" si="30"/>
        <v>0.74003969811349601</v>
      </c>
      <c r="BQ24" s="76">
        <f t="shared" si="31"/>
        <v>0.74003969811349601</v>
      </c>
      <c r="BR24" s="76">
        <f t="shared" si="32"/>
        <v>0.74003969811349601</v>
      </c>
      <c r="BS24" s="76">
        <f t="shared" si="33"/>
        <v>0.74003969811349601</v>
      </c>
      <c r="BT24" s="76">
        <f t="shared" ref="BT24:BW24" si="51">+BT25/((BH25+BH26)/(2*100))</f>
        <v>0.62039956304137378</v>
      </c>
      <c r="BU24" s="76">
        <f t="shared" si="51"/>
        <v>0.62039956304137378</v>
      </c>
      <c r="BV24" s="76">
        <f t="shared" si="51"/>
        <v>0.62039956304137378</v>
      </c>
      <c r="BW24" s="76">
        <f t="shared" si="51"/>
        <v>0.62039956304137378</v>
      </c>
      <c r="BX24" s="76"/>
      <c r="BY24" s="49">
        <f t="shared" si="14"/>
        <v>0.73068406800168062</v>
      </c>
      <c r="BZ24" s="49">
        <f t="shared" si="1"/>
        <v>0.20698266887216304</v>
      </c>
      <c r="CA24" s="49">
        <f t="shared" si="2"/>
        <v>6.2333263126155933E-2</v>
      </c>
      <c r="CC24" s="47">
        <f t="shared" si="35"/>
        <v>14.985682563071345</v>
      </c>
      <c r="CD24" s="47">
        <f t="shared" si="36"/>
        <v>10.949799496966822</v>
      </c>
      <c r="CE24" s="47">
        <f t="shared" si="37"/>
        <v>3.1017765717755439</v>
      </c>
      <c r="CF24" s="47">
        <f t="shared" si="38"/>
        <v>0.93410649432897297</v>
      </c>
      <c r="CG24" s="14">
        <f t="shared" si="16"/>
        <v>5.9952043329758453E-15</v>
      </c>
      <c r="CH24" s="9"/>
      <c r="CI24" s="50">
        <f t="shared" si="0"/>
        <v>0.54820187134294762</v>
      </c>
      <c r="CJ24" s="50">
        <f t="shared" si="0"/>
        <v>0.14349101512735435</v>
      </c>
      <c r="CK24" s="50">
        <f t="shared" si="0"/>
        <v>0.12340229271892204</v>
      </c>
      <c r="CL24" s="50">
        <f t="shared" si="0"/>
        <v>0.18490482081077603</v>
      </c>
      <c r="CN24" s="63">
        <f t="shared" si="17"/>
        <v>22.931284278275498</v>
      </c>
      <c r="CO24" s="63">
        <f t="shared" si="18"/>
        <v>6.0022291627772324</v>
      </c>
      <c r="CP24" s="63">
        <f t="shared" si="19"/>
        <v>5.1619179044325092</v>
      </c>
      <c r="CQ24" s="63">
        <f t="shared" si="20"/>
        <v>7.7345686545147609</v>
      </c>
      <c r="CR24" s="63">
        <f t="shared" si="21"/>
        <v>15.057035929243462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31.89</v>
      </c>
      <c r="I25" s="74">
        <v>7.82</v>
      </c>
      <c r="J25" s="56">
        <v>5.1100000000000003</v>
      </c>
      <c r="K25" s="74">
        <v>2.71</v>
      </c>
      <c r="L25" s="15">
        <f t="shared" si="22"/>
        <v>0.16023831922232676</v>
      </c>
      <c r="M25" s="16">
        <f t="shared" si="39"/>
        <v>0</v>
      </c>
      <c r="N25" s="74">
        <v>31.89</v>
      </c>
      <c r="O25" s="74">
        <v>7.82</v>
      </c>
      <c r="P25" s="56">
        <v>5.1100000000000003</v>
      </c>
      <c r="Q25" s="74">
        <v>2.71</v>
      </c>
      <c r="R25" s="15">
        <f t="shared" si="24"/>
        <v>0.16023831922232676</v>
      </c>
      <c r="S25" s="16">
        <f t="shared" si="25"/>
        <v>0</v>
      </c>
      <c r="T25" s="56">
        <v>57.5</v>
      </c>
      <c r="U25" s="56">
        <v>321.3</v>
      </c>
      <c r="V25" s="14">
        <f t="shared" si="45"/>
        <v>321.99277237664097</v>
      </c>
      <c r="W25" s="16">
        <f t="shared" si="40"/>
        <v>0.69277237664095992</v>
      </c>
      <c r="X25" s="14">
        <f t="shared" si="41"/>
        <v>57.467358254337327</v>
      </c>
      <c r="Y25" s="16">
        <f t="shared" si="42"/>
        <v>-3.2641745662672861E-2</v>
      </c>
      <c r="Z25" s="19">
        <f t="shared" si="43"/>
        <v>80.134864939036348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6">
        <v>113.4</v>
      </c>
      <c r="BB25" s="40">
        <f t="shared" si="4"/>
        <v>31.89</v>
      </c>
      <c r="BC25" s="40">
        <f t="shared" si="5"/>
        <v>7.82</v>
      </c>
      <c r="BD25" s="40">
        <f t="shared" si="6"/>
        <v>5.1100000000000003</v>
      </c>
      <c r="BE25" s="40">
        <f t="shared" si="7"/>
        <v>2.71</v>
      </c>
      <c r="BF25" s="15">
        <f t="shared" si="8"/>
        <v>0.16023831922232676</v>
      </c>
      <c r="BG25" s="25"/>
      <c r="BH25" s="41">
        <f t="shared" si="26"/>
        <v>80.134864939036348</v>
      </c>
      <c r="BI25" s="41">
        <f t="shared" si="27"/>
        <v>80.134864939036348</v>
      </c>
      <c r="BJ25" s="41">
        <f t="shared" si="28"/>
        <v>80.134864939036348</v>
      </c>
      <c r="BK25" s="41">
        <f t="shared" si="29"/>
        <v>80.134864939036348</v>
      </c>
      <c r="BP25" s="76">
        <f t="shared" si="30"/>
        <v>0.5930298125785024</v>
      </c>
      <c r="BQ25" s="76">
        <f t="shared" si="31"/>
        <v>0.5930298125785024</v>
      </c>
      <c r="BR25" s="76">
        <f t="shared" si="32"/>
        <v>0.5930298125785024</v>
      </c>
      <c r="BS25" s="76">
        <f t="shared" si="33"/>
        <v>0.5930298125785024</v>
      </c>
      <c r="BT25" s="76">
        <f t="shared" ref="BT25:BW25" si="52">+BT26/((BH26+BH27)/(2*100))</f>
        <v>0.64518063635453415</v>
      </c>
      <c r="BU25" s="76">
        <f t="shared" si="52"/>
        <v>0.64518063635453415</v>
      </c>
      <c r="BV25" s="76">
        <f t="shared" si="52"/>
        <v>0.64518063635453415</v>
      </c>
      <c r="BW25" s="76">
        <f t="shared" si="52"/>
        <v>0.64518063635453415</v>
      </c>
      <c r="BX25" s="76"/>
      <c r="BY25" s="49">
        <f t="shared" si="14"/>
        <v>0.72875247480184868</v>
      </c>
      <c r="BZ25" s="49">
        <f t="shared" si="1"/>
        <v>0.20768093575937935</v>
      </c>
      <c r="CA25" s="49">
        <f t="shared" si="2"/>
        <v>6.3566589438771526E-2</v>
      </c>
      <c r="CC25" s="47">
        <f t="shared" si="35"/>
        <v>8.6167674737660231</v>
      </c>
      <c r="CD25" s="47">
        <f t="shared" si="36"/>
        <v>6.2794906212990629</v>
      </c>
      <c r="CE25" s="47">
        <f t="shared" si="37"/>
        <v>1.789538332172711</v>
      </c>
      <c r="CF25" s="47">
        <f t="shared" si="38"/>
        <v>0.5477385202942453</v>
      </c>
      <c r="CG25" s="14">
        <f t="shared" si="16"/>
        <v>3.9968028886505635E-15</v>
      </c>
      <c r="CH25" s="9"/>
      <c r="CI25" s="50">
        <f t="shared" si="0"/>
        <v>0.54820187134294762</v>
      </c>
      <c r="CJ25" s="50">
        <f t="shared" si="0"/>
        <v>0.14349101512735435</v>
      </c>
      <c r="CK25" s="50">
        <f t="shared" si="0"/>
        <v>0.12340229271892204</v>
      </c>
      <c r="CL25" s="50">
        <f t="shared" si="0"/>
        <v>0.18490482081077603</v>
      </c>
      <c r="CN25" s="63">
        <f t="shared" si="17"/>
        <v>17.482157677126601</v>
      </c>
      <c r="CO25" s="63">
        <f t="shared" si="18"/>
        <v>4.5759284724113298</v>
      </c>
      <c r="CP25" s="63">
        <f t="shared" si="19"/>
        <v>3.935299114806424</v>
      </c>
      <c r="CQ25" s="63">
        <f t="shared" si="20"/>
        <v>5.896614735655648</v>
      </c>
      <c r="CR25" s="63">
        <f t="shared" si="21"/>
        <v>11.479055122724695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31.35</v>
      </c>
      <c r="I26" s="74">
        <v>3.76</v>
      </c>
      <c r="J26" s="56">
        <v>3.92</v>
      </c>
      <c r="K26" s="74">
        <v>-0.16</v>
      </c>
      <c r="L26" s="15">
        <f t="shared" si="22"/>
        <v>0.12503987240829345</v>
      </c>
      <c r="M26" s="16">
        <f t="shared" si="39"/>
        <v>0</v>
      </c>
      <c r="N26" s="74">
        <v>31.35</v>
      </c>
      <c r="O26" s="74">
        <v>3.76</v>
      </c>
      <c r="P26" s="56">
        <v>3.92</v>
      </c>
      <c r="Q26" s="74">
        <v>-0.16</v>
      </c>
      <c r="R26" s="15">
        <f t="shared" si="24"/>
        <v>0.12503987240829345</v>
      </c>
      <c r="S26" s="16">
        <f t="shared" si="25"/>
        <v>0</v>
      </c>
      <c r="T26" s="56">
        <v>60</v>
      </c>
      <c r="U26" s="56">
        <v>192.9</v>
      </c>
      <c r="V26" s="14">
        <f t="shared" si="45"/>
        <v>193.19566342598458</v>
      </c>
      <c r="W26" s="16">
        <f t="shared" si="40"/>
        <v>0.2956634259845714</v>
      </c>
      <c r="X26" s="14">
        <f t="shared" si="41"/>
        <v>60.03734827264239</v>
      </c>
      <c r="Y26" s="16">
        <f t="shared" si="42"/>
        <v>3.7348272642390157E-2</v>
      </c>
      <c r="Z26" s="19">
        <f t="shared" si="43"/>
        <v>127.85388127853881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6">
        <v>103.1</v>
      </c>
      <c r="BB26" s="40">
        <f t="shared" si="4"/>
        <v>31.35</v>
      </c>
      <c r="BC26" s="40">
        <f t="shared" si="5"/>
        <v>3.76</v>
      </c>
      <c r="BD26" s="40">
        <f t="shared" si="6"/>
        <v>3.92</v>
      </c>
      <c r="BE26" s="40">
        <f t="shared" si="7"/>
        <v>-0.16</v>
      </c>
      <c r="BF26" s="15">
        <f t="shared" si="8"/>
        <v>0.12503987240829345</v>
      </c>
      <c r="BG26" s="25"/>
      <c r="BH26" s="41">
        <f t="shared" si="26"/>
        <v>127.85388127853881</v>
      </c>
      <c r="BI26" s="41">
        <f t="shared" si="27"/>
        <v>127.85388127853881</v>
      </c>
      <c r="BJ26" s="41">
        <f t="shared" si="28"/>
        <v>127.85388127853881</v>
      </c>
      <c r="BK26" s="41">
        <f t="shared" si="29"/>
        <v>127.85388127853881</v>
      </c>
      <c r="BP26" s="76">
        <f t="shared" si="30"/>
        <v>0.75821163252045964</v>
      </c>
      <c r="BQ26" s="76">
        <f t="shared" si="31"/>
        <v>0.75821163252045964</v>
      </c>
      <c r="BR26" s="76">
        <f t="shared" si="32"/>
        <v>0.75821163252045964</v>
      </c>
      <c r="BS26" s="76">
        <f t="shared" si="33"/>
        <v>0.75821163252045964</v>
      </c>
      <c r="BT26" s="76">
        <f t="shared" ref="BT26:BW26" si="53">+BT27/((BH27+BH28)/(2*100))</f>
        <v>0.73618123207048902</v>
      </c>
      <c r="BU26" s="76">
        <f t="shared" si="53"/>
        <v>0.73618123207048902</v>
      </c>
      <c r="BV26" s="76">
        <f t="shared" si="53"/>
        <v>0.73618123207048902</v>
      </c>
      <c r="BW26" s="76">
        <f t="shared" si="53"/>
        <v>0.73618123207048902</v>
      </c>
      <c r="BX26" s="76"/>
      <c r="BY26" s="49">
        <f t="shared" si="14"/>
        <v>0.72682088160201674</v>
      </c>
      <c r="BZ26" s="49">
        <f t="shared" si="1"/>
        <v>0.20837920264659565</v>
      </c>
      <c r="CA26" s="49">
        <f t="shared" si="2"/>
        <v>6.4799915751387119E-2</v>
      </c>
      <c r="CC26" s="47">
        <f t="shared" si="35"/>
        <v>5.1700604842596141</v>
      </c>
      <c r="CD26" s="47">
        <f t="shared" si="36"/>
        <v>3.757707919105322</v>
      </c>
      <c r="CE26" s="47">
        <f t="shared" si="37"/>
        <v>1.0773330813446906</v>
      </c>
      <c r="CF26" s="47">
        <f t="shared" si="38"/>
        <v>0.33501948380959867</v>
      </c>
      <c r="CG26" s="14">
        <f t="shared" si="16"/>
        <v>2.7755575615628914E-15</v>
      </c>
      <c r="CH26" s="9"/>
      <c r="CI26" s="50">
        <f t="shared" si="0"/>
        <v>0.54820187134294762</v>
      </c>
      <c r="CJ26" s="50">
        <f t="shared" si="0"/>
        <v>0.14349101512735435</v>
      </c>
      <c r="CK26" s="50">
        <f t="shared" si="0"/>
        <v>0.12340229271892204</v>
      </c>
      <c r="CL26" s="50">
        <f t="shared" si="0"/>
        <v>0.18490482081077603</v>
      </c>
      <c r="CN26" s="63">
        <f t="shared" si="17"/>
        <v>17.186128666601409</v>
      </c>
      <c r="CO26" s="63">
        <f t="shared" si="18"/>
        <v>4.498443324242559</v>
      </c>
      <c r="CP26" s="63">
        <f t="shared" si="19"/>
        <v>3.8686618767382064</v>
      </c>
      <c r="CQ26" s="63">
        <f t="shared" si="20"/>
        <v>5.7967661324178286</v>
      </c>
      <c r="CR26" s="63">
        <f t="shared" si="21"/>
        <v>11.284677895811202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35.94</v>
      </c>
      <c r="I27" s="74">
        <v>7.39</v>
      </c>
      <c r="J27" s="56">
        <v>5.24</v>
      </c>
      <c r="K27" s="74">
        <v>2.15</v>
      </c>
      <c r="L27" s="15">
        <f t="shared" si="22"/>
        <v>0.14579855314412912</v>
      </c>
      <c r="M27" s="16">
        <f t="shared" si="39"/>
        <v>0</v>
      </c>
      <c r="N27" s="74">
        <v>35.94</v>
      </c>
      <c r="O27" s="74">
        <v>7.39</v>
      </c>
      <c r="P27" s="56">
        <v>5.24</v>
      </c>
      <c r="Q27" s="74">
        <v>2.15</v>
      </c>
      <c r="R27" s="15">
        <f t="shared" si="24"/>
        <v>0.14579855314412912</v>
      </c>
      <c r="S27" s="16">
        <f t="shared" si="25"/>
        <v>0</v>
      </c>
      <c r="T27" s="56">
        <v>133.19999999999999</v>
      </c>
      <c r="U27" s="56">
        <v>256.8</v>
      </c>
      <c r="V27" s="14">
        <f t="shared" si="45"/>
        <v>257.3366236834114</v>
      </c>
      <c r="W27" s="16">
        <f t="shared" si="40"/>
        <v>0.53662368341139199</v>
      </c>
      <c r="X27" s="14">
        <f t="shared" si="41"/>
        <v>133.12597200622085</v>
      </c>
      <c r="Y27" s="16">
        <f t="shared" si="42"/>
        <v>-7.4027993779139933E-2</v>
      </c>
      <c r="Z27" s="19">
        <f t="shared" si="43"/>
        <v>100.35545749831465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6">
        <v>98.9</v>
      </c>
      <c r="BB27" s="40">
        <f t="shared" si="4"/>
        <v>35.94</v>
      </c>
      <c r="BC27" s="40">
        <f t="shared" si="5"/>
        <v>7.39</v>
      </c>
      <c r="BD27" s="40">
        <f t="shared" si="6"/>
        <v>5.24</v>
      </c>
      <c r="BE27" s="40">
        <f t="shared" si="7"/>
        <v>2.15</v>
      </c>
      <c r="BF27" s="15">
        <f t="shared" si="8"/>
        <v>0.14579855314412912</v>
      </c>
      <c r="BG27" s="25"/>
      <c r="BH27" s="41">
        <f t="shared" si="26"/>
        <v>100.35545749831465</v>
      </c>
      <c r="BI27" s="41">
        <f t="shared" si="27"/>
        <v>100.35545749831465</v>
      </c>
      <c r="BJ27" s="41">
        <f t="shared" si="28"/>
        <v>100.35545749831465</v>
      </c>
      <c r="BK27" s="41">
        <f t="shared" si="29"/>
        <v>100.35545749831465</v>
      </c>
      <c r="BP27" s="76">
        <f t="shared" si="30"/>
        <v>0.76090675262134755</v>
      </c>
      <c r="BQ27" s="76">
        <f t="shared" si="31"/>
        <v>0.76090675262134755</v>
      </c>
      <c r="BR27" s="76">
        <f t="shared" si="32"/>
        <v>0.76090675262134755</v>
      </c>
      <c r="BS27" s="76">
        <f t="shared" si="33"/>
        <v>0.76090675262134755</v>
      </c>
      <c r="BT27" s="76">
        <f t="shared" ref="BT27:BW27" si="54">+BT28/((BH28+BH29)/(2*100))</f>
        <v>0.75231237196248979</v>
      </c>
      <c r="BU27" s="76">
        <f t="shared" si="54"/>
        <v>0.75231237196248979</v>
      </c>
      <c r="BV27" s="76">
        <f t="shared" si="54"/>
        <v>0.75231237196248979</v>
      </c>
      <c r="BW27" s="76">
        <f t="shared" si="54"/>
        <v>0.75231237196248979</v>
      </c>
      <c r="BX27" s="76"/>
      <c r="BY27" s="49">
        <f t="shared" si="14"/>
        <v>0.72488928840218481</v>
      </c>
      <c r="BZ27" s="49">
        <f t="shared" si="1"/>
        <v>0.20907746953381195</v>
      </c>
      <c r="CA27" s="49">
        <f t="shared" si="2"/>
        <v>6.6033242064002712E-2</v>
      </c>
      <c r="CC27" s="47">
        <f t="shared" si="35"/>
        <v>6.8865205650338055</v>
      </c>
      <c r="CD27" s="47">
        <f t="shared" si="36"/>
        <v>4.9919649919543669</v>
      </c>
      <c r="CE27" s="47">
        <f t="shared" si="37"/>
        <v>1.4398162936298249</v>
      </c>
      <c r="CF27" s="47">
        <f t="shared" si="38"/>
        <v>0.45473927944961001</v>
      </c>
      <c r="CG27" s="14">
        <f t="shared" si="16"/>
        <v>3.6637359812630166E-15</v>
      </c>
      <c r="CH27" s="9"/>
      <c r="CI27" s="50">
        <f t="shared" si="0"/>
        <v>0.54820187134294762</v>
      </c>
      <c r="CJ27" s="50">
        <f t="shared" si="0"/>
        <v>0.14349101512735435</v>
      </c>
      <c r="CK27" s="50">
        <f t="shared" si="0"/>
        <v>0.12340229271892204</v>
      </c>
      <c r="CL27" s="50">
        <f t="shared" si="0"/>
        <v>0.18490482081077603</v>
      </c>
      <c r="CN27" s="63">
        <f t="shared" si="17"/>
        <v>19.702375256065537</v>
      </c>
      <c r="CO27" s="63">
        <f t="shared" si="18"/>
        <v>5.1570670836771146</v>
      </c>
      <c r="CP27" s="63">
        <f t="shared" si="19"/>
        <v>4.4350784003180577</v>
      </c>
      <c r="CQ27" s="63">
        <f t="shared" si="20"/>
        <v>6.6454792599392896</v>
      </c>
      <c r="CR27" s="63">
        <f t="shared" si="21"/>
        <v>12.936884324575903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38.450000000000003</v>
      </c>
      <c r="I28" s="74">
        <v>7.34</v>
      </c>
      <c r="J28" s="56">
        <v>7.01</v>
      </c>
      <c r="K28" s="74">
        <v>0.33</v>
      </c>
      <c r="L28" s="15">
        <f t="shared" si="22"/>
        <v>0.18231469440832249</v>
      </c>
      <c r="M28" s="16">
        <f t="shared" si="39"/>
        <v>0</v>
      </c>
      <c r="N28" s="74">
        <v>38.450000000000003</v>
      </c>
      <c r="O28" s="74">
        <v>7.34</v>
      </c>
      <c r="P28" s="56">
        <v>7.01</v>
      </c>
      <c r="Q28" s="74">
        <v>0.33</v>
      </c>
      <c r="R28" s="15">
        <f t="shared" si="24"/>
        <v>0.18231469440832249</v>
      </c>
      <c r="S28" s="16">
        <f t="shared" si="25"/>
        <v>0</v>
      </c>
      <c r="T28" s="56">
        <v>128.6</v>
      </c>
      <c r="U28" s="56">
        <v>330.3</v>
      </c>
      <c r="V28" s="14">
        <f t="shared" si="45"/>
        <v>330.93489805686704</v>
      </c>
      <c r="W28" s="16">
        <f t="shared" si="40"/>
        <v>0.63489805686702994</v>
      </c>
      <c r="X28" s="14">
        <f t="shared" si="41"/>
        <v>128.62149532710282</v>
      </c>
      <c r="Y28" s="16">
        <f t="shared" si="42"/>
        <v>2.1495327102826423E-2</v>
      </c>
      <c r="Z28" s="19">
        <f t="shared" si="43"/>
        <v>104.02692531430675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6">
        <v>98.4</v>
      </c>
      <c r="BB28" s="40">
        <f t="shared" si="4"/>
        <v>38.450000000000003</v>
      </c>
      <c r="BC28" s="40">
        <f t="shared" si="5"/>
        <v>7.34</v>
      </c>
      <c r="BD28" s="40">
        <f t="shared" si="6"/>
        <v>7.01</v>
      </c>
      <c r="BE28" s="40">
        <f t="shared" si="7"/>
        <v>0.33</v>
      </c>
      <c r="BF28" s="15">
        <f t="shared" si="8"/>
        <v>0.18231469440832249</v>
      </c>
      <c r="BG28" s="25"/>
      <c r="BH28" s="41">
        <f t="shared" si="26"/>
        <v>104.02692531430675</v>
      </c>
      <c r="BI28" s="41">
        <f t="shared" si="27"/>
        <v>104.02692531430675</v>
      </c>
      <c r="BJ28" s="41">
        <f t="shared" si="28"/>
        <v>104.02692531430675</v>
      </c>
      <c r="BK28" s="41">
        <f t="shared" si="29"/>
        <v>104.02692531430675</v>
      </c>
      <c r="BP28" s="76">
        <f t="shared" si="30"/>
        <v>0.79154789926092606</v>
      </c>
      <c r="BQ28" s="76">
        <f t="shared" si="31"/>
        <v>0.79154789926092606</v>
      </c>
      <c r="BR28" s="76">
        <f t="shared" si="32"/>
        <v>0.79154789926092606</v>
      </c>
      <c r="BS28" s="76">
        <f t="shared" si="33"/>
        <v>0.79154789926092606</v>
      </c>
      <c r="BT28" s="76">
        <f t="shared" ref="BT28:BW28" si="55">+BT29/((BH29+BH30)/(2*100))</f>
        <v>0.74217516804842176</v>
      </c>
      <c r="BU28" s="76">
        <f t="shared" si="55"/>
        <v>0.74217516804842176</v>
      </c>
      <c r="BV28" s="76">
        <f t="shared" si="55"/>
        <v>0.74217516804842176</v>
      </c>
      <c r="BW28" s="76">
        <f t="shared" si="55"/>
        <v>0.74217516804842176</v>
      </c>
      <c r="BX28" s="76"/>
      <c r="BY28" s="49">
        <f t="shared" si="14"/>
        <v>0.72295769520235287</v>
      </c>
      <c r="BZ28" s="49">
        <f t="shared" si="1"/>
        <v>0.20977573642102826</v>
      </c>
      <c r="CA28" s="49">
        <f t="shared" si="2"/>
        <v>6.7266568376618305E-2</v>
      </c>
      <c r="CC28" s="47">
        <f t="shared" si="35"/>
        <v>8.8560654466334725</v>
      </c>
      <c r="CD28" s="47">
        <f t="shared" si="36"/>
        <v>6.4025606638593304</v>
      </c>
      <c r="CE28" s="47">
        <f t="shared" si="37"/>
        <v>1.8577876508603592</v>
      </c>
      <c r="CF28" s="47">
        <f t="shared" si="38"/>
        <v>0.59571713191377718</v>
      </c>
      <c r="CG28" s="14">
        <f t="shared" si="16"/>
        <v>5.6621374255882984E-15</v>
      </c>
      <c r="CH28" s="9"/>
      <c r="CI28" s="50">
        <f t="shared" si="0"/>
        <v>0.54820187134294762</v>
      </c>
      <c r="CJ28" s="50">
        <f t="shared" si="0"/>
        <v>0.14349101512735435</v>
      </c>
      <c r="CK28" s="50">
        <f t="shared" si="0"/>
        <v>0.12340229271892204</v>
      </c>
      <c r="CL28" s="50">
        <f t="shared" si="0"/>
        <v>0.18490482081077603</v>
      </c>
      <c r="CN28" s="63">
        <f t="shared" si="17"/>
        <v>21.078361953136337</v>
      </c>
      <c r="CO28" s="63">
        <f t="shared" si="18"/>
        <v>5.517229531646775</v>
      </c>
      <c r="CP28" s="63">
        <f t="shared" si="19"/>
        <v>4.7448181550425526</v>
      </c>
      <c r="CQ28" s="63">
        <f t="shared" si="20"/>
        <v>7.1095903601743391</v>
      </c>
      <c r="CR28" s="63">
        <f t="shared" si="21"/>
        <v>13.840378471896036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42.93</v>
      </c>
      <c r="I29" s="74">
        <v>9.82</v>
      </c>
      <c r="J29" s="56">
        <v>7.5</v>
      </c>
      <c r="K29" s="74">
        <v>2.3199999999999998</v>
      </c>
      <c r="L29" s="15">
        <f t="shared" si="22"/>
        <v>0.17470300489168414</v>
      </c>
      <c r="M29" s="16">
        <f t="shared" si="39"/>
        <v>0</v>
      </c>
      <c r="N29" s="74">
        <v>42.93</v>
      </c>
      <c r="O29" s="74">
        <v>9.82</v>
      </c>
      <c r="P29" s="56">
        <v>7.5</v>
      </c>
      <c r="Q29" s="74">
        <v>2.3199999999999998</v>
      </c>
      <c r="R29" s="15">
        <f t="shared" si="24"/>
        <v>0.17470300489168414</v>
      </c>
      <c r="S29" s="16">
        <f t="shared" si="25"/>
        <v>0</v>
      </c>
      <c r="T29" s="56">
        <v>114.7</v>
      </c>
      <c r="U29" s="56">
        <v>378.7</v>
      </c>
      <c r="V29" s="14">
        <f t="shared" si="45"/>
        <v>379.58232807122653</v>
      </c>
      <c r="W29" s="16">
        <f t="shared" si="40"/>
        <v>0.88232807122653867</v>
      </c>
      <c r="X29" s="14">
        <f t="shared" si="41"/>
        <v>114.65334544353618</v>
      </c>
      <c r="Y29" s="16">
        <f t="shared" si="42"/>
        <v>-4.6654556463820995E-2</v>
      </c>
      <c r="Z29" s="19">
        <f t="shared" si="43"/>
        <v>93.278129263587815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6">
        <v>100.5</v>
      </c>
      <c r="BB29" s="40">
        <f t="shared" si="4"/>
        <v>42.93</v>
      </c>
      <c r="BC29" s="40">
        <f t="shared" si="5"/>
        <v>9.82</v>
      </c>
      <c r="BD29" s="40">
        <f t="shared" si="6"/>
        <v>7.5</v>
      </c>
      <c r="BE29" s="40">
        <f t="shared" si="7"/>
        <v>2.3199999999999998</v>
      </c>
      <c r="BF29" s="15">
        <f t="shared" si="8"/>
        <v>0.17470300489168414</v>
      </c>
      <c r="BG29" s="25"/>
      <c r="BH29" s="41">
        <f t="shared" si="26"/>
        <v>93.278129263587815</v>
      </c>
      <c r="BI29" s="41">
        <f t="shared" si="27"/>
        <v>93.278129263587815</v>
      </c>
      <c r="BJ29" s="41">
        <f t="shared" si="28"/>
        <v>93.278129263587815</v>
      </c>
      <c r="BK29" s="41">
        <f t="shared" si="29"/>
        <v>93.278129263587815</v>
      </c>
      <c r="BP29" s="76">
        <f t="shared" si="30"/>
        <v>0.73834107265582039</v>
      </c>
      <c r="BQ29" s="76">
        <f t="shared" si="31"/>
        <v>0.73834107265582039</v>
      </c>
      <c r="BR29" s="76">
        <f t="shared" si="32"/>
        <v>0.73834107265582039</v>
      </c>
      <c r="BS29" s="76">
        <f t="shared" si="33"/>
        <v>0.73834107265582039</v>
      </c>
      <c r="BT29" s="76">
        <f t="shared" ref="BT29:BW29" si="56">+BT30/((BH30+BH31)/(2*100))</f>
        <v>0.7210122365296483</v>
      </c>
      <c r="BU29" s="76">
        <f t="shared" si="56"/>
        <v>0.7210122365296483</v>
      </c>
      <c r="BV29" s="76">
        <f t="shared" si="56"/>
        <v>0.7210122365296483</v>
      </c>
      <c r="BW29" s="76">
        <f t="shared" si="56"/>
        <v>0.7210122365296483</v>
      </c>
      <c r="BX29" s="76"/>
      <c r="BY29" s="49">
        <f t="shared" si="14"/>
        <v>0.72102610200252093</v>
      </c>
      <c r="BZ29" s="49">
        <f t="shared" si="1"/>
        <v>0.21047400330824456</v>
      </c>
      <c r="CA29" s="49">
        <f t="shared" si="2"/>
        <v>6.8499894689233898E-2</v>
      </c>
      <c r="CC29" s="47">
        <f t="shared" si="35"/>
        <v>10.157907067288596</v>
      </c>
      <c r="CD29" s="47">
        <f t="shared" si="36"/>
        <v>7.3241161372309556</v>
      </c>
      <c r="CE29" s="47">
        <f t="shared" si="37"/>
        <v>2.1379753656853406</v>
      </c>
      <c r="CF29" s="47">
        <f t="shared" si="38"/>
        <v>0.69581556437229353</v>
      </c>
      <c r="CG29" s="14">
        <f t="shared" si="16"/>
        <v>6.106226635438361E-15</v>
      </c>
      <c r="CH29" s="9"/>
      <c r="CI29" s="50">
        <f t="shared" si="0"/>
        <v>0.54820187134294762</v>
      </c>
      <c r="CJ29" s="50">
        <f t="shared" si="0"/>
        <v>0.14349101512735435</v>
      </c>
      <c r="CK29" s="50">
        <f t="shared" si="0"/>
        <v>0.12340229271892204</v>
      </c>
      <c r="CL29" s="50">
        <f t="shared" si="0"/>
        <v>0.18490482081077603</v>
      </c>
      <c r="CN29" s="63">
        <f t="shared" si="17"/>
        <v>23.534306336752742</v>
      </c>
      <c r="CO29" s="63">
        <f t="shared" si="18"/>
        <v>6.1600692794173222</v>
      </c>
      <c r="CP29" s="63">
        <f t="shared" si="19"/>
        <v>5.2976604264233229</v>
      </c>
      <c r="CQ29" s="63">
        <f t="shared" si="20"/>
        <v>7.9379639574066152</v>
      </c>
      <c r="CR29" s="63">
        <f t="shared" si="21"/>
        <v>15.452989539622802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46.67</v>
      </c>
      <c r="I30" s="74">
        <v>9.59</v>
      </c>
      <c r="J30" s="56">
        <v>6.94</v>
      </c>
      <c r="K30" s="74">
        <v>2.65</v>
      </c>
      <c r="L30" s="15">
        <f t="shared" si="22"/>
        <v>0.14870366402399829</v>
      </c>
      <c r="M30" s="16">
        <f t="shared" si="39"/>
        <v>0</v>
      </c>
      <c r="N30" s="74">
        <v>46.67</v>
      </c>
      <c r="O30" s="74">
        <v>9.59</v>
      </c>
      <c r="P30" s="56">
        <v>6.94</v>
      </c>
      <c r="Q30" s="74">
        <v>2.65</v>
      </c>
      <c r="R30" s="15">
        <f t="shared" si="24"/>
        <v>0.14870366402399829</v>
      </c>
      <c r="S30" s="16">
        <f t="shared" si="25"/>
        <v>0</v>
      </c>
      <c r="T30" s="56">
        <v>91.6</v>
      </c>
      <c r="U30" s="56">
        <v>346.8</v>
      </c>
      <c r="V30" s="14">
        <f t="shared" si="45"/>
        <v>347.69741251324348</v>
      </c>
      <c r="W30" s="16">
        <f t="shared" si="40"/>
        <v>0.89741251324346649</v>
      </c>
      <c r="X30" s="14">
        <f t="shared" si="41"/>
        <v>91.576445735410616</v>
      </c>
      <c r="Y30" s="16">
        <f t="shared" si="42"/>
        <v>-2.3554264589378704E-2</v>
      </c>
      <c r="Z30" s="19">
        <f t="shared" si="43"/>
        <v>101.01892285298399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6">
        <v>99.2</v>
      </c>
      <c r="BB30" s="40">
        <f t="shared" si="4"/>
        <v>46.67</v>
      </c>
      <c r="BC30" s="40">
        <f t="shared" si="5"/>
        <v>9.59</v>
      </c>
      <c r="BD30" s="40">
        <f t="shared" si="6"/>
        <v>6.94</v>
      </c>
      <c r="BE30" s="40">
        <f t="shared" si="7"/>
        <v>2.65</v>
      </c>
      <c r="BF30" s="15">
        <f t="shared" si="8"/>
        <v>0.14870366402399829</v>
      </c>
      <c r="BG30" s="25"/>
      <c r="BH30" s="41">
        <f t="shared" si="26"/>
        <v>101.01892285298399</v>
      </c>
      <c r="BI30" s="41">
        <f t="shared" si="27"/>
        <v>101.01892285298399</v>
      </c>
      <c r="BJ30" s="41">
        <f t="shared" si="28"/>
        <v>101.01892285298399</v>
      </c>
      <c r="BK30" s="41">
        <f t="shared" si="29"/>
        <v>101.01892285298399</v>
      </c>
      <c r="BP30" s="76">
        <f t="shared" si="30"/>
        <v>0.74586419857807773</v>
      </c>
      <c r="BQ30" s="76">
        <f t="shared" si="31"/>
        <v>0.74586419857807773</v>
      </c>
      <c r="BR30" s="76">
        <f t="shared" si="32"/>
        <v>0.74586419857807773</v>
      </c>
      <c r="BS30" s="76">
        <f t="shared" si="33"/>
        <v>0.74586419857807773</v>
      </c>
      <c r="BT30" s="76">
        <f t="shared" ref="BT30:BW30" si="57">+BT31/((BH31+BH32)/(2*100))</f>
        <v>0.72814180051512267</v>
      </c>
      <c r="BU30" s="76">
        <f t="shared" si="57"/>
        <v>0.72814180051512267</v>
      </c>
      <c r="BV30" s="76">
        <f t="shared" si="57"/>
        <v>0.72814180051512267</v>
      </c>
      <c r="BW30" s="76">
        <f t="shared" si="57"/>
        <v>0.72814180051512267</v>
      </c>
      <c r="BX30" s="76"/>
      <c r="BY30" s="49">
        <f t="shared" si="14"/>
        <v>0.71909450880268899</v>
      </c>
      <c r="BZ30" s="49">
        <f t="shared" si="1"/>
        <v>0.21117227019546086</v>
      </c>
      <c r="CA30" s="49">
        <f t="shared" si="2"/>
        <v>6.9733221001849491E-2</v>
      </c>
      <c r="CC30" s="47">
        <f t="shared" si="35"/>
        <v>9.304642873636352</v>
      </c>
      <c r="CD30" s="47">
        <f t="shared" si="36"/>
        <v>6.6909175968019738</v>
      </c>
      <c r="CE30" s="47">
        <f t="shared" si="37"/>
        <v>1.9648825589838055</v>
      </c>
      <c r="CF30" s="47">
        <f t="shared" si="38"/>
        <v>0.6488427178505678</v>
      </c>
      <c r="CG30" s="14">
        <f t="shared" si="16"/>
        <v>4.8849813083506888E-15</v>
      </c>
      <c r="CH30" s="9"/>
      <c r="CI30" s="50">
        <f t="shared" si="0"/>
        <v>0.54820187134294762</v>
      </c>
      <c r="CJ30" s="50">
        <f t="shared" si="0"/>
        <v>0.14349101512735435</v>
      </c>
      <c r="CK30" s="50">
        <f t="shared" si="0"/>
        <v>0.12340229271892204</v>
      </c>
      <c r="CL30" s="50">
        <f t="shared" si="0"/>
        <v>0.18490482081077603</v>
      </c>
      <c r="CN30" s="63">
        <f t="shared" si="17"/>
        <v>25.584581335575365</v>
      </c>
      <c r="CO30" s="63">
        <f t="shared" si="18"/>
        <v>6.696725675993628</v>
      </c>
      <c r="CP30" s="63">
        <f t="shared" si="19"/>
        <v>5.7591850011920922</v>
      </c>
      <c r="CQ30" s="63">
        <f t="shared" si="20"/>
        <v>8.6295079872389167</v>
      </c>
      <c r="CR30" s="63">
        <f t="shared" si="21"/>
        <v>16.799231814912559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44.25</v>
      </c>
      <c r="I31" s="74">
        <v>8.4</v>
      </c>
      <c r="J31" s="56">
        <v>5.36</v>
      </c>
      <c r="K31" s="74">
        <v>3.04</v>
      </c>
      <c r="L31" s="15">
        <f t="shared" si="22"/>
        <v>0.12112994350282487</v>
      </c>
      <c r="M31" s="16">
        <f t="shared" si="39"/>
        <v>0</v>
      </c>
      <c r="N31" s="74">
        <v>44.25</v>
      </c>
      <c r="O31" s="74">
        <v>8.4</v>
      </c>
      <c r="P31" s="56">
        <v>5.36</v>
      </c>
      <c r="Q31" s="74">
        <v>3.04</v>
      </c>
      <c r="R31" s="15">
        <f t="shared" si="24"/>
        <v>0.12112994350282487</v>
      </c>
      <c r="S31" s="16">
        <f t="shared" si="25"/>
        <v>0</v>
      </c>
      <c r="T31" s="56">
        <v>76.5</v>
      </c>
      <c r="U31" s="56">
        <v>265.3</v>
      </c>
      <c r="V31" s="14">
        <f t="shared" si="45"/>
        <v>265.98852057263127</v>
      </c>
      <c r="W31" s="16">
        <f t="shared" si="40"/>
        <v>0.68852057263126198</v>
      </c>
      <c r="X31" s="14">
        <f t="shared" si="41"/>
        <v>76.499423298731259</v>
      </c>
      <c r="Y31" s="16">
        <f t="shared" si="42"/>
        <v>-5.7670126874143079E-4</v>
      </c>
      <c r="Z31" s="19">
        <f t="shared" si="43"/>
        <v>100.95873123504926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6">
        <v>100.8</v>
      </c>
      <c r="BB31" s="40">
        <f t="shared" si="4"/>
        <v>44.25</v>
      </c>
      <c r="BC31" s="40">
        <f t="shared" si="5"/>
        <v>8.4</v>
      </c>
      <c r="BD31" s="40">
        <f t="shared" si="6"/>
        <v>5.36</v>
      </c>
      <c r="BE31" s="40">
        <f t="shared" si="7"/>
        <v>3.04</v>
      </c>
      <c r="BF31" s="15">
        <f t="shared" si="8"/>
        <v>0.12112994350282487</v>
      </c>
      <c r="BG31" s="25"/>
      <c r="BH31" s="41">
        <f t="shared" si="26"/>
        <v>100.95873123504926</v>
      </c>
      <c r="BI31" s="41">
        <f t="shared" si="27"/>
        <v>100.95873123504926</v>
      </c>
      <c r="BJ31" s="41">
        <f t="shared" si="28"/>
        <v>100.95873123504926</v>
      </c>
      <c r="BK31" s="41">
        <f t="shared" si="29"/>
        <v>100.95873123504926</v>
      </c>
      <c r="BP31" s="76">
        <f t="shared" si="30"/>
        <v>0.75301503162089556</v>
      </c>
      <c r="BQ31" s="76">
        <f t="shared" si="31"/>
        <v>0.75301503162089556</v>
      </c>
      <c r="BR31" s="76">
        <f t="shared" si="32"/>
        <v>0.75301503162089556</v>
      </c>
      <c r="BS31" s="76">
        <f t="shared" si="33"/>
        <v>0.75301503162089556</v>
      </c>
      <c r="BT31" s="76">
        <f t="shared" ref="BT31:BW31" si="58">+BT32/((BH32+BH33)/(2*100))</f>
        <v>0.73507447203450971</v>
      </c>
      <c r="BU31" s="76">
        <f t="shared" si="58"/>
        <v>0.73507447203450971</v>
      </c>
      <c r="BV31" s="76">
        <f t="shared" si="58"/>
        <v>0.73507447203450971</v>
      </c>
      <c r="BW31" s="76">
        <f t="shared" si="58"/>
        <v>0.73507447203450971</v>
      </c>
      <c r="BX31" s="76"/>
      <c r="BY31" s="49">
        <f t="shared" si="14"/>
        <v>0.71716291560285705</v>
      </c>
      <c r="BZ31" s="49">
        <f t="shared" si="1"/>
        <v>0.21187053708267717</v>
      </c>
      <c r="CA31" s="49">
        <f t="shared" si="2"/>
        <v>7.0966547314465084E-2</v>
      </c>
      <c r="CC31" s="47">
        <f t="shared" si="35"/>
        <v>7.1180517983318099</v>
      </c>
      <c r="CD31" s="47">
        <f t="shared" si="36"/>
        <v>5.1048027811038006</v>
      </c>
      <c r="CE31" s="47">
        <f t="shared" si="37"/>
        <v>1.5081054574948765</v>
      </c>
      <c r="CF31" s="47">
        <f t="shared" si="38"/>
        <v>0.50514355973312774</v>
      </c>
      <c r="CG31" s="14">
        <f t="shared" si="16"/>
        <v>5.1070259132757201E-15</v>
      </c>
      <c r="CH31" s="9"/>
      <c r="CI31" s="50">
        <f t="shared" si="0"/>
        <v>0.54820187134294762</v>
      </c>
      <c r="CJ31" s="50">
        <f t="shared" si="0"/>
        <v>0.14349101512735435</v>
      </c>
      <c r="CK31" s="50">
        <f t="shared" si="0"/>
        <v>0.12340229271892204</v>
      </c>
      <c r="CL31" s="50">
        <f t="shared" si="0"/>
        <v>0.18490482081077603</v>
      </c>
      <c r="CN31" s="63">
        <f t="shared" si="17"/>
        <v>24.257932806925432</v>
      </c>
      <c r="CO31" s="63">
        <f t="shared" si="18"/>
        <v>6.3494774193854298</v>
      </c>
      <c r="CP31" s="63">
        <f t="shared" si="19"/>
        <v>5.4605514528123003</v>
      </c>
      <c r="CQ31" s="63">
        <f t="shared" si="20"/>
        <v>8.1820383208768384</v>
      </c>
      <c r="CR31" s="63">
        <f t="shared" si="21"/>
        <v>15.928133872078011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42.49</v>
      </c>
      <c r="I32" s="74">
        <v>8.74</v>
      </c>
      <c r="J32" s="56">
        <v>5.27</v>
      </c>
      <c r="K32" s="74">
        <v>3.47</v>
      </c>
      <c r="L32" s="15">
        <f t="shared" si="22"/>
        <v>0.12402918333725581</v>
      </c>
      <c r="M32" s="16">
        <f t="shared" si="39"/>
        <v>0</v>
      </c>
      <c r="N32" s="74">
        <v>42.49</v>
      </c>
      <c r="O32" s="74">
        <v>8.74</v>
      </c>
      <c r="P32" s="56">
        <v>5.27</v>
      </c>
      <c r="Q32" s="74">
        <v>3.47</v>
      </c>
      <c r="R32" s="15">
        <f t="shared" si="24"/>
        <v>0.12402918333725581</v>
      </c>
      <c r="S32" s="16">
        <f t="shared" si="25"/>
        <v>0</v>
      </c>
      <c r="T32" s="56">
        <v>97.4</v>
      </c>
      <c r="U32" s="56">
        <v>258.3</v>
      </c>
      <c r="V32" s="14">
        <f t="shared" si="45"/>
        <v>259.07281903774287</v>
      </c>
      <c r="W32" s="16">
        <f t="shared" si="40"/>
        <v>0.7728190377428632</v>
      </c>
      <c r="X32" s="14">
        <f t="shared" si="41"/>
        <v>97.361477572559366</v>
      </c>
      <c r="Y32" s="16">
        <f t="shared" si="42"/>
        <v>-3.8522427440639717E-2</v>
      </c>
      <c r="Z32" s="19">
        <f t="shared" si="43"/>
        <v>100.94547794906367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6">
        <v>100.2</v>
      </c>
      <c r="BB32" s="40">
        <f t="shared" si="4"/>
        <v>42.49</v>
      </c>
      <c r="BC32" s="40">
        <f t="shared" si="5"/>
        <v>8.74</v>
      </c>
      <c r="BD32" s="40">
        <f t="shared" si="6"/>
        <v>5.27</v>
      </c>
      <c r="BE32" s="40">
        <f t="shared" si="7"/>
        <v>3.47</v>
      </c>
      <c r="BF32" s="15">
        <f t="shared" si="8"/>
        <v>0.12402918333725581</v>
      </c>
      <c r="BG32" s="25"/>
      <c r="BH32" s="41">
        <f t="shared" si="26"/>
        <v>100.94547794906367</v>
      </c>
      <c r="BI32" s="41">
        <f t="shared" si="27"/>
        <v>100.94547794906367</v>
      </c>
      <c r="BJ32" s="41">
        <f t="shared" si="28"/>
        <v>100.94547794906367</v>
      </c>
      <c r="BK32" s="41">
        <f t="shared" si="29"/>
        <v>100.94547794906367</v>
      </c>
      <c r="BP32" s="76">
        <f t="shared" si="30"/>
        <v>0.76013462269800602</v>
      </c>
      <c r="BQ32" s="76">
        <f t="shared" si="31"/>
        <v>0.76013462269800602</v>
      </c>
      <c r="BR32" s="76">
        <f t="shared" si="32"/>
        <v>0.76013462269800602</v>
      </c>
      <c r="BS32" s="76">
        <f t="shared" si="33"/>
        <v>0.76013462269800602</v>
      </c>
      <c r="BT32" s="76">
        <f t="shared" ref="BT32:BW32" si="59">+BT33/((BH33+BH34)/(2*100))</f>
        <v>0.74304319816591502</v>
      </c>
      <c r="BU32" s="76">
        <f t="shared" si="59"/>
        <v>0.74304319816591502</v>
      </c>
      <c r="BV32" s="76">
        <f t="shared" si="59"/>
        <v>0.74304319816591502</v>
      </c>
      <c r="BW32" s="76">
        <f t="shared" si="59"/>
        <v>0.74304319816591502</v>
      </c>
      <c r="BX32" s="76"/>
      <c r="BY32" s="49">
        <f t="shared" si="14"/>
        <v>0.71523132240302512</v>
      </c>
      <c r="BZ32" s="49">
        <f t="shared" si="1"/>
        <v>0.21256880396989347</v>
      </c>
      <c r="CA32" s="49">
        <f t="shared" si="2"/>
        <v>7.2199873627080677E-2</v>
      </c>
      <c r="CC32" s="47">
        <f t="shared" si="35"/>
        <v>6.9329824515751843</v>
      </c>
      <c r="CD32" s="47">
        <f t="shared" si="36"/>
        <v>4.9586862070370863</v>
      </c>
      <c r="CE32" s="47">
        <f t="shared" si="37"/>
        <v>1.4737357876755968</v>
      </c>
      <c r="CF32" s="47">
        <f t="shared" si="38"/>
        <v>0.50056045686249628</v>
      </c>
      <c r="CG32" s="14">
        <f t="shared" si="16"/>
        <v>4.9960036108132044E-15</v>
      </c>
      <c r="CH32" s="9"/>
      <c r="CI32" s="50">
        <f t="shared" si="0"/>
        <v>0.54820187134294762</v>
      </c>
      <c r="CJ32" s="50">
        <f t="shared" si="0"/>
        <v>0.14349101512735435</v>
      </c>
      <c r="CK32" s="50">
        <f t="shared" si="0"/>
        <v>0.12340229271892204</v>
      </c>
      <c r="CL32" s="50">
        <f t="shared" si="0"/>
        <v>0.18490482081077603</v>
      </c>
      <c r="CN32" s="63">
        <f t="shared" si="17"/>
        <v>23.293097513361847</v>
      </c>
      <c r="CO32" s="63">
        <f t="shared" si="18"/>
        <v>6.0969332327612866</v>
      </c>
      <c r="CP32" s="63">
        <f t="shared" si="19"/>
        <v>5.2433634176269983</v>
      </c>
      <c r="CQ32" s="63">
        <f t="shared" si="20"/>
        <v>7.8566058362498739</v>
      </c>
      <c r="CR32" s="63">
        <f t="shared" si="21"/>
        <v>15.294608095471066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45.18</v>
      </c>
      <c r="I33" s="74">
        <v>10.42</v>
      </c>
      <c r="J33" s="56">
        <v>6.46</v>
      </c>
      <c r="K33" s="74">
        <v>3.96</v>
      </c>
      <c r="L33" s="15">
        <f t="shared" si="22"/>
        <v>0.14298362107127047</v>
      </c>
      <c r="M33" s="16">
        <f t="shared" si="39"/>
        <v>0</v>
      </c>
      <c r="N33" s="74">
        <v>45.18</v>
      </c>
      <c r="O33" s="74">
        <v>10.42</v>
      </c>
      <c r="P33" s="56">
        <v>6.46</v>
      </c>
      <c r="Q33" s="74">
        <v>3.96</v>
      </c>
      <c r="R33" s="15">
        <f t="shared" si="24"/>
        <v>0.14298362107127047</v>
      </c>
      <c r="S33" s="16">
        <f t="shared" si="25"/>
        <v>0</v>
      </c>
      <c r="T33" s="56">
        <v>121.1</v>
      </c>
      <c r="U33" s="56">
        <v>312.8</v>
      </c>
      <c r="V33" s="14">
        <f t="shared" si="45"/>
        <v>313.73718385470659</v>
      </c>
      <c r="W33" s="16">
        <f t="shared" si="40"/>
        <v>0.93718385470657495</v>
      </c>
      <c r="X33" s="14">
        <f t="shared" si="41"/>
        <v>121.09949670925279</v>
      </c>
      <c r="Y33" s="16">
        <f t="shared" si="42"/>
        <v>-5.032907472042325E-4</v>
      </c>
      <c r="Z33" s="19">
        <f t="shared" si="43"/>
        <v>101.22266322154445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6">
        <v>99.3</v>
      </c>
      <c r="BB33" s="40">
        <f t="shared" si="4"/>
        <v>45.18</v>
      </c>
      <c r="BC33" s="40">
        <f t="shared" si="5"/>
        <v>10.42</v>
      </c>
      <c r="BD33" s="40">
        <f t="shared" si="6"/>
        <v>6.46</v>
      </c>
      <c r="BE33" s="40">
        <f t="shared" si="7"/>
        <v>3.96</v>
      </c>
      <c r="BF33" s="15">
        <f t="shared" si="8"/>
        <v>0.14298362107127047</v>
      </c>
      <c r="BG33" s="25"/>
      <c r="BH33" s="41">
        <f t="shared" si="26"/>
        <v>101.22266322154445</v>
      </c>
      <c r="BI33" s="41">
        <f t="shared" si="27"/>
        <v>101.22266322154445</v>
      </c>
      <c r="BJ33" s="41">
        <f t="shared" si="28"/>
        <v>101.22266322154445</v>
      </c>
      <c r="BK33" s="41">
        <f t="shared" si="29"/>
        <v>101.22266322154445</v>
      </c>
      <c r="BP33" s="76">
        <f t="shared" si="30"/>
        <v>0.76942850916396022</v>
      </c>
      <c r="BQ33" s="76">
        <f t="shared" si="31"/>
        <v>0.76942850916396022</v>
      </c>
      <c r="BR33" s="76">
        <f t="shared" si="32"/>
        <v>0.76942850916396022</v>
      </c>
      <c r="BS33" s="76">
        <f t="shared" si="33"/>
        <v>0.76942850916396022</v>
      </c>
      <c r="BT33" s="76">
        <f t="shared" ref="BT33:BW33" si="60">+BT34/((BH34+BH35)/(2*100))</f>
        <v>0.75075108640440269</v>
      </c>
      <c r="BU33" s="76">
        <f t="shared" si="60"/>
        <v>0.75075108640440269</v>
      </c>
      <c r="BV33" s="76">
        <f t="shared" si="60"/>
        <v>0.75075108640440269</v>
      </c>
      <c r="BW33" s="76">
        <f t="shared" si="60"/>
        <v>0.75075108640440269</v>
      </c>
      <c r="BX33" s="76"/>
      <c r="BY33" s="49">
        <f t="shared" si="14"/>
        <v>0.71329972920319318</v>
      </c>
      <c r="BZ33" s="49">
        <f t="shared" si="1"/>
        <v>0.21326707085710978</v>
      </c>
      <c r="CA33" s="49">
        <f t="shared" si="2"/>
        <v>7.343319993969627E-2</v>
      </c>
      <c r="CC33" s="47">
        <f t="shared" si="35"/>
        <v>8.3958417488575492</v>
      </c>
      <c r="CD33" s="47">
        <f t="shared" si="36"/>
        <v>5.9887516458929531</v>
      </c>
      <c r="CE33" s="47">
        <f t="shared" si="37"/>
        <v>1.7905565771586833</v>
      </c>
      <c r="CF33" s="47">
        <f t="shared" si="38"/>
        <v>0.61653352580590559</v>
      </c>
      <c r="CG33" s="14">
        <f t="shared" si="16"/>
        <v>7.2164496600635175E-15</v>
      </c>
      <c r="CH33" s="9"/>
      <c r="CI33" s="50">
        <f t="shared" si="0"/>
        <v>0.54820187134294762</v>
      </c>
      <c r="CJ33" s="50">
        <f t="shared" si="0"/>
        <v>0.14349101512735435</v>
      </c>
      <c r="CK33" s="50">
        <f t="shared" si="0"/>
        <v>0.12340229271892204</v>
      </c>
      <c r="CL33" s="50">
        <f t="shared" si="0"/>
        <v>0.18490482081077603</v>
      </c>
      <c r="CN33" s="63">
        <f t="shared" si="17"/>
        <v>24.767760547274374</v>
      </c>
      <c r="CO33" s="63">
        <f t="shared" si="18"/>
        <v>6.4829240634538694</v>
      </c>
      <c r="CP33" s="63">
        <f t="shared" si="19"/>
        <v>5.5753155850408982</v>
      </c>
      <c r="CQ33" s="63">
        <f t="shared" si="20"/>
        <v>8.3539998042308614</v>
      </c>
      <c r="CR33" s="63">
        <f t="shared" si="21"/>
        <v>16.262894651762362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56.07</v>
      </c>
      <c r="I34" s="74">
        <v>13.41</v>
      </c>
      <c r="J34" s="56">
        <v>8.8800000000000008</v>
      </c>
      <c r="K34" s="74">
        <v>4.53</v>
      </c>
      <c r="L34" s="15">
        <f t="shared" si="22"/>
        <v>0.15837346174424827</v>
      </c>
      <c r="M34" s="16">
        <f t="shared" si="39"/>
        <v>0</v>
      </c>
      <c r="N34" s="74">
        <v>56.07</v>
      </c>
      <c r="O34" s="74">
        <v>13.41</v>
      </c>
      <c r="P34" s="56">
        <v>8.8800000000000008</v>
      </c>
      <c r="Q34" s="74">
        <v>4.53</v>
      </c>
      <c r="R34" s="15">
        <f t="shared" si="24"/>
        <v>0.15837346174424827</v>
      </c>
      <c r="S34" s="16">
        <f t="shared" si="25"/>
        <v>0</v>
      </c>
      <c r="T34" s="56">
        <v>136.30000000000001</v>
      </c>
      <c r="U34" s="56">
        <v>426.2</v>
      </c>
      <c r="V34" s="14">
        <f t="shared" si="45"/>
        <v>427.62378159396508</v>
      </c>
      <c r="W34" s="16">
        <f t="shared" si="40"/>
        <v>1.4237815939650886</v>
      </c>
      <c r="X34" s="14">
        <f t="shared" si="41"/>
        <v>136.25319693094627</v>
      </c>
      <c r="Y34" s="16">
        <f t="shared" si="42"/>
        <v>-4.6803069053737545E-2</v>
      </c>
      <c r="Z34" s="19">
        <f t="shared" si="43"/>
        <v>100.85201783536135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6">
        <v>99.2</v>
      </c>
      <c r="BB34" s="40">
        <f t="shared" si="4"/>
        <v>56.07</v>
      </c>
      <c r="BC34" s="40">
        <f t="shared" si="5"/>
        <v>13.41</v>
      </c>
      <c r="BD34" s="40">
        <f t="shared" si="6"/>
        <v>8.8800000000000008</v>
      </c>
      <c r="BE34" s="40">
        <f t="shared" si="7"/>
        <v>4.53</v>
      </c>
      <c r="BF34" s="15">
        <f t="shared" si="8"/>
        <v>0.15837346174424827</v>
      </c>
      <c r="BG34" s="25"/>
      <c r="BH34" s="41">
        <f t="shared" si="26"/>
        <v>100.85201783536135</v>
      </c>
      <c r="BI34" s="41">
        <f t="shared" si="27"/>
        <v>100.85201783536135</v>
      </c>
      <c r="BJ34" s="41">
        <f t="shared" si="28"/>
        <v>100.85201783536135</v>
      </c>
      <c r="BK34" s="41">
        <f t="shared" si="29"/>
        <v>100.85201783536135</v>
      </c>
      <c r="BP34" s="76">
        <f t="shared" si="30"/>
        <v>0.77598417729239211</v>
      </c>
      <c r="BQ34" s="76">
        <f t="shared" si="31"/>
        <v>0.77598417729239211</v>
      </c>
      <c r="BR34" s="76">
        <f t="shared" si="32"/>
        <v>0.77598417729239211</v>
      </c>
      <c r="BS34" s="76">
        <f t="shared" si="33"/>
        <v>0.77598417729239211</v>
      </c>
      <c r="BT34" s="76">
        <f t="shared" ref="BT34:BW34" si="61">+BT35/((BH35+BH36)/(2*100))</f>
        <v>0.74936983098817778</v>
      </c>
      <c r="BU34" s="76">
        <f t="shared" si="61"/>
        <v>0.74936983098817778</v>
      </c>
      <c r="BV34" s="76">
        <f t="shared" si="61"/>
        <v>0.74936983098817778</v>
      </c>
      <c r="BW34" s="76">
        <f t="shared" si="61"/>
        <v>0.74936983098817778</v>
      </c>
      <c r="BX34" s="76"/>
      <c r="BY34" s="49">
        <f t="shared" si="14"/>
        <v>0.71136813600336124</v>
      </c>
      <c r="BZ34" s="49">
        <f t="shared" si="1"/>
        <v>0.21396533774432608</v>
      </c>
      <c r="CA34" s="49">
        <f t="shared" si="2"/>
        <v>7.4666526252311863E-2</v>
      </c>
      <c r="CC34" s="47">
        <f t="shared" si="35"/>
        <v>11.443532303692839</v>
      </c>
      <c r="CD34" s="47">
        <f t="shared" si="36"/>
        <v>8.1405642441722268</v>
      </c>
      <c r="CE34" s="47">
        <f t="shared" si="37"/>
        <v>2.4485192543477443</v>
      </c>
      <c r="CF34" s="47">
        <f t="shared" si="38"/>
        <v>0.85444880517286026</v>
      </c>
      <c r="CG34" s="14">
        <f t="shared" si="16"/>
        <v>7.7715611723760958E-15</v>
      </c>
      <c r="CH34" s="9"/>
      <c r="CI34" s="50">
        <f t="shared" si="0"/>
        <v>0.54820187134294762</v>
      </c>
      <c r="CJ34" s="50">
        <f t="shared" si="0"/>
        <v>0.14349101512735435</v>
      </c>
      <c r="CK34" s="50">
        <f t="shared" si="0"/>
        <v>0.12340229271892204</v>
      </c>
      <c r="CL34" s="50">
        <f t="shared" si="0"/>
        <v>0.18490482081077603</v>
      </c>
      <c r="CN34" s="63">
        <f t="shared" si="17"/>
        <v>30.737678926199074</v>
      </c>
      <c r="CO34" s="63">
        <f t="shared" si="18"/>
        <v>8.045541218190758</v>
      </c>
      <c r="CP34" s="63">
        <f t="shared" si="19"/>
        <v>6.9191665527499593</v>
      </c>
      <c r="CQ34" s="63">
        <f t="shared" si="20"/>
        <v>10.367613302860212</v>
      </c>
      <c r="CR34" s="63">
        <f t="shared" si="21"/>
        <v>20.182835394517831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60.9</v>
      </c>
      <c r="I35" s="74">
        <v>16.48</v>
      </c>
      <c r="J35" s="56">
        <v>11.64</v>
      </c>
      <c r="K35" s="74">
        <v>4.84</v>
      </c>
      <c r="L35" s="15">
        <f t="shared" si="22"/>
        <v>0.19113300492610838</v>
      </c>
      <c r="M35" s="16">
        <f t="shared" si="39"/>
        <v>0</v>
      </c>
      <c r="N35" s="74">
        <v>60.9</v>
      </c>
      <c r="O35" s="74">
        <v>16.48</v>
      </c>
      <c r="P35" s="56">
        <v>11.64</v>
      </c>
      <c r="Q35" s="74">
        <v>4.84</v>
      </c>
      <c r="R35" s="15">
        <f t="shared" si="24"/>
        <v>0.19113300492610838</v>
      </c>
      <c r="S35" s="16">
        <f t="shared" si="25"/>
        <v>0</v>
      </c>
      <c r="T35" s="56">
        <v>132.69999999999999</v>
      </c>
      <c r="U35" s="56">
        <v>565.6</v>
      </c>
      <c r="V35" s="14">
        <f t="shared" si="45"/>
        <v>567.45675817519168</v>
      </c>
      <c r="W35" s="16">
        <f t="shared" si="40"/>
        <v>1.8567581751916578</v>
      </c>
      <c r="X35" s="14">
        <f t="shared" si="41"/>
        <v>132.707648991084</v>
      </c>
      <c r="Y35" s="16">
        <f t="shared" si="42"/>
        <v>7.6489910840109587E-3</v>
      </c>
      <c r="Z35" s="19">
        <f t="shared" si="43"/>
        <v>98.78001588627059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6">
        <v>100.3</v>
      </c>
      <c r="BB35" s="40">
        <f t="shared" si="4"/>
        <v>60.9</v>
      </c>
      <c r="BC35" s="40">
        <f t="shared" si="5"/>
        <v>16.48</v>
      </c>
      <c r="BD35" s="40">
        <f t="shared" si="6"/>
        <v>11.64</v>
      </c>
      <c r="BE35" s="40">
        <f t="shared" si="7"/>
        <v>4.84</v>
      </c>
      <c r="BF35" s="15">
        <f t="shared" si="8"/>
        <v>0.19113300492610838</v>
      </c>
      <c r="BG35" s="25"/>
      <c r="BH35" s="41">
        <f t="shared" si="26"/>
        <v>98.78001588627059</v>
      </c>
      <c r="BI35" s="41">
        <f t="shared" si="27"/>
        <v>98.78001588627059</v>
      </c>
      <c r="BJ35" s="41">
        <f t="shared" si="28"/>
        <v>98.78001588627059</v>
      </c>
      <c r="BK35" s="41">
        <f t="shared" si="29"/>
        <v>98.78001588627059</v>
      </c>
      <c r="BP35" s="76">
        <f t="shared" si="30"/>
        <v>0.76651729360437104</v>
      </c>
      <c r="BQ35" s="76">
        <f t="shared" si="31"/>
        <v>0.76651729360437104</v>
      </c>
      <c r="BR35" s="76">
        <f t="shared" si="32"/>
        <v>0.76651729360437104</v>
      </c>
      <c r="BS35" s="76">
        <f t="shared" si="33"/>
        <v>0.76651729360437104</v>
      </c>
      <c r="BT35" s="76">
        <f t="shared" ref="BT35:BW35" si="62">+BT36/((BH36+BH37)/(2*100))</f>
        <v>0.7443118573710904</v>
      </c>
      <c r="BU35" s="76">
        <f t="shared" si="62"/>
        <v>0.7443118573710904</v>
      </c>
      <c r="BV35" s="76">
        <f t="shared" si="62"/>
        <v>0.7443118573710904</v>
      </c>
      <c r="BW35" s="76">
        <f t="shared" si="62"/>
        <v>0.7443118573710904</v>
      </c>
      <c r="BX35" s="76"/>
      <c r="BY35" s="49">
        <f t="shared" si="14"/>
        <v>0.7094365428035293</v>
      </c>
      <c r="BZ35" s="49">
        <f t="shared" si="1"/>
        <v>0.21466360463154238</v>
      </c>
      <c r="CA35" s="49">
        <f t="shared" si="2"/>
        <v>7.5899852564927456E-2</v>
      </c>
      <c r="CC35" s="47">
        <f t="shared" si="35"/>
        <v>15.185567367000399</v>
      </c>
      <c r="CD35" s="47">
        <f t="shared" si="36"/>
        <v>10.773196413354857</v>
      </c>
      <c r="CE35" s="47">
        <f t="shared" si="37"/>
        <v>3.2597886293754259</v>
      </c>
      <c r="CF35" s="47">
        <f t="shared" si="38"/>
        <v>1.1525823242701039</v>
      </c>
      <c r="CG35" s="14">
        <f t="shared" si="16"/>
        <v>1.2434497875801753E-14</v>
      </c>
      <c r="CH35" s="9"/>
      <c r="CI35" s="50">
        <f t="shared" si="0"/>
        <v>0.54820187134294762</v>
      </c>
      <c r="CJ35" s="50">
        <f t="shared" si="0"/>
        <v>0.14349101512735435</v>
      </c>
      <c r="CK35" s="50">
        <f t="shared" si="0"/>
        <v>0.12340229271892204</v>
      </c>
      <c r="CL35" s="50">
        <f t="shared" si="0"/>
        <v>0.18490482081077603</v>
      </c>
      <c r="CN35" s="63">
        <f t="shared" si="17"/>
        <v>33.38549396478551</v>
      </c>
      <c r="CO35" s="63">
        <f t="shared" si="18"/>
        <v>8.7386028212558795</v>
      </c>
      <c r="CP35" s="63">
        <f t="shared" si="19"/>
        <v>7.5151996265823522</v>
      </c>
      <c r="CQ35" s="63">
        <f t="shared" si="20"/>
        <v>11.260703587376259</v>
      </c>
      <c r="CR35" s="63">
        <f t="shared" si="21"/>
        <v>21.921431701910752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56.02</v>
      </c>
      <c r="I36" s="74">
        <v>17.170000000000002</v>
      </c>
      <c r="J36" s="56">
        <v>11.59</v>
      </c>
      <c r="K36" s="74">
        <v>5.58</v>
      </c>
      <c r="L36" s="15">
        <f t="shared" si="22"/>
        <v>0.20689039628704034</v>
      </c>
      <c r="M36" s="16">
        <f t="shared" si="39"/>
        <v>0</v>
      </c>
      <c r="N36" s="74">
        <v>56.02</v>
      </c>
      <c r="O36" s="74">
        <v>17.170000000000002</v>
      </c>
      <c r="P36" s="56">
        <v>11.59</v>
      </c>
      <c r="Q36" s="74">
        <v>5.58</v>
      </c>
      <c r="R36" s="15">
        <f t="shared" si="24"/>
        <v>0.20689039628704034</v>
      </c>
      <c r="S36" s="16">
        <f t="shared" si="25"/>
        <v>0</v>
      </c>
      <c r="T36" s="56">
        <v>99.7</v>
      </c>
      <c r="U36" s="56">
        <v>563.70000000000005</v>
      </c>
      <c r="V36" s="14">
        <f t="shared" si="45"/>
        <v>565.75438790066607</v>
      </c>
      <c r="W36" s="16">
        <f t="shared" si="40"/>
        <v>2.0543879006660291</v>
      </c>
      <c r="X36" s="14">
        <f t="shared" si="41"/>
        <v>99.66407355021218</v>
      </c>
      <c r="Y36" s="16">
        <f t="shared" si="42"/>
        <v>-3.5926449787822889E-2</v>
      </c>
      <c r="Z36" s="19">
        <f t="shared" si="43"/>
        <v>99.870056906113518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6">
        <v>100.3</v>
      </c>
      <c r="BB36" s="40">
        <f t="shared" si="4"/>
        <v>56.02</v>
      </c>
      <c r="BC36" s="40">
        <f t="shared" si="5"/>
        <v>17.170000000000002</v>
      </c>
      <c r="BD36" s="40">
        <f t="shared" si="6"/>
        <v>11.59</v>
      </c>
      <c r="BE36" s="40">
        <f t="shared" si="7"/>
        <v>5.58</v>
      </c>
      <c r="BF36" s="15">
        <f t="shared" si="8"/>
        <v>0.20689039628704034</v>
      </c>
      <c r="BG36" s="25"/>
      <c r="BH36" s="41">
        <f t="shared" si="26"/>
        <v>99.870056906113518</v>
      </c>
      <c r="BI36" s="41">
        <f t="shared" si="27"/>
        <v>99.870056906113518</v>
      </c>
      <c r="BJ36" s="41">
        <f t="shared" si="28"/>
        <v>99.870056906113518</v>
      </c>
      <c r="BK36" s="41">
        <f t="shared" si="29"/>
        <v>99.870056906113518</v>
      </c>
      <c r="BP36" s="76">
        <f t="shared" si="30"/>
        <v>0.76552125731788656</v>
      </c>
      <c r="BQ36" s="76">
        <f t="shared" si="31"/>
        <v>0.76552125731788656</v>
      </c>
      <c r="BR36" s="76">
        <f t="shared" si="32"/>
        <v>0.76552125731788656</v>
      </c>
      <c r="BS36" s="76">
        <f t="shared" si="33"/>
        <v>0.76552125731788656</v>
      </c>
      <c r="BT36" s="76">
        <f t="shared" ref="BT36:BW36" si="63">+BT37/((BH37+BH38)/(2*100))</f>
        <v>0.74328347729695954</v>
      </c>
      <c r="BU36" s="76">
        <f t="shared" si="63"/>
        <v>0.74328347729695954</v>
      </c>
      <c r="BV36" s="76">
        <f t="shared" si="63"/>
        <v>0.74328347729695954</v>
      </c>
      <c r="BW36" s="76">
        <f t="shared" si="63"/>
        <v>0.74328347729695954</v>
      </c>
      <c r="BX36" s="76"/>
      <c r="BY36" s="49">
        <f t="shared" si="14"/>
        <v>0.70750494960369736</v>
      </c>
      <c r="BZ36" s="49">
        <f t="shared" si="1"/>
        <v>0.21536187151875869</v>
      </c>
      <c r="CA36" s="49">
        <f t="shared" si="2"/>
        <v>7.7133178877543049E-2</v>
      </c>
      <c r="CC36" s="47">
        <f t="shared" si="35"/>
        <v>15.1400106648994</v>
      </c>
      <c r="CD36" s="47">
        <f t="shared" si="36"/>
        <v>10.71163248246909</v>
      </c>
      <c r="CE36" s="47">
        <f t="shared" si="37"/>
        <v>3.2605810316067005</v>
      </c>
      <c r="CF36" s="47">
        <f t="shared" si="38"/>
        <v>1.1677971508235949</v>
      </c>
      <c r="CG36" s="14">
        <f t="shared" si="16"/>
        <v>1.3988810110276972E-14</v>
      </c>
      <c r="CH36" s="9"/>
      <c r="CI36" s="50">
        <f t="shared" si="0"/>
        <v>0.54820187134294762</v>
      </c>
      <c r="CJ36" s="50">
        <f t="shared" si="0"/>
        <v>0.14349101512735435</v>
      </c>
      <c r="CK36" s="50">
        <f t="shared" si="0"/>
        <v>0.12340229271892204</v>
      </c>
      <c r="CL36" s="50">
        <f t="shared" si="0"/>
        <v>0.18490482081077603</v>
      </c>
      <c r="CN36" s="63">
        <f t="shared" si="17"/>
        <v>30.710268832631929</v>
      </c>
      <c r="CO36" s="63">
        <f t="shared" si="18"/>
        <v>8.0383666674343903</v>
      </c>
      <c r="CP36" s="63">
        <f t="shared" si="19"/>
        <v>6.9129964381140132</v>
      </c>
      <c r="CQ36" s="63">
        <f t="shared" si="20"/>
        <v>10.358368061819673</v>
      </c>
      <c r="CR36" s="63">
        <f t="shared" si="21"/>
        <v>20.164837503136951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63.33</v>
      </c>
      <c r="I37" s="74">
        <v>19.34</v>
      </c>
      <c r="J37" s="56">
        <v>13.39</v>
      </c>
      <c r="K37" s="74">
        <v>5.95</v>
      </c>
      <c r="L37" s="15">
        <f t="shared" si="22"/>
        <v>0.21143218064108638</v>
      </c>
      <c r="M37" s="16">
        <f t="shared" si="39"/>
        <v>0</v>
      </c>
      <c r="N37" s="74">
        <v>63.33</v>
      </c>
      <c r="O37" s="74">
        <v>29.34</v>
      </c>
      <c r="P37" s="56">
        <v>13.39</v>
      </c>
      <c r="Q37" s="74">
        <v>5.95</v>
      </c>
      <c r="R37" s="15">
        <f t="shared" si="24"/>
        <v>0.21143218064108638</v>
      </c>
      <c r="S37" s="16">
        <f t="shared" si="25"/>
        <v>10</v>
      </c>
      <c r="T37" s="56">
        <v>115.7</v>
      </c>
      <c r="U37" s="56">
        <v>652</v>
      </c>
      <c r="V37" s="14">
        <f t="shared" si="45"/>
        <v>654.57782680107073</v>
      </c>
      <c r="W37" s="16">
        <f t="shared" si="40"/>
        <v>2.5778268010707279</v>
      </c>
      <c r="X37" s="14">
        <f t="shared" si="41"/>
        <v>115.66436047543019</v>
      </c>
      <c r="Y37" s="16">
        <f t="shared" si="42"/>
        <v>-3.5639524569816672E-2</v>
      </c>
      <c r="Z37" s="19">
        <f t="shared" si="43"/>
        <v>99.853612664928121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6">
        <v>100.3</v>
      </c>
      <c r="BB37" s="40">
        <f t="shared" si="4"/>
        <v>63.33</v>
      </c>
      <c r="BC37" s="40">
        <f t="shared" si="5"/>
        <v>19.34</v>
      </c>
      <c r="BD37" s="40">
        <f t="shared" si="6"/>
        <v>13.39</v>
      </c>
      <c r="BE37" s="40">
        <f t="shared" si="7"/>
        <v>5.95</v>
      </c>
      <c r="BF37" s="15">
        <f t="shared" si="8"/>
        <v>0.21143218064108638</v>
      </c>
      <c r="BG37" s="25"/>
      <c r="BH37" s="41">
        <f t="shared" si="26"/>
        <v>99.853612664928121</v>
      </c>
      <c r="BI37" s="41">
        <f t="shared" si="27"/>
        <v>99.853612664928121</v>
      </c>
      <c r="BJ37" s="41">
        <f t="shared" si="28"/>
        <v>99.853612664928121</v>
      </c>
      <c r="BK37" s="41">
        <f t="shared" si="29"/>
        <v>99.853612664928121</v>
      </c>
      <c r="BP37" s="76">
        <f t="shared" si="30"/>
        <v>0.7644006311498901</v>
      </c>
      <c r="BQ37" s="76">
        <f t="shared" si="31"/>
        <v>0.7644006311498901</v>
      </c>
      <c r="BR37" s="76">
        <f t="shared" si="32"/>
        <v>0.7644006311498901</v>
      </c>
      <c r="BS37" s="76">
        <f t="shared" si="33"/>
        <v>0.7644006311498901</v>
      </c>
      <c r="BT37" s="76">
        <f t="shared" ref="BT37:BW37" si="64">+BT38/((BH38+BH39)/(2*100))</f>
        <v>0.74225189401567837</v>
      </c>
      <c r="BU37" s="76">
        <f t="shared" si="64"/>
        <v>0.74225189401567837</v>
      </c>
      <c r="BV37" s="76">
        <f t="shared" si="64"/>
        <v>0.74225189401567837</v>
      </c>
      <c r="BW37" s="76">
        <f t="shared" si="64"/>
        <v>0.74225189401567837</v>
      </c>
      <c r="BX37" s="76"/>
      <c r="BY37" s="49">
        <f t="shared" si="14"/>
        <v>0.70557335640386543</v>
      </c>
      <c r="BZ37" s="49">
        <f t="shared" si="1"/>
        <v>0.21606013840597499</v>
      </c>
      <c r="CA37" s="49">
        <f t="shared" si="2"/>
        <v>7.8366505190158642E-2</v>
      </c>
      <c r="CC37" s="47">
        <f t="shared" si="35"/>
        <v>17.516992339288606</v>
      </c>
      <c r="CD37" s="47">
        <f t="shared" si="36"/>
        <v>12.359523078932661</v>
      </c>
      <c r="CE37" s="47">
        <f t="shared" si="37"/>
        <v>3.7847237892831003</v>
      </c>
      <c r="CF37" s="47">
        <f t="shared" si="38"/>
        <v>1.3727454710728297</v>
      </c>
      <c r="CG37" s="14">
        <f t="shared" si="16"/>
        <v>1.5543122344752192E-14</v>
      </c>
      <c r="CH37" s="9"/>
      <c r="CI37" s="50">
        <f t="shared" si="0"/>
        <v>0.54820187134294762</v>
      </c>
      <c r="CJ37" s="50">
        <f t="shared" si="0"/>
        <v>0.14349101512735435</v>
      </c>
      <c r="CK37" s="50">
        <f t="shared" si="0"/>
        <v>0.12340229271892204</v>
      </c>
      <c r="CL37" s="50">
        <f t="shared" si="0"/>
        <v>0.18490482081077603</v>
      </c>
      <c r="CN37" s="63">
        <f t="shared" si="17"/>
        <v>34.717624512148873</v>
      </c>
      <c r="CO37" s="63">
        <f t="shared" si="18"/>
        <v>9.0872859880153509</v>
      </c>
      <c r="CP37" s="63">
        <f t="shared" si="19"/>
        <v>7.8150671978893325</v>
      </c>
      <c r="CQ37" s="63">
        <f t="shared" si="20"/>
        <v>11.710022301946445</v>
      </c>
      <c r="CR37" s="63">
        <f t="shared" si="21"/>
        <v>22.796129223021477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65.11</v>
      </c>
      <c r="I38" s="74">
        <v>20.37</v>
      </c>
      <c r="J38" s="56">
        <v>13.68</v>
      </c>
      <c r="K38" s="74">
        <v>6.69</v>
      </c>
      <c r="L38" s="15">
        <f t="shared" si="22"/>
        <v>0.21010597450468438</v>
      </c>
      <c r="M38" s="16">
        <f t="shared" si="39"/>
        <v>0</v>
      </c>
      <c r="N38" s="74">
        <v>65.11</v>
      </c>
      <c r="O38" s="74">
        <v>20.37</v>
      </c>
      <c r="P38" s="56">
        <v>13.68</v>
      </c>
      <c r="Q38" s="74">
        <v>6.69</v>
      </c>
      <c r="R38" s="15">
        <f t="shared" si="24"/>
        <v>0.21010597450468438</v>
      </c>
      <c r="S38" s="16">
        <f t="shared" si="25"/>
        <v>0</v>
      </c>
      <c r="T38" s="56">
        <v>102.3</v>
      </c>
      <c r="U38" s="56">
        <v>667</v>
      </c>
      <c r="V38" s="14">
        <f t="shared" si="45"/>
        <v>669.63311681749531</v>
      </c>
      <c r="W38" s="16">
        <f t="shared" si="40"/>
        <v>2.6331168174953063</v>
      </c>
      <c r="X38" s="14">
        <f t="shared" si="41"/>
        <v>102.30061349693251</v>
      </c>
      <c r="Y38" s="16">
        <f t="shared" si="42"/>
        <v>6.1349693251600002E-4</v>
      </c>
      <c r="Z38" s="19">
        <f t="shared" si="43"/>
        <v>99.868812678082975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6">
        <v>100.1</v>
      </c>
      <c r="BB38" s="40">
        <f t="shared" si="4"/>
        <v>65.11</v>
      </c>
      <c r="BC38" s="40">
        <f t="shared" si="5"/>
        <v>20.37</v>
      </c>
      <c r="BD38" s="40">
        <f t="shared" si="6"/>
        <v>13.68</v>
      </c>
      <c r="BE38" s="40">
        <f t="shared" si="7"/>
        <v>6.69</v>
      </c>
      <c r="BF38" s="15">
        <f t="shared" si="8"/>
        <v>0.21010597450468438</v>
      </c>
      <c r="BG38" s="25"/>
      <c r="BH38" s="41">
        <f t="shared" si="26"/>
        <v>99.868812678082975</v>
      </c>
      <c r="BI38" s="41">
        <f t="shared" si="27"/>
        <v>99.868812678082975</v>
      </c>
      <c r="BJ38" s="41">
        <f t="shared" si="28"/>
        <v>99.868812678082975</v>
      </c>
      <c r="BK38" s="41">
        <f t="shared" si="29"/>
        <v>99.868812678082975</v>
      </c>
      <c r="BP38" s="76">
        <f t="shared" si="30"/>
        <v>0.76339783443316778</v>
      </c>
      <c r="BQ38" s="76">
        <f t="shared" si="31"/>
        <v>0.76339783443316778</v>
      </c>
      <c r="BR38" s="76">
        <f t="shared" si="32"/>
        <v>0.76339783443316778</v>
      </c>
      <c r="BS38" s="76">
        <f t="shared" si="33"/>
        <v>0.76339783443316778</v>
      </c>
      <c r="BT38" s="76">
        <f t="shared" ref="BT38:BW38" si="65">+BT39/((BH39+BH40)/(2*100))</f>
        <v>0.74066835673618714</v>
      </c>
      <c r="BU38" s="76">
        <f t="shared" si="65"/>
        <v>0.74066835673618714</v>
      </c>
      <c r="BV38" s="76">
        <f t="shared" si="65"/>
        <v>0.74066835673618714</v>
      </c>
      <c r="BW38" s="76">
        <f t="shared" si="65"/>
        <v>0.74066835673618714</v>
      </c>
      <c r="BX38" s="76"/>
      <c r="BY38" s="49">
        <f t="shared" si="14"/>
        <v>0.70364176320403349</v>
      </c>
      <c r="BZ38" s="49">
        <f t="shared" si="1"/>
        <v>0.21675840529319129</v>
      </c>
      <c r="CA38" s="49">
        <f t="shared" si="2"/>
        <v>7.9599831502774235E-2</v>
      </c>
      <c r="CC38" s="47">
        <f t="shared" si="35"/>
        <v>17.919883163092237</v>
      </c>
      <c r="CD38" s="47">
        <f t="shared" si="36"/>
        <v>12.609178185288496</v>
      </c>
      <c r="CE38" s="47">
        <f t="shared" si="37"/>
        <v>3.8842852974721822</v>
      </c>
      <c r="CF38" s="47">
        <f t="shared" si="38"/>
        <v>1.4264196803315432</v>
      </c>
      <c r="CG38" s="14">
        <f t="shared" si="16"/>
        <v>1.5987211554602254E-14</v>
      </c>
      <c r="CH38" s="9"/>
      <c r="CI38" s="50">
        <f t="shared" si="0"/>
        <v>0.54820187134294762</v>
      </c>
      <c r="CJ38" s="50">
        <f t="shared" si="0"/>
        <v>0.14349101512735435</v>
      </c>
      <c r="CK38" s="50">
        <f t="shared" si="0"/>
        <v>0.12340229271892204</v>
      </c>
      <c r="CL38" s="50">
        <f t="shared" si="0"/>
        <v>0.18490482081077603</v>
      </c>
      <c r="CN38" s="63">
        <f t="shared" si="17"/>
        <v>35.693423843139321</v>
      </c>
      <c r="CO38" s="63">
        <f t="shared" si="18"/>
        <v>9.3426999949420413</v>
      </c>
      <c r="CP38" s="63">
        <f t="shared" si="19"/>
        <v>8.0347232789290146</v>
      </c>
      <c r="CQ38" s="63">
        <f t="shared" si="20"/>
        <v>12.039152882989628</v>
      </c>
      <c r="CR38" s="63">
        <f t="shared" si="21"/>
        <v>23.436854156180772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72.31</v>
      </c>
      <c r="I39" s="74">
        <v>24.86</v>
      </c>
      <c r="J39" s="56">
        <v>15.44</v>
      </c>
      <c r="K39" s="74">
        <v>9.42</v>
      </c>
      <c r="L39" s="15">
        <f t="shared" si="22"/>
        <v>0.21352510026275756</v>
      </c>
      <c r="M39" s="16">
        <f t="shared" si="39"/>
        <v>0</v>
      </c>
      <c r="N39" s="74">
        <v>72.31</v>
      </c>
      <c r="O39" s="74">
        <v>24.86</v>
      </c>
      <c r="P39" s="56">
        <v>15.44</v>
      </c>
      <c r="Q39" s="74">
        <v>9.42</v>
      </c>
      <c r="R39" s="15">
        <f t="shared" si="24"/>
        <v>0.21352510026275756</v>
      </c>
      <c r="S39" s="16">
        <f t="shared" si="25"/>
        <v>0</v>
      </c>
      <c r="T39" s="56">
        <v>113.2</v>
      </c>
      <c r="U39" s="56">
        <v>754.8</v>
      </c>
      <c r="V39" s="14">
        <f t="shared" si="45"/>
        <v>758.0246882374048</v>
      </c>
      <c r="W39" s="16">
        <f t="shared" si="40"/>
        <v>3.2246882374048482</v>
      </c>
      <c r="X39" s="14">
        <f t="shared" si="41"/>
        <v>113.16341829085457</v>
      </c>
      <c r="Y39" s="16">
        <f t="shared" si="42"/>
        <v>-3.6581709145437458E-2</v>
      </c>
      <c r="Z39" s="19">
        <f t="shared" si="43"/>
        <v>99.704502717335131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6">
        <v>100.1</v>
      </c>
      <c r="BB39" s="40">
        <f t="shared" si="4"/>
        <v>72.31</v>
      </c>
      <c r="BC39" s="40">
        <f t="shared" si="5"/>
        <v>24.86</v>
      </c>
      <c r="BD39" s="40">
        <f t="shared" si="6"/>
        <v>15.44</v>
      </c>
      <c r="BE39" s="40">
        <f t="shared" si="7"/>
        <v>9.42</v>
      </c>
      <c r="BF39" s="15">
        <f t="shared" si="8"/>
        <v>0.21352510026275756</v>
      </c>
      <c r="BG39" s="25"/>
      <c r="BH39" s="41">
        <f t="shared" si="26"/>
        <v>99.704502717335131</v>
      </c>
      <c r="BI39" s="41">
        <f t="shared" si="27"/>
        <v>99.704502717335131</v>
      </c>
      <c r="BJ39" s="41">
        <f t="shared" si="28"/>
        <v>99.704502717335131</v>
      </c>
      <c r="BK39" s="41">
        <f t="shared" si="29"/>
        <v>99.704502717335131</v>
      </c>
      <c r="BP39" s="76">
        <f t="shared" si="30"/>
        <v>0.76114201457649533</v>
      </c>
      <c r="BQ39" s="76">
        <f t="shared" si="31"/>
        <v>0.76114201457649533</v>
      </c>
      <c r="BR39" s="76">
        <f t="shared" si="32"/>
        <v>0.76114201457649533</v>
      </c>
      <c r="BS39" s="76">
        <f t="shared" si="33"/>
        <v>0.76114201457649533</v>
      </c>
      <c r="BT39" s="76">
        <f t="shared" ref="BT39:BW39" si="66">+BT40/((BH40+BH41)/(2*100))</f>
        <v>0.7382227740601186</v>
      </c>
      <c r="BU39" s="76">
        <f t="shared" si="66"/>
        <v>0.7382227740601186</v>
      </c>
      <c r="BV39" s="76">
        <f t="shared" si="66"/>
        <v>0.7382227740601186</v>
      </c>
      <c r="BW39" s="76">
        <f t="shared" si="66"/>
        <v>0.7382227740601186</v>
      </c>
      <c r="BX39" s="76"/>
      <c r="BY39" s="49">
        <f t="shared" si="14"/>
        <v>0.70171017000420155</v>
      </c>
      <c r="BZ39" s="49">
        <f t="shared" si="1"/>
        <v>0.2174566721804076</v>
      </c>
      <c r="CA39" s="49">
        <f t="shared" si="2"/>
        <v>8.0833157815389828E-2</v>
      </c>
      <c r="CC39" s="47">
        <f t="shared" si="35"/>
        <v>20.285307740620418</v>
      </c>
      <c r="CD39" s="47">
        <f t="shared" si="36"/>
        <v>14.234406743258299</v>
      </c>
      <c r="CE39" s="47">
        <f t="shared" si="37"/>
        <v>4.4111755154307781</v>
      </c>
      <c r="CF39" s="47">
        <f t="shared" si="38"/>
        <v>1.6397254819313192</v>
      </c>
      <c r="CG39" s="14">
        <f t="shared" si="16"/>
        <v>2.1316282072803006E-14</v>
      </c>
      <c r="CH39" s="9"/>
      <c r="CI39" s="50">
        <f t="shared" si="0"/>
        <v>0.54820187134294762</v>
      </c>
      <c r="CJ39" s="50">
        <f t="shared" si="0"/>
        <v>0.14349101512735435</v>
      </c>
      <c r="CK39" s="50">
        <f t="shared" si="0"/>
        <v>0.12340229271892204</v>
      </c>
      <c r="CL39" s="50">
        <f t="shared" si="0"/>
        <v>0.18490482081077603</v>
      </c>
      <c r="CN39" s="63">
        <f t="shared" si="17"/>
        <v>39.640477316808543</v>
      </c>
      <c r="CO39" s="63">
        <f t="shared" si="18"/>
        <v>10.375835303858993</v>
      </c>
      <c r="CP39" s="63">
        <f t="shared" si="19"/>
        <v>8.9232197865052534</v>
      </c>
      <c r="CQ39" s="63">
        <f t="shared" si="20"/>
        <v>13.370467592827215</v>
      </c>
      <c r="CR39" s="63">
        <f t="shared" si="21"/>
        <v>26.028550515027366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67.319999999999993</v>
      </c>
      <c r="I40" s="74">
        <v>17.48</v>
      </c>
      <c r="J40" s="56">
        <v>12.43</v>
      </c>
      <c r="K40" s="74">
        <v>5.05</v>
      </c>
      <c r="L40" s="15">
        <f t="shared" si="22"/>
        <v>0.184640522875817</v>
      </c>
      <c r="M40" s="16">
        <f t="shared" si="39"/>
        <v>0</v>
      </c>
      <c r="N40" s="74">
        <v>67.319999999999993</v>
      </c>
      <c r="O40" s="74">
        <v>17.48</v>
      </c>
      <c r="P40" s="56">
        <v>12.43</v>
      </c>
      <c r="Q40" s="74">
        <v>5.05</v>
      </c>
      <c r="R40" s="15">
        <f t="shared" si="24"/>
        <v>0.184640522875817</v>
      </c>
      <c r="S40" s="16">
        <f t="shared" si="25"/>
        <v>0</v>
      </c>
      <c r="T40" s="56">
        <v>80.8</v>
      </c>
      <c r="U40" s="56">
        <v>609.70000000000005</v>
      </c>
      <c r="V40" s="14">
        <f t="shared" si="45"/>
        <v>612.48394809582305</v>
      </c>
      <c r="W40" s="16">
        <f t="shared" si="40"/>
        <v>2.783948095823007</v>
      </c>
      <c r="X40" s="14">
        <f t="shared" si="41"/>
        <v>80.776364599894023</v>
      </c>
      <c r="Y40" s="16">
        <f t="shared" si="42"/>
        <v>-2.3635400105973758E-2</v>
      </c>
      <c r="Z40" s="19">
        <f t="shared" si="43"/>
        <v>99.63512542964142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6">
        <v>100.7</v>
      </c>
      <c r="BB40" s="40">
        <f t="shared" si="4"/>
        <v>67.319999999999993</v>
      </c>
      <c r="BC40" s="40">
        <f t="shared" si="5"/>
        <v>17.48</v>
      </c>
      <c r="BD40" s="40">
        <f t="shared" si="6"/>
        <v>12.43</v>
      </c>
      <c r="BE40" s="40">
        <f t="shared" si="7"/>
        <v>5.05</v>
      </c>
      <c r="BF40" s="15">
        <f t="shared" si="8"/>
        <v>0.184640522875817</v>
      </c>
      <c r="BG40" s="25"/>
      <c r="BH40" s="41">
        <f t="shared" si="26"/>
        <v>99.63512542964142</v>
      </c>
      <c r="BI40" s="41">
        <f t="shared" si="27"/>
        <v>99.63512542964142</v>
      </c>
      <c r="BJ40" s="41">
        <f t="shared" si="28"/>
        <v>99.63512542964142</v>
      </c>
      <c r="BK40" s="41">
        <f t="shared" si="29"/>
        <v>99.63512542964142</v>
      </c>
      <c r="BP40" s="76">
        <f t="shared" si="30"/>
        <v>0.75836480092099068</v>
      </c>
      <c r="BQ40" s="76">
        <f t="shared" si="31"/>
        <v>0.75836480092099068</v>
      </c>
      <c r="BR40" s="76">
        <f t="shared" si="32"/>
        <v>0.75836480092099068</v>
      </c>
      <c r="BS40" s="76">
        <f t="shared" si="33"/>
        <v>0.75836480092099068</v>
      </c>
      <c r="BT40" s="76">
        <f t="shared" ref="BT40:BW40" si="67">+BT41/((BH41+BH42)/(2*100))</f>
        <v>0.73706723771932847</v>
      </c>
      <c r="BU40" s="76">
        <f t="shared" si="67"/>
        <v>0.73706723771932847</v>
      </c>
      <c r="BV40" s="76">
        <f t="shared" si="67"/>
        <v>0.73706723771932847</v>
      </c>
      <c r="BW40" s="76">
        <f t="shared" si="67"/>
        <v>0.73706723771932847</v>
      </c>
      <c r="BX40" s="76"/>
      <c r="BY40" s="49">
        <f t="shared" si="14"/>
        <v>0.69977857680436961</v>
      </c>
      <c r="BZ40" s="49">
        <f t="shared" si="1"/>
        <v>0.2181549390676239</v>
      </c>
      <c r="CA40" s="49">
        <f t="shared" si="2"/>
        <v>8.2066484128005421E-2</v>
      </c>
      <c r="CC40" s="47">
        <f t="shared" si="35"/>
        <v>16.390528654421296</v>
      </c>
      <c r="CD40" s="47">
        <f t="shared" si="36"/>
        <v>11.469740814862174</v>
      </c>
      <c r="CE40" s="47">
        <f t="shared" si="37"/>
        <v>3.5756747798914215</v>
      </c>
      <c r="CF40" s="47">
        <f t="shared" si="38"/>
        <v>1.3451130596676835</v>
      </c>
      <c r="CG40" s="14">
        <f t="shared" si="16"/>
        <v>1.6653345369377348E-14</v>
      </c>
      <c r="CH40" s="9"/>
      <c r="CI40" s="50">
        <f t="shared" si="0"/>
        <v>0.54820187134294762</v>
      </c>
      <c r="CJ40" s="50">
        <f t="shared" si="0"/>
        <v>0.14349101512735435</v>
      </c>
      <c r="CK40" s="50">
        <f t="shared" si="0"/>
        <v>0.12340229271892204</v>
      </c>
      <c r="CL40" s="50">
        <f t="shared" si="0"/>
        <v>0.18490482081077603</v>
      </c>
      <c r="CN40" s="63">
        <f t="shared" si="17"/>
        <v>36.904949978807231</v>
      </c>
      <c r="CO40" s="63">
        <f t="shared" si="18"/>
        <v>9.659815138373494</v>
      </c>
      <c r="CP40" s="63">
        <f t="shared" si="19"/>
        <v>8.3074423458378313</v>
      </c>
      <c r="CQ40" s="63">
        <f t="shared" si="20"/>
        <v>12.44779253698144</v>
      </c>
      <c r="CR40" s="63">
        <f t="shared" si="21"/>
        <v>24.232360955215629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72.91</v>
      </c>
      <c r="I41" s="74">
        <v>19.03</v>
      </c>
      <c r="J41" s="56">
        <v>11.74</v>
      </c>
      <c r="K41" s="74">
        <v>7.29</v>
      </c>
      <c r="L41" s="15">
        <f t="shared" si="22"/>
        <v>0.16102043615416267</v>
      </c>
      <c r="M41" s="16">
        <f t="shared" si="39"/>
        <v>0</v>
      </c>
      <c r="N41" s="74">
        <v>72.91</v>
      </c>
      <c r="O41" s="74">
        <v>19.03</v>
      </c>
      <c r="P41" s="56">
        <v>11.74</v>
      </c>
      <c r="Q41" s="74">
        <v>7.29</v>
      </c>
      <c r="R41" s="15">
        <f t="shared" si="24"/>
        <v>0.16102043615416267</v>
      </c>
      <c r="S41" s="16">
        <f t="shared" si="25"/>
        <v>0</v>
      </c>
      <c r="T41" s="56">
        <v>94.4</v>
      </c>
      <c r="U41" s="56">
        <v>575.29999999999995</v>
      </c>
      <c r="V41" s="14">
        <f t="shared" si="45"/>
        <v>578.18484700245699</v>
      </c>
      <c r="W41" s="16">
        <f t="shared" si="40"/>
        <v>2.8848470024570361</v>
      </c>
      <c r="X41" s="14">
        <f t="shared" si="41"/>
        <v>94.357880925045095</v>
      </c>
      <c r="Y41" s="16">
        <f t="shared" si="42"/>
        <v>-4.2119074954911184E-2</v>
      </c>
      <c r="Z41" s="19">
        <f t="shared" si="43"/>
        <v>100.05181559103862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6">
        <v>100.2</v>
      </c>
      <c r="BB41" s="40">
        <f t="shared" si="4"/>
        <v>72.91</v>
      </c>
      <c r="BC41" s="40">
        <f t="shared" si="5"/>
        <v>19.03</v>
      </c>
      <c r="BD41" s="40">
        <f t="shared" si="6"/>
        <v>11.74</v>
      </c>
      <c r="BE41" s="40">
        <f t="shared" si="7"/>
        <v>7.29</v>
      </c>
      <c r="BF41" s="15">
        <f t="shared" si="8"/>
        <v>0.16102043615416267</v>
      </c>
      <c r="BG41" s="25"/>
      <c r="BH41" s="41">
        <f t="shared" si="26"/>
        <v>100.05181559103862</v>
      </c>
      <c r="BI41" s="41">
        <f t="shared" si="27"/>
        <v>100.05181559103862</v>
      </c>
      <c r="BJ41" s="41">
        <f t="shared" si="28"/>
        <v>100.05181559103862</v>
      </c>
      <c r="BK41" s="41">
        <f t="shared" si="29"/>
        <v>100.05181559103862</v>
      </c>
      <c r="BP41" s="76">
        <f t="shared" si="30"/>
        <v>0.75875775212481678</v>
      </c>
      <c r="BQ41" s="76">
        <f t="shared" si="31"/>
        <v>0.75875775212481678</v>
      </c>
      <c r="BR41" s="76">
        <f t="shared" si="32"/>
        <v>0.75875775212481678</v>
      </c>
      <c r="BS41" s="76">
        <f t="shared" si="33"/>
        <v>0.75875775212481678</v>
      </c>
      <c r="BT41" s="76">
        <f t="shared" ref="BT41:BW41" si="68">+BT42/((BH42+BH43)/(2*100))</f>
        <v>0.73769909576077941</v>
      </c>
      <c r="BU41" s="76">
        <f t="shared" si="68"/>
        <v>0.73769909576077941</v>
      </c>
      <c r="BV41" s="76">
        <f t="shared" si="68"/>
        <v>0.73769909576077941</v>
      </c>
      <c r="BW41" s="76">
        <f t="shared" si="68"/>
        <v>0.73769909576077941</v>
      </c>
      <c r="BX41" s="76"/>
      <c r="BY41" s="49">
        <f t="shared" si="14"/>
        <v>0.69784698360453767</v>
      </c>
      <c r="BZ41" s="49">
        <f t="shared" si="1"/>
        <v>0.2188532059548402</v>
      </c>
      <c r="CA41" s="49">
        <f t="shared" si="2"/>
        <v>8.3299810440621014E-2</v>
      </c>
      <c r="CC41" s="47">
        <f t="shared" si="35"/>
        <v>15.472659049773705</v>
      </c>
      <c r="CD41" s="47">
        <f t="shared" si="36"/>
        <v>10.797548446226033</v>
      </c>
      <c r="CE41" s="47">
        <f t="shared" si="37"/>
        <v>3.3862410376891465</v>
      </c>
      <c r="CF41" s="47">
        <f t="shared" si="38"/>
        <v>1.288869565858509</v>
      </c>
      <c r="CG41" s="14">
        <f t="shared" si="16"/>
        <v>1.6875389974302379E-14</v>
      </c>
      <c r="CH41" s="9"/>
      <c r="CI41" s="50">
        <f>+AVERAGE(CI$42:CI$46)</f>
        <v>0.54820187134294762</v>
      </c>
      <c r="CJ41" s="50">
        <f t="shared" ref="CJ41:CL41" si="69">+AVERAGE(CJ$42:CJ$46)</f>
        <v>0.14349101512735435</v>
      </c>
      <c r="CK41" s="50">
        <f t="shared" si="69"/>
        <v>0.12340229271892204</v>
      </c>
      <c r="CL41" s="50">
        <f t="shared" si="69"/>
        <v>0.18490482081077603</v>
      </c>
      <c r="CN41" s="63">
        <f t="shared" si="17"/>
        <v>39.969398439614309</v>
      </c>
      <c r="CO41" s="63">
        <f t="shared" si="18"/>
        <v>10.461929912935405</v>
      </c>
      <c r="CP41" s="63">
        <f t="shared" si="19"/>
        <v>8.9972611621366063</v>
      </c>
      <c r="CQ41" s="63">
        <f t="shared" si="20"/>
        <v>13.481410485313679</v>
      </c>
      <c r="CR41" s="63">
        <f t="shared" si="21"/>
        <v>26.244525211597914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81.98</v>
      </c>
      <c r="I42" s="74">
        <v>32.770000000000003</v>
      </c>
      <c r="J42" s="56">
        <v>18.16</v>
      </c>
      <c r="K42" s="74">
        <v>14.61</v>
      </c>
      <c r="L42" s="15">
        <f t="shared" si="22"/>
        <v>0.22151744327884848</v>
      </c>
      <c r="M42" s="16">
        <f t="shared" si="39"/>
        <v>0</v>
      </c>
      <c r="N42" s="74">
        <v>81.98</v>
      </c>
      <c r="O42" s="74">
        <v>32.770000000000003</v>
      </c>
      <c r="P42" s="56">
        <v>18.16</v>
      </c>
      <c r="Q42" s="74">
        <v>14.61</v>
      </c>
      <c r="R42" s="15">
        <f t="shared" si="24"/>
        <v>0.22151744327884848</v>
      </c>
      <c r="S42" s="16">
        <f t="shared" si="25"/>
        <v>0</v>
      </c>
      <c r="T42" s="56">
        <v>154.5</v>
      </c>
      <c r="U42" s="56">
        <v>888.7</v>
      </c>
      <c r="V42" s="14">
        <f t="shared" si="45"/>
        <v>893.29558861879605</v>
      </c>
      <c r="W42" s="16">
        <f t="shared" si="40"/>
        <v>4.5955886187960004</v>
      </c>
      <c r="X42" s="14">
        <f t="shared" si="41"/>
        <v>154.47592560403268</v>
      </c>
      <c r="Y42" s="16">
        <f t="shared" si="42"/>
        <v>-2.4074395967318196E-2</v>
      </c>
      <c r="Z42" s="19">
        <f t="shared" si="43"/>
        <v>100.11963634960279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81.98</v>
      </c>
      <c r="AN42" s="74">
        <v>45.7</v>
      </c>
      <c r="AO42" s="56">
        <v>11.87</v>
      </c>
      <c r="AP42" s="56">
        <v>9.68</v>
      </c>
      <c r="AQ42" s="56">
        <v>14.73</v>
      </c>
      <c r="AR42" s="16">
        <f t="shared" ref="AR42:AR56" si="70">+AM42-SUM(AN42:AQ42)</f>
        <v>0</v>
      </c>
      <c r="AT42" s="26"/>
      <c r="AU42" s="26"/>
      <c r="AV42" s="26"/>
      <c r="AW42" s="26"/>
      <c r="AX42" s="16"/>
      <c r="AY42" s="16"/>
      <c r="AZ42" s="26">
        <v>100.1</v>
      </c>
      <c r="BB42" s="40">
        <f t="shared" si="4"/>
        <v>81.98</v>
      </c>
      <c r="BC42" s="40">
        <f t="shared" si="5"/>
        <v>32.770000000000003</v>
      </c>
      <c r="BD42" s="40">
        <f t="shared" si="6"/>
        <v>18.16</v>
      </c>
      <c r="BE42" s="40">
        <f t="shared" si="7"/>
        <v>14.61</v>
      </c>
      <c r="BF42" s="15">
        <f t="shared" si="8"/>
        <v>0.22151744327884848</v>
      </c>
      <c r="BG42" s="25"/>
      <c r="BH42" s="41">
        <f t="shared" si="26"/>
        <v>100.11963634960279</v>
      </c>
      <c r="BI42" s="41">
        <f t="shared" si="27"/>
        <v>100.11963634960279</v>
      </c>
      <c r="BJ42" s="41">
        <f t="shared" si="28"/>
        <v>100.11963634960279</v>
      </c>
      <c r="BK42" s="41">
        <f t="shared" si="29"/>
        <v>100.11963634960279</v>
      </c>
      <c r="BP42" s="76">
        <f t="shared" si="30"/>
        <v>0.75966550220178708</v>
      </c>
      <c r="BQ42" s="76">
        <f t="shared" si="31"/>
        <v>0.75966550220178708</v>
      </c>
      <c r="BR42" s="76">
        <f t="shared" si="32"/>
        <v>0.75966550220178708</v>
      </c>
      <c r="BS42" s="76">
        <f t="shared" si="33"/>
        <v>0.75966550220178708</v>
      </c>
      <c r="BT42" s="76">
        <f t="shared" ref="BT42:BW42" si="71">+BT43/((BH43+BH44)/(2*100))</f>
        <v>0.74124852399395702</v>
      </c>
      <c r="BU42" s="76">
        <f t="shared" si="71"/>
        <v>0.74124852399395702</v>
      </c>
      <c r="BV42" s="76">
        <f t="shared" si="71"/>
        <v>0.74124852399395702</v>
      </c>
      <c r="BW42" s="76">
        <f t="shared" si="71"/>
        <v>0.74124852399395702</v>
      </c>
      <c r="BX42" s="76"/>
      <c r="BY42" s="49">
        <f t="shared" si="14"/>
        <v>0.69591539040470574</v>
      </c>
      <c r="BZ42" s="49">
        <f t="shared" si="1"/>
        <v>0.21955147284205651</v>
      </c>
      <c r="CA42" s="49">
        <f t="shared" si="2"/>
        <v>8.4533136753236607E-2</v>
      </c>
      <c r="CC42" s="47">
        <f t="shared" si="35"/>
        <v>23.905258231900373</v>
      </c>
      <c r="CD42" s="47">
        <f t="shared" si="36"/>
        <v>16.636037115178251</v>
      </c>
      <c r="CE42" s="47">
        <f t="shared" si="37"/>
        <v>5.2484346534834225</v>
      </c>
      <c r="CF42" s="47">
        <f t="shared" si="38"/>
        <v>2.0207864632386694</v>
      </c>
      <c r="CG42" s="14">
        <f t="shared" si="16"/>
        <v>2.9753977059954195E-14</v>
      </c>
      <c r="CH42" s="9"/>
      <c r="CI42" s="49">
        <f t="shared" ref="CI42:CI56" si="72">+AN42/$AM42</f>
        <v>0.55745303732617713</v>
      </c>
      <c r="CJ42" s="49">
        <f t="shared" ref="CJ42:CJ56" si="73">+AO42/$AM42</f>
        <v>0.14479141253964381</v>
      </c>
      <c r="CK42" s="49">
        <f t="shared" ref="CK42:CK56" si="74">+AP42/$AM42</f>
        <v>0.11807757989753598</v>
      </c>
      <c r="CL42" s="49">
        <f t="shared" ref="CL42:CL56" si="75">+AQ42/$AM42</f>
        <v>0.17967797023664309</v>
      </c>
      <c r="CN42" s="63">
        <f t="shared" si="17"/>
        <v>45.7</v>
      </c>
      <c r="CO42" s="63">
        <f t="shared" si="18"/>
        <v>11.870000000000001</v>
      </c>
      <c r="CP42" s="63">
        <f t="shared" si="19"/>
        <v>9.68</v>
      </c>
      <c r="CQ42" s="63">
        <f t="shared" si="20"/>
        <v>14.73</v>
      </c>
      <c r="CR42" s="63">
        <f t="shared" si="21"/>
        <v>28.542744259021539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91.12</v>
      </c>
      <c r="I43" s="74">
        <v>26.68</v>
      </c>
      <c r="J43" s="56">
        <v>19.54</v>
      </c>
      <c r="K43" s="74">
        <v>7.14</v>
      </c>
      <c r="L43" s="15">
        <f t="shared" si="22"/>
        <v>0.21444249341527655</v>
      </c>
      <c r="M43" s="16">
        <f t="shared" si="39"/>
        <v>0</v>
      </c>
      <c r="N43" s="74">
        <v>91.12</v>
      </c>
      <c r="O43" s="74">
        <v>26.68</v>
      </c>
      <c r="P43" s="56">
        <v>19.54</v>
      </c>
      <c r="Q43" s="74">
        <v>7.14</v>
      </c>
      <c r="R43" s="15">
        <f t="shared" si="24"/>
        <v>0.21444249341527655</v>
      </c>
      <c r="S43" s="16">
        <f t="shared" si="25"/>
        <v>0</v>
      </c>
      <c r="T43" s="56">
        <v>106.7</v>
      </c>
      <c r="U43" s="56">
        <v>947.9</v>
      </c>
      <c r="V43" s="14">
        <f t="shared" si="45"/>
        <v>953.14639305625542</v>
      </c>
      <c r="W43" s="16">
        <f t="shared" si="40"/>
        <v>5.2463930562554424</v>
      </c>
      <c r="X43" s="14">
        <f t="shared" si="41"/>
        <v>106.66141555080453</v>
      </c>
      <c r="Y43" s="16">
        <f t="shared" si="42"/>
        <v>-3.8584449195468551E-2</v>
      </c>
      <c r="Z43" s="19">
        <f t="shared" si="43"/>
        <v>100.84266067734889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91.12</v>
      </c>
      <c r="AN43" s="74">
        <v>48.4</v>
      </c>
      <c r="AO43" s="56">
        <v>13.34</v>
      </c>
      <c r="AP43" s="56">
        <v>10.83</v>
      </c>
      <c r="AQ43" s="56">
        <v>18.55</v>
      </c>
      <c r="AR43" s="16">
        <f t="shared" si="70"/>
        <v>0</v>
      </c>
      <c r="AT43" s="26"/>
      <c r="AU43" s="26"/>
      <c r="AV43" s="26"/>
      <c r="AW43" s="26"/>
      <c r="AX43" s="16"/>
      <c r="AY43" s="16"/>
      <c r="AZ43" s="26">
        <v>101.7</v>
      </c>
      <c r="BB43" s="40">
        <f t="shared" si="4"/>
        <v>91.12</v>
      </c>
      <c r="BC43" s="40">
        <f t="shared" si="5"/>
        <v>26.68</v>
      </c>
      <c r="BD43" s="40">
        <f t="shared" si="6"/>
        <v>19.54</v>
      </c>
      <c r="BE43" s="40">
        <f t="shared" si="7"/>
        <v>7.14</v>
      </c>
      <c r="BF43" s="15">
        <f t="shared" si="8"/>
        <v>0.21444249341527655</v>
      </c>
      <c r="BG43" s="25"/>
      <c r="BH43" s="41">
        <f t="shared" si="26"/>
        <v>100.84266067734889</v>
      </c>
      <c r="BI43" s="41">
        <f t="shared" si="27"/>
        <v>100.84266067734889</v>
      </c>
      <c r="BJ43" s="41">
        <f t="shared" si="28"/>
        <v>100.84266067734889</v>
      </c>
      <c r="BK43" s="41">
        <f t="shared" si="29"/>
        <v>100.84266067734889</v>
      </c>
      <c r="BP43" s="76">
        <f t="shared" si="30"/>
        <v>0.76606690466822647</v>
      </c>
      <c r="BQ43" s="76">
        <f t="shared" si="31"/>
        <v>0.76606690466822647</v>
      </c>
      <c r="BR43" s="76">
        <f t="shared" si="32"/>
        <v>0.76606690466822647</v>
      </c>
      <c r="BS43" s="76">
        <f t="shared" si="33"/>
        <v>0.76606690466822647</v>
      </c>
      <c r="BT43" s="76">
        <f t="shared" ref="BT43:BW43" si="76">+BT44/((BH44+BH45)/(2*100))</f>
        <v>0.74453991168083766</v>
      </c>
      <c r="BU43" s="76">
        <f t="shared" si="76"/>
        <v>0.74453991168083766</v>
      </c>
      <c r="BV43" s="76">
        <f t="shared" si="76"/>
        <v>0.74453991168083766</v>
      </c>
      <c r="BW43" s="76">
        <f t="shared" si="76"/>
        <v>0.74453991168083766</v>
      </c>
      <c r="BX43" s="76"/>
      <c r="BY43" s="49">
        <f t="shared" si="14"/>
        <v>0.6939837972048738</v>
      </c>
      <c r="BZ43" s="49">
        <f t="shared" si="1"/>
        <v>0.22024973972927281</v>
      </c>
      <c r="CA43" s="49">
        <f t="shared" si="2"/>
        <v>8.57664630658522E-2</v>
      </c>
      <c r="CC43" s="47">
        <f t="shared" si="35"/>
        <v>25.506910533437697</v>
      </c>
      <c r="CD43" s="47">
        <f t="shared" si="36"/>
        <v>17.701382626960086</v>
      </c>
      <c r="CE43" s="47">
        <f t="shared" si="37"/>
        <v>5.6178904062874997</v>
      </c>
      <c r="CF43" s="47">
        <f t="shared" si="38"/>
        <v>2.187637500190081</v>
      </c>
      <c r="CG43" s="14">
        <f t="shared" si="16"/>
        <v>3.0198066269804258E-14</v>
      </c>
      <c r="CH43" s="9"/>
      <c r="CI43" s="49">
        <f t="shared" si="72"/>
        <v>0.5311676909569798</v>
      </c>
      <c r="CJ43" s="49">
        <f t="shared" si="73"/>
        <v>0.14640035118525022</v>
      </c>
      <c r="CK43" s="49">
        <f t="shared" si="74"/>
        <v>0.11885425812115891</v>
      </c>
      <c r="CL43" s="49">
        <f t="shared" si="75"/>
        <v>0.20357769973661105</v>
      </c>
      <c r="CN43" s="63">
        <f t="shared" si="17"/>
        <v>48.4</v>
      </c>
      <c r="CO43" s="63">
        <f t="shared" si="18"/>
        <v>13.34</v>
      </c>
      <c r="CP43" s="63">
        <f t="shared" si="19"/>
        <v>10.83</v>
      </c>
      <c r="CQ43" s="63">
        <f t="shared" si="20"/>
        <v>18.55</v>
      </c>
      <c r="CR43" s="63">
        <f t="shared" si="21"/>
        <v>34.418945744407303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98.59</v>
      </c>
      <c r="I44" s="74">
        <v>28.96</v>
      </c>
      <c r="J44" s="56">
        <v>20.8</v>
      </c>
      <c r="K44" s="74">
        <v>8.16</v>
      </c>
      <c r="L44" s="15">
        <f t="shared" si="22"/>
        <v>0.21097474388883253</v>
      </c>
      <c r="M44" s="16">
        <f t="shared" si="39"/>
        <v>0</v>
      </c>
      <c r="N44" s="74">
        <v>98.59</v>
      </c>
      <c r="O44" s="74">
        <v>28.96</v>
      </c>
      <c r="P44" s="56">
        <v>20.8</v>
      </c>
      <c r="Q44" s="74">
        <v>8.16</v>
      </c>
      <c r="R44" s="15">
        <f t="shared" si="24"/>
        <v>0.21097474388883253</v>
      </c>
      <c r="S44" s="16">
        <f t="shared" si="25"/>
        <v>0</v>
      </c>
      <c r="T44" s="56">
        <v>106.4</v>
      </c>
      <c r="U44" s="56">
        <v>1009</v>
      </c>
      <c r="V44" s="14">
        <f t="shared" si="45"/>
        <v>1014.1477622118559</v>
      </c>
      <c r="W44" s="16">
        <f t="shared" si="40"/>
        <v>5.1477622118559339</v>
      </c>
      <c r="X44" s="14">
        <f t="shared" si="41"/>
        <v>106.44582761894713</v>
      </c>
      <c r="Y44" s="16">
        <f t="shared" si="42"/>
        <v>4.5827618947129167E-2</v>
      </c>
      <c r="Z44" s="19">
        <f t="shared" si="43"/>
        <v>100.04540522237015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98.59</v>
      </c>
      <c r="AN44" s="74">
        <v>52.88</v>
      </c>
      <c r="AO44" s="56">
        <v>14.24</v>
      </c>
      <c r="AP44" s="56">
        <v>11.43</v>
      </c>
      <c r="AQ44" s="56">
        <v>20.04</v>
      </c>
      <c r="AR44" s="16">
        <f t="shared" si="70"/>
        <v>0</v>
      </c>
      <c r="AT44" s="26"/>
      <c r="AU44" s="26"/>
      <c r="AV44" s="26"/>
      <c r="AW44" s="26"/>
      <c r="AZ44" s="26">
        <v>108.1</v>
      </c>
      <c r="BB44" s="40">
        <f t="shared" si="4"/>
        <v>98.59</v>
      </c>
      <c r="BC44" s="40">
        <f t="shared" si="5"/>
        <v>28.96</v>
      </c>
      <c r="BD44" s="40">
        <f t="shared" si="6"/>
        <v>20.8</v>
      </c>
      <c r="BE44" s="40">
        <f t="shared" si="7"/>
        <v>8.16</v>
      </c>
      <c r="BF44" s="15">
        <f t="shared" si="8"/>
        <v>0.21097474388883253</v>
      </c>
      <c r="BG44" s="25"/>
      <c r="BH44" s="41">
        <f t="shared" si="26"/>
        <v>100.04540522237015</v>
      </c>
      <c r="BI44" s="41">
        <f t="shared" si="27"/>
        <v>100.04540522237015</v>
      </c>
      <c r="BJ44" s="41">
        <f t="shared" si="28"/>
        <v>100.04540522237015</v>
      </c>
      <c r="BK44" s="41">
        <f t="shared" si="29"/>
        <v>100.04540522237015</v>
      </c>
      <c r="BP44" s="76">
        <f t="shared" si="30"/>
        <v>0.76641473904979518</v>
      </c>
      <c r="BQ44" s="76">
        <f t="shared" si="31"/>
        <v>0.76641473904979518</v>
      </c>
      <c r="BR44" s="76">
        <f t="shared" si="32"/>
        <v>0.76641473904979518</v>
      </c>
      <c r="BS44" s="76">
        <f t="shared" si="33"/>
        <v>0.76641473904979518</v>
      </c>
      <c r="BT44" s="76">
        <f t="shared" ref="BT44:BW44" si="77">+BT45/((BH45+BH46)/(2*100))</f>
        <v>0.77062723903994745</v>
      </c>
      <c r="BU44" s="76">
        <f t="shared" si="77"/>
        <v>0.77062723903994745</v>
      </c>
      <c r="BV44" s="76">
        <f t="shared" si="77"/>
        <v>0.77062723903994745</v>
      </c>
      <c r="BW44" s="76">
        <f t="shared" si="77"/>
        <v>0.77062723903994745</v>
      </c>
      <c r="BX44" s="76"/>
      <c r="BY44" s="49">
        <f t="shared" si="14"/>
        <v>0.69205220400504186</v>
      </c>
      <c r="BZ44" s="49">
        <f t="shared" si="1"/>
        <v>0.22094800661648911</v>
      </c>
      <c r="CA44" s="49">
        <f t="shared" si="2"/>
        <v>8.6999789378467793E-2</v>
      </c>
      <c r="CC44" s="47">
        <f t="shared" si="35"/>
        <v>27.139352807577716</v>
      </c>
      <c r="CD44" s="47">
        <f t="shared" si="36"/>
        <v>18.781848925754577</v>
      </c>
      <c r="CE44" s="47">
        <f t="shared" si="37"/>
        <v>5.9963859036959128</v>
      </c>
      <c r="CF44" s="47">
        <f t="shared" si="38"/>
        <v>2.3611179781271896</v>
      </c>
      <c r="CG44" s="14">
        <f t="shared" si="16"/>
        <v>3.5971225997855072E-14</v>
      </c>
      <c r="CH44" s="9"/>
      <c r="CI44" s="49">
        <f t="shared" si="72"/>
        <v>0.53636271427122428</v>
      </c>
      <c r="CJ44" s="49">
        <f t="shared" si="73"/>
        <v>0.14443655543158535</v>
      </c>
      <c r="CK44" s="49">
        <f t="shared" si="74"/>
        <v>0.11593467897352672</v>
      </c>
      <c r="CL44" s="49">
        <f t="shared" si="75"/>
        <v>0.20326605132366365</v>
      </c>
      <c r="CN44" s="63">
        <f t="shared" si="17"/>
        <v>52.88</v>
      </c>
      <c r="CO44" s="63">
        <f t="shared" si="18"/>
        <v>14.24</v>
      </c>
      <c r="CP44" s="63">
        <f t="shared" si="19"/>
        <v>11.43</v>
      </c>
      <c r="CQ44" s="63">
        <f t="shared" si="20"/>
        <v>20.04</v>
      </c>
      <c r="CR44" s="63">
        <f t="shared" si="21"/>
        <v>36.78277771191464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111.16</v>
      </c>
      <c r="I45" s="74">
        <v>28.02</v>
      </c>
      <c r="J45" s="56">
        <v>20.98</v>
      </c>
      <c r="K45" s="74">
        <v>7.04</v>
      </c>
      <c r="L45" s="15">
        <f t="shared" si="22"/>
        <v>0.18873695573947463</v>
      </c>
      <c r="M45" s="16">
        <f t="shared" si="39"/>
        <v>0</v>
      </c>
      <c r="N45" s="74">
        <v>111.16</v>
      </c>
      <c r="O45" s="74">
        <v>28.02</v>
      </c>
      <c r="P45" s="56">
        <v>20.98</v>
      </c>
      <c r="Q45" s="74">
        <v>7.04</v>
      </c>
      <c r="R45" s="15">
        <f t="shared" si="24"/>
        <v>0.18873695573947463</v>
      </c>
      <c r="S45" s="16">
        <f t="shared" si="25"/>
        <v>0</v>
      </c>
      <c r="T45" s="56">
        <v>94.3</v>
      </c>
      <c r="U45" s="56">
        <v>951.2</v>
      </c>
      <c r="V45" s="14">
        <f t="shared" si="45"/>
        <v>956.34133976578016</v>
      </c>
      <c r="W45" s="16">
        <f t="shared" si="40"/>
        <v>5.141339765780117</v>
      </c>
      <c r="X45" s="14">
        <f t="shared" si="41"/>
        <v>94.271555996035687</v>
      </c>
      <c r="Y45" s="16">
        <f t="shared" si="42"/>
        <v>-2.8444003964310127E-2</v>
      </c>
      <c r="Z45" s="19">
        <f t="shared" si="43"/>
        <v>106.96223182967617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111.16</v>
      </c>
      <c r="AN45" s="74">
        <v>61.84</v>
      </c>
      <c r="AO45" s="56">
        <v>14.7</v>
      </c>
      <c r="AP45" s="56">
        <v>14.58</v>
      </c>
      <c r="AQ45" s="56">
        <v>20.04</v>
      </c>
      <c r="AR45" s="16">
        <f t="shared" si="70"/>
        <v>0</v>
      </c>
      <c r="AT45" s="26"/>
      <c r="AU45" s="26"/>
      <c r="AV45" s="26"/>
      <c r="AW45" s="26"/>
      <c r="AZ45" s="26">
        <v>101.6</v>
      </c>
      <c r="BB45" s="40">
        <f t="shared" si="4"/>
        <v>111.16</v>
      </c>
      <c r="BC45" s="40">
        <f t="shared" si="5"/>
        <v>28.02</v>
      </c>
      <c r="BD45" s="40">
        <f t="shared" si="6"/>
        <v>20.98</v>
      </c>
      <c r="BE45" s="40">
        <f t="shared" si="7"/>
        <v>7.04</v>
      </c>
      <c r="BF45" s="15">
        <f t="shared" si="8"/>
        <v>0.18873695573947463</v>
      </c>
      <c r="BG45" s="25"/>
      <c r="BH45" s="41">
        <f t="shared" si="26"/>
        <v>106.96223182967617</v>
      </c>
      <c r="BI45" s="41">
        <f t="shared" si="27"/>
        <v>106.96223182967617</v>
      </c>
      <c r="BJ45" s="41">
        <f t="shared" si="28"/>
        <v>106.96223182967617</v>
      </c>
      <c r="BK45" s="41">
        <f t="shared" si="29"/>
        <v>106.96223182967617</v>
      </c>
      <c r="BP45" s="76">
        <f t="shared" si="30"/>
        <v>0.8197743099592496</v>
      </c>
      <c r="BQ45" s="76">
        <f t="shared" si="31"/>
        <v>0.8197743099592496</v>
      </c>
      <c r="BR45" s="76">
        <f t="shared" si="32"/>
        <v>0.8197743099592496</v>
      </c>
      <c r="BS45" s="76">
        <f t="shared" si="33"/>
        <v>0.8197743099592496</v>
      </c>
      <c r="BT45" s="76">
        <f t="shared" ref="BT45:BW45" si="78">+BT46/((BH46+BH47)/(2*100))</f>
        <v>0.80607845462475325</v>
      </c>
      <c r="BU45" s="76">
        <f t="shared" si="78"/>
        <v>0.80607845462475325</v>
      </c>
      <c r="BV45" s="76">
        <f t="shared" si="78"/>
        <v>0.80607845462475325</v>
      </c>
      <c r="BW45" s="76">
        <f t="shared" si="78"/>
        <v>0.80607845462475325</v>
      </c>
      <c r="BX45" s="76"/>
      <c r="BY45" s="49">
        <f t="shared" si="14"/>
        <v>0.69012061080520992</v>
      </c>
      <c r="BZ45" s="49">
        <f t="shared" si="1"/>
        <v>0.22164627350370542</v>
      </c>
      <c r="CA45" s="49">
        <f t="shared" si="2"/>
        <v>8.8233115691083386E-2</v>
      </c>
      <c r="CC45" s="47">
        <f t="shared" si="35"/>
        <v>25.592409697545779</v>
      </c>
      <c r="CD45" s="47">
        <f t="shared" si="36"/>
        <v>17.66184941244747</v>
      </c>
      <c r="CE45" s="47">
        <f t="shared" si="37"/>
        <v>5.6724622394411153</v>
      </c>
      <c r="CF45" s="47">
        <f t="shared" si="38"/>
        <v>2.2580980456571611</v>
      </c>
      <c r="CG45" s="14">
        <f t="shared" si="16"/>
        <v>3.2862601528904634E-14</v>
      </c>
      <c r="CH45" s="9"/>
      <c r="CI45" s="49">
        <f t="shared" si="72"/>
        <v>0.55631522130262689</v>
      </c>
      <c r="CJ45" s="49">
        <f t="shared" si="73"/>
        <v>0.13224181360201512</v>
      </c>
      <c r="CK45" s="49">
        <f t="shared" si="74"/>
        <v>0.13116228859301907</v>
      </c>
      <c r="CL45" s="49">
        <f t="shared" si="75"/>
        <v>0.18028067650233898</v>
      </c>
      <c r="CN45" s="63">
        <f t="shared" si="17"/>
        <v>61.84</v>
      </c>
      <c r="CO45" s="63">
        <f t="shared" si="18"/>
        <v>14.7</v>
      </c>
      <c r="CP45" s="63">
        <f t="shared" si="19"/>
        <v>14.579999999999998</v>
      </c>
      <c r="CQ45" s="63">
        <f t="shared" si="20"/>
        <v>20.04</v>
      </c>
      <c r="CR45" s="63">
        <f t="shared" si="21"/>
        <v>39.895907111756166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121.67</v>
      </c>
      <c r="I46" s="74">
        <v>35.65</v>
      </c>
      <c r="J46" s="56">
        <v>27.67</v>
      </c>
      <c r="K46" s="74">
        <v>7.98</v>
      </c>
      <c r="L46" s="15">
        <f t="shared" si="22"/>
        <v>0.22741842689241393</v>
      </c>
      <c r="M46" s="16">
        <f t="shared" si="39"/>
        <v>0</v>
      </c>
      <c r="N46" s="74">
        <v>121.67</v>
      </c>
      <c r="O46" s="74">
        <v>35.65</v>
      </c>
      <c r="P46" s="56">
        <v>27.67</v>
      </c>
      <c r="Q46" s="74">
        <v>7.98</v>
      </c>
      <c r="R46" s="15">
        <f t="shared" si="24"/>
        <v>0.22741842689241393</v>
      </c>
      <c r="S46" s="16">
        <f t="shared" si="25"/>
        <v>0</v>
      </c>
      <c r="T46" s="56">
        <v>129</v>
      </c>
      <c r="U46" s="56">
        <v>1227.5</v>
      </c>
      <c r="V46" s="14">
        <f t="shared" si="45"/>
        <v>1233.6803282978565</v>
      </c>
      <c r="W46" s="16">
        <f t="shared" si="40"/>
        <v>6.1803282978564766</v>
      </c>
      <c r="X46" s="14">
        <f t="shared" si="41"/>
        <v>129.04751892346508</v>
      </c>
      <c r="Y46" s="16">
        <f t="shared" si="42"/>
        <v>4.7518923465077023E-2</v>
      </c>
      <c r="Z46" s="19">
        <f t="shared" si="43"/>
        <v>102.23838133031829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121.67</v>
      </c>
      <c r="AN46" s="74">
        <v>68.099999999999994</v>
      </c>
      <c r="AO46" s="56">
        <v>18.2</v>
      </c>
      <c r="AP46" s="56">
        <v>16.18</v>
      </c>
      <c r="AQ46" s="56">
        <v>19.190000000000001</v>
      </c>
      <c r="AR46" s="16">
        <f t="shared" si="70"/>
        <v>0</v>
      </c>
      <c r="AT46" s="26"/>
      <c r="AU46" s="26"/>
      <c r="AV46" s="26"/>
      <c r="AW46" s="26"/>
      <c r="AZ46" s="26">
        <v>104.2</v>
      </c>
      <c r="BB46" s="40">
        <f t="shared" si="4"/>
        <v>121.67</v>
      </c>
      <c r="BC46" s="40">
        <f t="shared" si="5"/>
        <v>35.65</v>
      </c>
      <c r="BD46" s="40">
        <f t="shared" si="6"/>
        <v>27.67</v>
      </c>
      <c r="BE46" s="40">
        <f t="shared" si="7"/>
        <v>7.98</v>
      </c>
      <c r="BF46" s="15">
        <f t="shared" si="8"/>
        <v>0.22741842689241393</v>
      </c>
      <c r="BG46" s="25"/>
      <c r="BH46" s="41">
        <f t="shared" si="26"/>
        <v>102.23838133031829</v>
      </c>
      <c r="BI46" s="41">
        <f t="shared" si="27"/>
        <v>102.23838133031829</v>
      </c>
      <c r="BJ46" s="41">
        <f t="shared" si="28"/>
        <v>102.23838133031829</v>
      </c>
      <c r="BK46" s="41">
        <f t="shared" si="29"/>
        <v>102.23838133031829</v>
      </c>
      <c r="BP46" s="76">
        <f t="shared" si="30"/>
        <v>0.83812398506412311</v>
      </c>
      <c r="BQ46" s="76">
        <f t="shared" si="31"/>
        <v>0.83812398506412311</v>
      </c>
      <c r="BR46" s="76">
        <f t="shared" si="32"/>
        <v>0.83812398506412311</v>
      </c>
      <c r="BS46" s="76">
        <f t="shared" si="33"/>
        <v>0.83812398506412311</v>
      </c>
      <c r="BT46" s="76">
        <f t="shared" ref="BT46:BW46" si="79">+BT47/((BH47+BH48)/(2*100))</f>
        <v>0.82010153453299628</v>
      </c>
      <c r="BU46" s="76">
        <f t="shared" si="79"/>
        <v>0.82010153453299628</v>
      </c>
      <c r="BV46" s="76">
        <f t="shared" si="79"/>
        <v>0.82010153453299628</v>
      </c>
      <c r="BW46" s="76">
        <f t="shared" si="79"/>
        <v>0.82010153453299628</v>
      </c>
      <c r="BX46" s="76"/>
      <c r="BY46" s="49">
        <f t="shared" si="14"/>
        <v>0.68818901760537798</v>
      </c>
      <c r="BZ46" s="49">
        <f t="shared" si="1"/>
        <v>0.22234454039092172</v>
      </c>
      <c r="CA46" s="49">
        <f t="shared" si="2"/>
        <v>8.9466442003698979E-2</v>
      </c>
      <c r="CC46" s="47">
        <f t="shared" si="35"/>
        <v>33.014208509834056</v>
      </c>
      <c r="CD46" s="47">
        <f t="shared" si="36"/>
        <v>22.720015721401804</v>
      </c>
      <c r="CE46" s="47">
        <f t="shared" si="37"/>
        <v>7.3405290174891098</v>
      </c>
      <c r="CF46" s="47">
        <f t="shared" si="38"/>
        <v>2.9536637709430935</v>
      </c>
      <c r="CG46" s="14">
        <f t="shared" si="16"/>
        <v>4.8405723873656825E-14</v>
      </c>
      <c r="CH46" s="9"/>
      <c r="CI46" s="49">
        <f t="shared" si="72"/>
        <v>0.5597106928577299</v>
      </c>
      <c r="CJ46" s="49">
        <f t="shared" si="73"/>
        <v>0.14958494287827731</v>
      </c>
      <c r="CK46" s="49">
        <f t="shared" si="74"/>
        <v>0.13298265800936959</v>
      </c>
      <c r="CL46" s="49">
        <f t="shared" si="75"/>
        <v>0.15772170625462317</v>
      </c>
      <c r="CN46" s="63">
        <f t="shared" si="17"/>
        <v>68.099999999999994</v>
      </c>
      <c r="CO46" s="63">
        <f t="shared" si="18"/>
        <v>18.2</v>
      </c>
      <c r="CP46" s="63">
        <f t="shared" si="19"/>
        <v>16.18</v>
      </c>
      <c r="CQ46" s="63">
        <f t="shared" si="20"/>
        <v>19.190000000000001</v>
      </c>
      <c r="CR46" s="63">
        <f t="shared" si="21"/>
        <v>41.591455494346192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150.13999999999999</v>
      </c>
      <c r="I47" s="74">
        <v>38.590000000000003</v>
      </c>
      <c r="J47" s="56">
        <v>29.33</v>
      </c>
      <c r="K47" s="74">
        <v>9.26</v>
      </c>
      <c r="L47" s="15">
        <f t="shared" si="22"/>
        <v>0.19535100572798722</v>
      </c>
      <c r="M47" s="16">
        <f t="shared" si="39"/>
        <v>0</v>
      </c>
      <c r="N47" s="74">
        <v>150.13999999999999</v>
      </c>
      <c r="O47" s="74">
        <v>38.590000000000003</v>
      </c>
      <c r="P47" s="56">
        <v>29.33</v>
      </c>
      <c r="Q47" s="74">
        <v>9.26</v>
      </c>
      <c r="R47" s="15">
        <f t="shared" si="24"/>
        <v>0.19535100572798722</v>
      </c>
      <c r="S47" s="16">
        <f t="shared" si="25"/>
        <v>0</v>
      </c>
      <c r="T47" s="56">
        <v>104.7</v>
      </c>
      <c r="U47" s="56">
        <v>1285.4000000000001</v>
      </c>
      <c r="V47" s="14">
        <f t="shared" si="45"/>
        <v>1291.6633037278559</v>
      </c>
      <c r="W47" s="16">
        <f t="shared" si="40"/>
        <v>6.2633037278558277</v>
      </c>
      <c r="X47" s="14">
        <f t="shared" si="41"/>
        <v>104.71690427698574</v>
      </c>
      <c r="Y47" s="16">
        <f t="shared" si="42"/>
        <v>1.6904276985741262E-2</v>
      </c>
      <c r="Z47" s="19">
        <f t="shared" si="43"/>
        <v>101.24095243124987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150.13999999999999</v>
      </c>
      <c r="AN47" s="74">
        <v>91.09</v>
      </c>
      <c r="AO47" s="56">
        <v>19.579999999999998</v>
      </c>
      <c r="AP47" s="56">
        <v>17.47</v>
      </c>
      <c r="AQ47" s="56">
        <v>22</v>
      </c>
      <c r="AR47" s="16">
        <f t="shared" si="70"/>
        <v>0</v>
      </c>
      <c r="AT47" s="26"/>
      <c r="AU47" s="26"/>
      <c r="AV47" s="26"/>
      <c r="AW47" s="26"/>
      <c r="AZ47" s="26">
        <v>104.5</v>
      </c>
      <c r="BB47" s="40">
        <f t="shared" si="4"/>
        <v>150.13999999999999</v>
      </c>
      <c r="BC47" s="40">
        <f t="shared" si="5"/>
        <v>38.590000000000003</v>
      </c>
      <c r="BD47" s="40">
        <f t="shared" si="6"/>
        <v>29.33</v>
      </c>
      <c r="BE47" s="40">
        <f t="shared" si="7"/>
        <v>9.26</v>
      </c>
      <c r="BF47" s="15">
        <f t="shared" si="8"/>
        <v>0.19535100572798722</v>
      </c>
      <c r="BG47" s="25"/>
      <c r="BH47" s="41">
        <f t="shared" si="26"/>
        <v>101.24095243124987</v>
      </c>
      <c r="BI47" s="41">
        <f t="shared" si="27"/>
        <v>101.24095243124987</v>
      </c>
      <c r="BJ47" s="41">
        <f t="shared" si="28"/>
        <v>101.24095243124987</v>
      </c>
      <c r="BK47" s="41">
        <f t="shared" si="29"/>
        <v>101.24095243124987</v>
      </c>
      <c r="BP47" s="76">
        <f t="shared" si="30"/>
        <v>0.84852470503366462</v>
      </c>
      <c r="BQ47" s="76">
        <f t="shared" si="31"/>
        <v>0.84852470503366462</v>
      </c>
      <c r="BR47" s="76">
        <f t="shared" si="32"/>
        <v>0.84852470503366462</v>
      </c>
      <c r="BS47" s="76">
        <f t="shared" si="33"/>
        <v>0.84852470503366462</v>
      </c>
      <c r="BT47" s="76">
        <f t="shared" ref="BT47:BW47" si="80">+BT48/((BH48+BH49)/(2*100))</f>
        <v>0.86571066917045225</v>
      </c>
      <c r="BU47" s="76">
        <f t="shared" si="80"/>
        <v>0.86571066917045225</v>
      </c>
      <c r="BV47" s="76">
        <f t="shared" si="80"/>
        <v>0.86571066917045225</v>
      </c>
      <c r="BW47" s="76">
        <f t="shared" si="80"/>
        <v>0.86571066917045225</v>
      </c>
      <c r="BX47" s="76"/>
      <c r="BY47" s="49">
        <f t="shared" si="14"/>
        <v>0.68625742440554605</v>
      </c>
      <c r="BZ47" s="49">
        <f t="shared" si="1"/>
        <v>0.22304280727813802</v>
      </c>
      <c r="CA47" s="49">
        <f t="shared" si="2"/>
        <v>9.0699768316314572E-2</v>
      </c>
      <c r="CC47" s="47">
        <f t="shared" si="35"/>
        <v>34.565876309796252</v>
      </c>
      <c r="CD47" s="47">
        <f t="shared" si="36"/>
        <v>23.721089248681455</v>
      </c>
      <c r="CE47" s="47">
        <f t="shared" si="37"/>
        <v>7.7096700881658418</v>
      </c>
      <c r="CF47" s="47">
        <f t="shared" si="38"/>
        <v>3.1351169729489063</v>
      </c>
      <c r="CG47" s="14">
        <f t="shared" si="16"/>
        <v>4.8849813083506888E-14</v>
      </c>
      <c r="CH47" s="9"/>
      <c r="CI47" s="49">
        <f t="shared" si="72"/>
        <v>0.60670041294791532</v>
      </c>
      <c r="CJ47" s="49">
        <f t="shared" si="73"/>
        <v>0.13041161582522978</v>
      </c>
      <c r="CK47" s="49">
        <f t="shared" si="74"/>
        <v>0.11635806580524843</v>
      </c>
      <c r="CL47" s="49">
        <f t="shared" si="75"/>
        <v>0.14652990542160652</v>
      </c>
      <c r="CN47" s="63">
        <f t="shared" si="17"/>
        <v>91.09</v>
      </c>
      <c r="CO47" s="63">
        <f t="shared" si="18"/>
        <v>19.579999999999998</v>
      </c>
      <c r="CP47" s="63">
        <f t="shared" si="19"/>
        <v>17.47</v>
      </c>
      <c r="CQ47" s="63">
        <f t="shared" si="20"/>
        <v>22</v>
      </c>
      <c r="CR47" s="63">
        <f t="shared" si="21"/>
        <v>45.389290747549019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174.39</v>
      </c>
      <c r="I48" s="74">
        <v>57.17</v>
      </c>
      <c r="J48" s="56">
        <v>40.93</v>
      </c>
      <c r="K48" s="74">
        <v>16.239999999999998</v>
      </c>
      <c r="L48" s="15">
        <f t="shared" si="22"/>
        <v>0.23470382476059409</v>
      </c>
      <c r="M48" s="16">
        <f t="shared" si="39"/>
        <v>0</v>
      </c>
      <c r="N48" s="74">
        <v>174.39</v>
      </c>
      <c r="O48" s="74">
        <v>57.17</v>
      </c>
      <c r="P48" s="56">
        <v>40.93</v>
      </c>
      <c r="Q48" s="74">
        <v>16.239999999999998</v>
      </c>
      <c r="R48" s="15">
        <f t="shared" si="24"/>
        <v>0.23470382476059409</v>
      </c>
      <c r="S48" s="16">
        <f t="shared" si="25"/>
        <v>0</v>
      </c>
      <c r="T48" s="56">
        <v>127</v>
      </c>
      <c r="U48" s="56">
        <v>1633</v>
      </c>
      <c r="V48" s="14">
        <f t="shared" si="45"/>
        <v>1640.412395734377</v>
      </c>
      <c r="W48" s="16">
        <f t="shared" si="40"/>
        <v>7.4123957343770144</v>
      </c>
      <c r="X48" s="14">
        <f t="shared" si="41"/>
        <v>127.04216586276644</v>
      </c>
      <c r="Y48" s="16">
        <f t="shared" si="42"/>
        <v>4.2165862766438522E-2</v>
      </c>
      <c r="Z48" s="19">
        <f t="shared" si="43"/>
        <v>109.88184949435021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174.39</v>
      </c>
      <c r="AN48" s="74">
        <v>100.27</v>
      </c>
      <c r="AO48" s="56">
        <v>24.6</v>
      </c>
      <c r="AP48" s="56">
        <v>20.71</v>
      </c>
      <c r="AQ48" s="56">
        <v>28.81</v>
      </c>
      <c r="AR48" s="16">
        <f t="shared" si="70"/>
        <v>0</v>
      </c>
      <c r="AT48" s="26"/>
      <c r="AU48" s="26"/>
      <c r="AV48" s="26"/>
      <c r="AW48" s="26"/>
      <c r="AZ48" s="26">
        <v>103.5</v>
      </c>
      <c r="BB48" s="40">
        <f t="shared" si="4"/>
        <v>174.39</v>
      </c>
      <c r="BC48" s="40">
        <f t="shared" si="5"/>
        <v>57.17</v>
      </c>
      <c r="BD48" s="40">
        <f t="shared" si="6"/>
        <v>40.93</v>
      </c>
      <c r="BE48" s="40">
        <f t="shared" si="7"/>
        <v>16.239999999999998</v>
      </c>
      <c r="BF48" s="15">
        <f t="shared" si="8"/>
        <v>0.23470382476059409</v>
      </c>
      <c r="BG48" s="25"/>
      <c r="BH48" s="41">
        <f t="shared" si="26"/>
        <v>109.88184949435021</v>
      </c>
      <c r="BI48" s="41">
        <f t="shared" si="27"/>
        <v>109.88184949435021</v>
      </c>
      <c r="BJ48" s="41">
        <f t="shared" si="28"/>
        <v>109.88184949435021</v>
      </c>
      <c r="BK48" s="41">
        <f t="shared" si="29"/>
        <v>109.88184949435021</v>
      </c>
      <c r="BP48" s="76">
        <f>+BP49/BH49*100</f>
        <v>0.93237463930747033</v>
      </c>
      <c r="BQ48" s="76">
        <f t="shared" si="31"/>
        <v>0.93237463930747033</v>
      </c>
      <c r="BR48" s="76">
        <f t="shared" si="32"/>
        <v>0.93237463930747033</v>
      </c>
      <c r="BS48" s="76">
        <f t="shared" si="33"/>
        <v>0.93237463930747033</v>
      </c>
      <c r="BT48" s="76">
        <f>+BT49/((BH49+BH50)/(2*100))</f>
        <v>0.93987988517707377</v>
      </c>
      <c r="BU48" s="76">
        <f t="shared" ref="BU48:BW48" si="81">+BU49/((BI49+BI50)/(2*100))</f>
        <v>0.93987988517707377</v>
      </c>
      <c r="BV48" s="76">
        <f t="shared" si="81"/>
        <v>0.93987988517707377</v>
      </c>
      <c r="BW48" s="76">
        <f t="shared" si="81"/>
        <v>0.93987988517707377</v>
      </c>
      <c r="BX48" s="76"/>
      <c r="BY48" s="49">
        <f t="shared" si="14"/>
        <v>0.68432583120571411</v>
      </c>
      <c r="BZ48" s="49">
        <f t="shared" si="1"/>
        <v>0.22374107416535433</v>
      </c>
      <c r="CA48" s="49">
        <f t="shared" si="2"/>
        <v>9.1933094628930165E-2</v>
      </c>
      <c r="CC48" s="47">
        <f t="shared" si="35"/>
        <v>43.898662913441235</v>
      </c>
      <c r="CD48" s="47">
        <f t="shared" si="36"/>
        <v>30.040988987060132</v>
      </c>
      <c r="CE48" s="47">
        <f t="shared" si="37"/>
        <v>9.8219339946761455</v>
      </c>
      <c r="CF48" s="47">
        <f t="shared" si="38"/>
        <v>4.0357399317049012</v>
      </c>
      <c r="CG48" s="14">
        <f t="shared" si="16"/>
        <v>5.6843418860808015E-14</v>
      </c>
      <c r="CH48" s="9"/>
      <c r="CI48" s="49">
        <f t="shared" si="72"/>
        <v>0.57497562933654456</v>
      </c>
      <c r="CJ48" s="49">
        <f t="shared" si="73"/>
        <v>0.14106313435403409</v>
      </c>
      <c r="CK48" s="49">
        <f t="shared" si="74"/>
        <v>0.11875680945008316</v>
      </c>
      <c r="CL48" s="49">
        <f t="shared" si="75"/>
        <v>0.16520442685933828</v>
      </c>
      <c r="CN48" s="63">
        <f t="shared" si="17"/>
        <v>100.27</v>
      </c>
      <c r="CO48" s="63">
        <f t="shared" si="18"/>
        <v>24.6</v>
      </c>
      <c r="CP48" s="63">
        <f t="shared" si="19"/>
        <v>20.71</v>
      </c>
      <c r="CQ48" s="63">
        <f t="shared" si="20"/>
        <v>28.810000000000002</v>
      </c>
      <c r="CR48" s="63">
        <f t="shared" si="21"/>
        <v>57.652665732024836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200.44</v>
      </c>
      <c r="I49" s="74">
        <v>81.150000000000006</v>
      </c>
      <c r="J49" s="56">
        <v>62.38</v>
      </c>
      <c r="K49" s="74">
        <v>18.77</v>
      </c>
      <c r="L49" s="15">
        <f t="shared" si="22"/>
        <v>0.31121532628217924</v>
      </c>
      <c r="M49" s="16">
        <f t="shared" si="39"/>
        <v>0</v>
      </c>
      <c r="N49" s="74">
        <v>200.44</v>
      </c>
      <c r="O49" s="74">
        <v>81.150000000000006</v>
      </c>
      <c r="P49" s="56">
        <v>62.38</v>
      </c>
      <c r="Q49" s="74">
        <v>18.77</v>
      </c>
      <c r="R49" s="15">
        <f t="shared" si="24"/>
        <v>0.31121532628217924</v>
      </c>
      <c r="S49" s="16">
        <f t="shared" si="25"/>
        <v>0</v>
      </c>
      <c r="T49" s="56">
        <v>142.1</v>
      </c>
      <c r="U49" s="56">
        <v>2320.5</v>
      </c>
      <c r="V49" s="14">
        <f t="shared" si="45"/>
        <v>2331.0260143385494</v>
      </c>
      <c r="W49" s="16">
        <f t="shared" si="40"/>
        <v>10.52601433854943</v>
      </c>
      <c r="X49" s="14">
        <f t="shared" si="41"/>
        <v>142.10042865890998</v>
      </c>
      <c r="Y49" s="16">
        <f t="shared" si="42"/>
        <v>4.2865890998200484E-4</v>
      </c>
      <c r="Z49" s="19">
        <f t="shared" si="43"/>
        <v>107.25302446479658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200.44</v>
      </c>
      <c r="AN49" s="74">
        <v>105.82</v>
      </c>
      <c r="AO49" s="56">
        <v>32.82</v>
      </c>
      <c r="AP49" s="56">
        <v>24.79</v>
      </c>
      <c r="AQ49" s="56">
        <v>37.01</v>
      </c>
      <c r="AR49" s="16">
        <f t="shared" si="70"/>
        <v>0</v>
      </c>
      <c r="AT49" s="26"/>
      <c r="AU49" s="26"/>
      <c r="AV49" s="26"/>
      <c r="AW49" s="26"/>
      <c r="AZ49" s="26">
        <v>110.3</v>
      </c>
      <c r="BB49" s="40">
        <f t="shared" si="4"/>
        <v>200.44</v>
      </c>
      <c r="BC49" s="40">
        <f t="shared" si="5"/>
        <v>81.150000000000006</v>
      </c>
      <c r="BD49" s="40">
        <f t="shared" si="6"/>
        <v>62.38</v>
      </c>
      <c r="BE49" s="40">
        <f t="shared" si="7"/>
        <v>18.77</v>
      </c>
      <c r="BF49" s="15">
        <f t="shared" si="8"/>
        <v>0.31121532628217924</v>
      </c>
      <c r="BG49" s="25"/>
      <c r="BH49" s="41">
        <f t="shared" si="26"/>
        <v>107.25302446479658</v>
      </c>
      <c r="BI49" s="41">
        <f t="shared" si="27"/>
        <v>107.25302446479658</v>
      </c>
      <c r="BJ49" s="41">
        <f t="shared" si="28"/>
        <v>107.25302446479658</v>
      </c>
      <c r="BK49" s="41">
        <f t="shared" si="29"/>
        <v>107.25302446479658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14"/>
        <v>0.68239423800588217</v>
      </c>
      <c r="BZ49" s="49">
        <f t="shared" si="1"/>
        <v>0.22443934105257063</v>
      </c>
      <c r="CA49" s="49">
        <f t="shared" si="2"/>
        <v>9.3166420941545758E-2</v>
      </c>
      <c r="CC49" s="8">
        <f t="shared" ref="CC49:CC80" si="82">+$BD49/BP49</f>
        <v>62.38</v>
      </c>
      <c r="CD49" s="48">
        <f t="shared" ref="CD49:CD80" si="83">+$BD49*BY49/BQ49</f>
        <v>42.567752566806931</v>
      </c>
      <c r="CE49" s="48">
        <f t="shared" ref="CE49:CE80" si="84">+$BD49*BZ49/BR49</f>
        <v>14.000526094859357</v>
      </c>
      <c r="CF49" s="48">
        <f t="shared" ref="CF49:CF80" si="85">+$BD49*CA49/BS49</f>
        <v>5.8117213383336246</v>
      </c>
      <c r="CG49" s="14">
        <f t="shared" si="16"/>
        <v>9.0594198809412774E-14</v>
      </c>
      <c r="CH49" s="9"/>
      <c r="CI49" s="49">
        <f t="shared" si="72"/>
        <v>0.52793853522251044</v>
      </c>
      <c r="CJ49" s="49">
        <f t="shared" si="73"/>
        <v>0.1637397725004989</v>
      </c>
      <c r="CK49" s="49">
        <f t="shared" si="74"/>
        <v>0.12367790860107762</v>
      </c>
      <c r="CL49" s="49">
        <f t="shared" si="75"/>
        <v>0.18464378367591297</v>
      </c>
      <c r="CN49" s="63">
        <f t="shared" si="17"/>
        <v>105.82</v>
      </c>
      <c r="CO49" s="63">
        <f t="shared" si="18"/>
        <v>32.82</v>
      </c>
      <c r="CP49" s="63">
        <f t="shared" si="19"/>
        <v>24.79</v>
      </c>
      <c r="CQ49" s="63">
        <f t="shared" si="20"/>
        <v>37.01</v>
      </c>
      <c r="CR49" s="63">
        <f t="shared" si="21"/>
        <v>73.900441474764349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227.15</v>
      </c>
      <c r="I50" s="74">
        <v>86.83</v>
      </c>
      <c r="J50" s="56">
        <v>63.4</v>
      </c>
      <c r="K50" s="74">
        <v>23.43</v>
      </c>
      <c r="L50" s="15">
        <f t="shared" si="22"/>
        <v>0.2791107197886859</v>
      </c>
      <c r="M50" s="16">
        <f t="shared" si="39"/>
        <v>0</v>
      </c>
      <c r="N50" s="74">
        <v>227.15</v>
      </c>
      <c r="O50" s="74">
        <v>86.83</v>
      </c>
      <c r="P50" s="56">
        <v>63.4</v>
      </c>
      <c r="Q50" s="74">
        <v>23.43</v>
      </c>
      <c r="R50" s="15">
        <f t="shared" si="24"/>
        <v>0.2791107197886859</v>
      </c>
      <c r="S50" s="16">
        <f t="shared" si="25"/>
        <v>0</v>
      </c>
      <c r="T50" s="56">
        <v>96.3</v>
      </c>
      <c r="U50" s="56">
        <v>2233.5</v>
      </c>
      <c r="V50" s="14">
        <f t="shared" si="45"/>
        <v>2244.7780518080231</v>
      </c>
      <c r="W50" s="16">
        <f t="shared" si="40"/>
        <v>11.278051808023065</v>
      </c>
      <c r="X50" s="14">
        <f t="shared" si="41"/>
        <v>96.250808015513897</v>
      </c>
      <c r="Y50" s="16">
        <f t="shared" si="42"/>
        <v>-4.9191984486100182E-2</v>
      </c>
      <c r="Z50" s="19">
        <f t="shared" si="43"/>
        <v>105.54012405792122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227.15</v>
      </c>
      <c r="AN50" s="74">
        <v>128.06</v>
      </c>
      <c r="AO50" s="56">
        <v>31.32</v>
      </c>
      <c r="AP50" s="56">
        <v>28.09</v>
      </c>
      <c r="AQ50" s="56">
        <v>39.68</v>
      </c>
      <c r="AR50" s="16">
        <f t="shared" si="70"/>
        <v>0</v>
      </c>
      <c r="AT50" s="26"/>
      <c r="AU50" s="26"/>
      <c r="AV50" s="26"/>
      <c r="AW50" s="26"/>
      <c r="AZ50" s="26">
        <v>106</v>
      </c>
      <c r="BB50" s="40">
        <f t="shared" si="4"/>
        <v>227.15</v>
      </c>
      <c r="BC50" s="40">
        <f t="shared" si="5"/>
        <v>86.83</v>
      </c>
      <c r="BD50" s="40">
        <f t="shared" si="6"/>
        <v>63.4</v>
      </c>
      <c r="BE50" s="40">
        <f t="shared" si="7"/>
        <v>23.43</v>
      </c>
      <c r="BF50" s="15">
        <f t="shared" si="8"/>
        <v>0.2791107197886859</v>
      </c>
      <c r="BG50" s="25"/>
      <c r="BH50" s="41">
        <f t="shared" si="26"/>
        <v>105.54012405792122</v>
      </c>
      <c r="BI50" s="41">
        <f t="shared" si="27"/>
        <v>105.54012405792122</v>
      </c>
      <c r="BJ50" s="41">
        <f t="shared" si="28"/>
        <v>105.54012405792122</v>
      </c>
      <c r="BK50" s="41">
        <f t="shared" si="29"/>
        <v>105.54012405792122</v>
      </c>
      <c r="BP50" s="76">
        <f>+BP49*BH50/100</f>
        <v>1.0554012405792121</v>
      </c>
      <c r="BQ50" s="76">
        <f t="shared" ref="BQ50:BQ55" si="86">+BQ49*BI50/100</f>
        <v>1.0554012405792121</v>
      </c>
      <c r="BR50" s="76">
        <f t="shared" ref="BR50:BR55" si="87">+BR49*BJ50/100</f>
        <v>1.0554012405792121</v>
      </c>
      <c r="BS50" s="76">
        <f t="shared" ref="BS50:BS55" si="88">+BS49*BK50/100</f>
        <v>1.0554012405792121</v>
      </c>
      <c r="BT50" s="76">
        <f>+(BH50+BH51)/(2*100)*BT49</f>
        <v>1.0411892365080806</v>
      </c>
      <c r="BU50" s="76">
        <f t="shared" ref="BU50:BU54" si="89">+(BI50+BI51)/(2*100)*BU49</f>
        <v>1.0411892365080806</v>
      </c>
      <c r="BV50" s="76">
        <f t="shared" ref="BV50:BV54" si="90">+(BJ50+BJ51)/(2*100)*BV49</f>
        <v>1.0411892365080806</v>
      </c>
      <c r="BW50" s="76">
        <f t="shared" ref="BW50:BW54" si="91">+(BK50+BK51)/(2*100)*BW49</f>
        <v>1.0411892365080806</v>
      </c>
      <c r="BX50" s="76"/>
      <c r="BY50" s="49">
        <f t="shared" si="14"/>
        <v>0.68046264480605023</v>
      </c>
      <c r="BZ50" s="49">
        <f t="shared" si="1"/>
        <v>0.22513760793978693</v>
      </c>
      <c r="CA50" s="49">
        <f t="shared" si="2"/>
        <v>9.4399747254161351E-2</v>
      </c>
      <c r="CC50" s="47">
        <f t="shared" si="82"/>
        <v>60.071940000000005</v>
      </c>
      <c r="CD50" s="47">
        <f t="shared" si="83"/>
        <v>40.876711171030365</v>
      </c>
      <c r="CE50" s="47">
        <f t="shared" si="84"/>
        <v>13.524452875902405</v>
      </c>
      <c r="CF50" s="47">
        <f t="shared" si="85"/>
        <v>5.6707759530671451</v>
      </c>
      <c r="CG50" s="14">
        <f t="shared" si="16"/>
        <v>8.9706020389712648E-14</v>
      </c>
      <c r="CH50" s="9"/>
      <c r="CI50" s="49">
        <f t="shared" si="72"/>
        <v>0.56376843495487561</v>
      </c>
      <c r="CJ50" s="49">
        <f t="shared" si="73"/>
        <v>0.13788245652652431</v>
      </c>
      <c r="CK50" s="49">
        <f t="shared" si="74"/>
        <v>0.12366277790006604</v>
      </c>
      <c r="CL50" s="49">
        <f t="shared" si="75"/>
        <v>0.174686330618534</v>
      </c>
      <c r="CN50" s="63">
        <f t="shared" si="17"/>
        <v>128.06</v>
      </c>
      <c r="CO50" s="63">
        <f t="shared" si="18"/>
        <v>31.319999999999997</v>
      </c>
      <c r="CP50" s="63">
        <f t="shared" si="19"/>
        <v>28.09</v>
      </c>
      <c r="CQ50" s="63">
        <f t="shared" si="20"/>
        <v>39.68</v>
      </c>
      <c r="CR50" s="63">
        <f t="shared" si="21"/>
        <v>78.608770362048716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297.49</v>
      </c>
      <c r="I51" s="74">
        <v>111.93</v>
      </c>
      <c r="J51" s="56">
        <v>76.7</v>
      </c>
      <c r="K51" s="74">
        <v>35.229999999999997</v>
      </c>
      <c r="L51" s="15">
        <f t="shared" si="22"/>
        <v>0.25782379239638309</v>
      </c>
      <c r="M51" s="16">
        <f t="shared" si="39"/>
        <v>0</v>
      </c>
      <c r="N51" s="74">
        <v>297.49</v>
      </c>
      <c r="O51" s="74">
        <v>111.93</v>
      </c>
      <c r="P51" s="56">
        <v>76.7</v>
      </c>
      <c r="Q51" s="74">
        <v>35.229999999999997</v>
      </c>
      <c r="R51" s="15">
        <f t="shared" si="24"/>
        <v>0.25782379239638309</v>
      </c>
      <c r="S51" s="16">
        <f t="shared" si="25"/>
        <v>0</v>
      </c>
      <c r="T51" s="56">
        <v>117.8</v>
      </c>
      <c r="U51" s="56">
        <v>2630.8</v>
      </c>
      <c r="V51" s="14">
        <f t="shared" si="45"/>
        <v>2644.3485450298513</v>
      </c>
      <c r="W51" s="16">
        <f t="shared" si="40"/>
        <v>13.548545029851084</v>
      </c>
      <c r="X51" s="14">
        <f t="shared" si="41"/>
        <v>117.78822475934632</v>
      </c>
      <c r="Y51" s="16">
        <f t="shared" si="42"/>
        <v>-1.1775240653676633E-2</v>
      </c>
      <c r="Z51" s="19">
        <f t="shared" si="43"/>
        <v>102.69772324369488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297.49</v>
      </c>
      <c r="AN51" s="74">
        <v>159.97999999999999</v>
      </c>
      <c r="AO51" s="56">
        <v>39.25</v>
      </c>
      <c r="AP51" s="56">
        <v>39.54</v>
      </c>
      <c r="AQ51" s="56">
        <v>58.72</v>
      </c>
      <c r="AR51" s="16">
        <f t="shared" si="70"/>
        <v>0</v>
      </c>
      <c r="AT51" s="26"/>
      <c r="AU51" s="26"/>
      <c r="AV51" s="26"/>
      <c r="AW51" s="26"/>
      <c r="AZ51" s="26">
        <v>107.6</v>
      </c>
      <c r="BB51" s="40">
        <f t="shared" si="4"/>
        <v>297.49</v>
      </c>
      <c r="BC51" s="40">
        <f t="shared" si="5"/>
        <v>111.93</v>
      </c>
      <c r="BD51" s="40">
        <f t="shared" si="6"/>
        <v>76.7</v>
      </c>
      <c r="BE51" s="40">
        <f t="shared" si="7"/>
        <v>35.229999999999997</v>
      </c>
      <c r="BF51" s="15">
        <f t="shared" si="8"/>
        <v>0.25782379239638309</v>
      </c>
      <c r="BG51" s="25"/>
      <c r="BH51" s="41">
        <f t="shared" si="26"/>
        <v>102.69772324369488</v>
      </c>
      <c r="BI51" s="41">
        <f t="shared" si="27"/>
        <v>102.69772324369488</v>
      </c>
      <c r="BJ51" s="41">
        <f t="shared" si="28"/>
        <v>102.69772324369488</v>
      </c>
      <c r="BK51" s="41">
        <f t="shared" si="29"/>
        <v>102.69772324369488</v>
      </c>
      <c r="BP51" s="76">
        <f t="shared" ref="BP51:BP55" si="92">+BP50*BH51/100</f>
        <v>1.0838730451605616</v>
      </c>
      <c r="BQ51" s="76">
        <f t="shared" si="86"/>
        <v>1.0838730451605616</v>
      </c>
      <c r="BR51" s="76">
        <f t="shared" si="87"/>
        <v>1.0838730451605616</v>
      </c>
      <c r="BS51" s="76">
        <f t="shared" si="88"/>
        <v>1.0838730451605616</v>
      </c>
      <c r="BT51" s="76">
        <f t="shared" ref="BT51:BT54" si="93">+(BH51+BH52)/(2*100)*BT50</f>
        <v>1.1070378637542702</v>
      </c>
      <c r="BU51" s="76">
        <f t="shared" si="89"/>
        <v>1.1070378637542702</v>
      </c>
      <c r="BV51" s="76">
        <f t="shared" si="90"/>
        <v>1.1070378637542702</v>
      </c>
      <c r="BW51" s="76">
        <f t="shared" si="91"/>
        <v>1.1070378637542702</v>
      </c>
      <c r="BX51" s="76"/>
      <c r="BY51" s="49">
        <f t="shared" si="14"/>
        <v>0.67853105160621829</v>
      </c>
      <c r="BZ51" s="49">
        <f t="shared" si="1"/>
        <v>0.22583587482700324</v>
      </c>
      <c r="CA51" s="49">
        <f t="shared" si="2"/>
        <v>9.5633073566776944E-2</v>
      </c>
      <c r="CC51" s="47">
        <f t="shared" si="82"/>
        <v>70.764745320000003</v>
      </c>
      <c r="CD51" s="47">
        <f t="shared" si="83"/>
        <v>48.016077058625818</v>
      </c>
      <c r="CE51" s="47">
        <f t="shared" si="84"/>
        <v>15.981218166252281</v>
      </c>
      <c r="CF51" s="47">
        <f t="shared" si="85"/>
        <v>6.7674500951217951</v>
      </c>
      <c r="CG51" s="14">
        <f t="shared" si="16"/>
        <v>1.0835776720341528E-13</v>
      </c>
      <c r="CH51" s="9"/>
      <c r="CI51" s="49">
        <f t="shared" si="72"/>
        <v>0.53776597532690174</v>
      </c>
      <c r="CJ51" s="49">
        <f t="shared" si="73"/>
        <v>0.13193720797337724</v>
      </c>
      <c r="CK51" s="49">
        <f t="shared" si="74"/>
        <v>0.13291203065649265</v>
      </c>
      <c r="CL51" s="49">
        <f t="shared" si="75"/>
        <v>0.19738478604322834</v>
      </c>
      <c r="CN51" s="63">
        <f t="shared" si="17"/>
        <v>159.97999999999999</v>
      </c>
      <c r="CO51" s="63">
        <f t="shared" si="18"/>
        <v>39.25</v>
      </c>
      <c r="CP51" s="63">
        <f t="shared" si="19"/>
        <v>39.54</v>
      </c>
      <c r="CQ51" s="63">
        <f t="shared" si="20"/>
        <v>58.72</v>
      </c>
      <c r="CR51" s="63">
        <f t="shared" si="21"/>
        <v>113.1945763630731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368.67</v>
      </c>
      <c r="I52" s="74">
        <v>134.61000000000001</v>
      </c>
      <c r="J52" s="56">
        <v>92.85</v>
      </c>
      <c r="K52" s="74">
        <v>41.76</v>
      </c>
      <c r="L52" s="15">
        <f t="shared" si="22"/>
        <v>0.25185124908454715</v>
      </c>
      <c r="M52" s="16">
        <f t="shared" si="39"/>
        <v>0</v>
      </c>
      <c r="N52" s="74">
        <v>368.67</v>
      </c>
      <c r="O52" s="74">
        <v>134.61000000000001</v>
      </c>
      <c r="P52" s="56">
        <v>92.85</v>
      </c>
      <c r="Q52" s="74">
        <v>41.76</v>
      </c>
      <c r="R52" s="15">
        <f t="shared" si="24"/>
        <v>0.25185124908454715</v>
      </c>
      <c r="S52" s="16">
        <f t="shared" si="25"/>
        <v>0</v>
      </c>
      <c r="T52" s="56">
        <v>110.1</v>
      </c>
      <c r="U52" s="56">
        <v>2896.8</v>
      </c>
      <c r="V52" s="14">
        <f t="shared" si="45"/>
        <v>2911.4277480778665</v>
      </c>
      <c r="W52" s="16">
        <f t="shared" si="40"/>
        <v>14.627748077866272</v>
      </c>
      <c r="X52" s="14">
        <f t="shared" si="41"/>
        <v>110.11099285388475</v>
      </c>
      <c r="Y52" s="16">
        <f t="shared" si="42"/>
        <v>1.0992853884758347E-2</v>
      </c>
      <c r="Z52" s="19">
        <f t="shared" si="43"/>
        <v>109.95101051906111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368.67</v>
      </c>
      <c r="AN52" s="74">
        <v>198.24</v>
      </c>
      <c r="AO52" s="56">
        <v>52.63</v>
      </c>
      <c r="AP52" s="56">
        <v>45.82</v>
      </c>
      <c r="AQ52" s="56">
        <v>71.98</v>
      </c>
      <c r="AR52" s="16">
        <f t="shared" si="70"/>
        <v>0</v>
      </c>
      <c r="AT52" s="26"/>
      <c r="AU52" s="26"/>
      <c r="AV52" s="26"/>
      <c r="AW52" s="26"/>
      <c r="AZ52" s="26">
        <v>120.3</v>
      </c>
      <c r="BB52" s="40">
        <f t="shared" si="4"/>
        <v>368.67</v>
      </c>
      <c r="BC52" s="40">
        <f t="shared" si="5"/>
        <v>134.61000000000001</v>
      </c>
      <c r="BD52" s="40">
        <f t="shared" si="6"/>
        <v>92.85</v>
      </c>
      <c r="BE52" s="40">
        <f t="shared" si="7"/>
        <v>41.76</v>
      </c>
      <c r="BF52" s="15">
        <f t="shared" si="8"/>
        <v>0.25185124908454715</v>
      </c>
      <c r="BG52" s="25"/>
      <c r="BH52" s="41">
        <f t="shared" si="26"/>
        <v>109.95101051906111</v>
      </c>
      <c r="BI52" s="41">
        <f t="shared" si="27"/>
        <v>109.95101051906111</v>
      </c>
      <c r="BJ52" s="41">
        <f t="shared" si="28"/>
        <v>109.95101051906111</v>
      </c>
      <c r="BK52" s="41">
        <f t="shared" si="29"/>
        <v>109.95101051906111</v>
      </c>
      <c r="BP52" s="76">
        <f t="shared" si="92"/>
        <v>1.1917293658977572</v>
      </c>
      <c r="BQ52" s="76">
        <f t="shared" si="86"/>
        <v>1.1917293658977572</v>
      </c>
      <c r="BR52" s="76">
        <f t="shared" si="87"/>
        <v>1.1917293658977572</v>
      </c>
      <c r="BS52" s="76">
        <f t="shared" si="88"/>
        <v>1.1917293658977572</v>
      </c>
      <c r="BT52" s="76">
        <f t="shared" si="93"/>
        <v>1.2599737386240941</v>
      </c>
      <c r="BU52" s="76">
        <f t="shared" si="89"/>
        <v>1.2599737386240941</v>
      </c>
      <c r="BV52" s="76">
        <f t="shared" si="90"/>
        <v>1.2599737386240941</v>
      </c>
      <c r="BW52" s="76">
        <f t="shared" si="91"/>
        <v>1.2599737386240941</v>
      </c>
      <c r="BX52" s="76"/>
      <c r="BY52" s="49">
        <f t="shared" si="14"/>
        <v>0.67659945840638636</v>
      </c>
      <c r="BZ52" s="49">
        <f t="shared" si="1"/>
        <v>0.22653414171421954</v>
      </c>
      <c r="CA52" s="49">
        <f t="shared" si="2"/>
        <v>9.6866399879392537E-2</v>
      </c>
      <c r="CC52" s="47">
        <f t="shared" si="82"/>
        <v>77.91198459732</v>
      </c>
      <c r="CD52" s="47">
        <f t="shared" si="83"/>
        <v>52.715206581913428</v>
      </c>
      <c r="CE52" s="47">
        <f t="shared" si="84"/>
        <v>17.649724560005378</v>
      </c>
      <c r="CF52" s="47">
        <f t="shared" si="85"/>
        <v>7.5470534554010715</v>
      </c>
      <c r="CG52" s="14">
        <f t="shared" si="16"/>
        <v>1.2256862191861728E-13</v>
      </c>
      <c r="CH52" s="9"/>
      <c r="CI52" s="49">
        <f t="shared" si="72"/>
        <v>0.53771665717308159</v>
      </c>
      <c r="CJ52" s="49">
        <f t="shared" si="73"/>
        <v>0.14275639460764369</v>
      </c>
      <c r="CK52" s="49">
        <f t="shared" si="74"/>
        <v>0.12428459055523911</v>
      </c>
      <c r="CL52" s="49">
        <f t="shared" si="75"/>
        <v>0.19524235766403558</v>
      </c>
      <c r="CN52" s="63">
        <f t="shared" si="17"/>
        <v>198.24</v>
      </c>
      <c r="CO52" s="63">
        <f t="shared" si="18"/>
        <v>52.63</v>
      </c>
      <c r="CP52" s="63">
        <f t="shared" si="19"/>
        <v>45.82</v>
      </c>
      <c r="CQ52" s="63">
        <f t="shared" si="20"/>
        <v>71.98</v>
      </c>
      <c r="CR52" s="63">
        <f t="shared" si="21"/>
        <v>137.41718136944692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391.65</v>
      </c>
      <c r="I53" s="74">
        <v>148.26</v>
      </c>
      <c r="J53" s="56">
        <v>81.73</v>
      </c>
      <c r="K53" s="74">
        <v>66.53</v>
      </c>
      <c r="L53" s="15">
        <f t="shared" si="22"/>
        <v>0.20868122047746715</v>
      </c>
      <c r="M53" s="16">
        <f t="shared" si="39"/>
        <v>0</v>
      </c>
      <c r="N53" s="74">
        <v>391.65</v>
      </c>
      <c r="O53" s="74">
        <v>148.26</v>
      </c>
      <c r="P53" s="56">
        <v>81.73</v>
      </c>
      <c r="Q53" s="74">
        <v>66.53</v>
      </c>
      <c r="R53" s="15">
        <f t="shared" si="24"/>
        <v>0.20868122047746715</v>
      </c>
      <c r="S53" s="16">
        <f t="shared" si="25"/>
        <v>0</v>
      </c>
      <c r="T53" s="56">
        <v>74.8</v>
      </c>
      <c r="U53" s="56">
        <v>2167.1</v>
      </c>
      <c r="V53" s="14">
        <f t="shared" si="45"/>
        <v>2177.747955562244</v>
      </c>
      <c r="W53" s="16">
        <f t="shared" si="40"/>
        <v>10.647955562244078</v>
      </c>
      <c r="X53" s="14">
        <f t="shared" si="41"/>
        <v>74.810135321734322</v>
      </c>
      <c r="Y53" s="16">
        <f t="shared" si="42"/>
        <v>1.0135321734324521E-2</v>
      </c>
      <c r="Z53" s="19">
        <f t="shared" si="43"/>
        <v>117.67873546833923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391.65</v>
      </c>
      <c r="AN53" s="74">
        <v>202.61</v>
      </c>
      <c r="AO53" s="56">
        <v>50.08</v>
      </c>
      <c r="AP53" s="56">
        <v>51.87</v>
      </c>
      <c r="AQ53" s="56">
        <v>87.09</v>
      </c>
      <c r="AR53" s="16">
        <f t="shared" si="70"/>
        <v>0</v>
      </c>
      <c r="AT53" s="26"/>
      <c r="AU53" s="26"/>
      <c r="AV53" s="26"/>
      <c r="AW53" s="26"/>
      <c r="AZ53" s="26">
        <v>117.2</v>
      </c>
      <c r="BB53" s="40">
        <f t="shared" si="4"/>
        <v>391.65</v>
      </c>
      <c r="BC53" s="40">
        <f t="shared" si="5"/>
        <v>148.26</v>
      </c>
      <c r="BD53" s="40">
        <f t="shared" si="6"/>
        <v>81.73</v>
      </c>
      <c r="BE53" s="40">
        <f t="shared" si="7"/>
        <v>66.53</v>
      </c>
      <c r="BF53" s="15">
        <f t="shared" si="8"/>
        <v>0.20868122047746715</v>
      </c>
      <c r="BG53" s="25"/>
      <c r="BH53" s="41">
        <f t="shared" si="26"/>
        <v>117.67873546833923</v>
      </c>
      <c r="BI53" s="41">
        <f t="shared" si="27"/>
        <v>117.67873546833923</v>
      </c>
      <c r="BJ53" s="41">
        <f t="shared" si="28"/>
        <v>117.67873546833923</v>
      </c>
      <c r="BK53" s="41">
        <f t="shared" si="29"/>
        <v>117.67873546833923</v>
      </c>
      <c r="BP53" s="76">
        <f t="shared" si="92"/>
        <v>1.4024120479933382</v>
      </c>
      <c r="BQ53" s="76">
        <f t="shared" si="86"/>
        <v>1.4024120479933382</v>
      </c>
      <c r="BR53" s="76">
        <f t="shared" si="87"/>
        <v>1.4024120479933382</v>
      </c>
      <c r="BS53" s="76">
        <f t="shared" si="88"/>
        <v>1.4024120479933382</v>
      </c>
      <c r="BT53" s="76">
        <f t="shared" si="93"/>
        <v>1.3817978854360593</v>
      </c>
      <c r="BU53" s="76">
        <f t="shared" si="89"/>
        <v>1.3817978854360593</v>
      </c>
      <c r="BV53" s="76">
        <f t="shared" si="90"/>
        <v>1.3817978854360593</v>
      </c>
      <c r="BW53" s="76">
        <f t="shared" si="91"/>
        <v>1.3817978854360593</v>
      </c>
      <c r="BX53" s="76"/>
      <c r="BY53" s="49">
        <f t="shared" si="14"/>
        <v>0.67466786520655442</v>
      </c>
      <c r="BZ53" s="49">
        <f t="shared" si="1"/>
        <v>0.22723240860143584</v>
      </c>
      <c r="CA53" s="49">
        <f t="shared" si="2"/>
        <v>9.809972619200813E-2</v>
      </c>
      <c r="CC53" s="47">
        <f t="shared" si="82"/>
        <v>58.278164478795354</v>
      </c>
      <c r="CD53" s="47">
        <f t="shared" si="83"/>
        <v>39.318404817065314</v>
      </c>
      <c r="CE53" s="47">
        <f t="shared" si="84"/>
        <v>13.24268768338731</v>
      </c>
      <c r="CF53" s="47">
        <f t="shared" si="85"/>
        <v>5.7170719783426387</v>
      </c>
      <c r="CG53" s="14">
        <f t="shared" si="16"/>
        <v>9.1482377229112899E-14</v>
      </c>
      <c r="CH53" s="9"/>
      <c r="CI53" s="49">
        <f t="shared" si="72"/>
        <v>0.51732414145282779</v>
      </c>
      <c r="CJ53" s="49">
        <f t="shared" si="73"/>
        <v>0.1278692710328099</v>
      </c>
      <c r="CK53" s="49">
        <f t="shared" si="74"/>
        <v>0.13243967828418229</v>
      </c>
      <c r="CL53" s="49">
        <f t="shared" si="75"/>
        <v>0.22236690923018002</v>
      </c>
      <c r="CN53" s="63">
        <f t="shared" si="17"/>
        <v>202.60999999999999</v>
      </c>
      <c r="CO53" s="63">
        <f t="shared" si="18"/>
        <v>50.079999999999991</v>
      </c>
      <c r="CP53" s="63">
        <f t="shared" si="19"/>
        <v>51.86999999999999</v>
      </c>
      <c r="CQ53" s="63">
        <f t="shared" si="20"/>
        <v>87.09</v>
      </c>
      <c r="CR53" s="63">
        <f t="shared" si="21"/>
        <v>159.33391105776266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425.28</v>
      </c>
      <c r="I54" s="74">
        <v>182.67</v>
      </c>
      <c r="J54" s="56">
        <v>93.97</v>
      </c>
      <c r="K54" s="74">
        <v>88.7</v>
      </c>
      <c r="L54" s="15">
        <f t="shared" si="22"/>
        <v>0.22096030850263357</v>
      </c>
      <c r="M54" s="16">
        <f t="shared" si="39"/>
        <v>0</v>
      </c>
      <c r="N54" s="74">
        <v>425.28</v>
      </c>
      <c r="O54" s="74">
        <v>182.67</v>
      </c>
      <c r="P54" s="56">
        <v>93.97</v>
      </c>
      <c r="Q54" s="74">
        <v>88.7</v>
      </c>
      <c r="R54" s="15">
        <f t="shared" si="24"/>
        <v>0.22096030850263357</v>
      </c>
      <c r="S54" s="16">
        <f t="shared" si="25"/>
        <v>0</v>
      </c>
      <c r="T54" s="56">
        <v>113.1</v>
      </c>
      <c r="U54" s="56">
        <v>2451.4</v>
      </c>
      <c r="V54" s="14">
        <f t="shared" si="45"/>
        <v>2463.032937740898</v>
      </c>
      <c r="W54" s="16">
        <f t="shared" si="40"/>
        <v>11.632937740897887</v>
      </c>
      <c r="X54" s="14">
        <f t="shared" si="41"/>
        <v>113.11891467860275</v>
      </c>
      <c r="Y54" s="16">
        <f t="shared" si="42"/>
        <v>1.8914678602754975E-2</v>
      </c>
      <c r="Z54" s="19">
        <f t="shared" si="43"/>
        <v>101.65883373290437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425.28</v>
      </c>
      <c r="AN54" s="74">
        <v>253.92</v>
      </c>
      <c r="AO54" s="56">
        <v>56.05</v>
      </c>
      <c r="AP54" s="56">
        <v>57.5</v>
      </c>
      <c r="AQ54" s="56">
        <v>57.81</v>
      </c>
      <c r="AR54" s="16">
        <f t="shared" si="70"/>
        <v>0</v>
      </c>
      <c r="AT54" s="26"/>
      <c r="AU54" s="26"/>
      <c r="AV54" s="26"/>
      <c r="AW54" s="26"/>
      <c r="AZ54" s="26">
        <v>104.9</v>
      </c>
      <c r="BB54" s="40">
        <f t="shared" si="4"/>
        <v>425.28</v>
      </c>
      <c r="BC54" s="40">
        <f t="shared" si="5"/>
        <v>182.67</v>
      </c>
      <c r="BD54" s="40">
        <f t="shared" si="6"/>
        <v>93.97</v>
      </c>
      <c r="BE54" s="40">
        <f t="shared" si="7"/>
        <v>88.7</v>
      </c>
      <c r="BF54" s="15">
        <f t="shared" si="8"/>
        <v>0.22096030850263357</v>
      </c>
      <c r="BG54" s="25"/>
      <c r="BH54" s="41">
        <f t="shared" si="26"/>
        <v>101.65883373290437</v>
      </c>
      <c r="BI54" s="41">
        <f t="shared" si="27"/>
        <v>101.65883373290437</v>
      </c>
      <c r="BJ54" s="41">
        <f t="shared" si="28"/>
        <v>101.65883373290437</v>
      </c>
      <c r="BK54" s="41">
        <f t="shared" si="29"/>
        <v>101.65883373290437</v>
      </c>
      <c r="BP54" s="76">
        <f t="shared" si="92"/>
        <v>1.4256757321197668</v>
      </c>
      <c r="BQ54" s="76">
        <f t="shared" si="86"/>
        <v>1.4256757321197668</v>
      </c>
      <c r="BR54" s="76">
        <f t="shared" si="87"/>
        <v>1.4256757321197668</v>
      </c>
      <c r="BS54" s="76">
        <f t="shared" si="88"/>
        <v>1.4256757321197668</v>
      </c>
      <c r="BT54" s="76">
        <f t="shared" si="93"/>
        <v>1.4008911403706685</v>
      </c>
      <c r="BU54" s="76">
        <f t="shared" si="89"/>
        <v>1.4008911403706685</v>
      </c>
      <c r="BV54" s="76">
        <f t="shared" si="90"/>
        <v>1.4008911403706685</v>
      </c>
      <c r="BW54" s="76">
        <f t="shared" si="91"/>
        <v>1.4008911403706685</v>
      </c>
      <c r="BX54" s="76"/>
      <c r="BY54" s="49">
        <f t="shared" si="14"/>
        <v>0.67273627200672248</v>
      </c>
      <c r="BZ54" s="49">
        <f t="shared" si="1"/>
        <v>0.22793067548865215</v>
      </c>
      <c r="CA54" s="49">
        <f t="shared" si="2"/>
        <v>9.9333052504623723E-2</v>
      </c>
      <c r="CC54" s="47">
        <f t="shared" si="82"/>
        <v>65.912604025517538</v>
      </c>
      <c r="CD54" s="47">
        <f t="shared" si="83"/>
        <v>44.341799510381954</v>
      </c>
      <c r="CE54" s="47">
        <f t="shared" si="84"/>
        <v>15.023504358752264</v>
      </c>
      <c r="CF54" s="47">
        <f t="shared" si="85"/>
        <v>6.5473001563832058</v>
      </c>
      <c r="CG54" s="14">
        <f t="shared" si="16"/>
        <v>1.1457501614131615E-13</v>
      </c>
      <c r="CH54" s="9"/>
      <c r="CI54" s="49">
        <f t="shared" si="72"/>
        <v>0.59706546275395034</v>
      </c>
      <c r="CJ54" s="49">
        <f t="shared" si="73"/>
        <v>0.13179552294958616</v>
      </c>
      <c r="CK54" s="49">
        <f t="shared" si="74"/>
        <v>0.13520504138449962</v>
      </c>
      <c r="CL54" s="49">
        <f t="shared" si="75"/>
        <v>0.13593397291196391</v>
      </c>
      <c r="CN54" s="63">
        <f t="shared" si="17"/>
        <v>253.92</v>
      </c>
      <c r="CO54" s="63">
        <f t="shared" si="18"/>
        <v>56.05</v>
      </c>
      <c r="CP54" s="63">
        <f t="shared" si="19"/>
        <v>57.5</v>
      </c>
      <c r="CQ54" s="63">
        <f t="shared" si="20"/>
        <v>57.810000000000009</v>
      </c>
      <c r="CR54" s="63">
        <f t="shared" si="21"/>
        <v>132.81433469653061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463.47</v>
      </c>
      <c r="I55" s="74">
        <v>193.05</v>
      </c>
      <c r="J55" s="56">
        <v>117.43</v>
      </c>
      <c r="K55" s="74">
        <v>75.62</v>
      </c>
      <c r="L55" s="15">
        <f t="shared" si="22"/>
        <v>0.25337130774375904</v>
      </c>
      <c r="M55" s="16">
        <f t="shared" si="39"/>
        <v>0</v>
      </c>
      <c r="N55" s="74">
        <v>463.47</v>
      </c>
      <c r="O55" s="74">
        <v>193.05</v>
      </c>
      <c r="P55" s="56">
        <v>117.43</v>
      </c>
      <c r="Q55" s="74">
        <v>75.62</v>
      </c>
      <c r="R55" s="15">
        <f t="shared" si="24"/>
        <v>0.25337130774375904</v>
      </c>
      <c r="S55" s="16">
        <f t="shared" si="25"/>
        <v>0</v>
      </c>
      <c r="T55" s="56">
        <v>123.6</v>
      </c>
      <c r="U55" s="56">
        <v>3031.1</v>
      </c>
      <c r="V55" s="14">
        <f t="shared" si="45"/>
        <v>3044.30871104775</v>
      </c>
      <c r="W55" s="16">
        <f t="shared" si="40"/>
        <v>13.208711047750057</v>
      </c>
      <c r="X55" s="14">
        <f t="shared" si="41"/>
        <v>123.64771151178917</v>
      </c>
      <c r="Y55" s="16">
        <f t="shared" si="42"/>
        <v>4.771151178917421E-2</v>
      </c>
      <c r="Z55" s="19">
        <f t="shared" si="43"/>
        <v>101.10470428316138</v>
      </c>
      <c r="AA55" s="11"/>
      <c r="AB55" s="26">
        <v>111.9</v>
      </c>
      <c r="AC55" s="26">
        <v>113.6</v>
      </c>
      <c r="AD55" s="26">
        <v>108.6</v>
      </c>
      <c r="AE55" s="26">
        <v>108.8</v>
      </c>
      <c r="AG55" s="35"/>
      <c r="AH55" s="35"/>
      <c r="AI55" s="35"/>
      <c r="AJ55" s="35"/>
      <c r="AK55" s="35"/>
      <c r="AM55" s="56">
        <v>463.97</v>
      </c>
      <c r="AN55" s="74">
        <v>273.08</v>
      </c>
      <c r="AO55" s="56">
        <v>62.16</v>
      </c>
      <c r="AP55" s="56">
        <v>69.150000000000006</v>
      </c>
      <c r="AQ55" s="56">
        <v>59.08</v>
      </c>
      <c r="AR55" s="16">
        <f t="shared" si="70"/>
        <v>0.50000000000005684</v>
      </c>
      <c r="AT55" s="26"/>
      <c r="AU55" s="26"/>
      <c r="AV55" s="26"/>
      <c r="AW55" s="26"/>
      <c r="AZ55" s="26">
        <v>106.8</v>
      </c>
      <c r="BB55" s="40">
        <f t="shared" si="4"/>
        <v>463.47</v>
      </c>
      <c r="BC55" s="40">
        <f t="shared" si="5"/>
        <v>193.05</v>
      </c>
      <c r="BD55" s="40">
        <f t="shared" si="6"/>
        <v>117.43</v>
      </c>
      <c r="BE55" s="40">
        <f t="shared" si="7"/>
        <v>75.62</v>
      </c>
      <c r="BF55" s="15">
        <f t="shared" si="8"/>
        <v>0.25337130774375904</v>
      </c>
      <c r="BG55" s="25"/>
      <c r="BH55" s="41">
        <f t="shared" ref="BH55" si="94">+Z55</f>
        <v>101.10470428316138</v>
      </c>
      <c r="BI55" s="41">
        <f t="shared" ref="BI55" si="95">+Z55</f>
        <v>101.10470428316138</v>
      </c>
      <c r="BJ55" s="41">
        <f t="shared" ref="BJ55" si="96">+Z55</f>
        <v>101.10470428316138</v>
      </c>
      <c r="BK55" s="41">
        <f t="shared" ref="BK55" si="97">+Z55</f>
        <v>101.10470428316138</v>
      </c>
      <c r="BL55" s="1">
        <f>+AB55</f>
        <v>111.9</v>
      </c>
      <c r="BM55" s="1">
        <f t="shared" ref="BM55:BM94" si="98">+AC55</f>
        <v>113.6</v>
      </c>
      <c r="BN55" s="1">
        <f t="shared" ref="BN55:BN94" si="99">+AD55</f>
        <v>108.6</v>
      </c>
      <c r="BO55" s="1">
        <f t="shared" ref="BO55:BO94" si="100">+AE55</f>
        <v>108.8</v>
      </c>
      <c r="BP55" s="76">
        <f t="shared" si="92"/>
        <v>1.4414252329964861</v>
      </c>
      <c r="BQ55" s="76">
        <f t="shared" si="86"/>
        <v>1.4414252329964861</v>
      </c>
      <c r="BR55" s="76">
        <f t="shared" si="87"/>
        <v>1.4414252329964861</v>
      </c>
      <c r="BS55" s="76">
        <f t="shared" si="88"/>
        <v>1.4414252329964861</v>
      </c>
      <c r="BT55" s="76">
        <f>+BL55/100*BT54</f>
        <v>1.5675971860747782</v>
      </c>
      <c r="BU55" s="76">
        <f t="shared" ref="BU55:BU94" si="101">+BM55/100*BU54</f>
        <v>1.5914123354610794</v>
      </c>
      <c r="BV55" s="76">
        <f t="shared" ref="BV55:BV94" si="102">+BN55/100*BV54</f>
        <v>1.5213677784425459</v>
      </c>
      <c r="BW55" s="76">
        <f t="shared" ref="BW55:BW94" si="103">+BO55/100*BW54</f>
        <v>1.5241695607232875</v>
      </c>
      <c r="BX55" s="76"/>
      <c r="BY55" s="49">
        <f t="shared" si="14"/>
        <v>0.67080467880689054</v>
      </c>
      <c r="BZ55" s="49">
        <f t="shared" si="1"/>
        <v>0.22862894237586845</v>
      </c>
      <c r="CA55" s="49">
        <f t="shared" si="2"/>
        <v>0.10056637881723932</v>
      </c>
      <c r="CC55" s="47">
        <f t="shared" si="82"/>
        <v>81.467978575539675</v>
      </c>
      <c r="CD55" s="47">
        <f t="shared" si="83"/>
        <v>54.649101201411533</v>
      </c>
      <c r="CE55" s="47">
        <f t="shared" si="84"/>
        <v>18.625937779225545</v>
      </c>
      <c r="CF55" s="47">
        <f t="shared" si="85"/>
        <v>8.1929395949024588</v>
      </c>
      <c r="CG55" s="14">
        <f t="shared" si="16"/>
        <v>1.3855583347321954E-13</v>
      </c>
      <c r="CH55" s="9"/>
      <c r="CI55" s="49">
        <f t="shared" si="72"/>
        <v>0.58857253701747947</v>
      </c>
      <c r="CJ55" s="49">
        <f t="shared" si="73"/>
        <v>0.13397417936504513</v>
      </c>
      <c r="CK55" s="49">
        <f t="shared" si="74"/>
        <v>0.1490398086083152</v>
      </c>
      <c r="CL55" s="49">
        <f t="shared" si="75"/>
        <v>0.12733581912623659</v>
      </c>
      <c r="CN55" s="63">
        <f t="shared" si="17"/>
        <v>272.78571373149123</v>
      </c>
      <c r="CO55" s="63">
        <f t="shared" si="18"/>
        <v>62.093012910317469</v>
      </c>
      <c r="CP55" s="63">
        <f t="shared" si="19"/>
        <v>69.075480095695852</v>
      </c>
      <c r="CQ55" s="63">
        <f t="shared" si="20"/>
        <v>59.016332090436876</v>
      </c>
      <c r="CR55" s="63">
        <f t="shared" si="21"/>
        <v>147.93230219507845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558.05999999999995</v>
      </c>
      <c r="I56" s="74">
        <v>213.1</v>
      </c>
      <c r="J56" s="56">
        <v>152.57</v>
      </c>
      <c r="K56" s="74">
        <v>60.23</v>
      </c>
      <c r="L56" s="15">
        <f t="shared" si="22"/>
        <v>0.27339354191305598</v>
      </c>
      <c r="M56" s="16">
        <f t="shared" si="39"/>
        <v>0.30000000000000426</v>
      </c>
      <c r="N56" s="74">
        <v>558.05999999999995</v>
      </c>
      <c r="O56" s="74">
        <v>213.1</v>
      </c>
      <c r="P56" s="56">
        <v>152.57</v>
      </c>
      <c r="Q56" s="74">
        <v>60.53</v>
      </c>
      <c r="R56" s="15">
        <f t="shared" si="24"/>
        <v>0.27339354191305598</v>
      </c>
      <c r="S56" s="16">
        <f t="shared" si="25"/>
        <v>0</v>
      </c>
      <c r="T56" s="56">
        <v>115.2</v>
      </c>
      <c r="U56" s="56">
        <v>3491.6</v>
      </c>
      <c r="V56" s="14">
        <f t="shared" si="45"/>
        <v>3507.0436351270082</v>
      </c>
      <c r="W56" s="16">
        <f t="shared" si="40"/>
        <v>15.443635127008292</v>
      </c>
      <c r="X56" s="14">
        <f t="shared" si="41"/>
        <v>115.19250437135034</v>
      </c>
      <c r="Y56" s="16">
        <f t="shared" si="42"/>
        <v>-7.4956286496643543E-3</v>
      </c>
      <c r="Z56" s="19">
        <f t="shared" si="43"/>
        <v>112.78143243729122</v>
      </c>
      <c r="AA56" s="11"/>
      <c r="AB56" s="26">
        <v>116.4</v>
      </c>
      <c r="AC56" s="26">
        <v>119.4</v>
      </c>
      <c r="AD56" s="26">
        <v>110.1</v>
      </c>
      <c r="AE56" s="26">
        <v>114</v>
      </c>
      <c r="AG56" s="35"/>
      <c r="AH56" s="35"/>
      <c r="AI56" s="35"/>
      <c r="AJ56" s="35"/>
      <c r="AK56" s="35"/>
      <c r="AM56" s="56">
        <v>558.05999999999995</v>
      </c>
      <c r="AN56" s="74">
        <v>286.2</v>
      </c>
      <c r="AO56" s="56">
        <v>56.94</v>
      </c>
      <c r="AP56" s="56">
        <v>80.72</v>
      </c>
      <c r="AQ56" s="56">
        <v>134.19999999999999</v>
      </c>
      <c r="AR56" s="16">
        <f t="shared" si="70"/>
        <v>0</v>
      </c>
      <c r="AT56" s="26"/>
      <c r="AU56" s="26"/>
      <c r="AV56" s="26"/>
      <c r="AW56" s="26"/>
      <c r="AZ56" s="26">
        <v>108</v>
      </c>
      <c r="BB56" s="40">
        <f t="shared" si="4"/>
        <v>558.05999999999995</v>
      </c>
      <c r="BC56" s="40">
        <f t="shared" si="5"/>
        <v>213.1</v>
      </c>
      <c r="BD56" s="40">
        <f t="shared" si="6"/>
        <v>152.57</v>
      </c>
      <c r="BE56" s="40">
        <f t="shared" si="7"/>
        <v>60.23</v>
      </c>
      <c r="BF56" s="15">
        <f t="shared" si="8"/>
        <v>0.27339354191305598</v>
      </c>
      <c r="BG56" s="25"/>
      <c r="BL56" s="1">
        <f t="shared" ref="BL56:BL94" si="104">+AB56</f>
        <v>116.4</v>
      </c>
      <c r="BM56" s="1">
        <f t="shared" si="98"/>
        <v>119.4</v>
      </c>
      <c r="BN56" s="1">
        <f t="shared" si="99"/>
        <v>110.1</v>
      </c>
      <c r="BO56" s="1">
        <f t="shared" si="100"/>
        <v>114</v>
      </c>
      <c r="BP56" s="76">
        <f>+(BL55+BL56)/(2*100)*BP55</f>
        <v>1.6453869034654889</v>
      </c>
      <c r="BQ56" s="76">
        <f t="shared" ref="BQ56:BQ94" si="105">+(BM55+BM56)/(2*100)*BQ55</f>
        <v>1.6792603964409063</v>
      </c>
      <c r="BR56" s="76">
        <f t="shared" ref="BR56:BR94" si="106">+(BN55+BN56)/(2*100)*BR55</f>
        <v>1.5761984922816574</v>
      </c>
      <c r="BS56" s="76">
        <f t="shared" ref="BS56:BS94" si="107">+(BO55+BO56)/(2*100)*BS55</f>
        <v>1.6057477095580857</v>
      </c>
      <c r="BT56" s="76">
        <f t="shared" ref="BT56:BT94" si="108">+BL56/100*BT55</f>
        <v>1.824683124591042</v>
      </c>
      <c r="BU56" s="76">
        <f t="shared" si="101"/>
        <v>1.9001463285405287</v>
      </c>
      <c r="BV56" s="76">
        <f t="shared" si="102"/>
        <v>1.675025924065243</v>
      </c>
      <c r="BW56" s="76">
        <f t="shared" si="103"/>
        <v>1.7375532992245475</v>
      </c>
      <c r="BX56" s="76"/>
      <c r="BY56" s="49">
        <f t="shared" si="14"/>
        <v>0.6688730856070586</v>
      </c>
      <c r="BZ56" s="49">
        <f t="shared" si="1"/>
        <v>0.22932720926308475</v>
      </c>
      <c r="CA56" s="49">
        <f t="shared" si="2"/>
        <v>0.10179970512985491</v>
      </c>
      <c r="CC56" s="47">
        <f t="shared" si="82"/>
        <v>92.725911260542659</v>
      </c>
      <c r="CD56" s="47">
        <f t="shared" si="83"/>
        <v>60.770781522245052</v>
      </c>
      <c r="CE56" s="47">
        <f t="shared" si="84"/>
        <v>22.197998848876331</v>
      </c>
      <c r="CF56" s="47">
        <f t="shared" si="85"/>
        <v>9.6724914625202079</v>
      </c>
      <c r="CG56" s="14">
        <f t="shared" si="16"/>
        <v>8.4639426901068404E-2</v>
      </c>
      <c r="CH56" s="9"/>
      <c r="CI56" s="49">
        <f t="shared" si="72"/>
        <v>0.51284808085152134</v>
      </c>
      <c r="CJ56" s="49">
        <f t="shared" si="73"/>
        <v>0.10203203956563811</v>
      </c>
      <c r="CK56" s="49">
        <f t="shared" si="74"/>
        <v>0.14464394509550946</v>
      </c>
      <c r="CL56" s="49">
        <f t="shared" si="75"/>
        <v>0.24047593448733112</v>
      </c>
      <c r="CN56" s="63">
        <f t="shared" si="17"/>
        <v>286.2</v>
      </c>
      <c r="CO56" s="63">
        <f t="shared" si="18"/>
        <v>56.94</v>
      </c>
      <c r="CP56" s="63">
        <f t="shared" si="19"/>
        <v>80.72</v>
      </c>
      <c r="CQ56" s="63">
        <f t="shared" si="20"/>
        <v>134.19999999999999</v>
      </c>
      <c r="CR56" s="63">
        <f t="shared" si="21"/>
        <v>239.34038793103446</v>
      </c>
      <c r="CS56" s="63"/>
    </row>
    <row r="57" spans="1:99">
      <c r="A57" s="1">
        <v>1993</v>
      </c>
      <c r="B57" s="26">
        <v>717.95</v>
      </c>
      <c r="C57" s="26">
        <v>287.05</v>
      </c>
      <c r="D57" s="26">
        <v>252.94</v>
      </c>
      <c r="E57" s="26">
        <v>34.11</v>
      </c>
      <c r="F57" s="15">
        <f>+D57/B57</f>
        <v>0.35230865659168464</v>
      </c>
      <c r="G57" s="16">
        <f t="shared" ref="G57:G94" si="109">+C57-D57-E57</f>
        <v>0</v>
      </c>
      <c r="H57" s="56">
        <v>717.95</v>
      </c>
      <c r="I57" s="74">
        <v>287.05</v>
      </c>
      <c r="J57" s="56">
        <v>252.94</v>
      </c>
      <c r="K57" s="74">
        <v>34.11</v>
      </c>
      <c r="L57" s="15">
        <f t="shared" si="22"/>
        <v>0.35230865659168464</v>
      </c>
      <c r="M57" s="16">
        <f t="shared" si="39"/>
        <v>0</v>
      </c>
      <c r="N57" s="74">
        <v>717.95</v>
      </c>
      <c r="O57" s="74">
        <v>287.05</v>
      </c>
      <c r="P57" s="56">
        <v>252.94</v>
      </c>
      <c r="Q57" s="74">
        <v>34.11</v>
      </c>
      <c r="R57" s="15">
        <f t="shared" si="24"/>
        <v>0.35230865659168464</v>
      </c>
      <c r="S57" s="16">
        <f t="shared" si="25"/>
        <v>0</v>
      </c>
      <c r="T57" s="56">
        <v>144</v>
      </c>
      <c r="U57" s="56">
        <v>5027.6000000000004</v>
      </c>
      <c r="V57" s="14">
        <f t="shared" si="45"/>
        <v>5050.1428345828917</v>
      </c>
      <c r="W57" s="16">
        <f t="shared" si="40"/>
        <v>22.542834582891373</v>
      </c>
      <c r="X57" s="14">
        <f t="shared" si="41"/>
        <v>143.99129338984994</v>
      </c>
      <c r="Y57" s="16">
        <f t="shared" si="42"/>
        <v>-8.7066101500568038E-3</v>
      </c>
      <c r="Z57" s="19">
        <f t="shared" si="43"/>
        <v>115.12930312497724</v>
      </c>
      <c r="AA57" s="11"/>
      <c r="AB57" s="26">
        <v>128.80000000000001</v>
      </c>
      <c r="AC57" s="26">
        <v>141.69999999999999</v>
      </c>
      <c r="AD57" s="26">
        <v>116.2</v>
      </c>
      <c r="AE57" s="26">
        <v>116.7</v>
      </c>
      <c r="AG57" s="26">
        <v>718.58</v>
      </c>
      <c r="AH57" s="26">
        <v>389.37</v>
      </c>
      <c r="AI57" s="26">
        <v>82.5</v>
      </c>
      <c r="AJ57" s="26">
        <v>91.03</v>
      </c>
      <c r="AK57" s="26">
        <v>155.68</v>
      </c>
      <c r="AL57" s="16">
        <f>+AG57-SUM(AH57:AK57)</f>
        <v>0</v>
      </c>
      <c r="AM57" s="56">
        <v>717.95</v>
      </c>
      <c r="AN57" s="74">
        <v>389.37</v>
      </c>
      <c r="AO57" s="56">
        <v>82.5</v>
      </c>
      <c r="AP57" s="56">
        <v>91.03</v>
      </c>
      <c r="AQ57" s="56">
        <v>155.05000000000001</v>
      </c>
      <c r="AR57" s="16">
        <f>+AM57-SUM(AN57:AQ57)</f>
        <v>0</v>
      </c>
      <c r="AT57" s="26"/>
      <c r="AU57" s="26"/>
      <c r="AV57" s="26"/>
      <c r="AW57" s="26"/>
      <c r="AZ57" s="26">
        <v>112.6</v>
      </c>
      <c r="BB57" s="1">
        <f t="shared" ref="BB57:BB94" si="110">+B57</f>
        <v>717.95</v>
      </c>
      <c r="BC57" s="1">
        <f t="shared" ref="BC57:BC94" si="111">+C57</f>
        <v>287.05</v>
      </c>
      <c r="BD57" s="1">
        <f t="shared" ref="BD57:BD94" si="112">+D57</f>
        <v>252.94</v>
      </c>
      <c r="BE57" s="1">
        <f t="shared" ref="BE57:BE94" si="113">+E57</f>
        <v>34.11</v>
      </c>
      <c r="BF57" s="15">
        <f t="shared" si="8"/>
        <v>0.35230865659168464</v>
      </c>
      <c r="BG57" s="25"/>
      <c r="BL57" s="1">
        <f t="shared" si="104"/>
        <v>128.80000000000001</v>
      </c>
      <c r="BM57" s="1">
        <f t="shared" si="98"/>
        <v>141.69999999999999</v>
      </c>
      <c r="BN57" s="1">
        <f t="shared" si="99"/>
        <v>116.2</v>
      </c>
      <c r="BO57" s="1">
        <f t="shared" si="100"/>
        <v>116.7</v>
      </c>
      <c r="BP57" s="76">
        <f t="shared" ref="BP57:BP94" si="114">+(BL56+BL57)/(2*100)*BP56</f>
        <v>2.0172443436486893</v>
      </c>
      <c r="BQ57" s="76">
        <f t="shared" si="105"/>
        <v>2.1922744475536033</v>
      </c>
      <c r="BR57" s="76">
        <f t="shared" si="106"/>
        <v>1.7834685940166952</v>
      </c>
      <c r="BS57" s="76">
        <f t="shared" si="107"/>
        <v>1.8522299829752518</v>
      </c>
      <c r="BT57" s="76">
        <f t="shared" si="108"/>
        <v>2.350191864473262</v>
      </c>
      <c r="BU57" s="76">
        <f t="shared" si="101"/>
        <v>2.692507347541929</v>
      </c>
      <c r="BV57" s="76">
        <f t="shared" si="102"/>
        <v>1.9463801237638123</v>
      </c>
      <c r="BW57" s="76">
        <f t="shared" si="103"/>
        <v>2.0277247001950469</v>
      </c>
      <c r="BX57" s="76"/>
      <c r="BY57" s="49">
        <f t="shared" si="14"/>
        <v>0.66694149240722667</v>
      </c>
      <c r="BZ57" s="49">
        <f t="shared" si="1"/>
        <v>0.23002547615030106</v>
      </c>
      <c r="CA57" s="49">
        <f t="shared" si="2"/>
        <v>0.1030330314424705</v>
      </c>
      <c r="CC57" s="47">
        <f t="shared" si="82"/>
        <v>125.3888755699743</v>
      </c>
      <c r="CD57" s="47">
        <f t="shared" si="83"/>
        <v>76.950302129249764</v>
      </c>
      <c r="CE57" s="47">
        <f t="shared" si="84"/>
        <v>32.623307263527003</v>
      </c>
      <c r="CF57" s="47">
        <f t="shared" si="85"/>
        <v>14.070161487827885</v>
      </c>
      <c r="CG57" s="14">
        <f t="shared" si="16"/>
        <v>1.7451046893696507</v>
      </c>
      <c r="CH57" s="9"/>
      <c r="CI57" s="24">
        <f t="shared" ref="CI57:CI94" si="115">+AH57/$AG57</f>
        <v>0.54186033566199998</v>
      </c>
      <c r="CJ57" s="24">
        <f t="shared" ref="CJ57:CJ94" si="116">+AI57/$AG57</f>
        <v>0.1148097637006318</v>
      </c>
      <c r="CK57" s="24">
        <f t="shared" ref="CK57:CK94" si="117">+AJ57/$AG57</f>
        <v>0.12668039745052742</v>
      </c>
      <c r="CL57" s="24">
        <f t="shared" ref="CL57:CL94" si="118">+AK57/$AG57</f>
        <v>0.2166495031868407</v>
      </c>
      <c r="CN57" s="52">
        <f>+CI57*$BB57</f>
        <v>389.02862798853289</v>
      </c>
      <c r="CO57" s="52">
        <f t="shared" si="18"/>
        <v>82.427669848868604</v>
      </c>
      <c r="CP57" s="52">
        <f t="shared" si="19"/>
        <v>90.950191349606172</v>
      </c>
      <c r="CQ57" s="52">
        <f t="shared" si="20"/>
        <v>155.54351081299228</v>
      </c>
      <c r="CR57" s="63">
        <f t="shared" si="21"/>
        <v>278.46409964155453</v>
      </c>
      <c r="CS57" s="52"/>
    </row>
    <row r="58" spans="1:99">
      <c r="A58" s="1">
        <v>1994</v>
      </c>
      <c r="B58" s="26">
        <v>968.78</v>
      </c>
      <c r="C58" s="26">
        <v>389.93</v>
      </c>
      <c r="D58" s="26">
        <v>320.45</v>
      </c>
      <c r="E58" s="26">
        <v>69.48</v>
      </c>
      <c r="F58" s="15">
        <f t="shared" ref="F58:F84" si="119">+D58/B58</f>
        <v>0.33077685336196039</v>
      </c>
      <c r="G58" s="16">
        <f t="shared" si="109"/>
        <v>0</v>
      </c>
      <c r="H58" s="56">
        <v>944.44</v>
      </c>
      <c r="I58" s="74">
        <v>389.93</v>
      </c>
      <c r="J58" s="56">
        <v>320.45</v>
      </c>
      <c r="K58" s="74">
        <v>69.48</v>
      </c>
      <c r="L58" s="15">
        <f t="shared" si="22"/>
        <v>0.33930159671339627</v>
      </c>
      <c r="M58" s="16">
        <f t="shared" si="39"/>
        <v>0</v>
      </c>
      <c r="N58" s="74">
        <v>944.44</v>
      </c>
      <c r="O58" s="74">
        <v>389.93</v>
      </c>
      <c r="P58" s="56">
        <v>320.45</v>
      </c>
      <c r="Q58" s="74">
        <v>69.48</v>
      </c>
      <c r="R58" s="15">
        <f t="shared" si="24"/>
        <v>0.33930159671339627</v>
      </c>
      <c r="S58" s="16">
        <f t="shared" si="25"/>
        <v>0</v>
      </c>
      <c r="T58" s="56">
        <v>104.3</v>
      </c>
      <c r="U58" s="56">
        <v>5243.8</v>
      </c>
      <c r="V58" s="14">
        <f t="shared" si="45"/>
        <v>5267.298976469956</v>
      </c>
      <c r="W58" s="16">
        <f t="shared" si="40"/>
        <v>23.498976469955778</v>
      </c>
      <c r="X58" s="14">
        <f t="shared" si="41"/>
        <v>104.30026255072002</v>
      </c>
      <c r="Y58" s="16">
        <f t="shared" si="42"/>
        <v>2.6255072002356883E-4</v>
      </c>
      <c r="Z58" s="19">
        <f t="shared" si="43"/>
        <v>121.46704136156498</v>
      </c>
      <c r="AA58" s="11"/>
      <c r="AB58" s="26">
        <v>107.3</v>
      </c>
      <c r="AC58" s="26">
        <v>108</v>
      </c>
      <c r="AD58" s="26">
        <v>109.3</v>
      </c>
      <c r="AE58" s="26">
        <v>100.2</v>
      </c>
      <c r="AG58" s="26">
        <v>937.73</v>
      </c>
      <c r="AH58" s="26">
        <v>572.66999999999996</v>
      </c>
      <c r="AI58" s="26">
        <v>97.19</v>
      </c>
      <c r="AJ58" s="26">
        <v>119.59</v>
      </c>
      <c r="AK58" s="26">
        <v>148.28</v>
      </c>
      <c r="AL58" s="16">
        <f t="shared" ref="AL58:AL84" si="120">+AG58-SUM(AH58:AK58)</f>
        <v>0</v>
      </c>
      <c r="AM58" s="56">
        <v>936.78</v>
      </c>
      <c r="AN58" s="74">
        <v>572.09</v>
      </c>
      <c r="AO58" s="56">
        <v>97.09</v>
      </c>
      <c r="AP58" s="56">
        <v>119.47</v>
      </c>
      <c r="AQ58" s="56">
        <v>148.13</v>
      </c>
      <c r="AR58" s="16">
        <f t="shared" ref="AR58:AR59" si="121">+AM58-SUM(AN58:AQ58)</f>
        <v>0</v>
      </c>
      <c r="AT58" s="26"/>
      <c r="AU58" s="26"/>
      <c r="AV58" s="26"/>
      <c r="AW58" s="26"/>
      <c r="AZ58" s="26">
        <v>120.6</v>
      </c>
      <c r="BB58" s="1">
        <f t="shared" si="110"/>
        <v>968.78</v>
      </c>
      <c r="BC58" s="1">
        <f t="shared" si="111"/>
        <v>389.93</v>
      </c>
      <c r="BD58" s="1">
        <f t="shared" si="112"/>
        <v>320.45</v>
      </c>
      <c r="BE58" s="1">
        <f t="shared" si="113"/>
        <v>69.48</v>
      </c>
      <c r="BF58" s="15">
        <f t="shared" si="8"/>
        <v>0.33077685336196039</v>
      </c>
      <c r="BL58" s="1">
        <f t="shared" si="104"/>
        <v>107.3</v>
      </c>
      <c r="BM58" s="1">
        <f t="shared" si="98"/>
        <v>108</v>
      </c>
      <c r="BN58" s="1">
        <f t="shared" si="99"/>
        <v>109.3</v>
      </c>
      <c r="BO58" s="1">
        <f t="shared" si="100"/>
        <v>100.2</v>
      </c>
      <c r="BP58" s="76">
        <f t="shared" si="114"/>
        <v>2.3813569476772778</v>
      </c>
      <c r="BQ58" s="76">
        <f t="shared" si="105"/>
        <v>2.7370546477706736</v>
      </c>
      <c r="BR58" s="76">
        <f t="shared" si="106"/>
        <v>2.0108608397538239</v>
      </c>
      <c r="BS58" s="76">
        <f t="shared" si="107"/>
        <v>2.0087434165366607</v>
      </c>
      <c r="BT58" s="76">
        <f t="shared" si="108"/>
        <v>2.5217558705798102</v>
      </c>
      <c r="BU58" s="76">
        <f t="shared" si="101"/>
        <v>2.9079079353452837</v>
      </c>
      <c r="BV58" s="76">
        <f t="shared" si="102"/>
        <v>2.1273934752738466</v>
      </c>
      <c r="BW58" s="76">
        <f t="shared" si="103"/>
        <v>2.0317801495954368</v>
      </c>
      <c r="BX58" s="76"/>
      <c r="BY58" s="49">
        <f t="shared" si="14"/>
        <v>0.66500989920739473</v>
      </c>
      <c r="BZ58" s="49">
        <f t="shared" si="1"/>
        <v>0.23072374303751736</v>
      </c>
      <c r="CA58" s="49">
        <f t="shared" si="2"/>
        <v>0.10426635775508609</v>
      </c>
      <c r="CC58" s="47">
        <f t="shared" si="82"/>
        <v>134.56613478821802</v>
      </c>
      <c r="CD58" s="47">
        <f t="shared" si="83"/>
        <v>77.858300116360923</v>
      </c>
      <c r="CE58" s="47">
        <f t="shared" si="84"/>
        <v>36.768045801430915</v>
      </c>
      <c r="CF58" s="47">
        <f t="shared" si="85"/>
        <v>16.633360969627624</v>
      </c>
      <c r="CG58" s="14">
        <f t="shared" si="16"/>
        <v>3.3064279007985604</v>
      </c>
      <c r="CH58" s="9"/>
      <c r="CI58" s="24">
        <f t="shared" si="115"/>
        <v>0.61069817538097315</v>
      </c>
      <c r="CJ58" s="24">
        <f t="shared" si="116"/>
        <v>0.1036439060283877</v>
      </c>
      <c r="CK58" s="24">
        <f t="shared" si="117"/>
        <v>0.12753137896835975</v>
      </c>
      <c r="CL58" s="24">
        <f t="shared" si="118"/>
        <v>0.15812653962227932</v>
      </c>
      <c r="CN58" s="52">
        <f t="shared" ref="CN58:CN77" si="122">+CI58*$BB58</f>
        <v>591.63217834557918</v>
      </c>
      <c r="CO58" s="52">
        <f t="shared" si="18"/>
        <v>100.40814328218144</v>
      </c>
      <c r="CP58" s="52">
        <f t="shared" si="19"/>
        <v>123.54984931696755</v>
      </c>
      <c r="CQ58" s="52">
        <f t="shared" si="20"/>
        <v>153.18982905527176</v>
      </c>
      <c r="CR58" s="63">
        <f t="shared" si="21"/>
        <v>308.73854736240986</v>
      </c>
      <c r="CS58" s="52"/>
    </row>
    <row r="59" spans="1:99">
      <c r="A59" s="1">
        <v>1995</v>
      </c>
      <c r="B59" s="26">
        <v>1139.4000000000001</v>
      </c>
      <c r="C59" s="26">
        <v>474.32</v>
      </c>
      <c r="D59" s="26">
        <v>358.14</v>
      </c>
      <c r="E59" s="26">
        <v>116.18</v>
      </c>
      <c r="F59" s="15">
        <f t="shared" si="119"/>
        <v>0.31432332806740387</v>
      </c>
      <c r="G59" s="16">
        <f t="shared" si="109"/>
        <v>0</v>
      </c>
      <c r="H59" s="56">
        <v>1139.4000000000001</v>
      </c>
      <c r="I59" s="74">
        <v>474.32</v>
      </c>
      <c r="J59" s="56">
        <v>358.14</v>
      </c>
      <c r="K59" s="74">
        <v>116.18</v>
      </c>
      <c r="L59" s="15">
        <f t="shared" si="22"/>
        <v>0.31432332806740387</v>
      </c>
      <c r="M59" s="16">
        <f t="shared" si="39"/>
        <v>0</v>
      </c>
      <c r="N59" s="74">
        <v>1124</v>
      </c>
      <c r="O59" s="74">
        <v>451.02</v>
      </c>
      <c r="P59" s="56">
        <v>358.14</v>
      </c>
      <c r="Q59" s="74">
        <v>92.88</v>
      </c>
      <c r="R59" s="15">
        <f t="shared" si="24"/>
        <v>0.31862989323843416</v>
      </c>
      <c r="S59" s="16">
        <f t="shared" si="25"/>
        <v>0</v>
      </c>
      <c r="T59" s="56">
        <v>104.4</v>
      </c>
      <c r="U59" s="56">
        <v>5474.5</v>
      </c>
      <c r="V59" s="14">
        <f t="shared" si="45"/>
        <v>5499.0601314346341</v>
      </c>
      <c r="W59" s="16">
        <f t="shared" si="40"/>
        <v>24.560131434634059</v>
      </c>
      <c r="X59" s="14">
        <f t="shared" si="41"/>
        <v>104.39948129219268</v>
      </c>
      <c r="Y59" s="16">
        <f t="shared" si="42"/>
        <v>-5.1870780733054289E-4</v>
      </c>
      <c r="Z59" s="19">
        <f t="shared" si="43"/>
        <v>107.05132688765617</v>
      </c>
      <c r="AA59" s="11"/>
      <c r="AB59" s="26">
        <v>109.6</v>
      </c>
      <c r="AC59" s="26">
        <v>106.8</v>
      </c>
      <c r="AD59" s="26">
        <v>112.1</v>
      </c>
      <c r="AE59" s="26">
        <v>120</v>
      </c>
      <c r="AG59" s="26">
        <v>1137.23</v>
      </c>
      <c r="AH59" s="26">
        <v>681.34</v>
      </c>
      <c r="AI59" s="26">
        <v>161.63999999999999</v>
      </c>
      <c r="AJ59" s="26">
        <v>136.93</v>
      </c>
      <c r="AK59" s="26">
        <v>157.32</v>
      </c>
      <c r="AL59" s="16">
        <f t="shared" si="120"/>
        <v>0</v>
      </c>
      <c r="AM59" s="56">
        <v>1129.2</v>
      </c>
      <c r="AN59" s="74">
        <v>676.53</v>
      </c>
      <c r="AO59" s="56">
        <v>135.96</v>
      </c>
      <c r="AP59" s="56">
        <v>160.5</v>
      </c>
      <c r="AQ59" s="56">
        <v>156.21</v>
      </c>
      <c r="AR59" s="16">
        <f t="shared" si="121"/>
        <v>0</v>
      </c>
      <c r="AT59" s="26"/>
      <c r="AU59" s="26"/>
      <c r="AV59" s="26"/>
      <c r="AW59" s="26"/>
      <c r="AZ59" s="26">
        <v>115.2</v>
      </c>
      <c r="BB59" s="1">
        <f t="shared" si="110"/>
        <v>1139.4000000000001</v>
      </c>
      <c r="BC59" s="1">
        <f t="shared" si="111"/>
        <v>474.32</v>
      </c>
      <c r="BD59" s="1">
        <f t="shared" si="112"/>
        <v>358.14</v>
      </c>
      <c r="BE59" s="1">
        <f t="shared" si="113"/>
        <v>116.18</v>
      </c>
      <c r="BF59" s="15">
        <f t="shared" si="8"/>
        <v>0.31432332806740387</v>
      </c>
      <c r="BL59" s="1">
        <f t="shared" si="104"/>
        <v>109.6</v>
      </c>
      <c r="BM59" s="1">
        <f t="shared" si="98"/>
        <v>106.8</v>
      </c>
      <c r="BN59" s="1">
        <f t="shared" si="99"/>
        <v>112.1</v>
      </c>
      <c r="BO59" s="1">
        <f t="shared" si="100"/>
        <v>120</v>
      </c>
      <c r="BP59" s="76">
        <f t="shared" si="114"/>
        <v>2.5825816097560073</v>
      </c>
      <c r="BQ59" s="76">
        <f t="shared" si="105"/>
        <v>2.9395966917057037</v>
      </c>
      <c r="BR59" s="76">
        <f t="shared" si="106"/>
        <v>2.2260229496074828</v>
      </c>
      <c r="BS59" s="76">
        <f t="shared" si="107"/>
        <v>2.2116265016068635</v>
      </c>
      <c r="BT59" s="76">
        <f t="shared" si="108"/>
        <v>2.7638444341554718</v>
      </c>
      <c r="BU59" s="76">
        <f t="shared" si="101"/>
        <v>3.1056456749487631</v>
      </c>
      <c r="BV59" s="76">
        <f t="shared" si="102"/>
        <v>2.384808085781982</v>
      </c>
      <c r="BW59" s="76">
        <f t="shared" si="103"/>
        <v>2.4381361795145242</v>
      </c>
      <c r="BX59" s="76"/>
      <c r="BY59" s="49">
        <f t="shared" si="14"/>
        <v>0.66307830600756279</v>
      </c>
      <c r="BZ59" s="49">
        <f t="shared" si="1"/>
        <v>0.23142200992473366</v>
      </c>
      <c r="CA59" s="49">
        <f t="shared" si="2"/>
        <v>0.10549968406770169</v>
      </c>
      <c r="CC59" s="47">
        <f t="shared" si="82"/>
        <v>138.67519177209496</v>
      </c>
      <c r="CD59" s="47">
        <f t="shared" si="83"/>
        <v>80.784845480198683</v>
      </c>
      <c r="CE59" s="47">
        <f t="shared" si="84"/>
        <v>37.23298479427568</v>
      </c>
      <c r="CF59" s="47">
        <f t="shared" si="85"/>
        <v>17.084103859559857</v>
      </c>
      <c r="CG59" s="14">
        <f t="shared" si="16"/>
        <v>3.5732576380607419</v>
      </c>
      <c r="CH59" s="9"/>
      <c r="CI59" s="24">
        <f t="shared" si="115"/>
        <v>0.59912242906008462</v>
      </c>
      <c r="CJ59" s="24">
        <f t="shared" si="116"/>
        <v>0.14213483640072808</v>
      </c>
      <c r="CK59" s="24">
        <f t="shared" si="117"/>
        <v>0.12040660200663014</v>
      </c>
      <c r="CL59" s="24">
        <f t="shared" si="118"/>
        <v>0.13833613253255717</v>
      </c>
      <c r="CN59" s="52">
        <f t="shared" si="122"/>
        <v>682.64009567106052</v>
      </c>
      <c r="CO59" s="52">
        <f t="shared" si="18"/>
        <v>161.94843259498958</v>
      </c>
      <c r="CP59" s="52">
        <f t="shared" si="19"/>
        <v>137.19128232635438</v>
      </c>
      <c r="CQ59" s="52">
        <f t="shared" si="20"/>
        <v>157.62018940759566</v>
      </c>
      <c r="CR59" s="63">
        <f t="shared" si="21"/>
        <v>343.65712030668624</v>
      </c>
      <c r="CS59" s="52"/>
    </row>
    <row r="60" spans="1:99">
      <c r="A60" s="1">
        <v>1996</v>
      </c>
      <c r="B60" s="26">
        <v>1352.06</v>
      </c>
      <c r="C60" s="26">
        <v>612.77</v>
      </c>
      <c r="D60" s="26">
        <v>412.84</v>
      </c>
      <c r="E60" s="26">
        <v>199.93</v>
      </c>
      <c r="F60" s="15">
        <f t="shared" si="119"/>
        <v>0.30534147892844993</v>
      </c>
      <c r="G60" s="16">
        <f t="shared" si="109"/>
        <v>0</v>
      </c>
      <c r="H60" s="56">
        <v>1340.06</v>
      </c>
      <c r="I60" s="74">
        <v>600.77</v>
      </c>
      <c r="J60" s="56">
        <v>412.84</v>
      </c>
      <c r="K60" s="74">
        <v>187.93</v>
      </c>
      <c r="L60" s="15">
        <f t="shared" si="22"/>
        <v>0.30807575780188945</v>
      </c>
      <c r="M60" s="16">
        <f t="shared" si="39"/>
        <v>0</v>
      </c>
      <c r="Z60" s="7"/>
      <c r="AB60" s="26">
        <v>102.9</v>
      </c>
      <c r="AC60" s="26">
        <v>105.7</v>
      </c>
      <c r="AD60" s="26">
        <v>98.4</v>
      </c>
      <c r="AE60" s="26">
        <v>99.2</v>
      </c>
      <c r="AG60" s="26">
        <v>1346.79</v>
      </c>
      <c r="AH60" s="26">
        <v>828.58</v>
      </c>
      <c r="AI60" s="26">
        <v>166.53</v>
      </c>
      <c r="AJ60" s="26">
        <v>186.61</v>
      </c>
      <c r="AK60" s="26">
        <v>165.07</v>
      </c>
      <c r="AL60" s="16">
        <f t="shared" si="120"/>
        <v>0</v>
      </c>
      <c r="AM60" s="7"/>
      <c r="AT60" s="26"/>
      <c r="AU60" s="26"/>
      <c r="AV60" s="26"/>
      <c r="AW60" s="26"/>
      <c r="AZ60" s="26">
        <v>107.2</v>
      </c>
      <c r="BB60" s="1">
        <f t="shared" si="110"/>
        <v>1352.06</v>
      </c>
      <c r="BC60" s="1">
        <f t="shared" si="111"/>
        <v>612.77</v>
      </c>
      <c r="BD60" s="1">
        <f t="shared" si="112"/>
        <v>412.84</v>
      </c>
      <c r="BE60" s="1">
        <f t="shared" si="113"/>
        <v>199.93</v>
      </c>
      <c r="BF60" s="15">
        <f t="shared" si="8"/>
        <v>0.30534147892844993</v>
      </c>
      <c r="BL60" s="1">
        <f t="shared" si="104"/>
        <v>102.9</v>
      </c>
      <c r="BM60" s="1">
        <f t="shared" si="98"/>
        <v>105.7</v>
      </c>
      <c r="BN60" s="1">
        <f t="shared" si="99"/>
        <v>98.4</v>
      </c>
      <c r="BO60" s="1">
        <f t="shared" si="100"/>
        <v>99.2</v>
      </c>
      <c r="BP60" s="76">
        <f t="shared" si="114"/>
        <v>2.7439929603657576</v>
      </c>
      <c r="BQ60" s="76">
        <f t="shared" si="105"/>
        <v>3.1233214849373101</v>
      </c>
      <c r="BR60" s="76">
        <f t="shared" si="106"/>
        <v>2.3428891544618757</v>
      </c>
      <c r="BS60" s="76">
        <f t="shared" si="107"/>
        <v>2.4239426457611222</v>
      </c>
      <c r="BT60" s="76">
        <f t="shared" si="108"/>
        <v>2.843995922745981</v>
      </c>
      <c r="BU60" s="76">
        <f t="shared" si="101"/>
        <v>3.2826674784208425</v>
      </c>
      <c r="BV60" s="76">
        <f t="shared" si="102"/>
        <v>2.3466511564094703</v>
      </c>
      <c r="BW60" s="76">
        <f t="shared" si="103"/>
        <v>2.4186310900784078</v>
      </c>
      <c r="BX60" s="76"/>
      <c r="BY60" s="49">
        <f t="shared" si="14"/>
        <v>0.66114671280773085</v>
      </c>
      <c r="BZ60" s="49">
        <f t="shared" si="1"/>
        <v>0.23212027681194997</v>
      </c>
      <c r="CA60" s="49">
        <f t="shared" si="2"/>
        <v>0.10673301038031728</v>
      </c>
      <c r="CC60" s="47">
        <f t="shared" si="82"/>
        <v>150.45228102369873</v>
      </c>
      <c r="CD60" s="47">
        <f t="shared" si="83"/>
        <v>87.390238319006116</v>
      </c>
      <c r="CE60" s="47">
        <f t="shared" si="84"/>
        <v>40.901864647137224</v>
      </c>
      <c r="CF60" s="47">
        <f t="shared" si="85"/>
        <v>18.178506031265488</v>
      </c>
      <c r="CG60" s="14">
        <f t="shared" si="16"/>
        <v>3.9816720262899032</v>
      </c>
      <c r="CH60" s="9"/>
      <c r="CI60" s="24">
        <f t="shared" si="115"/>
        <v>0.61522583327764546</v>
      </c>
      <c r="CJ60" s="24">
        <f t="shared" si="116"/>
        <v>0.12364956674759986</v>
      </c>
      <c r="CK60" s="24">
        <f t="shared" si="117"/>
        <v>0.13855909236035316</v>
      </c>
      <c r="CL60" s="24">
        <f t="shared" si="118"/>
        <v>0.12256550761440164</v>
      </c>
      <c r="CN60" s="52">
        <f t="shared" si="122"/>
        <v>831.8222401413733</v>
      </c>
      <c r="CO60" s="52">
        <f t="shared" si="18"/>
        <v>167.18163321675985</v>
      </c>
      <c r="CP60" s="52">
        <f t="shared" si="19"/>
        <v>187.34020641673908</v>
      </c>
      <c r="CQ60" s="52">
        <f t="shared" si="20"/>
        <v>165.71592022512789</v>
      </c>
      <c r="CR60" s="63">
        <f t="shared" si="21"/>
        <v>402.87094436819007</v>
      </c>
      <c r="CS60" s="52"/>
    </row>
    <row r="61" spans="1:99">
      <c r="A61" s="1">
        <v>1997</v>
      </c>
      <c r="B61" s="26">
        <v>1468.21</v>
      </c>
      <c r="C61" s="26">
        <v>552.28</v>
      </c>
      <c r="D61" s="26">
        <v>386.38</v>
      </c>
      <c r="E61" s="26">
        <v>165.9</v>
      </c>
      <c r="F61" s="15">
        <f t="shared" si="119"/>
        <v>0.26316398880269171</v>
      </c>
      <c r="G61" s="16">
        <f t="shared" si="109"/>
        <v>0</v>
      </c>
      <c r="H61" s="56">
        <v>1468.3</v>
      </c>
      <c r="I61" s="74">
        <v>552.28</v>
      </c>
      <c r="J61" s="56">
        <v>386.38</v>
      </c>
      <c r="K61" s="74">
        <v>165.9</v>
      </c>
      <c r="L61" s="15">
        <f t="shared" si="22"/>
        <v>0.26314785806715252</v>
      </c>
      <c r="M61" s="16">
        <f t="shared" si="39"/>
        <v>0</v>
      </c>
      <c r="Z61" s="7"/>
      <c r="AB61" s="26">
        <v>104.4</v>
      </c>
      <c r="AC61" s="26">
        <v>106.4</v>
      </c>
      <c r="AD61" s="26">
        <v>101.1</v>
      </c>
      <c r="AE61" s="26">
        <v>100.7</v>
      </c>
      <c r="AG61" s="26">
        <v>1464.34</v>
      </c>
      <c r="AH61" s="26">
        <v>903.92</v>
      </c>
      <c r="AI61" s="26">
        <v>167.9</v>
      </c>
      <c r="AJ61" s="26">
        <v>240.5</v>
      </c>
      <c r="AK61" s="26">
        <v>152.02000000000001</v>
      </c>
      <c r="AL61" s="16">
        <f t="shared" si="120"/>
        <v>0</v>
      </c>
      <c r="AM61" s="7"/>
      <c r="AT61" s="26"/>
      <c r="AU61" s="26"/>
      <c r="AV61" s="26"/>
      <c r="AW61" s="26"/>
      <c r="AZ61" s="26">
        <v>103.7</v>
      </c>
      <c r="BB61" s="1">
        <f t="shared" si="110"/>
        <v>1468.21</v>
      </c>
      <c r="BC61" s="1">
        <f t="shared" si="111"/>
        <v>552.28</v>
      </c>
      <c r="BD61" s="1">
        <f t="shared" si="112"/>
        <v>386.38</v>
      </c>
      <c r="BE61" s="1">
        <f t="shared" si="113"/>
        <v>165.9</v>
      </c>
      <c r="BF61" s="15">
        <f t="shared" si="8"/>
        <v>0.26316398880269171</v>
      </c>
      <c r="BL61" s="1">
        <f t="shared" si="104"/>
        <v>104.4</v>
      </c>
      <c r="BM61" s="1">
        <f t="shared" si="98"/>
        <v>106.4</v>
      </c>
      <c r="BN61" s="1">
        <f t="shared" si="99"/>
        <v>101.1</v>
      </c>
      <c r="BO61" s="1">
        <f t="shared" si="100"/>
        <v>100.7</v>
      </c>
      <c r="BP61" s="76">
        <f t="shared" si="114"/>
        <v>2.8441487034191075</v>
      </c>
      <c r="BQ61" s="76">
        <f t="shared" si="105"/>
        <v>3.312282434776018</v>
      </c>
      <c r="BR61" s="76">
        <f t="shared" si="106"/>
        <v>2.3370319315757211</v>
      </c>
      <c r="BS61" s="76">
        <f t="shared" si="107"/>
        <v>2.4227306744382417</v>
      </c>
      <c r="BT61" s="76">
        <f t="shared" si="108"/>
        <v>2.9691317433468041</v>
      </c>
      <c r="BU61" s="76">
        <f t="shared" si="101"/>
        <v>3.4927581970397767</v>
      </c>
      <c r="BV61" s="76">
        <f t="shared" si="102"/>
        <v>2.3724643191299744</v>
      </c>
      <c r="BW61" s="76">
        <f t="shared" si="103"/>
        <v>2.435561507708957</v>
      </c>
      <c r="BX61" s="76"/>
      <c r="BY61" s="49">
        <f t="shared" si="14"/>
        <v>0.65921511960789891</v>
      </c>
      <c r="BZ61" s="49">
        <f t="shared" si="1"/>
        <v>0.23281854369916627</v>
      </c>
      <c r="CA61" s="49">
        <f t="shared" si="2"/>
        <v>0.10796633669293287</v>
      </c>
      <c r="CC61" s="47">
        <f t="shared" si="82"/>
        <v>135.85084335974113</v>
      </c>
      <c r="CD61" s="47">
        <f t="shared" si="83"/>
        <v>76.897892293210717</v>
      </c>
      <c r="CE61" s="47">
        <f t="shared" si="84"/>
        <v>38.49174146877472</v>
      </c>
      <c r="CF61" s="47">
        <f t="shared" si="85"/>
        <v>17.218601147685593</v>
      </c>
      <c r="CG61" s="14">
        <f t="shared" si="16"/>
        <v>3.2426084500701045</v>
      </c>
      <c r="CH61" s="9"/>
      <c r="CI61" s="24">
        <f t="shared" si="115"/>
        <v>0.61728833467637301</v>
      </c>
      <c r="CJ61" s="24">
        <f t="shared" si="116"/>
        <v>0.11465916385538878</v>
      </c>
      <c r="CK61" s="24">
        <f t="shared" si="117"/>
        <v>0.16423781362251938</v>
      </c>
      <c r="CL61" s="24">
        <f t="shared" si="118"/>
        <v>0.1038146878457189</v>
      </c>
      <c r="CN61" s="52">
        <f t="shared" si="122"/>
        <v>906.30890585519762</v>
      </c>
      <c r="CO61" s="52">
        <f t="shared" si="18"/>
        <v>168.34373096412037</v>
      </c>
      <c r="CP61" s="52">
        <f t="shared" si="19"/>
        <v>241.13560033871917</v>
      </c>
      <c r="CQ61" s="52">
        <f t="shared" si="20"/>
        <v>152.42176284196296</v>
      </c>
      <c r="CR61" s="63">
        <f t="shared" si="21"/>
        <v>444.52638702909513</v>
      </c>
      <c r="CS61" s="52"/>
    </row>
    <row r="62" spans="1:99">
      <c r="A62" s="1">
        <v>1998</v>
      </c>
      <c r="B62" s="26">
        <v>1571.2</v>
      </c>
      <c r="C62" s="26">
        <v>613.9</v>
      </c>
      <c r="D62" s="26">
        <v>442.28</v>
      </c>
      <c r="E62" s="26">
        <v>171.63</v>
      </c>
      <c r="F62" s="15">
        <f t="shared" si="119"/>
        <v>0.28149185336048876</v>
      </c>
      <c r="G62" s="16">
        <f t="shared" si="109"/>
        <v>-9.9999999999909051E-3</v>
      </c>
      <c r="H62" s="56">
        <v>1553.9</v>
      </c>
      <c r="I62" s="74">
        <v>613.91</v>
      </c>
      <c r="J62" s="56">
        <v>442.28</v>
      </c>
      <c r="K62" s="74">
        <v>171.63</v>
      </c>
      <c r="L62" s="15">
        <f t="shared" si="22"/>
        <v>0.28462578029474223</v>
      </c>
      <c r="M62" s="16">
        <f t="shared" si="39"/>
        <v>0</v>
      </c>
      <c r="Z62" s="7"/>
      <c r="AB62" s="26">
        <v>100.8</v>
      </c>
      <c r="AC62" s="26">
        <v>101.2</v>
      </c>
      <c r="AD62" s="26">
        <v>100.1</v>
      </c>
      <c r="AE62" s="26">
        <v>99.9</v>
      </c>
      <c r="AG62" s="26">
        <v>1577.05</v>
      </c>
      <c r="AH62" s="26">
        <v>990.85</v>
      </c>
      <c r="AI62" s="26">
        <v>181.53</v>
      </c>
      <c r="AJ62" s="26">
        <v>254.5</v>
      </c>
      <c r="AK62" s="26">
        <v>150.16999999999999</v>
      </c>
      <c r="AL62" s="16">
        <f t="shared" si="120"/>
        <v>0</v>
      </c>
      <c r="AT62" s="26"/>
      <c r="AU62" s="26"/>
      <c r="AV62" s="26"/>
      <c r="AW62" s="26"/>
      <c r="AZ62" s="26">
        <v>99.2</v>
      </c>
      <c r="BB62" s="1">
        <f t="shared" si="110"/>
        <v>1571.2</v>
      </c>
      <c r="BC62" s="1">
        <f t="shared" si="111"/>
        <v>613.9</v>
      </c>
      <c r="BD62" s="1">
        <f t="shared" si="112"/>
        <v>442.28</v>
      </c>
      <c r="BE62" s="1">
        <f t="shared" si="113"/>
        <v>171.63</v>
      </c>
      <c r="BF62" s="15">
        <f t="shared" si="8"/>
        <v>0.28149185336048876</v>
      </c>
      <c r="BL62" s="1">
        <f t="shared" si="104"/>
        <v>100.8</v>
      </c>
      <c r="BM62" s="1">
        <f t="shared" si="98"/>
        <v>101.2</v>
      </c>
      <c r="BN62" s="1">
        <f t="shared" si="99"/>
        <v>100.1</v>
      </c>
      <c r="BO62" s="1">
        <f t="shared" si="100"/>
        <v>99.9</v>
      </c>
      <c r="BP62" s="76">
        <f t="shared" si="114"/>
        <v>2.9180965697080046</v>
      </c>
      <c r="BQ62" s="76">
        <f t="shared" si="105"/>
        <v>3.4381491672975066</v>
      </c>
      <c r="BR62" s="76">
        <f t="shared" si="106"/>
        <v>2.3510541231651754</v>
      </c>
      <c r="BS62" s="76">
        <f t="shared" si="107"/>
        <v>2.4299988664615566</v>
      </c>
      <c r="BT62" s="76">
        <f t="shared" si="108"/>
        <v>2.9928847972935784</v>
      </c>
      <c r="BU62" s="76">
        <f t="shared" si="101"/>
        <v>3.5346712954042543</v>
      </c>
      <c r="BV62" s="76">
        <f t="shared" si="102"/>
        <v>2.374836783449104</v>
      </c>
      <c r="BW62" s="76">
        <f t="shared" si="103"/>
        <v>2.4331259462012484</v>
      </c>
      <c r="BX62" s="76"/>
      <c r="BY62" s="49">
        <f t="shared" si="14"/>
        <v>0.65728352640806698</v>
      </c>
      <c r="BZ62" s="49">
        <f t="shared" si="1"/>
        <v>0.23351681058638257</v>
      </c>
      <c r="CA62" s="49">
        <f t="shared" si="2"/>
        <v>0.10919966300554847</v>
      </c>
      <c r="CC62" s="47">
        <f t="shared" si="82"/>
        <v>151.56455224655437</v>
      </c>
      <c r="CD62" s="47">
        <f t="shared" si="83"/>
        <v>84.552282031515773</v>
      </c>
      <c r="CE62" s="47">
        <f t="shared" si="84"/>
        <v>43.92915244635109</v>
      </c>
      <c r="CF62" s="47">
        <f t="shared" si="85"/>
        <v>19.875246701008304</v>
      </c>
      <c r="CG62" s="14">
        <f t="shared" si="16"/>
        <v>3.2078710676792035</v>
      </c>
      <c r="CH62" s="9"/>
      <c r="CI62" s="24">
        <f t="shared" si="115"/>
        <v>0.628293332487873</v>
      </c>
      <c r="CJ62" s="24">
        <f t="shared" si="116"/>
        <v>0.11510732063029074</v>
      </c>
      <c r="CK62" s="24">
        <f t="shared" si="117"/>
        <v>0.16137725500142672</v>
      </c>
      <c r="CL62" s="24">
        <f t="shared" si="118"/>
        <v>9.5222091880409615E-2</v>
      </c>
      <c r="CN62" s="52">
        <f t="shared" si="122"/>
        <v>987.17448400494607</v>
      </c>
      <c r="CO62" s="52">
        <f t="shared" si="18"/>
        <v>180.8566221743128</v>
      </c>
      <c r="CP62" s="52">
        <f t="shared" si="19"/>
        <v>253.55594305824167</v>
      </c>
      <c r="CQ62" s="52">
        <f t="shared" si="20"/>
        <v>149.61295076249959</v>
      </c>
      <c r="CR62" s="63">
        <f t="shared" si="21"/>
        <v>455.61332263242372</v>
      </c>
      <c r="CS62" s="52"/>
    </row>
    <row r="63" spans="1:99">
      <c r="A63" s="1">
        <v>1999</v>
      </c>
      <c r="B63" s="26">
        <v>1680.05</v>
      </c>
      <c r="C63" s="26">
        <v>658.74</v>
      </c>
      <c r="D63" s="26">
        <v>525.04</v>
      </c>
      <c r="E63" s="26">
        <v>133.69999999999999</v>
      </c>
      <c r="F63" s="15">
        <f t="shared" si="119"/>
        <v>0.31251450849677093</v>
      </c>
      <c r="G63" s="16">
        <f t="shared" si="109"/>
        <v>0</v>
      </c>
      <c r="H63" s="56">
        <v>1638.3</v>
      </c>
      <c r="I63" s="74">
        <v>658.74</v>
      </c>
      <c r="J63" s="56">
        <v>525.04</v>
      </c>
      <c r="K63" s="74">
        <v>133.69999999999999</v>
      </c>
      <c r="L63" s="15">
        <f t="shared" si="22"/>
        <v>0.32047854483305865</v>
      </c>
      <c r="M63" s="16">
        <f t="shared" si="39"/>
        <v>0</v>
      </c>
      <c r="Z63" s="7"/>
      <c r="AB63" s="26">
        <v>102.2</v>
      </c>
      <c r="AC63" s="26">
        <v>106.1</v>
      </c>
      <c r="AD63" s="26">
        <v>100.1</v>
      </c>
      <c r="AE63" s="26">
        <v>98.6</v>
      </c>
      <c r="AG63" s="26">
        <v>1672.96</v>
      </c>
      <c r="AH63" s="26">
        <v>1035.48</v>
      </c>
      <c r="AI63" s="26">
        <v>192.46</v>
      </c>
      <c r="AJ63" s="26">
        <v>260.05</v>
      </c>
      <c r="AK63" s="26">
        <v>184.97</v>
      </c>
      <c r="AL63" s="16">
        <f t="shared" si="120"/>
        <v>0</v>
      </c>
      <c r="AT63" s="26"/>
      <c r="AU63" s="26"/>
      <c r="AV63" s="26"/>
      <c r="AW63" s="26"/>
      <c r="AZ63" s="26">
        <v>98</v>
      </c>
      <c r="BB63" s="1">
        <f t="shared" si="110"/>
        <v>1680.05</v>
      </c>
      <c r="BC63" s="1">
        <f t="shared" si="111"/>
        <v>658.74</v>
      </c>
      <c r="BD63" s="1">
        <f t="shared" si="112"/>
        <v>525.04</v>
      </c>
      <c r="BE63" s="1">
        <f t="shared" si="113"/>
        <v>133.69999999999999</v>
      </c>
      <c r="BF63" s="15">
        <f t="shared" si="8"/>
        <v>0.31251450849677093</v>
      </c>
      <c r="BL63" s="1">
        <f t="shared" si="104"/>
        <v>102.2</v>
      </c>
      <c r="BM63" s="1">
        <f t="shared" si="98"/>
        <v>106.1</v>
      </c>
      <c r="BN63" s="1">
        <f t="shared" si="99"/>
        <v>100.1</v>
      </c>
      <c r="BO63" s="1">
        <f t="shared" si="100"/>
        <v>98.6</v>
      </c>
      <c r="BP63" s="76">
        <f t="shared" si="114"/>
        <v>2.9618680182536243</v>
      </c>
      <c r="BQ63" s="76">
        <f t="shared" si="105"/>
        <v>3.5636416119038654</v>
      </c>
      <c r="BR63" s="76">
        <f t="shared" si="106"/>
        <v>2.3534051772883404</v>
      </c>
      <c r="BS63" s="76">
        <f t="shared" si="107"/>
        <v>2.411773874963095</v>
      </c>
      <c r="BT63" s="76">
        <f t="shared" si="108"/>
        <v>3.0587282628340371</v>
      </c>
      <c r="BU63" s="76">
        <f t="shared" si="101"/>
        <v>3.7502862444239136</v>
      </c>
      <c r="BV63" s="76">
        <f t="shared" si="102"/>
        <v>2.3772116202325528</v>
      </c>
      <c r="BW63" s="76">
        <f t="shared" si="103"/>
        <v>2.399062182954431</v>
      </c>
      <c r="BX63" s="76"/>
      <c r="BY63" s="49">
        <f t="shared" si="14"/>
        <v>0.65535193320823504</v>
      </c>
      <c r="BZ63" s="49">
        <f t="shared" si="1"/>
        <v>0.23421507747359888</v>
      </c>
      <c r="CA63" s="49">
        <f t="shared" si="2"/>
        <v>0.11043298931816406</v>
      </c>
      <c r="CC63" s="47">
        <f t="shared" si="82"/>
        <v>177.26650774586975</v>
      </c>
      <c r="CD63" s="47">
        <f t="shared" si="83"/>
        <v>96.55459680970128</v>
      </c>
      <c r="CE63" s="47">
        <f t="shared" si="84"/>
        <v>52.252916524314983</v>
      </c>
      <c r="CF63" s="47">
        <f t="shared" si="85"/>
        <v>24.041116504960936</v>
      </c>
      <c r="CG63" s="14">
        <f t="shared" si="16"/>
        <v>4.4178779068925458</v>
      </c>
      <c r="CH63" s="9"/>
      <c r="CI63" s="24">
        <f t="shared" si="115"/>
        <v>0.61895084162203517</v>
      </c>
      <c r="CJ63" s="24">
        <f t="shared" si="116"/>
        <v>0.11504160290742158</v>
      </c>
      <c r="CK63" s="24">
        <f t="shared" si="117"/>
        <v>0.15544304705432288</v>
      </c>
      <c r="CL63" s="24">
        <f t="shared" si="118"/>
        <v>0.11056450841622036</v>
      </c>
      <c r="CN63" s="52">
        <f t="shared" si="122"/>
        <v>1039.8683614671002</v>
      </c>
      <c r="CO63" s="52">
        <f t="shared" si="18"/>
        <v>193.2756449646136</v>
      </c>
      <c r="CP63" s="52">
        <f t="shared" si="19"/>
        <v>261.15209120361516</v>
      </c>
      <c r="CQ63" s="52">
        <f t="shared" si="20"/>
        <v>185.75390236467101</v>
      </c>
      <c r="CR63" s="63">
        <f t="shared" si="21"/>
        <v>505.00226342451873</v>
      </c>
      <c r="CS63" s="52"/>
      <c r="CU63" s="57" t="s">
        <v>118</v>
      </c>
    </row>
    <row r="64" spans="1:99">
      <c r="A64" s="1">
        <v>2000</v>
      </c>
      <c r="B64" s="26">
        <v>1865.31</v>
      </c>
      <c r="C64" s="26">
        <v>686.58</v>
      </c>
      <c r="D64" s="26">
        <v>627.74</v>
      </c>
      <c r="E64" s="26">
        <v>58.84</v>
      </c>
      <c r="F64" s="15">
        <f t="shared" si="119"/>
        <v>0.33653387372608307</v>
      </c>
      <c r="G64" s="16">
        <f t="shared" si="109"/>
        <v>0</v>
      </c>
      <c r="H64" s="56">
        <v>1820.4</v>
      </c>
      <c r="I64" s="74">
        <v>686.58</v>
      </c>
      <c r="J64" s="56">
        <v>627.79999999999995</v>
      </c>
      <c r="K64" s="74">
        <v>58.84</v>
      </c>
      <c r="L64" s="15">
        <f t="shared" si="22"/>
        <v>0.3448692595034058</v>
      </c>
      <c r="M64" s="16">
        <f t="shared" si="39"/>
        <v>-5.9999999999917009E-2</v>
      </c>
      <c r="Z64" s="7"/>
      <c r="AB64" s="26">
        <v>102</v>
      </c>
      <c r="AC64" s="26">
        <v>103.2</v>
      </c>
      <c r="AD64" s="26">
        <v>99.4</v>
      </c>
      <c r="AE64" s="26">
        <v>100.1</v>
      </c>
      <c r="AG64" s="26">
        <v>1951.51</v>
      </c>
      <c r="AH64" s="26">
        <v>1166.17</v>
      </c>
      <c r="AI64" s="26">
        <v>184.28</v>
      </c>
      <c r="AJ64" s="26">
        <v>353.52</v>
      </c>
      <c r="AK64" s="26">
        <v>247.54</v>
      </c>
      <c r="AL64" s="16">
        <f t="shared" si="120"/>
        <v>0</v>
      </c>
      <c r="AT64" s="26"/>
      <c r="AU64" s="26"/>
      <c r="AV64" s="26"/>
      <c r="AW64" s="26"/>
      <c r="AZ64" s="26">
        <v>98.6</v>
      </c>
      <c r="BB64" s="1">
        <f t="shared" si="110"/>
        <v>1865.31</v>
      </c>
      <c r="BC64" s="1">
        <f t="shared" si="111"/>
        <v>686.58</v>
      </c>
      <c r="BD64" s="1">
        <f t="shared" si="112"/>
        <v>627.74</v>
      </c>
      <c r="BE64" s="1">
        <f t="shared" si="113"/>
        <v>58.84</v>
      </c>
      <c r="BF64" s="15">
        <f t="shared" si="8"/>
        <v>0.33653387372608307</v>
      </c>
      <c r="BL64" s="1">
        <f t="shared" si="104"/>
        <v>102</v>
      </c>
      <c r="BM64" s="1">
        <f t="shared" si="98"/>
        <v>103.2</v>
      </c>
      <c r="BN64" s="1">
        <f t="shared" si="99"/>
        <v>99.4</v>
      </c>
      <c r="BO64" s="1">
        <f t="shared" si="100"/>
        <v>100.1</v>
      </c>
      <c r="BP64" s="76">
        <f t="shared" si="114"/>
        <v>3.02406724663695</v>
      </c>
      <c r="BQ64" s="76">
        <f t="shared" si="105"/>
        <v>3.7293509468573953</v>
      </c>
      <c r="BR64" s="76">
        <f t="shared" si="106"/>
        <v>2.3475216643451198</v>
      </c>
      <c r="BS64" s="76">
        <f t="shared" si="107"/>
        <v>2.3960973447758347</v>
      </c>
      <c r="BT64" s="76">
        <f t="shared" si="108"/>
        <v>3.119902828090718</v>
      </c>
      <c r="BU64" s="76">
        <f t="shared" si="101"/>
        <v>3.8702954042454789</v>
      </c>
      <c r="BV64" s="76">
        <f t="shared" si="102"/>
        <v>2.3629483505111577</v>
      </c>
      <c r="BW64" s="76">
        <f t="shared" si="103"/>
        <v>2.4014612451373853</v>
      </c>
      <c r="BX64" s="76"/>
      <c r="BY64" s="49">
        <f t="shared" si="14"/>
        <v>0.6534203400084031</v>
      </c>
      <c r="BZ64" s="49">
        <f t="shared" si="1"/>
        <v>0.23491334436081518</v>
      </c>
      <c r="CA64" s="49">
        <f t="shared" si="2"/>
        <v>0.11166631563077965</v>
      </c>
      <c r="CC64" s="47">
        <f t="shared" si="82"/>
        <v>207.58136271543117</v>
      </c>
      <c r="CD64" s="47">
        <f t="shared" si="83"/>
        <v>109.98645342898578</v>
      </c>
      <c r="CE64" s="47">
        <f t="shared" si="84"/>
        <v>62.817099849937186</v>
      </c>
      <c r="CF64" s="47">
        <f t="shared" si="85"/>
        <v>29.254826865401636</v>
      </c>
      <c r="CG64" s="14">
        <f t="shared" si="16"/>
        <v>5.5229825711065637</v>
      </c>
      <c r="CH64" s="9"/>
      <c r="CI64" s="24">
        <f t="shared" si="115"/>
        <v>0.59757316129561211</v>
      </c>
      <c r="CJ64" s="24">
        <f t="shared" si="116"/>
        <v>9.4429441816849521E-2</v>
      </c>
      <c r="CK64" s="24">
        <f t="shared" si="117"/>
        <v>0.18115203099138616</v>
      </c>
      <c r="CL64" s="24">
        <f t="shared" si="118"/>
        <v>0.1268453658961522</v>
      </c>
      <c r="CN64" s="52">
        <f t="shared" si="122"/>
        <v>1114.6591934963183</v>
      </c>
      <c r="CO64" s="52">
        <f t="shared" si="18"/>
        <v>176.14018211538757</v>
      </c>
      <c r="CP64" s="52">
        <f t="shared" si="19"/>
        <v>337.90469492854248</v>
      </c>
      <c r="CQ64" s="52">
        <f t="shared" si="20"/>
        <v>236.60592945975165</v>
      </c>
      <c r="CR64" s="63">
        <f t="shared" si="21"/>
        <v>634.41839975554956</v>
      </c>
      <c r="CS64" s="52"/>
    </row>
    <row r="65" spans="1:97">
      <c r="A65" s="1">
        <v>2001</v>
      </c>
      <c r="B65" s="26">
        <v>2087.87</v>
      </c>
      <c r="C65" s="26">
        <v>790.99</v>
      </c>
      <c r="D65" s="26">
        <v>699.65</v>
      </c>
      <c r="E65" s="26">
        <v>91.34</v>
      </c>
      <c r="F65" s="15">
        <f t="shared" si="119"/>
        <v>0.33510228127230146</v>
      </c>
      <c r="G65" s="16">
        <f t="shared" si="109"/>
        <v>0</v>
      </c>
      <c r="H65" s="56">
        <v>2023.4</v>
      </c>
      <c r="I65" s="74">
        <v>790.99</v>
      </c>
      <c r="J65" s="56">
        <v>699.65</v>
      </c>
      <c r="K65" s="74">
        <v>91.34</v>
      </c>
      <c r="L65" s="15">
        <f t="shared" si="22"/>
        <v>0.34577938123949786</v>
      </c>
      <c r="M65" s="16">
        <f t="shared" si="39"/>
        <v>0</v>
      </c>
      <c r="Z65" s="7"/>
      <c r="AB65" s="26">
        <v>101.1</v>
      </c>
      <c r="AC65" s="26">
        <v>102.6</v>
      </c>
      <c r="AD65" s="26">
        <v>98.5</v>
      </c>
      <c r="AE65" s="26">
        <v>100.2</v>
      </c>
      <c r="AG65" s="26">
        <v>2120.35</v>
      </c>
      <c r="AH65" s="26">
        <v>1404.19</v>
      </c>
      <c r="AI65" s="26">
        <v>144.44999999999999</v>
      </c>
      <c r="AJ65" s="26">
        <v>358.06</v>
      </c>
      <c r="AK65" s="26">
        <v>213.65</v>
      </c>
      <c r="AL65" s="16">
        <f t="shared" si="120"/>
        <v>0</v>
      </c>
      <c r="AT65" s="26"/>
      <c r="AU65" s="26"/>
      <c r="AV65" s="26"/>
      <c r="AW65" s="26"/>
      <c r="AZ65" s="26">
        <v>101.3</v>
      </c>
      <c r="BB65" s="1">
        <f t="shared" si="110"/>
        <v>2087.87</v>
      </c>
      <c r="BC65" s="1">
        <f t="shared" si="111"/>
        <v>790.99</v>
      </c>
      <c r="BD65" s="1">
        <f t="shared" si="112"/>
        <v>699.65</v>
      </c>
      <c r="BE65" s="1">
        <f t="shared" si="113"/>
        <v>91.34</v>
      </c>
      <c r="BF65" s="15">
        <f t="shared" si="8"/>
        <v>0.33510228127230146</v>
      </c>
      <c r="BL65" s="1">
        <f t="shared" si="104"/>
        <v>101.1</v>
      </c>
      <c r="BM65" s="1">
        <f t="shared" si="98"/>
        <v>102.6</v>
      </c>
      <c r="BN65" s="1">
        <f t="shared" si="99"/>
        <v>98.5</v>
      </c>
      <c r="BO65" s="1">
        <f t="shared" si="100"/>
        <v>100.2</v>
      </c>
      <c r="BP65" s="76">
        <f t="shared" si="114"/>
        <v>3.070940288959823</v>
      </c>
      <c r="BQ65" s="76">
        <f t="shared" si="105"/>
        <v>3.8375021243162601</v>
      </c>
      <c r="BR65" s="76">
        <f t="shared" si="106"/>
        <v>2.3228726868694962</v>
      </c>
      <c r="BS65" s="76">
        <f t="shared" si="107"/>
        <v>2.3996914907929985</v>
      </c>
      <c r="BT65" s="76">
        <f t="shared" si="108"/>
        <v>3.1542217591997157</v>
      </c>
      <c r="BU65" s="76">
        <f t="shared" si="101"/>
        <v>3.9709230847558614</v>
      </c>
      <c r="BV65" s="76">
        <f t="shared" si="102"/>
        <v>2.3275041252534905</v>
      </c>
      <c r="BW65" s="76">
        <f t="shared" si="103"/>
        <v>2.4062641676276599</v>
      </c>
      <c r="BX65" s="76"/>
      <c r="BY65" s="49">
        <f t="shared" si="14"/>
        <v>0.65148874680857116</v>
      </c>
      <c r="BZ65" s="49">
        <f t="shared" si="1"/>
        <v>0.23561161124803148</v>
      </c>
      <c r="CA65" s="49">
        <f t="shared" si="2"/>
        <v>0.11289964194339525</v>
      </c>
      <c r="CC65" s="47">
        <f t="shared" si="82"/>
        <v>227.8292425662834</v>
      </c>
      <c r="CD65" s="47">
        <f t="shared" si="83"/>
        <v>118.77885325883192</v>
      </c>
      <c r="CE65" s="47">
        <f t="shared" si="84"/>
        <v>70.966293048047106</v>
      </c>
      <c r="CF65" s="47">
        <f t="shared" si="85"/>
        <v>32.916829012713414</v>
      </c>
      <c r="CG65" s="14">
        <f t="shared" si="16"/>
        <v>5.1672672466909617</v>
      </c>
      <c r="CH65" s="9"/>
      <c r="CI65" s="24">
        <f t="shared" si="115"/>
        <v>0.66224444077628697</v>
      </c>
      <c r="CJ65" s="24">
        <f t="shared" si="116"/>
        <v>6.812554531091565E-2</v>
      </c>
      <c r="CK65" s="24">
        <f t="shared" si="117"/>
        <v>0.16886834720682906</v>
      </c>
      <c r="CL65" s="24">
        <f t="shared" si="118"/>
        <v>0.10076166670596837</v>
      </c>
      <c r="CN65" s="52">
        <f t="shared" si="122"/>
        <v>1382.6803005635861</v>
      </c>
      <c r="CO65" s="52">
        <f t="shared" si="18"/>
        <v>142.23728228830146</v>
      </c>
      <c r="CP65" s="52">
        <f t="shared" si="19"/>
        <v>352.57515608272217</v>
      </c>
      <c r="CQ65" s="52">
        <f t="shared" si="20"/>
        <v>210.37726106539017</v>
      </c>
      <c r="CR65" s="63">
        <f t="shared" si="21"/>
        <v>604.10757513032036</v>
      </c>
      <c r="CS65" s="52"/>
    </row>
    <row r="66" spans="1:97">
      <c r="A66" s="1">
        <v>2002</v>
      </c>
      <c r="B66" s="26">
        <v>2317.6799999999998</v>
      </c>
      <c r="C66" s="26">
        <v>898.45</v>
      </c>
      <c r="D66" s="26">
        <v>824.2</v>
      </c>
      <c r="E66" s="26">
        <v>74.25</v>
      </c>
      <c r="F66" s="15">
        <f t="shared" si="119"/>
        <v>0.35561423492457978</v>
      </c>
      <c r="G66" s="16">
        <f t="shared" si="109"/>
        <v>0</v>
      </c>
      <c r="H66" s="56">
        <v>2252.4</v>
      </c>
      <c r="I66" s="74">
        <v>898.45</v>
      </c>
      <c r="J66" s="56">
        <v>824.2</v>
      </c>
      <c r="K66" s="74">
        <v>74.25</v>
      </c>
      <c r="L66" s="15">
        <f t="shared" si="22"/>
        <v>0.36592079559580892</v>
      </c>
      <c r="M66" s="16">
        <f t="shared" si="39"/>
        <v>0</v>
      </c>
      <c r="Z66" s="7"/>
      <c r="AB66" s="26">
        <v>101.2</v>
      </c>
      <c r="AC66" s="26">
        <v>101.9</v>
      </c>
      <c r="AD66" s="26">
        <v>98.6</v>
      </c>
      <c r="AE66" s="26">
        <v>103.2</v>
      </c>
      <c r="AG66" s="26">
        <v>2348.54</v>
      </c>
      <c r="AH66" s="26">
        <v>1528.06</v>
      </c>
      <c r="AI66" s="26">
        <v>174.66</v>
      </c>
      <c r="AJ66" s="26">
        <v>381.14</v>
      </c>
      <c r="AK66" s="26">
        <v>264.68</v>
      </c>
      <c r="AL66" s="16">
        <f t="shared" si="120"/>
        <v>0</v>
      </c>
      <c r="AT66" s="26">
        <v>750.7</v>
      </c>
      <c r="AU66" s="26"/>
      <c r="AV66" s="26"/>
      <c r="AW66" s="26"/>
      <c r="AZ66" s="26">
        <v>99.5</v>
      </c>
      <c r="BB66" s="1">
        <f t="shared" si="110"/>
        <v>2317.6799999999998</v>
      </c>
      <c r="BC66" s="1">
        <f t="shared" si="111"/>
        <v>898.45</v>
      </c>
      <c r="BD66" s="1">
        <f t="shared" si="112"/>
        <v>824.2</v>
      </c>
      <c r="BE66" s="1">
        <f t="shared" si="113"/>
        <v>74.25</v>
      </c>
      <c r="BF66" s="15">
        <f t="shared" si="8"/>
        <v>0.35561423492457978</v>
      </c>
      <c r="BL66" s="1">
        <f t="shared" si="104"/>
        <v>101.2</v>
      </c>
      <c r="BM66" s="1">
        <f t="shared" si="98"/>
        <v>101.9</v>
      </c>
      <c r="BN66" s="1">
        <f t="shared" si="99"/>
        <v>98.6</v>
      </c>
      <c r="BO66" s="1">
        <f t="shared" si="100"/>
        <v>103.2</v>
      </c>
      <c r="BP66" s="76">
        <f t="shared" si="114"/>
        <v>3.106256102282861</v>
      </c>
      <c r="BQ66" s="76">
        <f t="shared" si="105"/>
        <v>3.9238459221133759</v>
      </c>
      <c r="BR66" s="76">
        <f t="shared" si="106"/>
        <v>2.2891910329098883</v>
      </c>
      <c r="BS66" s="76">
        <f t="shared" si="107"/>
        <v>2.4404862461364796</v>
      </c>
      <c r="BT66" s="76">
        <f t="shared" si="108"/>
        <v>3.1920724203101125</v>
      </c>
      <c r="BU66" s="76">
        <f t="shared" si="101"/>
        <v>4.0463706233662231</v>
      </c>
      <c r="BV66" s="76">
        <f t="shared" si="102"/>
        <v>2.2949190674999418</v>
      </c>
      <c r="BW66" s="76">
        <f t="shared" si="103"/>
        <v>2.4832646209917453</v>
      </c>
      <c r="BX66" s="76"/>
      <c r="BY66" s="49">
        <f t="shared" si="14"/>
        <v>0.64955715360873922</v>
      </c>
      <c r="BZ66" s="49">
        <f t="shared" si="1"/>
        <v>0.23630987813524779</v>
      </c>
      <c r="CA66" s="49">
        <f t="shared" si="2"/>
        <v>0.11413296825601084</v>
      </c>
      <c r="CC66" s="47">
        <f t="shared" si="82"/>
        <v>265.33549484032432</v>
      </c>
      <c r="CD66" s="47">
        <f t="shared" si="83"/>
        <v>136.43884511040545</v>
      </c>
      <c r="CE66" s="47">
        <f t="shared" si="84"/>
        <v>85.080973478869126</v>
      </c>
      <c r="CF66" s="47">
        <f t="shared" si="85"/>
        <v>38.544938569321296</v>
      </c>
      <c r="CG66" s="14">
        <f t="shared" si="16"/>
        <v>5.2707376817284413</v>
      </c>
      <c r="CH66" s="9"/>
      <c r="CI66" s="24">
        <f t="shared" si="115"/>
        <v>0.65064252684646628</v>
      </c>
      <c r="CJ66" s="24">
        <f t="shared" si="116"/>
        <v>7.4369608352423205E-2</v>
      </c>
      <c r="CK66" s="24">
        <f t="shared" si="117"/>
        <v>0.16228805981588562</v>
      </c>
      <c r="CL66" s="24">
        <f t="shared" si="118"/>
        <v>0.11269980498522487</v>
      </c>
      <c r="CN66" s="52">
        <f t="shared" si="122"/>
        <v>1507.9811716215179</v>
      </c>
      <c r="CO66" s="52">
        <f t="shared" si="18"/>
        <v>172.36495388624419</v>
      </c>
      <c r="CP66" s="52">
        <f t="shared" si="19"/>
        <v>376.13179047408175</v>
      </c>
      <c r="CQ66" s="52">
        <f t="shared" si="20"/>
        <v>261.20208401815597</v>
      </c>
      <c r="CR66" s="63">
        <f t="shared" si="21"/>
        <v>688.54035070933082</v>
      </c>
      <c r="CS66" s="52"/>
    </row>
    <row r="67" spans="1:97">
      <c r="A67" s="1">
        <v>2003</v>
      </c>
      <c r="B67" s="26">
        <v>2598.7399999999998</v>
      </c>
      <c r="C67" s="26">
        <v>1102.8699999999999</v>
      </c>
      <c r="D67" s="26">
        <v>998.1</v>
      </c>
      <c r="E67" s="26">
        <v>104.77</v>
      </c>
      <c r="F67" s="15">
        <f t="shared" si="119"/>
        <v>0.38407074197495711</v>
      </c>
      <c r="G67" s="16">
        <f t="shared" si="109"/>
        <v>-1.2789769243681803E-13</v>
      </c>
      <c r="H67" s="56">
        <v>2570.1</v>
      </c>
      <c r="I67" s="74">
        <v>1062.9000000000001</v>
      </c>
      <c r="J67" s="56">
        <v>998.1</v>
      </c>
      <c r="K67" s="74">
        <v>64.8</v>
      </c>
      <c r="L67" s="15">
        <f t="shared" si="22"/>
        <v>0.38835064783471462</v>
      </c>
      <c r="M67" s="16">
        <f t="shared" si="39"/>
        <v>0</v>
      </c>
      <c r="Z67" s="7"/>
      <c r="AB67" s="26">
        <v>101.1</v>
      </c>
      <c r="AC67" s="26">
        <v>102.3</v>
      </c>
      <c r="AD67" s="26">
        <v>98.1</v>
      </c>
      <c r="AE67" s="26">
        <v>101.3</v>
      </c>
      <c r="AG67" s="26">
        <v>2662.08</v>
      </c>
      <c r="AH67" s="26">
        <v>1732.06</v>
      </c>
      <c r="AI67" s="26">
        <v>197.97</v>
      </c>
      <c r="AJ67" s="26">
        <v>432.03</v>
      </c>
      <c r="AK67" s="26">
        <v>300.02</v>
      </c>
      <c r="AL67" s="16">
        <f t="shared" si="120"/>
        <v>0</v>
      </c>
      <c r="AT67" s="26">
        <v>872.9</v>
      </c>
      <c r="AU67" s="26">
        <v>605.42999999999995</v>
      </c>
      <c r="AV67" s="26">
        <v>165.56</v>
      </c>
      <c r="AW67" s="26">
        <v>101.91</v>
      </c>
      <c r="AX67" s="16">
        <f>+AT67-SUM(AU67:AW67)</f>
        <v>0</v>
      </c>
      <c r="AY67" s="16"/>
      <c r="AZ67" s="26">
        <v>101.2</v>
      </c>
      <c r="BB67" s="1">
        <f t="shared" si="110"/>
        <v>2598.7399999999998</v>
      </c>
      <c r="BC67" s="1">
        <f t="shared" si="111"/>
        <v>1102.8699999999999</v>
      </c>
      <c r="BD67" s="1">
        <f t="shared" si="112"/>
        <v>998.1</v>
      </c>
      <c r="BE67" s="1">
        <f t="shared" si="113"/>
        <v>104.77</v>
      </c>
      <c r="BF67" s="15">
        <f t="shared" si="8"/>
        <v>0.38407074197495711</v>
      </c>
      <c r="BL67" s="1">
        <f t="shared" si="104"/>
        <v>101.1</v>
      </c>
      <c r="BM67" s="1">
        <f t="shared" si="98"/>
        <v>102.3</v>
      </c>
      <c r="BN67" s="1">
        <f t="shared" si="99"/>
        <v>98.1</v>
      </c>
      <c r="BO67" s="1">
        <f t="shared" si="100"/>
        <v>101.3</v>
      </c>
      <c r="BP67" s="76">
        <f t="shared" si="114"/>
        <v>3.1419780474591139</v>
      </c>
      <c r="BQ67" s="76">
        <f t="shared" si="105"/>
        <v>4.0062466864777564</v>
      </c>
      <c r="BR67" s="76">
        <f t="shared" si="106"/>
        <v>2.2514193808668752</v>
      </c>
      <c r="BS67" s="76">
        <f t="shared" si="107"/>
        <v>2.4953971866745501</v>
      </c>
      <c r="BT67" s="76">
        <f t="shared" si="108"/>
        <v>3.2271852169335236</v>
      </c>
      <c r="BU67" s="76">
        <f t="shared" si="101"/>
        <v>4.1394371477036458</v>
      </c>
      <c r="BV67" s="76">
        <f t="shared" si="102"/>
        <v>2.2513156052174428</v>
      </c>
      <c r="BW67" s="76">
        <f t="shared" si="103"/>
        <v>2.5155470610646375</v>
      </c>
      <c r="BX67" s="76"/>
      <c r="BY67" s="44">
        <f t="shared" ref="BY67:BY94" si="123">+AU67/$AT67</f>
        <v>0.69358460304731351</v>
      </c>
      <c r="BZ67" s="44">
        <f t="shared" ref="BZ67:BZ94" si="124">+AV67/$AT67</f>
        <v>0.18966662847978005</v>
      </c>
      <c r="CA67" s="44">
        <f t="shared" ref="CA67:CA94" si="125">+AW67/$AT67</f>
        <v>0.1167487684729064</v>
      </c>
      <c r="CC67" s="47">
        <f t="shared" si="82"/>
        <v>317.6661278098851</v>
      </c>
      <c r="CD67" s="47">
        <f t="shared" si="83"/>
        <v>172.79684614482795</v>
      </c>
      <c r="CE67" s="47">
        <f t="shared" si="84"/>
        <v>84.083073768681402</v>
      </c>
      <c r="CF67" s="47">
        <f t="shared" si="85"/>
        <v>46.69675289972399</v>
      </c>
      <c r="CG67" s="14">
        <f t="shared" si="16"/>
        <v>14.089454996651753</v>
      </c>
      <c r="CH67" s="9"/>
      <c r="CI67" s="24">
        <f t="shared" si="115"/>
        <v>0.65064160355811995</v>
      </c>
      <c r="CJ67" s="24">
        <f t="shared" si="116"/>
        <v>7.4366660656328881E-2</v>
      </c>
      <c r="CK67" s="24">
        <f t="shared" si="117"/>
        <v>0.16229038946988819</v>
      </c>
      <c r="CL67" s="24">
        <f t="shared" si="118"/>
        <v>0.11270134631566293</v>
      </c>
      <c r="CN67" s="52">
        <f t="shared" si="122"/>
        <v>1690.8483608306285</v>
      </c>
      <c r="CO67" s="52">
        <f t="shared" si="18"/>
        <v>193.25961571402809</v>
      </c>
      <c r="CP67" s="52">
        <f t="shared" si="19"/>
        <v>421.75052673097719</v>
      </c>
      <c r="CQ67" s="52">
        <f t="shared" si="20"/>
        <v>292.88149672436589</v>
      </c>
      <c r="CR67" s="63">
        <f t="shared" si="21"/>
        <v>772.04654702915036</v>
      </c>
      <c r="CS67" s="52"/>
    </row>
    <row r="68" spans="1:97">
      <c r="A68" s="1">
        <v>2004</v>
      </c>
      <c r="B68" s="26">
        <v>3012.26</v>
      </c>
      <c r="C68" s="26">
        <v>1347.93</v>
      </c>
      <c r="D68" s="26">
        <v>1291.8900000000001</v>
      </c>
      <c r="E68" s="26">
        <v>56.04</v>
      </c>
      <c r="F68" s="15">
        <f t="shared" si="119"/>
        <v>0.42887732134676287</v>
      </c>
      <c r="G68" s="16">
        <f t="shared" si="109"/>
        <v>0</v>
      </c>
      <c r="H68" s="56">
        <v>3012.3</v>
      </c>
      <c r="I68" s="74">
        <v>1347.9</v>
      </c>
      <c r="J68" s="56">
        <v>1291.9000000000001</v>
      </c>
      <c r="K68" s="74">
        <v>56</v>
      </c>
      <c r="L68" s="15">
        <f t="shared" si="22"/>
        <v>0.42887494605450982</v>
      </c>
      <c r="M68" s="16">
        <f t="shared" si="39"/>
        <v>0</v>
      </c>
      <c r="Z68" s="7"/>
      <c r="AB68" s="26">
        <v>104.1</v>
      </c>
      <c r="AC68" s="26">
        <v>105.6</v>
      </c>
      <c r="AD68" s="26">
        <v>101.1</v>
      </c>
      <c r="AE68" s="26">
        <v>102.9</v>
      </c>
      <c r="AG68" s="26">
        <v>3122.01</v>
      </c>
      <c r="AH68" s="26">
        <v>1410.96</v>
      </c>
      <c r="AI68" s="26">
        <v>463.97</v>
      </c>
      <c r="AJ68" s="26">
        <v>504.53</v>
      </c>
      <c r="AK68" s="26">
        <v>742.55</v>
      </c>
      <c r="AL68" s="16">
        <f t="shared" si="120"/>
        <v>0</v>
      </c>
      <c r="AT68" s="26">
        <v>1059.3499999999999</v>
      </c>
      <c r="AU68" s="26">
        <v>678.64</v>
      </c>
      <c r="AV68" s="26">
        <v>260.95</v>
      </c>
      <c r="AW68" s="26">
        <v>119.76</v>
      </c>
      <c r="AX68" s="16">
        <f t="shared" ref="AX68:AX84" si="126">+AT68-SUM(AU68:AW68)</f>
        <v>0</v>
      </c>
      <c r="AY68" s="16"/>
      <c r="AZ68" s="26">
        <v>104.1</v>
      </c>
      <c r="BB68" s="1">
        <f t="shared" si="110"/>
        <v>3012.26</v>
      </c>
      <c r="BC68" s="1">
        <f t="shared" si="111"/>
        <v>1347.93</v>
      </c>
      <c r="BD68" s="1">
        <f t="shared" si="112"/>
        <v>1291.8900000000001</v>
      </c>
      <c r="BE68" s="1">
        <f t="shared" si="113"/>
        <v>56.04</v>
      </c>
      <c r="BF68" s="15">
        <f t="shared" si="8"/>
        <v>0.42887732134676287</v>
      </c>
      <c r="BL68" s="1">
        <f t="shared" si="104"/>
        <v>104.1</v>
      </c>
      <c r="BM68" s="1">
        <f t="shared" si="98"/>
        <v>105.6</v>
      </c>
      <c r="BN68" s="1">
        <f t="shared" si="99"/>
        <v>101.1</v>
      </c>
      <c r="BO68" s="1">
        <f t="shared" si="100"/>
        <v>102.9</v>
      </c>
      <c r="BP68" s="76">
        <f t="shared" si="114"/>
        <v>3.2236694766930509</v>
      </c>
      <c r="BQ68" s="76">
        <f t="shared" si="105"/>
        <v>4.1644934305936276</v>
      </c>
      <c r="BR68" s="76">
        <f t="shared" si="106"/>
        <v>2.2424137033434075</v>
      </c>
      <c r="BS68" s="76">
        <f t="shared" si="107"/>
        <v>2.5478005275947155</v>
      </c>
      <c r="BT68" s="76">
        <f t="shared" si="108"/>
        <v>3.3594998108277978</v>
      </c>
      <c r="BU68" s="76">
        <f t="shared" si="101"/>
        <v>4.3712456279750498</v>
      </c>
      <c r="BV68" s="76">
        <f t="shared" si="102"/>
        <v>2.2760800768748344</v>
      </c>
      <c r="BW68" s="76">
        <f t="shared" si="103"/>
        <v>2.5884979258355125</v>
      </c>
      <c r="BX68" s="76"/>
      <c r="BY68" s="44">
        <f t="shared" si="123"/>
        <v>0.64061924765186207</v>
      </c>
      <c r="BZ68" s="44">
        <f t="shared" si="124"/>
        <v>0.24633029688016236</v>
      </c>
      <c r="CA68" s="44">
        <f t="shared" si="125"/>
        <v>0.11305045546797567</v>
      </c>
      <c r="CC68" s="47">
        <f t="shared" si="82"/>
        <v>400.75138265268578</v>
      </c>
      <c r="CD68" s="47">
        <f t="shared" si="83"/>
        <v>198.72995687040682</v>
      </c>
      <c r="CE68" s="47">
        <f t="shared" si="84"/>
        <v>141.91477993647382</v>
      </c>
      <c r="CF68" s="47">
        <f t="shared" si="85"/>
        <v>57.323464428513304</v>
      </c>
      <c r="CG68" s="14">
        <f t="shared" si="16"/>
        <v>2.7831814172918286</v>
      </c>
      <c r="CH68" s="9"/>
      <c r="CI68" s="24">
        <f t="shared" si="115"/>
        <v>0.45193961582442077</v>
      </c>
      <c r="CJ68" s="24">
        <f t="shared" si="116"/>
        <v>0.14861259252853129</v>
      </c>
      <c r="CK68" s="24">
        <f t="shared" si="117"/>
        <v>0.16160422292049031</v>
      </c>
      <c r="CL68" s="24">
        <f t="shared" si="118"/>
        <v>0.23784356872655754</v>
      </c>
      <c r="CN68" s="52">
        <f t="shared" si="122"/>
        <v>1361.3596271632698</v>
      </c>
      <c r="CO68" s="52">
        <f t="shared" si="18"/>
        <v>447.65976796999371</v>
      </c>
      <c r="CP68" s="52">
        <f t="shared" si="19"/>
        <v>486.79393653447619</v>
      </c>
      <c r="CQ68" s="52">
        <f t="shared" si="20"/>
        <v>716.44666833226029</v>
      </c>
      <c r="CR68" s="63">
        <f t="shared" si="21"/>
        <v>1413.2703799792328</v>
      </c>
      <c r="CS68" s="52"/>
    </row>
    <row r="69" spans="1:97">
      <c r="A69" s="1">
        <v>2005</v>
      </c>
      <c r="B69" s="26">
        <v>3761.6</v>
      </c>
      <c r="C69" s="26">
        <v>1872.12</v>
      </c>
      <c r="D69" s="26">
        <v>1802.41</v>
      </c>
      <c r="E69" s="26">
        <v>69.709999999999994</v>
      </c>
      <c r="F69" s="15">
        <f t="shared" si="119"/>
        <v>0.47916046363249687</v>
      </c>
      <c r="G69" s="16">
        <f t="shared" si="109"/>
        <v>-1.8474111129762605E-13</v>
      </c>
      <c r="H69" s="56">
        <v>3761.6</v>
      </c>
      <c r="I69" s="74">
        <v>1872.12</v>
      </c>
      <c r="J69" s="56">
        <v>1802.41</v>
      </c>
      <c r="K69" s="74">
        <v>69.709999999999994</v>
      </c>
      <c r="L69" s="15">
        <f t="shared" si="22"/>
        <v>0.47916046363249687</v>
      </c>
      <c r="M69" s="16">
        <f t="shared" si="39"/>
        <v>-1.8474111129762605E-13</v>
      </c>
      <c r="AB69" s="26">
        <v>102</v>
      </c>
      <c r="AC69" s="26">
        <v>102.5</v>
      </c>
      <c r="AD69" s="26">
        <v>100.1</v>
      </c>
      <c r="AE69" s="26">
        <v>103</v>
      </c>
      <c r="AG69" s="26">
        <v>3620.27</v>
      </c>
      <c r="AH69" s="26">
        <v>1618.66</v>
      </c>
      <c r="AI69" s="26">
        <v>521.94000000000005</v>
      </c>
      <c r="AJ69" s="26">
        <v>617.51</v>
      </c>
      <c r="AK69" s="26">
        <v>862.16</v>
      </c>
      <c r="AL69" s="16">
        <f t="shared" si="120"/>
        <v>0</v>
      </c>
      <c r="AT69" s="26">
        <v>1581.26</v>
      </c>
      <c r="AU69" s="26">
        <v>962.47</v>
      </c>
      <c r="AV69" s="26">
        <v>434.89</v>
      </c>
      <c r="AW69" s="26">
        <v>183.9</v>
      </c>
      <c r="AX69" s="16">
        <f t="shared" si="126"/>
        <v>0</v>
      </c>
      <c r="AY69" s="16"/>
      <c r="AZ69" s="26">
        <v>101.5</v>
      </c>
      <c r="BB69" s="1">
        <f t="shared" si="110"/>
        <v>3761.6</v>
      </c>
      <c r="BC69" s="1">
        <f t="shared" si="111"/>
        <v>1872.12</v>
      </c>
      <c r="BD69" s="1">
        <f t="shared" si="112"/>
        <v>1802.41</v>
      </c>
      <c r="BE69" s="1">
        <f t="shared" si="113"/>
        <v>69.709999999999994</v>
      </c>
      <c r="BF69" s="15">
        <f t="shared" si="8"/>
        <v>0.47916046363249687</v>
      </c>
      <c r="BL69" s="1">
        <f t="shared" si="104"/>
        <v>102</v>
      </c>
      <c r="BM69" s="1">
        <f t="shared" si="98"/>
        <v>102.5</v>
      </c>
      <c r="BN69" s="1">
        <f t="shared" si="99"/>
        <v>100.1</v>
      </c>
      <c r="BO69" s="1">
        <f t="shared" si="100"/>
        <v>103</v>
      </c>
      <c r="BP69" s="76">
        <f t="shared" si="114"/>
        <v>3.3219913957321889</v>
      </c>
      <c r="BQ69" s="76">
        <f t="shared" si="105"/>
        <v>4.3331554145326692</v>
      </c>
      <c r="BR69" s="76">
        <f t="shared" si="106"/>
        <v>2.2558681855634681</v>
      </c>
      <c r="BS69" s="76">
        <f t="shared" si="107"/>
        <v>2.62296064315876</v>
      </c>
      <c r="BT69" s="76">
        <f t="shared" si="108"/>
        <v>3.4266898070443537</v>
      </c>
      <c r="BU69" s="76">
        <f t="shared" si="101"/>
        <v>4.4805267686744257</v>
      </c>
      <c r="BV69" s="76">
        <f t="shared" si="102"/>
        <v>2.278356156951709</v>
      </c>
      <c r="BW69" s="76">
        <f t="shared" si="103"/>
        <v>2.666152863610578</v>
      </c>
      <c r="BX69" s="76"/>
      <c r="BY69" s="44">
        <f t="shared" si="123"/>
        <v>0.60867283052755394</v>
      </c>
      <c r="BZ69" s="44">
        <f t="shared" si="124"/>
        <v>0.27502750970744849</v>
      </c>
      <c r="CA69" s="44">
        <f t="shared" si="125"/>
        <v>0.11629965976499754</v>
      </c>
      <c r="CC69" s="47">
        <f t="shared" si="82"/>
        <v>542.56913558403028</v>
      </c>
      <c r="CD69" s="47">
        <f t="shared" si="83"/>
        <v>253.18224054271278</v>
      </c>
      <c r="CE69" s="47">
        <f t="shared" si="84"/>
        <v>219.74348365925636</v>
      </c>
      <c r="CF69" s="47">
        <f t="shared" si="85"/>
        <v>79.91719978862892</v>
      </c>
      <c r="CG69" s="14">
        <f t="shared" si="16"/>
        <v>-10.273788406567746</v>
      </c>
      <c r="CH69" s="9"/>
      <c r="CI69" s="24">
        <f t="shared" si="115"/>
        <v>0.4471102984031578</v>
      </c>
      <c r="CJ69" s="24">
        <f t="shared" si="116"/>
        <v>0.14417156731404013</v>
      </c>
      <c r="CK69" s="24">
        <f t="shared" si="117"/>
        <v>0.17057015084510271</v>
      </c>
      <c r="CL69" s="24">
        <f t="shared" si="118"/>
        <v>0.23814798343769938</v>
      </c>
      <c r="CN69" s="52">
        <f t="shared" si="122"/>
        <v>1681.8500984733184</v>
      </c>
      <c r="CO69" s="52">
        <f t="shared" si="18"/>
        <v>542.31576760849327</v>
      </c>
      <c r="CP69" s="52">
        <f t="shared" si="19"/>
        <v>641.61667941893836</v>
      </c>
      <c r="CQ69" s="52">
        <f t="shared" si="20"/>
        <v>895.81745449924995</v>
      </c>
      <c r="CR69" s="63">
        <f t="shared" si="21"/>
        <v>1796.4279699063688</v>
      </c>
      <c r="CS69" s="52"/>
    </row>
    <row r="70" spans="1:97">
      <c r="A70" s="1">
        <v>2006</v>
      </c>
      <c r="B70" s="26">
        <v>4964.8599999999997</v>
      </c>
      <c r="C70" s="26">
        <v>2874.27</v>
      </c>
      <c r="D70" s="26">
        <v>2804.29</v>
      </c>
      <c r="E70" s="26">
        <v>69.98</v>
      </c>
      <c r="F70" s="15">
        <f t="shared" si="119"/>
        <v>0.56482760843206059</v>
      </c>
      <c r="G70" s="16">
        <f t="shared" si="109"/>
        <v>0</v>
      </c>
      <c r="H70" s="56">
        <v>4964.8599999999997</v>
      </c>
      <c r="I70" s="74">
        <v>2874.27</v>
      </c>
      <c r="J70" s="56">
        <v>2804.29</v>
      </c>
      <c r="K70" s="74">
        <v>69.98</v>
      </c>
      <c r="L70" s="15">
        <f t="shared" si="22"/>
        <v>0.56482760843206059</v>
      </c>
      <c r="M70" s="16">
        <f t="shared" si="39"/>
        <v>0</v>
      </c>
      <c r="AB70" s="26">
        <v>102.2</v>
      </c>
      <c r="AC70" s="26">
        <v>103</v>
      </c>
      <c r="AD70" s="26">
        <v>100.5</v>
      </c>
      <c r="AE70" s="26">
        <v>102</v>
      </c>
      <c r="AG70" s="26">
        <v>4275.12</v>
      </c>
      <c r="AH70" s="26">
        <v>1849.35</v>
      </c>
      <c r="AI70" s="26">
        <v>601.28</v>
      </c>
      <c r="AJ70" s="26">
        <v>766.42</v>
      </c>
      <c r="AK70" s="26">
        <v>1058.07</v>
      </c>
      <c r="AL70" s="16">
        <f t="shared" si="120"/>
        <v>0</v>
      </c>
      <c r="AT70" s="26">
        <v>2366.06</v>
      </c>
      <c r="AU70" s="26">
        <v>1445.03</v>
      </c>
      <c r="AV70" s="26">
        <v>591.66999999999996</v>
      </c>
      <c r="AW70" s="26">
        <v>329.36</v>
      </c>
      <c r="AX70" s="16">
        <f t="shared" si="126"/>
        <v>0</v>
      </c>
      <c r="AY70" s="16"/>
      <c r="AZ70" s="26">
        <v>101.4</v>
      </c>
      <c r="BB70" s="1">
        <f t="shared" si="110"/>
        <v>4964.8599999999997</v>
      </c>
      <c r="BC70" s="1">
        <f t="shared" si="111"/>
        <v>2874.27</v>
      </c>
      <c r="BD70" s="1">
        <f t="shared" si="112"/>
        <v>2804.29</v>
      </c>
      <c r="BE70" s="1">
        <f t="shared" si="113"/>
        <v>69.98</v>
      </c>
      <c r="BF70" s="15">
        <f t="shared" si="8"/>
        <v>0.56482760843206059</v>
      </c>
      <c r="BL70" s="1">
        <f t="shared" si="104"/>
        <v>102.2</v>
      </c>
      <c r="BM70" s="1">
        <f t="shared" si="98"/>
        <v>103</v>
      </c>
      <c r="BN70" s="1">
        <f t="shared" si="99"/>
        <v>100.5</v>
      </c>
      <c r="BO70" s="1">
        <f t="shared" si="100"/>
        <v>102</v>
      </c>
      <c r="BP70" s="76">
        <f t="shared" si="114"/>
        <v>3.3917532150425647</v>
      </c>
      <c r="BQ70" s="76">
        <f t="shared" si="105"/>
        <v>4.4523171884323176</v>
      </c>
      <c r="BR70" s="76">
        <f t="shared" si="106"/>
        <v>2.2626357901201581</v>
      </c>
      <c r="BS70" s="76">
        <f t="shared" si="107"/>
        <v>2.6885346592377286</v>
      </c>
      <c r="BT70" s="76">
        <f t="shared" si="108"/>
        <v>3.5020769827993297</v>
      </c>
      <c r="BU70" s="76">
        <f t="shared" si="101"/>
        <v>4.6149425717346588</v>
      </c>
      <c r="BV70" s="76">
        <f t="shared" si="102"/>
        <v>2.2897479377364673</v>
      </c>
      <c r="BW70" s="76">
        <f t="shared" si="103"/>
        <v>2.7194759208827897</v>
      </c>
      <c r="BX70" s="76"/>
      <c r="BY70" s="44">
        <f t="shared" si="123"/>
        <v>0.61073261033109894</v>
      </c>
      <c r="BZ70" s="44">
        <f t="shared" si="124"/>
        <v>0.25006550975038672</v>
      </c>
      <c r="CA70" s="44">
        <f t="shared" si="125"/>
        <v>0.13920187991851432</v>
      </c>
      <c r="CC70" s="47">
        <f t="shared" si="82"/>
        <v>826.79659226469039</v>
      </c>
      <c r="CD70" s="47">
        <f t="shared" si="83"/>
        <v>384.66966286120265</v>
      </c>
      <c r="CE70" s="47">
        <f t="shared" si="84"/>
        <v>309.92889416845628</v>
      </c>
      <c r="CF70" s="47">
        <f t="shared" si="85"/>
        <v>145.19524176317248</v>
      </c>
      <c r="CG70" s="14">
        <f t="shared" si="16"/>
        <v>-12.997206528141021</v>
      </c>
      <c r="CH70" s="9"/>
      <c r="CI70" s="24">
        <f t="shared" si="115"/>
        <v>0.43258434850951549</v>
      </c>
      <c r="CJ70" s="24">
        <f t="shared" si="116"/>
        <v>0.14064634443009785</v>
      </c>
      <c r="CK70" s="24">
        <f t="shared" si="117"/>
        <v>0.17927449989707891</v>
      </c>
      <c r="CL70" s="24">
        <f t="shared" si="118"/>
        <v>0.24749480716330768</v>
      </c>
      <c r="CN70" s="52">
        <f t="shared" si="122"/>
        <v>2147.7207285409531</v>
      </c>
      <c r="CO70" s="52">
        <f t="shared" si="18"/>
        <v>698.28940960721559</v>
      </c>
      <c r="CP70" s="52">
        <f t="shared" si="19"/>
        <v>890.07279355901119</v>
      </c>
      <c r="CQ70" s="52">
        <f t="shared" si="20"/>
        <v>1228.7770682928196</v>
      </c>
      <c r="CR70" s="63">
        <f t="shared" si="21"/>
        <v>2465.6319876205816</v>
      </c>
      <c r="CS70" s="52"/>
    </row>
    <row r="71" spans="1:97">
      <c r="A71" s="1">
        <v>2007</v>
      </c>
      <c r="B71" s="26">
        <v>5601.14</v>
      </c>
      <c r="C71" s="26">
        <v>3880.04</v>
      </c>
      <c r="D71" s="26">
        <v>4003.18</v>
      </c>
      <c r="E71" s="26">
        <v>-123.14</v>
      </c>
      <c r="F71" s="15">
        <f t="shared" si="119"/>
        <v>0.71470807728426711</v>
      </c>
      <c r="G71" s="16">
        <f t="shared" si="109"/>
        <v>1.2789769243681803E-13</v>
      </c>
      <c r="H71" s="56">
        <v>5601.14</v>
      </c>
      <c r="I71" s="74">
        <v>3880.04</v>
      </c>
      <c r="J71" s="56">
        <v>4003.18</v>
      </c>
      <c r="K71" s="74">
        <v>-123.14</v>
      </c>
      <c r="L71" s="15">
        <f t="shared" si="22"/>
        <v>0.71470807728426711</v>
      </c>
      <c r="M71" s="16">
        <f t="shared" si="39"/>
        <v>1.2789769243681803E-13</v>
      </c>
      <c r="AB71" s="26">
        <v>103.9</v>
      </c>
      <c r="AC71" s="26">
        <v>105.2</v>
      </c>
      <c r="AD71" s="26">
        <v>99.9</v>
      </c>
      <c r="AE71" s="26">
        <v>105.9</v>
      </c>
      <c r="AG71" s="26">
        <v>5284.69</v>
      </c>
      <c r="AH71" s="26">
        <v>2170.2800000000002</v>
      </c>
      <c r="AI71" s="26">
        <v>735.12</v>
      </c>
      <c r="AJ71" s="26">
        <v>907.38</v>
      </c>
      <c r="AK71" s="26">
        <v>1471.91</v>
      </c>
      <c r="AL71" s="16">
        <f t="shared" si="120"/>
        <v>0</v>
      </c>
      <c r="AT71" s="26">
        <v>3340.19</v>
      </c>
      <c r="AU71" s="26">
        <v>2037.74</v>
      </c>
      <c r="AV71" s="26">
        <v>846.48</v>
      </c>
      <c r="AW71" s="26">
        <v>455.97</v>
      </c>
      <c r="AX71" s="16">
        <f t="shared" si="126"/>
        <v>0</v>
      </c>
      <c r="AY71" s="16"/>
      <c r="AZ71" s="26">
        <v>105.3</v>
      </c>
      <c r="BB71" s="1">
        <f t="shared" si="110"/>
        <v>5601.14</v>
      </c>
      <c r="BC71" s="1">
        <f t="shared" si="111"/>
        <v>3880.04</v>
      </c>
      <c r="BD71" s="1">
        <f t="shared" si="112"/>
        <v>4003.18</v>
      </c>
      <c r="BE71" s="1">
        <f t="shared" si="113"/>
        <v>-123.14</v>
      </c>
      <c r="BF71" s="15">
        <f t="shared" si="8"/>
        <v>0.71470807728426711</v>
      </c>
      <c r="BL71" s="1">
        <f t="shared" si="104"/>
        <v>103.9</v>
      </c>
      <c r="BM71" s="1">
        <f t="shared" si="98"/>
        <v>105.2</v>
      </c>
      <c r="BN71" s="1">
        <f t="shared" si="99"/>
        <v>99.9</v>
      </c>
      <c r="BO71" s="1">
        <f t="shared" si="100"/>
        <v>105.9</v>
      </c>
      <c r="BP71" s="76">
        <f t="shared" si="114"/>
        <v>3.4952016881013637</v>
      </c>
      <c r="BQ71" s="76">
        <f t="shared" si="105"/>
        <v>4.6348621931580425</v>
      </c>
      <c r="BR71" s="76">
        <f t="shared" si="106"/>
        <v>2.2671610617003983</v>
      </c>
      <c r="BS71" s="76">
        <f t="shared" si="107"/>
        <v>2.7947317782776193</v>
      </c>
      <c r="BT71" s="76">
        <f t="shared" si="108"/>
        <v>3.6386579851285039</v>
      </c>
      <c r="BU71" s="76">
        <f t="shared" si="101"/>
        <v>4.8549195854648612</v>
      </c>
      <c r="BV71" s="76">
        <f t="shared" si="102"/>
        <v>2.2874581897987309</v>
      </c>
      <c r="BW71" s="76">
        <f t="shared" si="103"/>
        <v>2.8799250002148749</v>
      </c>
      <c r="BX71" s="76"/>
      <c r="BY71" s="44">
        <f t="shared" si="123"/>
        <v>0.61006709199177289</v>
      </c>
      <c r="BZ71" s="44">
        <f t="shared" si="124"/>
        <v>0.25342270948658607</v>
      </c>
      <c r="CA71" s="44">
        <f t="shared" si="125"/>
        <v>0.13651019852164098</v>
      </c>
      <c r="CC71" s="47">
        <f t="shared" si="82"/>
        <v>1145.3359082618708</v>
      </c>
      <c r="CD71" s="47">
        <f t="shared" si="83"/>
        <v>526.92146595529846</v>
      </c>
      <c r="CE71" s="47">
        <f t="shared" si="84"/>
        <v>447.47448220622965</v>
      </c>
      <c r="CF71" s="47">
        <f t="shared" si="85"/>
        <v>195.5375112436202</v>
      </c>
      <c r="CG71" s="14">
        <f t="shared" si="16"/>
        <v>-24.597551143277485</v>
      </c>
      <c r="CH71" s="9"/>
      <c r="CI71" s="24">
        <f t="shared" si="115"/>
        <v>0.41067309529981899</v>
      </c>
      <c r="CJ71" s="24">
        <f t="shared" si="116"/>
        <v>0.13910371280056164</v>
      </c>
      <c r="CK71" s="24">
        <f t="shared" si="117"/>
        <v>0.17169975911548266</v>
      </c>
      <c r="CL71" s="24">
        <f t="shared" si="118"/>
        <v>0.27852343278413688</v>
      </c>
      <c r="CN71" s="52">
        <f t="shared" si="122"/>
        <v>2300.2375010076285</v>
      </c>
      <c r="CO71" s="52">
        <f t="shared" si="18"/>
        <v>779.1393699157378</v>
      </c>
      <c r="CP71" s="52">
        <f t="shared" si="19"/>
        <v>961.71438877209459</v>
      </c>
      <c r="CQ71" s="52">
        <f t="shared" si="20"/>
        <v>1560.0487403045406</v>
      </c>
      <c r="CR71" s="63">
        <f t="shared" si="21"/>
        <v>2929.2298811975647</v>
      </c>
      <c r="CS71" s="52"/>
    </row>
    <row r="72" spans="1:97">
      <c r="A72" s="1">
        <v>2008</v>
      </c>
      <c r="B72" s="26">
        <v>6791.32</v>
      </c>
      <c r="C72" s="26">
        <v>5415.27</v>
      </c>
      <c r="D72" s="26">
        <v>5608.3</v>
      </c>
      <c r="E72" s="26">
        <v>-193.03</v>
      </c>
      <c r="F72" s="15">
        <f t="shared" si="119"/>
        <v>0.82580411466401238</v>
      </c>
      <c r="G72" s="16">
        <f t="shared" si="109"/>
        <v>2.5579538487363607E-13</v>
      </c>
      <c r="H72" s="56">
        <v>6783.4</v>
      </c>
      <c r="I72" s="74">
        <v>5415.3</v>
      </c>
      <c r="J72" s="56">
        <v>5608.3</v>
      </c>
      <c r="K72" s="74">
        <v>-193</v>
      </c>
      <c r="L72" s="15">
        <f t="shared" si="22"/>
        <v>0.82676828728955987</v>
      </c>
      <c r="M72" s="16">
        <f t="shared" si="39"/>
        <v>0</v>
      </c>
      <c r="AB72" s="26">
        <v>107.3</v>
      </c>
      <c r="AC72" s="26">
        <v>110.7</v>
      </c>
      <c r="AD72" s="26">
        <v>100.4</v>
      </c>
      <c r="AE72" s="26">
        <v>105.1</v>
      </c>
      <c r="AG72" s="26">
        <v>6426.1</v>
      </c>
      <c r="AH72" s="26">
        <v>2601.27</v>
      </c>
      <c r="AI72" s="26">
        <v>959.43</v>
      </c>
      <c r="AJ72" s="26">
        <v>1086.24</v>
      </c>
      <c r="AK72" s="26">
        <v>1779.16</v>
      </c>
      <c r="AL72" s="16">
        <f t="shared" si="120"/>
        <v>0</v>
      </c>
      <c r="AT72" s="26">
        <v>4592.71</v>
      </c>
      <c r="AU72" s="26">
        <v>2646.87</v>
      </c>
      <c r="AV72" s="26">
        <v>1410.14</v>
      </c>
      <c r="AW72" s="26">
        <v>535.70000000000005</v>
      </c>
      <c r="AX72" s="16">
        <f t="shared" si="126"/>
        <v>0</v>
      </c>
      <c r="AY72" s="16"/>
      <c r="AZ72" s="26">
        <v>105.1</v>
      </c>
      <c r="BB72" s="1">
        <f t="shared" si="110"/>
        <v>6791.32</v>
      </c>
      <c r="BC72" s="1">
        <f t="shared" si="111"/>
        <v>5415.27</v>
      </c>
      <c r="BD72" s="1">
        <f t="shared" si="112"/>
        <v>5608.3</v>
      </c>
      <c r="BE72" s="1">
        <f t="shared" si="113"/>
        <v>-193.03</v>
      </c>
      <c r="BF72" s="15">
        <f t="shared" si="8"/>
        <v>0.82580411466401238</v>
      </c>
      <c r="BL72" s="1">
        <f t="shared" si="104"/>
        <v>107.3</v>
      </c>
      <c r="BM72" s="1">
        <f t="shared" si="98"/>
        <v>110.7</v>
      </c>
      <c r="BN72" s="1">
        <f t="shared" si="99"/>
        <v>100.4</v>
      </c>
      <c r="BO72" s="1">
        <f t="shared" si="100"/>
        <v>105.1</v>
      </c>
      <c r="BP72" s="76">
        <f t="shared" si="114"/>
        <v>3.6909329826350401</v>
      </c>
      <c r="BQ72" s="76">
        <f t="shared" si="105"/>
        <v>5.0033337375141071</v>
      </c>
      <c r="BR72" s="76">
        <f t="shared" si="106"/>
        <v>2.2705618032929489</v>
      </c>
      <c r="BS72" s="76">
        <f t="shared" si="107"/>
        <v>2.9484420260828883</v>
      </c>
      <c r="BT72" s="76">
        <f t="shared" si="108"/>
        <v>3.9042800180428845</v>
      </c>
      <c r="BU72" s="76">
        <f t="shared" si="101"/>
        <v>5.3743959811096014</v>
      </c>
      <c r="BV72" s="76">
        <f t="shared" si="102"/>
        <v>2.2966080225579257</v>
      </c>
      <c r="BW72" s="76">
        <f t="shared" si="103"/>
        <v>3.0268011752258333</v>
      </c>
      <c r="BX72" s="76"/>
      <c r="BY72" s="44">
        <f t="shared" si="123"/>
        <v>0.57631986343574926</v>
      </c>
      <c r="BZ72" s="44">
        <f t="shared" si="124"/>
        <v>0.3070387636058014</v>
      </c>
      <c r="CA72" s="44">
        <f t="shared" si="125"/>
        <v>0.11664137295844938</v>
      </c>
      <c r="CC72" s="47">
        <f t="shared" si="82"/>
        <v>1519.4803119931235</v>
      </c>
      <c r="CD72" s="47">
        <f t="shared" si="83"/>
        <v>646.00421632329687</v>
      </c>
      <c r="CE72" s="47">
        <f t="shared" si="84"/>
        <v>758.38741558722825</v>
      </c>
      <c r="CF72" s="47">
        <f t="shared" si="85"/>
        <v>221.86626230936838</v>
      </c>
      <c r="CG72" s="14">
        <f t="shared" si="16"/>
        <v>-106.77758222677005</v>
      </c>
      <c r="CH72" s="9"/>
      <c r="CI72" s="24">
        <f t="shared" si="115"/>
        <v>0.4047976221969779</v>
      </c>
      <c r="CJ72" s="24">
        <f t="shared" si="116"/>
        <v>0.14930206501610618</v>
      </c>
      <c r="CK72" s="24">
        <f t="shared" si="117"/>
        <v>0.16903565148379265</v>
      </c>
      <c r="CL72" s="24">
        <f t="shared" si="118"/>
        <v>0.27686466130312321</v>
      </c>
      <c r="CN72" s="52">
        <f t="shared" si="122"/>
        <v>2749.1101875787799</v>
      </c>
      <c r="CO72" s="52">
        <f t="shared" si="18"/>
        <v>1013.9581001851822</v>
      </c>
      <c r="CP72" s="52">
        <f t="shared" si="19"/>
        <v>1147.9752006349106</v>
      </c>
      <c r="CQ72" s="52">
        <f t="shared" si="20"/>
        <v>1880.2765116011267</v>
      </c>
      <c r="CR72" s="63">
        <f t="shared" si="21"/>
        <v>3559.7261821181814</v>
      </c>
      <c r="CS72" s="52"/>
    </row>
    <row r="73" spans="1:97">
      <c r="A73" s="1">
        <v>2009</v>
      </c>
      <c r="B73" s="26">
        <v>7665.81</v>
      </c>
      <c r="C73" s="26">
        <v>6074.53</v>
      </c>
      <c r="D73" s="26">
        <v>6280.53</v>
      </c>
      <c r="E73" s="26">
        <v>-206</v>
      </c>
      <c r="F73" s="15">
        <f t="shared" si="119"/>
        <v>0.81929111209382954</v>
      </c>
      <c r="G73" s="16">
        <f t="shared" si="109"/>
        <v>0</v>
      </c>
      <c r="H73" s="7"/>
      <c r="AB73" s="26">
        <v>99.4</v>
      </c>
      <c r="AC73" s="26">
        <v>99.6</v>
      </c>
      <c r="AD73" s="26">
        <v>98.1</v>
      </c>
      <c r="AE73" s="26">
        <v>101.7</v>
      </c>
      <c r="AG73" s="26">
        <v>7278.75</v>
      </c>
      <c r="AH73" s="26">
        <v>2924.57</v>
      </c>
      <c r="AI73" s="26">
        <v>1089.43</v>
      </c>
      <c r="AJ73" s="26">
        <v>1213.4100000000001</v>
      </c>
      <c r="AK73" s="26">
        <v>2051.34</v>
      </c>
      <c r="AL73" s="16">
        <f t="shared" si="120"/>
        <v>0</v>
      </c>
      <c r="AT73" s="26">
        <v>5958.95</v>
      </c>
      <c r="AU73" s="26">
        <v>3442.54</v>
      </c>
      <c r="AV73" s="26">
        <v>1892.81</v>
      </c>
      <c r="AW73" s="26">
        <v>623.6</v>
      </c>
      <c r="AX73" s="16">
        <f t="shared" si="126"/>
        <v>0</v>
      </c>
      <c r="AY73" s="16"/>
      <c r="AZ73" s="26">
        <v>100.1</v>
      </c>
      <c r="BB73" s="1">
        <f t="shared" si="110"/>
        <v>7665.81</v>
      </c>
      <c r="BC73" s="1">
        <f t="shared" si="111"/>
        <v>6074.53</v>
      </c>
      <c r="BD73" s="1">
        <f t="shared" si="112"/>
        <v>6280.53</v>
      </c>
      <c r="BE73" s="1">
        <f t="shared" si="113"/>
        <v>-206</v>
      </c>
      <c r="BF73" s="15">
        <f t="shared" si="8"/>
        <v>0.81929111209382954</v>
      </c>
      <c r="BL73" s="1">
        <f t="shared" si="104"/>
        <v>99.4</v>
      </c>
      <c r="BM73" s="1">
        <f t="shared" si="98"/>
        <v>99.6</v>
      </c>
      <c r="BN73" s="1">
        <f t="shared" si="99"/>
        <v>98.1</v>
      </c>
      <c r="BO73" s="1">
        <f t="shared" si="100"/>
        <v>101.7</v>
      </c>
      <c r="BP73" s="76">
        <f t="shared" si="114"/>
        <v>3.8145792375533136</v>
      </c>
      <c r="BQ73" s="76">
        <f t="shared" si="105"/>
        <v>5.2610054249960845</v>
      </c>
      <c r="BR73" s="76">
        <f t="shared" si="106"/>
        <v>2.2535325897682519</v>
      </c>
      <c r="BS73" s="76">
        <f t="shared" si="107"/>
        <v>3.0486890549697065</v>
      </c>
      <c r="BT73" s="76">
        <f t="shared" si="108"/>
        <v>3.8808543379346276</v>
      </c>
      <c r="BU73" s="76">
        <f t="shared" si="101"/>
        <v>5.3528983971851627</v>
      </c>
      <c r="BV73" s="76">
        <f t="shared" si="102"/>
        <v>2.252972470129325</v>
      </c>
      <c r="BW73" s="76">
        <f t="shared" si="103"/>
        <v>3.0782567952046729</v>
      </c>
      <c r="BX73" s="76"/>
      <c r="BY73" s="44">
        <f t="shared" si="123"/>
        <v>0.57770916017083551</v>
      </c>
      <c r="BZ73" s="44">
        <f t="shared" si="124"/>
        <v>0.31764153080660185</v>
      </c>
      <c r="CA73" s="44">
        <f t="shared" si="125"/>
        <v>0.10464930902256271</v>
      </c>
      <c r="CC73" s="47">
        <f t="shared" si="82"/>
        <v>1646.4541981905079</v>
      </c>
      <c r="CD73" s="47">
        <f t="shared" si="83"/>
        <v>689.66279610525919</v>
      </c>
      <c r="CE73" s="47">
        <f t="shared" si="84"/>
        <v>885.25773824373391</v>
      </c>
      <c r="CF73" s="47">
        <f t="shared" si="85"/>
        <v>215.5854903352899</v>
      </c>
      <c r="CG73" s="14">
        <f t="shared" si="16"/>
        <v>-144.05182649377511</v>
      </c>
      <c r="CH73" s="9"/>
      <c r="CI73" s="24">
        <f t="shared" si="115"/>
        <v>0.40179563798729179</v>
      </c>
      <c r="CJ73" s="24">
        <f t="shared" si="116"/>
        <v>0.14967267731409928</v>
      </c>
      <c r="CK73" s="24">
        <f t="shared" si="117"/>
        <v>0.16670582174137044</v>
      </c>
      <c r="CL73" s="24">
        <f t="shared" si="118"/>
        <v>0.28182586295723855</v>
      </c>
      <c r="CN73" s="52">
        <f t="shared" si="122"/>
        <v>3080.0890196393616</v>
      </c>
      <c r="CO73" s="52">
        <f t="shared" si="18"/>
        <v>1147.3623064811954</v>
      </c>
      <c r="CP73" s="52">
        <f t="shared" si="19"/>
        <v>1277.935155363215</v>
      </c>
      <c r="CQ73" s="52">
        <f t="shared" si="20"/>
        <v>2160.4235185162288</v>
      </c>
      <c r="CR73" s="63">
        <f t="shared" si="21"/>
        <v>4043.5707311142423</v>
      </c>
      <c r="CS73" s="52"/>
    </row>
    <row r="74" spans="1:97">
      <c r="A74" s="1">
        <v>2010</v>
      </c>
      <c r="B74" s="26">
        <v>9352.9</v>
      </c>
      <c r="C74" s="26">
        <v>7392.07</v>
      </c>
      <c r="D74" s="26">
        <v>7618.06</v>
      </c>
      <c r="E74" s="26">
        <v>-225.99</v>
      </c>
      <c r="F74" s="15">
        <f t="shared" si="119"/>
        <v>0.81451314565535826</v>
      </c>
      <c r="G74" s="16">
        <f t="shared" si="109"/>
        <v>-6.8212102632969618E-13</v>
      </c>
      <c r="H74" s="7"/>
      <c r="AB74" s="26">
        <v>102.4</v>
      </c>
      <c r="AC74" s="26">
        <v>103.2</v>
      </c>
      <c r="AD74" s="26">
        <v>99.9</v>
      </c>
      <c r="AE74" s="26">
        <v>104.8</v>
      </c>
      <c r="AG74" s="26">
        <v>8667.58</v>
      </c>
      <c r="AH74" s="26">
        <v>3370.41</v>
      </c>
      <c r="AI74" s="26">
        <v>1337.77</v>
      </c>
      <c r="AJ74" s="26">
        <v>1467.62</v>
      </c>
      <c r="AK74" s="26">
        <v>2491.7800000000002</v>
      </c>
      <c r="AL74" s="16">
        <f t="shared" si="120"/>
        <v>0</v>
      </c>
      <c r="AT74" s="26">
        <v>7395.23</v>
      </c>
      <c r="AU74" s="26">
        <v>3976.2</v>
      </c>
      <c r="AV74" s="26">
        <v>2691.1</v>
      </c>
      <c r="AW74" s="26">
        <v>727.9</v>
      </c>
      <c r="AX74" s="16">
        <f t="shared" si="126"/>
        <v>3.0000000000654836E-2</v>
      </c>
      <c r="AY74" s="16"/>
      <c r="AZ74" s="26">
        <v>103.7</v>
      </c>
      <c r="BB74" s="1">
        <f t="shared" si="110"/>
        <v>9352.9</v>
      </c>
      <c r="BC74" s="1">
        <f t="shared" si="111"/>
        <v>7392.07</v>
      </c>
      <c r="BD74" s="1">
        <f t="shared" si="112"/>
        <v>7618.06</v>
      </c>
      <c r="BE74" s="1">
        <f t="shared" si="113"/>
        <v>-225.99</v>
      </c>
      <c r="BF74" s="15">
        <f t="shared" si="8"/>
        <v>0.81451314565535826</v>
      </c>
      <c r="BL74" s="1">
        <f t="shared" si="104"/>
        <v>102.4</v>
      </c>
      <c r="BM74" s="1">
        <f t="shared" si="98"/>
        <v>103.2</v>
      </c>
      <c r="BN74" s="1">
        <f t="shared" si="99"/>
        <v>99.9</v>
      </c>
      <c r="BO74" s="1">
        <f t="shared" si="100"/>
        <v>104.8</v>
      </c>
      <c r="BP74" s="76">
        <f t="shared" si="114"/>
        <v>3.8489104506912941</v>
      </c>
      <c r="BQ74" s="76">
        <f t="shared" si="105"/>
        <v>5.3346595009460298</v>
      </c>
      <c r="BR74" s="76">
        <f t="shared" si="106"/>
        <v>2.2309972638705693</v>
      </c>
      <c r="BS74" s="76">
        <f t="shared" si="107"/>
        <v>3.1477714492562221</v>
      </c>
      <c r="BT74" s="76">
        <f t="shared" si="108"/>
        <v>3.9739948420450588</v>
      </c>
      <c r="BU74" s="76">
        <f t="shared" si="101"/>
        <v>5.5241911458950881</v>
      </c>
      <c r="BV74" s="76">
        <f t="shared" si="102"/>
        <v>2.2507194976591958</v>
      </c>
      <c r="BW74" s="76">
        <f t="shared" si="103"/>
        <v>3.2260131213744971</v>
      </c>
      <c r="BX74" s="76"/>
      <c r="BY74" s="44">
        <f t="shared" si="123"/>
        <v>0.53767090408276685</v>
      </c>
      <c r="BZ74" s="44">
        <f t="shared" si="124"/>
        <v>0.3638967280260384</v>
      </c>
      <c r="CA74" s="44">
        <f t="shared" si="125"/>
        <v>9.8428311222233791E-2</v>
      </c>
      <c r="CC74" s="47">
        <f t="shared" si="82"/>
        <v>1979.2770181576288</v>
      </c>
      <c r="CD74" s="47">
        <f t="shared" si="83"/>
        <v>767.8108053251367</v>
      </c>
      <c r="CE74" s="47">
        <f t="shared" si="84"/>
        <v>1242.5775471802056</v>
      </c>
      <c r="CF74" s="47">
        <f t="shared" si="85"/>
        <v>238.21068100952064</v>
      </c>
      <c r="CG74" s="14">
        <f t="shared" si="16"/>
        <v>-269.32201535723402</v>
      </c>
      <c r="CH74" s="9"/>
      <c r="CI74" s="24">
        <f t="shared" si="115"/>
        <v>0.38885248246915516</v>
      </c>
      <c r="CJ74" s="24">
        <f t="shared" si="116"/>
        <v>0.15434181167061625</v>
      </c>
      <c r="CK74" s="24">
        <f t="shared" si="117"/>
        <v>0.16932292519942127</v>
      </c>
      <c r="CL74" s="24">
        <f t="shared" si="118"/>
        <v>0.28748278066080729</v>
      </c>
      <c r="CN74" s="52">
        <f t="shared" si="122"/>
        <v>3636.8983832857612</v>
      </c>
      <c r="CO74" s="52">
        <f t="shared" si="18"/>
        <v>1443.5435303741067</v>
      </c>
      <c r="CP74" s="52">
        <f t="shared" si="19"/>
        <v>1583.6603870976671</v>
      </c>
      <c r="CQ74" s="52">
        <f t="shared" si="20"/>
        <v>2688.7976992424642</v>
      </c>
      <c r="CR74" s="63">
        <f t="shared" si="21"/>
        <v>5052.228128696378</v>
      </c>
      <c r="CS74" s="52"/>
    </row>
    <row r="75" spans="1:97">
      <c r="A75" s="1">
        <v>2011</v>
      </c>
      <c r="B75" s="26">
        <v>11162.23</v>
      </c>
      <c r="C75" s="26">
        <v>8206.86</v>
      </c>
      <c r="D75" s="26">
        <v>8355.5300000000007</v>
      </c>
      <c r="E75" s="26">
        <v>-148.66999999999999</v>
      </c>
      <c r="F75" s="15">
        <f t="shared" si="119"/>
        <v>0.74855382840167251</v>
      </c>
      <c r="G75" s="16">
        <f t="shared" si="109"/>
        <v>0</v>
      </c>
      <c r="AB75" s="26">
        <v>105.6</v>
      </c>
      <c r="AC75" s="26">
        <v>108.4</v>
      </c>
      <c r="AD75" s="26">
        <v>100.9</v>
      </c>
      <c r="AE75" s="26">
        <v>104.2</v>
      </c>
      <c r="AG75" s="26">
        <v>10568.83</v>
      </c>
      <c r="AH75" s="26">
        <v>4085.94</v>
      </c>
      <c r="AI75" s="26">
        <v>1637.88</v>
      </c>
      <c r="AJ75" s="26">
        <v>1825.16</v>
      </c>
      <c r="AK75" s="26">
        <v>3019.85</v>
      </c>
      <c r="AL75" s="16">
        <f t="shared" si="120"/>
        <v>0</v>
      </c>
      <c r="AT75" s="26">
        <v>7226.65</v>
      </c>
      <c r="AU75" s="26">
        <v>4275.62</v>
      </c>
      <c r="AV75" s="26">
        <v>2182.4699999999998</v>
      </c>
      <c r="AW75" s="26">
        <v>768.56</v>
      </c>
      <c r="AX75" s="16">
        <f t="shared" si="126"/>
        <v>0</v>
      </c>
      <c r="AY75" s="16"/>
      <c r="AZ75" s="26">
        <v>105.2</v>
      </c>
      <c r="BB75" s="1">
        <f t="shared" si="110"/>
        <v>11162.23</v>
      </c>
      <c r="BC75" s="1">
        <f t="shared" si="111"/>
        <v>8206.86</v>
      </c>
      <c r="BD75" s="1">
        <f t="shared" si="112"/>
        <v>8355.5300000000007</v>
      </c>
      <c r="BE75" s="1">
        <f t="shared" si="113"/>
        <v>-148.66999999999999</v>
      </c>
      <c r="BF75" s="15">
        <f t="shared" si="8"/>
        <v>0.74855382840167251</v>
      </c>
      <c r="BL75" s="1">
        <f t="shared" si="104"/>
        <v>105.6</v>
      </c>
      <c r="BM75" s="1">
        <f t="shared" si="98"/>
        <v>108.4</v>
      </c>
      <c r="BN75" s="1">
        <f t="shared" si="99"/>
        <v>100.9</v>
      </c>
      <c r="BO75" s="1">
        <f t="shared" si="100"/>
        <v>104.2</v>
      </c>
      <c r="BP75" s="76">
        <f t="shared" si="114"/>
        <v>4.0028668687189457</v>
      </c>
      <c r="BQ75" s="76">
        <f t="shared" si="105"/>
        <v>5.6440697520008998</v>
      </c>
      <c r="BR75" s="76">
        <f t="shared" si="106"/>
        <v>2.2399212529260515</v>
      </c>
      <c r="BS75" s="76">
        <f t="shared" si="107"/>
        <v>3.2894211644727518</v>
      </c>
      <c r="BT75" s="76">
        <f t="shared" si="108"/>
        <v>4.1965385531995825</v>
      </c>
      <c r="BU75" s="76">
        <f t="shared" si="101"/>
        <v>5.9882232021502757</v>
      </c>
      <c r="BV75" s="76">
        <f t="shared" si="102"/>
        <v>2.2709759731381287</v>
      </c>
      <c r="BW75" s="76">
        <f t="shared" si="103"/>
        <v>3.3615056724722261</v>
      </c>
      <c r="BX75" s="76"/>
      <c r="BY75" s="44">
        <f t="shared" si="123"/>
        <v>0.59164619844602961</v>
      </c>
      <c r="BZ75" s="44">
        <f t="shared" si="124"/>
        <v>0.30200300277445286</v>
      </c>
      <c r="CA75" s="44">
        <f t="shared" si="125"/>
        <v>0.10635079877951747</v>
      </c>
      <c r="CC75" s="47">
        <f t="shared" si="82"/>
        <v>2087.3864342818015</v>
      </c>
      <c r="CD75" s="47">
        <f t="shared" si="83"/>
        <v>875.87818324697514</v>
      </c>
      <c r="CE75" s="47">
        <f t="shared" si="84"/>
        <v>1126.5552958505418</v>
      </c>
      <c r="CF75" s="47">
        <f t="shared" si="85"/>
        <v>270.14396919546016</v>
      </c>
      <c r="CG75" s="14">
        <f t="shared" si="16"/>
        <v>-185.19101401117564</v>
      </c>
      <c r="CH75" s="9"/>
      <c r="CI75" s="24">
        <f t="shared" si="115"/>
        <v>0.38660286900252916</v>
      </c>
      <c r="CJ75" s="24">
        <f t="shared" si="116"/>
        <v>0.15497268855682228</v>
      </c>
      <c r="CK75" s="24">
        <f t="shared" si="117"/>
        <v>0.17269272000779651</v>
      </c>
      <c r="CL75" s="24">
        <f t="shared" si="118"/>
        <v>0.28573172243285205</v>
      </c>
      <c r="CN75" s="52">
        <f t="shared" si="122"/>
        <v>4315.3501424661008</v>
      </c>
      <c r="CO75" s="52">
        <f t="shared" si="18"/>
        <v>1729.8407933896183</v>
      </c>
      <c r="CP75" s="52">
        <f t="shared" si="19"/>
        <v>1927.6358600526264</v>
      </c>
      <c r="CQ75" s="52">
        <f t="shared" si="20"/>
        <v>3189.4032040916541</v>
      </c>
      <c r="CR75" s="63">
        <f t="shared" si="21"/>
        <v>6055.4718112070941</v>
      </c>
      <c r="CS75" s="52"/>
    </row>
    <row r="76" spans="1:97">
      <c r="A76" s="1">
        <v>2012</v>
      </c>
      <c r="B76" s="26">
        <v>12688.35</v>
      </c>
      <c r="C76" s="26">
        <v>9136.17</v>
      </c>
      <c r="D76" s="26">
        <v>9234.98</v>
      </c>
      <c r="E76" s="26">
        <v>-98.81</v>
      </c>
      <c r="F76" s="15">
        <f t="shared" si="119"/>
        <v>0.72783143592350452</v>
      </c>
      <c r="G76" s="16">
        <f t="shared" si="109"/>
        <v>5.1159076974727213E-13</v>
      </c>
      <c r="AB76" s="26">
        <v>100.4</v>
      </c>
      <c r="AC76" s="26">
        <v>100.8</v>
      </c>
      <c r="AD76" s="26">
        <v>99</v>
      </c>
      <c r="AE76" s="26">
        <v>102.4</v>
      </c>
      <c r="AG76" s="26">
        <v>11939.24</v>
      </c>
      <c r="AH76" s="26">
        <v>4589.2</v>
      </c>
      <c r="AI76" s="26">
        <v>1859.57</v>
      </c>
      <c r="AJ76" s="26">
        <v>1992.09</v>
      </c>
      <c r="AK76" s="26">
        <v>3498.38</v>
      </c>
      <c r="AL76" s="16">
        <f t="shared" si="120"/>
        <v>0</v>
      </c>
      <c r="AT76" s="26">
        <v>9262.23</v>
      </c>
      <c r="AU76" s="26">
        <v>5373.58</v>
      </c>
      <c r="AV76" s="26">
        <v>2988.99</v>
      </c>
      <c r="AW76" s="26">
        <v>899.67</v>
      </c>
      <c r="AX76" s="16">
        <f t="shared" si="126"/>
        <v>-1.0000000000218279E-2</v>
      </c>
      <c r="AY76" s="16"/>
      <c r="AZ76" s="26">
        <v>102.5</v>
      </c>
      <c r="BB76" s="1">
        <f t="shared" si="110"/>
        <v>12688.35</v>
      </c>
      <c r="BC76" s="1">
        <f t="shared" si="111"/>
        <v>9136.17</v>
      </c>
      <c r="BD76" s="1">
        <f t="shared" si="112"/>
        <v>9234.98</v>
      </c>
      <c r="BE76" s="1">
        <f t="shared" si="113"/>
        <v>-98.81</v>
      </c>
      <c r="BF76" s="15">
        <f t="shared" si="8"/>
        <v>0.72783143592350452</v>
      </c>
      <c r="BL76" s="1">
        <f t="shared" si="104"/>
        <v>100.4</v>
      </c>
      <c r="BM76" s="1">
        <f t="shared" si="98"/>
        <v>100.8</v>
      </c>
      <c r="BN76" s="1">
        <f t="shared" si="99"/>
        <v>99</v>
      </c>
      <c r="BO76" s="1">
        <f t="shared" si="100"/>
        <v>102.4</v>
      </c>
      <c r="BP76" s="76">
        <f t="shared" si="114"/>
        <v>4.1229528747805144</v>
      </c>
      <c r="BQ76" s="76">
        <f t="shared" si="105"/>
        <v>5.9036969605929412</v>
      </c>
      <c r="BR76" s="76">
        <f t="shared" si="106"/>
        <v>2.2388012922995886</v>
      </c>
      <c r="BS76" s="76">
        <f t="shared" si="107"/>
        <v>3.3979720629003531</v>
      </c>
      <c r="BT76" s="76">
        <f t="shared" si="108"/>
        <v>4.2133247074123812</v>
      </c>
      <c r="BU76" s="76">
        <f t="shared" si="101"/>
        <v>6.0361289877674782</v>
      </c>
      <c r="BV76" s="76">
        <f t="shared" si="102"/>
        <v>2.2482662134067475</v>
      </c>
      <c r="BW76" s="76">
        <f t="shared" si="103"/>
        <v>3.4421818086115596</v>
      </c>
      <c r="BX76" s="76"/>
      <c r="BY76" s="44">
        <f t="shared" si="123"/>
        <v>0.58016050130476138</v>
      </c>
      <c r="BZ76" s="44">
        <f t="shared" si="124"/>
        <v>0.32270738256337833</v>
      </c>
      <c r="CA76" s="44">
        <f t="shared" si="125"/>
        <v>9.7133195785464185E-2</v>
      </c>
      <c r="CC76" s="47">
        <f t="shared" si="82"/>
        <v>2239.8946290385684</v>
      </c>
      <c r="CD76" s="47">
        <f t="shared" si="83"/>
        <v>907.52805608120741</v>
      </c>
      <c r="CE76" s="47">
        <f t="shared" si="84"/>
        <v>1331.1570946808031</v>
      </c>
      <c r="CF76" s="47">
        <f t="shared" si="85"/>
        <v>263.98778559974039</v>
      </c>
      <c r="CG76" s="14">
        <f t="shared" si="16"/>
        <v>-262.77830732318262</v>
      </c>
      <c r="CH76" s="9"/>
      <c r="CI76" s="24">
        <f t="shared" si="115"/>
        <v>0.38437957524934585</v>
      </c>
      <c r="CJ76" s="24">
        <f t="shared" si="116"/>
        <v>0.15575279498527544</v>
      </c>
      <c r="CK76" s="24">
        <f t="shared" si="117"/>
        <v>0.16685232895896221</v>
      </c>
      <c r="CL76" s="24">
        <f t="shared" si="118"/>
        <v>0.29301530080641652</v>
      </c>
      <c r="CN76" s="52">
        <f t="shared" si="122"/>
        <v>4877.1425836150374</v>
      </c>
      <c r="CO76" s="52">
        <f t="shared" si="18"/>
        <v>1976.2459762514197</v>
      </c>
      <c r="CP76" s="52">
        <f t="shared" si="19"/>
        <v>2117.0807481464481</v>
      </c>
      <c r="CQ76" s="52">
        <f t="shared" si="20"/>
        <v>3717.8806919870954</v>
      </c>
      <c r="CR76" s="63">
        <f t="shared" si="21"/>
        <v>6911.4370832080822</v>
      </c>
      <c r="CS76" s="52"/>
    </row>
    <row r="77" spans="1:97">
      <c r="A77" s="1">
        <v>2013</v>
      </c>
      <c r="B77" s="26">
        <v>13946.83</v>
      </c>
      <c r="C77" s="26">
        <v>9708.1299999999992</v>
      </c>
      <c r="D77" s="26">
        <v>9751.49</v>
      </c>
      <c r="E77" s="26">
        <v>-43.36</v>
      </c>
      <c r="F77" s="15">
        <f t="shared" si="119"/>
        <v>0.69919042535113718</v>
      </c>
      <c r="G77" s="16">
        <f t="shared" si="109"/>
        <v>-5.8264504332328215E-13</v>
      </c>
      <c r="AB77" s="26">
        <v>100</v>
      </c>
      <c r="AC77" s="26">
        <v>100.4</v>
      </c>
      <c r="AD77" s="26">
        <v>99.1</v>
      </c>
      <c r="AE77" s="26">
        <v>100.6</v>
      </c>
      <c r="AG77" s="26">
        <v>13046.4</v>
      </c>
      <c r="AH77" s="26">
        <v>5019.5</v>
      </c>
      <c r="AI77" s="26">
        <v>2139.25</v>
      </c>
      <c r="AJ77" s="26">
        <v>2192.56</v>
      </c>
      <c r="AK77" s="26">
        <v>3695.09</v>
      </c>
      <c r="AL77" s="16">
        <f t="shared" si="120"/>
        <v>0</v>
      </c>
      <c r="AT77" s="26">
        <v>9725.76</v>
      </c>
      <c r="AU77" s="26">
        <v>5840.89</v>
      </c>
      <c r="AV77" s="26">
        <v>3097.65</v>
      </c>
      <c r="AW77" s="26">
        <v>787.22</v>
      </c>
      <c r="AX77" s="16">
        <f t="shared" si="126"/>
        <v>0</v>
      </c>
      <c r="AY77" s="16"/>
      <c r="AZ77" s="26">
        <v>102.9</v>
      </c>
      <c r="BB77" s="1">
        <f t="shared" si="110"/>
        <v>13946.83</v>
      </c>
      <c r="BC77" s="1">
        <f t="shared" si="111"/>
        <v>9708.1299999999992</v>
      </c>
      <c r="BD77" s="1">
        <f t="shared" si="112"/>
        <v>9751.49</v>
      </c>
      <c r="BE77" s="1">
        <f t="shared" si="113"/>
        <v>-43.36</v>
      </c>
      <c r="BF77" s="15">
        <f t="shared" si="8"/>
        <v>0.69919042535113718</v>
      </c>
      <c r="BL77" s="1">
        <f t="shared" si="104"/>
        <v>100</v>
      </c>
      <c r="BM77" s="1">
        <f t="shared" si="98"/>
        <v>100.4</v>
      </c>
      <c r="BN77" s="1">
        <f t="shared" si="99"/>
        <v>99.1</v>
      </c>
      <c r="BO77" s="1">
        <f t="shared" si="100"/>
        <v>100.6</v>
      </c>
      <c r="BP77" s="76">
        <f t="shared" si="114"/>
        <v>4.1311987805300756</v>
      </c>
      <c r="BQ77" s="76">
        <f t="shared" si="105"/>
        <v>5.9391191423564988</v>
      </c>
      <c r="BR77" s="76">
        <f t="shared" si="106"/>
        <v>2.2175326800227424</v>
      </c>
      <c r="BS77" s="76">
        <f t="shared" si="107"/>
        <v>3.4489416438438583</v>
      </c>
      <c r="BT77" s="76">
        <f t="shared" si="108"/>
        <v>4.2133247074123812</v>
      </c>
      <c r="BU77" s="76">
        <f t="shared" si="101"/>
        <v>6.0602735037185482</v>
      </c>
      <c r="BV77" s="76">
        <f t="shared" si="102"/>
        <v>2.2280318174860869</v>
      </c>
      <c r="BW77" s="76">
        <f t="shared" si="103"/>
        <v>3.4628348994632292</v>
      </c>
      <c r="BX77" s="76"/>
      <c r="BY77" s="44">
        <f t="shared" si="123"/>
        <v>0.60055872240318497</v>
      </c>
      <c r="BZ77" s="44">
        <f t="shared" si="124"/>
        <v>0.31849953114203927</v>
      </c>
      <c r="CA77" s="44">
        <f t="shared" si="125"/>
        <v>8.0941746454775768E-2</v>
      </c>
      <c r="CC77" s="47">
        <f t="shared" si="82"/>
        <v>2360.4504450276736</v>
      </c>
      <c r="CD77" s="47">
        <f t="shared" si="83"/>
        <v>986.06245060168612</v>
      </c>
      <c r="CE77" s="47">
        <f t="shared" si="84"/>
        <v>1400.585894817312</v>
      </c>
      <c r="CF77" s="47">
        <f t="shared" si="85"/>
        <v>228.85357673277434</v>
      </c>
      <c r="CG77" s="14">
        <f t="shared" si="16"/>
        <v>-255.05147712409888</v>
      </c>
      <c r="CH77" s="9"/>
      <c r="CI77" s="24">
        <f t="shared" si="115"/>
        <v>0.38474215109148885</v>
      </c>
      <c r="CJ77" s="24">
        <f t="shared" si="116"/>
        <v>0.16397243684081433</v>
      </c>
      <c r="CK77" s="24">
        <f t="shared" si="117"/>
        <v>0.16805862153544274</v>
      </c>
      <c r="CL77" s="24">
        <f t="shared" si="118"/>
        <v>0.28322679053225414</v>
      </c>
      <c r="CN77" s="52">
        <f t="shared" si="122"/>
        <v>5365.9333751073091</v>
      </c>
      <c r="CO77" s="52">
        <f t="shared" si="18"/>
        <v>2286.8957013045747</v>
      </c>
      <c r="CP77" s="52">
        <f t="shared" si="19"/>
        <v>2343.885024589159</v>
      </c>
      <c r="CQ77" s="52">
        <f t="shared" si="20"/>
        <v>3950.1158989989581</v>
      </c>
      <c r="CR77" s="63">
        <f t="shared" si="21"/>
        <v>7528.4610232278837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19"/>
        <v>#DIV/0!</v>
      </c>
      <c r="G78" s="16">
        <f t="shared" si="109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0"/>
        <v>0</v>
      </c>
      <c r="AT78" s="29"/>
      <c r="AU78" s="29"/>
      <c r="AV78" s="29"/>
      <c r="AW78" s="29"/>
      <c r="AX78" s="16">
        <f t="shared" si="126"/>
        <v>0</v>
      </c>
      <c r="AY78" s="16"/>
      <c r="AZ78" s="26"/>
      <c r="BB78" s="1">
        <f t="shared" si="110"/>
        <v>0</v>
      </c>
      <c r="BC78" s="1">
        <f t="shared" si="111"/>
        <v>0</v>
      </c>
      <c r="BD78" s="1">
        <f t="shared" si="112"/>
        <v>0</v>
      </c>
      <c r="BE78" s="1">
        <f t="shared" si="113"/>
        <v>0</v>
      </c>
      <c r="BF78" s="15" t="e">
        <f t="shared" si="8"/>
        <v>#DIV/0!</v>
      </c>
      <c r="BL78" s="1">
        <f t="shared" si="104"/>
        <v>0</v>
      </c>
      <c r="BM78" s="1">
        <f t="shared" si="98"/>
        <v>0</v>
      </c>
      <c r="BN78" s="1">
        <f t="shared" si="99"/>
        <v>0</v>
      </c>
      <c r="BO78" s="1">
        <f t="shared" si="100"/>
        <v>0</v>
      </c>
      <c r="BP78" s="76">
        <f t="shared" si="114"/>
        <v>2.0655993902650378</v>
      </c>
      <c r="BQ78" s="76">
        <f t="shared" si="105"/>
        <v>2.9814378094629626</v>
      </c>
      <c r="BR78" s="76">
        <f t="shared" si="106"/>
        <v>1.098787442951269</v>
      </c>
      <c r="BS78" s="76">
        <f t="shared" si="107"/>
        <v>1.7348176468534606</v>
      </c>
      <c r="BT78" s="76">
        <f t="shared" si="108"/>
        <v>0</v>
      </c>
      <c r="BU78" s="76">
        <f t="shared" si="101"/>
        <v>0</v>
      </c>
      <c r="BV78" s="76">
        <f t="shared" si="102"/>
        <v>0</v>
      </c>
      <c r="BW78" s="76">
        <f t="shared" si="103"/>
        <v>0</v>
      </c>
      <c r="BX78" s="76"/>
      <c r="BY78" s="44" t="e">
        <f t="shared" si="123"/>
        <v>#DIV/0!</v>
      </c>
      <c r="BZ78" s="44" t="e">
        <f t="shared" si="124"/>
        <v>#DIV/0!</v>
      </c>
      <c r="CA78" s="44" t="e">
        <f t="shared" si="125"/>
        <v>#DIV/0!</v>
      </c>
      <c r="CC78" s="47">
        <f t="shared" si="82"/>
        <v>0</v>
      </c>
      <c r="CD78" s="47" t="e">
        <f t="shared" si="83"/>
        <v>#DIV/0!</v>
      </c>
      <c r="CE78" s="47" t="e">
        <f t="shared" si="84"/>
        <v>#DIV/0!</v>
      </c>
      <c r="CF78" s="47" t="e">
        <f t="shared" si="85"/>
        <v>#DIV/0!</v>
      </c>
      <c r="CG78" s="14" t="e">
        <f t="shared" si="16"/>
        <v>#DIV/0!</v>
      </c>
      <c r="CH78" s="9"/>
      <c r="CI78" s="24" t="e">
        <f t="shared" si="115"/>
        <v>#DIV/0!</v>
      </c>
      <c r="CJ78" s="24" t="e">
        <f t="shared" si="116"/>
        <v>#DIV/0!</v>
      </c>
      <c r="CK78" s="24" t="e">
        <f t="shared" si="117"/>
        <v>#DIV/0!</v>
      </c>
      <c r="CL78" s="24" t="e">
        <f t="shared" si="118"/>
        <v>#DIV/0!</v>
      </c>
      <c r="CN78" s="52" t="e">
        <f t="shared" ref="CN78:CN94" si="127">+CI78*$BB78</f>
        <v>#DIV/0!</v>
      </c>
      <c r="CO78" s="52" t="e">
        <f t="shared" ref="CO78:CO94" si="128">+CJ78*$BB78</f>
        <v>#DIV/0!</v>
      </c>
      <c r="CP78" s="52" t="e">
        <f t="shared" ref="CP78:CP94" si="129">+CK78*$BB78</f>
        <v>#DIV/0!</v>
      </c>
      <c r="CQ78" s="52" t="e">
        <f t="shared" ref="CQ78:CQ94" si="130">+CL78*$BB78</f>
        <v>#DIV/0!</v>
      </c>
      <c r="CR78" s="63" t="e">
        <f t="shared" ref="CR78:CR94" si="131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19"/>
        <v>#DIV/0!</v>
      </c>
      <c r="G79" s="16">
        <f t="shared" si="109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0"/>
        <v>0</v>
      </c>
      <c r="AT79" s="29"/>
      <c r="AU79" s="29"/>
      <c r="AV79" s="29"/>
      <c r="AW79" s="29"/>
      <c r="AX79" s="16">
        <f t="shared" si="126"/>
        <v>0</v>
      </c>
      <c r="AY79" s="16"/>
      <c r="AZ79" s="26"/>
      <c r="BB79" s="1">
        <f t="shared" si="110"/>
        <v>0</v>
      </c>
      <c r="BC79" s="1">
        <f t="shared" si="111"/>
        <v>0</v>
      </c>
      <c r="BD79" s="1">
        <f t="shared" si="112"/>
        <v>0</v>
      </c>
      <c r="BE79" s="1">
        <f t="shared" si="113"/>
        <v>0</v>
      </c>
      <c r="BF79" s="15" t="e">
        <f t="shared" ref="BF79:BF84" si="132">+BD79/BB79</f>
        <v>#DIV/0!</v>
      </c>
      <c r="BL79" s="1">
        <f t="shared" si="104"/>
        <v>0</v>
      </c>
      <c r="BM79" s="1">
        <f t="shared" si="98"/>
        <v>0</v>
      </c>
      <c r="BN79" s="1">
        <f t="shared" si="99"/>
        <v>0</v>
      </c>
      <c r="BO79" s="1">
        <f t="shared" si="100"/>
        <v>0</v>
      </c>
      <c r="BP79" s="76">
        <f t="shared" si="114"/>
        <v>0</v>
      </c>
      <c r="BQ79" s="76">
        <f t="shared" si="105"/>
        <v>0</v>
      </c>
      <c r="BR79" s="76">
        <f t="shared" si="106"/>
        <v>0</v>
      </c>
      <c r="BS79" s="76">
        <f t="shared" si="107"/>
        <v>0</v>
      </c>
      <c r="BT79" s="76">
        <f t="shared" si="108"/>
        <v>0</v>
      </c>
      <c r="BU79" s="76">
        <f t="shared" si="101"/>
        <v>0</v>
      </c>
      <c r="BV79" s="76">
        <f t="shared" si="102"/>
        <v>0</v>
      </c>
      <c r="BW79" s="76">
        <f t="shared" si="103"/>
        <v>0</v>
      </c>
      <c r="BX79" s="76"/>
      <c r="BY79" s="44" t="e">
        <f t="shared" si="123"/>
        <v>#DIV/0!</v>
      </c>
      <c r="BZ79" s="44" t="e">
        <f t="shared" si="124"/>
        <v>#DIV/0!</v>
      </c>
      <c r="CA79" s="44" t="e">
        <f t="shared" si="125"/>
        <v>#DIV/0!</v>
      </c>
      <c r="CC79" s="47" t="e">
        <f t="shared" si="82"/>
        <v>#DIV/0!</v>
      </c>
      <c r="CD79" s="47" t="e">
        <f t="shared" si="83"/>
        <v>#DIV/0!</v>
      </c>
      <c r="CE79" s="47" t="e">
        <f t="shared" si="84"/>
        <v>#DIV/0!</v>
      </c>
      <c r="CF79" s="47" t="e">
        <f t="shared" si="85"/>
        <v>#DIV/0!</v>
      </c>
      <c r="CG79" s="14" t="e">
        <f t="shared" ref="CG79:CG84" si="133">+CC79-CD79-CE79-CF79</f>
        <v>#DIV/0!</v>
      </c>
      <c r="CH79" s="9"/>
      <c r="CI79" s="24" t="e">
        <f t="shared" si="115"/>
        <v>#DIV/0!</v>
      </c>
      <c r="CJ79" s="24" t="e">
        <f t="shared" si="116"/>
        <v>#DIV/0!</v>
      </c>
      <c r="CK79" s="24" t="e">
        <f t="shared" si="117"/>
        <v>#DIV/0!</v>
      </c>
      <c r="CL79" s="24" t="e">
        <f t="shared" si="118"/>
        <v>#DIV/0!</v>
      </c>
      <c r="CN79" s="52" t="e">
        <f t="shared" si="127"/>
        <v>#DIV/0!</v>
      </c>
      <c r="CO79" s="52" t="e">
        <f t="shared" si="128"/>
        <v>#DIV/0!</v>
      </c>
      <c r="CP79" s="52" t="e">
        <f t="shared" si="129"/>
        <v>#DIV/0!</v>
      </c>
      <c r="CQ79" s="52" t="e">
        <f t="shared" si="130"/>
        <v>#DIV/0!</v>
      </c>
      <c r="CR79" s="63" t="e">
        <f t="shared" si="131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19"/>
        <v>#DIV/0!</v>
      </c>
      <c r="G80" s="16">
        <f t="shared" si="109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0"/>
        <v>0</v>
      </c>
      <c r="AT80" s="29"/>
      <c r="AU80" s="29"/>
      <c r="AV80" s="29"/>
      <c r="AW80" s="29"/>
      <c r="AX80" s="16">
        <f t="shared" si="126"/>
        <v>0</v>
      </c>
      <c r="AY80" s="16"/>
      <c r="AZ80" s="26"/>
      <c r="BB80" s="1">
        <f t="shared" si="110"/>
        <v>0</v>
      </c>
      <c r="BC80" s="1">
        <f t="shared" si="111"/>
        <v>0</v>
      </c>
      <c r="BD80" s="1">
        <f t="shared" si="112"/>
        <v>0</v>
      </c>
      <c r="BE80" s="1">
        <f t="shared" si="113"/>
        <v>0</v>
      </c>
      <c r="BF80" s="15" t="e">
        <f t="shared" si="132"/>
        <v>#DIV/0!</v>
      </c>
      <c r="BL80" s="1">
        <f t="shared" si="104"/>
        <v>0</v>
      </c>
      <c r="BM80" s="1">
        <f t="shared" si="98"/>
        <v>0</v>
      </c>
      <c r="BN80" s="1">
        <f t="shared" si="99"/>
        <v>0</v>
      </c>
      <c r="BO80" s="1">
        <f t="shared" si="100"/>
        <v>0</v>
      </c>
      <c r="BP80" s="76">
        <f t="shared" si="114"/>
        <v>0</v>
      </c>
      <c r="BQ80" s="76">
        <f t="shared" si="105"/>
        <v>0</v>
      </c>
      <c r="BR80" s="76">
        <f t="shared" si="106"/>
        <v>0</v>
      </c>
      <c r="BS80" s="76">
        <f t="shared" si="107"/>
        <v>0</v>
      </c>
      <c r="BT80" s="76">
        <f t="shared" si="108"/>
        <v>0</v>
      </c>
      <c r="BU80" s="76">
        <f t="shared" si="101"/>
        <v>0</v>
      </c>
      <c r="BV80" s="76">
        <f t="shared" si="102"/>
        <v>0</v>
      </c>
      <c r="BW80" s="76">
        <f t="shared" si="103"/>
        <v>0</v>
      </c>
      <c r="BX80" s="76"/>
      <c r="BY80" s="44" t="e">
        <f t="shared" si="123"/>
        <v>#DIV/0!</v>
      </c>
      <c r="BZ80" s="44" t="e">
        <f t="shared" si="124"/>
        <v>#DIV/0!</v>
      </c>
      <c r="CA80" s="44" t="e">
        <f t="shared" si="125"/>
        <v>#DIV/0!</v>
      </c>
      <c r="CC80" s="47" t="e">
        <f t="shared" si="82"/>
        <v>#DIV/0!</v>
      </c>
      <c r="CD80" s="47" t="e">
        <f t="shared" si="83"/>
        <v>#DIV/0!</v>
      </c>
      <c r="CE80" s="47" t="e">
        <f t="shared" si="84"/>
        <v>#DIV/0!</v>
      </c>
      <c r="CF80" s="47" t="e">
        <f t="shared" si="85"/>
        <v>#DIV/0!</v>
      </c>
      <c r="CG80" s="14" t="e">
        <f t="shared" si="133"/>
        <v>#DIV/0!</v>
      </c>
      <c r="CH80" s="9"/>
      <c r="CI80" s="24" t="e">
        <f t="shared" si="115"/>
        <v>#DIV/0!</v>
      </c>
      <c r="CJ80" s="24" t="e">
        <f t="shared" si="116"/>
        <v>#DIV/0!</v>
      </c>
      <c r="CK80" s="24" t="e">
        <f t="shared" si="117"/>
        <v>#DIV/0!</v>
      </c>
      <c r="CL80" s="24" t="e">
        <f t="shared" si="118"/>
        <v>#DIV/0!</v>
      </c>
      <c r="CN80" s="52" t="e">
        <f t="shared" si="127"/>
        <v>#DIV/0!</v>
      </c>
      <c r="CO80" s="52" t="e">
        <f t="shared" si="128"/>
        <v>#DIV/0!</v>
      </c>
      <c r="CP80" s="52" t="e">
        <f t="shared" si="129"/>
        <v>#DIV/0!</v>
      </c>
      <c r="CQ80" s="52" t="e">
        <f t="shared" si="130"/>
        <v>#DIV/0!</v>
      </c>
      <c r="CR80" s="63" t="e">
        <f t="shared" si="131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19"/>
        <v>#DIV/0!</v>
      </c>
      <c r="G81" s="16">
        <f t="shared" si="109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0"/>
        <v>0</v>
      </c>
      <c r="AT81" s="29"/>
      <c r="AU81" s="29"/>
      <c r="AV81" s="29"/>
      <c r="AW81" s="29"/>
      <c r="AX81" s="16">
        <f t="shared" si="126"/>
        <v>0</v>
      </c>
      <c r="AY81" s="16"/>
      <c r="AZ81" s="26"/>
      <c r="BB81" s="1">
        <f t="shared" si="110"/>
        <v>0</v>
      </c>
      <c r="BC81" s="1">
        <f t="shared" si="111"/>
        <v>0</v>
      </c>
      <c r="BD81" s="1">
        <f t="shared" si="112"/>
        <v>0</v>
      </c>
      <c r="BE81" s="1">
        <f t="shared" si="113"/>
        <v>0</v>
      </c>
      <c r="BF81" s="15" t="e">
        <f t="shared" si="132"/>
        <v>#DIV/0!</v>
      </c>
      <c r="BL81" s="1">
        <f t="shared" si="104"/>
        <v>0</v>
      </c>
      <c r="BM81" s="1">
        <f t="shared" si="98"/>
        <v>0</v>
      </c>
      <c r="BN81" s="1">
        <f t="shared" si="99"/>
        <v>0</v>
      </c>
      <c r="BO81" s="1">
        <f t="shared" si="100"/>
        <v>0</v>
      </c>
      <c r="BP81" s="76">
        <f t="shared" si="114"/>
        <v>0</v>
      </c>
      <c r="BQ81" s="76">
        <f t="shared" si="105"/>
        <v>0</v>
      </c>
      <c r="BR81" s="76">
        <f t="shared" si="106"/>
        <v>0</v>
      </c>
      <c r="BS81" s="76">
        <f t="shared" si="107"/>
        <v>0</v>
      </c>
      <c r="BT81" s="76">
        <f t="shared" si="108"/>
        <v>0</v>
      </c>
      <c r="BU81" s="76">
        <f t="shared" si="101"/>
        <v>0</v>
      </c>
      <c r="BV81" s="76">
        <f t="shared" si="102"/>
        <v>0</v>
      </c>
      <c r="BW81" s="76">
        <f t="shared" si="103"/>
        <v>0</v>
      </c>
      <c r="BX81" s="76"/>
      <c r="BY81" s="44" t="e">
        <f t="shared" si="123"/>
        <v>#DIV/0!</v>
      </c>
      <c r="BZ81" s="44" t="e">
        <f t="shared" si="124"/>
        <v>#DIV/0!</v>
      </c>
      <c r="CA81" s="44" t="e">
        <f t="shared" si="125"/>
        <v>#DIV/0!</v>
      </c>
      <c r="CC81" s="47" t="e">
        <f t="shared" ref="CC81:CC94" si="134">+$BD81/BP81</f>
        <v>#DIV/0!</v>
      </c>
      <c r="CD81" s="47" t="e">
        <f t="shared" ref="CD81:CD94" si="135">+$BD81*BY81/BQ81</f>
        <v>#DIV/0!</v>
      </c>
      <c r="CE81" s="47" t="e">
        <f t="shared" ref="CE81:CE94" si="136">+$BD81*BZ81/BR81</f>
        <v>#DIV/0!</v>
      </c>
      <c r="CF81" s="47" t="e">
        <f t="shared" ref="CF81:CF94" si="137">+$BD81*CA81/BS81</f>
        <v>#DIV/0!</v>
      </c>
      <c r="CG81" s="14" t="e">
        <f t="shared" si="133"/>
        <v>#DIV/0!</v>
      </c>
      <c r="CH81" s="9"/>
      <c r="CI81" s="24" t="e">
        <f t="shared" si="115"/>
        <v>#DIV/0!</v>
      </c>
      <c r="CJ81" s="24" t="e">
        <f t="shared" si="116"/>
        <v>#DIV/0!</v>
      </c>
      <c r="CK81" s="24" t="e">
        <f t="shared" si="117"/>
        <v>#DIV/0!</v>
      </c>
      <c r="CL81" s="24" t="e">
        <f t="shared" si="118"/>
        <v>#DIV/0!</v>
      </c>
      <c r="CN81" s="52" t="e">
        <f t="shared" si="127"/>
        <v>#DIV/0!</v>
      </c>
      <c r="CO81" s="52" t="e">
        <f t="shared" si="128"/>
        <v>#DIV/0!</v>
      </c>
      <c r="CP81" s="52" t="e">
        <f t="shared" si="129"/>
        <v>#DIV/0!</v>
      </c>
      <c r="CQ81" s="52" t="e">
        <f t="shared" si="130"/>
        <v>#DIV/0!</v>
      </c>
      <c r="CR81" s="63" t="e">
        <f t="shared" si="131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19"/>
        <v>#DIV/0!</v>
      </c>
      <c r="G82" s="16">
        <f t="shared" si="109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0"/>
        <v>0</v>
      </c>
      <c r="AT82" s="29"/>
      <c r="AU82" s="29"/>
      <c r="AV82" s="29"/>
      <c r="AW82" s="29"/>
      <c r="AX82" s="16">
        <f t="shared" si="126"/>
        <v>0</v>
      </c>
      <c r="AY82" s="16"/>
      <c r="AZ82" s="26"/>
      <c r="BB82" s="1">
        <f t="shared" si="110"/>
        <v>0</v>
      </c>
      <c r="BC82" s="1">
        <f t="shared" si="111"/>
        <v>0</v>
      </c>
      <c r="BD82" s="1">
        <f t="shared" si="112"/>
        <v>0</v>
      </c>
      <c r="BE82" s="1">
        <f t="shared" si="113"/>
        <v>0</v>
      </c>
      <c r="BF82" s="15" t="e">
        <f t="shared" si="132"/>
        <v>#DIV/0!</v>
      </c>
      <c r="BL82" s="1">
        <f t="shared" si="104"/>
        <v>0</v>
      </c>
      <c r="BM82" s="1">
        <f t="shared" si="98"/>
        <v>0</v>
      </c>
      <c r="BN82" s="1">
        <f t="shared" si="99"/>
        <v>0</v>
      </c>
      <c r="BO82" s="1">
        <f t="shared" si="100"/>
        <v>0</v>
      </c>
      <c r="BP82" s="76">
        <f t="shared" si="114"/>
        <v>0</v>
      </c>
      <c r="BQ82" s="76">
        <f t="shared" si="105"/>
        <v>0</v>
      </c>
      <c r="BR82" s="76">
        <f t="shared" si="106"/>
        <v>0</v>
      </c>
      <c r="BS82" s="76">
        <f t="shared" si="107"/>
        <v>0</v>
      </c>
      <c r="BT82" s="76">
        <f t="shared" si="108"/>
        <v>0</v>
      </c>
      <c r="BU82" s="76">
        <f t="shared" si="101"/>
        <v>0</v>
      </c>
      <c r="BV82" s="76">
        <f t="shared" si="102"/>
        <v>0</v>
      </c>
      <c r="BW82" s="76">
        <f t="shared" si="103"/>
        <v>0</v>
      </c>
      <c r="BX82" s="76"/>
      <c r="BY82" s="44" t="e">
        <f t="shared" si="123"/>
        <v>#DIV/0!</v>
      </c>
      <c r="BZ82" s="44" t="e">
        <f t="shared" si="124"/>
        <v>#DIV/0!</v>
      </c>
      <c r="CA82" s="44" t="e">
        <f t="shared" si="125"/>
        <v>#DIV/0!</v>
      </c>
      <c r="CC82" s="47" t="e">
        <f t="shared" si="134"/>
        <v>#DIV/0!</v>
      </c>
      <c r="CD82" s="47" t="e">
        <f t="shared" si="135"/>
        <v>#DIV/0!</v>
      </c>
      <c r="CE82" s="47" t="e">
        <f t="shared" si="136"/>
        <v>#DIV/0!</v>
      </c>
      <c r="CF82" s="47" t="e">
        <f t="shared" si="137"/>
        <v>#DIV/0!</v>
      </c>
      <c r="CG82" s="14" t="e">
        <f t="shared" si="133"/>
        <v>#DIV/0!</v>
      </c>
      <c r="CH82" s="9"/>
      <c r="CI82" s="24" t="e">
        <f t="shared" si="115"/>
        <v>#DIV/0!</v>
      </c>
      <c r="CJ82" s="24" t="e">
        <f t="shared" si="116"/>
        <v>#DIV/0!</v>
      </c>
      <c r="CK82" s="24" t="e">
        <f t="shared" si="117"/>
        <v>#DIV/0!</v>
      </c>
      <c r="CL82" s="24" t="e">
        <f t="shared" si="118"/>
        <v>#DIV/0!</v>
      </c>
      <c r="CN82" s="52" t="e">
        <f t="shared" si="127"/>
        <v>#DIV/0!</v>
      </c>
      <c r="CO82" s="52" t="e">
        <f t="shared" si="128"/>
        <v>#DIV/0!</v>
      </c>
      <c r="CP82" s="52" t="e">
        <f t="shared" si="129"/>
        <v>#DIV/0!</v>
      </c>
      <c r="CQ82" s="52" t="e">
        <f t="shared" si="130"/>
        <v>#DIV/0!</v>
      </c>
      <c r="CR82" s="63" t="e">
        <f t="shared" si="131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19"/>
        <v>#DIV/0!</v>
      </c>
      <c r="G83" s="16">
        <f t="shared" si="109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0"/>
        <v>0</v>
      </c>
      <c r="AT83" s="29"/>
      <c r="AU83" s="29"/>
      <c r="AV83" s="29"/>
      <c r="AW83" s="29"/>
      <c r="AX83" s="16">
        <f t="shared" si="126"/>
        <v>0</v>
      </c>
      <c r="AY83" s="16"/>
      <c r="AZ83" s="26"/>
      <c r="BB83" s="1">
        <f t="shared" si="110"/>
        <v>0</v>
      </c>
      <c r="BC83" s="1">
        <f t="shared" si="111"/>
        <v>0</v>
      </c>
      <c r="BD83" s="1">
        <f t="shared" si="112"/>
        <v>0</v>
      </c>
      <c r="BE83" s="1">
        <f t="shared" si="113"/>
        <v>0</v>
      </c>
      <c r="BF83" s="15" t="e">
        <f t="shared" si="132"/>
        <v>#DIV/0!</v>
      </c>
      <c r="BL83" s="1">
        <f t="shared" si="104"/>
        <v>0</v>
      </c>
      <c r="BM83" s="1">
        <f t="shared" si="98"/>
        <v>0</v>
      </c>
      <c r="BN83" s="1">
        <f t="shared" si="99"/>
        <v>0</v>
      </c>
      <c r="BO83" s="1">
        <f t="shared" si="100"/>
        <v>0</v>
      </c>
      <c r="BP83" s="76">
        <f t="shared" si="114"/>
        <v>0</v>
      </c>
      <c r="BQ83" s="76">
        <f t="shared" si="105"/>
        <v>0</v>
      </c>
      <c r="BR83" s="76">
        <f t="shared" si="106"/>
        <v>0</v>
      </c>
      <c r="BS83" s="76">
        <f t="shared" si="107"/>
        <v>0</v>
      </c>
      <c r="BT83" s="76">
        <f t="shared" si="108"/>
        <v>0</v>
      </c>
      <c r="BU83" s="76">
        <f t="shared" si="101"/>
        <v>0</v>
      </c>
      <c r="BV83" s="76">
        <f t="shared" si="102"/>
        <v>0</v>
      </c>
      <c r="BW83" s="76">
        <f t="shared" si="103"/>
        <v>0</v>
      </c>
      <c r="BX83" s="76"/>
      <c r="BY83" s="44" t="e">
        <f t="shared" si="123"/>
        <v>#DIV/0!</v>
      </c>
      <c r="BZ83" s="44" t="e">
        <f t="shared" si="124"/>
        <v>#DIV/0!</v>
      </c>
      <c r="CA83" s="44" t="e">
        <f t="shared" si="125"/>
        <v>#DIV/0!</v>
      </c>
      <c r="CC83" s="47" t="e">
        <f t="shared" si="134"/>
        <v>#DIV/0!</v>
      </c>
      <c r="CD83" s="47" t="e">
        <f t="shared" si="135"/>
        <v>#DIV/0!</v>
      </c>
      <c r="CE83" s="47" t="e">
        <f t="shared" si="136"/>
        <v>#DIV/0!</v>
      </c>
      <c r="CF83" s="47" t="e">
        <f t="shared" si="137"/>
        <v>#DIV/0!</v>
      </c>
      <c r="CG83" s="14" t="e">
        <f t="shared" si="133"/>
        <v>#DIV/0!</v>
      </c>
      <c r="CH83" s="9"/>
      <c r="CI83" s="24" t="e">
        <f t="shared" si="115"/>
        <v>#DIV/0!</v>
      </c>
      <c r="CJ83" s="24" t="e">
        <f t="shared" si="116"/>
        <v>#DIV/0!</v>
      </c>
      <c r="CK83" s="24" t="e">
        <f t="shared" si="117"/>
        <v>#DIV/0!</v>
      </c>
      <c r="CL83" s="24" t="e">
        <f t="shared" si="118"/>
        <v>#DIV/0!</v>
      </c>
      <c r="CN83" s="52" t="e">
        <f t="shared" si="127"/>
        <v>#DIV/0!</v>
      </c>
      <c r="CO83" s="52" t="e">
        <f t="shared" si="128"/>
        <v>#DIV/0!</v>
      </c>
      <c r="CP83" s="52" t="e">
        <f t="shared" si="129"/>
        <v>#DIV/0!</v>
      </c>
      <c r="CQ83" s="52" t="e">
        <f t="shared" si="130"/>
        <v>#DIV/0!</v>
      </c>
      <c r="CR83" s="63" t="e">
        <f t="shared" si="131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19"/>
        <v>#DIV/0!</v>
      </c>
      <c r="G84" s="16">
        <f t="shared" si="109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0"/>
        <v>0</v>
      </c>
      <c r="AT84" s="29"/>
      <c r="AU84" s="29"/>
      <c r="AV84" s="29"/>
      <c r="AW84" s="29"/>
      <c r="AX84" s="16">
        <f t="shared" si="126"/>
        <v>0</v>
      </c>
      <c r="AY84" s="16"/>
      <c r="AZ84" s="26"/>
      <c r="BB84" s="1">
        <f t="shared" si="110"/>
        <v>0</v>
      </c>
      <c r="BC84" s="1">
        <f t="shared" si="111"/>
        <v>0</v>
      </c>
      <c r="BD84" s="1">
        <f t="shared" si="112"/>
        <v>0</v>
      </c>
      <c r="BE84" s="1">
        <f t="shared" si="113"/>
        <v>0</v>
      </c>
      <c r="BF84" s="15" t="e">
        <f t="shared" si="132"/>
        <v>#DIV/0!</v>
      </c>
      <c r="BL84" s="1">
        <f t="shared" si="104"/>
        <v>0</v>
      </c>
      <c r="BM84" s="1">
        <f t="shared" si="98"/>
        <v>0</v>
      </c>
      <c r="BN84" s="1">
        <f t="shared" si="99"/>
        <v>0</v>
      </c>
      <c r="BO84" s="1">
        <f t="shared" si="100"/>
        <v>0</v>
      </c>
      <c r="BP84" s="76">
        <f t="shared" si="114"/>
        <v>0</v>
      </c>
      <c r="BQ84" s="76">
        <f t="shared" si="105"/>
        <v>0</v>
      </c>
      <c r="BR84" s="76">
        <f t="shared" si="106"/>
        <v>0</v>
      </c>
      <c r="BS84" s="76">
        <f t="shared" si="107"/>
        <v>0</v>
      </c>
      <c r="BT84" s="76">
        <f t="shared" si="108"/>
        <v>0</v>
      </c>
      <c r="BU84" s="76">
        <f t="shared" si="101"/>
        <v>0</v>
      </c>
      <c r="BV84" s="76">
        <f t="shared" si="102"/>
        <v>0</v>
      </c>
      <c r="BW84" s="76">
        <f t="shared" si="103"/>
        <v>0</v>
      </c>
      <c r="BX84" s="76"/>
      <c r="BY84" s="44" t="e">
        <f t="shared" si="123"/>
        <v>#DIV/0!</v>
      </c>
      <c r="BZ84" s="44" t="e">
        <f t="shared" si="124"/>
        <v>#DIV/0!</v>
      </c>
      <c r="CA84" s="44" t="e">
        <f t="shared" si="125"/>
        <v>#DIV/0!</v>
      </c>
      <c r="CC84" s="47" t="e">
        <f t="shared" si="134"/>
        <v>#DIV/0!</v>
      </c>
      <c r="CD84" s="47" t="e">
        <f t="shared" si="135"/>
        <v>#DIV/0!</v>
      </c>
      <c r="CE84" s="47" t="e">
        <f t="shared" si="136"/>
        <v>#DIV/0!</v>
      </c>
      <c r="CF84" s="47" t="e">
        <f t="shared" si="137"/>
        <v>#DIV/0!</v>
      </c>
      <c r="CG84" s="14" t="e">
        <f t="shared" si="133"/>
        <v>#DIV/0!</v>
      </c>
      <c r="CH84" s="9"/>
      <c r="CI84" s="24" t="e">
        <f t="shared" si="115"/>
        <v>#DIV/0!</v>
      </c>
      <c r="CJ84" s="24" t="e">
        <f t="shared" si="116"/>
        <v>#DIV/0!</v>
      </c>
      <c r="CK84" s="24" t="e">
        <f t="shared" si="117"/>
        <v>#DIV/0!</v>
      </c>
      <c r="CL84" s="24" t="e">
        <f t="shared" si="118"/>
        <v>#DIV/0!</v>
      </c>
      <c r="CN84" s="52" t="e">
        <f t="shared" si="127"/>
        <v>#DIV/0!</v>
      </c>
      <c r="CO84" s="52" t="e">
        <f t="shared" si="128"/>
        <v>#DIV/0!</v>
      </c>
      <c r="CP84" s="52" t="e">
        <f t="shared" si="129"/>
        <v>#DIV/0!</v>
      </c>
      <c r="CQ84" s="52" t="e">
        <f t="shared" si="130"/>
        <v>#DIV/0!</v>
      </c>
      <c r="CR84" s="63" t="e">
        <f t="shared" si="131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38">+D85/B85</f>
        <v>#DIV/0!</v>
      </c>
      <c r="G85" s="16">
        <f t="shared" si="109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39">+AG85-SUM(AH85:AK85)</f>
        <v>0</v>
      </c>
      <c r="AT85" s="29"/>
      <c r="AU85" s="29"/>
      <c r="AV85" s="29"/>
      <c r="AW85" s="29"/>
      <c r="AX85" s="16">
        <f t="shared" ref="AX85:AX94" si="140">+AT85-SUM(AU85:AW85)</f>
        <v>0</v>
      </c>
      <c r="AY85" s="16"/>
      <c r="AZ85" s="26"/>
      <c r="BB85" s="1">
        <f t="shared" si="110"/>
        <v>0</v>
      </c>
      <c r="BC85" s="1">
        <f t="shared" si="111"/>
        <v>0</v>
      </c>
      <c r="BD85" s="1">
        <f t="shared" si="112"/>
        <v>0</v>
      </c>
      <c r="BE85" s="1">
        <f t="shared" si="113"/>
        <v>0</v>
      </c>
      <c r="BF85" s="15" t="e">
        <f t="shared" ref="BF85:BF94" si="141">+BD85/BB85</f>
        <v>#DIV/0!</v>
      </c>
      <c r="BL85" s="1">
        <f t="shared" si="104"/>
        <v>0</v>
      </c>
      <c r="BM85" s="1">
        <f t="shared" si="98"/>
        <v>0</v>
      </c>
      <c r="BN85" s="1">
        <f t="shared" si="99"/>
        <v>0</v>
      </c>
      <c r="BO85" s="1">
        <f t="shared" si="100"/>
        <v>0</v>
      </c>
      <c r="BP85" s="76">
        <f t="shared" si="114"/>
        <v>0</v>
      </c>
      <c r="BQ85" s="76">
        <f t="shared" si="105"/>
        <v>0</v>
      </c>
      <c r="BR85" s="76">
        <f t="shared" si="106"/>
        <v>0</v>
      </c>
      <c r="BS85" s="76">
        <f t="shared" si="107"/>
        <v>0</v>
      </c>
      <c r="BT85" s="76">
        <f t="shared" si="108"/>
        <v>0</v>
      </c>
      <c r="BU85" s="76">
        <f t="shared" si="101"/>
        <v>0</v>
      </c>
      <c r="BV85" s="76">
        <f t="shared" si="102"/>
        <v>0</v>
      </c>
      <c r="BW85" s="76">
        <f t="shared" si="103"/>
        <v>0</v>
      </c>
      <c r="BX85" s="76"/>
      <c r="BY85" s="44" t="e">
        <f t="shared" si="123"/>
        <v>#DIV/0!</v>
      </c>
      <c r="BZ85" s="44" t="e">
        <f t="shared" si="124"/>
        <v>#DIV/0!</v>
      </c>
      <c r="CA85" s="44" t="e">
        <f t="shared" si="125"/>
        <v>#DIV/0!</v>
      </c>
      <c r="CC85" s="47" t="e">
        <f t="shared" si="134"/>
        <v>#DIV/0!</v>
      </c>
      <c r="CD85" s="47" t="e">
        <f t="shared" si="135"/>
        <v>#DIV/0!</v>
      </c>
      <c r="CE85" s="47" t="e">
        <f t="shared" si="136"/>
        <v>#DIV/0!</v>
      </c>
      <c r="CF85" s="47" t="e">
        <f t="shared" si="137"/>
        <v>#DIV/0!</v>
      </c>
      <c r="CG85" s="14" t="e">
        <f t="shared" ref="CG85:CG94" si="142">+CC85-CD85-CE85-CF85</f>
        <v>#DIV/0!</v>
      </c>
      <c r="CH85" s="9"/>
      <c r="CI85" s="24" t="e">
        <f t="shared" si="115"/>
        <v>#DIV/0!</v>
      </c>
      <c r="CJ85" s="24" t="e">
        <f t="shared" si="116"/>
        <v>#DIV/0!</v>
      </c>
      <c r="CK85" s="24" t="e">
        <f t="shared" si="117"/>
        <v>#DIV/0!</v>
      </c>
      <c r="CL85" s="24" t="e">
        <f t="shared" si="118"/>
        <v>#DIV/0!</v>
      </c>
      <c r="CN85" s="52" t="e">
        <f t="shared" si="127"/>
        <v>#DIV/0!</v>
      </c>
      <c r="CO85" s="52" t="e">
        <f t="shared" si="128"/>
        <v>#DIV/0!</v>
      </c>
      <c r="CP85" s="52" t="e">
        <f t="shared" si="129"/>
        <v>#DIV/0!</v>
      </c>
      <c r="CQ85" s="52" t="e">
        <f t="shared" si="130"/>
        <v>#DIV/0!</v>
      </c>
      <c r="CR85" s="63" t="e">
        <f t="shared" si="131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38"/>
        <v>#DIV/0!</v>
      </c>
      <c r="G86" s="16">
        <f t="shared" si="109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39"/>
        <v>0</v>
      </c>
      <c r="AT86" s="29"/>
      <c r="AU86" s="29"/>
      <c r="AV86" s="29"/>
      <c r="AW86" s="29"/>
      <c r="AX86" s="16">
        <f t="shared" si="140"/>
        <v>0</v>
      </c>
      <c r="AY86" s="16"/>
      <c r="AZ86" s="26"/>
      <c r="BB86" s="1">
        <f t="shared" si="110"/>
        <v>0</v>
      </c>
      <c r="BC86" s="1">
        <f t="shared" si="111"/>
        <v>0</v>
      </c>
      <c r="BD86" s="1">
        <f t="shared" si="112"/>
        <v>0</v>
      </c>
      <c r="BE86" s="1">
        <f t="shared" si="113"/>
        <v>0</v>
      </c>
      <c r="BF86" s="15" t="e">
        <f t="shared" si="141"/>
        <v>#DIV/0!</v>
      </c>
      <c r="BL86" s="1">
        <f t="shared" si="104"/>
        <v>0</v>
      </c>
      <c r="BM86" s="1">
        <f t="shared" si="98"/>
        <v>0</v>
      </c>
      <c r="BN86" s="1">
        <f t="shared" si="99"/>
        <v>0</v>
      </c>
      <c r="BO86" s="1">
        <f t="shared" si="100"/>
        <v>0</v>
      </c>
      <c r="BP86" s="76">
        <f t="shared" si="114"/>
        <v>0</v>
      </c>
      <c r="BQ86" s="76">
        <f t="shared" si="105"/>
        <v>0</v>
      </c>
      <c r="BR86" s="76">
        <f t="shared" si="106"/>
        <v>0</v>
      </c>
      <c r="BS86" s="76">
        <f t="shared" si="107"/>
        <v>0</v>
      </c>
      <c r="BT86" s="76">
        <f t="shared" si="108"/>
        <v>0</v>
      </c>
      <c r="BU86" s="76">
        <f t="shared" si="101"/>
        <v>0</v>
      </c>
      <c r="BV86" s="76">
        <f t="shared" si="102"/>
        <v>0</v>
      </c>
      <c r="BW86" s="76">
        <f t="shared" si="103"/>
        <v>0</v>
      </c>
      <c r="BX86" s="76"/>
      <c r="BY86" s="44" t="e">
        <f t="shared" si="123"/>
        <v>#DIV/0!</v>
      </c>
      <c r="BZ86" s="44" t="e">
        <f t="shared" si="124"/>
        <v>#DIV/0!</v>
      </c>
      <c r="CA86" s="44" t="e">
        <f t="shared" si="125"/>
        <v>#DIV/0!</v>
      </c>
      <c r="CC86" s="47" t="e">
        <f t="shared" si="134"/>
        <v>#DIV/0!</v>
      </c>
      <c r="CD86" s="47" t="e">
        <f t="shared" si="135"/>
        <v>#DIV/0!</v>
      </c>
      <c r="CE86" s="47" t="e">
        <f t="shared" si="136"/>
        <v>#DIV/0!</v>
      </c>
      <c r="CF86" s="47" t="e">
        <f t="shared" si="137"/>
        <v>#DIV/0!</v>
      </c>
      <c r="CG86" s="14" t="e">
        <f t="shared" si="142"/>
        <v>#DIV/0!</v>
      </c>
      <c r="CH86" s="9"/>
      <c r="CI86" s="24" t="e">
        <f t="shared" si="115"/>
        <v>#DIV/0!</v>
      </c>
      <c r="CJ86" s="24" t="e">
        <f t="shared" si="116"/>
        <v>#DIV/0!</v>
      </c>
      <c r="CK86" s="24" t="e">
        <f t="shared" si="117"/>
        <v>#DIV/0!</v>
      </c>
      <c r="CL86" s="24" t="e">
        <f t="shared" si="118"/>
        <v>#DIV/0!</v>
      </c>
      <c r="CN86" s="52" t="e">
        <f t="shared" si="127"/>
        <v>#DIV/0!</v>
      </c>
      <c r="CO86" s="52" t="e">
        <f t="shared" si="128"/>
        <v>#DIV/0!</v>
      </c>
      <c r="CP86" s="52" t="e">
        <f t="shared" si="129"/>
        <v>#DIV/0!</v>
      </c>
      <c r="CQ86" s="52" t="e">
        <f t="shared" si="130"/>
        <v>#DIV/0!</v>
      </c>
      <c r="CR86" s="63" t="e">
        <f t="shared" si="131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38"/>
        <v>#DIV/0!</v>
      </c>
      <c r="G87" s="16">
        <f t="shared" si="109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39"/>
        <v>0</v>
      </c>
      <c r="AT87" s="29"/>
      <c r="AU87" s="29"/>
      <c r="AV87" s="29"/>
      <c r="AW87" s="29"/>
      <c r="AX87" s="16">
        <f t="shared" si="140"/>
        <v>0</v>
      </c>
      <c r="AY87" s="16"/>
      <c r="AZ87" s="26"/>
      <c r="BB87" s="1">
        <f t="shared" si="110"/>
        <v>0</v>
      </c>
      <c r="BC87" s="1">
        <f t="shared" si="111"/>
        <v>0</v>
      </c>
      <c r="BD87" s="1">
        <f t="shared" si="112"/>
        <v>0</v>
      </c>
      <c r="BE87" s="1">
        <f t="shared" si="113"/>
        <v>0</v>
      </c>
      <c r="BF87" s="15" t="e">
        <f t="shared" si="141"/>
        <v>#DIV/0!</v>
      </c>
      <c r="BL87" s="1">
        <f t="shared" si="104"/>
        <v>0</v>
      </c>
      <c r="BM87" s="1">
        <f t="shared" si="98"/>
        <v>0</v>
      </c>
      <c r="BN87" s="1">
        <f t="shared" si="99"/>
        <v>0</v>
      </c>
      <c r="BO87" s="1">
        <f t="shared" si="100"/>
        <v>0</v>
      </c>
      <c r="BP87" s="76">
        <f t="shared" si="114"/>
        <v>0</v>
      </c>
      <c r="BQ87" s="76">
        <f t="shared" si="105"/>
        <v>0</v>
      </c>
      <c r="BR87" s="76">
        <f t="shared" si="106"/>
        <v>0</v>
      </c>
      <c r="BS87" s="76">
        <f t="shared" si="107"/>
        <v>0</v>
      </c>
      <c r="BT87" s="76">
        <f t="shared" si="108"/>
        <v>0</v>
      </c>
      <c r="BU87" s="76">
        <f t="shared" si="101"/>
        <v>0</v>
      </c>
      <c r="BV87" s="76">
        <f t="shared" si="102"/>
        <v>0</v>
      </c>
      <c r="BW87" s="76">
        <f t="shared" si="103"/>
        <v>0</v>
      </c>
      <c r="BX87" s="76"/>
      <c r="BY87" s="44" t="e">
        <f t="shared" si="123"/>
        <v>#DIV/0!</v>
      </c>
      <c r="BZ87" s="44" t="e">
        <f t="shared" si="124"/>
        <v>#DIV/0!</v>
      </c>
      <c r="CA87" s="44" t="e">
        <f t="shared" si="125"/>
        <v>#DIV/0!</v>
      </c>
      <c r="CC87" s="47" t="e">
        <f t="shared" si="134"/>
        <v>#DIV/0!</v>
      </c>
      <c r="CD87" s="47" t="e">
        <f t="shared" si="135"/>
        <v>#DIV/0!</v>
      </c>
      <c r="CE87" s="47" t="e">
        <f t="shared" si="136"/>
        <v>#DIV/0!</v>
      </c>
      <c r="CF87" s="47" t="e">
        <f t="shared" si="137"/>
        <v>#DIV/0!</v>
      </c>
      <c r="CG87" s="14" t="e">
        <f t="shared" si="142"/>
        <v>#DIV/0!</v>
      </c>
      <c r="CH87" s="9"/>
      <c r="CI87" s="24" t="e">
        <f t="shared" si="115"/>
        <v>#DIV/0!</v>
      </c>
      <c r="CJ87" s="24" t="e">
        <f t="shared" si="116"/>
        <v>#DIV/0!</v>
      </c>
      <c r="CK87" s="24" t="e">
        <f t="shared" si="117"/>
        <v>#DIV/0!</v>
      </c>
      <c r="CL87" s="24" t="e">
        <f t="shared" si="118"/>
        <v>#DIV/0!</v>
      </c>
      <c r="CN87" s="52" t="e">
        <f t="shared" si="127"/>
        <v>#DIV/0!</v>
      </c>
      <c r="CO87" s="52" t="e">
        <f t="shared" si="128"/>
        <v>#DIV/0!</v>
      </c>
      <c r="CP87" s="52" t="e">
        <f t="shared" si="129"/>
        <v>#DIV/0!</v>
      </c>
      <c r="CQ87" s="52" t="e">
        <f t="shared" si="130"/>
        <v>#DIV/0!</v>
      </c>
      <c r="CR87" s="63" t="e">
        <f t="shared" si="131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38"/>
        <v>#DIV/0!</v>
      </c>
      <c r="G88" s="16">
        <f t="shared" si="109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39"/>
        <v>0</v>
      </c>
      <c r="AT88" s="29"/>
      <c r="AU88" s="29"/>
      <c r="AV88" s="29"/>
      <c r="AW88" s="29"/>
      <c r="AX88" s="16">
        <f t="shared" si="140"/>
        <v>0</v>
      </c>
      <c r="AY88" s="16"/>
      <c r="AZ88" s="26"/>
      <c r="BB88" s="1">
        <f t="shared" si="110"/>
        <v>0</v>
      </c>
      <c r="BC88" s="1">
        <f t="shared" si="111"/>
        <v>0</v>
      </c>
      <c r="BD88" s="1">
        <f t="shared" si="112"/>
        <v>0</v>
      </c>
      <c r="BE88" s="1">
        <f t="shared" si="113"/>
        <v>0</v>
      </c>
      <c r="BF88" s="15" t="e">
        <f t="shared" si="141"/>
        <v>#DIV/0!</v>
      </c>
      <c r="BL88" s="1">
        <f t="shared" si="104"/>
        <v>0</v>
      </c>
      <c r="BM88" s="1">
        <f t="shared" si="98"/>
        <v>0</v>
      </c>
      <c r="BN88" s="1">
        <f t="shared" si="99"/>
        <v>0</v>
      </c>
      <c r="BO88" s="1">
        <f t="shared" si="100"/>
        <v>0</v>
      </c>
      <c r="BP88" s="76">
        <f t="shared" si="114"/>
        <v>0</v>
      </c>
      <c r="BQ88" s="76">
        <f t="shared" si="105"/>
        <v>0</v>
      </c>
      <c r="BR88" s="76">
        <f t="shared" si="106"/>
        <v>0</v>
      </c>
      <c r="BS88" s="76">
        <f t="shared" si="107"/>
        <v>0</v>
      </c>
      <c r="BT88" s="76">
        <f t="shared" si="108"/>
        <v>0</v>
      </c>
      <c r="BU88" s="76">
        <f t="shared" si="101"/>
        <v>0</v>
      </c>
      <c r="BV88" s="76">
        <f t="shared" si="102"/>
        <v>0</v>
      </c>
      <c r="BW88" s="76">
        <f t="shared" si="103"/>
        <v>0</v>
      </c>
      <c r="BX88" s="76"/>
      <c r="BY88" s="44" t="e">
        <f t="shared" si="123"/>
        <v>#DIV/0!</v>
      </c>
      <c r="BZ88" s="44" t="e">
        <f t="shared" si="124"/>
        <v>#DIV/0!</v>
      </c>
      <c r="CA88" s="44" t="e">
        <f t="shared" si="125"/>
        <v>#DIV/0!</v>
      </c>
      <c r="CC88" s="47" t="e">
        <f t="shared" si="134"/>
        <v>#DIV/0!</v>
      </c>
      <c r="CD88" s="47" t="e">
        <f t="shared" si="135"/>
        <v>#DIV/0!</v>
      </c>
      <c r="CE88" s="47" t="e">
        <f t="shared" si="136"/>
        <v>#DIV/0!</v>
      </c>
      <c r="CF88" s="47" t="e">
        <f t="shared" si="137"/>
        <v>#DIV/0!</v>
      </c>
      <c r="CG88" s="14" t="e">
        <f t="shared" si="142"/>
        <v>#DIV/0!</v>
      </c>
      <c r="CH88" s="9"/>
      <c r="CI88" s="24" t="e">
        <f t="shared" si="115"/>
        <v>#DIV/0!</v>
      </c>
      <c r="CJ88" s="24" t="e">
        <f t="shared" si="116"/>
        <v>#DIV/0!</v>
      </c>
      <c r="CK88" s="24" t="e">
        <f t="shared" si="117"/>
        <v>#DIV/0!</v>
      </c>
      <c r="CL88" s="24" t="e">
        <f t="shared" si="118"/>
        <v>#DIV/0!</v>
      </c>
      <c r="CN88" s="52" t="e">
        <f t="shared" si="127"/>
        <v>#DIV/0!</v>
      </c>
      <c r="CO88" s="52" t="e">
        <f t="shared" si="128"/>
        <v>#DIV/0!</v>
      </c>
      <c r="CP88" s="52" t="e">
        <f t="shared" si="129"/>
        <v>#DIV/0!</v>
      </c>
      <c r="CQ88" s="52" t="e">
        <f t="shared" si="130"/>
        <v>#DIV/0!</v>
      </c>
      <c r="CR88" s="63" t="e">
        <f t="shared" si="131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38"/>
        <v>#DIV/0!</v>
      </c>
      <c r="G89" s="16">
        <f t="shared" si="109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39"/>
        <v>0</v>
      </c>
      <c r="AT89" s="29"/>
      <c r="AU89" s="29"/>
      <c r="AV89" s="29"/>
      <c r="AW89" s="29"/>
      <c r="AX89" s="16">
        <f t="shared" si="140"/>
        <v>0</v>
      </c>
      <c r="AY89" s="16"/>
      <c r="AZ89" s="26"/>
      <c r="BB89" s="1">
        <f t="shared" si="110"/>
        <v>0</v>
      </c>
      <c r="BC89" s="1">
        <f t="shared" si="111"/>
        <v>0</v>
      </c>
      <c r="BD89" s="1">
        <f t="shared" si="112"/>
        <v>0</v>
      </c>
      <c r="BE89" s="1">
        <f t="shared" si="113"/>
        <v>0</v>
      </c>
      <c r="BF89" s="15" t="e">
        <f t="shared" si="141"/>
        <v>#DIV/0!</v>
      </c>
      <c r="BL89" s="1">
        <f t="shared" si="104"/>
        <v>0</v>
      </c>
      <c r="BM89" s="1">
        <f t="shared" si="98"/>
        <v>0</v>
      </c>
      <c r="BN89" s="1">
        <f t="shared" si="99"/>
        <v>0</v>
      </c>
      <c r="BO89" s="1">
        <f t="shared" si="100"/>
        <v>0</v>
      </c>
      <c r="BP89" s="76">
        <f t="shared" si="114"/>
        <v>0</v>
      </c>
      <c r="BQ89" s="76">
        <f t="shared" si="105"/>
        <v>0</v>
      </c>
      <c r="BR89" s="76">
        <f t="shared" si="106"/>
        <v>0</v>
      </c>
      <c r="BS89" s="76">
        <f t="shared" si="107"/>
        <v>0</v>
      </c>
      <c r="BT89" s="76">
        <f t="shared" si="108"/>
        <v>0</v>
      </c>
      <c r="BU89" s="76">
        <f t="shared" si="101"/>
        <v>0</v>
      </c>
      <c r="BV89" s="76">
        <f t="shared" si="102"/>
        <v>0</v>
      </c>
      <c r="BW89" s="76">
        <f t="shared" si="103"/>
        <v>0</v>
      </c>
      <c r="BX89" s="76"/>
      <c r="BY89" s="44" t="e">
        <f t="shared" si="123"/>
        <v>#DIV/0!</v>
      </c>
      <c r="BZ89" s="44" t="e">
        <f t="shared" si="124"/>
        <v>#DIV/0!</v>
      </c>
      <c r="CA89" s="44" t="e">
        <f t="shared" si="125"/>
        <v>#DIV/0!</v>
      </c>
      <c r="CC89" s="47" t="e">
        <f t="shared" si="134"/>
        <v>#DIV/0!</v>
      </c>
      <c r="CD89" s="47" t="e">
        <f t="shared" si="135"/>
        <v>#DIV/0!</v>
      </c>
      <c r="CE89" s="47" t="e">
        <f t="shared" si="136"/>
        <v>#DIV/0!</v>
      </c>
      <c r="CF89" s="47" t="e">
        <f t="shared" si="137"/>
        <v>#DIV/0!</v>
      </c>
      <c r="CG89" s="14" t="e">
        <f t="shared" si="142"/>
        <v>#DIV/0!</v>
      </c>
      <c r="CH89" s="9"/>
      <c r="CI89" s="24" t="e">
        <f t="shared" si="115"/>
        <v>#DIV/0!</v>
      </c>
      <c r="CJ89" s="24" t="e">
        <f t="shared" si="116"/>
        <v>#DIV/0!</v>
      </c>
      <c r="CK89" s="24" t="e">
        <f t="shared" si="117"/>
        <v>#DIV/0!</v>
      </c>
      <c r="CL89" s="24" t="e">
        <f t="shared" si="118"/>
        <v>#DIV/0!</v>
      </c>
      <c r="CN89" s="52" t="e">
        <f t="shared" si="127"/>
        <v>#DIV/0!</v>
      </c>
      <c r="CO89" s="52" t="e">
        <f t="shared" si="128"/>
        <v>#DIV/0!</v>
      </c>
      <c r="CP89" s="52" t="e">
        <f t="shared" si="129"/>
        <v>#DIV/0!</v>
      </c>
      <c r="CQ89" s="52" t="e">
        <f t="shared" si="130"/>
        <v>#DIV/0!</v>
      </c>
      <c r="CR89" s="63" t="e">
        <f t="shared" si="131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38"/>
        <v>#DIV/0!</v>
      </c>
      <c r="G90" s="16">
        <f t="shared" si="109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39"/>
        <v>0</v>
      </c>
      <c r="AT90" s="29"/>
      <c r="AU90" s="29"/>
      <c r="AV90" s="29"/>
      <c r="AW90" s="29"/>
      <c r="AX90" s="16">
        <f t="shared" si="140"/>
        <v>0</v>
      </c>
      <c r="AY90" s="16"/>
      <c r="AZ90" s="26"/>
      <c r="BB90" s="1">
        <f t="shared" si="110"/>
        <v>0</v>
      </c>
      <c r="BC90" s="1">
        <f t="shared" si="111"/>
        <v>0</v>
      </c>
      <c r="BD90" s="1">
        <f t="shared" si="112"/>
        <v>0</v>
      </c>
      <c r="BE90" s="1">
        <f t="shared" si="113"/>
        <v>0</v>
      </c>
      <c r="BF90" s="15" t="e">
        <f t="shared" si="141"/>
        <v>#DIV/0!</v>
      </c>
      <c r="BL90" s="1">
        <f t="shared" si="104"/>
        <v>0</v>
      </c>
      <c r="BM90" s="1">
        <f t="shared" si="98"/>
        <v>0</v>
      </c>
      <c r="BN90" s="1">
        <f t="shared" si="99"/>
        <v>0</v>
      </c>
      <c r="BO90" s="1">
        <f t="shared" si="100"/>
        <v>0</v>
      </c>
      <c r="BP90" s="76">
        <f t="shared" si="114"/>
        <v>0</v>
      </c>
      <c r="BQ90" s="76">
        <f t="shared" si="105"/>
        <v>0</v>
      </c>
      <c r="BR90" s="76">
        <f t="shared" si="106"/>
        <v>0</v>
      </c>
      <c r="BS90" s="76">
        <f t="shared" si="107"/>
        <v>0</v>
      </c>
      <c r="BT90" s="76">
        <f t="shared" si="108"/>
        <v>0</v>
      </c>
      <c r="BU90" s="76">
        <f t="shared" si="101"/>
        <v>0</v>
      </c>
      <c r="BV90" s="76">
        <f t="shared" si="102"/>
        <v>0</v>
      </c>
      <c r="BW90" s="76">
        <f t="shared" si="103"/>
        <v>0</v>
      </c>
      <c r="BX90" s="76"/>
      <c r="BY90" s="44" t="e">
        <f t="shared" si="123"/>
        <v>#DIV/0!</v>
      </c>
      <c r="BZ90" s="44" t="e">
        <f t="shared" si="124"/>
        <v>#DIV/0!</v>
      </c>
      <c r="CA90" s="44" t="e">
        <f t="shared" si="125"/>
        <v>#DIV/0!</v>
      </c>
      <c r="CC90" s="47" t="e">
        <f t="shared" si="134"/>
        <v>#DIV/0!</v>
      </c>
      <c r="CD90" s="47" t="e">
        <f t="shared" si="135"/>
        <v>#DIV/0!</v>
      </c>
      <c r="CE90" s="47" t="e">
        <f t="shared" si="136"/>
        <v>#DIV/0!</v>
      </c>
      <c r="CF90" s="47" t="e">
        <f t="shared" si="137"/>
        <v>#DIV/0!</v>
      </c>
      <c r="CG90" s="14" t="e">
        <f t="shared" si="142"/>
        <v>#DIV/0!</v>
      </c>
      <c r="CH90" s="9"/>
      <c r="CI90" s="24" t="e">
        <f t="shared" si="115"/>
        <v>#DIV/0!</v>
      </c>
      <c r="CJ90" s="24" t="e">
        <f t="shared" si="116"/>
        <v>#DIV/0!</v>
      </c>
      <c r="CK90" s="24" t="e">
        <f t="shared" si="117"/>
        <v>#DIV/0!</v>
      </c>
      <c r="CL90" s="24" t="e">
        <f t="shared" si="118"/>
        <v>#DIV/0!</v>
      </c>
      <c r="CN90" s="52" t="e">
        <f t="shared" si="127"/>
        <v>#DIV/0!</v>
      </c>
      <c r="CO90" s="52" t="e">
        <f t="shared" si="128"/>
        <v>#DIV/0!</v>
      </c>
      <c r="CP90" s="52" t="e">
        <f t="shared" si="129"/>
        <v>#DIV/0!</v>
      </c>
      <c r="CQ90" s="52" t="e">
        <f t="shared" si="130"/>
        <v>#DIV/0!</v>
      </c>
      <c r="CR90" s="63" t="e">
        <f t="shared" si="131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38"/>
        <v>#DIV/0!</v>
      </c>
      <c r="G91" s="16">
        <f t="shared" si="109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39"/>
        <v>0</v>
      </c>
      <c r="AT91" s="29"/>
      <c r="AU91" s="29"/>
      <c r="AV91" s="29"/>
      <c r="AW91" s="29"/>
      <c r="AX91" s="16">
        <f t="shared" si="140"/>
        <v>0</v>
      </c>
      <c r="AY91" s="16"/>
      <c r="AZ91" s="26"/>
      <c r="BB91" s="1">
        <f t="shared" si="110"/>
        <v>0</v>
      </c>
      <c r="BC91" s="1">
        <f t="shared" si="111"/>
        <v>0</v>
      </c>
      <c r="BD91" s="1">
        <f t="shared" si="112"/>
        <v>0</v>
      </c>
      <c r="BE91" s="1">
        <f t="shared" si="113"/>
        <v>0</v>
      </c>
      <c r="BF91" s="15" t="e">
        <f t="shared" si="141"/>
        <v>#DIV/0!</v>
      </c>
      <c r="BL91" s="1">
        <f t="shared" si="104"/>
        <v>0</v>
      </c>
      <c r="BM91" s="1">
        <f t="shared" si="98"/>
        <v>0</v>
      </c>
      <c r="BN91" s="1">
        <f t="shared" si="99"/>
        <v>0</v>
      </c>
      <c r="BO91" s="1">
        <f t="shared" si="100"/>
        <v>0</v>
      </c>
      <c r="BP91" s="76">
        <f t="shared" si="114"/>
        <v>0</v>
      </c>
      <c r="BQ91" s="76">
        <f t="shared" si="105"/>
        <v>0</v>
      </c>
      <c r="BR91" s="76">
        <f t="shared" si="106"/>
        <v>0</v>
      </c>
      <c r="BS91" s="76">
        <f t="shared" si="107"/>
        <v>0</v>
      </c>
      <c r="BT91" s="76">
        <f t="shared" si="108"/>
        <v>0</v>
      </c>
      <c r="BU91" s="76">
        <f t="shared" si="101"/>
        <v>0</v>
      </c>
      <c r="BV91" s="76">
        <f t="shared" si="102"/>
        <v>0</v>
      </c>
      <c r="BW91" s="76">
        <f t="shared" si="103"/>
        <v>0</v>
      </c>
      <c r="BX91" s="76"/>
      <c r="BY91" s="44" t="e">
        <f t="shared" si="123"/>
        <v>#DIV/0!</v>
      </c>
      <c r="BZ91" s="44" t="e">
        <f t="shared" si="124"/>
        <v>#DIV/0!</v>
      </c>
      <c r="CA91" s="44" t="e">
        <f t="shared" si="125"/>
        <v>#DIV/0!</v>
      </c>
      <c r="CC91" s="47" t="e">
        <f t="shared" si="134"/>
        <v>#DIV/0!</v>
      </c>
      <c r="CD91" s="47" t="e">
        <f t="shared" si="135"/>
        <v>#DIV/0!</v>
      </c>
      <c r="CE91" s="47" t="e">
        <f t="shared" si="136"/>
        <v>#DIV/0!</v>
      </c>
      <c r="CF91" s="47" t="e">
        <f t="shared" si="137"/>
        <v>#DIV/0!</v>
      </c>
      <c r="CG91" s="14" t="e">
        <f t="shared" si="142"/>
        <v>#DIV/0!</v>
      </c>
      <c r="CH91" s="9"/>
      <c r="CI91" s="24" t="e">
        <f t="shared" si="115"/>
        <v>#DIV/0!</v>
      </c>
      <c r="CJ91" s="24" t="e">
        <f t="shared" si="116"/>
        <v>#DIV/0!</v>
      </c>
      <c r="CK91" s="24" t="e">
        <f t="shared" si="117"/>
        <v>#DIV/0!</v>
      </c>
      <c r="CL91" s="24" t="e">
        <f t="shared" si="118"/>
        <v>#DIV/0!</v>
      </c>
      <c r="CN91" s="52" t="e">
        <f t="shared" si="127"/>
        <v>#DIV/0!</v>
      </c>
      <c r="CO91" s="52" t="e">
        <f t="shared" si="128"/>
        <v>#DIV/0!</v>
      </c>
      <c r="CP91" s="52" t="e">
        <f t="shared" si="129"/>
        <v>#DIV/0!</v>
      </c>
      <c r="CQ91" s="52" t="e">
        <f t="shared" si="130"/>
        <v>#DIV/0!</v>
      </c>
      <c r="CR91" s="63" t="e">
        <f t="shared" si="131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38"/>
        <v>#DIV/0!</v>
      </c>
      <c r="G92" s="16">
        <f t="shared" si="109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39"/>
        <v>0</v>
      </c>
      <c r="AT92" s="29"/>
      <c r="AU92" s="29"/>
      <c r="AV92" s="29"/>
      <c r="AW92" s="29"/>
      <c r="AX92" s="16">
        <f t="shared" si="140"/>
        <v>0</v>
      </c>
      <c r="AY92" s="16"/>
      <c r="AZ92" s="26"/>
      <c r="BB92" s="1">
        <f t="shared" si="110"/>
        <v>0</v>
      </c>
      <c r="BC92" s="1">
        <f t="shared" si="111"/>
        <v>0</v>
      </c>
      <c r="BD92" s="1">
        <f t="shared" si="112"/>
        <v>0</v>
      </c>
      <c r="BE92" s="1">
        <f t="shared" si="113"/>
        <v>0</v>
      </c>
      <c r="BF92" s="15" t="e">
        <f t="shared" si="141"/>
        <v>#DIV/0!</v>
      </c>
      <c r="BL92" s="1">
        <f t="shared" si="104"/>
        <v>0</v>
      </c>
      <c r="BM92" s="1">
        <f t="shared" si="98"/>
        <v>0</v>
      </c>
      <c r="BN92" s="1">
        <f t="shared" si="99"/>
        <v>0</v>
      </c>
      <c r="BO92" s="1">
        <f t="shared" si="100"/>
        <v>0</v>
      </c>
      <c r="BP92" s="76">
        <f t="shared" si="114"/>
        <v>0</v>
      </c>
      <c r="BQ92" s="76">
        <f t="shared" si="105"/>
        <v>0</v>
      </c>
      <c r="BR92" s="76">
        <f t="shared" si="106"/>
        <v>0</v>
      </c>
      <c r="BS92" s="76">
        <f t="shared" si="107"/>
        <v>0</v>
      </c>
      <c r="BT92" s="76">
        <f t="shared" si="108"/>
        <v>0</v>
      </c>
      <c r="BU92" s="76">
        <f t="shared" si="101"/>
        <v>0</v>
      </c>
      <c r="BV92" s="76">
        <f t="shared" si="102"/>
        <v>0</v>
      </c>
      <c r="BW92" s="76">
        <f t="shared" si="103"/>
        <v>0</v>
      </c>
      <c r="BX92" s="76"/>
      <c r="BY92" s="44" t="e">
        <f t="shared" si="123"/>
        <v>#DIV/0!</v>
      </c>
      <c r="BZ92" s="44" t="e">
        <f t="shared" si="124"/>
        <v>#DIV/0!</v>
      </c>
      <c r="CA92" s="44" t="e">
        <f t="shared" si="125"/>
        <v>#DIV/0!</v>
      </c>
      <c r="CC92" s="47" t="e">
        <f t="shared" si="134"/>
        <v>#DIV/0!</v>
      </c>
      <c r="CD92" s="47" t="e">
        <f t="shared" si="135"/>
        <v>#DIV/0!</v>
      </c>
      <c r="CE92" s="47" t="e">
        <f t="shared" si="136"/>
        <v>#DIV/0!</v>
      </c>
      <c r="CF92" s="47" t="e">
        <f t="shared" si="137"/>
        <v>#DIV/0!</v>
      </c>
      <c r="CG92" s="14" t="e">
        <f t="shared" si="142"/>
        <v>#DIV/0!</v>
      </c>
      <c r="CH92" s="9"/>
      <c r="CI92" s="24" t="e">
        <f t="shared" si="115"/>
        <v>#DIV/0!</v>
      </c>
      <c r="CJ92" s="24" t="e">
        <f t="shared" si="116"/>
        <v>#DIV/0!</v>
      </c>
      <c r="CK92" s="24" t="e">
        <f t="shared" si="117"/>
        <v>#DIV/0!</v>
      </c>
      <c r="CL92" s="24" t="e">
        <f t="shared" si="118"/>
        <v>#DIV/0!</v>
      </c>
      <c r="CN92" s="52" t="e">
        <f t="shared" si="127"/>
        <v>#DIV/0!</v>
      </c>
      <c r="CO92" s="52" t="e">
        <f t="shared" si="128"/>
        <v>#DIV/0!</v>
      </c>
      <c r="CP92" s="52" t="e">
        <f t="shared" si="129"/>
        <v>#DIV/0!</v>
      </c>
      <c r="CQ92" s="52" t="e">
        <f t="shared" si="130"/>
        <v>#DIV/0!</v>
      </c>
      <c r="CR92" s="63" t="e">
        <f t="shared" si="131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38"/>
        <v>#DIV/0!</v>
      </c>
      <c r="G93" s="16">
        <f t="shared" si="109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39"/>
        <v>0</v>
      </c>
      <c r="AT93" s="29"/>
      <c r="AU93" s="29"/>
      <c r="AV93" s="29"/>
      <c r="AW93" s="29"/>
      <c r="AX93" s="16">
        <f t="shared" si="140"/>
        <v>0</v>
      </c>
      <c r="AY93" s="16"/>
      <c r="AZ93" s="26"/>
      <c r="BB93" s="1">
        <f t="shared" si="110"/>
        <v>0</v>
      </c>
      <c r="BC93" s="1">
        <f t="shared" si="111"/>
        <v>0</v>
      </c>
      <c r="BD93" s="1">
        <f t="shared" si="112"/>
        <v>0</v>
      </c>
      <c r="BE93" s="1">
        <f t="shared" si="113"/>
        <v>0</v>
      </c>
      <c r="BF93" s="15" t="e">
        <f t="shared" si="141"/>
        <v>#DIV/0!</v>
      </c>
      <c r="BL93" s="1">
        <f t="shared" si="104"/>
        <v>0</v>
      </c>
      <c r="BM93" s="1">
        <f t="shared" si="98"/>
        <v>0</v>
      </c>
      <c r="BN93" s="1">
        <f t="shared" si="99"/>
        <v>0</v>
      </c>
      <c r="BO93" s="1">
        <f t="shared" si="100"/>
        <v>0</v>
      </c>
      <c r="BP93" s="76">
        <f t="shared" si="114"/>
        <v>0</v>
      </c>
      <c r="BQ93" s="76">
        <f t="shared" si="105"/>
        <v>0</v>
      </c>
      <c r="BR93" s="76">
        <f t="shared" si="106"/>
        <v>0</v>
      </c>
      <c r="BS93" s="76">
        <f t="shared" si="107"/>
        <v>0</v>
      </c>
      <c r="BT93" s="76">
        <f t="shared" si="108"/>
        <v>0</v>
      </c>
      <c r="BU93" s="76">
        <f t="shared" si="101"/>
        <v>0</v>
      </c>
      <c r="BV93" s="76">
        <f t="shared" si="102"/>
        <v>0</v>
      </c>
      <c r="BW93" s="76">
        <f t="shared" si="103"/>
        <v>0</v>
      </c>
      <c r="BX93" s="76"/>
      <c r="BY93" s="44" t="e">
        <f t="shared" si="123"/>
        <v>#DIV/0!</v>
      </c>
      <c r="BZ93" s="44" t="e">
        <f t="shared" si="124"/>
        <v>#DIV/0!</v>
      </c>
      <c r="CA93" s="44" t="e">
        <f t="shared" si="125"/>
        <v>#DIV/0!</v>
      </c>
      <c r="CC93" s="47" t="e">
        <f t="shared" si="134"/>
        <v>#DIV/0!</v>
      </c>
      <c r="CD93" s="47" t="e">
        <f t="shared" si="135"/>
        <v>#DIV/0!</v>
      </c>
      <c r="CE93" s="47" t="e">
        <f t="shared" si="136"/>
        <v>#DIV/0!</v>
      </c>
      <c r="CF93" s="47" t="e">
        <f t="shared" si="137"/>
        <v>#DIV/0!</v>
      </c>
      <c r="CG93" s="14" t="e">
        <f t="shared" si="142"/>
        <v>#DIV/0!</v>
      </c>
      <c r="CH93" s="9"/>
      <c r="CI93" s="24" t="e">
        <f t="shared" si="115"/>
        <v>#DIV/0!</v>
      </c>
      <c r="CJ93" s="24" t="e">
        <f t="shared" si="116"/>
        <v>#DIV/0!</v>
      </c>
      <c r="CK93" s="24" t="e">
        <f t="shared" si="117"/>
        <v>#DIV/0!</v>
      </c>
      <c r="CL93" s="24" t="e">
        <f t="shared" si="118"/>
        <v>#DIV/0!</v>
      </c>
      <c r="CN93" s="52" t="e">
        <f t="shared" si="127"/>
        <v>#DIV/0!</v>
      </c>
      <c r="CO93" s="52" t="e">
        <f t="shared" si="128"/>
        <v>#DIV/0!</v>
      </c>
      <c r="CP93" s="52" t="e">
        <f t="shared" si="129"/>
        <v>#DIV/0!</v>
      </c>
      <c r="CQ93" s="52" t="e">
        <f t="shared" si="130"/>
        <v>#DIV/0!</v>
      </c>
      <c r="CR93" s="63" t="e">
        <f t="shared" si="131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38"/>
        <v>#DIV/0!</v>
      </c>
      <c r="G94" s="16">
        <f t="shared" si="109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39"/>
        <v>0</v>
      </c>
      <c r="AT94" s="29"/>
      <c r="AU94" s="29"/>
      <c r="AV94" s="29"/>
      <c r="AW94" s="29"/>
      <c r="AX94" s="16">
        <f t="shared" si="140"/>
        <v>0</v>
      </c>
      <c r="AY94" s="16"/>
      <c r="AZ94" s="26"/>
      <c r="BB94" s="1">
        <f t="shared" si="110"/>
        <v>0</v>
      </c>
      <c r="BC94" s="1">
        <f t="shared" si="111"/>
        <v>0</v>
      </c>
      <c r="BD94" s="1">
        <f t="shared" si="112"/>
        <v>0</v>
      </c>
      <c r="BE94" s="1">
        <f t="shared" si="113"/>
        <v>0</v>
      </c>
      <c r="BF94" s="15" t="e">
        <f t="shared" si="141"/>
        <v>#DIV/0!</v>
      </c>
      <c r="BL94" s="1">
        <f t="shared" si="104"/>
        <v>0</v>
      </c>
      <c r="BM94" s="1">
        <f t="shared" si="98"/>
        <v>0</v>
      </c>
      <c r="BN94" s="1">
        <f t="shared" si="99"/>
        <v>0</v>
      </c>
      <c r="BO94" s="1">
        <f t="shared" si="100"/>
        <v>0</v>
      </c>
      <c r="BP94" s="76">
        <f t="shared" si="114"/>
        <v>0</v>
      </c>
      <c r="BQ94" s="76">
        <f t="shared" si="105"/>
        <v>0</v>
      </c>
      <c r="BR94" s="76">
        <f t="shared" si="106"/>
        <v>0</v>
      </c>
      <c r="BS94" s="76">
        <f t="shared" si="107"/>
        <v>0</v>
      </c>
      <c r="BT94" s="76">
        <f t="shared" si="108"/>
        <v>0</v>
      </c>
      <c r="BU94" s="76">
        <f t="shared" si="101"/>
        <v>0</v>
      </c>
      <c r="BV94" s="76">
        <f t="shared" si="102"/>
        <v>0</v>
      </c>
      <c r="BW94" s="76">
        <f t="shared" si="103"/>
        <v>0</v>
      </c>
      <c r="BX94" s="76"/>
      <c r="BY94" s="44" t="e">
        <f t="shared" si="123"/>
        <v>#DIV/0!</v>
      </c>
      <c r="BZ94" s="44" t="e">
        <f t="shared" si="124"/>
        <v>#DIV/0!</v>
      </c>
      <c r="CA94" s="44" t="e">
        <f t="shared" si="125"/>
        <v>#DIV/0!</v>
      </c>
      <c r="CC94" s="47" t="e">
        <f t="shared" si="134"/>
        <v>#DIV/0!</v>
      </c>
      <c r="CD94" s="47" t="e">
        <f t="shared" si="135"/>
        <v>#DIV/0!</v>
      </c>
      <c r="CE94" s="47" t="e">
        <f t="shared" si="136"/>
        <v>#DIV/0!</v>
      </c>
      <c r="CF94" s="47" t="e">
        <f t="shared" si="137"/>
        <v>#DIV/0!</v>
      </c>
      <c r="CG94" s="14" t="e">
        <f t="shared" si="142"/>
        <v>#DIV/0!</v>
      </c>
      <c r="CH94" s="9"/>
      <c r="CI94" s="24" t="e">
        <f t="shared" si="115"/>
        <v>#DIV/0!</v>
      </c>
      <c r="CJ94" s="24" t="e">
        <f t="shared" si="116"/>
        <v>#DIV/0!</v>
      </c>
      <c r="CK94" s="24" t="e">
        <f t="shared" si="117"/>
        <v>#DIV/0!</v>
      </c>
      <c r="CL94" s="24" t="e">
        <f t="shared" si="118"/>
        <v>#DIV/0!</v>
      </c>
      <c r="CN94" s="52" t="e">
        <f t="shared" si="127"/>
        <v>#DIV/0!</v>
      </c>
      <c r="CO94" s="52" t="e">
        <f t="shared" si="128"/>
        <v>#DIV/0!</v>
      </c>
      <c r="CP94" s="52" t="e">
        <f t="shared" si="129"/>
        <v>#DIV/0!</v>
      </c>
      <c r="CQ94" s="52" t="e">
        <f t="shared" si="130"/>
        <v>#DIV/0!</v>
      </c>
      <c r="CR94" s="63" t="e">
        <f t="shared" si="131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297" t="s">
        <v>424</v>
      </c>
    </row>
    <row r="134" spans="99:99">
      <c r="CU134" s="57" t="s">
        <v>131</v>
      </c>
    </row>
    <row r="157" spans="99:99">
      <c r="CU157" s="297" t="s">
        <v>425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J1" zoomScaleNormal="100" workbookViewId="0">
      <pane ySplit="5" topLeftCell="A6" activePane="bottomLeft" state="frozen"/>
      <selection pane="bottomLeft" activeCell="AU5" sqref="AU5:AY5"/>
    </sheetView>
  </sheetViews>
  <sheetFormatPr defaultRowHeight="12.75"/>
  <cols>
    <col min="1" max="1" width="18.125" style="116" customWidth="1"/>
    <col min="2" max="52" width="9.125" style="116"/>
    <col min="53" max="53" width="13.125" style="116" customWidth="1"/>
    <col min="54" max="54" width="13.375" style="116" customWidth="1"/>
    <col min="55" max="55" width="13.625" style="116" customWidth="1"/>
    <col min="56" max="57" width="9.125" style="116"/>
    <col min="58" max="58" width="10.375" style="116" customWidth="1"/>
    <col min="59" max="62" width="9.125" style="116"/>
    <col min="63" max="63" width="9.125" style="139"/>
    <col min="64" max="64" width="30.875" style="146" customWidth="1"/>
    <col min="65" max="65" width="11.25" style="116" bestFit="1" customWidth="1"/>
    <col min="66" max="68" width="9.125" style="116"/>
    <col min="69" max="69" width="11.25" style="116" bestFit="1" customWidth="1"/>
    <col min="70" max="73" width="9.125" style="116"/>
    <col min="74" max="74" width="9.875" style="116" customWidth="1"/>
    <col min="75" max="80" width="9.125" style="116"/>
    <col min="81" max="81" width="27.125" style="116" customWidth="1"/>
    <col min="82" max="82" width="11.25" style="116" bestFit="1" customWidth="1"/>
    <col min="83" max="85" width="9.125" style="116"/>
    <col min="86" max="86" width="11.25" style="116" bestFit="1" customWidth="1"/>
    <col min="87" max="90" width="9.125" style="116"/>
    <col min="91" max="91" width="9.75" style="116" customWidth="1"/>
    <col min="92" max="107" width="9.125" style="116"/>
    <col min="108" max="108" width="9.875" style="116" customWidth="1"/>
    <col min="109" max="127" width="9.125" style="116"/>
    <col min="128" max="264" width="9.125" style="187"/>
    <col min="265" max="265" width="18.125" style="187" customWidth="1"/>
    <col min="266" max="315" width="9.125" style="187"/>
    <col min="316" max="316" width="13.125" style="187" customWidth="1"/>
    <col min="317" max="317" width="13.375" style="187" customWidth="1"/>
    <col min="318" max="318" width="13.625" style="187" customWidth="1"/>
    <col min="319" max="320" width="9.125" style="187"/>
    <col min="321" max="321" width="10.375" style="187" customWidth="1"/>
    <col min="322" max="326" width="9.125" style="187"/>
    <col min="327" max="327" width="30.875" style="187" customWidth="1"/>
    <col min="328" max="328" width="11.25" style="187" bestFit="1" customWidth="1"/>
    <col min="329" max="331" width="9.125" style="187"/>
    <col min="332" max="332" width="11.25" style="187" bestFit="1" customWidth="1"/>
    <col min="333" max="336" width="9.125" style="187"/>
    <col min="337" max="337" width="9.875" style="187" customWidth="1"/>
    <col min="338" max="340" width="9.125" style="187"/>
    <col min="341" max="341" width="27.125" style="187" customWidth="1"/>
    <col min="342" max="342" width="11.25" style="187" bestFit="1" customWidth="1"/>
    <col min="343" max="345" width="9.125" style="187"/>
    <col min="346" max="346" width="11.25" style="187" bestFit="1" customWidth="1"/>
    <col min="347" max="350" width="9.125" style="187"/>
    <col min="351" max="351" width="9.75" style="187" customWidth="1"/>
    <col min="352" max="364" width="9.125" style="187"/>
    <col min="365" max="365" width="9.875" style="187" customWidth="1"/>
    <col min="366" max="520" width="9.125" style="187"/>
    <col min="521" max="521" width="18.125" style="187" customWidth="1"/>
    <col min="522" max="571" width="9.125" style="187"/>
    <col min="572" max="572" width="13.125" style="187" customWidth="1"/>
    <col min="573" max="573" width="13.375" style="187" customWidth="1"/>
    <col min="574" max="574" width="13.625" style="187" customWidth="1"/>
    <col min="575" max="576" width="9.125" style="187"/>
    <col min="577" max="577" width="10.375" style="187" customWidth="1"/>
    <col min="578" max="582" width="9.125" style="187"/>
    <col min="583" max="583" width="30.875" style="187" customWidth="1"/>
    <col min="584" max="584" width="11.25" style="187" bestFit="1" customWidth="1"/>
    <col min="585" max="587" width="9.125" style="187"/>
    <col min="588" max="588" width="11.25" style="187" bestFit="1" customWidth="1"/>
    <col min="589" max="592" width="9.125" style="187"/>
    <col min="593" max="593" width="9.875" style="187" customWidth="1"/>
    <col min="594" max="596" width="9.125" style="187"/>
    <col min="597" max="597" width="27.125" style="187" customWidth="1"/>
    <col min="598" max="598" width="11.25" style="187" bestFit="1" customWidth="1"/>
    <col min="599" max="601" width="9.125" style="187"/>
    <col min="602" max="602" width="11.25" style="187" bestFit="1" customWidth="1"/>
    <col min="603" max="606" width="9.125" style="187"/>
    <col min="607" max="607" width="9.75" style="187" customWidth="1"/>
    <col min="608" max="620" width="9.125" style="187"/>
    <col min="621" max="621" width="9.875" style="187" customWidth="1"/>
    <col min="622" max="776" width="9.125" style="187"/>
    <col min="777" max="777" width="18.125" style="187" customWidth="1"/>
    <col min="778" max="827" width="9.125" style="187"/>
    <col min="828" max="828" width="13.125" style="187" customWidth="1"/>
    <col min="829" max="829" width="13.375" style="187" customWidth="1"/>
    <col min="830" max="830" width="13.625" style="187" customWidth="1"/>
    <col min="831" max="832" width="9.125" style="187"/>
    <col min="833" max="833" width="10.375" style="187" customWidth="1"/>
    <col min="834" max="838" width="9.125" style="187"/>
    <col min="839" max="839" width="30.875" style="187" customWidth="1"/>
    <col min="840" max="840" width="11.25" style="187" bestFit="1" customWidth="1"/>
    <col min="841" max="843" width="9.125" style="187"/>
    <col min="844" max="844" width="11.25" style="187" bestFit="1" customWidth="1"/>
    <col min="845" max="848" width="9.125" style="187"/>
    <col min="849" max="849" width="9.875" style="187" customWidth="1"/>
    <col min="850" max="852" width="9.125" style="187"/>
    <col min="853" max="853" width="27.125" style="187" customWidth="1"/>
    <col min="854" max="854" width="11.25" style="187" bestFit="1" customWidth="1"/>
    <col min="855" max="857" width="9.125" style="187"/>
    <col min="858" max="858" width="11.25" style="187" bestFit="1" customWidth="1"/>
    <col min="859" max="862" width="9.125" style="187"/>
    <col min="863" max="863" width="9.75" style="187" customWidth="1"/>
    <col min="864" max="876" width="9.125" style="187"/>
    <col min="877" max="877" width="9.875" style="187" customWidth="1"/>
    <col min="878" max="1032" width="9.125" style="187"/>
    <col min="1033" max="1033" width="18.125" style="187" customWidth="1"/>
    <col min="1034" max="1083" width="9.125" style="187"/>
    <col min="1084" max="1084" width="13.125" style="187" customWidth="1"/>
    <col min="1085" max="1085" width="13.375" style="187" customWidth="1"/>
    <col min="1086" max="1086" width="13.625" style="187" customWidth="1"/>
    <col min="1087" max="1088" width="9.125" style="187"/>
    <col min="1089" max="1089" width="10.375" style="187" customWidth="1"/>
    <col min="1090" max="1094" width="9.125" style="187"/>
    <col min="1095" max="1095" width="30.875" style="187" customWidth="1"/>
    <col min="1096" max="1096" width="11.25" style="187" bestFit="1" customWidth="1"/>
    <col min="1097" max="1099" width="9.125" style="187"/>
    <col min="1100" max="1100" width="11.25" style="187" bestFit="1" customWidth="1"/>
    <col min="1101" max="1104" width="9.125" style="187"/>
    <col min="1105" max="1105" width="9.875" style="187" customWidth="1"/>
    <col min="1106" max="1108" width="9.125" style="187"/>
    <col min="1109" max="1109" width="27.125" style="187" customWidth="1"/>
    <col min="1110" max="1110" width="11.25" style="187" bestFit="1" customWidth="1"/>
    <col min="1111" max="1113" width="9.125" style="187"/>
    <col min="1114" max="1114" width="11.25" style="187" bestFit="1" customWidth="1"/>
    <col min="1115" max="1118" width="9.125" style="187"/>
    <col min="1119" max="1119" width="9.75" style="187" customWidth="1"/>
    <col min="1120" max="1132" width="9.125" style="187"/>
    <col min="1133" max="1133" width="9.875" style="187" customWidth="1"/>
    <col min="1134" max="1288" width="9.125" style="187"/>
    <col min="1289" max="1289" width="18.125" style="187" customWidth="1"/>
    <col min="1290" max="1339" width="9.125" style="187"/>
    <col min="1340" max="1340" width="13.125" style="187" customWidth="1"/>
    <col min="1341" max="1341" width="13.375" style="187" customWidth="1"/>
    <col min="1342" max="1342" width="13.625" style="187" customWidth="1"/>
    <col min="1343" max="1344" width="9.125" style="187"/>
    <col min="1345" max="1345" width="10.375" style="187" customWidth="1"/>
    <col min="1346" max="1350" width="9.125" style="187"/>
    <col min="1351" max="1351" width="30.875" style="187" customWidth="1"/>
    <col min="1352" max="1352" width="11.25" style="187" bestFit="1" customWidth="1"/>
    <col min="1353" max="1355" width="9.125" style="187"/>
    <col min="1356" max="1356" width="11.25" style="187" bestFit="1" customWidth="1"/>
    <col min="1357" max="1360" width="9.125" style="187"/>
    <col min="1361" max="1361" width="9.875" style="187" customWidth="1"/>
    <col min="1362" max="1364" width="9.125" style="187"/>
    <col min="1365" max="1365" width="27.125" style="187" customWidth="1"/>
    <col min="1366" max="1366" width="11.25" style="187" bestFit="1" customWidth="1"/>
    <col min="1367" max="1369" width="9.125" style="187"/>
    <col min="1370" max="1370" width="11.25" style="187" bestFit="1" customWidth="1"/>
    <col min="1371" max="1374" width="9.125" style="187"/>
    <col min="1375" max="1375" width="9.75" style="187" customWidth="1"/>
    <col min="1376" max="1388" width="9.125" style="187"/>
    <col min="1389" max="1389" width="9.875" style="187" customWidth="1"/>
    <col min="1390" max="1544" width="9.125" style="187"/>
    <col min="1545" max="1545" width="18.125" style="187" customWidth="1"/>
    <col min="1546" max="1595" width="9.125" style="187"/>
    <col min="1596" max="1596" width="13.125" style="187" customWidth="1"/>
    <col min="1597" max="1597" width="13.375" style="187" customWidth="1"/>
    <col min="1598" max="1598" width="13.625" style="187" customWidth="1"/>
    <col min="1599" max="1600" width="9.125" style="187"/>
    <col min="1601" max="1601" width="10.375" style="187" customWidth="1"/>
    <col min="1602" max="1606" width="9.125" style="187"/>
    <col min="1607" max="1607" width="30.875" style="187" customWidth="1"/>
    <col min="1608" max="1608" width="11.25" style="187" bestFit="1" customWidth="1"/>
    <col min="1609" max="1611" width="9.125" style="187"/>
    <col min="1612" max="1612" width="11.25" style="187" bestFit="1" customWidth="1"/>
    <col min="1613" max="1616" width="9.125" style="187"/>
    <col min="1617" max="1617" width="9.875" style="187" customWidth="1"/>
    <col min="1618" max="1620" width="9.125" style="187"/>
    <col min="1621" max="1621" width="27.125" style="187" customWidth="1"/>
    <col min="1622" max="1622" width="11.25" style="187" bestFit="1" customWidth="1"/>
    <col min="1623" max="1625" width="9.125" style="187"/>
    <col min="1626" max="1626" width="11.25" style="187" bestFit="1" customWidth="1"/>
    <col min="1627" max="1630" width="9.125" style="187"/>
    <col min="1631" max="1631" width="9.75" style="187" customWidth="1"/>
    <col min="1632" max="1644" width="9.125" style="187"/>
    <col min="1645" max="1645" width="9.875" style="187" customWidth="1"/>
    <col min="1646" max="1800" width="9.125" style="187"/>
    <col min="1801" max="1801" width="18.125" style="187" customWidth="1"/>
    <col min="1802" max="1851" width="9.125" style="187"/>
    <col min="1852" max="1852" width="13.125" style="187" customWidth="1"/>
    <col min="1853" max="1853" width="13.375" style="187" customWidth="1"/>
    <col min="1854" max="1854" width="13.625" style="187" customWidth="1"/>
    <col min="1855" max="1856" width="9.125" style="187"/>
    <col min="1857" max="1857" width="10.375" style="187" customWidth="1"/>
    <col min="1858" max="1862" width="9.125" style="187"/>
    <col min="1863" max="1863" width="30.875" style="187" customWidth="1"/>
    <col min="1864" max="1864" width="11.25" style="187" bestFit="1" customWidth="1"/>
    <col min="1865" max="1867" width="9.125" style="187"/>
    <col min="1868" max="1868" width="11.25" style="187" bestFit="1" customWidth="1"/>
    <col min="1869" max="1872" width="9.125" style="187"/>
    <col min="1873" max="1873" width="9.875" style="187" customWidth="1"/>
    <col min="1874" max="1876" width="9.125" style="187"/>
    <col min="1877" max="1877" width="27.125" style="187" customWidth="1"/>
    <col min="1878" max="1878" width="11.25" style="187" bestFit="1" customWidth="1"/>
    <col min="1879" max="1881" width="9.125" style="187"/>
    <col min="1882" max="1882" width="11.25" style="187" bestFit="1" customWidth="1"/>
    <col min="1883" max="1886" width="9.125" style="187"/>
    <col min="1887" max="1887" width="9.75" style="187" customWidth="1"/>
    <col min="1888" max="1900" width="9.125" style="187"/>
    <col min="1901" max="1901" width="9.875" style="187" customWidth="1"/>
    <col min="1902" max="2056" width="9.125" style="187"/>
    <col min="2057" max="2057" width="18.125" style="187" customWidth="1"/>
    <col min="2058" max="2107" width="9.125" style="187"/>
    <col min="2108" max="2108" width="13.125" style="187" customWidth="1"/>
    <col min="2109" max="2109" width="13.375" style="187" customWidth="1"/>
    <col min="2110" max="2110" width="13.625" style="187" customWidth="1"/>
    <col min="2111" max="2112" width="9.125" style="187"/>
    <col min="2113" max="2113" width="10.375" style="187" customWidth="1"/>
    <col min="2114" max="2118" width="9.125" style="187"/>
    <col min="2119" max="2119" width="30.875" style="187" customWidth="1"/>
    <col min="2120" max="2120" width="11.25" style="187" bestFit="1" customWidth="1"/>
    <col min="2121" max="2123" width="9.125" style="187"/>
    <col min="2124" max="2124" width="11.25" style="187" bestFit="1" customWidth="1"/>
    <col min="2125" max="2128" width="9.125" style="187"/>
    <col min="2129" max="2129" width="9.875" style="187" customWidth="1"/>
    <col min="2130" max="2132" width="9.125" style="187"/>
    <col min="2133" max="2133" width="27.125" style="187" customWidth="1"/>
    <col min="2134" max="2134" width="11.25" style="187" bestFit="1" customWidth="1"/>
    <col min="2135" max="2137" width="9.125" style="187"/>
    <col min="2138" max="2138" width="11.25" style="187" bestFit="1" customWidth="1"/>
    <col min="2139" max="2142" width="9.125" style="187"/>
    <col min="2143" max="2143" width="9.75" style="187" customWidth="1"/>
    <col min="2144" max="2156" width="9.125" style="187"/>
    <col min="2157" max="2157" width="9.875" style="187" customWidth="1"/>
    <col min="2158" max="2312" width="9.125" style="187"/>
    <col min="2313" max="2313" width="18.125" style="187" customWidth="1"/>
    <col min="2314" max="2363" width="9.125" style="187"/>
    <col min="2364" max="2364" width="13.125" style="187" customWidth="1"/>
    <col min="2365" max="2365" width="13.375" style="187" customWidth="1"/>
    <col min="2366" max="2366" width="13.625" style="187" customWidth="1"/>
    <col min="2367" max="2368" width="9.125" style="187"/>
    <col min="2369" max="2369" width="10.375" style="187" customWidth="1"/>
    <col min="2370" max="2374" width="9.125" style="187"/>
    <col min="2375" max="2375" width="30.875" style="187" customWidth="1"/>
    <col min="2376" max="2376" width="11.25" style="187" bestFit="1" customWidth="1"/>
    <col min="2377" max="2379" width="9.125" style="187"/>
    <col min="2380" max="2380" width="11.25" style="187" bestFit="1" customWidth="1"/>
    <col min="2381" max="2384" width="9.125" style="187"/>
    <col min="2385" max="2385" width="9.875" style="187" customWidth="1"/>
    <col min="2386" max="2388" width="9.125" style="187"/>
    <col min="2389" max="2389" width="27.125" style="187" customWidth="1"/>
    <col min="2390" max="2390" width="11.25" style="187" bestFit="1" customWidth="1"/>
    <col min="2391" max="2393" width="9.125" style="187"/>
    <col min="2394" max="2394" width="11.25" style="187" bestFit="1" customWidth="1"/>
    <col min="2395" max="2398" width="9.125" style="187"/>
    <col min="2399" max="2399" width="9.75" style="187" customWidth="1"/>
    <col min="2400" max="2412" width="9.125" style="187"/>
    <col min="2413" max="2413" width="9.875" style="187" customWidth="1"/>
    <col min="2414" max="2568" width="9.125" style="187"/>
    <col min="2569" max="2569" width="18.125" style="187" customWidth="1"/>
    <col min="2570" max="2619" width="9.125" style="187"/>
    <col min="2620" max="2620" width="13.125" style="187" customWidth="1"/>
    <col min="2621" max="2621" width="13.375" style="187" customWidth="1"/>
    <col min="2622" max="2622" width="13.625" style="187" customWidth="1"/>
    <col min="2623" max="2624" width="9.125" style="187"/>
    <col min="2625" max="2625" width="10.375" style="187" customWidth="1"/>
    <col min="2626" max="2630" width="9.125" style="187"/>
    <col min="2631" max="2631" width="30.875" style="187" customWidth="1"/>
    <col min="2632" max="2632" width="11.25" style="187" bestFit="1" customWidth="1"/>
    <col min="2633" max="2635" width="9.125" style="187"/>
    <col min="2636" max="2636" width="11.25" style="187" bestFit="1" customWidth="1"/>
    <col min="2637" max="2640" width="9.125" style="187"/>
    <col min="2641" max="2641" width="9.875" style="187" customWidth="1"/>
    <col min="2642" max="2644" width="9.125" style="187"/>
    <col min="2645" max="2645" width="27.125" style="187" customWidth="1"/>
    <col min="2646" max="2646" width="11.25" style="187" bestFit="1" customWidth="1"/>
    <col min="2647" max="2649" width="9.125" style="187"/>
    <col min="2650" max="2650" width="11.25" style="187" bestFit="1" customWidth="1"/>
    <col min="2651" max="2654" width="9.125" style="187"/>
    <col min="2655" max="2655" width="9.75" style="187" customWidth="1"/>
    <col min="2656" max="2668" width="9.125" style="187"/>
    <col min="2669" max="2669" width="9.875" style="187" customWidth="1"/>
    <col min="2670" max="2824" width="9.125" style="187"/>
    <col min="2825" max="2825" width="18.125" style="187" customWidth="1"/>
    <col min="2826" max="2875" width="9.125" style="187"/>
    <col min="2876" max="2876" width="13.125" style="187" customWidth="1"/>
    <col min="2877" max="2877" width="13.375" style="187" customWidth="1"/>
    <col min="2878" max="2878" width="13.625" style="187" customWidth="1"/>
    <col min="2879" max="2880" width="9.125" style="187"/>
    <col min="2881" max="2881" width="10.375" style="187" customWidth="1"/>
    <col min="2882" max="2886" width="9.125" style="187"/>
    <col min="2887" max="2887" width="30.875" style="187" customWidth="1"/>
    <col min="2888" max="2888" width="11.25" style="187" bestFit="1" customWidth="1"/>
    <col min="2889" max="2891" width="9.125" style="187"/>
    <col min="2892" max="2892" width="11.25" style="187" bestFit="1" customWidth="1"/>
    <col min="2893" max="2896" width="9.125" style="187"/>
    <col min="2897" max="2897" width="9.875" style="187" customWidth="1"/>
    <col min="2898" max="2900" width="9.125" style="187"/>
    <col min="2901" max="2901" width="27.125" style="187" customWidth="1"/>
    <col min="2902" max="2902" width="11.25" style="187" bestFit="1" customWidth="1"/>
    <col min="2903" max="2905" width="9.125" style="187"/>
    <col min="2906" max="2906" width="11.25" style="187" bestFit="1" customWidth="1"/>
    <col min="2907" max="2910" width="9.125" style="187"/>
    <col min="2911" max="2911" width="9.75" style="187" customWidth="1"/>
    <col min="2912" max="2924" width="9.125" style="187"/>
    <col min="2925" max="2925" width="9.875" style="187" customWidth="1"/>
    <col min="2926" max="3080" width="9.125" style="187"/>
    <col min="3081" max="3081" width="18.125" style="187" customWidth="1"/>
    <col min="3082" max="3131" width="9.125" style="187"/>
    <col min="3132" max="3132" width="13.125" style="187" customWidth="1"/>
    <col min="3133" max="3133" width="13.375" style="187" customWidth="1"/>
    <col min="3134" max="3134" width="13.625" style="187" customWidth="1"/>
    <col min="3135" max="3136" width="9.125" style="187"/>
    <col min="3137" max="3137" width="10.375" style="187" customWidth="1"/>
    <col min="3138" max="3142" width="9.125" style="187"/>
    <col min="3143" max="3143" width="30.875" style="187" customWidth="1"/>
    <col min="3144" max="3144" width="11.25" style="187" bestFit="1" customWidth="1"/>
    <col min="3145" max="3147" width="9.125" style="187"/>
    <col min="3148" max="3148" width="11.25" style="187" bestFit="1" customWidth="1"/>
    <col min="3149" max="3152" width="9.125" style="187"/>
    <col min="3153" max="3153" width="9.875" style="187" customWidth="1"/>
    <col min="3154" max="3156" width="9.125" style="187"/>
    <col min="3157" max="3157" width="27.125" style="187" customWidth="1"/>
    <col min="3158" max="3158" width="11.25" style="187" bestFit="1" customWidth="1"/>
    <col min="3159" max="3161" width="9.125" style="187"/>
    <col min="3162" max="3162" width="11.25" style="187" bestFit="1" customWidth="1"/>
    <col min="3163" max="3166" width="9.125" style="187"/>
    <col min="3167" max="3167" width="9.75" style="187" customWidth="1"/>
    <col min="3168" max="3180" width="9.125" style="187"/>
    <col min="3181" max="3181" width="9.875" style="187" customWidth="1"/>
    <col min="3182" max="3336" width="9.125" style="187"/>
    <col min="3337" max="3337" width="18.125" style="187" customWidth="1"/>
    <col min="3338" max="3387" width="9.125" style="187"/>
    <col min="3388" max="3388" width="13.125" style="187" customWidth="1"/>
    <col min="3389" max="3389" width="13.375" style="187" customWidth="1"/>
    <col min="3390" max="3390" width="13.625" style="187" customWidth="1"/>
    <col min="3391" max="3392" width="9.125" style="187"/>
    <col min="3393" max="3393" width="10.375" style="187" customWidth="1"/>
    <col min="3394" max="3398" width="9.125" style="187"/>
    <col min="3399" max="3399" width="30.875" style="187" customWidth="1"/>
    <col min="3400" max="3400" width="11.25" style="187" bestFit="1" customWidth="1"/>
    <col min="3401" max="3403" width="9.125" style="187"/>
    <col min="3404" max="3404" width="11.25" style="187" bestFit="1" customWidth="1"/>
    <col min="3405" max="3408" width="9.125" style="187"/>
    <col min="3409" max="3409" width="9.875" style="187" customWidth="1"/>
    <col min="3410" max="3412" width="9.125" style="187"/>
    <col min="3413" max="3413" width="27.125" style="187" customWidth="1"/>
    <col min="3414" max="3414" width="11.25" style="187" bestFit="1" customWidth="1"/>
    <col min="3415" max="3417" width="9.125" style="187"/>
    <col min="3418" max="3418" width="11.25" style="187" bestFit="1" customWidth="1"/>
    <col min="3419" max="3422" width="9.125" style="187"/>
    <col min="3423" max="3423" width="9.75" style="187" customWidth="1"/>
    <col min="3424" max="3436" width="9.125" style="187"/>
    <col min="3437" max="3437" width="9.875" style="187" customWidth="1"/>
    <col min="3438" max="3592" width="9.125" style="187"/>
    <col min="3593" max="3593" width="18.125" style="187" customWidth="1"/>
    <col min="3594" max="3643" width="9.125" style="187"/>
    <col min="3644" max="3644" width="13.125" style="187" customWidth="1"/>
    <col min="3645" max="3645" width="13.375" style="187" customWidth="1"/>
    <col min="3646" max="3646" width="13.625" style="187" customWidth="1"/>
    <col min="3647" max="3648" width="9.125" style="187"/>
    <col min="3649" max="3649" width="10.375" style="187" customWidth="1"/>
    <col min="3650" max="3654" width="9.125" style="187"/>
    <col min="3655" max="3655" width="30.875" style="187" customWidth="1"/>
    <col min="3656" max="3656" width="11.25" style="187" bestFit="1" customWidth="1"/>
    <col min="3657" max="3659" width="9.125" style="187"/>
    <col min="3660" max="3660" width="11.25" style="187" bestFit="1" customWidth="1"/>
    <col min="3661" max="3664" width="9.125" style="187"/>
    <col min="3665" max="3665" width="9.875" style="187" customWidth="1"/>
    <col min="3666" max="3668" width="9.125" style="187"/>
    <col min="3669" max="3669" width="27.125" style="187" customWidth="1"/>
    <col min="3670" max="3670" width="11.25" style="187" bestFit="1" customWidth="1"/>
    <col min="3671" max="3673" width="9.125" style="187"/>
    <col min="3674" max="3674" width="11.25" style="187" bestFit="1" customWidth="1"/>
    <col min="3675" max="3678" width="9.125" style="187"/>
    <col min="3679" max="3679" width="9.75" style="187" customWidth="1"/>
    <col min="3680" max="3692" width="9.125" style="187"/>
    <col min="3693" max="3693" width="9.875" style="187" customWidth="1"/>
    <col min="3694" max="3848" width="9.125" style="187"/>
    <col min="3849" max="3849" width="18.125" style="187" customWidth="1"/>
    <col min="3850" max="3899" width="9.125" style="187"/>
    <col min="3900" max="3900" width="13.125" style="187" customWidth="1"/>
    <col min="3901" max="3901" width="13.375" style="187" customWidth="1"/>
    <col min="3902" max="3902" width="13.625" style="187" customWidth="1"/>
    <col min="3903" max="3904" width="9.125" style="187"/>
    <col min="3905" max="3905" width="10.375" style="187" customWidth="1"/>
    <col min="3906" max="3910" width="9.125" style="187"/>
    <col min="3911" max="3911" width="30.875" style="187" customWidth="1"/>
    <col min="3912" max="3912" width="11.25" style="187" bestFit="1" customWidth="1"/>
    <col min="3913" max="3915" width="9.125" style="187"/>
    <col min="3916" max="3916" width="11.25" style="187" bestFit="1" customWidth="1"/>
    <col min="3917" max="3920" width="9.125" style="187"/>
    <col min="3921" max="3921" width="9.875" style="187" customWidth="1"/>
    <col min="3922" max="3924" width="9.125" style="187"/>
    <col min="3925" max="3925" width="27.125" style="187" customWidth="1"/>
    <col min="3926" max="3926" width="11.25" style="187" bestFit="1" customWidth="1"/>
    <col min="3927" max="3929" width="9.125" style="187"/>
    <col min="3930" max="3930" width="11.25" style="187" bestFit="1" customWidth="1"/>
    <col min="3931" max="3934" width="9.125" style="187"/>
    <col min="3935" max="3935" width="9.75" style="187" customWidth="1"/>
    <col min="3936" max="3948" width="9.125" style="187"/>
    <col min="3949" max="3949" width="9.875" style="187" customWidth="1"/>
    <col min="3950" max="4104" width="9.125" style="187"/>
    <col min="4105" max="4105" width="18.125" style="187" customWidth="1"/>
    <col min="4106" max="4155" width="9.125" style="187"/>
    <col min="4156" max="4156" width="13.125" style="187" customWidth="1"/>
    <col min="4157" max="4157" width="13.375" style="187" customWidth="1"/>
    <col min="4158" max="4158" width="13.625" style="187" customWidth="1"/>
    <col min="4159" max="4160" width="9.125" style="187"/>
    <col min="4161" max="4161" width="10.375" style="187" customWidth="1"/>
    <col min="4162" max="4166" width="9.125" style="187"/>
    <col min="4167" max="4167" width="30.875" style="187" customWidth="1"/>
    <col min="4168" max="4168" width="11.25" style="187" bestFit="1" customWidth="1"/>
    <col min="4169" max="4171" width="9.125" style="187"/>
    <col min="4172" max="4172" width="11.25" style="187" bestFit="1" customWidth="1"/>
    <col min="4173" max="4176" width="9.125" style="187"/>
    <col min="4177" max="4177" width="9.875" style="187" customWidth="1"/>
    <col min="4178" max="4180" width="9.125" style="187"/>
    <col min="4181" max="4181" width="27.125" style="187" customWidth="1"/>
    <col min="4182" max="4182" width="11.25" style="187" bestFit="1" customWidth="1"/>
    <col min="4183" max="4185" width="9.125" style="187"/>
    <col min="4186" max="4186" width="11.25" style="187" bestFit="1" customWidth="1"/>
    <col min="4187" max="4190" width="9.125" style="187"/>
    <col min="4191" max="4191" width="9.75" style="187" customWidth="1"/>
    <col min="4192" max="4204" width="9.125" style="187"/>
    <col min="4205" max="4205" width="9.875" style="187" customWidth="1"/>
    <col min="4206" max="4360" width="9.125" style="187"/>
    <col min="4361" max="4361" width="18.125" style="187" customWidth="1"/>
    <col min="4362" max="4411" width="9.125" style="187"/>
    <col min="4412" max="4412" width="13.125" style="187" customWidth="1"/>
    <col min="4413" max="4413" width="13.375" style="187" customWidth="1"/>
    <col min="4414" max="4414" width="13.625" style="187" customWidth="1"/>
    <col min="4415" max="4416" width="9.125" style="187"/>
    <col min="4417" max="4417" width="10.375" style="187" customWidth="1"/>
    <col min="4418" max="4422" width="9.125" style="187"/>
    <col min="4423" max="4423" width="30.875" style="187" customWidth="1"/>
    <col min="4424" max="4424" width="11.25" style="187" bestFit="1" customWidth="1"/>
    <col min="4425" max="4427" width="9.125" style="187"/>
    <col min="4428" max="4428" width="11.25" style="187" bestFit="1" customWidth="1"/>
    <col min="4429" max="4432" width="9.125" style="187"/>
    <col min="4433" max="4433" width="9.875" style="187" customWidth="1"/>
    <col min="4434" max="4436" width="9.125" style="187"/>
    <col min="4437" max="4437" width="27.125" style="187" customWidth="1"/>
    <col min="4438" max="4438" width="11.25" style="187" bestFit="1" customWidth="1"/>
    <col min="4439" max="4441" width="9.125" style="187"/>
    <col min="4442" max="4442" width="11.25" style="187" bestFit="1" customWidth="1"/>
    <col min="4443" max="4446" width="9.125" style="187"/>
    <col min="4447" max="4447" width="9.75" style="187" customWidth="1"/>
    <col min="4448" max="4460" width="9.125" style="187"/>
    <col min="4461" max="4461" width="9.875" style="187" customWidth="1"/>
    <col min="4462" max="4616" width="9.125" style="187"/>
    <col min="4617" max="4617" width="18.125" style="187" customWidth="1"/>
    <col min="4618" max="4667" width="9.125" style="187"/>
    <col min="4668" max="4668" width="13.125" style="187" customWidth="1"/>
    <col min="4669" max="4669" width="13.375" style="187" customWidth="1"/>
    <col min="4670" max="4670" width="13.625" style="187" customWidth="1"/>
    <col min="4671" max="4672" width="9.125" style="187"/>
    <col min="4673" max="4673" width="10.375" style="187" customWidth="1"/>
    <col min="4674" max="4678" width="9.125" style="187"/>
    <col min="4679" max="4679" width="30.875" style="187" customWidth="1"/>
    <col min="4680" max="4680" width="11.25" style="187" bestFit="1" customWidth="1"/>
    <col min="4681" max="4683" width="9.125" style="187"/>
    <col min="4684" max="4684" width="11.25" style="187" bestFit="1" customWidth="1"/>
    <col min="4685" max="4688" width="9.125" style="187"/>
    <col min="4689" max="4689" width="9.875" style="187" customWidth="1"/>
    <col min="4690" max="4692" width="9.125" style="187"/>
    <col min="4693" max="4693" width="27.125" style="187" customWidth="1"/>
    <col min="4694" max="4694" width="11.25" style="187" bestFit="1" customWidth="1"/>
    <col min="4695" max="4697" width="9.125" style="187"/>
    <col min="4698" max="4698" width="11.25" style="187" bestFit="1" customWidth="1"/>
    <col min="4699" max="4702" width="9.125" style="187"/>
    <col min="4703" max="4703" width="9.75" style="187" customWidth="1"/>
    <col min="4704" max="4716" width="9.125" style="187"/>
    <col min="4717" max="4717" width="9.875" style="187" customWidth="1"/>
    <col min="4718" max="4872" width="9.125" style="187"/>
    <col min="4873" max="4873" width="18.125" style="187" customWidth="1"/>
    <col min="4874" max="4923" width="9.125" style="187"/>
    <col min="4924" max="4924" width="13.125" style="187" customWidth="1"/>
    <col min="4925" max="4925" width="13.375" style="187" customWidth="1"/>
    <col min="4926" max="4926" width="13.625" style="187" customWidth="1"/>
    <col min="4927" max="4928" width="9.125" style="187"/>
    <col min="4929" max="4929" width="10.375" style="187" customWidth="1"/>
    <col min="4930" max="4934" width="9.125" style="187"/>
    <col min="4935" max="4935" width="30.875" style="187" customWidth="1"/>
    <col min="4936" max="4936" width="11.25" style="187" bestFit="1" customWidth="1"/>
    <col min="4937" max="4939" width="9.125" style="187"/>
    <col min="4940" max="4940" width="11.25" style="187" bestFit="1" customWidth="1"/>
    <col min="4941" max="4944" width="9.125" style="187"/>
    <col min="4945" max="4945" width="9.875" style="187" customWidth="1"/>
    <col min="4946" max="4948" width="9.125" style="187"/>
    <col min="4949" max="4949" width="27.125" style="187" customWidth="1"/>
    <col min="4950" max="4950" width="11.25" style="187" bestFit="1" customWidth="1"/>
    <col min="4951" max="4953" width="9.125" style="187"/>
    <col min="4954" max="4954" width="11.25" style="187" bestFit="1" customWidth="1"/>
    <col min="4955" max="4958" width="9.125" style="187"/>
    <col min="4959" max="4959" width="9.75" style="187" customWidth="1"/>
    <col min="4960" max="4972" width="9.125" style="187"/>
    <col min="4973" max="4973" width="9.875" style="187" customWidth="1"/>
    <col min="4974" max="5128" width="9.125" style="187"/>
    <col min="5129" max="5129" width="18.125" style="187" customWidth="1"/>
    <col min="5130" max="5179" width="9.125" style="187"/>
    <col min="5180" max="5180" width="13.125" style="187" customWidth="1"/>
    <col min="5181" max="5181" width="13.375" style="187" customWidth="1"/>
    <col min="5182" max="5182" width="13.625" style="187" customWidth="1"/>
    <col min="5183" max="5184" width="9.125" style="187"/>
    <col min="5185" max="5185" width="10.375" style="187" customWidth="1"/>
    <col min="5186" max="5190" width="9.125" style="187"/>
    <col min="5191" max="5191" width="30.875" style="187" customWidth="1"/>
    <col min="5192" max="5192" width="11.25" style="187" bestFit="1" customWidth="1"/>
    <col min="5193" max="5195" width="9.125" style="187"/>
    <col min="5196" max="5196" width="11.25" style="187" bestFit="1" customWidth="1"/>
    <col min="5197" max="5200" width="9.125" style="187"/>
    <col min="5201" max="5201" width="9.875" style="187" customWidth="1"/>
    <col min="5202" max="5204" width="9.125" style="187"/>
    <col min="5205" max="5205" width="27.125" style="187" customWidth="1"/>
    <col min="5206" max="5206" width="11.25" style="187" bestFit="1" customWidth="1"/>
    <col min="5207" max="5209" width="9.125" style="187"/>
    <col min="5210" max="5210" width="11.25" style="187" bestFit="1" customWidth="1"/>
    <col min="5211" max="5214" width="9.125" style="187"/>
    <col min="5215" max="5215" width="9.75" style="187" customWidth="1"/>
    <col min="5216" max="5228" width="9.125" style="187"/>
    <col min="5229" max="5229" width="9.875" style="187" customWidth="1"/>
    <col min="5230" max="5384" width="9.125" style="187"/>
    <col min="5385" max="5385" width="18.125" style="187" customWidth="1"/>
    <col min="5386" max="5435" width="9.125" style="187"/>
    <col min="5436" max="5436" width="13.125" style="187" customWidth="1"/>
    <col min="5437" max="5437" width="13.375" style="187" customWidth="1"/>
    <col min="5438" max="5438" width="13.625" style="187" customWidth="1"/>
    <col min="5439" max="5440" width="9.125" style="187"/>
    <col min="5441" max="5441" width="10.375" style="187" customWidth="1"/>
    <col min="5442" max="5446" width="9.125" style="187"/>
    <col min="5447" max="5447" width="30.875" style="187" customWidth="1"/>
    <col min="5448" max="5448" width="11.25" style="187" bestFit="1" customWidth="1"/>
    <col min="5449" max="5451" width="9.125" style="187"/>
    <col min="5452" max="5452" width="11.25" style="187" bestFit="1" customWidth="1"/>
    <col min="5453" max="5456" width="9.125" style="187"/>
    <col min="5457" max="5457" width="9.875" style="187" customWidth="1"/>
    <col min="5458" max="5460" width="9.125" style="187"/>
    <col min="5461" max="5461" width="27.125" style="187" customWidth="1"/>
    <col min="5462" max="5462" width="11.25" style="187" bestFit="1" customWidth="1"/>
    <col min="5463" max="5465" width="9.125" style="187"/>
    <col min="5466" max="5466" width="11.25" style="187" bestFit="1" customWidth="1"/>
    <col min="5467" max="5470" width="9.125" style="187"/>
    <col min="5471" max="5471" width="9.75" style="187" customWidth="1"/>
    <col min="5472" max="5484" width="9.125" style="187"/>
    <col min="5485" max="5485" width="9.875" style="187" customWidth="1"/>
    <col min="5486" max="5640" width="9.125" style="187"/>
    <col min="5641" max="5641" width="18.125" style="187" customWidth="1"/>
    <col min="5642" max="5691" width="9.125" style="187"/>
    <col min="5692" max="5692" width="13.125" style="187" customWidth="1"/>
    <col min="5693" max="5693" width="13.375" style="187" customWidth="1"/>
    <col min="5694" max="5694" width="13.625" style="187" customWidth="1"/>
    <col min="5695" max="5696" width="9.125" style="187"/>
    <col min="5697" max="5697" width="10.375" style="187" customWidth="1"/>
    <col min="5698" max="5702" width="9.125" style="187"/>
    <col min="5703" max="5703" width="30.875" style="187" customWidth="1"/>
    <col min="5704" max="5704" width="11.25" style="187" bestFit="1" customWidth="1"/>
    <col min="5705" max="5707" width="9.125" style="187"/>
    <col min="5708" max="5708" width="11.25" style="187" bestFit="1" customWidth="1"/>
    <col min="5709" max="5712" width="9.125" style="187"/>
    <col min="5713" max="5713" width="9.875" style="187" customWidth="1"/>
    <col min="5714" max="5716" width="9.125" style="187"/>
    <col min="5717" max="5717" width="27.125" style="187" customWidth="1"/>
    <col min="5718" max="5718" width="11.25" style="187" bestFit="1" customWidth="1"/>
    <col min="5719" max="5721" width="9.125" style="187"/>
    <col min="5722" max="5722" width="11.25" style="187" bestFit="1" customWidth="1"/>
    <col min="5723" max="5726" width="9.125" style="187"/>
    <col min="5727" max="5727" width="9.75" style="187" customWidth="1"/>
    <col min="5728" max="5740" width="9.125" style="187"/>
    <col min="5741" max="5741" width="9.875" style="187" customWidth="1"/>
    <col min="5742" max="5896" width="9.125" style="187"/>
    <col min="5897" max="5897" width="18.125" style="187" customWidth="1"/>
    <col min="5898" max="5947" width="9.125" style="187"/>
    <col min="5948" max="5948" width="13.125" style="187" customWidth="1"/>
    <col min="5949" max="5949" width="13.375" style="187" customWidth="1"/>
    <col min="5950" max="5950" width="13.625" style="187" customWidth="1"/>
    <col min="5951" max="5952" width="9.125" style="187"/>
    <col min="5953" max="5953" width="10.375" style="187" customWidth="1"/>
    <col min="5954" max="5958" width="9.125" style="187"/>
    <col min="5959" max="5959" width="30.875" style="187" customWidth="1"/>
    <col min="5960" max="5960" width="11.25" style="187" bestFit="1" customWidth="1"/>
    <col min="5961" max="5963" width="9.125" style="187"/>
    <col min="5964" max="5964" width="11.25" style="187" bestFit="1" customWidth="1"/>
    <col min="5965" max="5968" width="9.125" style="187"/>
    <col min="5969" max="5969" width="9.875" style="187" customWidth="1"/>
    <col min="5970" max="5972" width="9.125" style="187"/>
    <col min="5973" max="5973" width="27.125" style="187" customWidth="1"/>
    <col min="5974" max="5974" width="11.25" style="187" bestFit="1" customWidth="1"/>
    <col min="5975" max="5977" width="9.125" style="187"/>
    <col min="5978" max="5978" width="11.25" style="187" bestFit="1" customWidth="1"/>
    <col min="5979" max="5982" width="9.125" style="187"/>
    <col min="5983" max="5983" width="9.75" style="187" customWidth="1"/>
    <col min="5984" max="5996" width="9.125" style="187"/>
    <col min="5997" max="5997" width="9.875" style="187" customWidth="1"/>
    <col min="5998" max="6152" width="9.125" style="187"/>
    <col min="6153" max="6153" width="18.125" style="187" customWidth="1"/>
    <col min="6154" max="6203" width="9.125" style="187"/>
    <col min="6204" max="6204" width="13.125" style="187" customWidth="1"/>
    <col min="6205" max="6205" width="13.375" style="187" customWidth="1"/>
    <col min="6206" max="6206" width="13.625" style="187" customWidth="1"/>
    <col min="6207" max="6208" width="9.125" style="187"/>
    <col min="6209" max="6209" width="10.375" style="187" customWidth="1"/>
    <col min="6210" max="6214" width="9.125" style="187"/>
    <col min="6215" max="6215" width="30.875" style="187" customWidth="1"/>
    <col min="6216" max="6216" width="11.25" style="187" bestFit="1" customWidth="1"/>
    <col min="6217" max="6219" width="9.125" style="187"/>
    <col min="6220" max="6220" width="11.25" style="187" bestFit="1" customWidth="1"/>
    <col min="6221" max="6224" width="9.125" style="187"/>
    <col min="6225" max="6225" width="9.875" style="187" customWidth="1"/>
    <col min="6226" max="6228" width="9.125" style="187"/>
    <col min="6229" max="6229" width="27.125" style="187" customWidth="1"/>
    <col min="6230" max="6230" width="11.25" style="187" bestFit="1" customWidth="1"/>
    <col min="6231" max="6233" width="9.125" style="187"/>
    <col min="6234" max="6234" width="11.25" style="187" bestFit="1" customWidth="1"/>
    <col min="6235" max="6238" width="9.125" style="187"/>
    <col min="6239" max="6239" width="9.75" style="187" customWidth="1"/>
    <col min="6240" max="6252" width="9.125" style="187"/>
    <col min="6253" max="6253" width="9.875" style="187" customWidth="1"/>
    <col min="6254" max="6408" width="9.125" style="187"/>
    <col min="6409" max="6409" width="18.125" style="187" customWidth="1"/>
    <col min="6410" max="6459" width="9.125" style="187"/>
    <col min="6460" max="6460" width="13.125" style="187" customWidth="1"/>
    <col min="6461" max="6461" width="13.375" style="187" customWidth="1"/>
    <col min="6462" max="6462" width="13.625" style="187" customWidth="1"/>
    <col min="6463" max="6464" width="9.125" style="187"/>
    <col min="6465" max="6465" width="10.375" style="187" customWidth="1"/>
    <col min="6466" max="6470" width="9.125" style="187"/>
    <col min="6471" max="6471" width="30.875" style="187" customWidth="1"/>
    <col min="6472" max="6472" width="11.25" style="187" bestFit="1" customWidth="1"/>
    <col min="6473" max="6475" width="9.125" style="187"/>
    <col min="6476" max="6476" width="11.25" style="187" bestFit="1" customWidth="1"/>
    <col min="6477" max="6480" width="9.125" style="187"/>
    <col min="6481" max="6481" width="9.875" style="187" customWidth="1"/>
    <col min="6482" max="6484" width="9.125" style="187"/>
    <col min="6485" max="6485" width="27.125" style="187" customWidth="1"/>
    <col min="6486" max="6486" width="11.25" style="187" bestFit="1" customWidth="1"/>
    <col min="6487" max="6489" width="9.125" style="187"/>
    <col min="6490" max="6490" width="11.25" style="187" bestFit="1" customWidth="1"/>
    <col min="6491" max="6494" width="9.125" style="187"/>
    <col min="6495" max="6495" width="9.75" style="187" customWidth="1"/>
    <col min="6496" max="6508" width="9.125" style="187"/>
    <col min="6509" max="6509" width="9.875" style="187" customWidth="1"/>
    <col min="6510" max="6664" width="9.125" style="187"/>
    <col min="6665" max="6665" width="18.125" style="187" customWidth="1"/>
    <col min="6666" max="6715" width="9.125" style="187"/>
    <col min="6716" max="6716" width="13.125" style="187" customWidth="1"/>
    <col min="6717" max="6717" width="13.375" style="187" customWidth="1"/>
    <col min="6718" max="6718" width="13.625" style="187" customWidth="1"/>
    <col min="6719" max="6720" width="9.125" style="187"/>
    <col min="6721" max="6721" width="10.375" style="187" customWidth="1"/>
    <col min="6722" max="6726" width="9.125" style="187"/>
    <col min="6727" max="6727" width="30.875" style="187" customWidth="1"/>
    <col min="6728" max="6728" width="11.25" style="187" bestFit="1" customWidth="1"/>
    <col min="6729" max="6731" width="9.125" style="187"/>
    <col min="6732" max="6732" width="11.25" style="187" bestFit="1" customWidth="1"/>
    <col min="6733" max="6736" width="9.125" style="187"/>
    <col min="6737" max="6737" width="9.875" style="187" customWidth="1"/>
    <col min="6738" max="6740" width="9.125" style="187"/>
    <col min="6741" max="6741" width="27.125" style="187" customWidth="1"/>
    <col min="6742" max="6742" width="11.25" style="187" bestFit="1" customWidth="1"/>
    <col min="6743" max="6745" width="9.125" style="187"/>
    <col min="6746" max="6746" width="11.25" style="187" bestFit="1" customWidth="1"/>
    <col min="6747" max="6750" width="9.125" style="187"/>
    <col min="6751" max="6751" width="9.75" style="187" customWidth="1"/>
    <col min="6752" max="6764" width="9.125" style="187"/>
    <col min="6765" max="6765" width="9.875" style="187" customWidth="1"/>
    <col min="6766" max="6920" width="9.125" style="187"/>
    <col min="6921" max="6921" width="18.125" style="187" customWidth="1"/>
    <col min="6922" max="6971" width="9.125" style="187"/>
    <col min="6972" max="6972" width="13.125" style="187" customWidth="1"/>
    <col min="6973" max="6973" width="13.375" style="187" customWidth="1"/>
    <col min="6974" max="6974" width="13.625" style="187" customWidth="1"/>
    <col min="6975" max="6976" width="9.125" style="187"/>
    <col min="6977" max="6977" width="10.375" style="187" customWidth="1"/>
    <col min="6978" max="6982" width="9.125" style="187"/>
    <col min="6983" max="6983" width="30.875" style="187" customWidth="1"/>
    <col min="6984" max="6984" width="11.25" style="187" bestFit="1" customWidth="1"/>
    <col min="6985" max="6987" width="9.125" style="187"/>
    <col min="6988" max="6988" width="11.25" style="187" bestFit="1" customWidth="1"/>
    <col min="6989" max="6992" width="9.125" style="187"/>
    <col min="6993" max="6993" width="9.875" style="187" customWidth="1"/>
    <col min="6994" max="6996" width="9.125" style="187"/>
    <col min="6997" max="6997" width="27.125" style="187" customWidth="1"/>
    <col min="6998" max="6998" width="11.25" style="187" bestFit="1" customWidth="1"/>
    <col min="6999" max="7001" width="9.125" style="187"/>
    <col min="7002" max="7002" width="11.25" style="187" bestFit="1" customWidth="1"/>
    <col min="7003" max="7006" width="9.125" style="187"/>
    <col min="7007" max="7007" width="9.75" style="187" customWidth="1"/>
    <col min="7008" max="7020" width="9.125" style="187"/>
    <col min="7021" max="7021" width="9.875" style="187" customWidth="1"/>
    <col min="7022" max="7176" width="9.125" style="187"/>
    <col min="7177" max="7177" width="18.125" style="187" customWidth="1"/>
    <col min="7178" max="7227" width="9.125" style="187"/>
    <col min="7228" max="7228" width="13.125" style="187" customWidth="1"/>
    <col min="7229" max="7229" width="13.375" style="187" customWidth="1"/>
    <col min="7230" max="7230" width="13.625" style="187" customWidth="1"/>
    <col min="7231" max="7232" width="9.125" style="187"/>
    <col min="7233" max="7233" width="10.375" style="187" customWidth="1"/>
    <col min="7234" max="7238" width="9.125" style="187"/>
    <col min="7239" max="7239" width="30.875" style="187" customWidth="1"/>
    <col min="7240" max="7240" width="11.25" style="187" bestFit="1" customWidth="1"/>
    <col min="7241" max="7243" width="9.125" style="187"/>
    <col min="7244" max="7244" width="11.25" style="187" bestFit="1" customWidth="1"/>
    <col min="7245" max="7248" width="9.125" style="187"/>
    <col min="7249" max="7249" width="9.875" style="187" customWidth="1"/>
    <col min="7250" max="7252" width="9.125" style="187"/>
    <col min="7253" max="7253" width="27.125" style="187" customWidth="1"/>
    <col min="7254" max="7254" width="11.25" style="187" bestFit="1" customWidth="1"/>
    <col min="7255" max="7257" width="9.125" style="187"/>
    <col min="7258" max="7258" width="11.25" style="187" bestFit="1" customWidth="1"/>
    <col min="7259" max="7262" width="9.125" style="187"/>
    <col min="7263" max="7263" width="9.75" style="187" customWidth="1"/>
    <col min="7264" max="7276" width="9.125" style="187"/>
    <col min="7277" max="7277" width="9.875" style="187" customWidth="1"/>
    <col min="7278" max="7432" width="9.125" style="187"/>
    <col min="7433" max="7433" width="18.125" style="187" customWidth="1"/>
    <col min="7434" max="7483" width="9.125" style="187"/>
    <col min="7484" max="7484" width="13.125" style="187" customWidth="1"/>
    <col min="7485" max="7485" width="13.375" style="187" customWidth="1"/>
    <col min="7486" max="7486" width="13.625" style="187" customWidth="1"/>
    <col min="7487" max="7488" width="9.125" style="187"/>
    <col min="7489" max="7489" width="10.375" style="187" customWidth="1"/>
    <col min="7490" max="7494" width="9.125" style="187"/>
    <col min="7495" max="7495" width="30.875" style="187" customWidth="1"/>
    <col min="7496" max="7496" width="11.25" style="187" bestFit="1" customWidth="1"/>
    <col min="7497" max="7499" width="9.125" style="187"/>
    <col min="7500" max="7500" width="11.25" style="187" bestFit="1" customWidth="1"/>
    <col min="7501" max="7504" width="9.125" style="187"/>
    <col min="7505" max="7505" width="9.875" style="187" customWidth="1"/>
    <col min="7506" max="7508" width="9.125" style="187"/>
    <col min="7509" max="7509" width="27.125" style="187" customWidth="1"/>
    <col min="7510" max="7510" width="11.25" style="187" bestFit="1" customWidth="1"/>
    <col min="7511" max="7513" width="9.125" style="187"/>
    <col min="7514" max="7514" width="11.25" style="187" bestFit="1" customWidth="1"/>
    <col min="7515" max="7518" width="9.125" style="187"/>
    <col min="7519" max="7519" width="9.75" style="187" customWidth="1"/>
    <col min="7520" max="7532" width="9.125" style="187"/>
    <col min="7533" max="7533" width="9.875" style="187" customWidth="1"/>
    <col min="7534" max="7688" width="9.125" style="187"/>
    <col min="7689" max="7689" width="18.125" style="187" customWidth="1"/>
    <col min="7690" max="7739" width="9.125" style="187"/>
    <col min="7740" max="7740" width="13.125" style="187" customWidth="1"/>
    <col min="7741" max="7741" width="13.375" style="187" customWidth="1"/>
    <col min="7742" max="7742" width="13.625" style="187" customWidth="1"/>
    <col min="7743" max="7744" width="9.125" style="187"/>
    <col min="7745" max="7745" width="10.375" style="187" customWidth="1"/>
    <col min="7746" max="7750" width="9.125" style="187"/>
    <col min="7751" max="7751" width="30.875" style="187" customWidth="1"/>
    <col min="7752" max="7752" width="11.25" style="187" bestFit="1" customWidth="1"/>
    <col min="7753" max="7755" width="9.125" style="187"/>
    <col min="7756" max="7756" width="11.25" style="187" bestFit="1" customWidth="1"/>
    <col min="7757" max="7760" width="9.125" style="187"/>
    <col min="7761" max="7761" width="9.875" style="187" customWidth="1"/>
    <col min="7762" max="7764" width="9.125" style="187"/>
    <col min="7765" max="7765" width="27.125" style="187" customWidth="1"/>
    <col min="7766" max="7766" width="11.25" style="187" bestFit="1" customWidth="1"/>
    <col min="7767" max="7769" width="9.125" style="187"/>
    <col min="7770" max="7770" width="11.25" style="187" bestFit="1" customWidth="1"/>
    <col min="7771" max="7774" width="9.125" style="187"/>
    <col min="7775" max="7775" width="9.75" style="187" customWidth="1"/>
    <col min="7776" max="7788" width="9.125" style="187"/>
    <col min="7789" max="7789" width="9.875" style="187" customWidth="1"/>
    <col min="7790" max="7944" width="9.125" style="187"/>
    <col min="7945" max="7945" width="18.125" style="187" customWidth="1"/>
    <col min="7946" max="7995" width="9.125" style="187"/>
    <col min="7996" max="7996" width="13.125" style="187" customWidth="1"/>
    <col min="7997" max="7997" width="13.375" style="187" customWidth="1"/>
    <col min="7998" max="7998" width="13.625" style="187" customWidth="1"/>
    <col min="7999" max="8000" width="9.125" style="187"/>
    <col min="8001" max="8001" width="10.375" style="187" customWidth="1"/>
    <col min="8002" max="8006" width="9.125" style="187"/>
    <col min="8007" max="8007" width="30.875" style="187" customWidth="1"/>
    <col min="8008" max="8008" width="11.25" style="187" bestFit="1" customWidth="1"/>
    <col min="8009" max="8011" width="9.125" style="187"/>
    <col min="8012" max="8012" width="11.25" style="187" bestFit="1" customWidth="1"/>
    <col min="8013" max="8016" width="9.125" style="187"/>
    <col min="8017" max="8017" width="9.875" style="187" customWidth="1"/>
    <col min="8018" max="8020" width="9.125" style="187"/>
    <col min="8021" max="8021" width="27.125" style="187" customWidth="1"/>
    <col min="8022" max="8022" width="11.25" style="187" bestFit="1" customWidth="1"/>
    <col min="8023" max="8025" width="9.125" style="187"/>
    <col min="8026" max="8026" width="11.25" style="187" bestFit="1" customWidth="1"/>
    <col min="8027" max="8030" width="9.125" style="187"/>
    <col min="8031" max="8031" width="9.75" style="187" customWidth="1"/>
    <col min="8032" max="8044" width="9.125" style="187"/>
    <col min="8045" max="8045" width="9.875" style="187" customWidth="1"/>
    <col min="8046" max="8200" width="9.125" style="187"/>
    <col min="8201" max="8201" width="18.125" style="187" customWidth="1"/>
    <col min="8202" max="8251" width="9.125" style="187"/>
    <col min="8252" max="8252" width="13.125" style="187" customWidth="1"/>
    <col min="8253" max="8253" width="13.375" style="187" customWidth="1"/>
    <col min="8254" max="8254" width="13.625" style="187" customWidth="1"/>
    <col min="8255" max="8256" width="9.125" style="187"/>
    <col min="8257" max="8257" width="10.375" style="187" customWidth="1"/>
    <col min="8258" max="8262" width="9.125" style="187"/>
    <col min="8263" max="8263" width="30.875" style="187" customWidth="1"/>
    <col min="8264" max="8264" width="11.25" style="187" bestFit="1" customWidth="1"/>
    <col min="8265" max="8267" width="9.125" style="187"/>
    <col min="8268" max="8268" width="11.25" style="187" bestFit="1" customWidth="1"/>
    <col min="8269" max="8272" width="9.125" style="187"/>
    <col min="8273" max="8273" width="9.875" style="187" customWidth="1"/>
    <col min="8274" max="8276" width="9.125" style="187"/>
    <col min="8277" max="8277" width="27.125" style="187" customWidth="1"/>
    <col min="8278" max="8278" width="11.25" style="187" bestFit="1" customWidth="1"/>
    <col min="8279" max="8281" width="9.125" style="187"/>
    <col min="8282" max="8282" width="11.25" style="187" bestFit="1" customWidth="1"/>
    <col min="8283" max="8286" width="9.125" style="187"/>
    <col min="8287" max="8287" width="9.75" style="187" customWidth="1"/>
    <col min="8288" max="8300" width="9.125" style="187"/>
    <col min="8301" max="8301" width="9.875" style="187" customWidth="1"/>
    <col min="8302" max="8456" width="9.125" style="187"/>
    <col min="8457" max="8457" width="18.125" style="187" customWidth="1"/>
    <col min="8458" max="8507" width="9.125" style="187"/>
    <col min="8508" max="8508" width="13.125" style="187" customWidth="1"/>
    <col min="8509" max="8509" width="13.375" style="187" customWidth="1"/>
    <col min="8510" max="8510" width="13.625" style="187" customWidth="1"/>
    <col min="8511" max="8512" width="9.125" style="187"/>
    <col min="8513" max="8513" width="10.375" style="187" customWidth="1"/>
    <col min="8514" max="8518" width="9.125" style="187"/>
    <col min="8519" max="8519" width="30.875" style="187" customWidth="1"/>
    <col min="8520" max="8520" width="11.25" style="187" bestFit="1" customWidth="1"/>
    <col min="8521" max="8523" width="9.125" style="187"/>
    <col min="8524" max="8524" width="11.25" style="187" bestFit="1" customWidth="1"/>
    <col min="8525" max="8528" width="9.125" style="187"/>
    <col min="8529" max="8529" width="9.875" style="187" customWidth="1"/>
    <col min="8530" max="8532" width="9.125" style="187"/>
    <col min="8533" max="8533" width="27.125" style="187" customWidth="1"/>
    <col min="8534" max="8534" width="11.25" style="187" bestFit="1" customWidth="1"/>
    <col min="8535" max="8537" width="9.125" style="187"/>
    <col min="8538" max="8538" width="11.25" style="187" bestFit="1" customWidth="1"/>
    <col min="8539" max="8542" width="9.125" style="187"/>
    <col min="8543" max="8543" width="9.75" style="187" customWidth="1"/>
    <col min="8544" max="8556" width="9.125" style="187"/>
    <col min="8557" max="8557" width="9.875" style="187" customWidth="1"/>
    <col min="8558" max="8712" width="9.125" style="187"/>
    <col min="8713" max="8713" width="18.125" style="187" customWidth="1"/>
    <col min="8714" max="8763" width="9.125" style="187"/>
    <col min="8764" max="8764" width="13.125" style="187" customWidth="1"/>
    <col min="8765" max="8765" width="13.375" style="187" customWidth="1"/>
    <col min="8766" max="8766" width="13.625" style="187" customWidth="1"/>
    <col min="8767" max="8768" width="9.125" style="187"/>
    <col min="8769" max="8769" width="10.375" style="187" customWidth="1"/>
    <col min="8770" max="8774" width="9.125" style="187"/>
    <col min="8775" max="8775" width="30.875" style="187" customWidth="1"/>
    <col min="8776" max="8776" width="11.25" style="187" bestFit="1" customWidth="1"/>
    <col min="8777" max="8779" width="9.125" style="187"/>
    <col min="8780" max="8780" width="11.25" style="187" bestFit="1" customWidth="1"/>
    <col min="8781" max="8784" width="9.125" style="187"/>
    <col min="8785" max="8785" width="9.875" style="187" customWidth="1"/>
    <col min="8786" max="8788" width="9.125" style="187"/>
    <col min="8789" max="8789" width="27.125" style="187" customWidth="1"/>
    <col min="8790" max="8790" width="11.25" style="187" bestFit="1" customWidth="1"/>
    <col min="8791" max="8793" width="9.125" style="187"/>
    <col min="8794" max="8794" width="11.25" style="187" bestFit="1" customWidth="1"/>
    <col min="8795" max="8798" width="9.125" style="187"/>
    <col min="8799" max="8799" width="9.75" style="187" customWidth="1"/>
    <col min="8800" max="8812" width="9.125" style="187"/>
    <col min="8813" max="8813" width="9.875" style="187" customWidth="1"/>
    <col min="8814" max="8968" width="9.125" style="187"/>
    <col min="8969" max="8969" width="18.125" style="187" customWidth="1"/>
    <col min="8970" max="9019" width="9.125" style="187"/>
    <col min="9020" max="9020" width="13.125" style="187" customWidth="1"/>
    <col min="9021" max="9021" width="13.375" style="187" customWidth="1"/>
    <col min="9022" max="9022" width="13.625" style="187" customWidth="1"/>
    <col min="9023" max="9024" width="9.125" style="187"/>
    <col min="9025" max="9025" width="10.375" style="187" customWidth="1"/>
    <col min="9026" max="9030" width="9.125" style="187"/>
    <col min="9031" max="9031" width="30.875" style="187" customWidth="1"/>
    <col min="9032" max="9032" width="11.25" style="187" bestFit="1" customWidth="1"/>
    <col min="9033" max="9035" width="9.125" style="187"/>
    <col min="9036" max="9036" width="11.25" style="187" bestFit="1" customWidth="1"/>
    <col min="9037" max="9040" width="9.125" style="187"/>
    <col min="9041" max="9041" width="9.875" style="187" customWidth="1"/>
    <col min="9042" max="9044" width="9.125" style="187"/>
    <col min="9045" max="9045" width="27.125" style="187" customWidth="1"/>
    <col min="9046" max="9046" width="11.25" style="187" bestFit="1" customWidth="1"/>
    <col min="9047" max="9049" width="9.125" style="187"/>
    <col min="9050" max="9050" width="11.25" style="187" bestFit="1" customWidth="1"/>
    <col min="9051" max="9054" width="9.125" style="187"/>
    <col min="9055" max="9055" width="9.75" style="187" customWidth="1"/>
    <col min="9056" max="9068" width="9.125" style="187"/>
    <col min="9069" max="9069" width="9.875" style="187" customWidth="1"/>
    <col min="9070" max="9224" width="9.125" style="187"/>
    <col min="9225" max="9225" width="18.125" style="187" customWidth="1"/>
    <col min="9226" max="9275" width="9.125" style="187"/>
    <col min="9276" max="9276" width="13.125" style="187" customWidth="1"/>
    <col min="9277" max="9277" width="13.375" style="187" customWidth="1"/>
    <col min="9278" max="9278" width="13.625" style="187" customWidth="1"/>
    <col min="9279" max="9280" width="9.125" style="187"/>
    <col min="9281" max="9281" width="10.375" style="187" customWidth="1"/>
    <col min="9282" max="9286" width="9.125" style="187"/>
    <col min="9287" max="9287" width="30.875" style="187" customWidth="1"/>
    <col min="9288" max="9288" width="11.25" style="187" bestFit="1" customWidth="1"/>
    <col min="9289" max="9291" width="9.125" style="187"/>
    <col min="9292" max="9292" width="11.25" style="187" bestFit="1" customWidth="1"/>
    <col min="9293" max="9296" width="9.125" style="187"/>
    <col min="9297" max="9297" width="9.875" style="187" customWidth="1"/>
    <col min="9298" max="9300" width="9.125" style="187"/>
    <col min="9301" max="9301" width="27.125" style="187" customWidth="1"/>
    <col min="9302" max="9302" width="11.25" style="187" bestFit="1" customWidth="1"/>
    <col min="9303" max="9305" width="9.125" style="187"/>
    <col min="9306" max="9306" width="11.25" style="187" bestFit="1" customWidth="1"/>
    <col min="9307" max="9310" width="9.125" style="187"/>
    <col min="9311" max="9311" width="9.75" style="187" customWidth="1"/>
    <col min="9312" max="9324" width="9.125" style="187"/>
    <col min="9325" max="9325" width="9.875" style="187" customWidth="1"/>
    <col min="9326" max="9480" width="9.125" style="187"/>
    <col min="9481" max="9481" width="18.125" style="187" customWidth="1"/>
    <col min="9482" max="9531" width="9.125" style="187"/>
    <col min="9532" max="9532" width="13.125" style="187" customWidth="1"/>
    <col min="9533" max="9533" width="13.375" style="187" customWidth="1"/>
    <col min="9534" max="9534" width="13.625" style="187" customWidth="1"/>
    <col min="9535" max="9536" width="9.125" style="187"/>
    <col min="9537" max="9537" width="10.375" style="187" customWidth="1"/>
    <col min="9538" max="9542" width="9.125" style="187"/>
    <col min="9543" max="9543" width="30.875" style="187" customWidth="1"/>
    <col min="9544" max="9544" width="11.25" style="187" bestFit="1" customWidth="1"/>
    <col min="9545" max="9547" width="9.125" style="187"/>
    <col min="9548" max="9548" width="11.25" style="187" bestFit="1" customWidth="1"/>
    <col min="9549" max="9552" width="9.125" style="187"/>
    <col min="9553" max="9553" width="9.875" style="187" customWidth="1"/>
    <col min="9554" max="9556" width="9.125" style="187"/>
    <col min="9557" max="9557" width="27.125" style="187" customWidth="1"/>
    <col min="9558" max="9558" width="11.25" style="187" bestFit="1" customWidth="1"/>
    <col min="9559" max="9561" width="9.125" style="187"/>
    <col min="9562" max="9562" width="11.25" style="187" bestFit="1" customWidth="1"/>
    <col min="9563" max="9566" width="9.125" style="187"/>
    <col min="9567" max="9567" width="9.75" style="187" customWidth="1"/>
    <col min="9568" max="9580" width="9.125" style="187"/>
    <col min="9581" max="9581" width="9.875" style="187" customWidth="1"/>
    <col min="9582" max="9736" width="9.125" style="187"/>
    <col min="9737" max="9737" width="18.125" style="187" customWidth="1"/>
    <col min="9738" max="9787" width="9.125" style="187"/>
    <col min="9788" max="9788" width="13.125" style="187" customWidth="1"/>
    <col min="9789" max="9789" width="13.375" style="187" customWidth="1"/>
    <col min="9790" max="9790" width="13.625" style="187" customWidth="1"/>
    <col min="9791" max="9792" width="9.125" style="187"/>
    <col min="9793" max="9793" width="10.375" style="187" customWidth="1"/>
    <col min="9794" max="9798" width="9.125" style="187"/>
    <col min="9799" max="9799" width="30.875" style="187" customWidth="1"/>
    <col min="9800" max="9800" width="11.25" style="187" bestFit="1" customWidth="1"/>
    <col min="9801" max="9803" width="9.125" style="187"/>
    <col min="9804" max="9804" width="11.25" style="187" bestFit="1" customWidth="1"/>
    <col min="9805" max="9808" width="9.125" style="187"/>
    <col min="9809" max="9809" width="9.875" style="187" customWidth="1"/>
    <col min="9810" max="9812" width="9.125" style="187"/>
    <col min="9813" max="9813" width="27.125" style="187" customWidth="1"/>
    <col min="9814" max="9814" width="11.25" style="187" bestFit="1" customWidth="1"/>
    <col min="9815" max="9817" width="9.125" style="187"/>
    <col min="9818" max="9818" width="11.25" style="187" bestFit="1" customWidth="1"/>
    <col min="9819" max="9822" width="9.125" style="187"/>
    <col min="9823" max="9823" width="9.75" style="187" customWidth="1"/>
    <col min="9824" max="9836" width="9.125" style="187"/>
    <col min="9837" max="9837" width="9.875" style="187" customWidth="1"/>
    <col min="9838" max="9992" width="9.125" style="187"/>
    <col min="9993" max="9993" width="18.125" style="187" customWidth="1"/>
    <col min="9994" max="10043" width="9.125" style="187"/>
    <col min="10044" max="10044" width="13.125" style="187" customWidth="1"/>
    <col min="10045" max="10045" width="13.375" style="187" customWidth="1"/>
    <col min="10046" max="10046" width="13.625" style="187" customWidth="1"/>
    <col min="10047" max="10048" width="9.125" style="187"/>
    <col min="10049" max="10049" width="10.375" style="187" customWidth="1"/>
    <col min="10050" max="10054" width="9.125" style="187"/>
    <col min="10055" max="10055" width="30.875" style="187" customWidth="1"/>
    <col min="10056" max="10056" width="11.25" style="187" bestFit="1" customWidth="1"/>
    <col min="10057" max="10059" width="9.125" style="187"/>
    <col min="10060" max="10060" width="11.25" style="187" bestFit="1" customWidth="1"/>
    <col min="10061" max="10064" width="9.125" style="187"/>
    <col min="10065" max="10065" width="9.875" style="187" customWidth="1"/>
    <col min="10066" max="10068" width="9.125" style="187"/>
    <col min="10069" max="10069" width="27.125" style="187" customWidth="1"/>
    <col min="10070" max="10070" width="11.25" style="187" bestFit="1" customWidth="1"/>
    <col min="10071" max="10073" width="9.125" style="187"/>
    <col min="10074" max="10074" width="11.25" style="187" bestFit="1" customWidth="1"/>
    <col min="10075" max="10078" width="9.125" style="187"/>
    <col min="10079" max="10079" width="9.75" style="187" customWidth="1"/>
    <col min="10080" max="10092" width="9.125" style="187"/>
    <col min="10093" max="10093" width="9.875" style="187" customWidth="1"/>
    <col min="10094" max="10248" width="9.125" style="187"/>
    <col min="10249" max="10249" width="18.125" style="187" customWidth="1"/>
    <col min="10250" max="10299" width="9.125" style="187"/>
    <col min="10300" max="10300" width="13.125" style="187" customWidth="1"/>
    <col min="10301" max="10301" width="13.375" style="187" customWidth="1"/>
    <col min="10302" max="10302" width="13.625" style="187" customWidth="1"/>
    <col min="10303" max="10304" width="9.125" style="187"/>
    <col min="10305" max="10305" width="10.375" style="187" customWidth="1"/>
    <col min="10306" max="10310" width="9.125" style="187"/>
    <col min="10311" max="10311" width="30.875" style="187" customWidth="1"/>
    <col min="10312" max="10312" width="11.25" style="187" bestFit="1" customWidth="1"/>
    <col min="10313" max="10315" width="9.125" style="187"/>
    <col min="10316" max="10316" width="11.25" style="187" bestFit="1" customWidth="1"/>
    <col min="10317" max="10320" width="9.125" style="187"/>
    <col min="10321" max="10321" width="9.875" style="187" customWidth="1"/>
    <col min="10322" max="10324" width="9.125" style="187"/>
    <col min="10325" max="10325" width="27.125" style="187" customWidth="1"/>
    <col min="10326" max="10326" width="11.25" style="187" bestFit="1" customWidth="1"/>
    <col min="10327" max="10329" width="9.125" style="187"/>
    <col min="10330" max="10330" width="11.25" style="187" bestFit="1" customWidth="1"/>
    <col min="10331" max="10334" width="9.125" style="187"/>
    <col min="10335" max="10335" width="9.75" style="187" customWidth="1"/>
    <col min="10336" max="10348" width="9.125" style="187"/>
    <col min="10349" max="10349" width="9.875" style="187" customWidth="1"/>
    <col min="10350" max="10504" width="9.125" style="187"/>
    <col min="10505" max="10505" width="18.125" style="187" customWidth="1"/>
    <col min="10506" max="10555" width="9.125" style="187"/>
    <col min="10556" max="10556" width="13.125" style="187" customWidth="1"/>
    <col min="10557" max="10557" width="13.375" style="187" customWidth="1"/>
    <col min="10558" max="10558" width="13.625" style="187" customWidth="1"/>
    <col min="10559" max="10560" width="9.125" style="187"/>
    <col min="10561" max="10561" width="10.375" style="187" customWidth="1"/>
    <col min="10562" max="10566" width="9.125" style="187"/>
    <col min="10567" max="10567" width="30.875" style="187" customWidth="1"/>
    <col min="10568" max="10568" width="11.25" style="187" bestFit="1" customWidth="1"/>
    <col min="10569" max="10571" width="9.125" style="187"/>
    <col min="10572" max="10572" width="11.25" style="187" bestFit="1" customWidth="1"/>
    <col min="10573" max="10576" width="9.125" style="187"/>
    <col min="10577" max="10577" width="9.875" style="187" customWidth="1"/>
    <col min="10578" max="10580" width="9.125" style="187"/>
    <col min="10581" max="10581" width="27.125" style="187" customWidth="1"/>
    <col min="10582" max="10582" width="11.25" style="187" bestFit="1" customWidth="1"/>
    <col min="10583" max="10585" width="9.125" style="187"/>
    <col min="10586" max="10586" width="11.25" style="187" bestFit="1" customWidth="1"/>
    <col min="10587" max="10590" width="9.125" style="187"/>
    <col min="10591" max="10591" width="9.75" style="187" customWidth="1"/>
    <col min="10592" max="10604" width="9.125" style="187"/>
    <col min="10605" max="10605" width="9.875" style="187" customWidth="1"/>
    <col min="10606" max="10760" width="9.125" style="187"/>
    <col min="10761" max="10761" width="18.125" style="187" customWidth="1"/>
    <col min="10762" max="10811" width="9.125" style="187"/>
    <col min="10812" max="10812" width="13.125" style="187" customWidth="1"/>
    <col min="10813" max="10813" width="13.375" style="187" customWidth="1"/>
    <col min="10814" max="10814" width="13.625" style="187" customWidth="1"/>
    <col min="10815" max="10816" width="9.125" style="187"/>
    <col min="10817" max="10817" width="10.375" style="187" customWidth="1"/>
    <col min="10818" max="10822" width="9.125" style="187"/>
    <col min="10823" max="10823" width="30.875" style="187" customWidth="1"/>
    <col min="10824" max="10824" width="11.25" style="187" bestFit="1" customWidth="1"/>
    <col min="10825" max="10827" width="9.125" style="187"/>
    <col min="10828" max="10828" width="11.25" style="187" bestFit="1" customWidth="1"/>
    <col min="10829" max="10832" width="9.125" style="187"/>
    <col min="10833" max="10833" width="9.875" style="187" customWidth="1"/>
    <col min="10834" max="10836" width="9.125" style="187"/>
    <col min="10837" max="10837" width="27.125" style="187" customWidth="1"/>
    <col min="10838" max="10838" width="11.25" style="187" bestFit="1" customWidth="1"/>
    <col min="10839" max="10841" width="9.125" style="187"/>
    <col min="10842" max="10842" width="11.25" style="187" bestFit="1" customWidth="1"/>
    <col min="10843" max="10846" width="9.125" style="187"/>
    <col min="10847" max="10847" width="9.75" style="187" customWidth="1"/>
    <col min="10848" max="10860" width="9.125" style="187"/>
    <col min="10861" max="10861" width="9.875" style="187" customWidth="1"/>
    <col min="10862" max="11016" width="9.125" style="187"/>
    <col min="11017" max="11017" width="18.125" style="187" customWidth="1"/>
    <col min="11018" max="11067" width="9.125" style="187"/>
    <col min="11068" max="11068" width="13.125" style="187" customWidth="1"/>
    <col min="11069" max="11069" width="13.375" style="187" customWidth="1"/>
    <col min="11070" max="11070" width="13.625" style="187" customWidth="1"/>
    <col min="11071" max="11072" width="9.125" style="187"/>
    <col min="11073" max="11073" width="10.375" style="187" customWidth="1"/>
    <col min="11074" max="11078" width="9.125" style="187"/>
    <col min="11079" max="11079" width="30.875" style="187" customWidth="1"/>
    <col min="11080" max="11080" width="11.25" style="187" bestFit="1" customWidth="1"/>
    <col min="11081" max="11083" width="9.125" style="187"/>
    <col min="11084" max="11084" width="11.25" style="187" bestFit="1" customWidth="1"/>
    <col min="11085" max="11088" width="9.125" style="187"/>
    <col min="11089" max="11089" width="9.875" style="187" customWidth="1"/>
    <col min="11090" max="11092" width="9.125" style="187"/>
    <col min="11093" max="11093" width="27.125" style="187" customWidth="1"/>
    <col min="11094" max="11094" width="11.25" style="187" bestFit="1" customWidth="1"/>
    <col min="11095" max="11097" width="9.125" style="187"/>
    <col min="11098" max="11098" width="11.25" style="187" bestFit="1" customWidth="1"/>
    <col min="11099" max="11102" width="9.125" style="187"/>
    <col min="11103" max="11103" width="9.75" style="187" customWidth="1"/>
    <col min="11104" max="11116" width="9.125" style="187"/>
    <col min="11117" max="11117" width="9.875" style="187" customWidth="1"/>
    <col min="11118" max="11272" width="9.125" style="187"/>
    <col min="11273" max="11273" width="18.125" style="187" customWidth="1"/>
    <col min="11274" max="11323" width="9.125" style="187"/>
    <col min="11324" max="11324" width="13.125" style="187" customWidth="1"/>
    <col min="11325" max="11325" width="13.375" style="187" customWidth="1"/>
    <col min="11326" max="11326" width="13.625" style="187" customWidth="1"/>
    <col min="11327" max="11328" width="9.125" style="187"/>
    <col min="11329" max="11329" width="10.375" style="187" customWidth="1"/>
    <col min="11330" max="11334" width="9.125" style="187"/>
    <col min="11335" max="11335" width="30.875" style="187" customWidth="1"/>
    <col min="11336" max="11336" width="11.25" style="187" bestFit="1" customWidth="1"/>
    <col min="11337" max="11339" width="9.125" style="187"/>
    <col min="11340" max="11340" width="11.25" style="187" bestFit="1" customWidth="1"/>
    <col min="11341" max="11344" width="9.125" style="187"/>
    <col min="11345" max="11345" width="9.875" style="187" customWidth="1"/>
    <col min="11346" max="11348" width="9.125" style="187"/>
    <col min="11349" max="11349" width="27.125" style="187" customWidth="1"/>
    <col min="11350" max="11350" width="11.25" style="187" bestFit="1" customWidth="1"/>
    <col min="11351" max="11353" width="9.125" style="187"/>
    <col min="11354" max="11354" width="11.25" style="187" bestFit="1" customWidth="1"/>
    <col min="11355" max="11358" width="9.125" style="187"/>
    <col min="11359" max="11359" width="9.75" style="187" customWidth="1"/>
    <col min="11360" max="11372" width="9.125" style="187"/>
    <col min="11373" max="11373" width="9.875" style="187" customWidth="1"/>
    <col min="11374" max="11528" width="9.125" style="187"/>
    <col min="11529" max="11529" width="18.125" style="187" customWidth="1"/>
    <col min="11530" max="11579" width="9.125" style="187"/>
    <col min="11580" max="11580" width="13.125" style="187" customWidth="1"/>
    <col min="11581" max="11581" width="13.375" style="187" customWidth="1"/>
    <col min="11582" max="11582" width="13.625" style="187" customWidth="1"/>
    <col min="11583" max="11584" width="9.125" style="187"/>
    <col min="11585" max="11585" width="10.375" style="187" customWidth="1"/>
    <col min="11586" max="11590" width="9.125" style="187"/>
    <col min="11591" max="11591" width="30.875" style="187" customWidth="1"/>
    <col min="11592" max="11592" width="11.25" style="187" bestFit="1" customWidth="1"/>
    <col min="11593" max="11595" width="9.125" style="187"/>
    <col min="11596" max="11596" width="11.25" style="187" bestFit="1" customWidth="1"/>
    <col min="11597" max="11600" width="9.125" style="187"/>
    <col min="11601" max="11601" width="9.875" style="187" customWidth="1"/>
    <col min="11602" max="11604" width="9.125" style="187"/>
    <col min="11605" max="11605" width="27.125" style="187" customWidth="1"/>
    <col min="11606" max="11606" width="11.25" style="187" bestFit="1" customWidth="1"/>
    <col min="11607" max="11609" width="9.125" style="187"/>
    <col min="11610" max="11610" width="11.25" style="187" bestFit="1" customWidth="1"/>
    <col min="11611" max="11614" width="9.125" style="187"/>
    <col min="11615" max="11615" width="9.75" style="187" customWidth="1"/>
    <col min="11616" max="11628" width="9.125" style="187"/>
    <col min="11629" max="11629" width="9.875" style="187" customWidth="1"/>
    <col min="11630" max="11784" width="9.125" style="187"/>
    <col min="11785" max="11785" width="18.125" style="187" customWidth="1"/>
    <col min="11786" max="11835" width="9.125" style="187"/>
    <col min="11836" max="11836" width="13.125" style="187" customWidth="1"/>
    <col min="11837" max="11837" width="13.375" style="187" customWidth="1"/>
    <col min="11838" max="11838" width="13.625" style="187" customWidth="1"/>
    <col min="11839" max="11840" width="9.125" style="187"/>
    <col min="11841" max="11841" width="10.375" style="187" customWidth="1"/>
    <col min="11842" max="11846" width="9.125" style="187"/>
    <col min="11847" max="11847" width="30.875" style="187" customWidth="1"/>
    <col min="11848" max="11848" width="11.25" style="187" bestFit="1" customWidth="1"/>
    <col min="11849" max="11851" width="9.125" style="187"/>
    <col min="11852" max="11852" width="11.25" style="187" bestFit="1" customWidth="1"/>
    <col min="11853" max="11856" width="9.125" style="187"/>
    <col min="11857" max="11857" width="9.875" style="187" customWidth="1"/>
    <col min="11858" max="11860" width="9.125" style="187"/>
    <col min="11861" max="11861" width="27.125" style="187" customWidth="1"/>
    <col min="11862" max="11862" width="11.25" style="187" bestFit="1" customWidth="1"/>
    <col min="11863" max="11865" width="9.125" style="187"/>
    <col min="11866" max="11866" width="11.25" style="187" bestFit="1" customWidth="1"/>
    <col min="11867" max="11870" width="9.125" style="187"/>
    <col min="11871" max="11871" width="9.75" style="187" customWidth="1"/>
    <col min="11872" max="11884" width="9.125" style="187"/>
    <col min="11885" max="11885" width="9.875" style="187" customWidth="1"/>
    <col min="11886" max="12040" width="9.125" style="187"/>
    <col min="12041" max="12041" width="18.125" style="187" customWidth="1"/>
    <col min="12042" max="12091" width="9.125" style="187"/>
    <col min="12092" max="12092" width="13.125" style="187" customWidth="1"/>
    <col min="12093" max="12093" width="13.375" style="187" customWidth="1"/>
    <col min="12094" max="12094" width="13.625" style="187" customWidth="1"/>
    <col min="12095" max="12096" width="9.125" style="187"/>
    <col min="12097" max="12097" width="10.375" style="187" customWidth="1"/>
    <col min="12098" max="12102" width="9.125" style="187"/>
    <col min="12103" max="12103" width="30.875" style="187" customWidth="1"/>
    <col min="12104" max="12104" width="11.25" style="187" bestFit="1" customWidth="1"/>
    <col min="12105" max="12107" width="9.125" style="187"/>
    <col min="12108" max="12108" width="11.25" style="187" bestFit="1" customWidth="1"/>
    <col min="12109" max="12112" width="9.125" style="187"/>
    <col min="12113" max="12113" width="9.875" style="187" customWidth="1"/>
    <col min="12114" max="12116" width="9.125" style="187"/>
    <col min="12117" max="12117" width="27.125" style="187" customWidth="1"/>
    <col min="12118" max="12118" width="11.25" style="187" bestFit="1" customWidth="1"/>
    <col min="12119" max="12121" width="9.125" style="187"/>
    <col min="12122" max="12122" width="11.25" style="187" bestFit="1" customWidth="1"/>
    <col min="12123" max="12126" width="9.125" style="187"/>
    <col min="12127" max="12127" width="9.75" style="187" customWidth="1"/>
    <col min="12128" max="12140" width="9.125" style="187"/>
    <col min="12141" max="12141" width="9.875" style="187" customWidth="1"/>
    <col min="12142" max="12296" width="9.125" style="187"/>
    <col min="12297" max="12297" width="18.125" style="187" customWidth="1"/>
    <col min="12298" max="12347" width="9.125" style="187"/>
    <col min="12348" max="12348" width="13.125" style="187" customWidth="1"/>
    <col min="12349" max="12349" width="13.375" style="187" customWidth="1"/>
    <col min="12350" max="12350" width="13.625" style="187" customWidth="1"/>
    <col min="12351" max="12352" width="9.125" style="187"/>
    <col min="12353" max="12353" width="10.375" style="187" customWidth="1"/>
    <col min="12354" max="12358" width="9.125" style="187"/>
    <col min="12359" max="12359" width="30.875" style="187" customWidth="1"/>
    <col min="12360" max="12360" width="11.25" style="187" bestFit="1" customWidth="1"/>
    <col min="12361" max="12363" width="9.125" style="187"/>
    <col min="12364" max="12364" width="11.25" style="187" bestFit="1" customWidth="1"/>
    <col min="12365" max="12368" width="9.125" style="187"/>
    <col min="12369" max="12369" width="9.875" style="187" customWidth="1"/>
    <col min="12370" max="12372" width="9.125" style="187"/>
    <col min="12373" max="12373" width="27.125" style="187" customWidth="1"/>
    <col min="12374" max="12374" width="11.25" style="187" bestFit="1" customWidth="1"/>
    <col min="12375" max="12377" width="9.125" style="187"/>
    <col min="12378" max="12378" width="11.25" style="187" bestFit="1" customWidth="1"/>
    <col min="12379" max="12382" width="9.125" style="187"/>
    <col min="12383" max="12383" width="9.75" style="187" customWidth="1"/>
    <col min="12384" max="12396" width="9.125" style="187"/>
    <col min="12397" max="12397" width="9.875" style="187" customWidth="1"/>
    <col min="12398" max="12552" width="9.125" style="187"/>
    <col min="12553" max="12553" width="18.125" style="187" customWidth="1"/>
    <col min="12554" max="12603" width="9.125" style="187"/>
    <col min="12604" max="12604" width="13.125" style="187" customWidth="1"/>
    <col min="12605" max="12605" width="13.375" style="187" customWidth="1"/>
    <col min="12606" max="12606" width="13.625" style="187" customWidth="1"/>
    <col min="12607" max="12608" width="9.125" style="187"/>
    <col min="12609" max="12609" width="10.375" style="187" customWidth="1"/>
    <col min="12610" max="12614" width="9.125" style="187"/>
    <col min="12615" max="12615" width="30.875" style="187" customWidth="1"/>
    <col min="12616" max="12616" width="11.25" style="187" bestFit="1" customWidth="1"/>
    <col min="12617" max="12619" width="9.125" style="187"/>
    <col min="12620" max="12620" width="11.25" style="187" bestFit="1" customWidth="1"/>
    <col min="12621" max="12624" width="9.125" style="187"/>
    <col min="12625" max="12625" width="9.875" style="187" customWidth="1"/>
    <col min="12626" max="12628" width="9.125" style="187"/>
    <col min="12629" max="12629" width="27.125" style="187" customWidth="1"/>
    <col min="12630" max="12630" width="11.25" style="187" bestFit="1" customWidth="1"/>
    <col min="12631" max="12633" width="9.125" style="187"/>
    <col min="12634" max="12634" width="11.25" style="187" bestFit="1" customWidth="1"/>
    <col min="12635" max="12638" width="9.125" style="187"/>
    <col min="12639" max="12639" width="9.75" style="187" customWidth="1"/>
    <col min="12640" max="12652" width="9.125" style="187"/>
    <col min="12653" max="12653" width="9.875" style="187" customWidth="1"/>
    <col min="12654" max="12808" width="9.125" style="187"/>
    <col min="12809" max="12809" width="18.125" style="187" customWidth="1"/>
    <col min="12810" max="12859" width="9.125" style="187"/>
    <col min="12860" max="12860" width="13.125" style="187" customWidth="1"/>
    <col min="12861" max="12861" width="13.375" style="187" customWidth="1"/>
    <col min="12862" max="12862" width="13.625" style="187" customWidth="1"/>
    <col min="12863" max="12864" width="9.125" style="187"/>
    <col min="12865" max="12865" width="10.375" style="187" customWidth="1"/>
    <col min="12866" max="12870" width="9.125" style="187"/>
    <col min="12871" max="12871" width="30.875" style="187" customWidth="1"/>
    <col min="12872" max="12872" width="11.25" style="187" bestFit="1" customWidth="1"/>
    <col min="12873" max="12875" width="9.125" style="187"/>
    <col min="12876" max="12876" width="11.25" style="187" bestFit="1" customWidth="1"/>
    <col min="12877" max="12880" width="9.125" style="187"/>
    <col min="12881" max="12881" width="9.875" style="187" customWidth="1"/>
    <col min="12882" max="12884" width="9.125" style="187"/>
    <col min="12885" max="12885" width="27.125" style="187" customWidth="1"/>
    <col min="12886" max="12886" width="11.25" style="187" bestFit="1" customWidth="1"/>
    <col min="12887" max="12889" width="9.125" style="187"/>
    <col min="12890" max="12890" width="11.25" style="187" bestFit="1" customWidth="1"/>
    <col min="12891" max="12894" width="9.125" style="187"/>
    <col min="12895" max="12895" width="9.75" style="187" customWidth="1"/>
    <col min="12896" max="12908" width="9.125" style="187"/>
    <col min="12909" max="12909" width="9.875" style="187" customWidth="1"/>
    <col min="12910" max="13064" width="9.125" style="187"/>
    <col min="13065" max="13065" width="18.125" style="187" customWidth="1"/>
    <col min="13066" max="13115" width="9.125" style="187"/>
    <col min="13116" max="13116" width="13.125" style="187" customWidth="1"/>
    <col min="13117" max="13117" width="13.375" style="187" customWidth="1"/>
    <col min="13118" max="13118" width="13.625" style="187" customWidth="1"/>
    <col min="13119" max="13120" width="9.125" style="187"/>
    <col min="13121" max="13121" width="10.375" style="187" customWidth="1"/>
    <col min="13122" max="13126" width="9.125" style="187"/>
    <col min="13127" max="13127" width="30.875" style="187" customWidth="1"/>
    <col min="13128" max="13128" width="11.25" style="187" bestFit="1" customWidth="1"/>
    <col min="13129" max="13131" width="9.125" style="187"/>
    <col min="13132" max="13132" width="11.25" style="187" bestFit="1" customWidth="1"/>
    <col min="13133" max="13136" width="9.125" style="187"/>
    <col min="13137" max="13137" width="9.875" style="187" customWidth="1"/>
    <col min="13138" max="13140" width="9.125" style="187"/>
    <col min="13141" max="13141" width="27.125" style="187" customWidth="1"/>
    <col min="13142" max="13142" width="11.25" style="187" bestFit="1" customWidth="1"/>
    <col min="13143" max="13145" width="9.125" style="187"/>
    <col min="13146" max="13146" width="11.25" style="187" bestFit="1" customWidth="1"/>
    <col min="13147" max="13150" width="9.125" style="187"/>
    <col min="13151" max="13151" width="9.75" style="187" customWidth="1"/>
    <col min="13152" max="13164" width="9.125" style="187"/>
    <col min="13165" max="13165" width="9.875" style="187" customWidth="1"/>
    <col min="13166" max="13320" width="9.125" style="187"/>
    <col min="13321" max="13321" width="18.125" style="187" customWidth="1"/>
    <col min="13322" max="13371" width="9.125" style="187"/>
    <col min="13372" max="13372" width="13.125" style="187" customWidth="1"/>
    <col min="13373" max="13373" width="13.375" style="187" customWidth="1"/>
    <col min="13374" max="13374" width="13.625" style="187" customWidth="1"/>
    <col min="13375" max="13376" width="9.125" style="187"/>
    <col min="13377" max="13377" width="10.375" style="187" customWidth="1"/>
    <col min="13378" max="13382" width="9.125" style="187"/>
    <col min="13383" max="13383" width="30.875" style="187" customWidth="1"/>
    <col min="13384" max="13384" width="11.25" style="187" bestFit="1" customWidth="1"/>
    <col min="13385" max="13387" width="9.125" style="187"/>
    <col min="13388" max="13388" width="11.25" style="187" bestFit="1" customWidth="1"/>
    <col min="13389" max="13392" width="9.125" style="187"/>
    <col min="13393" max="13393" width="9.875" style="187" customWidth="1"/>
    <col min="13394" max="13396" width="9.125" style="187"/>
    <col min="13397" max="13397" width="27.125" style="187" customWidth="1"/>
    <col min="13398" max="13398" width="11.25" style="187" bestFit="1" customWidth="1"/>
    <col min="13399" max="13401" width="9.125" style="187"/>
    <col min="13402" max="13402" width="11.25" style="187" bestFit="1" customWidth="1"/>
    <col min="13403" max="13406" width="9.125" style="187"/>
    <col min="13407" max="13407" width="9.75" style="187" customWidth="1"/>
    <col min="13408" max="13420" width="9.125" style="187"/>
    <col min="13421" max="13421" width="9.875" style="187" customWidth="1"/>
    <col min="13422" max="13576" width="9.125" style="187"/>
    <col min="13577" max="13577" width="18.125" style="187" customWidth="1"/>
    <col min="13578" max="13627" width="9.125" style="187"/>
    <col min="13628" max="13628" width="13.125" style="187" customWidth="1"/>
    <col min="13629" max="13629" width="13.375" style="187" customWidth="1"/>
    <col min="13630" max="13630" width="13.625" style="187" customWidth="1"/>
    <col min="13631" max="13632" width="9.125" style="187"/>
    <col min="13633" max="13633" width="10.375" style="187" customWidth="1"/>
    <col min="13634" max="13638" width="9.125" style="187"/>
    <col min="13639" max="13639" width="30.875" style="187" customWidth="1"/>
    <col min="13640" max="13640" width="11.25" style="187" bestFit="1" customWidth="1"/>
    <col min="13641" max="13643" width="9.125" style="187"/>
    <col min="13644" max="13644" width="11.25" style="187" bestFit="1" customWidth="1"/>
    <col min="13645" max="13648" width="9.125" style="187"/>
    <col min="13649" max="13649" width="9.875" style="187" customWidth="1"/>
    <col min="13650" max="13652" width="9.125" style="187"/>
    <col min="13653" max="13653" width="27.125" style="187" customWidth="1"/>
    <col min="13654" max="13654" width="11.25" style="187" bestFit="1" customWidth="1"/>
    <col min="13655" max="13657" width="9.125" style="187"/>
    <col min="13658" max="13658" width="11.25" style="187" bestFit="1" customWidth="1"/>
    <col min="13659" max="13662" width="9.125" style="187"/>
    <col min="13663" max="13663" width="9.75" style="187" customWidth="1"/>
    <col min="13664" max="13676" width="9.125" style="187"/>
    <col min="13677" max="13677" width="9.875" style="187" customWidth="1"/>
    <col min="13678" max="13832" width="9.125" style="187"/>
    <col min="13833" max="13833" width="18.125" style="187" customWidth="1"/>
    <col min="13834" max="13883" width="9.125" style="187"/>
    <col min="13884" max="13884" width="13.125" style="187" customWidth="1"/>
    <col min="13885" max="13885" width="13.375" style="187" customWidth="1"/>
    <col min="13886" max="13886" width="13.625" style="187" customWidth="1"/>
    <col min="13887" max="13888" width="9.125" style="187"/>
    <col min="13889" max="13889" width="10.375" style="187" customWidth="1"/>
    <col min="13890" max="13894" width="9.125" style="187"/>
    <col min="13895" max="13895" width="30.875" style="187" customWidth="1"/>
    <col min="13896" max="13896" width="11.25" style="187" bestFit="1" customWidth="1"/>
    <col min="13897" max="13899" width="9.125" style="187"/>
    <col min="13900" max="13900" width="11.25" style="187" bestFit="1" customWidth="1"/>
    <col min="13901" max="13904" width="9.125" style="187"/>
    <col min="13905" max="13905" width="9.875" style="187" customWidth="1"/>
    <col min="13906" max="13908" width="9.125" style="187"/>
    <col min="13909" max="13909" width="27.125" style="187" customWidth="1"/>
    <col min="13910" max="13910" width="11.25" style="187" bestFit="1" customWidth="1"/>
    <col min="13911" max="13913" width="9.125" style="187"/>
    <col min="13914" max="13914" width="11.25" style="187" bestFit="1" customWidth="1"/>
    <col min="13915" max="13918" width="9.125" style="187"/>
    <col min="13919" max="13919" width="9.75" style="187" customWidth="1"/>
    <col min="13920" max="13932" width="9.125" style="187"/>
    <col min="13933" max="13933" width="9.875" style="187" customWidth="1"/>
    <col min="13934" max="14088" width="9.125" style="187"/>
    <col min="14089" max="14089" width="18.125" style="187" customWidth="1"/>
    <col min="14090" max="14139" width="9.125" style="187"/>
    <col min="14140" max="14140" width="13.125" style="187" customWidth="1"/>
    <col min="14141" max="14141" width="13.375" style="187" customWidth="1"/>
    <col min="14142" max="14142" width="13.625" style="187" customWidth="1"/>
    <col min="14143" max="14144" width="9.125" style="187"/>
    <col min="14145" max="14145" width="10.375" style="187" customWidth="1"/>
    <col min="14146" max="14150" width="9.125" style="187"/>
    <col min="14151" max="14151" width="30.875" style="187" customWidth="1"/>
    <col min="14152" max="14152" width="11.25" style="187" bestFit="1" customWidth="1"/>
    <col min="14153" max="14155" width="9.125" style="187"/>
    <col min="14156" max="14156" width="11.25" style="187" bestFit="1" customWidth="1"/>
    <col min="14157" max="14160" width="9.125" style="187"/>
    <col min="14161" max="14161" width="9.875" style="187" customWidth="1"/>
    <col min="14162" max="14164" width="9.125" style="187"/>
    <col min="14165" max="14165" width="27.125" style="187" customWidth="1"/>
    <col min="14166" max="14166" width="11.25" style="187" bestFit="1" customWidth="1"/>
    <col min="14167" max="14169" width="9.125" style="187"/>
    <col min="14170" max="14170" width="11.25" style="187" bestFit="1" customWidth="1"/>
    <col min="14171" max="14174" width="9.125" style="187"/>
    <col min="14175" max="14175" width="9.75" style="187" customWidth="1"/>
    <col min="14176" max="14188" width="9.125" style="187"/>
    <col min="14189" max="14189" width="9.875" style="187" customWidth="1"/>
    <col min="14190" max="14344" width="9.125" style="187"/>
    <col min="14345" max="14345" width="18.125" style="187" customWidth="1"/>
    <col min="14346" max="14395" width="9.125" style="187"/>
    <col min="14396" max="14396" width="13.125" style="187" customWidth="1"/>
    <col min="14397" max="14397" width="13.375" style="187" customWidth="1"/>
    <col min="14398" max="14398" width="13.625" style="187" customWidth="1"/>
    <col min="14399" max="14400" width="9.125" style="187"/>
    <col min="14401" max="14401" width="10.375" style="187" customWidth="1"/>
    <col min="14402" max="14406" width="9.125" style="187"/>
    <col min="14407" max="14407" width="30.875" style="187" customWidth="1"/>
    <col min="14408" max="14408" width="11.25" style="187" bestFit="1" customWidth="1"/>
    <col min="14409" max="14411" width="9.125" style="187"/>
    <col min="14412" max="14412" width="11.25" style="187" bestFit="1" customWidth="1"/>
    <col min="14413" max="14416" width="9.125" style="187"/>
    <col min="14417" max="14417" width="9.875" style="187" customWidth="1"/>
    <col min="14418" max="14420" width="9.125" style="187"/>
    <col min="14421" max="14421" width="27.125" style="187" customWidth="1"/>
    <col min="14422" max="14422" width="11.25" style="187" bestFit="1" customWidth="1"/>
    <col min="14423" max="14425" width="9.125" style="187"/>
    <col min="14426" max="14426" width="11.25" style="187" bestFit="1" customWidth="1"/>
    <col min="14427" max="14430" width="9.125" style="187"/>
    <col min="14431" max="14431" width="9.75" style="187" customWidth="1"/>
    <col min="14432" max="14444" width="9.125" style="187"/>
    <col min="14445" max="14445" width="9.875" style="187" customWidth="1"/>
    <col min="14446" max="14600" width="9.125" style="187"/>
    <col min="14601" max="14601" width="18.125" style="187" customWidth="1"/>
    <col min="14602" max="14651" width="9.125" style="187"/>
    <col min="14652" max="14652" width="13.125" style="187" customWidth="1"/>
    <col min="14653" max="14653" width="13.375" style="187" customWidth="1"/>
    <col min="14654" max="14654" width="13.625" style="187" customWidth="1"/>
    <col min="14655" max="14656" width="9.125" style="187"/>
    <col min="14657" max="14657" width="10.375" style="187" customWidth="1"/>
    <col min="14658" max="14662" width="9.125" style="187"/>
    <col min="14663" max="14663" width="30.875" style="187" customWidth="1"/>
    <col min="14664" max="14664" width="11.25" style="187" bestFit="1" customWidth="1"/>
    <col min="14665" max="14667" width="9.125" style="187"/>
    <col min="14668" max="14668" width="11.25" style="187" bestFit="1" customWidth="1"/>
    <col min="14669" max="14672" width="9.125" style="187"/>
    <col min="14673" max="14673" width="9.875" style="187" customWidth="1"/>
    <col min="14674" max="14676" width="9.125" style="187"/>
    <col min="14677" max="14677" width="27.125" style="187" customWidth="1"/>
    <col min="14678" max="14678" width="11.25" style="187" bestFit="1" customWidth="1"/>
    <col min="14679" max="14681" width="9.125" style="187"/>
    <col min="14682" max="14682" width="11.25" style="187" bestFit="1" customWidth="1"/>
    <col min="14683" max="14686" width="9.125" style="187"/>
    <col min="14687" max="14687" width="9.75" style="187" customWidth="1"/>
    <col min="14688" max="14700" width="9.125" style="187"/>
    <col min="14701" max="14701" width="9.875" style="187" customWidth="1"/>
    <col min="14702" max="14856" width="9.125" style="187"/>
    <col min="14857" max="14857" width="18.125" style="187" customWidth="1"/>
    <col min="14858" max="14907" width="9.125" style="187"/>
    <col min="14908" max="14908" width="13.125" style="187" customWidth="1"/>
    <col min="14909" max="14909" width="13.375" style="187" customWidth="1"/>
    <col min="14910" max="14910" width="13.625" style="187" customWidth="1"/>
    <col min="14911" max="14912" width="9.125" style="187"/>
    <col min="14913" max="14913" width="10.375" style="187" customWidth="1"/>
    <col min="14914" max="14918" width="9.125" style="187"/>
    <col min="14919" max="14919" width="30.875" style="187" customWidth="1"/>
    <col min="14920" max="14920" width="11.25" style="187" bestFit="1" customWidth="1"/>
    <col min="14921" max="14923" width="9.125" style="187"/>
    <col min="14924" max="14924" width="11.25" style="187" bestFit="1" customWidth="1"/>
    <col min="14925" max="14928" width="9.125" style="187"/>
    <col min="14929" max="14929" width="9.875" style="187" customWidth="1"/>
    <col min="14930" max="14932" width="9.125" style="187"/>
    <col min="14933" max="14933" width="27.125" style="187" customWidth="1"/>
    <col min="14934" max="14934" width="11.25" style="187" bestFit="1" customWidth="1"/>
    <col min="14935" max="14937" width="9.125" style="187"/>
    <col min="14938" max="14938" width="11.25" style="187" bestFit="1" customWidth="1"/>
    <col min="14939" max="14942" width="9.125" style="187"/>
    <col min="14943" max="14943" width="9.75" style="187" customWidth="1"/>
    <col min="14944" max="14956" width="9.125" style="187"/>
    <col min="14957" max="14957" width="9.875" style="187" customWidth="1"/>
    <col min="14958" max="15112" width="9.125" style="187"/>
    <col min="15113" max="15113" width="18.125" style="187" customWidth="1"/>
    <col min="15114" max="15163" width="9.125" style="187"/>
    <col min="15164" max="15164" width="13.125" style="187" customWidth="1"/>
    <col min="15165" max="15165" width="13.375" style="187" customWidth="1"/>
    <col min="15166" max="15166" width="13.625" style="187" customWidth="1"/>
    <col min="15167" max="15168" width="9.125" style="187"/>
    <col min="15169" max="15169" width="10.375" style="187" customWidth="1"/>
    <col min="15170" max="15174" width="9.125" style="187"/>
    <col min="15175" max="15175" width="30.875" style="187" customWidth="1"/>
    <col min="15176" max="15176" width="11.25" style="187" bestFit="1" customWidth="1"/>
    <col min="15177" max="15179" width="9.125" style="187"/>
    <col min="15180" max="15180" width="11.25" style="187" bestFit="1" customWidth="1"/>
    <col min="15181" max="15184" width="9.125" style="187"/>
    <col min="15185" max="15185" width="9.875" style="187" customWidth="1"/>
    <col min="15186" max="15188" width="9.125" style="187"/>
    <col min="15189" max="15189" width="27.125" style="187" customWidth="1"/>
    <col min="15190" max="15190" width="11.25" style="187" bestFit="1" customWidth="1"/>
    <col min="15191" max="15193" width="9.125" style="187"/>
    <col min="15194" max="15194" width="11.25" style="187" bestFit="1" customWidth="1"/>
    <col min="15195" max="15198" width="9.125" style="187"/>
    <col min="15199" max="15199" width="9.75" style="187" customWidth="1"/>
    <col min="15200" max="15212" width="9.125" style="187"/>
    <col min="15213" max="15213" width="9.875" style="187" customWidth="1"/>
    <col min="15214" max="15368" width="9.125" style="187"/>
    <col min="15369" max="15369" width="18.125" style="187" customWidth="1"/>
    <col min="15370" max="15419" width="9.125" style="187"/>
    <col min="15420" max="15420" width="13.125" style="187" customWidth="1"/>
    <col min="15421" max="15421" width="13.375" style="187" customWidth="1"/>
    <col min="15422" max="15422" width="13.625" style="187" customWidth="1"/>
    <col min="15423" max="15424" width="9.125" style="187"/>
    <col min="15425" max="15425" width="10.375" style="187" customWidth="1"/>
    <col min="15426" max="15430" width="9.125" style="187"/>
    <col min="15431" max="15431" width="30.875" style="187" customWidth="1"/>
    <col min="15432" max="15432" width="11.25" style="187" bestFit="1" customWidth="1"/>
    <col min="15433" max="15435" width="9.125" style="187"/>
    <col min="15436" max="15436" width="11.25" style="187" bestFit="1" customWidth="1"/>
    <col min="15437" max="15440" width="9.125" style="187"/>
    <col min="15441" max="15441" width="9.875" style="187" customWidth="1"/>
    <col min="15442" max="15444" width="9.125" style="187"/>
    <col min="15445" max="15445" width="27.125" style="187" customWidth="1"/>
    <col min="15446" max="15446" width="11.25" style="187" bestFit="1" customWidth="1"/>
    <col min="15447" max="15449" width="9.125" style="187"/>
    <col min="15450" max="15450" width="11.25" style="187" bestFit="1" customWidth="1"/>
    <col min="15451" max="15454" width="9.125" style="187"/>
    <col min="15455" max="15455" width="9.75" style="187" customWidth="1"/>
    <col min="15456" max="15468" width="9.125" style="187"/>
    <col min="15469" max="15469" width="9.875" style="187" customWidth="1"/>
    <col min="15470" max="15624" width="9.125" style="187"/>
    <col min="15625" max="15625" width="18.125" style="187" customWidth="1"/>
    <col min="15626" max="15675" width="9.125" style="187"/>
    <col min="15676" max="15676" width="13.125" style="187" customWidth="1"/>
    <col min="15677" max="15677" width="13.375" style="187" customWidth="1"/>
    <col min="15678" max="15678" width="13.625" style="187" customWidth="1"/>
    <col min="15679" max="15680" width="9.125" style="187"/>
    <col min="15681" max="15681" width="10.375" style="187" customWidth="1"/>
    <col min="15682" max="15686" width="9.125" style="187"/>
    <col min="15687" max="15687" width="30.875" style="187" customWidth="1"/>
    <col min="15688" max="15688" width="11.25" style="187" bestFit="1" customWidth="1"/>
    <col min="15689" max="15691" width="9.125" style="187"/>
    <col min="15692" max="15692" width="11.25" style="187" bestFit="1" customWidth="1"/>
    <col min="15693" max="15696" width="9.125" style="187"/>
    <col min="15697" max="15697" width="9.875" style="187" customWidth="1"/>
    <col min="15698" max="15700" width="9.125" style="187"/>
    <col min="15701" max="15701" width="27.125" style="187" customWidth="1"/>
    <col min="15702" max="15702" width="11.25" style="187" bestFit="1" customWidth="1"/>
    <col min="15703" max="15705" width="9.125" style="187"/>
    <col min="15706" max="15706" width="11.25" style="187" bestFit="1" customWidth="1"/>
    <col min="15707" max="15710" width="9.125" style="187"/>
    <col min="15711" max="15711" width="9.75" style="187" customWidth="1"/>
    <col min="15712" max="15724" width="9.125" style="187"/>
    <col min="15725" max="15725" width="9.875" style="187" customWidth="1"/>
    <col min="15726" max="15880" width="9.125" style="187"/>
    <col min="15881" max="15881" width="18.125" style="187" customWidth="1"/>
    <col min="15882" max="15931" width="9.125" style="187"/>
    <col min="15932" max="15932" width="13.125" style="187" customWidth="1"/>
    <col min="15933" max="15933" width="13.375" style="187" customWidth="1"/>
    <col min="15934" max="15934" width="13.625" style="187" customWidth="1"/>
    <col min="15935" max="15936" width="9.125" style="187"/>
    <col min="15937" max="15937" width="10.375" style="187" customWidth="1"/>
    <col min="15938" max="15942" width="9.125" style="187"/>
    <col min="15943" max="15943" width="30.875" style="187" customWidth="1"/>
    <col min="15944" max="15944" width="11.25" style="187" bestFit="1" customWidth="1"/>
    <col min="15945" max="15947" width="9.125" style="187"/>
    <col min="15948" max="15948" width="11.25" style="187" bestFit="1" customWidth="1"/>
    <col min="15949" max="15952" width="9.125" style="187"/>
    <col min="15953" max="15953" width="9.875" style="187" customWidth="1"/>
    <col min="15954" max="15956" width="9.125" style="187"/>
    <col min="15957" max="15957" width="27.125" style="187" customWidth="1"/>
    <col min="15958" max="15958" width="11.25" style="187" bestFit="1" customWidth="1"/>
    <col min="15959" max="15961" width="9.125" style="187"/>
    <col min="15962" max="15962" width="11.25" style="187" bestFit="1" customWidth="1"/>
    <col min="15963" max="15966" width="9.125" style="187"/>
    <col min="15967" max="15967" width="9.75" style="187" customWidth="1"/>
    <col min="15968" max="15980" width="9.125" style="187"/>
    <col min="15981" max="15981" width="9.875" style="187" customWidth="1"/>
    <col min="15982" max="16136" width="9.125" style="187"/>
    <col min="16137" max="16137" width="18.125" style="187" customWidth="1"/>
    <col min="16138" max="16187" width="9.125" style="187"/>
    <col min="16188" max="16188" width="13.125" style="187" customWidth="1"/>
    <col min="16189" max="16189" width="13.375" style="187" customWidth="1"/>
    <col min="16190" max="16190" width="13.625" style="187" customWidth="1"/>
    <col min="16191" max="16192" width="9.125" style="187"/>
    <col min="16193" max="16193" width="10.375" style="187" customWidth="1"/>
    <col min="16194" max="16198" width="9.125" style="187"/>
    <col min="16199" max="16199" width="30.875" style="187" customWidth="1"/>
    <col min="16200" max="16200" width="11.25" style="187" bestFit="1" customWidth="1"/>
    <col min="16201" max="16203" width="9.125" style="187"/>
    <col min="16204" max="16204" width="11.25" style="187" bestFit="1" customWidth="1"/>
    <col min="16205" max="16208" width="9.125" style="187"/>
    <col min="16209" max="16209" width="9.875" style="187" customWidth="1"/>
    <col min="16210" max="16212" width="9.125" style="187"/>
    <col min="16213" max="16213" width="27.125" style="187" customWidth="1"/>
    <col min="16214" max="16214" width="11.25" style="187" bestFit="1" customWidth="1"/>
    <col min="16215" max="16217" width="9.125" style="187"/>
    <col min="16218" max="16218" width="11.25" style="187" bestFit="1" customWidth="1"/>
    <col min="16219" max="16222" width="9.125" style="187"/>
    <col min="16223" max="16223" width="9.75" style="187" customWidth="1"/>
    <col min="16224" max="16236" width="9.125" style="187"/>
    <col min="16237" max="16237" width="9.875" style="187" customWidth="1"/>
    <col min="16238" max="16384" width="9.125" style="187"/>
  </cols>
  <sheetData>
    <row r="1" spans="1:129" ht="15.75">
      <c r="A1" s="296" t="s">
        <v>302</v>
      </c>
      <c r="AB1" s="212" t="s">
        <v>130</v>
      </c>
      <c r="CM1" s="187"/>
      <c r="CP1" s="225" t="s">
        <v>130</v>
      </c>
      <c r="CQ1" s="225" t="s">
        <v>130</v>
      </c>
      <c r="CR1" s="226" t="s">
        <v>130</v>
      </c>
      <c r="CS1" s="116" t="s">
        <v>317</v>
      </c>
      <c r="DE1" s="116" t="s">
        <v>286</v>
      </c>
      <c r="DF1" s="116" t="s">
        <v>286</v>
      </c>
      <c r="DS1" s="212" t="s">
        <v>130</v>
      </c>
      <c r="DX1" s="225" t="s">
        <v>130</v>
      </c>
      <c r="DY1" s="226" t="s">
        <v>130</v>
      </c>
    </row>
    <row r="2" spans="1:129" s="116" customFormat="1" ht="77.25" customHeight="1">
      <c r="A2" s="114" t="s">
        <v>260</v>
      </c>
      <c r="B2" s="320" t="s">
        <v>218</v>
      </c>
      <c r="C2" s="320"/>
      <c r="D2" s="320"/>
      <c r="E2" s="320"/>
      <c r="F2" s="320"/>
      <c r="G2" s="115"/>
      <c r="H2" s="320" t="s">
        <v>219</v>
      </c>
      <c r="I2" s="320"/>
      <c r="J2" s="320"/>
      <c r="K2" s="320"/>
      <c r="L2" s="115"/>
      <c r="M2" s="320" t="s">
        <v>219</v>
      </c>
      <c r="N2" s="320"/>
      <c r="O2" s="320"/>
      <c r="P2" s="320"/>
      <c r="Q2" s="115"/>
      <c r="R2" s="320" t="s">
        <v>220</v>
      </c>
      <c r="S2" s="320"/>
      <c r="T2" s="320"/>
      <c r="U2" s="320"/>
      <c r="V2" s="115"/>
      <c r="W2" s="115"/>
      <c r="X2" s="320" t="s">
        <v>221</v>
      </c>
      <c r="Y2" s="320"/>
      <c r="Z2" s="320"/>
      <c r="AA2" s="320"/>
      <c r="AB2" s="218"/>
      <c r="AC2" s="115"/>
      <c r="AD2" s="320" t="s">
        <v>222</v>
      </c>
      <c r="AE2" s="320"/>
      <c r="AF2" s="320"/>
      <c r="AG2" s="320"/>
      <c r="AH2" s="115"/>
      <c r="AI2" s="320" t="s">
        <v>223</v>
      </c>
      <c r="AJ2" s="320"/>
      <c r="AK2" s="320"/>
      <c r="AL2" s="320"/>
      <c r="AM2" s="320"/>
      <c r="AN2" s="115"/>
      <c r="AO2" s="320" t="s">
        <v>224</v>
      </c>
      <c r="AP2" s="320"/>
      <c r="AQ2" s="320"/>
      <c r="AR2" s="320"/>
      <c r="AS2" s="320"/>
      <c r="AT2" s="115"/>
      <c r="AU2" s="320" t="s">
        <v>225</v>
      </c>
      <c r="AV2" s="320"/>
      <c r="AW2" s="320"/>
      <c r="AX2" s="320"/>
      <c r="AY2" s="320"/>
      <c r="AZ2" s="115"/>
      <c r="BA2" s="114" t="s">
        <v>226</v>
      </c>
      <c r="BB2" s="114" t="s">
        <v>227</v>
      </c>
      <c r="BC2" s="114" t="s">
        <v>228</v>
      </c>
      <c r="BD2" s="115"/>
      <c r="BE2" s="115"/>
      <c r="BF2" s="114" t="s">
        <v>229</v>
      </c>
      <c r="BG2" s="320" t="s">
        <v>274</v>
      </c>
      <c r="BH2" s="320"/>
      <c r="BI2" s="320"/>
      <c r="BJ2" s="320"/>
      <c r="BK2" s="321" t="s">
        <v>230</v>
      </c>
      <c r="BL2" s="321"/>
      <c r="BM2" s="321"/>
      <c r="BN2" s="321"/>
      <c r="BO2" s="321"/>
      <c r="BP2" s="321"/>
      <c r="BQ2" s="321"/>
      <c r="BR2" s="321"/>
      <c r="BS2" s="321"/>
      <c r="BT2" s="321"/>
      <c r="BU2" s="321"/>
      <c r="BV2" s="321"/>
      <c r="BW2" s="321"/>
      <c r="BX2" s="321"/>
      <c r="BY2" s="282"/>
      <c r="BZ2" s="282"/>
      <c r="CA2" s="282"/>
      <c r="CB2" s="310" t="s">
        <v>231</v>
      </c>
      <c r="CC2" s="310"/>
      <c r="CD2" s="310"/>
      <c r="CE2" s="310"/>
      <c r="CF2" s="310"/>
      <c r="CG2" s="310"/>
      <c r="CH2" s="310"/>
      <c r="CI2" s="310"/>
      <c r="CJ2" s="310"/>
      <c r="CK2" s="310"/>
      <c r="CL2" s="310"/>
      <c r="CM2" s="310"/>
      <c r="CN2" s="310"/>
      <c r="CO2" s="310"/>
      <c r="CP2" s="204"/>
      <c r="CQ2" s="210"/>
      <c r="CR2" s="210"/>
      <c r="CS2" s="304" t="s">
        <v>232</v>
      </c>
      <c r="CT2" s="304"/>
      <c r="CU2" s="304"/>
      <c r="CV2" s="304"/>
      <c r="CW2" s="304"/>
      <c r="CX2" s="304"/>
      <c r="CY2" s="304"/>
      <c r="CZ2" s="304"/>
      <c r="DA2" s="304"/>
      <c r="DB2" s="304"/>
      <c r="DC2" s="304"/>
      <c r="DD2" s="304"/>
      <c r="DE2" s="304"/>
      <c r="DF2" s="304"/>
      <c r="DH2" s="305" t="s">
        <v>233</v>
      </c>
      <c r="DI2" s="305"/>
      <c r="DJ2" s="305"/>
      <c r="DK2" s="305"/>
      <c r="DL2" s="305"/>
      <c r="DO2" s="300" t="s">
        <v>315</v>
      </c>
      <c r="DP2" s="300"/>
      <c r="DQ2" s="300"/>
      <c r="DR2" s="300"/>
      <c r="DS2" s="300"/>
      <c r="DU2" s="300" t="s">
        <v>276</v>
      </c>
      <c r="DV2" s="300"/>
      <c r="DW2" s="300"/>
      <c r="DX2" s="300"/>
      <c r="DY2" s="300"/>
    </row>
    <row r="3" spans="1:129" s="116" customFormat="1" ht="14.25">
      <c r="A3" s="201" t="str">
        <f>Data!$A$2</f>
        <v>Jilin</v>
      </c>
      <c r="C3" s="211" t="s">
        <v>196</v>
      </c>
      <c r="D3" s="211" t="s">
        <v>196</v>
      </c>
      <c r="E3" s="211" t="s">
        <v>196</v>
      </c>
      <c r="F3" s="211" t="s">
        <v>196</v>
      </c>
      <c r="I3" s="211" t="s">
        <v>196</v>
      </c>
      <c r="J3" s="211" t="s">
        <v>196</v>
      </c>
      <c r="K3" s="211" t="s">
        <v>196</v>
      </c>
      <c r="N3" s="211" t="s">
        <v>196</v>
      </c>
      <c r="O3" s="211" t="s">
        <v>196</v>
      </c>
      <c r="P3" s="211" t="s">
        <v>196</v>
      </c>
      <c r="X3" s="116" t="s">
        <v>357</v>
      </c>
      <c r="AA3" s="117"/>
      <c r="AB3" s="117"/>
      <c r="BA3" s="211" t="s">
        <v>196</v>
      </c>
      <c r="BB3" s="211" t="s">
        <v>196</v>
      </c>
      <c r="BF3" s="211" t="s">
        <v>196</v>
      </c>
      <c r="BK3" s="118"/>
      <c r="BL3" s="119" t="s">
        <v>234</v>
      </c>
      <c r="BM3" s="318" t="s">
        <v>235</v>
      </c>
      <c r="BN3" s="318"/>
      <c r="BO3" s="318"/>
      <c r="BP3" s="318"/>
      <c r="BQ3" s="318" t="s">
        <v>236</v>
      </c>
      <c r="BR3" s="318"/>
      <c r="BS3" s="318"/>
      <c r="BT3" s="318"/>
      <c r="BU3" s="120"/>
      <c r="BV3" s="318" t="s">
        <v>237</v>
      </c>
      <c r="BW3" s="318"/>
      <c r="BX3" s="318"/>
      <c r="BY3" s="281"/>
      <c r="BZ3" s="281"/>
      <c r="CA3" s="281"/>
      <c r="CB3" s="121"/>
      <c r="CC3" s="122" t="s">
        <v>234</v>
      </c>
      <c r="CD3" s="308" t="s">
        <v>238</v>
      </c>
      <c r="CE3" s="308"/>
      <c r="CF3" s="308"/>
      <c r="CG3" s="308"/>
      <c r="CH3" s="308" t="s">
        <v>239</v>
      </c>
      <c r="CI3" s="308"/>
      <c r="CJ3" s="308"/>
      <c r="CK3" s="308"/>
      <c r="CL3" s="121"/>
      <c r="CM3" s="308" t="s">
        <v>237</v>
      </c>
      <c r="CN3" s="308"/>
      <c r="CO3" s="308"/>
      <c r="CP3" s="151"/>
      <c r="CQ3" s="209"/>
      <c r="CR3" s="209"/>
      <c r="CS3" s="123"/>
      <c r="CT3" s="124"/>
      <c r="CU3" s="309" t="s">
        <v>235</v>
      </c>
      <c r="CV3" s="309"/>
      <c r="CW3" s="309"/>
      <c r="CX3" s="309"/>
      <c r="CY3" s="309" t="s">
        <v>236</v>
      </c>
      <c r="CZ3" s="309"/>
      <c r="DA3" s="309"/>
      <c r="DB3" s="309"/>
      <c r="DC3" s="124"/>
      <c r="DD3" s="309" t="s">
        <v>237</v>
      </c>
      <c r="DE3" s="309"/>
      <c r="DF3" s="309"/>
      <c r="DH3" s="317"/>
      <c r="DI3" s="317"/>
      <c r="DJ3" s="125" t="s">
        <v>23</v>
      </c>
      <c r="DK3" s="125" t="s">
        <v>24</v>
      </c>
      <c r="DL3" s="125" t="s">
        <v>25</v>
      </c>
      <c r="DR3" s="117"/>
      <c r="DS3" s="117"/>
      <c r="DU3" s="201" t="s">
        <v>267</v>
      </c>
      <c r="DW3" s="200"/>
      <c r="DX3" s="201" t="s">
        <v>268</v>
      </c>
      <c r="DY3" s="187"/>
    </row>
    <row r="4" spans="1:129" s="116" customFormat="1" ht="77.25" customHeight="1">
      <c r="B4" s="302" t="s">
        <v>293</v>
      </c>
      <c r="C4" s="302"/>
      <c r="D4" s="302"/>
      <c r="E4" s="302"/>
      <c r="F4" s="302"/>
      <c r="H4" s="302" t="s">
        <v>262</v>
      </c>
      <c r="I4" s="302"/>
      <c r="J4" s="302"/>
      <c r="K4" s="302"/>
      <c r="M4" s="302" t="s">
        <v>263</v>
      </c>
      <c r="N4" s="302"/>
      <c r="O4" s="302"/>
      <c r="P4" s="302"/>
      <c r="R4" s="302" t="s">
        <v>264</v>
      </c>
      <c r="S4" s="302"/>
      <c r="T4" s="302"/>
      <c r="U4" s="302"/>
      <c r="X4" s="302" t="s">
        <v>288</v>
      </c>
      <c r="Y4" s="302"/>
      <c r="Z4" s="302"/>
      <c r="AA4" s="302"/>
      <c r="AB4" s="221"/>
      <c r="AD4" s="302" t="s">
        <v>264</v>
      </c>
      <c r="AE4" s="302"/>
      <c r="AF4" s="302"/>
      <c r="AG4" s="302"/>
      <c r="AI4" s="302" t="s">
        <v>240</v>
      </c>
      <c r="AJ4" s="302"/>
      <c r="AK4" s="302"/>
      <c r="AL4" s="302"/>
      <c r="AM4" s="302"/>
      <c r="AO4" s="302" t="s">
        <v>240</v>
      </c>
      <c r="AP4" s="302"/>
      <c r="AQ4" s="302"/>
      <c r="AR4" s="302"/>
      <c r="AS4" s="302"/>
      <c r="AU4" s="319" t="s">
        <v>428</v>
      </c>
      <c r="AV4" s="319"/>
      <c r="AW4" s="319"/>
      <c r="AX4" s="319"/>
      <c r="AY4" s="319"/>
      <c r="BA4" s="212" t="s">
        <v>294</v>
      </c>
      <c r="BB4" s="212" t="s">
        <v>294</v>
      </c>
      <c r="BC4" s="194" t="s">
        <v>265</v>
      </c>
      <c r="BF4" s="115" t="s">
        <v>241</v>
      </c>
      <c r="BG4" s="312" t="s">
        <v>241</v>
      </c>
      <c r="BH4" s="312"/>
      <c r="BI4" s="312"/>
      <c r="BJ4" s="312"/>
      <c r="BK4" s="126"/>
      <c r="BL4" s="127"/>
      <c r="BM4" s="313" t="s">
        <v>242</v>
      </c>
      <c r="BN4" s="313"/>
      <c r="BO4" s="313"/>
      <c r="BP4" s="313"/>
      <c r="BQ4" s="313" t="s">
        <v>242</v>
      </c>
      <c r="BR4" s="313"/>
      <c r="BS4" s="313"/>
      <c r="BT4" s="313"/>
      <c r="BU4" s="126"/>
      <c r="BV4" s="128" t="s">
        <v>243</v>
      </c>
      <c r="BW4" s="128" t="s">
        <v>244</v>
      </c>
      <c r="BX4" s="199" t="s">
        <v>245</v>
      </c>
      <c r="BY4" s="199"/>
      <c r="BZ4" s="199"/>
      <c r="CA4" s="199"/>
      <c r="CB4" s="129"/>
      <c r="CC4" s="129"/>
      <c r="CD4" s="311" t="s">
        <v>242</v>
      </c>
      <c r="CE4" s="311"/>
      <c r="CF4" s="311"/>
      <c r="CG4" s="311"/>
      <c r="CH4" s="311" t="s">
        <v>242</v>
      </c>
      <c r="CI4" s="311"/>
      <c r="CJ4" s="311"/>
      <c r="CK4" s="311"/>
      <c r="CL4" s="129"/>
      <c r="CM4" s="130" t="s">
        <v>243</v>
      </c>
      <c r="CN4" s="130" t="s">
        <v>244</v>
      </c>
      <c r="CO4" s="198" t="s">
        <v>245</v>
      </c>
      <c r="CP4" s="198"/>
      <c r="CQ4" s="198"/>
      <c r="CR4" s="198"/>
      <c r="CS4" s="131"/>
      <c r="CT4" s="131"/>
      <c r="CU4" s="301" t="s">
        <v>242</v>
      </c>
      <c r="CV4" s="301"/>
      <c r="CW4" s="301"/>
      <c r="CX4" s="301"/>
      <c r="CY4" s="301" t="s">
        <v>242</v>
      </c>
      <c r="CZ4" s="301"/>
      <c r="DA4" s="301"/>
      <c r="DB4" s="301"/>
      <c r="DC4" s="131"/>
      <c r="DD4" s="132" t="s">
        <v>243</v>
      </c>
      <c r="DE4" s="132" t="s">
        <v>244</v>
      </c>
      <c r="DF4" s="132" t="s">
        <v>245</v>
      </c>
      <c r="DH4" s="302" t="s">
        <v>246</v>
      </c>
      <c r="DI4" s="302"/>
      <c r="DJ4" s="133">
        <v>40</v>
      </c>
      <c r="DK4" s="133">
        <v>16</v>
      </c>
      <c r="DL4" s="133">
        <v>25</v>
      </c>
      <c r="DO4" s="306" t="s">
        <v>266</v>
      </c>
      <c r="DP4" s="306"/>
      <c r="DQ4" s="306"/>
      <c r="DR4" s="306"/>
      <c r="DS4" s="306"/>
      <c r="DX4" s="187" t="s">
        <v>269</v>
      </c>
      <c r="DY4" s="203" t="s">
        <v>270</v>
      </c>
    </row>
    <row r="5" spans="1:129" ht="72" customHeight="1">
      <c r="X5" s="314" t="s">
        <v>289</v>
      </c>
      <c r="Y5" s="314"/>
      <c r="Z5" s="314"/>
      <c r="AA5" s="314"/>
      <c r="AB5" s="223" t="s">
        <v>290</v>
      </c>
      <c r="AD5" s="315" t="s">
        <v>247</v>
      </c>
      <c r="AE5" s="315"/>
      <c r="AF5" s="315"/>
      <c r="AG5" s="315"/>
      <c r="AI5" s="315" t="s">
        <v>248</v>
      </c>
      <c r="AJ5" s="315"/>
      <c r="AK5" s="315"/>
      <c r="AL5" s="315"/>
      <c r="AM5" s="315"/>
      <c r="AO5" s="315" t="s">
        <v>249</v>
      </c>
      <c r="AP5" s="315"/>
      <c r="AQ5" s="315"/>
      <c r="AR5" s="315"/>
      <c r="AS5" s="315"/>
      <c r="AU5" s="316" t="s">
        <v>250</v>
      </c>
      <c r="AV5" s="316"/>
      <c r="AW5" s="316"/>
      <c r="AX5" s="316"/>
      <c r="AY5" s="316"/>
      <c r="AZ5" s="134"/>
      <c r="BA5" s="135" t="s">
        <v>251</v>
      </c>
      <c r="BB5" s="135" t="s">
        <v>252</v>
      </c>
      <c r="BC5" s="135" t="s">
        <v>253</v>
      </c>
      <c r="BD5" s="136" t="s">
        <v>254</v>
      </c>
      <c r="BF5" s="137" t="s">
        <v>255</v>
      </c>
      <c r="BG5" s="138"/>
      <c r="BH5" s="138"/>
      <c r="BI5" s="138"/>
      <c r="BJ5" s="139"/>
      <c r="BK5" s="118"/>
      <c r="BL5" s="119"/>
      <c r="BM5" s="140"/>
      <c r="BN5" s="140"/>
      <c r="BO5" s="140"/>
      <c r="BP5" s="118"/>
      <c r="BQ5" s="140"/>
      <c r="BR5" s="140"/>
      <c r="BS5" s="140"/>
      <c r="BT5" s="118"/>
      <c r="BU5" s="118"/>
      <c r="BV5" s="118"/>
      <c r="BW5" s="118"/>
      <c r="BX5" s="118"/>
      <c r="BY5" s="208" t="s">
        <v>292</v>
      </c>
      <c r="BZ5" s="208" t="s">
        <v>277</v>
      </c>
      <c r="CA5" s="208" t="s">
        <v>291</v>
      </c>
      <c r="CB5" s="228" t="s">
        <v>426</v>
      </c>
      <c r="CC5" s="141"/>
      <c r="CD5" s="142"/>
      <c r="CE5" s="142"/>
      <c r="CF5" s="142"/>
      <c r="CG5" s="141"/>
      <c r="CH5" s="229" t="s">
        <v>295</v>
      </c>
      <c r="CI5" s="142"/>
      <c r="CJ5" s="142"/>
      <c r="CK5" s="141"/>
      <c r="CL5" s="141"/>
      <c r="CM5" s="299" t="s">
        <v>296</v>
      </c>
      <c r="CN5" s="299"/>
      <c r="CO5" s="299"/>
      <c r="CP5" s="208" t="s">
        <v>292</v>
      </c>
      <c r="CQ5" s="208" t="s">
        <v>277</v>
      </c>
      <c r="CR5" s="208" t="s">
        <v>291</v>
      </c>
      <c r="CS5" s="123"/>
      <c r="CT5" s="124"/>
      <c r="CU5" s="143"/>
      <c r="CV5" s="143"/>
      <c r="CW5" s="143"/>
      <c r="CX5" s="123"/>
      <c r="CY5" s="143"/>
      <c r="CZ5" s="143"/>
      <c r="DA5" s="143"/>
      <c r="DB5" s="123"/>
      <c r="DC5" s="123"/>
      <c r="DD5" s="123"/>
      <c r="DE5" s="123"/>
      <c r="DF5" s="123"/>
      <c r="DG5" s="139"/>
      <c r="DH5" s="303" t="s">
        <v>256</v>
      </c>
      <c r="DI5" s="303"/>
      <c r="DJ5" s="144">
        <v>2</v>
      </c>
      <c r="DK5" s="144">
        <v>2</v>
      </c>
      <c r="DL5" s="144">
        <v>2</v>
      </c>
      <c r="DO5" s="307" t="s">
        <v>316</v>
      </c>
      <c r="DP5" s="307"/>
      <c r="DQ5" s="307"/>
      <c r="DR5" s="307"/>
      <c r="DS5" s="307"/>
    </row>
    <row r="6" spans="1:129">
      <c r="B6" s="145"/>
      <c r="C6" s="188" t="s">
        <v>23</v>
      </c>
      <c r="D6" s="188" t="s">
        <v>24</v>
      </c>
      <c r="E6" s="188" t="s">
        <v>25</v>
      </c>
      <c r="F6" s="188" t="s">
        <v>22</v>
      </c>
      <c r="H6" s="145"/>
      <c r="I6" s="188" t="s">
        <v>23</v>
      </c>
      <c r="J6" s="188" t="s">
        <v>24</v>
      </c>
      <c r="K6" s="188" t="s">
        <v>25</v>
      </c>
      <c r="L6" s="146"/>
      <c r="M6" s="145"/>
      <c r="N6" s="188" t="s">
        <v>23</v>
      </c>
      <c r="O6" s="188" t="s">
        <v>24</v>
      </c>
      <c r="P6" s="188" t="s">
        <v>25</v>
      </c>
      <c r="Q6" s="146"/>
      <c r="R6" s="145"/>
      <c r="S6" s="145" t="s">
        <v>23</v>
      </c>
      <c r="T6" s="145" t="s">
        <v>24</v>
      </c>
      <c r="U6" s="145" t="s">
        <v>25</v>
      </c>
      <c r="V6" s="146"/>
      <c r="W6" s="146"/>
      <c r="X6" s="135"/>
      <c r="Y6" s="145" t="s">
        <v>23</v>
      </c>
      <c r="Z6" s="145" t="s">
        <v>24</v>
      </c>
      <c r="AA6" s="145" t="s">
        <v>25</v>
      </c>
      <c r="AB6" s="224" t="s">
        <v>22</v>
      </c>
      <c r="AC6" s="146"/>
      <c r="AD6" s="145"/>
      <c r="AE6" s="145" t="s">
        <v>23</v>
      </c>
      <c r="AF6" s="145" t="s">
        <v>24</v>
      </c>
      <c r="AG6" s="145" t="s">
        <v>25</v>
      </c>
      <c r="AH6" s="146"/>
      <c r="AI6" s="145"/>
      <c r="AJ6" s="145" t="s">
        <v>23</v>
      </c>
      <c r="AK6" s="145" t="s">
        <v>24</v>
      </c>
      <c r="AL6" s="145" t="s">
        <v>25</v>
      </c>
      <c r="AM6" s="145" t="s">
        <v>22</v>
      </c>
      <c r="AN6" s="147"/>
      <c r="AO6" s="145"/>
      <c r="AP6" s="145" t="s">
        <v>23</v>
      </c>
      <c r="AQ6" s="145" t="s">
        <v>24</v>
      </c>
      <c r="AR6" s="145" t="s">
        <v>25</v>
      </c>
      <c r="AS6" s="145" t="s">
        <v>22</v>
      </c>
      <c r="AT6" s="147"/>
      <c r="AU6" s="145"/>
      <c r="AV6" s="145" t="s">
        <v>23</v>
      </c>
      <c r="AW6" s="145" t="s">
        <v>24</v>
      </c>
      <c r="AX6" s="145" t="s">
        <v>25</v>
      </c>
      <c r="AY6" s="145" t="s">
        <v>22</v>
      </c>
      <c r="AZ6" s="139"/>
      <c r="BA6" s="139"/>
      <c r="BB6" s="139"/>
      <c r="BC6" s="139"/>
      <c r="BD6" s="139"/>
      <c r="BE6" s="139"/>
      <c r="BG6" s="145" t="s">
        <v>23</v>
      </c>
      <c r="BH6" s="145" t="s">
        <v>24</v>
      </c>
      <c r="BI6" s="145" t="s">
        <v>25</v>
      </c>
      <c r="BJ6" s="139"/>
      <c r="BK6" s="148"/>
      <c r="BL6" s="149" t="s">
        <v>257</v>
      </c>
      <c r="BM6" s="149" t="s">
        <v>23</v>
      </c>
      <c r="BN6" s="149" t="s">
        <v>24</v>
      </c>
      <c r="BO6" s="149" t="s">
        <v>25</v>
      </c>
      <c r="BP6" s="149" t="s">
        <v>22</v>
      </c>
      <c r="BQ6" s="149" t="s">
        <v>23</v>
      </c>
      <c r="BR6" s="149" t="s">
        <v>24</v>
      </c>
      <c r="BS6" s="149" t="s">
        <v>25</v>
      </c>
      <c r="BT6" s="149" t="s">
        <v>22</v>
      </c>
      <c r="BU6" s="149"/>
      <c r="BV6" s="149" t="s">
        <v>22</v>
      </c>
      <c r="BW6" s="149" t="s">
        <v>22</v>
      </c>
      <c r="BX6" s="149" t="s">
        <v>22</v>
      </c>
      <c r="BY6" s="205"/>
      <c r="BZ6" s="205"/>
      <c r="CA6" s="205"/>
      <c r="CB6" s="150"/>
      <c r="CC6" s="150"/>
      <c r="CD6" s="150" t="s">
        <v>23</v>
      </c>
      <c r="CE6" s="150" t="s">
        <v>24</v>
      </c>
      <c r="CF6" s="150" t="s">
        <v>25</v>
      </c>
      <c r="CG6" s="150" t="s">
        <v>22</v>
      </c>
      <c r="CH6" s="150" t="s">
        <v>23</v>
      </c>
      <c r="CI6" s="150" t="s">
        <v>24</v>
      </c>
      <c r="CJ6" s="150" t="s">
        <v>25</v>
      </c>
      <c r="CK6" s="150" t="s">
        <v>22</v>
      </c>
      <c r="CL6" s="151"/>
      <c r="CM6" s="150" t="s">
        <v>22</v>
      </c>
      <c r="CN6" s="150" t="s">
        <v>22</v>
      </c>
      <c r="CO6" s="150" t="s">
        <v>22</v>
      </c>
      <c r="CP6" s="205"/>
      <c r="CQ6" s="205"/>
      <c r="CR6" s="205"/>
      <c r="CS6" s="152"/>
      <c r="CT6" s="152" t="s">
        <v>257</v>
      </c>
      <c r="CU6" s="153" t="s">
        <v>23</v>
      </c>
      <c r="CV6" s="153" t="s">
        <v>24</v>
      </c>
      <c r="CW6" s="153" t="s">
        <v>25</v>
      </c>
      <c r="CX6" s="153" t="s">
        <v>22</v>
      </c>
      <c r="CY6" s="153" t="s">
        <v>23</v>
      </c>
      <c r="CZ6" s="153" t="s">
        <v>24</v>
      </c>
      <c r="DA6" s="153" t="s">
        <v>25</v>
      </c>
      <c r="DB6" s="153" t="s">
        <v>22</v>
      </c>
      <c r="DC6" s="153"/>
      <c r="DD6" s="153" t="s">
        <v>22</v>
      </c>
      <c r="DE6" s="153" t="s">
        <v>22</v>
      </c>
      <c r="DF6" s="153" t="s">
        <v>22</v>
      </c>
      <c r="DG6" s="147"/>
      <c r="DH6" s="125" t="s">
        <v>258</v>
      </c>
      <c r="DI6" s="125"/>
      <c r="DJ6" s="154">
        <f>DJ5/DJ4</f>
        <v>0.05</v>
      </c>
      <c r="DK6" s="154">
        <f>DK5/DK4</f>
        <v>0.125</v>
      </c>
      <c r="DL6" s="154">
        <f>DL5/DL4</f>
        <v>0.08</v>
      </c>
      <c r="DO6" s="135"/>
      <c r="DP6" s="145" t="s">
        <v>23</v>
      </c>
      <c r="DQ6" s="145" t="s">
        <v>24</v>
      </c>
      <c r="DR6" s="145" t="s">
        <v>25</v>
      </c>
      <c r="DS6" s="147" t="s">
        <v>22</v>
      </c>
      <c r="DU6" s="145" t="s">
        <v>23</v>
      </c>
      <c r="DV6" s="145" t="s">
        <v>24</v>
      </c>
      <c r="DW6" s="145" t="s">
        <v>25</v>
      </c>
    </row>
    <row r="7" spans="1:129" ht="14.25">
      <c r="B7" s="134">
        <v>1952</v>
      </c>
      <c r="C7" s="227">
        <f>Data!BD16*Data!BY16/10</f>
        <v>0.13952758414326288</v>
      </c>
      <c r="D7" s="227">
        <f>Data!BD16*Data!BZ16/10</f>
        <v>3.7661151815818902E-2</v>
      </c>
      <c r="E7" s="227">
        <f>Data!BD16*Data!CA16/10</f>
        <v>9.8112640409182324E-3</v>
      </c>
      <c r="F7" s="227">
        <f>Data!BD16/10</f>
        <v>0.187</v>
      </c>
      <c r="H7" s="134">
        <v>1952</v>
      </c>
      <c r="I7" s="190">
        <f>Data!BQ16*100</f>
        <v>69.87846500181287</v>
      </c>
      <c r="J7" s="190">
        <f>Data!BR16*100</f>
        <v>69.87846500181287</v>
      </c>
      <c r="K7" s="190">
        <f>Data!BS16*100</f>
        <v>69.87846500181287</v>
      </c>
      <c r="L7" s="155"/>
      <c r="M7" s="134">
        <v>1952</v>
      </c>
      <c r="N7" s="189"/>
      <c r="O7" s="189"/>
      <c r="P7" s="189"/>
      <c r="Q7" s="156"/>
      <c r="R7" s="134">
        <v>1952</v>
      </c>
      <c r="S7" s="138"/>
      <c r="T7" s="138"/>
      <c r="U7" s="138"/>
      <c r="V7" s="157"/>
      <c r="W7" s="139" t="s">
        <v>259</v>
      </c>
      <c r="X7" s="134">
        <v>1952</v>
      </c>
      <c r="Y7" s="192">
        <f>Data!CD16/10</f>
        <v>2.9895475715475861</v>
      </c>
      <c r="Z7" s="192">
        <f>Data!CE16/10</f>
        <v>0.41665984430245179</v>
      </c>
      <c r="AA7" s="192">
        <f>Data!CF16/10</f>
        <v>0.13634822113514955</v>
      </c>
      <c r="AB7" s="222">
        <f>+Y7+Z7+AA7</f>
        <v>3.5425556369851874</v>
      </c>
      <c r="AD7" s="134">
        <v>1952</v>
      </c>
      <c r="AE7" s="157"/>
      <c r="AF7" s="157"/>
      <c r="AG7" s="157"/>
      <c r="AI7" s="134">
        <v>1952</v>
      </c>
      <c r="AJ7" s="157"/>
      <c r="AK7" s="157"/>
      <c r="AL7" s="157"/>
      <c r="AM7" s="157"/>
      <c r="AN7" s="157"/>
      <c r="AO7" s="134">
        <v>1952</v>
      </c>
      <c r="AP7" s="157"/>
      <c r="AQ7" s="157"/>
      <c r="AR7" s="157"/>
      <c r="AS7" s="157"/>
      <c r="AT7" s="157"/>
      <c r="AU7" s="134">
        <v>1952</v>
      </c>
      <c r="AV7" s="157"/>
      <c r="AW7" s="157"/>
      <c r="AX7" s="157"/>
      <c r="AY7" s="157"/>
      <c r="AZ7" s="157"/>
      <c r="BA7" s="193">
        <f>Data!CR16/10</f>
        <v>0.59573020470709848</v>
      </c>
      <c r="BB7" s="193">
        <f>(Data!CR16-Data!CP16)/10</f>
        <v>0.39149941025728252</v>
      </c>
      <c r="BC7" s="195">
        <v>0</v>
      </c>
      <c r="BD7" s="157"/>
      <c r="BE7" s="134">
        <v>1952</v>
      </c>
      <c r="BF7" s="196">
        <v>0</v>
      </c>
      <c r="BG7" s="165"/>
      <c r="BH7" s="165"/>
      <c r="BI7" s="165"/>
      <c r="BK7" s="118">
        <v>1952</v>
      </c>
      <c r="BL7" s="166" t="e">
        <f t="shared" ref="BL7:BL15" si="0">(($BA7+$BC7)/(1+$BF7)-($DJ$6*(1+BG7)-BG7)*$AV7-($DK$6*(1+BH7)-BH7)*$AW7-($DL$6*(1+BI7)-BI7)*$AX7)/$AY7</f>
        <v>#DIV/0!</v>
      </c>
      <c r="BM7" s="167" t="e">
        <f t="shared" ref="BM7:BM15" si="1">(1+$BF7)*($BL7+DJ$6*(1+BG7)-BG7)*AV7</f>
        <v>#DIV/0!</v>
      </c>
      <c r="BN7" s="167" t="e">
        <f t="shared" ref="BN7:BN15" si="2">(1+$BF7)*($BL7+DK$6*(1+BH7)-BH7)*AW7</f>
        <v>#DIV/0!</v>
      </c>
      <c r="BO7" s="167" t="e">
        <f t="shared" ref="BO7:BO15" si="3">(1+$BF7)*($BL7+DL$6*(1+BI7)-BI7)*AX7</f>
        <v>#DIV/0!</v>
      </c>
      <c r="BP7" s="168" t="e">
        <f t="shared" ref="BP7:BP15" si="4">BM7+BN7+BO7</f>
        <v>#DIV/0!</v>
      </c>
      <c r="BQ7" s="169" t="e">
        <f t="shared" ref="BQ7:BQ15" si="5">BM7/$BP7</f>
        <v>#DIV/0!</v>
      </c>
      <c r="BR7" s="169" t="e">
        <f t="shared" ref="BR7:BR15" si="6">BN7/$BP7</f>
        <v>#DIV/0!</v>
      </c>
      <c r="BS7" s="169" t="e">
        <f t="shared" ref="BS7:BS15" si="7">BO7/$BP7</f>
        <v>#DIV/0!</v>
      </c>
      <c r="BT7" s="169" t="e">
        <f t="shared" ref="BT7:BT15" si="8">BP7/$BP7</f>
        <v>#DIV/0!</v>
      </c>
      <c r="BU7" s="169"/>
      <c r="BV7" s="177" t="e">
        <f t="shared" ref="BV7:BV15" si="9">BQ6*($AV7/$AV6)+BR6*($AW7/$AW6)+BS6*($AX7/$AX6)</f>
        <v>#VALUE!</v>
      </c>
      <c r="BW7" s="177" t="e">
        <f t="shared" ref="BW7:BW15" si="10">1/(BQ7*$AV6/$AV7+BR7*$AW6/$AW7+BS7*$AX6/$AX7)</f>
        <v>#DIV/0!</v>
      </c>
      <c r="BX7" s="177" t="e">
        <f t="shared" ref="BX7:BX15" si="11">(BV7*BW7)^0.5</f>
        <v>#VALUE!</v>
      </c>
      <c r="BY7" s="206"/>
      <c r="BZ7" s="206"/>
      <c r="CA7" s="206"/>
      <c r="CB7" s="141">
        <v>1952</v>
      </c>
      <c r="CC7" s="170" t="e">
        <f t="shared" ref="CC7:CC15" si="12">(($BA7+$BC7)/(1+$BF7)-$DJ$6*$AV7-$DK$6*$AW7-$DL$6*$AX7)/$AY7</f>
        <v>#DIV/0!</v>
      </c>
      <c r="CD7" s="171" t="e">
        <f t="shared" ref="CD7:CD15" si="13">(1+$BF7)*($CC7+DJ$6)*AV7</f>
        <v>#DIV/0!</v>
      </c>
      <c r="CE7" s="171" t="e">
        <f t="shared" ref="CE7:CE15" si="14">(1+$BF7)*($CC7+DK$6)*AW7</f>
        <v>#DIV/0!</v>
      </c>
      <c r="CF7" s="171" t="e">
        <f t="shared" ref="CF7:CF15" si="15">(1+$BF7)*($CC7+DL$6)*AX7</f>
        <v>#DIV/0!</v>
      </c>
      <c r="CG7" s="172" t="e">
        <f t="shared" ref="CG7:CG15" si="16">CD7+CE7+CF7</f>
        <v>#DIV/0!</v>
      </c>
      <c r="CH7" s="173" t="e">
        <f t="shared" ref="CH7:CH15" si="17">CD7/$BP7</f>
        <v>#DIV/0!</v>
      </c>
      <c r="CI7" s="173" t="e">
        <f t="shared" ref="CI7:CI15" si="18">CE7/$BP7</f>
        <v>#DIV/0!</v>
      </c>
      <c r="CJ7" s="173" t="e">
        <f t="shared" ref="CJ7:CJ15" si="19">CF7/$BP7</f>
        <v>#DIV/0!</v>
      </c>
      <c r="CK7" s="173" t="e">
        <f t="shared" ref="CK7:CK15" si="20">CG7/$BP7</f>
        <v>#DIV/0!</v>
      </c>
      <c r="CL7" s="173"/>
      <c r="CM7" s="178" t="e">
        <f t="shared" ref="CM7:CM15" si="21">CH6*($AV7/$AV6)+CI6*($AW7/$AW6)+CJ6*($AX7/$AX6)</f>
        <v>#VALUE!</v>
      </c>
      <c r="CN7" s="178" t="e">
        <f t="shared" ref="CN7:CN15" si="22">1/(CH7*$AV6/$AV7+CI7*$AW6/$AW7+CJ7*$AX6/$AX7)</f>
        <v>#DIV/0!</v>
      </c>
      <c r="CO7" s="178" t="e">
        <f t="shared" ref="CO7:CO15" si="23">(CM7*CN7)^0.5</f>
        <v>#VALUE!</v>
      </c>
      <c r="CP7" s="206"/>
      <c r="CQ7" s="206"/>
      <c r="CR7" s="206"/>
      <c r="CS7" s="123">
        <v>1952</v>
      </c>
      <c r="CT7" s="174">
        <v>0.04</v>
      </c>
      <c r="CU7" s="175">
        <f t="shared" ref="CU7:CU38" si="24">(1+$BF$101)*($CT7+DJ$6*(1+BF$101)-BF$101)*AV7</f>
        <v>0</v>
      </c>
      <c r="CV7" s="175">
        <f t="shared" ref="CV7:CV38" si="25">(1+$BF$101)*($CT7+DK$6*(1+BG$101)-BG$101)*AW7</f>
        <v>0</v>
      </c>
      <c r="CW7" s="175">
        <f t="shared" ref="CW7:CW38" si="26">(1+$BF$101)*($CT7+DL$6*(1+BH$101)-BH$101)*AX7</f>
        <v>0</v>
      </c>
      <c r="CX7" s="176">
        <f t="shared" ref="CX7:CX15" si="27">CU7+CV7+CW7</f>
        <v>0</v>
      </c>
      <c r="CY7" s="174" t="e">
        <f t="shared" ref="CY7:CY15" si="28">CU7/$CX7</f>
        <v>#DIV/0!</v>
      </c>
      <c r="CZ7" s="174" t="e">
        <f t="shared" ref="CZ7:CZ15" si="29">CV7/$CX7</f>
        <v>#DIV/0!</v>
      </c>
      <c r="DA7" s="174" t="e">
        <f t="shared" ref="DA7:DA15" si="30">CW7/$CX7</f>
        <v>#DIV/0!</v>
      </c>
      <c r="DB7" s="174" t="e">
        <f t="shared" ref="DB7:DB15" si="31">CY7+CZ7+DA7</f>
        <v>#DIV/0!</v>
      </c>
      <c r="DC7" s="174"/>
      <c r="DD7" s="179" t="e">
        <f t="shared" ref="DD7:DD15" si="32">CY6*($AV7/$AV6)+CZ6*($AW7/$AW6)+DA6*($AX7/$AX6)</f>
        <v>#VALUE!</v>
      </c>
      <c r="DE7" s="179" t="e">
        <f t="shared" ref="DE7:DE15" si="33">1/(CY7*$AV6/$AV7+CZ7*$AW6/$AW7+DA7*$AX6/$AX7)</f>
        <v>#DIV/0!</v>
      </c>
      <c r="DF7" s="179" t="e">
        <f t="shared" ref="DF7:DF15" si="34">(DD7*DE7)^0.5</f>
        <v>#VALUE!</v>
      </c>
      <c r="DO7" s="134">
        <v>1952</v>
      </c>
      <c r="DP7" s="158">
        <f>+Y7*I7/100</f>
        <v>2.0890499534964264</v>
      </c>
      <c r="DQ7" s="158">
        <f t="shared" ref="DQ7:DQ70" si="35">+Z7*J7/100</f>
        <v>0.29115550347749675</v>
      </c>
      <c r="DR7" s="158">
        <f t="shared" ref="DR7:DR70" si="36">+AA7*K7/100</f>
        <v>9.52780439865199E-2</v>
      </c>
      <c r="DS7" s="158">
        <f>+DP7+DQ7+DR7</f>
        <v>2.475483500960443</v>
      </c>
      <c r="DU7" s="160">
        <f t="shared" ref="DU7:DW8" si="37">+(DP7+DP8)/(SUM($DP7:$DR8))</f>
        <v>0.84226818592921315</v>
      </c>
      <c r="DV7" s="160">
        <f t="shared" si="37"/>
        <v>0.11870918302113524</v>
      </c>
      <c r="DW7" s="160">
        <f t="shared" si="37"/>
        <v>3.9022631049651514E-2</v>
      </c>
      <c r="DX7" s="202"/>
      <c r="DY7" s="202">
        <f t="shared" ref="DY7" si="38">+DY8/DX8</f>
        <v>0.10940586075037634</v>
      </c>
    </row>
    <row r="8" spans="1:129">
      <c r="B8" s="116">
        <v>1953</v>
      </c>
      <c r="C8" s="227">
        <f>Data!BD17*Data!BY17/10</f>
        <v>0.23963408096896238</v>
      </c>
      <c r="D8" s="227">
        <f>Data!BD17*Data!BZ17/10</f>
        <v>6.5074525813050954E-2</v>
      </c>
      <c r="E8" s="227">
        <f>Data!BD17*Data!CA17/10</f>
        <v>1.7291393217986666E-2</v>
      </c>
      <c r="F8" s="227">
        <f>Data!BD17/10</f>
        <v>0.32200000000000001</v>
      </c>
      <c r="G8" s="159"/>
      <c r="H8" s="116">
        <v>1953</v>
      </c>
      <c r="I8" s="190">
        <f>Data!BQ17*100</f>
        <v>69.471989139888805</v>
      </c>
      <c r="J8" s="190">
        <f>Data!BR17*100</f>
        <v>69.471989139888805</v>
      </c>
      <c r="K8" s="190">
        <f>Data!BS17*100</f>
        <v>69.471989139888805</v>
      </c>
      <c r="L8" s="161"/>
      <c r="M8" s="116">
        <v>1953</v>
      </c>
      <c r="N8" s="191">
        <f>Data!BU16/Data!BU$48*100</f>
        <v>68.116826331314641</v>
      </c>
      <c r="O8" s="191">
        <f>Data!BV16/Data!BV$48*100</f>
        <v>68.116826331314641</v>
      </c>
      <c r="P8" s="191">
        <f>Data!BW16/Data!BW$48*100</f>
        <v>68.116826331314641</v>
      </c>
      <c r="Q8" s="161"/>
      <c r="R8" s="116">
        <v>1953</v>
      </c>
      <c r="S8" s="162">
        <f>100*C8/I8</f>
        <v>0.34493625983046949</v>
      </c>
      <c r="T8" s="162">
        <f>100*D8/J8</f>
        <v>9.3670163498581968E-2</v>
      </c>
      <c r="U8" s="162">
        <f>100*E8/K8</f>
        <v>2.4889733879893253E-2</v>
      </c>
      <c r="V8" s="162"/>
      <c r="W8" s="162"/>
      <c r="X8" s="116">
        <v>1953</v>
      </c>
      <c r="Y8" s="158">
        <f t="shared" ref="Y8:Y33" si="39">Y7+S8-DJ$6*(S8/2+Y7)</f>
        <v>3.176383046304915</v>
      </c>
      <c r="Z8" s="158">
        <f t="shared" ref="Z8:Z33" si="40">Z7+T8-DK$6*(T8/2+Z7)</f>
        <v>0.45239314204456593</v>
      </c>
      <c r="AA8" s="158">
        <f t="shared" ref="AA8:AA33" si="41">AA7+U8-DL$6*(U8/2+AA7)</f>
        <v>0.14933450796903511</v>
      </c>
      <c r="AB8" s="222">
        <f t="shared" ref="AB8:AB71" si="42">+Y8+Z8+AA8</f>
        <v>3.778110696318516</v>
      </c>
      <c r="AD8" s="116">
        <v>1953</v>
      </c>
      <c r="AE8" s="158">
        <f t="shared" ref="AE8:AE33" si="43">DJ$6*(S8/2+Y7)</f>
        <v>0.15810078507314107</v>
      </c>
      <c r="AF8" s="158">
        <f t="shared" ref="AF8:AF33" si="44">DK$6*(T8/2+Z7)</f>
        <v>5.7936865756467844E-2</v>
      </c>
      <c r="AG8" s="158">
        <f t="shared" ref="AG8:AG33" si="45">DL$6*(U8/2+AA7)</f>
        <v>1.1903447046007693E-2</v>
      </c>
      <c r="AI8" s="116">
        <v>1953</v>
      </c>
      <c r="AJ8" s="158">
        <f t="shared" ref="AJ8:AJ33" si="46">AE8*I8/100</f>
        <v>0.10983576023609151</v>
      </c>
      <c r="AK8" s="158">
        <f t="shared" ref="AK8:AK33" si="47">AF8*J8/100</f>
        <v>4.0249893086325296E-2</v>
      </c>
      <c r="AL8" s="158">
        <f t="shared" ref="AL8:AL33" si="48">AG8*K8/100</f>
        <v>8.2695614390748788E-3</v>
      </c>
      <c r="AM8" s="158">
        <f>AJ8+AK8+AL8</f>
        <v>0.15835521476149167</v>
      </c>
      <c r="AN8" s="158"/>
      <c r="AO8" s="116">
        <v>1953</v>
      </c>
      <c r="AP8" s="158">
        <f t="shared" ref="AP8:AP33" si="49">((Y8+Y7)/2)*I8/100</f>
        <v>2.1417973246037842</v>
      </c>
      <c r="AQ8" s="158">
        <f t="shared" ref="AQ8:AQ33" si="50">((Z8+Z7)/2)*J8/100</f>
        <v>0.30187419814743977</v>
      </c>
      <c r="AR8" s="158">
        <f t="shared" ref="AR8:AR33" si="51">((AA8+AA7)/2)*K8/100</f>
        <v>9.923473726889856E-2</v>
      </c>
      <c r="AS8" s="158">
        <f t="shared" ref="AS8:AS33" si="52">AP8+AQ8+AR8</f>
        <v>2.5429062600201222</v>
      </c>
      <c r="AT8" s="158"/>
      <c r="AU8" s="116">
        <v>1953</v>
      </c>
      <c r="AV8" s="158">
        <f t="shared" ref="AV8" si="53">Y7+S8/2</f>
        <v>3.162015701462821</v>
      </c>
      <c r="AW8" s="158">
        <f t="shared" ref="AW8" si="54">Z7+T8/2</f>
        <v>0.46349492605174275</v>
      </c>
      <c r="AX8" s="158">
        <f t="shared" ref="AX8" si="55">AA7+U8/2</f>
        <v>0.14879308807509617</v>
      </c>
      <c r="AY8" s="158">
        <f>AV8+AW8+AX8</f>
        <v>3.7743037155896597</v>
      </c>
      <c r="AZ8" s="158"/>
      <c r="BA8" s="193">
        <f>Data!CR17/10</f>
        <v>0.68283999899055325</v>
      </c>
      <c r="BB8" s="193">
        <f>(Data!CR17-Data!CP17)/10</f>
        <v>0.44874584970275821</v>
      </c>
      <c r="BC8" s="195">
        <v>0</v>
      </c>
      <c r="BD8" s="158"/>
      <c r="BE8" s="116">
        <v>1953</v>
      </c>
      <c r="BF8" s="197">
        <f>(Data!$AZ17-100)/100</f>
        <v>5.9000000000000059E-2</v>
      </c>
      <c r="BG8" s="165">
        <f t="shared" ref="BG8:BG14" si="56">(I8/I7)/(1+$BF8)-1</f>
        <v>-6.1205757703223784E-2</v>
      </c>
      <c r="BH8" s="165">
        <f t="shared" ref="BH8:BH14" si="57">(J8/J7)/(1+$BF8)-1</f>
        <v>-6.1205757703223784E-2</v>
      </c>
      <c r="BI8" s="165">
        <f t="shared" ref="BI8:BI14" si="58">(K8/K7)/(1+$BF8)-1</f>
        <v>-6.1205757703223784E-2</v>
      </c>
      <c r="BJ8" s="158"/>
      <c r="BK8" s="120">
        <v>1953</v>
      </c>
      <c r="BL8" s="166">
        <f t="shared" si="0"/>
        <v>5.293640453992525E-2</v>
      </c>
      <c r="BM8" s="167">
        <f t="shared" si="1"/>
        <v>0.53939467748153913</v>
      </c>
      <c r="BN8" s="167">
        <f t="shared" si="2"/>
        <v>0.11362552047036056</v>
      </c>
      <c r="BO8" s="167">
        <f t="shared" si="3"/>
        <v>2.9819801038653587E-2</v>
      </c>
      <c r="BP8" s="168">
        <f t="shared" si="4"/>
        <v>0.68283999899055325</v>
      </c>
      <c r="BQ8" s="169">
        <f t="shared" si="5"/>
        <v>0.78992835551363383</v>
      </c>
      <c r="BR8" s="169">
        <f t="shared" si="6"/>
        <v>0.16640138339630645</v>
      </c>
      <c r="BS8" s="169">
        <f t="shared" si="7"/>
        <v>4.3670261090059739E-2</v>
      </c>
      <c r="BT8" s="169">
        <f t="shared" si="8"/>
        <v>1</v>
      </c>
      <c r="BU8" s="169"/>
      <c r="BV8" s="177" t="e">
        <f t="shared" si="9"/>
        <v>#DIV/0!</v>
      </c>
      <c r="BW8" s="177" t="e">
        <f t="shared" si="10"/>
        <v>#DIV/0!</v>
      </c>
      <c r="BX8" s="177" t="e">
        <f t="shared" si="11"/>
        <v>#DIV/0!</v>
      </c>
      <c r="BY8" s="202">
        <f t="shared" ref="BY8:BY38" si="59">+BY9/BX9</f>
        <v>0.1191434808837942</v>
      </c>
      <c r="BZ8" s="202"/>
      <c r="CA8" s="202">
        <f t="shared" ref="CA8:CA38" si="60">+CA9/BZ9</f>
        <v>0.11890552597287275</v>
      </c>
      <c r="CB8" s="121">
        <v>1953</v>
      </c>
      <c r="CC8" s="170">
        <f t="shared" si="12"/>
        <v>0.11044576983319106</v>
      </c>
      <c r="CD8" s="171">
        <f t="shared" si="13"/>
        <v>0.53726463400914459</v>
      </c>
      <c r="CE8" s="171">
        <f t="shared" si="14"/>
        <v>0.11556646693903436</v>
      </c>
      <c r="CF8" s="171">
        <f t="shared" si="15"/>
        <v>3.0008898042374346E-2</v>
      </c>
      <c r="CG8" s="172">
        <f t="shared" si="16"/>
        <v>0.68283999899055337</v>
      </c>
      <c r="CH8" s="173">
        <f t="shared" si="17"/>
        <v>0.78680896667357847</v>
      </c>
      <c r="CI8" s="173">
        <f t="shared" si="18"/>
        <v>0.16924384498546804</v>
      </c>
      <c r="CJ8" s="173">
        <f t="shared" si="19"/>
        <v>4.3947188340953507E-2</v>
      </c>
      <c r="CK8" s="173">
        <f t="shared" si="20"/>
        <v>1.0000000000000002</v>
      </c>
      <c r="CL8" s="173"/>
      <c r="CM8" s="178" t="e">
        <f t="shared" si="21"/>
        <v>#DIV/0!</v>
      </c>
      <c r="CN8" s="178" t="e">
        <f t="shared" si="22"/>
        <v>#DIV/0!</v>
      </c>
      <c r="CO8" s="178" t="e">
        <f t="shared" si="23"/>
        <v>#DIV/0!</v>
      </c>
      <c r="CP8" s="202">
        <f t="shared" ref="CP8:CR38" si="61">+CP9/CO9</f>
        <v>0.11907193125585147</v>
      </c>
      <c r="CQ8" s="202"/>
      <c r="CR8" s="202">
        <f t="shared" si="61"/>
        <v>0.1188342302792379</v>
      </c>
      <c r="CS8" s="124">
        <v>1953</v>
      </c>
      <c r="CT8" s="174">
        <f t="shared" ref="CT8:CT15" si="62">CT7</f>
        <v>0.04</v>
      </c>
      <c r="CU8" s="175">
        <f t="shared" si="24"/>
        <v>0.17936336001397662</v>
      </c>
      <c r="CV8" s="175">
        <f t="shared" si="25"/>
        <v>7.8205076921268518E-2</v>
      </c>
      <c r="CW8" s="175">
        <f t="shared" si="26"/>
        <v>2.0470940188954446E-2</v>
      </c>
      <c r="CX8" s="176">
        <f t="shared" si="27"/>
        <v>0.27803937712419957</v>
      </c>
      <c r="CY8" s="174">
        <f t="shared" si="28"/>
        <v>0.64510056765756385</v>
      </c>
      <c r="CZ8" s="174">
        <f t="shared" si="29"/>
        <v>0.28127338555478953</v>
      </c>
      <c r="DA8" s="174">
        <f t="shared" si="30"/>
        <v>7.3626046787646643E-2</v>
      </c>
      <c r="DB8" s="174">
        <f t="shared" si="31"/>
        <v>1</v>
      </c>
      <c r="DC8" s="174"/>
      <c r="DD8" s="179" t="e">
        <f t="shared" si="32"/>
        <v>#DIV/0!</v>
      </c>
      <c r="DE8" s="179" t="e">
        <f t="shared" si="33"/>
        <v>#DIV/0!</v>
      </c>
      <c r="DF8" s="179" t="e">
        <f t="shared" si="34"/>
        <v>#DIV/0!</v>
      </c>
      <c r="DG8" s="158"/>
      <c r="DO8" s="116">
        <v>1953</v>
      </c>
      <c r="DP8" s="158">
        <f t="shared" ref="DP8:DP71" si="63">+Y8*I8/100</f>
        <v>2.2066964849702195</v>
      </c>
      <c r="DQ8" s="158">
        <f t="shared" si="35"/>
        <v>0.31428651451080258</v>
      </c>
      <c r="DR8" s="158">
        <f t="shared" si="36"/>
        <v>0.10374565315835445</v>
      </c>
      <c r="DS8" s="158">
        <f t="shared" ref="DS8:DS71" si="64">+DP8+DQ8+DR8</f>
        <v>2.6247286526393765</v>
      </c>
      <c r="DU8" s="160">
        <f t="shared" si="37"/>
        <v>0.83626706048122612</v>
      </c>
      <c r="DV8" s="160">
        <f t="shared" si="37"/>
        <v>0.12318812792573221</v>
      </c>
      <c r="DW8" s="160">
        <f t="shared" si="37"/>
        <v>4.0544811593041782E-2</v>
      </c>
      <c r="DX8" s="202">
        <f>+((Y8/Y7)^DU8)*((Z8/Z7)^DV8)*((AA8/AA7)^DW8)</f>
        <v>1.0666470620455342</v>
      </c>
      <c r="DY8" s="202">
        <f t="shared" ref="DY8:DY38" si="65">+DY9/DX9</f>
        <v>0.11669743993995174</v>
      </c>
    </row>
    <row r="9" spans="1:129" ht="13.5">
      <c r="B9" s="116">
        <v>1954</v>
      </c>
      <c r="C9" s="227">
        <f>Data!BD18*Data!BY18/10</f>
        <v>0.40008548506116232</v>
      </c>
      <c r="D9" s="227">
        <f>Data!BD18*Data!BZ18/10</f>
        <v>0.10930546340883836</v>
      </c>
      <c r="E9" s="227">
        <f>Data!BD18*Data!CA18/10</f>
        <v>2.9609051529999219E-2</v>
      </c>
      <c r="F9" s="227">
        <f>Data!BD18/10</f>
        <v>0.53899999999999992</v>
      </c>
      <c r="G9" s="159"/>
      <c r="H9" s="116">
        <v>1954</v>
      </c>
      <c r="I9" s="190">
        <f>Data!BQ18*100</f>
        <v>70.350918800750122</v>
      </c>
      <c r="J9" s="190">
        <f>Data!BR18*100</f>
        <v>70.350918800750122</v>
      </c>
      <c r="K9" s="190">
        <f>Data!BS18*100</f>
        <v>70.350918800750122</v>
      </c>
      <c r="L9" s="163"/>
      <c r="M9" s="116">
        <v>1954</v>
      </c>
      <c r="N9" s="191">
        <f>Data!BU17/Data!BU$48*100</f>
        <v>68.349604398633957</v>
      </c>
      <c r="O9" s="191">
        <f>Data!BV17/Data!BV$48*100</f>
        <v>68.349604398633957</v>
      </c>
      <c r="P9" s="191">
        <f>Data!BW17/Data!BW$48*100</f>
        <v>68.349604398633957</v>
      </c>
      <c r="Q9" s="161"/>
      <c r="R9" s="116">
        <v>1954</v>
      </c>
      <c r="S9" s="162">
        <f t="shared" ref="S9:S72" si="66">100*C9/I9</f>
        <v>0.56869972969975824</v>
      </c>
      <c r="T9" s="162">
        <f t="shared" ref="T9:T72" si="67">100*D9/J9</f>
        <v>0.15537176382644896</v>
      </c>
      <c r="U9" s="162">
        <f t="shared" ref="U9:U72" si="68">100*E9/K9</f>
        <v>4.2087654340178297E-2</v>
      </c>
      <c r="V9" s="162"/>
      <c r="W9" s="162"/>
      <c r="X9" s="116">
        <v>1954</v>
      </c>
      <c r="Y9" s="158">
        <f t="shared" si="39"/>
        <v>3.5720461304469331</v>
      </c>
      <c r="Z9" s="158">
        <f t="shared" si="40"/>
        <v>0.54150502787629107</v>
      </c>
      <c r="AA9" s="158">
        <f t="shared" si="41"/>
        <v>0.17779189549808347</v>
      </c>
      <c r="AB9" s="222">
        <f t="shared" si="42"/>
        <v>4.2913430538213078</v>
      </c>
      <c r="AD9" s="116">
        <v>1954</v>
      </c>
      <c r="AE9" s="158">
        <f t="shared" si="43"/>
        <v>0.1730366455577397</v>
      </c>
      <c r="AF9" s="158">
        <f t="shared" si="44"/>
        <v>6.6259877994723798E-2</v>
      </c>
      <c r="AG9" s="158">
        <f t="shared" si="45"/>
        <v>1.3630266811129941E-2</v>
      </c>
      <c r="AI9" s="116">
        <v>1954</v>
      </c>
      <c r="AJ9" s="158">
        <f t="shared" si="46"/>
        <v>0.12173287001186725</v>
      </c>
      <c r="AK9" s="158">
        <f t="shared" si="47"/>
        <v>4.6614432965544239E-2</v>
      </c>
      <c r="AL9" s="158">
        <f t="shared" si="48"/>
        <v>9.589017936623619E-3</v>
      </c>
      <c r="AM9" s="158">
        <f t="shared" ref="AM9:AM33" si="69">AJ9+AK9+AL9</f>
        <v>0.17793632091403511</v>
      </c>
      <c r="AN9" s="158"/>
      <c r="AO9" s="116">
        <v>1954</v>
      </c>
      <c r="AP9" s="158">
        <f t="shared" si="49"/>
        <v>2.3737909652314118</v>
      </c>
      <c r="AQ9" s="158">
        <f t="shared" si="50"/>
        <v>0.34960824724158179</v>
      </c>
      <c r="AR9" s="158">
        <f t="shared" si="51"/>
        <v>0.11506821523948341</v>
      </c>
      <c r="AS9" s="158">
        <f t="shared" si="52"/>
        <v>2.8384674277124771</v>
      </c>
      <c r="AT9" s="158"/>
      <c r="AU9" s="116">
        <v>1954</v>
      </c>
      <c r="AV9" s="158">
        <f t="shared" ref="AV9:AV33" si="70">Y8+S9/2</f>
        <v>3.460732911154794</v>
      </c>
      <c r="AW9" s="158">
        <f t="shared" ref="AW9:AW33" si="71">Z8+T9/2</f>
        <v>0.53007902395779039</v>
      </c>
      <c r="AX9" s="158">
        <f t="shared" ref="AX9:AX33" si="72">AA8+U9/2</f>
        <v>0.17037833513912426</v>
      </c>
      <c r="AY9" s="158">
        <f>AV9+AW9+AX9</f>
        <v>4.1611902702517085</v>
      </c>
      <c r="AZ9" s="158"/>
      <c r="BA9" s="193">
        <f>Data!CR18/10</f>
        <v>0.73539384182272038</v>
      </c>
      <c r="BB9" s="193">
        <f>(Data!CR18-Data!CP18)/10</f>
        <v>0.48328295779796271</v>
      </c>
      <c r="BC9" s="195">
        <v>0</v>
      </c>
      <c r="BD9" s="158"/>
      <c r="BE9" s="116">
        <v>1954</v>
      </c>
      <c r="BF9" s="197">
        <f>(Data!$AZ18-100)/100</f>
        <v>3.5000000000000003E-2</v>
      </c>
      <c r="BG9" s="165">
        <f t="shared" si="56"/>
        <v>-2.1592687002545019E-2</v>
      </c>
      <c r="BH9" s="165">
        <f t="shared" si="57"/>
        <v>-2.1592687002545019E-2</v>
      </c>
      <c r="BI9" s="165">
        <f t="shared" si="58"/>
        <v>-2.1592687002545019E-2</v>
      </c>
      <c r="BJ9" s="158"/>
      <c r="BK9" s="120">
        <v>1954</v>
      </c>
      <c r="BL9" s="166">
        <f t="shared" si="0"/>
        <v>8.9687980214751065E-2</v>
      </c>
      <c r="BM9" s="167">
        <f t="shared" si="1"/>
        <v>0.57381744138395607</v>
      </c>
      <c r="BN9" s="167">
        <f t="shared" si="2"/>
        <v>0.12815028103510243</v>
      </c>
      <c r="BO9" s="167">
        <f t="shared" si="3"/>
        <v>3.3426119403661803E-2</v>
      </c>
      <c r="BP9" s="168">
        <f t="shared" si="4"/>
        <v>0.73539384182272027</v>
      </c>
      <c r="BQ9" s="169">
        <f t="shared" si="5"/>
        <v>0.78028589410228555</v>
      </c>
      <c r="BR9" s="169">
        <f t="shared" si="6"/>
        <v>0.17426074811487927</v>
      </c>
      <c r="BS9" s="169">
        <f t="shared" si="7"/>
        <v>4.5453357782835178E-2</v>
      </c>
      <c r="BT9" s="169">
        <f t="shared" si="8"/>
        <v>1</v>
      </c>
      <c r="BU9" s="169"/>
      <c r="BV9" s="177">
        <f t="shared" si="9"/>
        <v>1.1048647783983385</v>
      </c>
      <c r="BW9" s="177">
        <f t="shared" si="10"/>
        <v>1.1049711046673389</v>
      </c>
      <c r="BX9" s="177">
        <f t="shared" si="11"/>
        <v>1.1049179402538665</v>
      </c>
      <c r="BY9" s="202">
        <f t="shared" si="59"/>
        <v>0.1316437694927978</v>
      </c>
      <c r="BZ9" s="206">
        <f>((BQ8+BQ9)/2)*($AV9/$AV8)+((BR8+BR9)/2)*($AW9/$AW8)+((BS8+BS9)/2)*($AX9/$AX8)</f>
        <v>1.1051031749824254</v>
      </c>
      <c r="CA9" s="202">
        <f t="shared" si="60"/>
        <v>0.13140287427557693</v>
      </c>
      <c r="CB9" s="121">
        <v>1954</v>
      </c>
      <c r="CC9" s="170">
        <f t="shared" si="12"/>
        <v>0.10996821364892105</v>
      </c>
      <c r="CD9" s="171">
        <f t="shared" si="13"/>
        <v>0.57298351587343377</v>
      </c>
      <c r="CE9" s="171">
        <f t="shared" si="14"/>
        <v>0.12891103159945003</v>
      </c>
      <c r="CF9" s="171">
        <f t="shared" si="15"/>
        <v>3.349929434983661E-2</v>
      </c>
      <c r="CG9" s="172">
        <f t="shared" si="16"/>
        <v>0.73539384182272038</v>
      </c>
      <c r="CH9" s="173">
        <f t="shared" si="17"/>
        <v>0.77915190920453969</v>
      </c>
      <c r="CI9" s="173">
        <f t="shared" si="18"/>
        <v>0.17529522858110405</v>
      </c>
      <c r="CJ9" s="173">
        <f t="shared" si="19"/>
        <v>4.5552862214356442E-2</v>
      </c>
      <c r="CK9" s="173">
        <f t="shared" si="20"/>
        <v>1.0000000000000002</v>
      </c>
      <c r="CL9" s="173"/>
      <c r="CM9" s="178">
        <f t="shared" si="21"/>
        <v>1.1050186000193853</v>
      </c>
      <c r="CN9" s="178">
        <f t="shared" si="22"/>
        <v>1.1050256449892757</v>
      </c>
      <c r="CO9" s="178">
        <f t="shared" si="23"/>
        <v>1.1050221224987162</v>
      </c>
      <c r="CP9" s="202">
        <f t="shared" si="61"/>
        <v>0.13157711820636223</v>
      </c>
      <c r="CQ9" s="206">
        <f>((CH8+CH9)/2)*($AV9/$AV8)+((CI8+CI9)/2)*($AW9/$AW8)+((CJ8+CJ9)/2)*($AX9/$AX8)</f>
        <v>1.1052080441953449</v>
      </c>
      <c r="CR9" s="202">
        <f t="shared" si="61"/>
        <v>0.13133654723037574</v>
      </c>
      <c r="CS9" s="124">
        <v>1954</v>
      </c>
      <c r="CT9" s="174">
        <f t="shared" si="62"/>
        <v>0.04</v>
      </c>
      <c r="CU9" s="175">
        <f t="shared" si="24"/>
        <v>0.1963079066206127</v>
      </c>
      <c r="CV9" s="175">
        <f t="shared" si="25"/>
        <v>8.9439751144853044E-2</v>
      </c>
      <c r="CW9" s="175">
        <f t="shared" si="26"/>
        <v>2.3440636613216513E-2</v>
      </c>
      <c r="CX9" s="176">
        <f t="shared" si="27"/>
        <v>0.30918829437868223</v>
      </c>
      <c r="CY9" s="174">
        <f t="shared" si="28"/>
        <v>0.63491377322384057</v>
      </c>
      <c r="CZ9" s="174">
        <f t="shared" si="29"/>
        <v>0.28927275958031773</v>
      </c>
      <c r="DA9" s="174">
        <f t="shared" si="30"/>
        <v>7.5813467195841838E-2</v>
      </c>
      <c r="DB9" s="174">
        <f t="shared" si="31"/>
        <v>1.0000000000000002</v>
      </c>
      <c r="DC9" s="174"/>
      <c r="DD9" s="179">
        <f t="shared" si="32"/>
        <v>1.1120305964452242</v>
      </c>
      <c r="DE9" s="179">
        <f t="shared" si="33"/>
        <v>1.1120305964452242</v>
      </c>
      <c r="DF9" s="179">
        <f t="shared" si="34"/>
        <v>1.1120305964452242</v>
      </c>
      <c r="DG9" s="158"/>
      <c r="DH9" s="236" t="s">
        <v>309</v>
      </c>
      <c r="DO9" s="116">
        <v>1954</v>
      </c>
      <c r="DP9" s="158">
        <f t="shared" si="63"/>
        <v>2.5129672727560588</v>
      </c>
      <c r="DQ9" s="158">
        <f t="shared" si="35"/>
        <v>0.38095376246322887</v>
      </c>
      <c r="DR9" s="158">
        <f t="shared" si="36"/>
        <v>0.12507823203617122</v>
      </c>
      <c r="DS9" s="158">
        <f t="shared" si="64"/>
        <v>3.0189992672554591</v>
      </c>
      <c r="DU9" s="160">
        <f t="shared" ref="DU9:DU72" si="73">+(DP9+DP10)/(SUM($DP9:$DR10))</f>
        <v>0.82912967585575903</v>
      </c>
      <c r="DV9" s="160">
        <f t="shared" ref="DV9:DV72" si="74">+(DQ9+DQ10)/(SUM($DP9:$DR10))</f>
        <v>0.12857354513558911</v>
      </c>
      <c r="DW9" s="160">
        <f t="shared" ref="DW9:DW72" si="75">+(DR9+DR10)/(SUM($DP9:$DR10))</f>
        <v>4.2296779008651926E-2</v>
      </c>
      <c r="DX9" s="202">
        <f t="shared" ref="DX9:DX72" si="76">+((Y9/Y8)^DU9)*((Z9/Z8)^DV9)*((AA9/AA8)^DW9)</f>
        <v>1.1363612522137041</v>
      </c>
      <c r="DY9" s="202">
        <f t="shared" si="65"/>
        <v>0.13261044898029709</v>
      </c>
    </row>
    <row r="10" spans="1:129">
      <c r="B10" s="116">
        <v>1955</v>
      </c>
      <c r="C10" s="227">
        <f>Data!BD19*Data!BY19/10</f>
        <v>0.4123705129384681</v>
      </c>
      <c r="D10" s="227">
        <f>Data!BD19*Data!BZ19/10</f>
        <v>0.11334467328089741</v>
      </c>
      <c r="E10" s="227">
        <f>Data!BD19*Data!CA19/10</f>
        <v>3.1284813780634427E-2</v>
      </c>
      <c r="F10" s="227">
        <f>Data!BD19/10</f>
        <v>0.55700000000000005</v>
      </c>
      <c r="G10" s="159"/>
      <c r="H10" s="116">
        <v>1955</v>
      </c>
      <c r="I10" s="190">
        <f>Data!BQ19*100</f>
        <v>67.128624315432845</v>
      </c>
      <c r="J10" s="190">
        <f>Data!BR19*100</f>
        <v>67.128624315432845</v>
      </c>
      <c r="K10" s="190">
        <f>Data!BS19*100</f>
        <v>67.128624315432845</v>
      </c>
      <c r="L10" s="163"/>
      <c r="M10" s="116">
        <v>1955</v>
      </c>
      <c r="N10" s="191">
        <f>Data!BU18/Data!BU$48*100</f>
        <v>67.216655285674761</v>
      </c>
      <c r="O10" s="191">
        <f>Data!BV18/Data!BV$48*100</f>
        <v>67.216655285674761</v>
      </c>
      <c r="P10" s="191">
        <f>Data!BW18/Data!BW$48*100</f>
        <v>67.216655285674761</v>
      </c>
      <c r="Q10" s="161"/>
      <c r="R10" s="116">
        <v>1955</v>
      </c>
      <c r="S10" s="162">
        <f t="shared" si="66"/>
        <v>0.61429906711742976</v>
      </c>
      <c r="T10" s="162">
        <f t="shared" si="67"/>
        <v>0.16884700742309047</v>
      </c>
      <c r="U10" s="162">
        <f t="shared" si="68"/>
        <v>4.6604282598775172E-2</v>
      </c>
      <c r="V10" s="162"/>
      <c r="W10" s="162"/>
      <c r="X10" s="116">
        <v>1955</v>
      </c>
      <c r="Y10" s="158">
        <f t="shared" si="39"/>
        <v>3.99238541436408</v>
      </c>
      <c r="Z10" s="158">
        <f t="shared" si="40"/>
        <v>0.63211096885090201</v>
      </c>
      <c r="AA10" s="158">
        <f t="shared" si="41"/>
        <v>0.20830865515306096</v>
      </c>
      <c r="AB10" s="222">
        <f t="shared" si="42"/>
        <v>4.8328050383680434</v>
      </c>
      <c r="AD10" s="116">
        <v>1955</v>
      </c>
      <c r="AE10" s="158">
        <f t="shared" si="43"/>
        <v>0.1939597832002824</v>
      </c>
      <c r="AF10" s="158">
        <f t="shared" si="44"/>
        <v>7.8241066448479543E-2</v>
      </c>
      <c r="AG10" s="158">
        <f t="shared" si="45"/>
        <v>1.6087522943797686E-2</v>
      </c>
      <c r="AI10" s="116">
        <v>1955</v>
      </c>
      <c r="AJ10" s="158">
        <f t="shared" si="46"/>
        <v>0.1302025341875456</v>
      </c>
      <c r="AK10" s="158">
        <f t="shared" si="47"/>
        <v>5.2522151556588008E-2</v>
      </c>
      <c r="AL10" s="158">
        <f t="shared" si="48"/>
        <v>1.079933283860101E-2</v>
      </c>
      <c r="AM10" s="158">
        <f t="shared" si="69"/>
        <v>0.19352401858273463</v>
      </c>
      <c r="AN10" s="158"/>
      <c r="AO10" s="116">
        <v>1955</v>
      </c>
      <c r="AP10" s="158">
        <f t="shared" si="49"/>
        <v>2.5389494166571391</v>
      </c>
      <c r="AQ10" s="158">
        <f t="shared" si="50"/>
        <v>0.39391613667441006</v>
      </c>
      <c r="AR10" s="158">
        <f t="shared" si="51"/>
        <v>0.12959199406321212</v>
      </c>
      <c r="AS10" s="158">
        <f t="shared" si="52"/>
        <v>3.0624575473947613</v>
      </c>
      <c r="AT10" s="158"/>
      <c r="AU10" s="116">
        <v>1955</v>
      </c>
      <c r="AV10" s="158">
        <f t="shared" si="70"/>
        <v>3.879195664005648</v>
      </c>
      <c r="AW10" s="158">
        <f t="shared" si="71"/>
        <v>0.62592853158783635</v>
      </c>
      <c r="AX10" s="158">
        <f t="shared" si="72"/>
        <v>0.20109403679747107</v>
      </c>
      <c r="AY10" s="158">
        <f t="shared" ref="AY10:AY33" si="77">AV10+AW10+AX10</f>
        <v>4.7062182323909552</v>
      </c>
      <c r="AZ10" s="158"/>
      <c r="BA10" s="193">
        <f>Data!CR19/10</f>
        <v>0.76059088975595102</v>
      </c>
      <c r="BB10" s="193">
        <f>(Data!CR19-Data!CP19)/10</f>
        <v>0.49984184524086872</v>
      </c>
      <c r="BC10" s="195">
        <v>0</v>
      </c>
      <c r="BD10" s="158"/>
      <c r="BE10" s="116">
        <v>1955</v>
      </c>
      <c r="BF10" s="197">
        <f>(Data!$AZ19-100)/100</f>
        <v>5.0000000000000001E-3</v>
      </c>
      <c r="BG10" s="165">
        <f t="shared" si="56"/>
        <v>-5.0550409308655841E-2</v>
      </c>
      <c r="BH10" s="165">
        <f t="shared" si="57"/>
        <v>-5.0550409308655841E-2</v>
      </c>
      <c r="BI10" s="165">
        <f t="shared" si="58"/>
        <v>-5.0550409308655841E-2</v>
      </c>
      <c r="BJ10" s="158"/>
      <c r="BK10" s="120">
        <v>1955</v>
      </c>
      <c r="BL10" s="166">
        <f t="shared" si="0"/>
        <v>5.2099224487448026E-2</v>
      </c>
      <c r="BM10" s="167">
        <f t="shared" si="1"/>
        <v>0.58526481635922223</v>
      </c>
      <c r="BN10" s="167">
        <f t="shared" si="2"/>
        <v>0.13922996948011152</v>
      </c>
      <c r="BO10" s="167">
        <f t="shared" si="3"/>
        <v>3.6096103916617293E-2</v>
      </c>
      <c r="BP10" s="168">
        <f t="shared" si="4"/>
        <v>0.76059088975595113</v>
      </c>
      <c r="BQ10" s="169">
        <f t="shared" si="5"/>
        <v>0.76948701889791848</v>
      </c>
      <c r="BR10" s="169">
        <f t="shared" si="6"/>
        <v>0.18305500546395695</v>
      </c>
      <c r="BS10" s="169">
        <f t="shared" si="7"/>
        <v>4.7457975638124407E-2</v>
      </c>
      <c r="BT10" s="169">
        <f t="shared" si="8"/>
        <v>1</v>
      </c>
      <c r="BU10" s="169"/>
      <c r="BV10" s="177">
        <f t="shared" si="9"/>
        <v>1.1340544603884066</v>
      </c>
      <c r="BW10" s="177">
        <f t="shared" si="10"/>
        <v>1.134156830181497</v>
      </c>
      <c r="BX10" s="177">
        <f t="shared" si="11"/>
        <v>1.1341056441299036</v>
      </c>
      <c r="BY10" s="202">
        <f t="shared" si="59"/>
        <v>0.14929794199631799</v>
      </c>
      <c r="BZ10" s="206">
        <f>((BQ9+BQ10)/2)*($AV10/$AV9)+((BR9+BR10)/2)*($AW10/$AW9)+((BS9+BS10)/2)*($AX10/$AX9)</f>
        <v>1.1343773641215731</v>
      </c>
      <c r="CA10" s="202">
        <f t="shared" si="60"/>
        <v>0.14906044615872741</v>
      </c>
      <c r="CB10" s="121">
        <v>1955</v>
      </c>
      <c r="CC10" s="170">
        <f t="shared" si="12"/>
        <v>9.9553072074171911E-2</v>
      </c>
      <c r="CD10" s="171">
        <f t="shared" si="13"/>
        <v>0.58304635687249606</v>
      </c>
      <c r="CE10" s="171">
        <f t="shared" si="14"/>
        <v>0.14125694554025861</v>
      </c>
      <c r="CF10" s="171">
        <f t="shared" si="15"/>
        <v>3.6287587343196412E-2</v>
      </c>
      <c r="CG10" s="172">
        <f t="shared" si="16"/>
        <v>0.76059088975595102</v>
      </c>
      <c r="CH10" s="173">
        <f t="shared" si="17"/>
        <v>0.76657026099744197</v>
      </c>
      <c r="CI10" s="173">
        <f t="shared" si="18"/>
        <v>0.18572000722436127</v>
      </c>
      <c r="CJ10" s="173">
        <f t="shared" si="19"/>
        <v>4.7709731778196707E-2</v>
      </c>
      <c r="CK10" s="173">
        <f t="shared" si="20"/>
        <v>0.99999999999999989</v>
      </c>
      <c r="CL10" s="173"/>
      <c r="CM10" s="178">
        <f t="shared" si="21"/>
        <v>1.1341223364696094</v>
      </c>
      <c r="CN10" s="178">
        <f t="shared" si="22"/>
        <v>1.1343265318234164</v>
      </c>
      <c r="CO10" s="178">
        <f t="shared" si="23"/>
        <v>1.1342244295513306</v>
      </c>
      <c r="CP10" s="202">
        <f t="shared" si="61"/>
        <v>0.1492379818396192</v>
      </c>
      <c r="CQ10" s="206">
        <f>((CH9+CH10)/2)*($AV10/$AV9)+((CI9+CI10)/2)*($AW10/$AW9)+((CJ9+CJ10)/2)*($AX10/$AX9)</f>
        <v>1.1344985963871617</v>
      </c>
      <c r="CR10" s="202">
        <f t="shared" si="61"/>
        <v>0.14900112848719743</v>
      </c>
      <c r="CS10" s="124">
        <v>1955</v>
      </c>
      <c r="CT10" s="174">
        <f t="shared" si="62"/>
        <v>0.04</v>
      </c>
      <c r="CU10" s="175">
        <f t="shared" si="24"/>
        <v>0.22004494415565862</v>
      </c>
      <c r="CV10" s="175">
        <f t="shared" si="25"/>
        <v>0.10561235130884414</v>
      </c>
      <c r="CW10" s="175">
        <f t="shared" si="26"/>
        <v>2.7666500190914694E-2</v>
      </c>
      <c r="CX10" s="176">
        <f t="shared" si="27"/>
        <v>0.35332379565541744</v>
      </c>
      <c r="CY10" s="174">
        <f t="shared" si="28"/>
        <v>0.62278552099066564</v>
      </c>
      <c r="CZ10" s="174">
        <f t="shared" si="29"/>
        <v>0.29891094969398452</v>
      </c>
      <c r="DA10" s="174">
        <f t="shared" si="30"/>
        <v>7.8303529315349951E-2</v>
      </c>
      <c r="DB10" s="174">
        <f t="shared" si="31"/>
        <v>1.0000000000000002</v>
      </c>
      <c r="DC10" s="174"/>
      <c r="DD10" s="179">
        <f t="shared" si="32"/>
        <v>1.1427463525597761</v>
      </c>
      <c r="DE10" s="179">
        <f t="shared" si="33"/>
        <v>1.1427463525597759</v>
      </c>
      <c r="DF10" s="179">
        <f t="shared" si="34"/>
        <v>1.1427463525597759</v>
      </c>
      <c r="DG10" s="158"/>
      <c r="DH10" s="116" t="s">
        <v>310</v>
      </c>
      <c r="DO10" s="116">
        <v>1955</v>
      </c>
      <c r="DP10" s="158">
        <f t="shared" si="63"/>
        <v>2.6800334060326003</v>
      </c>
      <c r="DQ10" s="158">
        <f t="shared" si="35"/>
        <v>0.42432739753656479</v>
      </c>
      <c r="DR10" s="158">
        <f t="shared" si="36"/>
        <v>0.13983473453422884</v>
      </c>
      <c r="DS10" s="158">
        <f t="shared" si="64"/>
        <v>3.2441955381033942</v>
      </c>
      <c r="DU10" s="160">
        <f t="shared" si="73"/>
        <v>0.82248876661725911</v>
      </c>
      <c r="DV10" s="160">
        <f t="shared" si="74"/>
        <v>0.13345415378710193</v>
      </c>
      <c r="DW10" s="160">
        <f t="shared" si="75"/>
        <v>4.4057079595638732E-2</v>
      </c>
      <c r="DX10" s="202">
        <f t="shared" si="76"/>
        <v>1.1265142587633963</v>
      </c>
      <c r="DY10" s="202">
        <f t="shared" si="65"/>
        <v>0.14938756163732056</v>
      </c>
    </row>
    <row r="11" spans="1:129" ht="15.75">
      <c r="B11" s="116">
        <v>1956</v>
      </c>
      <c r="C11" s="227">
        <f>Data!BD20*Data!BY20/10</f>
        <v>0.47775155519825241</v>
      </c>
      <c r="D11" s="227">
        <f>Data!BD20*Data!BZ20/10</f>
        <v>0.13211067205617369</v>
      </c>
      <c r="E11" s="227">
        <f>Data!BD20*Data!CA20/10</f>
        <v>3.7137772745573734E-2</v>
      </c>
      <c r="F11" s="227">
        <f>Data!BD20/10</f>
        <v>0.64700000000000002</v>
      </c>
      <c r="G11" s="159"/>
      <c r="H11" s="116">
        <v>1956</v>
      </c>
      <c r="I11" s="190">
        <f>Data!BQ20*100</f>
        <v>60.586837763193394</v>
      </c>
      <c r="J11" s="190">
        <f>Data!BR20*100</f>
        <v>60.586837763193394</v>
      </c>
      <c r="K11" s="190">
        <f>Data!BS20*100</f>
        <v>60.586837763193394</v>
      </c>
      <c r="L11" s="163"/>
      <c r="M11" s="116">
        <v>1956</v>
      </c>
      <c r="N11" s="191">
        <f>Data!BU19/Data!BU$48*100</f>
        <v>62.402104979672558</v>
      </c>
      <c r="O11" s="191">
        <f>Data!BV19/Data!BV$48*100</f>
        <v>62.402104979672558</v>
      </c>
      <c r="P11" s="191">
        <f>Data!BW19/Data!BW$48*100</f>
        <v>62.402104979672558</v>
      </c>
      <c r="Q11" s="161"/>
      <c r="R11" s="116">
        <v>1956</v>
      </c>
      <c r="S11" s="162">
        <f t="shared" si="66"/>
        <v>0.78854017281041733</v>
      </c>
      <c r="T11" s="162">
        <f t="shared" si="67"/>
        <v>0.21805176987868996</v>
      </c>
      <c r="U11" s="162">
        <f t="shared" si="68"/>
        <v>6.1296766949165644E-2</v>
      </c>
      <c r="V11" s="162"/>
      <c r="W11" s="162"/>
      <c r="X11" s="116">
        <v>1956</v>
      </c>
      <c r="Y11" s="158">
        <f t="shared" si="39"/>
        <v>4.5615928121360332</v>
      </c>
      <c r="Z11" s="158">
        <f t="shared" si="40"/>
        <v>0.75752063200581121</v>
      </c>
      <c r="AA11" s="158">
        <f t="shared" si="41"/>
        <v>0.25048885901201512</v>
      </c>
      <c r="AB11" s="222">
        <f t="shared" si="42"/>
        <v>5.56960230315386</v>
      </c>
      <c r="AD11" s="116">
        <v>1956</v>
      </c>
      <c r="AE11" s="158">
        <f t="shared" si="43"/>
        <v>0.21933277503846443</v>
      </c>
      <c r="AF11" s="158">
        <f t="shared" si="44"/>
        <v>9.264210672378087E-2</v>
      </c>
      <c r="AG11" s="158">
        <f t="shared" si="45"/>
        <v>1.9116563090211505E-2</v>
      </c>
      <c r="AI11" s="116">
        <v>1956</v>
      </c>
      <c r="AJ11" s="158">
        <f t="shared" si="46"/>
        <v>0.13288679257406438</v>
      </c>
      <c r="AK11" s="158">
        <f t="shared" si="47"/>
        <v>5.6128922901141597E-2</v>
      </c>
      <c r="AL11" s="158">
        <f t="shared" si="48"/>
        <v>1.1582121065364954E-2</v>
      </c>
      <c r="AM11" s="158">
        <f t="shared" si="69"/>
        <v>0.20059783654057095</v>
      </c>
      <c r="AN11" s="158"/>
      <c r="AO11" s="116">
        <v>1956</v>
      </c>
      <c r="AP11" s="158">
        <f t="shared" si="49"/>
        <v>2.5912924551942558</v>
      </c>
      <c r="AQ11" s="158">
        <f t="shared" si="50"/>
        <v>0.42096692175856204</v>
      </c>
      <c r="AR11" s="158">
        <f t="shared" si="51"/>
        <v>0.13898545278437943</v>
      </c>
      <c r="AS11" s="158">
        <f t="shared" si="52"/>
        <v>3.1512448297371969</v>
      </c>
      <c r="AT11" s="158"/>
      <c r="AU11" s="116">
        <v>1956</v>
      </c>
      <c r="AV11" s="158">
        <f t="shared" si="70"/>
        <v>4.3866555007692885</v>
      </c>
      <c r="AW11" s="158">
        <f t="shared" si="71"/>
        <v>0.74113685379024696</v>
      </c>
      <c r="AX11" s="158">
        <f t="shared" si="72"/>
        <v>0.23895703862764378</v>
      </c>
      <c r="AY11" s="158">
        <f t="shared" si="77"/>
        <v>5.3667493931871784</v>
      </c>
      <c r="AZ11" s="158"/>
      <c r="BA11" s="193">
        <f>Data!CR20/10</f>
        <v>0.88477634028401686</v>
      </c>
      <c r="BB11" s="193">
        <f>(Data!CR20-Data!CP20)/10</f>
        <v>0.58145350478090652</v>
      </c>
      <c r="BC11" s="195">
        <v>0</v>
      </c>
      <c r="BD11" s="158"/>
      <c r="BE11" s="116">
        <v>1956</v>
      </c>
      <c r="BF11" s="197">
        <f>(Data!$AZ20-100)/100</f>
        <v>-0.02</v>
      </c>
      <c r="BG11" s="165">
        <f t="shared" si="56"/>
        <v>-7.9032164438678887E-2</v>
      </c>
      <c r="BH11" s="165">
        <f t="shared" si="57"/>
        <v>-7.9032164438678887E-2</v>
      </c>
      <c r="BI11" s="165">
        <f t="shared" si="58"/>
        <v>-7.9032164438678887E-2</v>
      </c>
      <c r="BJ11" s="158"/>
      <c r="BK11" s="120">
        <v>1956</v>
      </c>
      <c r="BL11" s="166">
        <f t="shared" si="0"/>
        <v>3.2377626693023749E-2</v>
      </c>
      <c r="BM11" s="167">
        <f t="shared" si="1"/>
        <v>0.67690050811822822</v>
      </c>
      <c r="BN11" s="167">
        <f t="shared" si="2"/>
        <v>0.16453249654017962</v>
      </c>
      <c r="BO11" s="167">
        <f t="shared" si="3"/>
        <v>4.3343335625609131E-2</v>
      </c>
      <c r="BP11" s="168">
        <f t="shared" si="4"/>
        <v>0.88477634028401697</v>
      </c>
      <c r="BQ11" s="169">
        <f t="shared" si="5"/>
        <v>0.76505267749467654</v>
      </c>
      <c r="BR11" s="169">
        <f t="shared" si="6"/>
        <v>0.18595942166283966</v>
      </c>
      <c r="BS11" s="169">
        <f t="shared" si="7"/>
        <v>4.8987900842483806E-2</v>
      </c>
      <c r="BT11" s="169">
        <f t="shared" si="8"/>
        <v>1</v>
      </c>
      <c r="BU11" s="169"/>
      <c r="BV11" s="177">
        <f t="shared" si="9"/>
        <v>1.1432897183992428</v>
      </c>
      <c r="BW11" s="177">
        <f t="shared" si="10"/>
        <v>1.1430825335617494</v>
      </c>
      <c r="BX11" s="177">
        <f t="shared" si="11"/>
        <v>1.1431861212868644</v>
      </c>
      <c r="BY11" s="202">
        <f t="shared" si="59"/>
        <v>0.17067533522688202</v>
      </c>
      <c r="BZ11" s="206">
        <f t="shared" ref="BZ11:BZ74" si="78">((BQ10+BQ11)/2)*($AV11/$AV10)+((BR10+BR11)/2)*($AW11/$AW10)+((BS10+BS11)/2)*($AX11/$AX10)</f>
        <v>1.1434110018368553</v>
      </c>
      <c r="CA11" s="202">
        <f t="shared" si="60"/>
        <v>0.17043735407659913</v>
      </c>
      <c r="CB11" s="121">
        <v>1956</v>
      </c>
      <c r="CC11" s="170">
        <f t="shared" si="12"/>
        <v>0.10653405135018115</v>
      </c>
      <c r="CD11" s="171">
        <f t="shared" si="13"/>
        <v>0.67292773826471497</v>
      </c>
      <c r="CE11" s="171">
        <f t="shared" si="14"/>
        <v>0.16816644999572308</v>
      </c>
      <c r="CF11" s="171">
        <f t="shared" si="15"/>
        <v>4.3682152023578995E-2</v>
      </c>
      <c r="CG11" s="172">
        <f t="shared" si="16"/>
        <v>0.88477634028401697</v>
      </c>
      <c r="CH11" s="173">
        <f t="shared" si="17"/>
        <v>0.76056253724947287</v>
      </c>
      <c r="CI11" s="173">
        <f t="shared" si="18"/>
        <v>0.19006662174277958</v>
      </c>
      <c r="CJ11" s="173">
        <f t="shared" si="19"/>
        <v>4.9370841007747607E-2</v>
      </c>
      <c r="CK11" s="173">
        <f t="shared" si="20"/>
        <v>1</v>
      </c>
      <c r="CL11" s="173"/>
      <c r="CM11" s="178">
        <f t="shared" si="21"/>
        <v>1.143446082355098</v>
      </c>
      <c r="CN11" s="178">
        <f t="shared" si="22"/>
        <v>1.1433173879203049</v>
      </c>
      <c r="CO11" s="178">
        <f t="shared" si="23"/>
        <v>1.1433817333270357</v>
      </c>
      <c r="CP11" s="202">
        <f t="shared" si="61"/>
        <v>0.17063598235401248</v>
      </c>
      <c r="CQ11" s="206">
        <f t="shared" ref="CQ11:CQ74" si="79">((CH10+CH11)/2)*($AV11/$AV10)+((CI10+CI11)/2)*($AW11/$AW10)+((CJ10+CJ11)/2)*($AX11/$AX10)</f>
        <v>1.1436095296188851</v>
      </c>
      <c r="CR11" s="202">
        <f t="shared" si="61"/>
        <v>0.17039911046192691</v>
      </c>
      <c r="CS11" s="124">
        <v>1956</v>
      </c>
      <c r="CT11" s="174">
        <f t="shared" si="62"/>
        <v>0.04</v>
      </c>
      <c r="CU11" s="175">
        <f t="shared" si="24"/>
        <v>0.24883028552887282</v>
      </c>
      <c r="CV11" s="175">
        <f t="shared" si="25"/>
        <v>0.12505134663196443</v>
      </c>
      <c r="CW11" s="175">
        <f t="shared" si="26"/>
        <v>3.2875688708116163E-2</v>
      </c>
      <c r="CX11" s="176">
        <f t="shared" si="27"/>
        <v>0.40675732086895344</v>
      </c>
      <c r="CY11" s="174">
        <f t="shared" si="28"/>
        <v>0.6117413818079489</v>
      </c>
      <c r="CZ11" s="174">
        <f t="shared" si="29"/>
        <v>0.30743477797724189</v>
      </c>
      <c r="DA11" s="174">
        <f t="shared" si="30"/>
        <v>8.0823840214809192E-2</v>
      </c>
      <c r="DB11" s="174">
        <f t="shared" si="31"/>
        <v>1</v>
      </c>
      <c r="DC11" s="174"/>
      <c r="DD11" s="179">
        <f t="shared" si="32"/>
        <v>1.1512310403957271</v>
      </c>
      <c r="DE11" s="179">
        <f t="shared" si="33"/>
        <v>1.1512310403957269</v>
      </c>
      <c r="DF11" s="179">
        <f t="shared" si="34"/>
        <v>1.1512310403957271</v>
      </c>
      <c r="DG11" s="158"/>
      <c r="DH11" s="235" t="s">
        <v>311</v>
      </c>
      <c r="DO11" s="116">
        <v>1956</v>
      </c>
      <c r="DP11" s="158">
        <f t="shared" si="63"/>
        <v>2.7637248365063498</v>
      </c>
      <c r="DQ11" s="158">
        <f t="shared" si="35"/>
        <v>0.45895779633607808</v>
      </c>
      <c r="DR11" s="158">
        <f t="shared" si="36"/>
        <v>0.15176327862448383</v>
      </c>
      <c r="DS11" s="158">
        <f t="shared" si="64"/>
        <v>3.3744459114669119</v>
      </c>
      <c r="DU11" s="160">
        <f t="shared" si="73"/>
        <v>0.81977494407867613</v>
      </c>
      <c r="DV11" s="160">
        <f t="shared" si="74"/>
        <v>0.13495183444318726</v>
      </c>
      <c r="DW11" s="160">
        <f t="shared" si="75"/>
        <v>4.5273221478136512E-2</v>
      </c>
      <c r="DX11" s="202">
        <f t="shared" si="76"/>
        <v>1.1526164023254495</v>
      </c>
      <c r="DY11" s="202">
        <f t="shared" si="65"/>
        <v>0.17218655384657974</v>
      </c>
    </row>
    <row r="12" spans="1:129">
      <c r="B12" s="116">
        <v>1957</v>
      </c>
      <c r="C12" s="227">
        <f>Data!BD21*Data!BY21/10</f>
        <v>0.31521294677330353</v>
      </c>
      <c r="D12" s="227">
        <f>Data!BD21*Data!BZ21/10</f>
        <v>8.7692007594100049E-2</v>
      </c>
      <c r="E12" s="227">
        <f>Data!BD21*Data!CA21/10</f>
        <v>2.5095045632596319E-2</v>
      </c>
      <c r="F12" s="227">
        <f>Data!BD21/10</f>
        <v>0.42800000000000005</v>
      </c>
      <c r="G12" s="159"/>
      <c r="H12" s="116">
        <v>1957</v>
      </c>
      <c r="I12" s="190">
        <f>Data!BQ21*100</f>
        <v>70.437755335961242</v>
      </c>
      <c r="J12" s="190">
        <f>Data!BR21*100</f>
        <v>70.437755335961242</v>
      </c>
      <c r="K12" s="190">
        <f>Data!BS21*100</f>
        <v>70.437755335961242</v>
      </c>
      <c r="L12" s="163"/>
      <c r="M12" s="116">
        <v>1957</v>
      </c>
      <c r="N12" s="191">
        <f>Data!BU20/Data!BU$48*100</f>
        <v>64.434547440121065</v>
      </c>
      <c r="O12" s="191">
        <f>Data!BV20/Data!BV$48*100</f>
        <v>64.434547440121065</v>
      </c>
      <c r="P12" s="191">
        <f>Data!BW20/Data!BW$48*100</f>
        <v>64.434547440121065</v>
      </c>
      <c r="Q12" s="161"/>
      <c r="R12" s="116">
        <v>1957</v>
      </c>
      <c r="S12" s="162">
        <f t="shared" si="66"/>
        <v>0.44750566691095978</v>
      </c>
      <c r="T12" s="162">
        <f t="shared" si="67"/>
        <v>0.12449574404499775</v>
      </c>
      <c r="U12" s="162">
        <f t="shared" si="68"/>
        <v>3.5627264828219637E-2</v>
      </c>
      <c r="V12" s="162"/>
      <c r="W12" s="162"/>
      <c r="X12" s="116">
        <v>1957</v>
      </c>
      <c r="Y12" s="158">
        <f t="shared" si="39"/>
        <v>4.7698311967674174</v>
      </c>
      <c r="Z12" s="158">
        <f t="shared" si="40"/>
        <v>0.77954531304727026</v>
      </c>
      <c r="AA12" s="158">
        <f t="shared" si="41"/>
        <v>0.26465192452614478</v>
      </c>
      <c r="AB12" s="222">
        <f t="shared" si="42"/>
        <v>5.8140284343408331</v>
      </c>
      <c r="AD12" s="116">
        <v>1957</v>
      </c>
      <c r="AE12" s="158">
        <f t="shared" si="43"/>
        <v>0.23926728227957567</v>
      </c>
      <c r="AF12" s="158">
        <f t="shared" si="44"/>
        <v>0.10247106300353875</v>
      </c>
      <c r="AG12" s="158">
        <f t="shared" si="45"/>
        <v>2.1464199314089997E-2</v>
      </c>
      <c r="AI12" s="116">
        <v>1957</v>
      </c>
      <c r="AJ12" s="158">
        <f t="shared" si="46"/>
        <v>0.16853450289109126</v>
      </c>
      <c r="AK12" s="158">
        <f t="shared" si="47"/>
        <v>7.2178316648591326E-2</v>
      </c>
      <c r="AL12" s="158">
        <f t="shared" si="48"/>
        <v>1.5118900197681783E-2</v>
      </c>
      <c r="AM12" s="158">
        <f t="shared" si="69"/>
        <v>0.2558317197373644</v>
      </c>
      <c r="AN12" s="158"/>
      <c r="AO12" s="116">
        <v>1957</v>
      </c>
      <c r="AP12" s="158">
        <f t="shared" si="49"/>
        <v>3.2864228063762795</v>
      </c>
      <c r="AQ12" s="158">
        <f t="shared" si="50"/>
        <v>0.54133737486443501</v>
      </c>
      <c r="AR12" s="158">
        <f t="shared" si="51"/>
        <v>0.18142680237218137</v>
      </c>
      <c r="AS12" s="158">
        <f t="shared" si="52"/>
        <v>4.0091869836128957</v>
      </c>
      <c r="AT12" s="158"/>
      <c r="AU12" s="116">
        <v>1957</v>
      </c>
      <c r="AV12" s="158">
        <f t="shared" si="70"/>
        <v>4.7853456455915131</v>
      </c>
      <c r="AW12" s="158">
        <f t="shared" si="71"/>
        <v>0.81976850402831003</v>
      </c>
      <c r="AX12" s="158">
        <f t="shared" si="72"/>
        <v>0.26830249142612494</v>
      </c>
      <c r="AY12" s="158">
        <f t="shared" si="77"/>
        <v>5.8734166410459476</v>
      </c>
      <c r="AZ12" s="158"/>
      <c r="BA12" s="193">
        <f>Data!CR21/10</f>
        <v>0.90781364125154218</v>
      </c>
      <c r="BB12" s="193">
        <f>(Data!CR21-Data!CP21)/10</f>
        <v>0.59659305901442072</v>
      </c>
      <c r="BC12" s="195">
        <v>0</v>
      </c>
      <c r="BD12" s="158"/>
      <c r="BE12" s="116">
        <v>1957</v>
      </c>
      <c r="BF12" s="197">
        <f>(Data!$AZ21-100)/100</f>
        <v>2.5000000000000001E-2</v>
      </c>
      <c r="BG12" s="165">
        <f t="shared" si="56"/>
        <v>0.13423581491365111</v>
      </c>
      <c r="BH12" s="165">
        <f t="shared" si="57"/>
        <v>0.13423581491365111</v>
      </c>
      <c r="BI12" s="165">
        <f t="shared" si="58"/>
        <v>0.13423581491365111</v>
      </c>
      <c r="BJ12" s="158"/>
      <c r="BK12" s="120">
        <v>1957</v>
      </c>
      <c r="BL12" s="166">
        <f t="shared" si="0"/>
        <v>0.21488980898977611</v>
      </c>
      <c r="BM12" s="167">
        <f t="shared" si="1"/>
        <v>0.67377632925655495</v>
      </c>
      <c r="BN12" s="167">
        <f t="shared" si="2"/>
        <v>0.18690255256154453</v>
      </c>
      <c r="BO12" s="167">
        <f t="shared" si="3"/>
        <v>4.7134759433442606E-2</v>
      </c>
      <c r="BP12" s="168">
        <f t="shared" si="4"/>
        <v>0.90781364125154207</v>
      </c>
      <c r="BQ12" s="169">
        <f t="shared" si="5"/>
        <v>0.74219674461783203</v>
      </c>
      <c r="BR12" s="169">
        <f t="shared" si="6"/>
        <v>0.20588207102051745</v>
      </c>
      <c r="BS12" s="169">
        <f t="shared" si="7"/>
        <v>5.1921184361650545E-2</v>
      </c>
      <c r="BT12" s="169">
        <f t="shared" si="8"/>
        <v>1</v>
      </c>
      <c r="BU12" s="169"/>
      <c r="BV12" s="177">
        <f t="shared" si="9"/>
        <v>1.0952789522082387</v>
      </c>
      <c r="BW12" s="177">
        <f t="shared" si="10"/>
        <v>1.0956057375527426</v>
      </c>
      <c r="BX12" s="177">
        <f t="shared" si="11"/>
        <v>1.0954423326949267</v>
      </c>
      <c r="BY12" s="202">
        <f t="shared" si="59"/>
        <v>0.18696498735442424</v>
      </c>
      <c r="BZ12" s="206">
        <f t="shared" si="78"/>
        <v>1.095477267756914</v>
      </c>
      <c r="CA12" s="202">
        <f t="shared" si="60"/>
        <v>0.18671024696755054</v>
      </c>
      <c r="CB12" s="121">
        <v>1957</v>
      </c>
      <c r="CC12" s="170">
        <f t="shared" si="12"/>
        <v>8.8954918824421941E-2</v>
      </c>
      <c r="CD12" s="171">
        <f t="shared" si="13"/>
        <v>0.6815709986232189</v>
      </c>
      <c r="CE12" s="171">
        <f t="shared" si="14"/>
        <v>0.17977834132754975</v>
      </c>
      <c r="CF12" s="171">
        <f t="shared" si="15"/>
        <v>4.6464301300773371E-2</v>
      </c>
      <c r="CG12" s="172">
        <f t="shared" si="16"/>
        <v>0.90781364125154207</v>
      </c>
      <c r="CH12" s="173">
        <f t="shared" si="17"/>
        <v>0.75078294448581151</v>
      </c>
      <c r="CI12" s="173">
        <f t="shared" si="18"/>
        <v>0.19803441274544117</v>
      </c>
      <c r="CJ12" s="173">
        <f t="shared" si="19"/>
        <v>5.1182642768747275E-2</v>
      </c>
      <c r="CK12" s="173">
        <f t="shared" si="20"/>
        <v>1</v>
      </c>
      <c r="CL12" s="173"/>
      <c r="CM12" s="178">
        <f t="shared" si="21"/>
        <v>1.0953536416125174</v>
      </c>
      <c r="CN12" s="178">
        <f t="shared" si="22"/>
        <v>1.0954639196718303</v>
      </c>
      <c r="CO12" s="178">
        <f t="shared" si="23"/>
        <v>1.0954087792544214</v>
      </c>
      <c r="CP12" s="202">
        <f t="shared" si="61"/>
        <v>0.18691615312728779</v>
      </c>
      <c r="CQ12" s="206">
        <f t="shared" si="79"/>
        <v>1.0954431482517331</v>
      </c>
      <c r="CR12" s="202">
        <f t="shared" si="61"/>
        <v>0.18666253802370802</v>
      </c>
      <c r="CS12" s="124">
        <v>1957</v>
      </c>
      <c r="CT12" s="174">
        <f t="shared" si="62"/>
        <v>0.04</v>
      </c>
      <c r="CU12" s="175">
        <f t="shared" si="24"/>
        <v>0.27144573425883667</v>
      </c>
      <c r="CV12" s="175">
        <f t="shared" si="25"/>
        <v>0.13831879339281097</v>
      </c>
      <c r="CW12" s="175">
        <f t="shared" si="26"/>
        <v>3.6913033566180441E-2</v>
      </c>
      <c r="CX12" s="176">
        <f t="shared" si="27"/>
        <v>0.44667756121782803</v>
      </c>
      <c r="CY12" s="174">
        <f t="shared" si="28"/>
        <v>0.60769950816146479</v>
      </c>
      <c r="CZ12" s="174">
        <f t="shared" si="29"/>
        <v>0.30966138754697381</v>
      </c>
      <c r="DA12" s="174">
        <f t="shared" si="30"/>
        <v>8.2639104291561502E-2</v>
      </c>
      <c r="DB12" s="174">
        <f t="shared" si="31"/>
        <v>1</v>
      </c>
      <c r="DC12" s="174"/>
      <c r="DD12" s="179">
        <f t="shared" si="32"/>
        <v>1.0981426474724372</v>
      </c>
      <c r="DE12" s="179">
        <f t="shared" si="33"/>
        <v>1.0981426474724372</v>
      </c>
      <c r="DF12" s="179">
        <f t="shared" si="34"/>
        <v>1.0981426474724372</v>
      </c>
      <c r="DG12" s="158"/>
      <c r="DH12" s="200" t="s">
        <v>313</v>
      </c>
      <c r="DJ12" s="116" t="s">
        <v>314</v>
      </c>
      <c r="DO12" s="116">
        <v>1957</v>
      </c>
      <c r="DP12" s="158">
        <f t="shared" si="63"/>
        <v>3.3597620283173852</v>
      </c>
      <c r="DQ12" s="158">
        <f t="shared" si="35"/>
        <v>0.54909422033718935</v>
      </c>
      <c r="DR12" s="158">
        <f t="shared" si="36"/>
        <v>0.18641487508963867</v>
      </c>
      <c r="DS12" s="158">
        <f t="shared" si="64"/>
        <v>4.0952711237442134</v>
      </c>
      <c r="DU12" s="160">
        <f t="shared" si="73"/>
        <v>0.81755514070065916</v>
      </c>
      <c r="DV12" s="160">
        <f t="shared" si="74"/>
        <v>0.13604533207042391</v>
      </c>
      <c r="DW12" s="160">
        <f t="shared" si="75"/>
        <v>4.639952722891693E-2</v>
      </c>
      <c r="DX12" s="202">
        <f t="shared" si="76"/>
        <v>1.0438814960140839</v>
      </c>
      <c r="DY12" s="202">
        <f t="shared" si="65"/>
        <v>0.17974235742287728</v>
      </c>
    </row>
    <row r="13" spans="1:129">
      <c r="B13" s="116">
        <v>1958</v>
      </c>
      <c r="C13" s="227">
        <f>Data!BD22*Data!BY22/10</f>
        <v>0.6148160519339253</v>
      </c>
      <c r="D13" s="227">
        <f>Data!BD22*Data!BZ22/10</f>
        <v>0.17207559507680037</v>
      </c>
      <c r="E13" s="227">
        <f>Data!BD22*Data!CA22/10</f>
        <v>5.0108352989274005E-2</v>
      </c>
      <c r="F13" s="227">
        <f>Data!BD22/10</f>
        <v>0.83699999999999997</v>
      </c>
      <c r="G13" s="159"/>
      <c r="H13" s="116">
        <v>1958</v>
      </c>
      <c r="I13" s="190">
        <f>Data!BQ22*100</f>
        <v>71.706715758682378</v>
      </c>
      <c r="J13" s="190">
        <f>Data!BR22*100</f>
        <v>71.706715758682378</v>
      </c>
      <c r="K13" s="190">
        <f>Data!BS22*100</f>
        <v>71.706715758682378</v>
      </c>
      <c r="L13" s="163"/>
      <c r="M13" s="116">
        <v>1958</v>
      </c>
      <c r="N13" s="191">
        <f>Data!BU21/Data!BU$48*100</f>
        <v>70.253214357452791</v>
      </c>
      <c r="O13" s="191">
        <f>Data!BV21/Data!BV$48*100</f>
        <v>70.253214357452791</v>
      </c>
      <c r="P13" s="191">
        <f>Data!BW21/Data!BW$48*100</f>
        <v>70.253214357452791</v>
      </c>
      <c r="Q13" s="161"/>
      <c r="R13" s="116">
        <v>1958</v>
      </c>
      <c r="S13" s="162">
        <f t="shared" si="66"/>
        <v>0.85740372492165395</v>
      </c>
      <c r="T13" s="162">
        <f t="shared" si="67"/>
        <v>0.23997137960674925</v>
      </c>
      <c r="U13" s="162">
        <f t="shared" si="68"/>
        <v>6.9879581653001302E-2</v>
      </c>
      <c r="V13" s="162"/>
      <c r="W13" s="162"/>
      <c r="X13" s="116">
        <v>1958</v>
      </c>
      <c r="Y13" s="158">
        <f t="shared" si="39"/>
        <v>5.3673082687276592</v>
      </c>
      <c r="Z13" s="158">
        <f t="shared" si="40"/>
        <v>0.90707531729768898</v>
      </c>
      <c r="AA13" s="158">
        <f t="shared" si="41"/>
        <v>0.31056416895093442</v>
      </c>
      <c r="AB13" s="222">
        <f t="shared" si="42"/>
        <v>6.5849477549762829</v>
      </c>
      <c r="AD13" s="116">
        <v>1958</v>
      </c>
      <c r="AE13" s="158">
        <f t="shared" si="43"/>
        <v>0.25992665296141226</v>
      </c>
      <c r="AF13" s="158">
        <f t="shared" si="44"/>
        <v>0.11244137535633061</v>
      </c>
      <c r="AG13" s="158">
        <f t="shared" si="45"/>
        <v>2.3967337228211635E-2</v>
      </c>
      <c r="AI13" s="116">
        <v>1958</v>
      </c>
      <c r="AJ13" s="158">
        <f t="shared" si="46"/>
        <v>0.18638486622009665</v>
      </c>
      <c r="AK13" s="158">
        <f t="shared" si="47"/>
        <v>8.0628017421917123E-2</v>
      </c>
      <c r="AL13" s="158">
        <f t="shared" si="48"/>
        <v>1.7186190381158581E-2</v>
      </c>
      <c r="AM13" s="158">
        <f t="shared" si="69"/>
        <v>0.28419907402317235</v>
      </c>
      <c r="AN13" s="158"/>
      <c r="AO13" s="116">
        <v>1958</v>
      </c>
      <c r="AP13" s="158">
        <f t="shared" si="49"/>
        <v>3.6345048912918845</v>
      </c>
      <c r="AQ13" s="158">
        <f t="shared" si="50"/>
        <v>0.60471013066437851</v>
      </c>
      <c r="AR13" s="158">
        <f t="shared" si="51"/>
        <v>0.20623428457390294</v>
      </c>
      <c r="AS13" s="158">
        <f t="shared" si="52"/>
        <v>4.4454493065301666</v>
      </c>
      <c r="AT13" s="158"/>
      <c r="AU13" s="116">
        <v>1958</v>
      </c>
      <c r="AV13" s="158">
        <f t="shared" si="70"/>
        <v>5.1985330592282448</v>
      </c>
      <c r="AW13" s="158">
        <f t="shared" si="71"/>
        <v>0.89953100285064491</v>
      </c>
      <c r="AX13" s="158">
        <f t="shared" si="72"/>
        <v>0.29959171535264545</v>
      </c>
      <c r="AY13" s="158">
        <f t="shared" si="77"/>
        <v>6.3976557774315346</v>
      </c>
      <c r="AZ13" s="158"/>
      <c r="BA13" s="193">
        <f>Data!CR22/10</f>
        <v>1.1223485065116212</v>
      </c>
      <c r="BB13" s="193">
        <f>(Data!CR22-Data!CP22)/10</f>
        <v>0.73758015781402242</v>
      </c>
      <c r="BC13" s="195">
        <v>0</v>
      </c>
      <c r="BD13" s="158"/>
      <c r="BE13" s="116">
        <v>1958</v>
      </c>
      <c r="BF13" s="197">
        <f>(Data!$AZ22-100)/100</f>
        <v>-1.2999999999999972E-2</v>
      </c>
      <c r="BG13" s="165">
        <f t="shared" si="56"/>
        <v>3.1423854531350992E-2</v>
      </c>
      <c r="BH13" s="165">
        <f t="shared" si="57"/>
        <v>3.1423854531350992E-2</v>
      </c>
      <c r="BI13" s="165">
        <f t="shared" si="58"/>
        <v>3.1423854531350992E-2</v>
      </c>
      <c r="BJ13" s="158"/>
      <c r="BK13" s="120">
        <v>1958</v>
      </c>
      <c r="BL13" s="166">
        <f t="shared" si="0"/>
        <v>0.14526890765564596</v>
      </c>
      <c r="BM13" s="167">
        <f t="shared" si="1"/>
        <v>0.84874283889547697</v>
      </c>
      <c r="BN13" s="167">
        <f t="shared" si="2"/>
        <v>0.21554290725470587</v>
      </c>
      <c r="BO13" s="167">
        <f t="shared" si="3"/>
        <v>5.8062760361438322E-2</v>
      </c>
      <c r="BP13" s="168">
        <f t="shared" si="4"/>
        <v>1.1223485065116212</v>
      </c>
      <c r="BQ13" s="169">
        <f t="shared" si="5"/>
        <v>0.75622040210438746</v>
      </c>
      <c r="BR13" s="169">
        <f t="shared" si="6"/>
        <v>0.19204632607801672</v>
      </c>
      <c r="BS13" s="169">
        <f t="shared" si="7"/>
        <v>5.1733271817595738E-2</v>
      </c>
      <c r="BT13" s="169">
        <f t="shared" si="8"/>
        <v>1</v>
      </c>
      <c r="BU13" s="169"/>
      <c r="BV13" s="177">
        <f t="shared" si="9"/>
        <v>1.0901715605045315</v>
      </c>
      <c r="BW13" s="177">
        <f t="shared" si="10"/>
        <v>1.0899628539066035</v>
      </c>
      <c r="BX13" s="177">
        <f t="shared" si="11"/>
        <v>1.090067202210641</v>
      </c>
      <c r="BY13" s="202">
        <f t="shared" si="59"/>
        <v>0.2038044006767851</v>
      </c>
      <c r="BZ13" s="206">
        <f t="shared" si="78"/>
        <v>1.0900929342303249</v>
      </c>
      <c r="CA13" s="202">
        <f t="shared" si="60"/>
        <v>0.20353152096772578</v>
      </c>
      <c r="CB13" s="121">
        <v>1958</v>
      </c>
      <c r="CC13" s="170">
        <f t="shared" si="12"/>
        <v>0.11579176381111876</v>
      </c>
      <c r="CD13" s="171">
        <f t="shared" si="13"/>
        <v>0.85066960357330357</v>
      </c>
      <c r="CE13" s="171">
        <f t="shared" si="14"/>
        <v>0.2137838612410618</v>
      </c>
      <c r="CF13" s="171">
        <f t="shared" si="15"/>
        <v>5.7895041697255865E-2</v>
      </c>
      <c r="CG13" s="172">
        <f t="shared" si="16"/>
        <v>1.1223485065116212</v>
      </c>
      <c r="CH13" s="173">
        <f t="shared" si="17"/>
        <v>0.75793712794012202</v>
      </c>
      <c r="CI13" s="173">
        <f t="shared" si="18"/>
        <v>0.19047903570124117</v>
      </c>
      <c r="CJ13" s="173">
        <f t="shared" si="19"/>
        <v>5.1583836358636788E-2</v>
      </c>
      <c r="CK13" s="173">
        <f t="shared" si="20"/>
        <v>1</v>
      </c>
      <c r="CL13" s="173"/>
      <c r="CM13" s="178">
        <f t="shared" si="21"/>
        <v>1.0900632341534986</v>
      </c>
      <c r="CN13" s="178">
        <f t="shared" si="22"/>
        <v>1.0899413125933433</v>
      </c>
      <c r="CO13" s="178">
        <f t="shared" si="23"/>
        <v>1.0900022716687379</v>
      </c>
      <c r="CP13" s="202">
        <f t="shared" si="61"/>
        <v>0.20373903152032535</v>
      </c>
      <c r="CQ13" s="206">
        <f t="shared" si="79"/>
        <v>1.0900279245512436</v>
      </c>
      <c r="CR13" s="202">
        <f t="shared" si="61"/>
        <v>0.20346737891345007</v>
      </c>
      <c r="CS13" s="124">
        <v>1958</v>
      </c>
      <c r="CT13" s="174">
        <f t="shared" si="62"/>
        <v>0.04</v>
      </c>
      <c r="CU13" s="175">
        <f t="shared" si="24"/>
        <v>0.29488353148137536</v>
      </c>
      <c r="CV13" s="175">
        <f t="shared" si="25"/>
        <v>0.15177704720579213</v>
      </c>
      <c r="CW13" s="175">
        <f t="shared" si="26"/>
        <v>4.1217802287932703E-2</v>
      </c>
      <c r="CX13" s="176">
        <f t="shared" si="27"/>
        <v>0.48787838097510017</v>
      </c>
      <c r="CY13" s="174">
        <f t="shared" si="28"/>
        <v>0.60442016490258321</v>
      </c>
      <c r="CZ13" s="174">
        <f t="shared" si="29"/>
        <v>0.31109607050519905</v>
      </c>
      <c r="DA13" s="174">
        <f t="shared" si="30"/>
        <v>8.4483764592217778E-2</v>
      </c>
      <c r="DB13" s="174">
        <f t="shared" si="31"/>
        <v>1</v>
      </c>
      <c r="DC13" s="174"/>
      <c r="DD13" s="179">
        <f t="shared" si="32"/>
        <v>1.0922383914807396</v>
      </c>
      <c r="DE13" s="179">
        <f t="shared" si="33"/>
        <v>1.0922383914807396</v>
      </c>
      <c r="DF13" s="179">
        <f t="shared" si="34"/>
        <v>1.0922383914807396</v>
      </c>
      <c r="DG13" s="158"/>
      <c r="DJ13" s="116" t="s">
        <v>312</v>
      </c>
      <c r="DO13" s="116">
        <v>1958</v>
      </c>
      <c r="DP13" s="158">
        <f t="shared" si="63"/>
        <v>3.848720484148799</v>
      </c>
      <c r="DQ13" s="158">
        <f t="shared" si="35"/>
        <v>0.65043391949182006</v>
      </c>
      <c r="DR13" s="158">
        <f t="shared" si="36"/>
        <v>0.22269536587796065</v>
      </c>
      <c r="DS13" s="158">
        <f t="shared" si="64"/>
        <v>4.7218497695185793</v>
      </c>
      <c r="DU13" s="160">
        <f t="shared" si="73"/>
        <v>0.81180663955833166</v>
      </c>
      <c r="DV13" s="160">
        <f t="shared" si="74"/>
        <v>0.14005294509692756</v>
      </c>
      <c r="DW13" s="160">
        <f t="shared" si="75"/>
        <v>4.8140415344740749E-2</v>
      </c>
      <c r="DX13" s="202">
        <f t="shared" si="76"/>
        <v>1.1328393731992787</v>
      </c>
      <c r="DY13" s="202">
        <f t="shared" si="65"/>
        <v>0.20361921952029302</v>
      </c>
    </row>
    <row r="14" spans="1:129">
      <c r="B14" s="116">
        <v>1959</v>
      </c>
      <c r="C14" s="227">
        <f>Data!BD23*Data!BY23/10</f>
        <v>0.78682922013042444</v>
      </c>
      <c r="D14" s="227">
        <f>Data!BD23*Data!BZ23/10</f>
        <v>0.2215494477318328</v>
      </c>
      <c r="E14" s="227">
        <f>Data!BD23*Data!CA23/10</f>
        <v>6.5621332137742322E-2</v>
      </c>
      <c r="F14" s="227">
        <f>Data!BD23/10</f>
        <v>1.0740000000000001</v>
      </c>
      <c r="G14" s="159"/>
      <c r="H14" s="116">
        <v>1959</v>
      </c>
      <c r="I14" s="190">
        <f>Data!BQ23*100</f>
        <v>71.883412414897791</v>
      </c>
      <c r="J14" s="190">
        <f>Data!BR23*100</f>
        <v>71.883412414897791</v>
      </c>
      <c r="K14" s="190">
        <f>Data!BS23*100</f>
        <v>71.883412414897791</v>
      </c>
      <c r="L14" s="163"/>
      <c r="M14" s="116">
        <v>1959</v>
      </c>
      <c r="N14" s="191">
        <f>Data!BU22/Data!BU$48*100</f>
        <v>70.972589783937778</v>
      </c>
      <c r="O14" s="191">
        <f>Data!BV22/Data!BV$48*100</f>
        <v>70.972589783937778</v>
      </c>
      <c r="P14" s="191">
        <f>Data!BW22/Data!BW$48*100</f>
        <v>70.972589783937778</v>
      </c>
      <c r="Q14" s="161"/>
      <c r="R14" s="116">
        <v>1959</v>
      </c>
      <c r="S14" s="162">
        <f t="shared" si="66"/>
        <v>1.0945908015454127</v>
      </c>
      <c r="T14" s="162">
        <f t="shared" si="67"/>
        <v>0.30820663667591391</v>
      </c>
      <c r="U14" s="162">
        <f t="shared" si="68"/>
        <v>9.1288560090870621E-2</v>
      </c>
      <c r="V14" s="162"/>
      <c r="W14" s="162"/>
      <c r="X14" s="116">
        <v>1959</v>
      </c>
      <c r="Y14" s="158">
        <f t="shared" si="39"/>
        <v>6.1661688867980535</v>
      </c>
      <c r="Z14" s="158">
        <f t="shared" si="40"/>
        <v>1.0826346245191472</v>
      </c>
      <c r="AA14" s="158">
        <f t="shared" si="41"/>
        <v>0.37335605312209547</v>
      </c>
      <c r="AB14" s="222">
        <f t="shared" si="42"/>
        <v>7.6221595644392961</v>
      </c>
      <c r="AD14" s="116">
        <v>1959</v>
      </c>
      <c r="AE14" s="158">
        <f t="shared" si="43"/>
        <v>0.29573018347501828</v>
      </c>
      <c r="AF14" s="158">
        <f t="shared" si="44"/>
        <v>0.13264732945445573</v>
      </c>
      <c r="AG14" s="158">
        <f t="shared" si="45"/>
        <v>2.8496675919709578E-2</v>
      </c>
      <c r="AI14" s="116">
        <v>1959</v>
      </c>
      <c r="AJ14" s="158">
        <f t="shared" si="46"/>
        <v>0.2125809474226813</v>
      </c>
      <c r="AK14" s="158">
        <f t="shared" si="47"/>
        <v>9.5351426889094593E-2</v>
      </c>
      <c r="AL14" s="158">
        <f t="shared" si="48"/>
        <v>2.0484383075901703E-2</v>
      </c>
      <c r="AM14" s="158">
        <f t="shared" si="69"/>
        <v>0.32841675738767762</v>
      </c>
      <c r="AN14" s="158"/>
      <c r="AO14" s="116">
        <v>1959</v>
      </c>
      <c r="AP14" s="158">
        <f t="shared" si="49"/>
        <v>4.1453284747422856</v>
      </c>
      <c r="AQ14" s="158">
        <f t="shared" si="50"/>
        <v>0.7151357016682095</v>
      </c>
      <c r="AR14" s="158">
        <f t="shared" si="51"/>
        <v>0.24581259691082041</v>
      </c>
      <c r="AS14" s="158">
        <f t="shared" si="52"/>
        <v>5.1062767733213157</v>
      </c>
      <c r="AT14" s="158"/>
      <c r="AU14" s="116">
        <v>1959</v>
      </c>
      <c r="AV14" s="158">
        <f t="shared" si="70"/>
        <v>5.9146036695003659</v>
      </c>
      <c r="AW14" s="158">
        <f t="shared" si="71"/>
        <v>1.0611786356356459</v>
      </c>
      <c r="AX14" s="158">
        <f t="shared" si="72"/>
        <v>0.35620844899636972</v>
      </c>
      <c r="AY14" s="158">
        <f t="shared" si="77"/>
        <v>7.3319907541323808</v>
      </c>
      <c r="AZ14" s="158"/>
      <c r="BA14" s="193">
        <f>Data!CR23/10</f>
        <v>1.3372433295993176</v>
      </c>
      <c r="BB14" s="193">
        <f>(Data!CR23-Data!CP23)/10</f>
        <v>0.87880381214852221</v>
      </c>
      <c r="BC14" s="195">
        <v>0</v>
      </c>
      <c r="BD14" s="158"/>
      <c r="BE14" s="116">
        <v>1959</v>
      </c>
      <c r="BF14" s="197">
        <f>(Data!$AZ23-100)/100</f>
        <v>-4.0000000000000565E-3</v>
      </c>
      <c r="BG14" s="165">
        <f t="shared" si="56"/>
        <v>6.4901181788088458E-3</v>
      </c>
      <c r="BH14" s="165">
        <f t="shared" si="57"/>
        <v>6.4901181788088458E-3</v>
      </c>
      <c r="BI14" s="165">
        <f t="shared" si="58"/>
        <v>6.4901181788088458E-3</v>
      </c>
      <c r="BJ14" s="158"/>
      <c r="BK14" s="120">
        <v>1959</v>
      </c>
      <c r="BL14" s="166">
        <f t="shared" si="0"/>
        <v>0.12689049210359432</v>
      </c>
      <c r="BM14" s="167">
        <f t="shared" si="1"/>
        <v>1.0057309207366061</v>
      </c>
      <c r="BN14" s="167">
        <f t="shared" si="2"/>
        <v>0.260229432706923</v>
      </c>
      <c r="BO14" s="167">
        <f t="shared" si="3"/>
        <v>7.1282976155788658E-2</v>
      </c>
      <c r="BP14" s="168">
        <f t="shared" si="4"/>
        <v>1.3372433295993178</v>
      </c>
      <c r="BQ14" s="169">
        <f t="shared" si="5"/>
        <v>0.75209268087204162</v>
      </c>
      <c r="BR14" s="169">
        <f t="shared" si="6"/>
        <v>0.19460140645075891</v>
      </c>
      <c r="BS14" s="169">
        <f t="shared" si="7"/>
        <v>5.3305912677199432E-2</v>
      </c>
      <c r="BT14" s="169">
        <f t="shared" si="8"/>
        <v>1</v>
      </c>
      <c r="BU14" s="169"/>
      <c r="BV14" s="177">
        <f t="shared" si="9"/>
        <v>1.1484530542446769</v>
      </c>
      <c r="BW14" s="177">
        <f t="shared" si="10"/>
        <v>1.1483303293406775</v>
      </c>
      <c r="BX14" s="177">
        <f t="shared" si="11"/>
        <v>1.1483916901532756</v>
      </c>
      <c r="BY14" s="202">
        <f t="shared" si="59"/>
        <v>0.23404728015388862</v>
      </c>
      <c r="BZ14" s="206">
        <f t="shared" si="78"/>
        <v>1.1485469435263496</v>
      </c>
      <c r="CA14" s="202">
        <f t="shared" si="60"/>
        <v>0.23376550631875057</v>
      </c>
      <c r="CB14" s="121">
        <v>1959</v>
      </c>
      <c r="CC14" s="170">
        <f t="shared" si="12"/>
        <v>0.12080478898447541</v>
      </c>
      <c r="CD14" s="171">
        <f t="shared" si="13"/>
        <v>1.0062016611690308</v>
      </c>
      <c r="CE14" s="171">
        <f t="shared" si="14"/>
        <v>0.25979941944482443</v>
      </c>
      <c r="CF14" s="171">
        <f t="shared" si="15"/>
        <v>7.1242248985462484E-2</v>
      </c>
      <c r="CG14" s="172">
        <f t="shared" si="16"/>
        <v>1.3372433295993178</v>
      </c>
      <c r="CH14" s="173">
        <f t="shared" si="17"/>
        <v>0.7524447038898463</v>
      </c>
      <c r="CI14" s="173">
        <f t="shared" si="18"/>
        <v>0.1942798394983723</v>
      </c>
      <c r="CJ14" s="173">
        <f t="shared" si="19"/>
        <v>5.3275456611781354E-2</v>
      </c>
      <c r="CK14" s="173">
        <f t="shared" si="20"/>
        <v>1</v>
      </c>
      <c r="CL14" s="173"/>
      <c r="CM14" s="178">
        <f t="shared" si="21"/>
        <v>1.1483796385369185</v>
      </c>
      <c r="CN14" s="178">
        <f t="shared" si="22"/>
        <v>1.1483155529399325</v>
      </c>
      <c r="CO14" s="178">
        <f t="shared" si="23"/>
        <v>1.148347595291374</v>
      </c>
      <c r="CP14" s="202">
        <f t="shared" si="61"/>
        <v>0.23396322691335905</v>
      </c>
      <c r="CQ14" s="206">
        <f t="shared" si="79"/>
        <v>1.1485027094124254</v>
      </c>
      <c r="CR14" s="202">
        <f t="shared" si="61"/>
        <v>0.23368283595914199</v>
      </c>
      <c r="CS14" s="124">
        <v>1959</v>
      </c>
      <c r="CT14" s="174">
        <f t="shared" si="62"/>
        <v>0.04</v>
      </c>
      <c r="CU14" s="175">
        <f t="shared" si="24"/>
        <v>0.33550218831038747</v>
      </c>
      <c r="CV14" s="175">
        <f t="shared" si="25"/>
        <v>0.17905170512660118</v>
      </c>
      <c r="CW14" s="175">
        <f t="shared" si="26"/>
        <v>4.9007127606120172E-2</v>
      </c>
      <c r="CX14" s="176">
        <f t="shared" si="27"/>
        <v>0.56356102104310879</v>
      </c>
      <c r="CY14" s="174">
        <f t="shared" si="28"/>
        <v>0.59532539651056471</v>
      </c>
      <c r="CZ14" s="174">
        <f t="shared" si="29"/>
        <v>0.31771484975165604</v>
      </c>
      <c r="DA14" s="174">
        <f t="shared" si="30"/>
        <v>8.6959753737779255E-2</v>
      </c>
      <c r="DB14" s="174">
        <f t="shared" si="31"/>
        <v>1</v>
      </c>
      <c r="DC14" s="174"/>
      <c r="DD14" s="179">
        <f t="shared" si="32"/>
        <v>1.1551260375931094</v>
      </c>
      <c r="DE14" s="179">
        <f t="shared" si="33"/>
        <v>1.1551260375931092</v>
      </c>
      <c r="DF14" s="179">
        <f t="shared" si="34"/>
        <v>1.1551260375931092</v>
      </c>
      <c r="DG14" s="158"/>
      <c r="DO14" s="116">
        <v>1959</v>
      </c>
      <c r="DP14" s="158">
        <f t="shared" si="63"/>
        <v>4.4324526110961564</v>
      </c>
      <c r="DQ14" s="158">
        <f t="shared" si="35"/>
        <v>0.77823471208957873</v>
      </c>
      <c r="DR14" s="158">
        <f t="shared" si="36"/>
        <v>0.26838107144174078</v>
      </c>
      <c r="DS14" s="158">
        <f t="shared" si="64"/>
        <v>5.4790683946274763</v>
      </c>
      <c r="DU14" s="160">
        <f t="shared" si="73"/>
        <v>0.80716018425447233</v>
      </c>
      <c r="DV14" s="160">
        <f t="shared" si="74"/>
        <v>0.14310257239593377</v>
      </c>
      <c r="DW14" s="160">
        <f t="shared" si="75"/>
        <v>4.9737243349593868E-2</v>
      </c>
      <c r="DX14" s="202">
        <f t="shared" si="76"/>
        <v>1.1577424055980405</v>
      </c>
      <c r="DY14" s="202">
        <f t="shared" si="65"/>
        <v>0.23573860503341953</v>
      </c>
    </row>
    <row r="15" spans="1:129">
      <c r="B15" s="116">
        <v>1960</v>
      </c>
      <c r="C15" s="227">
        <f>Data!BD24*Data!BY24/10</f>
        <v>0.8103286314138638</v>
      </c>
      <c r="D15" s="227">
        <f>Data!BD24*Data!BZ24/10</f>
        <v>0.2295437797792288</v>
      </c>
      <c r="E15" s="227">
        <f>Data!BD24*Data!CA24/10</f>
        <v>6.912758880690692E-2</v>
      </c>
      <c r="F15" s="227">
        <f>Data!BD24/10</f>
        <v>1.109</v>
      </c>
      <c r="G15" s="159"/>
      <c r="H15" s="116">
        <v>1960</v>
      </c>
      <c r="I15" s="190">
        <f>Data!BQ24*100</f>
        <v>74.003969811349606</v>
      </c>
      <c r="J15" s="190">
        <f>Data!BR24*100</f>
        <v>74.003969811349606</v>
      </c>
      <c r="K15" s="190">
        <f>Data!BS24*100</f>
        <v>74.003969811349606</v>
      </c>
      <c r="L15" s="163"/>
      <c r="M15" s="116">
        <v>1960</v>
      </c>
      <c r="N15" s="191">
        <f>Data!BU23/Data!BU$48*100</f>
        <v>72.106877696091246</v>
      </c>
      <c r="O15" s="191">
        <f>Data!BV23/Data!BV$48*100</f>
        <v>72.106877696091246</v>
      </c>
      <c r="P15" s="191">
        <f>Data!BW23/Data!BW$48*100</f>
        <v>72.106877696091246</v>
      </c>
      <c r="Q15" s="161"/>
      <c r="R15" s="116">
        <v>1960</v>
      </c>
      <c r="S15" s="162">
        <f t="shared" si="66"/>
        <v>1.0949799496966823</v>
      </c>
      <c r="T15" s="162">
        <f t="shared" si="67"/>
        <v>0.31017765717755436</v>
      </c>
      <c r="U15" s="162">
        <f t="shared" si="68"/>
        <v>9.3410649432897286E-2</v>
      </c>
      <c r="V15" s="162"/>
      <c r="W15" s="162"/>
      <c r="X15" s="116">
        <v>1960</v>
      </c>
      <c r="Y15" s="158">
        <f t="shared" si="39"/>
        <v>6.925465893412416</v>
      </c>
      <c r="Z15" s="158">
        <f t="shared" si="40"/>
        <v>1.238096850058211</v>
      </c>
      <c r="AA15" s="158">
        <f t="shared" si="41"/>
        <v>0.43316179232790919</v>
      </c>
      <c r="AB15" s="222">
        <f t="shared" si="42"/>
        <v>8.5967245357985362</v>
      </c>
      <c r="AD15" s="116">
        <v>1960</v>
      </c>
      <c r="AE15" s="158">
        <f t="shared" si="43"/>
        <v>0.33568294308231977</v>
      </c>
      <c r="AF15" s="158">
        <f t="shared" si="44"/>
        <v>0.15471543163849055</v>
      </c>
      <c r="AG15" s="158">
        <f t="shared" si="45"/>
        <v>3.3604910227083534E-2</v>
      </c>
      <c r="AI15" s="116">
        <v>1960</v>
      </c>
      <c r="AJ15" s="158">
        <f t="shared" si="46"/>
        <v>0.24841870386048981</v>
      </c>
      <c r="AK15" s="158">
        <f t="shared" si="47"/>
        <v>0.11449556132324779</v>
      </c>
      <c r="AL15" s="158">
        <f t="shared" si="48"/>
        <v>2.4868967619582034E-2</v>
      </c>
      <c r="AM15" s="158">
        <f t="shared" si="69"/>
        <v>0.38778323280331961</v>
      </c>
      <c r="AN15" s="158"/>
      <c r="AO15" s="116">
        <v>1960</v>
      </c>
      <c r="AP15" s="158">
        <f t="shared" si="49"/>
        <v>4.8441647252795512</v>
      </c>
      <c r="AQ15" s="158">
        <f t="shared" si="50"/>
        <v>0.85871670992435833</v>
      </c>
      <c r="AR15" s="158">
        <f t="shared" si="51"/>
        <v>0.29842761143498431</v>
      </c>
      <c r="AS15" s="158">
        <f t="shared" si="52"/>
        <v>6.0013090466388945</v>
      </c>
      <c r="AT15" s="158"/>
      <c r="AU15" s="116">
        <v>1960</v>
      </c>
      <c r="AV15" s="158">
        <f t="shared" si="70"/>
        <v>6.7136588616463948</v>
      </c>
      <c r="AW15" s="158">
        <f t="shared" si="71"/>
        <v>1.2377234531079244</v>
      </c>
      <c r="AX15" s="158">
        <f t="shared" si="72"/>
        <v>0.42006137783854414</v>
      </c>
      <c r="AY15" s="158">
        <f t="shared" si="77"/>
        <v>8.3714436925928641</v>
      </c>
      <c r="BA15" s="193">
        <f>Data!CR24/10</f>
        <v>1.5057035929243461</v>
      </c>
      <c r="BB15" s="193">
        <f>(Data!CR24-Data!CP24)/10</f>
        <v>0.98951180248109516</v>
      </c>
      <c r="BC15" s="195">
        <v>0</v>
      </c>
      <c r="BD15" s="164">
        <f t="shared" ref="BD15:BD33" si="80">(CX15-BA15)/BA15</f>
        <v>-0.5699950135605788</v>
      </c>
      <c r="BE15" s="116">
        <v>1960</v>
      </c>
      <c r="BF15" s="197">
        <f>(Data!$AZ24-100)/100</f>
        <v>8.5000000000000006E-2</v>
      </c>
      <c r="BG15" s="165">
        <f>(I15/I14)/(1+$BF15)-1</f>
        <v>-5.1152115656565855E-2</v>
      </c>
      <c r="BH15" s="165">
        <f>(J15/J14)/(1+$BF15)-1</f>
        <v>-5.1152115656565855E-2</v>
      </c>
      <c r="BI15" s="165">
        <f>(K15/K14)/(1+$BF15)-1</f>
        <v>-5.1152115656565855E-2</v>
      </c>
      <c r="BJ15" s="160"/>
      <c r="BK15" s="120">
        <v>1960</v>
      </c>
      <c r="BL15" s="166">
        <f t="shared" si="0"/>
        <v>5.522688793286596E-2</v>
      </c>
      <c r="BM15" s="167">
        <f t="shared" si="1"/>
        <v>1.1204842636872259</v>
      </c>
      <c r="BN15" s="167">
        <f t="shared" si="2"/>
        <v>0.30213907944629498</v>
      </c>
      <c r="BO15" s="167">
        <f t="shared" si="3"/>
        <v>8.3080249790825331E-2</v>
      </c>
      <c r="BP15" s="168">
        <f t="shared" si="4"/>
        <v>1.5057035929243463</v>
      </c>
      <c r="BQ15" s="169">
        <f t="shared" si="5"/>
        <v>0.74415991895924516</v>
      </c>
      <c r="BR15" s="169">
        <f t="shared" si="6"/>
        <v>0.20066305271908577</v>
      </c>
      <c r="BS15" s="169">
        <f t="shared" si="7"/>
        <v>5.5177028321668938E-2</v>
      </c>
      <c r="BT15" s="169">
        <f t="shared" si="8"/>
        <v>1</v>
      </c>
      <c r="BU15" s="169"/>
      <c r="BV15" s="177">
        <f t="shared" si="9"/>
        <v>1.1435374018382021</v>
      </c>
      <c r="BW15" s="177">
        <f t="shared" si="10"/>
        <v>1.1436135193716221</v>
      </c>
      <c r="BX15" s="177">
        <f t="shared" si="11"/>
        <v>1.1435754599716046</v>
      </c>
      <c r="BY15" s="202">
        <f t="shared" si="59"/>
        <v>0.26765072605708617</v>
      </c>
      <c r="BZ15" s="206">
        <f t="shared" si="78"/>
        <v>1.1436734825801698</v>
      </c>
      <c r="CA15" s="202">
        <f t="shared" si="60"/>
        <v>0.26735141071868213</v>
      </c>
      <c r="CB15" s="121">
        <v>1960</v>
      </c>
      <c r="CC15" s="170">
        <f t="shared" si="12"/>
        <v>0.10317718110571951</v>
      </c>
      <c r="CD15" s="171">
        <f t="shared" si="13"/>
        <v>1.1157915831756848</v>
      </c>
      <c r="CE15" s="171">
        <f t="shared" si="14"/>
        <v>0.30642596964268465</v>
      </c>
      <c r="CF15" s="171">
        <f t="shared" si="15"/>
        <v>8.3486040105976239E-2</v>
      </c>
      <c r="CG15" s="172">
        <f t="shared" si="16"/>
        <v>1.5057035929243459</v>
      </c>
      <c r="CH15" s="173">
        <f t="shared" si="17"/>
        <v>0.74104331584187666</v>
      </c>
      <c r="CI15" s="173">
        <f t="shared" si="18"/>
        <v>0.20351015371328859</v>
      </c>
      <c r="CJ15" s="173">
        <f t="shared" si="19"/>
        <v>5.5446530444834351E-2</v>
      </c>
      <c r="CK15" s="173">
        <f t="shared" si="20"/>
        <v>0.99999999999999967</v>
      </c>
      <c r="CL15" s="173"/>
      <c r="CM15" s="178">
        <f t="shared" si="21"/>
        <v>1.1435260021751428</v>
      </c>
      <c r="CN15" s="178">
        <f t="shared" si="22"/>
        <v>1.143713097116724</v>
      </c>
      <c r="CO15" s="178">
        <f t="shared" si="23"/>
        <v>1.1436195458198668</v>
      </c>
      <c r="CP15" s="202">
        <f t="shared" si="61"/>
        <v>0.26756491930120613</v>
      </c>
      <c r="CQ15" s="206">
        <f t="shared" si="79"/>
        <v>1.1437182447897771</v>
      </c>
      <c r="CR15" s="202">
        <f t="shared" si="61"/>
        <v>0.26726732298068728</v>
      </c>
      <c r="CS15" s="124">
        <v>1960</v>
      </c>
      <c r="CT15" s="174">
        <f t="shared" si="62"/>
        <v>0.04</v>
      </c>
      <c r="CU15" s="175">
        <f t="shared" si="24"/>
        <v>0.38082809356557701</v>
      </c>
      <c r="CV15" s="175">
        <f t="shared" si="25"/>
        <v>0.20883995145775849</v>
      </c>
      <c r="CW15" s="175">
        <f t="shared" si="26"/>
        <v>5.7792008033885782E-2</v>
      </c>
      <c r="CX15" s="176">
        <f t="shared" si="27"/>
        <v>0.64746005305722121</v>
      </c>
      <c r="CY15" s="174">
        <f t="shared" si="28"/>
        <v>0.58818778358194745</v>
      </c>
      <c r="CZ15" s="174">
        <f t="shared" si="29"/>
        <v>0.32255264316561882</v>
      </c>
      <c r="DA15" s="174">
        <f t="shared" si="30"/>
        <v>8.9259573252433916E-2</v>
      </c>
      <c r="DB15" s="174">
        <f t="shared" si="31"/>
        <v>1.0000000000000002</v>
      </c>
      <c r="DC15" s="174"/>
      <c r="DD15" s="179">
        <f t="shared" si="32"/>
        <v>1.1488730215209377</v>
      </c>
      <c r="DE15" s="179">
        <f t="shared" si="33"/>
        <v>1.1488730215209375</v>
      </c>
      <c r="DF15" s="179">
        <f t="shared" si="34"/>
        <v>1.1488730215209377</v>
      </c>
      <c r="DG15" s="165"/>
      <c r="DH15" s="162"/>
      <c r="DO15" s="116">
        <v>1960</v>
      </c>
      <c r="DP15" s="158">
        <f t="shared" si="63"/>
        <v>5.1251196890562376</v>
      </c>
      <c r="DQ15" s="158">
        <f t="shared" si="35"/>
        <v>0.91624081915234878</v>
      </c>
      <c r="DR15" s="158">
        <f t="shared" si="36"/>
        <v>0.32055692202864677</v>
      </c>
      <c r="DS15" s="158">
        <f t="shared" si="64"/>
        <v>6.3619174302372334</v>
      </c>
      <c r="DU15" s="160">
        <f t="shared" si="73"/>
        <v>0.80695864098746872</v>
      </c>
      <c r="DV15" s="160">
        <f t="shared" si="74"/>
        <v>0.14250318417779143</v>
      </c>
      <c r="DW15" s="160">
        <f t="shared" si="75"/>
        <v>5.0538174834739678E-2</v>
      </c>
      <c r="DX15" s="202">
        <f t="shared" si="76"/>
        <v>1.1278800964509115</v>
      </c>
      <c r="DY15" s="202">
        <f t="shared" si="65"/>
        <v>0.26588488058229653</v>
      </c>
    </row>
    <row r="16" spans="1:129">
      <c r="B16" s="116">
        <v>1961</v>
      </c>
      <c r="C16" s="227">
        <f>Data!BD25*Data!BY25/10</f>
        <v>0.37239251462374467</v>
      </c>
      <c r="D16" s="227">
        <f>Data!BD25*Data!BZ25/10</f>
        <v>0.10612495817304286</v>
      </c>
      <c r="E16" s="227">
        <f>Data!BD25*Data!CA25/10</f>
        <v>3.248252720321225E-2</v>
      </c>
      <c r="F16" s="227">
        <f>Data!BD25/10</f>
        <v>0.51100000000000001</v>
      </c>
      <c r="G16" s="159"/>
      <c r="H16" s="116">
        <v>1961</v>
      </c>
      <c r="I16" s="190">
        <f>Data!BQ25*100</f>
        <v>59.302981257850242</v>
      </c>
      <c r="J16" s="190">
        <f>Data!BR25*100</f>
        <v>59.302981257850242</v>
      </c>
      <c r="K16" s="190">
        <f>Data!BS25*100</f>
        <v>59.302981257850242</v>
      </c>
      <c r="L16" s="163"/>
      <c r="M16" s="116">
        <v>1961</v>
      </c>
      <c r="N16" s="191">
        <f>Data!BU24/Data!BU$48*100</f>
        <v>66.00838818084614</v>
      </c>
      <c r="O16" s="191">
        <f>Data!BV24/Data!BV$48*100</f>
        <v>66.00838818084614</v>
      </c>
      <c r="P16" s="191">
        <f>Data!BW24/Data!BW$48*100</f>
        <v>66.00838818084614</v>
      </c>
      <c r="Q16" s="161"/>
      <c r="R16" s="116">
        <v>1961</v>
      </c>
      <c r="S16" s="162">
        <f t="shared" si="66"/>
        <v>0.62794906212990631</v>
      </c>
      <c r="T16" s="162">
        <f t="shared" si="67"/>
        <v>0.1789538332172711</v>
      </c>
      <c r="U16" s="162">
        <f t="shared" si="68"/>
        <v>5.4773852029424523E-2</v>
      </c>
      <c r="V16" s="162"/>
      <c r="W16" s="162"/>
      <c r="X16" s="116">
        <v>1961</v>
      </c>
      <c r="Y16" s="158">
        <f t="shared" si="39"/>
        <v>7.191442934318454</v>
      </c>
      <c r="Z16" s="158">
        <f t="shared" si="40"/>
        <v>1.2511039624421263</v>
      </c>
      <c r="AA16" s="158">
        <f t="shared" si="41"/>
        <v>0.45109174688992398</v>
      </c>
      <c r="AB16" s="222">
        <f t="shared" si="42"/>
        <v>8.8936386436505046</v>
      </c>
      <c r="AD16" s="116">
        <v>1961</v>
      </c>
      <c r="AE16" s="158">
        <f t="shared" si="43"/>
        <v>0.36197202122386846</v>
      </c>
      <c r="AF16" s="158">
        <f t="shared" si="44"/>
        <v>0.16594672083335582</v>
      </c>
      <c r="AG16" s="158">
        <f t="shared" si="45"/>
        <v>3.6843897467409716E-2</v>
      </c>
      <c r="AI16" s="116">
        <v>1961</v>
      </c>
      <c r="AJ16" s="158">
        <f t="shared" si="46"/>
        <v>0.21466019990505242</v>
      </c>
      <c r="AK16" s="158">
        <f t="shared" si="47"/>
        <v>9.8411352753822068E-2</v>
      </c>
      <c r="AL16" s="158">
        <f t="shared" si="48"/>
        <v>2.1849529609759544E-2</v>
      </c>
      <c r="AM16" s="158">
        <f t="shared" si="69"/>
        <v>0.33492108226863404</v>
      </c>
      <c r="AN16" s="158"/>
      <c r="AO16" s="116">
        <v>1961</v>
      </c>
      <c r="AP16" s="158">
        <f t="shared" si="49"/>
        <v>4.1858738981485226</v>
      </c>
      <c r="AQ16" s="158">
        <f t="shared" si="50"/>
        <v>0.73808514565366545</v>
      </c>
      <c r="AR16" s="158">
        <f t="shared" si="51"/>
        <v>0.26219435531711455</v>
      </c>
      <c r="AS16" s="158">
        <f t="shared" si="52"/>
        <v>5.186153399119303</v>
      </c>
      <c r="AT16" s="158"/>
      <c r="AU16" s="116">
        <v>1961</v>
      </c>
      <c r="AV16" s="158">
        <f t="shared" si="70"/>
        <v>7.2394404244773689</v>
      </c>
      <c r="AW16" s="158">
        <f t="shared" si="71"/>
        <v>1.3275737666668466</v>
      </c>
      <c r="AX16" s="158">
        <f t="shared" si="72"/>
        <v>0.46054871834262145</v>
      </c>
      <c r="AY16" s="158">
        <f t="shared" si="77"/>
        <v>9.0275629094868375</v>
      </c>
      <c r="BA16" s="193">
        <f>Data!CR25/10</f>
        <v>1.1479055122724695</v>
      </c>
      <c r="BB16" s="193">
        <f>(Data!CR25-Data!CP25)/10</f>
        <v>0.75437560079182708</v>
      </c>
      <c r="BC16" s="195">
        <v>0</v>
      </c>
      <c r="BD16" s="164">
        <f t="shared" si="80"/>
        <v>-0.39192269588628087</v>
      </c>
      <c r="BE16" s="116">
        <v>1961</v>
      </c>
      <c r="BF16" s="197">
        <f>(Data!$AZ25-100)/100</f>
        <v>0.13400000000000006</v>
      </c>
      <c r="BG16" s="165">
        <f t="shared" ref="BG16:BG79" si="81">(I16/I15)/(1+$BF16)-1</f>
        <v>-0.29334334268927387</v>
      </c>
      <c r="BH16" s="165">
        <f t="shared" ref="BH16:BH79" si="82">(J16/J15)/(1+$BF16)-1</f>
        <v>-0.29334334268927387</v>
      </c>
      <c r="BI16" s="165">
        <f t="shared" ref="BI16:BI79" si="83">(K16/K15)/(1+$BF16)-1</f>
        <v>-0.29334334268927387</v>
      </c>
      <c r="BJ16" s="160"/>
      <c r="BK16" s="120">
        <v>1961</v>
      </c>
      <c r="BL16" s="166">
        <f t="shared" ref="BL16:BL33" si="84">(($BA16+$BC16)/(1+$BF16)-($DJ$6*(1+BG16)-BG16)*$AV16-($DK$6*(1+BH16)-BH16)*$AW16-($DL$6*(1+BI16)-BI16)*$AX16)/$AY16</f>
        <v>-0.22542145905039368</v>
      </c>
      <c r="BM16" s="167">
        <f t="shared" ref="BM16:BM33" si="85">(1+$BF16)*($BL16+DJ$6*(1+BG16)-BG16)*AV16</f>
        <v>0.84767222208314663</v>
      </c>
      <c r="BN16" s="167">
        <f t="shared" ref="BN16:BN33" si="86">(1+$BF16)*($BL16+DK$6*(1+BH16)-BH16)*AW16</f>
        <v>0.23523544717295591</v>
      </c>
      <c r="BO16" s="167">
        <f t="shared" ref="BO16:BO33" si="87">(1+$BF16)*($BL16+DL$6*(1+BI16)-BI16)*AX16</f>
        <v>6.4997843016367338E-2</v>
      </c>
      <c r="BP16" s="168">
        <f t="shared" ref="BP16:BP33" si="88">BM16+BN16+BO16</f>
        <v>1.14790551227247</v>
      </c>
      <c r="BQ16" s="169">
        <f t="shared" ref="BQ16:BT33" si="89">BM16/$BP16</f>
        <v>0.73845121660321889</v>
      </c>
      <c r="BR16" s="169">
        <f t="shared" si="89"/>
        <v>0.20492579280960871</v>
      </c>
      <c r="BS16" s="169">
        <f t="shared" si="89"/>
        <v>5.6622990587172364E-2</v>
      </c>
      <c r="BT16" s="169">
        <f t="shared" si="89"/>
        <v>1</v>
      </c>
      <c r="BU16" s="169"/>
      <c r="BV16" s="177">
        <f>BQ15*($AV16/$AV15)+BR15*($AW16/$AW15)+BS15*($AX16/$AX15)</f>
        <v>1.0781640118213229</v>
      </c>
      <c r="BW16" s="177">
        <f>1/(BQ16*$AV15/$AV16+BR16*$AW15/$AW16+BS16*$AX15/$AX16)</f>
        <v>1.0781426580733846</v>
      </c>
      <c r="BX16" s="177">
        <f>(BV16*BW16)^0.5</f>
        <v>1.0781533348944876</v>
      </c>
      <c r="BY16" s="202">
        <f t="shared" si="59"/>
        <v>0.28856852288537838</v>
      </c>
      <c r="BZ16" s="206">
        <f t="shared" si="78"/>
        <v>1.0781648797739094</v>
      </c>
      <c r="CA16" s="202">
        <f t="shared" si="60"/>
        <v>0.28824890159489297</v>
      </c>
      <c r="CB16" s="121">
        <v>1961</v>
      </c>
      <c r="CC16" s="170">
        <f t="shared" ref="CC16:CC47" si="90">(($BA16+$BC16)/(1+$BF16)-$DJ$6*$AV16-$DK$6*$AW16-$DL$6*$AX16)/$AY16</f>
        <v>4.9570379233402594E-2</v>
      </c>
      <c r="CD16" s="171">
        <f t="shared" ref="CD16:CD33" si="91">(1+$BF16)*($CC16+DJ$6)*AV16</f>
        <v>0.81742556152221679</v>
      </c>
      <c r="CE16" s="171">
        <f t="shared" ref="CE16:CE33" si="92">(1+$BF16)*($CC16+DK$6)*AW16</f>
        <v>0.26281023339893284</v>
      </c>
      <c r="CF16" s="171">
        <f t="shared" ref="CF16:CF33" si="93">(1+$BF16)*($CC16+DL$6)*AX16</f>
        <v>6.7669717351319852E-2</v>
      </c>
      <c r="CG16" s="172">
        <f t="shared" ref="CG16:CG33" si="94">CD16+CE16+CF16</f>
        <v>1.1479055122724695</v>
      </c>
      <c r="CH16" s="173">
        <f t="shared" ref="CH16:CH33" si="95">CD16/$BP16</f>
        <v>0.71210178257963663</v>
      </c>
      <c r="CI16" s="173">
        <f t="shared" ref="CI16:CK33" si="96">CE16/$BP16</f>
        <v>0.22894761858809812</v>
      </c>
      <c r="CJ16" s="173">
        <f t="shared" si="96"/>
        <v>5.8950598832264854E-2</v>
      </c>
      <c r="CK16" s="173">
        <f t="shared" si="96"/>
        <v>0.99999999999999967</v>
      </c>
      <c r="CL16" s="173"/>
      <c r="CM16" s="178">
        <f>CH15*($AV16/$AV15)+CI15*($AW16/$AW15)+CJ15*($AX16/$AX15)</f>
        <v>1.0781525903869598</v>
      </c>
      <c r="CN16" s="178">
        <f>1/(CH16*$AV15/$AV16+CI16*$AW15/$AW16+CJ16*$AX15/$AX16)</f>
        <v>1.0780458763714462</v>
      </c>
      <c r="CO16" s="178">
        <f>(CM16*CN16)^0.5</f>
        <v>1.0780992320588374</v>
      </c>
      <c r="CP16" s="202">
        <f t="shared" si="61"/>
        <v>0.28846153402451513</v>
      </c>
      <c r="CQ16" s="206">
        <f t="shared" si="79"/>
        <v>1.0781114715778357</v>
      </c>
      <c r="CR16" s="202">
        <f t="shared" si="61"/>
        <v>0.28814396688337746</v>
      </c>
      <c r="CS16" s="124">
        <v>1961</v>
      </c>
      <c r="CT16" s="174">
        <f>CT15</f>
        <v>0.04</v>
      </c>
      <c r="CU16" s="175">
        <f t="shared" si="24"/>
        <v>0.41065272337343506</v>
      </c>
      <c r="CV16" s="175">
        <f t="shared" si="25"/>
        <v>0.22400031306760956</v>
      </c>
      <c r="CW16" s="175">
        <f t="shared" si="26"/>
        <v>6.3362252838876282E-2</v>
      </c>
      <c r="CX16" s="176">
        <f t="shared" ref="CX16:CX33" si="97">CU16+CV16+CW16</f>
        <v>0.69801528927992096</v>
      </c>
      <c r="CY16" s="174">
        <f t="shared" ref="CY16:DA33" si="98">CU16/$CX16</f>
        <v>0.58831479722610114</v>
      </c>
      <c r="CZ16" s="174">
        <f t="shared" si="98"/>
        <v>0.32091032461293273</v>
      </c>
      <c r="DA16" s="174">
        <f t="shared" si="98"/>
        <v>9.0774878160966022E-2</v>
      </c>
      <c r="DB16" s="174">
        <f t="shared" ref="DB16:DB33" si="99">CY16+CZ16+DA16</f>
        <v>1</v>
      </c>
      <c r="DC16" s="174"/>
      <c r="DD16" s="179">
        <f>CY15*($AV16/$AV15)+CZ15*($AW16/$AW15)+DA15*($AX16/$AX15)</f>
        <v>1.0780824021250186</v>
      </c>
      <c r="DE16" s="179">
        <f>1/(CY16*$AV15/$AV16+CZ16*$AW15/$AW16+DA16*$AX15/$AX16)</f>
        <v>1.0780824021250184</v>
      </c>
      <c r="DF16" s="179">
        <f>(DD16*DE16)^0.5</f>
        <v>1.0780824021250184</v>
      </c>
      <c r="DG16" s="180"/>
      <c r="DH16" s="162"/>
      <c r="DO16" s="116">
        <v>1961</v>
      </c>
      <c r="DP16" s="158">
        <f t="shared" si="63"/>
        <v>4.2647400555078683</v>
      </c>
      <c r="DQ16" s="158">
        <f t="shared" si="35"/>
        <v>0.74194194836327587</v>
      </c>
      <c r="DR16" s="158">
        <f t="shared" si="36"/>
        <v>0.26751085411384085</v>
      </c>
      <c r="DS16" s="158">
        <f t="shared" si="64"/>
        <v>5.2741928579849846</v>
      </c>
      <c r="DU16" s="160">
        <f t="shared" si="73"/>
        <v>0.81172374590286878</v>
      </c>
      <c r="DV16" s="160">
        <f t="shared" si="74"/>
        <v>0.1376354332231067</v>
      </c>
      <c r="DW16" s="160">
        <f t="shared" si="75"/>
        <v>5.0640820874024571E-2</v>
      </c>
      <c r="DX16" s="202">
        <f t="shared" si="76"/>
        <v>1.0346709125027402</v>
      </c>
      <c r="DY16" s="202">
        <f t="shared" si="65"/>
        <v>0.27510335201276687</v>
      </c>
    </row>
    <row r="17" spans="2:131">
      <c r="B17" s="116">
        <v>1962</v>
      </c>
      <c r="C17" s="227">
        <f>Data!BD26*Data!BY26/10</f>
        <v>0.28491378558799052</v>
      </c>
      <c r="D17" s="227">
        <f>Data!BD26*Data!BZ26/10</f>
        <v>8.1684647437465494E-2</v>
      </c>
      <c r="E17" s="227">
        <f>Data!BD26*Data!CA26/10</f>
        <v>2.5401566974543748E-2</v>
      </c>
      <c r="F17" s="227">
        <f>Data!BD26/10</f>
        <v>0.39200000000000002</v>
      </c>
      <c r="G17" s="159"/>
      <c r="H17" s="116">
        <v>1962</v>
      </c>
      <c r="I17" s="190">
        <f>Data!BQ26*100</f>
        <v>75.821163252045963</v>
      </c>
      <c r="J17" s="190">
        <f>Data!BR26*100</f>
        <v>75.821163252045963</v>
      </c>
      <c r="K17" s="190">
        <f>Data!BS26*100</f>
        <v>75.821163252045963</v>
      </c>
      <c r="L17" s="163"/>
      <c r="M17" s="116">
        <v>1962</v>
      </c>
      <c r="N17" s="191">
        <f>Data!BU25/Data!BU$48*100</f>
        <v>68.645009487885972</v>
      </c>
      <c r="O17" s="191">
        <f>Data!BV25/Data!BV$48*100</f>
        <v>68.645009487885972</v>
      </c>
      <c r="P17" s="191">
        <f>Data!BW25/Data!BW$48*100</f>
        <v>68.645009487885972</v>
      </c>
      <c r="Q17" s="161"/>
      <c r="R17" s="116">
        <v>1962</v>
      </c>
      <c r="S17" s="162">
        <f t="shared" si="66"/>
        <v>0.3757707919105322</v>
      </c>
      <c r="T17" s="162">
        <f t="shared" si="67"/>
        <v>0.10773330813446905</v>
      </c>
      <c r="U17" s="162">
        <f t="shared" si="68"/>
        <v>3.3501948380959864E-2</v>
      </c>
      <c r="V17" s="162"/>
      <c r="W17" s="162"/>
      <c r="X17" s="116">
        <v>1962</v>
      </c>
      <c r="Y17" s="158">
        <f t="shared" si="39"/>
        <v>7.1982473097152999</v>
      </c>
      <c r="Z17" s="158">
        <f t="shared" si="40"/>
        <v>1.1957159435129254</v>
      </c>
      <c r="AA17" s="158">
        <f t="shared" si="41"/>
        <v>0.44716627758445154</v>
      </c>
      <c r="AB17" s="222">
        <f t="shared" si="42"/>
        <v>8.8411295308126761</v>
      </c>
      <c r="AD17" s="116">
        <v>1962</v>
      </c>
      <c r="AE17" s="158">
        <f t="shared" si="43"/>
        <v>0.36896641651368606</v>
      </c>
      <c r="AF17" s="158">
        <f t="shared" si="44"/>
        <v>0.16312132706367011</v>
      </c>
      <c r="AG17" s="158">
        <f t="shared" si="45"/>
        <v>3.7427417686432311E-2</v>
      </c>
      <c r="AI17" s="116">
        <v>1962</v>
      </c>
      <c r="AJ17" s="158">
        <f t="shared" si="46"/>
        <v>0.27975462901006581</v>
      </c>
      <c r="AK17" s="158">
        <f t="shared" si="47"/>
        <v>0.12368048769184915</v>
      </c>
      <c r="AL17" s="158">
        <f t="shared" si="48"/>
        <v>2.8377903465054966E-2</v>
      </c>
      <c r="AM17" s="158">
        <f t="shared" si="69"/>
        <v>0.43181302016696993</v>
      </c>
      <c r="AN17" s="158"/>
      <c r="AO17" s="116">
        <v>1962</v>
      </c>
      <c r="AP17" s="158">
        <f t="shared" si="49"/>
        <v>5.4552152656962827</v>
      </c>
      <c r="AQ17" s="158">
        <f t="shared" si="50"/>
        <v>0.92760365768886865</v>
      </c>
      <c r="AR17" s="158">
        <f t="shared" si="51"/>
        <v>0.34053484158065961</v>
      </c>
      <c r="AS17" s="158">
        <f t="shared" si="52"/>
        <v>6.7233537649658111</v>
      </c>
      <c r="AT17" s="158"/>
      <c r="AU17" s="116">
        <v>1962</v>
      </c>
      <c r="AV17" s="158">
        <f t="shared" si="70"/>
        <v>7.3793283302737205</v>
      </c>
      <c r="AW17" s="158">
        <f t="shared" si="71"/>
        <v>1.3049706165093609</v>
      </c>
      <c r="AX17" s="158">
        <f t="shared" si="72"/>
        <v>0.46784272108040392</v>
      </c>
      <c r="AY17" s="158">
        <f t="shared" si="77"/>
        <v>9.1521416678634839</v>
      </c>
      <c r="BA17" s="193">
        <f>Data!CR26/10</f>
        <v>1.1284677895811202</v>
      </c>
      <c r="BB17" s="193">
        <f>(Data!CR26-Data!CP26)/10</f>
        <v>0.74160160190729951</v>
      </c>
      <c r="BC17" s="195">
        <v>0</v>
      </c>
      <c r="BD17" s="164">
        <f t="shared" si="80"/>
        <v>-0.37690729950744445</v>
      </c>
      <c r="BE17" s="116">
        <v>1962</v>
      </c>
      <c r="BF17" s="197">
        <f>(Data!$AZ26-100)/100</f>
        <v>3.0999999999999944E-2</v>
      </c>
      <c r="BG17" s="165">
        <f t="shared" si="81"/>
        <v>0.24009584169290799</v>
      </c>
      <c r="BH17" s="165">
        <f t="shared" si="82"/>
        <v>0.24009584169290799</v>
      </c>
      <c r="BI17" s="165">
        <f t="shared" si="83"/>
        <v>0.24009584169290799</v>
      </c>
      <c r="BJ17" s="160"/>
      <c r="BK17" s="120">
        <v>1962</v>
      </c>
      <c r="BL17" s="166">
        <f t="shared" si="84"/>
        <v>0.28252129456730163</v>
      </c>
      <c r="BM17" s="167">
        <f t="shared" si="85"/>
        <v>0.79451444218373479</v>
      </c>
      <c r="BN17" s="167">
        <f t="shared" si="86"/>
        <v>0.26563720028833682</v>
      </c>
      <c r="BO17" s="167">
        <f t="shared" si="87"/>
        <v>6.8316147109049333E-2</v>
      </c>
      <c r="BP17" s="168">
        <f t="shared" si="88"/>
        <v>1.128467789581121</v>
      </c>
      <c r="BQ17" s="169">
        <f t="shared" si="89"/>
        <v>0.70406479433378666</v>
      </c>
      <c r="BR17" s="169">
        <f t="shared" si="89"/>
        <v>0.23539635135437884</v>
      </c>
      <c r="BS17" s="169">
        <f t="shared" si="89"/>
        <v>6.0538854311834443E-2</v>
      </c>
      <c r="BT17" s="169">
        <f t="shared" si="89"/>
        <v>1</v>
      </c>
      <c r="BU17" s="169"/>
      <c r="BV17" s="177">
        <f t="shared" ref="BV17:BV80" si="100">BQ16*($AV17/$AV16)+BR16*($AW17/$AW16)+BS16*($AX17/$AX16)</f>
        <v>1.0116768394877154</v>
      </c>
      <c r="BW17" s="177">
        <f t="shared" ref="BW17:BW80" si="101">1/(BQ17*$AV16/$AV17+BR17*$AW16/$AW17+BS17*$AX16/$AX17)</f>
        <v>1.010318740577542</v>
      </c>
      <c r="BX17" s="177">
        <f t="shared" ref="BX17:BX80" si="102">(BV17*BW17)^0.5</f>
        <v>1.0109975619865246</v>
      </c>
      <c r="BY17" s="202">
        <f t="shared" si="59"/>
        <v>0.29174207310317019</v>
      </c>
      <c r="BZ17" s="206">
        <f t="shared" si="78"/>
        <v>1.0111162291301352</v>
      </c>
      <c r="CA17" s="202">
        <f t="shared" si="60"/>
        <v>0.29145314243153159</v>
      </c>
      <c r="CB17" s="121">
        <v>1962</v>
      </c>
      <c r="CC17" s="170">
        <f t="shared" si="90"/>
        <v>5.7366023831750955E-2</v>
      </c>
      <c r="CD17" s="171">
        <f t="shared" si="91"/>
        <v>0.81685010475296815</v>
      </c>
      <c r="CE17" s="171">
        <f t="shared" si="92"/>
        <v>0.24535975392913334</v>
      </c>
      <c r="CF17" s="171">
        <f t="shared" si="93"/>
        <v>6.6257930899018685E-2</v>
      </c>
      <c r="CG17" s="172">
        <f t="shared" si="94"/>
        <v>1.1284677895811204</v>
      </c>
      <c r="CH17" s="173">
        <f t="shared" si="95"/>
        <v>0.7238577053725006</v>
      </c>
      <c r="CI17" s="173">
        <f t="shared" si="96"/>
        <v>0.21742734369069505</v>
      </c>
      <c r="CJ17" s="173">
        <f t="shared" si="96"/>
        <v>5.871495093680356E-2</v>
      </c>
      <c r="CK17" s="173">
        <f t="shared" si="96"/>
        <v>0.99999999999999944</v>
      </c>
      <c r="CL17" s="173"/>
      <c r="CM17" s="178">
        <f t="shared" ref="CM17:CM33" si="103">CH16*($AV17/$AV16)+CI16*($AW17/$AW16)+CJ16*($AX17/$AX16)</f>
        <v>1.0107955590426987</v>
      </c>
      <c r="CN17" s="178">
        <f t="shared" ref="CN17:CN33" si="104">1/(CH17*$AV16/$AV17+CI17*$AW16/$AW17+CJ17*$AX16/$AX17)</f>
        <v>1.0109908477695402</v>
      </c>
      <c r="CO17" s="178">
        <f t="shared" ref="CO17:CO33" si="105">(CM17*CN17)^0.5</f>
        <v>1.0108931986902792</v>
      </c>
      <c r="CP17" s="202">
        <f t="shared" si="61"/>
        <v>0.29160380282914689</v>
      </c>
      <c r="CQ17" s="206">
        <f t="shared" si="79"/>
        <v>1.0110053445752669</v>
      </c>
      <c r="CR17" s="202">
        <f t="shared" si="61"/>
        <v>0.29131509052621335</v>
      </c>
      <c r="CS17" s="124">
        <v>1962</v>
      </c>
      <c r="CT17" s="174">
        <f t="shared" ref="CT17:CT80" si="106">CT16</f>
        <v>0.04</v>
      </c>
      <c r="CU17" s="175">
        <f t="shared" si="24"/>
        <v>0.41858777720550322</v>
      </c>
      <c r="CV17" s="175">
        <f t="shared" si="25"/>
        <v>0.22018650411874566</v>
      </c>
      <c r="CW17" s="175">
        <f t="shared" si="26"/>
        <v>6.4365761104716271E-2</v>
      </c>
      <c r="CX17" s="176">
        <f t="shared" si="97"/>
        <v>0.70314004242896511</v>
      </c>
      <c r="CY17" s="174">
        <f t="shared" si="98"/>
        <v>0.59531210277757884</v>
      </c>
      <c r="CZ17" s="174">
        <f t="shared" si="98"/>
        <v>0.31314743981600229</v>
      </c>
      <c r="DA17" s="174">
        <f t="shared" si="98"/>
        <v>9.1540457406418918E-2</v>
      </c>
      <c r="DB17" s="174">
        <f t="shared" si="99"/>
        <v>1</v>
      </c>
      <c r="DC17" s="174"/>
      <c r="DD17" s="179">
        <f t="shared" ref="DD17:DD33" si="107">CY16*($AV17/$AV16)+CZ16*($AW17/$AW16)+DA16*($AX17/$AX16)</f>
        <v>1.0073418924022868</v>
      </c>
      <c r="DE17" s="179">
        <f t="shared" ref="DE17:DE33" si="108">1/(CY17*$AV16/$AV17+CZ17*$AW16/$AW17+DA17*$AX16/$AX17)</f>
        <v>1.0073418924022866</v>
      </c>
      <c r="DF17" s="179">
        <f t="shared" ref="DF17:DF33" si="109">(DD17*DE17)^0.5</f>
        <v>1.0073418924022868</v>
      </c>
      <c r="DG17" s="180"/>
      <c r="DH17" s="162"/>
      <c r="DO17" s="116">
        <v>1962</v>
      </c>
      <c r="DP17" s="158">
        <f t="shared" si="63"/>
        <v>5.4577948439852442</v>
      </c>
      <c r="DQ17" s="158">
        <f t="shared" si="35"/>
        <v>0.90660573756167695</v>
      </c>
      <c r="DR17" s="158">
        <f t="shared" si="36"/>
        <v>0.339046673335404</v>
      </c>
      <c r="DS17" s="158">
        <f t="shared" si="64"/>
        <v>6.7034472548823247</v>
      </c>
      <c r="DU17" s="160">
        <f t="shared" si="73"/>
        <v>0.81580563534577311</v>
      </c>
      <c r="DV17" s="160">
        <f t="shared" si="74"/>
        <v>0.13351500713115047</v>
      </c>
      <c r="DW17" s="160">
        <f t="shared" si="75"/>
        <v>5.0679357523076424E-2</v>
      </c>
      <c r="DX17" s="202">
        <f t="shared" si="76"/>
        <v>0.99429917238903176</v>
      </c>
      <c r="DY17" s="202">
        <f t="shared" si="65"/>
        <v>0.27353503522774258</v>
      </c>
    </row>
    <row r="18" spans="2:131">
      <c r="B18" s="116">
        <v>1963</v>
      </c>
      <c r="C18" s="227">
        <f>Data!BD27*Data!BY27/10</f>
        <v>0.37984198712274486</v>
      </c>
      <c r="D18" s="227">
        <f>Data!BD27*Data!BZ27/10</f>
        <v>0.10955659403571746</v>
      </c>
      <c r="E18" s="227">
        <f>Data!BD27*Data!CA27/10</f>
        <v>3.4601418841537425E-2</v>
      </c>
      <c r="F18" s="227">
        <f>Data!BD27/10</f>
        <v>0.52400000000000002</v>
      </c>
      <c r="G18" s="159"/>
      <c r="H18" s="116">
        <v>1963</v>
      </c>
      <c r="I18" s="190">
        <f>Data!BQ27*100</f>
        <v>76.090675262134752</v>
      </c>
      <c r="J18" s="190">
        <f>Data!BR27*100</f>
        <v>76.090675262134752</v>
      </c>
      <c r="K18" s="190">
        <f>Data!BS27*100</f>
        <v>76.090675262134752</v>
      </c>
      <c r="L18" s="163"/>
      <c r="M18" s="116">
        <v>1963</v>
      </c>
      <c r="N18" s="191">
        <f>Data!BU26/Data!BU$48*100</f>
        <v>78.327161127806463</v>
      </c>
      <c r="O18" s="191">
        <f>Data!BV26/Data!BV$48*100</f>
        <v>78.327161127806463</v>
      </c>
      <c r="P18" s="191">
        <f>Data!BW26/Data!BW$48*100</f>
        <v>78.327161127806463</v>
      </c>
      <c r="Q18" s="161"/>
      <c r="R18" s="116">
        <v>1963</v>
      </c>
      <c r="S18" s="162">
        <f t="shared" si="66"/>
        <v>0.49919649919543668</v>
      </c>
      <c r="T18" s="162">
        <f t="shared" si="67"/>
        <v>0.14398162936298248</v>
      </c>
      <c r="U18" s="162">
        <f t="shared" si="68"/>
        <v>4.5473927944961003E-2</v>
      </c>
      <c r="V18" s="162"/>
      <c r="W18" s="162"/>
      <c r="X18" s="116">
        <v>1963</v>
      </c>
      <c r="Y18" s="158">
        <f t="shared" si="39"/>
        <v>7.3250515309450854</v>
      </c>
      <c r="Z18" s="158">
        <f t="shared" si="40"/>
        <v>1.1812342281016059</v>
      </c>
      <c r="AA18" s="158">
        <f t="shared" si="41"/>
        <v>0.455047946204858</v>
      </c>
      <c r="AB18" s="222">
        <f t="shared" si="42"/>
        <v>8.9613337052515476</v>
      </c>
      <c r="AD18" s="116">
        <v>1963</v>
      </c>
      <c r="AE18" s="158">
        <f t="shared" si="43"/>
        <v>0.37239227796565094</v>
      </c>
      <c r="AF18" s="158">
        <f t="shared" si="44"/>
        <v>0.15846334477430207</v>
      </c>
      <c r="AG18" s="158">
        <f t="shared" si="45"/>
        <v>3.759225932455456E-2</v>
      </c>
      <c r="AI18" s="116">
        <v>1963</v>
      </c>
      <c r="AJ18" s="158">
        <f t="shared" si="46"/>
        <v>0.28335579892810964</v>
      </c>
      <c r="AK18" s="158">
        <f t="shared" si="47"/>
        <v>0.12057582908173117</v>
      </c>
      <c r="AL18" s="158">
        <f t="shared" si="48"/>
        <v>2.860420396634638E-2</v>
      </c>
      <c r="AM18" s="158">
        <f t="shared" si="69"/>
        <v>0.43253583197618722</v>
      </c>
      <c r="AN18" s="158"/>
      <c r="AO18" s="116">
        <v>1963</v>
      </c>
      <c r="AP18" s="158">
        <f t="shared" si="49"/>
        <v>5.5254380790981372</v>
      </c>
      <c r="AQ18" s="158">
        <f t="shared" si="50"/>
        <v>0.90431871811298392</v>
      </c>
      <c r="AR18" s="158">
        <f t="shared" si="51"/>
        <v>0.34325044759615664</v>
      </c>
      <c r="AS18" s="158">
        <f t="shared" si="52"/>
        <v>6.7730072448072782</v>
      </c>
      <c r="AT18" s="158"/>
      <c r="AU18" s="116">
        <v>1963</v>
      </c>
      <c r="AV18" s="158">
        <f t="shared" si="70"/>
        <v>7.4478455593130182</v>
      </c>
      <c r="AW18" s="158">
        <f t="shared" si="71"/>
        <v>1.2677067581944166</v>
      </c>
      <c r="AX18" s="158">
        <f t="shared" si="72"/>
        <v>0.46990324155693203</v>
      </c>
      <c r="AY18" s="158">
        <f t="shared" si="77"/>
        <v>9.1854555590643656</v>
      </c>
      <c r="BA18" s="193">
        <f>Data!CR27/10</f>
        <v>1.2936884324575904</v>
      </c>
      <c r="BB18" s="193">
        <f>(Data!CR27-Data!CP27)/10</f>
        <v>0.85018059242578448</v>
      </c>
      <c r="BC18" s="195">
        <v>0</v>
      </c>
      <c r="BD18" s="164">
        <f t="shared" si="80"/>
        <v>-0.45812097327374957</v>
      </c>
      <c r="BE18" s="116">
        <v>1963</v>
      </c>
      <c r="BF18" s="197">
        <f>(Data!$AZ27-100)/100</f>
        <v>-1.0999999999999944E-2</v>
      </c>
      <c r="BG18" s="165">
        <f t="shared" si="81"/>
        <v>1.4716455999136846E-2</v>
      </c>
      <c r="BH18" s="165">
        <f t="shared" si="82"/>
        <v>1.4716455999136846E-2</v>
      </c>
      <c r="BI18" s="165">
        <f t="shared" si="83"/>
        <v>1.4716455999136846E-2</v>
      </c>
      <c r="BJ18" s="160"/>
      <c r="BK18" s="120">
        <v>1963</v>
      </c>
      <c r="BL18" s="166">
        <f t="shared" si="84"/>
        <v>9.4327516937260714E-2</v>
      </c>
      <c r="BM18" s="167">
        <f t="shared" si="85"/>
        <v>0.96012462116754627</v>
      </c>
      <c r="BN18" s="167">
        <f t="shared" si="86"/>
        <v>0.25883993631390856</v>
      </c>
      <c r="BO18" s="167">
        <f t="shared" si="87"/>
        <v>7.4723874976135723E-2</v>
      </c>
      <c r="BP18" s="168">
        <f t="shared" si="88"/>
        <v>1.2936884324575906</v>
      </c>
      <c r="BQ18" s="169">
        <f t="shared" si="89"/>
        <v>0.74216062931290128</v>
      </c>
      <c r="BR18" s="169">
        <f t="shared" si="89"/>
        <v>0.20007903744041075</v>
      </c>
      <c r="BS18" s="169">
        <f t="shared" si="89"/>
        <v>5.7760333246687903E-2</v>
      </c>
      <c r="BT18" s="169">
        <f t="shared" si="89"/>
        <v>1</v>
      </c>
      <c r="BU18" s="169"/>
      <c r="BV18" s="177">
        <f t="shared" si="100"/>
        <v>1.0000820697819282</v>
      </c>
      <c r="BW18" s="177">
        <f t="shared" si="101"/>
        <v>1.0012010399620768</v>
      </c>
      <c r="BX18" s="177">
        <f t="shared" si="102"/>
        <v>1.0006413984605538</v>
      </c>
      <c r="BY18" s="202">
        <f t="shared" si="59"/>
        <v>0.29192919601973732</v>
      </c>
      <c r="BZ18" s="206">
        <f t="shared" si="78"/>
        <v>1.00075706006524</v>
      </c>
      <c r="CA18" s="202">
        <f t="shared" si="60"/>
        <v>0.29167378996655519</v>
      </c>
      <c r="CB18" s="121">
        <v>1963</v>
      </c>
      <c r="CC18" s="170">
        <f t="shared" si="90"/>
        <v>8.0521798374107598E-2</v>
      </c>
      <c r="CD18" s="171">
        <f t="shared" si="91"/>
        <v>0.96141302825359087</v>
      </c>
      <c r="CE18" s="171">
        <f t="shared" si="92"/>
        <v>0.2576754176548201</v>
      </c>
      <c r="CF18" s="171">
        <f t="shared" si="93"/>
        <v>7.4599986549179473E-2</v>
      </c>
      <c r="CG18" s="172">
        <f t="shared" si="94"/>
        <v>1.2936884324575906</v>
      </c>
      <c r="CH18" s="173">
        <f t="shared" si="95"/>
        <v>0.74315654691850053</v>
      </c>
      <c r="CI18" s="173">
        <f t="shared" si="96"/>
        <v>0.1991788835626519</v>
      </c>
      <c r="CJ18" s="173">
        <f t="shared" si="96"/>
        <v>5.7664569518847415E-2</v>
      </c>
      <c r="CK18" s="173">
        <f t="shared" si="96"/>
        <v>1</v>
      </c>
      <c r="CL18" s="173"/>
      <c r="CM18" s="178">
        <f t="shared" si="103"/>
        <v>1.0007709252137316</v>
      </c>
      <c r="CN18" s="178">
        <f t="shared" si="104"/>
        <v>1.0012363276909744</v>
      </c>
      <c r="CO18" s="178">
        <f t="shared" si="105"/>
        <v>1.0010035994045652</v>
      </c>
      <c r="CP18" s="202">
        <f t="shared" si="61"/>
        <v>0.29189645623203514</v>
      </c>
      <c r="CQ18" s="206">
        <f t="shared" si="79"/>
        <v>1.0011187525462795</v>
      </c>
      <c r="CR18" s="202">
        <f t="shared" si="61"/>
        <v>0.29164100002550919</v>
      </c>
      <c r="CS18" s="124">
        <v>1963</v>
      </c>
      <c r="CT18" s="174">
        <f t="shared" si="106"/>
        <v>0.04</v>
      </c>
      <c r="CU18" s="175">
        <f t="shared" si="24"/>
        <v>0.42247437410432642</v>
      </c>
      <c r="CV18" s="175">
        <f t="shared" si="25"/>
        <v>0.21389900722912891</v>
      </c>
      <c r="CW18" s="175">
        <f t="shared" si="26"/>
        <v>6.4649247333672236E-2</v>
      </c>
      <c r="CX18" s="176">
        <f t="shared" si="97"/>
        <v>0.70102262866712761</v>
      </c>
      <c r="CY18" s="174">
        <f t="shared" si="98"/>
        <v>0.60265440347851229</v>
      </c>
      <c r="CZ18" s="174">
        <f t="shared" si="98"/>
        <v>0.30512425488435457</v>
      </c>
      <c r="DA18" s="174">
        <f t="shared" si="98"/>
        <v>9.2221341637133053E-2</v>
      </c>
      <c r="DB18" s="174">
        <f t="shared" si="99"/>
        <v>0.99999999999999989</v>
      </c>
      <c r="DC18" s="174"/>
      <c r="DD18" s="179">
        <f t="shared" si="107"/>
        <v>0.99698863151851946</v>
      </c>
      <c r="DE18" s="179">
        <f t="shared" si="108"/>
        <v>0.99698863151851935</v>
      </c>
      <c r="DF18" s="179">
        <f t="shared" si="109"/>
        <v>0.99698863151851946</v>
      </c>
      <c r="DG18" s="180"/>
      <c r="DH18" s="162"/>
      <c r="DO18" s="116">
        <v>1963</v>
      </c>
      <c r="DP18" s="158">
        <f t="shared" si="63"/>
        <v>5.573681173195455</v>
      </c>
      <c r="DQ18" s="158">
        <f t="shared" si="35"/>
        <v>0.89880910058997709</v>
      </c>
      <c r="DR18" s="158">
        <f t="shared" si="36"/>
        <v>0.3462490550337522</v>
      </c>
      <c r="DS18" s="158">
        <f t="shared" si="64"/>
        <v>6.8187393288191842</v>
      </c>
      <c r="DU18" s="160">
        <f t="shared" si="73"/>
        <v>0.8178787812688193</v>
      </c>
      <c r="DV18" s="160">
        <f t="shared" si="74"/>
        <v>0.1310467574585889</v>
      </c>
      <c r="DW18" s="160">
        <f t="shared" si="75"/>
        <v>5.1074461272591729E-2</v>
      </c>
      <c r="DX18" s="202">
        <f t="shared" si="76"/>
        <v>1.0136704527783484</v>
      </c>
      <c r="DY18" s="202">
        <f t="shared" si="65"/>
        <v>0.27727438301004731</v>
      </c>
    </row>
    <row r="19" spans="2:131">
      <c r="B19" s="116">
        <v>1964</v>
      </c>
      <c r="C19" s="227">
        <f>Data!BD28*Data!BY28/10</f>
        <v>0.50679334433684931</v>
      </c>
      <c r="D19" s="227">
        <f>Data!BD28*Data!BZ28/10</f>
        <v>0.14705279123114082</v>
      </c>
      <c r="E19" s="227">
        <f>Data!BD28*Data!CA28/10</f>
        <v>4.7153864432009432E-2</v>
      </c>
      <c r="F19" s="227">
        <f>Data!BD28/10</f>
        <v>0.70099999999999996</v>
      </c>
      <c r="G19" s="159"/>
      <c r="H19" s="116">
        <v>1964</v>
      </c>
      <c r="I19" s="190">
        <f>Data!BQ28*100</f>
        <v>79.154789926092604</v>
      </c>
      <c r="J19" s="190">
        <f>Data!BR28*100</f>
        <v>79.154789926092604</v>
      </c>
      <c r="K19" s="190">
        <f>Data!BS28*100</f>
        <v>79.154789926092604</v>
      </c>
      <c r="L19" s="163"/>
      <c r="M19" s="116">
        <v>1964</v>
      </c>
      <c r="N19" s="191">
        <f>Data!BU27/Data!BU$48*100</f>
        <v>80.043459151246097</v>
      </c>
      <c r="O19" s="191">
        <f>Data!BV27/Data!BV$48*100</f>
        <v>80.043459151246097</v>
      </c>
      <c r="P19" s="191">
        <f>Data!BW27/Data!BW$48*100</f>
        <v>80.043459151246097</v>
      </c>
      <c r="Q19" s="161"/>
      <c r="R19" s="116">
        <v>1964</v>
      </c>
      <c r="S19" s="162">
        <f t="shared" si="66"/>
        <v>0.64025606638593302</v>
      </c>
      <c r="T19" s="162">
        <f t="shared" si="67"/>
        <v>0.18577876508603594</v>
      </c>
      <c r="U19" s="162">
        <f t="shared" si="68"/>
        <v>5.9571713191377718E-2</v>
      </c>
      <c r="V19" s="162"/>
      <c r="W19" s="162"/>
      <c r="X19" s="116">
        <v>1964</v>
      </c>
      <c r="Y19" s="158">
        <f t="shared" si="39"/>
        <v>7.5830486191241162</v>
      </c>
      <c r="Z19" s="158">
        <f t="shared" si="40"/>
        <v>1.2077475418570638</v>
      </c>
      <c r="AA19" s="158">
        <f t="shared" si="41"/>
        <v>0.47583295517219204</v>
      </c>
      <c r="AB19" s="222">
        <f t="shared" si="42"/>
        <v>9.2666291161533731</v>
      </c>
      <c r="AD19" s="116">
        <v>1964</v>
      </c>
      <c r="AE19" s="158">
        <f t="shared" si="43"/>
        <v>0.38225897820690258</v>
      </c>
      <c r="AF19" s="158">
        <f t="shared" si="44"/>
        <v>0.15926545133057798</v>
      </c>
      <c r="AG19" s="158">
        <f t="shared" si="45"/>
        <v>3.8786704224043754E-2</v>
      </c>
      <c r="AI19" s="116">
        <v>1964</v>
      </c>
      <c r="AJ19" s="158">
        <f t="shared" si="46"/>
        <v>0.30257629117330187</v>
      </c>
      <c r="AK19" s="158">
        <f t="shared" si="47"/>
        <v>0.12606623342556225</v>
      </c>
      <c r="AL19" s="158">
        <f t="shared" si="48"/>
        <v>3.0701534247796716E-2</v>
      </c>
      <c r="AM19" s="158">
        <f t="shared" si="69"/>
        <v>0.4593440588466608</v>
      </c>
      <c r="AN19" s="158"/>
      <c r="AO19" s="116">
        <v>1964</v>
      </c>
      <c r="AP19" s="158">
        <f t="shared" si="49"/>
        <v>5.900237677879387</v>
      </c>
      <c r="AQ19" s="158">
        <f t="shared" si="50"/>
        <v>0.94549675069171679</v>
      </c>
      <c r="AR19" s="158">
        <f t="shared" si="51"/>
        <v>0.36841841097356059</v>
      </c>
      <c r="AS19" s="158">
        <f t="shared" si="52"/>
        <v>7.2141528395446644</v>
      </c>
      <c r="AT19" s="158"/>
      <c r="AU19" s="116">
        <v>1964</v>
      </c>
      <c r="AV19" s="158">
        <f t="shared" si="70"/>
        <v>7.6451795641380516</v>
      </c>
      <c r="AW19" s="158">
        <f t="shared" si="71"/>
        <v>1.2741236106446239</v>
      </c>
      <c r="AX19" s="158">
        <f t="shared" si="72"/>
        <v>0.48483380280054689</v>
      </c>
      <c r="AY19" s="158">
        <f t="shared" si="77"/>
        <v>9.4041369775832209</v>
      </c>
      <c r="BA19" s="193">
        <f>Data!CR28/10</f>
        <v>1.3840378471896035</v>
      </c>
      <c r="BB19" s="193">
        <f>(Data!CR28-Data!CP28)/10</f>
        <v>0.90955603168534827</v>
      </c>
      <c r="BC19" s="195">
        <v>0</v>
      </c>
      <c r="BD19" s="164">
        <f t="shared" si="80"/>
        <v>-0.48314048424873529</v>
      </c>
      <c r="BE19" s="116">
        <v>1964</v>
      </c>
      <c r="BF19" s="197">
        <f>(Data!$AZ28-100)/100</f>
        <v>-1.5999999999999945E-2</v>
      </c>
      <c r="BG19" s="165">
        <f t="shared" si="81"/>
        <v>5.7184200348645797E-2</v>
      </c>
      <c r="BH19" s="165">
        <f t="shared" si="82"/>
        <v>5.7184200348645797E-2</v>
      </c>
      <c r="BI19" s="165">
        <f t="shared" si="83"/>
        <v>5.7184200348645797E-2</v>
      </c>
      <c r="BJ19" s="160"/>
      <c r="BK19" s="120">
        <v>1964</v>
      </c>
      <c r="BL19" s="166">
        <f t="shared" si="84"/>
        <v>0.14151376377621122</v>
      </c>
      <c r="BM19" s="167">
        <f t="shared" si="85"/>
        <v>1.0320514822561278</v>
      </c>
      <c r="BN19" s="167">
        <f t="shared" si="86"/>
        <v>0.27140609934015381</v>
      </c>
      <c r="BO19" s="167">
        <f t="shared" si="87"/>
        <v>8.0580265593321987E-2</v>
      </c>
      <c r="BP19" s="168">
        <f t="shared" si="88"/>
        <v>1.3840378471896035</v>
      </c>
      <c r="BQ19" s="169">
        <f t="shared" si="89"/>
        <v>0.74568154646333451</v>
      </c>
      <c r="BR19" s="169">
        <f t="shared" si="89"/>
        <v>0.19609731041045228</v>
      </c>
      <c r="BS19" s="169">
        <f t="shared" si="89"/>
        <v>5.8221143126213265E-2</v>
      </c>
      <c r="BT19" s="169">
        <f t="shared" si="89"/>
        <v>1</v>
      </c>
      <c r="BU19" s="169"/>
      <c r="BV19" s="177">
        <f t="shared" si="100"/>
        <v>1.0225118934843063</v>
      </c>
      <c r="BW19" s="177">
        <f t="shared" si="101"/>
        <v>1.0225238887027339</v>
      </c>
      <c r="BX19" s="177">
        <f t="shared" si="102"/>
        <v>1.0225178910759305</v>
      </c>
      <c r="BY19" s="202">
        <f t="shared" si="59"/>
        <v>0.29850282585759375</v>
      </c>
      <c r="BZ19" s="206">
        <f t="shared" si="78"/>
        <v>1.0225557811260333</v>
      </c>
      <c r="CA19" s="202">
        <f t="shared" si="60"/>
        <v>0.29825272013324139</v>
      </c>
      <c r="CB19" s="121">
        <v>1964</v>
      </c>
      <c r="CC19" s="170">
        <f t="shared" si="90"/>
        <v>8.7858290009990958E-2</v>
      </c>
      <c r="CD19" s="171">
        <f t="shared" si="91"/>
        <v>1.0370881594268975</v>
      </c>
      <c r="CE19" s="171">
        <f t="shared" si="92"/>
        <v>0.26686844865479947</v>
      </c>
      <c r="CF19" s="171">
        <f t="shared" si="93"/>
        <v>8.0081239107906724E-2</v>
      </c>
      <c r="CG19" s="172">
        <f t="shared" si="94"/>
        <v>1.3840378471896035</v>
      </c>
      <c r="CH19" s="173">
        <f t="shared" si="95"/>
        <v>0.74932066455609259</v>
      </c>
      <c r="CI19" s="173">
        <f t="shared" si="96"/>
        <v>0.19281875072758783</v>
      </c>
      <c r="CJ19" s="173">
        <f t="shared" si="96"/>
        <v>5.7860584716319649E-2</v>
      </c>
      <c r="CK19" s="173">
        <f t="shared" si="96"/>
        <v>1</v>
      </c>
      <c r="CL19" s="173"/>
      <c r="CM19" s="178">
        <f t="shared" si="103"/>
        <v>1.022530681619473</v>
      </c>
      <c r="CN19" s="178">
        <f t="shared" si="104"/>
        <v>1.0225932305102283</v>
      </c>
      <c r="CO19" s="178">
        <f t="shared" si="105"/>
        <v>1.0225619555865955</v>
      </c>
      <c r="CP19" s="202">
        <f t="shared" si="61"/>
        <v>0.29848221111342693</v>
      </c>
      <c r="CQ19" s="206">
        <f t="shared" si="79"/>
        <v>1.0225993594160856</v>
      </c>
      <c r="CR19" s="202">
        <f t="shared" si="61"/>
        <v>0.29823189980555231</v>
      </c>
      <c r="CS19" s="124">
        <v>1964</v>
      </c>
      <c r="CT19" s="174">
        <f t="shared" si="106"/>
        <v>0.04</v>
      </c>
      <c r="CU19" s="175">
        <f t="shared" si="24"/>
        <v>0.43366802192019843</v>
      </c>
      <c r="CV19" s="175">
        <f t="shared" si="25"/>
        <v>0.21498171690134843</v>
      </c>
      <c r="CW19" s="175">
        <f t="shared" si="26"/>
        <v>6.6703392658294461E-2</v>
      </c>
      <c r="CX19" s="176">
        <f t="shared" si="97"/>
        <v>0.71535313147984136</v>
      </c>
      <c r="CY19" s="174">
        <f t="shared" si="98"/>
        <v>0.60622929129152658</v>
      </c>
      <c r="CZ19" s="174">
        <f t="shared" si="98"/>
        <v>0.3005253034352679</v>
      </c>
      <c r="DA19" s="174">
        <f t="shared" si="98"/>
        <v>9.3245405273205489E-2</v>
      </c>
      <c r="DB19" s="174">
        <f t="shared" si="99"/>
        <v>1</v>
      </c>
      <c r="DC19" s="174"/>
      <c r="DD19" s="179">
        <f t="shared" si="107"/>
        <v>1.0204422827833113</v>
      </c>
      <c r="DE19" s="179">
        <f t="shared" si="108"/>
        <v>1.0204422827833115</v>
      </c>
      <c r="DF19" s="179">
        <f t="shared" si="109"/>
        <v>1.0204422827833113</v>
      </c>
      <c r="DG19" s="180"/>
      <c r="DH19" s="162"/>
      <c r="DO19" s="116">
        <v>1964</v>
      </c>
      <c r="DP19" s="158">
        <f t="shared" si="63"/>
        <v>6.0023462044611611</v>
      </c>
      <c r="DQ19" s="158">
        <f t="shared" si="35"/>
        <v>0.95599002959450619</v>
      </c>
      <c r="DR19" s="158">
        <f t="shared" si="36"/>
        <v>0.37664457606566698</v>
      </c>
      <c r="DS19" s="158">
        <f t="shared" si="64"/>
        <v>7.3349808101213343</v>
      </c>
      <c r="DU19" s="160">
        <f t="shared" si="73"/>
        <v>0.81815798280113383</v>
      </c>
      <c r="DV19" s="160">
        <f t="shared" si="74"/>
        <v>0.1301096900328812</v>
      </c>
      <c r="DW19" s="160">
        <f t="shared" si="75"/>
        <v>5.1732327165984873E-2</v>
      </c>
      <c r="DX19" s="202">
        <f t="shared" si="76"/>
        <v>1.034087391434501</v>
      </c>
      <c r="DY19" s="202">
        <f t="shared" si="65"/>
        <v>0.28672594343847052</v>
      </c>
    </row>
    <row r="20" spans="2:131">
      <c r="B20" s="116">
        <v>1965</v>
      </c>
      <c r="C20" s="227">
        <f>Data!BD29*Data!BY29/10</f>
        <v>0.54076957650189073</v>
      </c>
      <c r="D20" s="227">
        <f>Data!BD29*Data!BZ29/10</f>
        <v>0.15785550248118344</v>
      </c>
      <c r="E20" s="227">
        <f>Data!BD29*Data!CA29/10</f>
        <v>5.1374921016925423E-2</v>
      </c>
      <c r="F20" s="227">
        <f>Data!BD29/10</f>
        <v>0.75</v>
      </c>
      <c r="G20" s="159"/>
      <c r="H20" s="116">
        <v>1965</v>
      </c>
      <c r="I20" s="190">
        <f>Data!BQ29*100</f>
        <v>73.834107265582034</v>
      </c>
      <c r="J20" s="190">
        <f>Data!BR29*100</f>
        <v>73.834107265582034</v>
      </c>
      <c r="K20" s="190">
        <f>Data!BS29*100</f>
        <v>73.834107265582034</v>
      </c>
      <c r="L20" s="163"/>
      <c r="M20" s="116">
        <v>1965</v>
      </c>
      <c r="N20" s="191">
        <f>Data!BU28/Data!BU$48*100</f>
        <v>78.96489538220041</v>
      </c>
      <c r="O20" s="191">
        <f>Data!BV28/Data!BV$48*100</f>
        <v>78.96489538220041</v>
      </c>
      <c r="P20" s="191">
        <f>Data!BW28/Data!BW$48*100</f>
        <v>78.96489538220041</v>
      </c>
      <c r="Q20" s="161"/>
      <c r="R20" s="116">
        <v>1965</v>
      </c>
      <c r="S20" s="162">
        <f t="shared" si="66"/>
        <v>0.7324116137230956</v>
      </c>
      <c r="T20" s="162">
        <f t="shared" si="67"/>
        <v>0.21379753656853409</v>
      </c>
      <c r="U20" s="162">
        <f t="shared" si="68"/>
        <v>6.9581556437229353E-2</v>
      </c>
      <c r="V20" s="162"/>
      <c r="W20" s="162"/>
      <c r="X20" s="116">
        <v>1965</v>
      </c>
      <c r="Y20" s="158">
        <f t="shared" si="39"/>
        <v>7.9179975115479282</v>
      </c>
      <c r="Z20" s="158">
        <f t="shared" si="40"/>
        <v>1.2572142896579315</v>
      </c>
      <c r="AA20" s="158">
        <f t="shared" si="41"/>
        <v>0.5045646129381568</v>
      </c>
      <c r="AB20" s="222">
        <f t="shared" si="42"/>
        <v>9.6797764141440172</v>
      </c>
      <c r="AD20" s="116">
        <v>1965</v>
      </c>
      <c r="AE20" s="158">
        <f t="shared" si="43"/>
        <v>0.39746272129928323</v>
      </c>
      <c r="AF20" s="158">
        <f t="shared" si="44"/>
        <v>0.16433078876766635</v>
      </c>
      <c r="AG20" s="158">
        <f t="shared" si="45"/>
        <v>4.0849898671264533E-2</v>
      </c>
      <c r="AI20" s="116">
        <v>1965</v>
      </c>
      <c r="AJ20" s="158">
        <f t="shared" si="46"/>
        <v>0.29346305198481415</v>
      </c>
      <c r="AK20" s="158">
        <f t="shared" si="47"/>
        <v>0.1213321708490958</v>
      </c>
      <c r="AL20" s="158">
        <f t="shared" si="48"/>
        <v>3.0161158002823023E-2</v>
      </c>
      <c r="AM20" s="158">
        <f t="shared" si="69"/>
        <v>0.444956380836733</v>
      </c>
      <c r="AN20" s="158"/>
      <c r="AO20" s="116">
        <v>1965</v>
      </c>
      <c r="AP20" s="158">
        <f t="shared" si="49"/>
        <v>5.7225295137038756</v>
      </c>
      <c r="AQ20" s="158">
        <f t="shared" si="50"/>
        <v>0.9099912813682185</v>
      </c>
      <c r="AR20" s="158">
        <f t="shared" si="51"/>
        <v>0.36193389603387627</v>
      </c>
      <c r="AS20" s="158">
        <f t="shared" si="52"/>
        <v>6.99445469110597</v>
      </c>
      <c r="AT20" s="158"/>
      <c r="AU20" s="116">
        <v>1965</v>
      </c>
      <c r="AV20" s="158">
        <f t="shared" si="70"/>
        <v>7.9492544259856643</v>
      </c>
      <c r="AW20" s="158">
        <f t="shared" si="71"/>
        <v>1.3146463101413308</v>
      </c>
      <c r="AX20" s="158">
        <f t="shared" si="72"/>
        <v>0.51062373339080669</v>
      </c>
      <c r="AY20" s="158">
        <f t="shared" si="77"/>
        <v>9.774524469517802</v>
      </c>
      <c r="BA20" s="193">
        <f>Data!CR29/10</f>
        <v>1.5452989539622801</v>
      </c>
      <c r="BB20" s="193">
        <f>(Data!CR29-Data!CP29)/10</f>
        <v>1.0155329113199478</v>
      </c>
      <c r="BC20" s="195">
        <v>0</v>
      </c>
      <c r="BD20" s="164">
        <f t="shared" si="80"/>
        <v>-0.51919522092500359</v>
      </c>
      <c r="BE20" s="116">
        <v>1965</v>
      </c>
      <c r="BF20" s="197">
        <f>(Data!$AZ29-100)/100</f>
        <v>5.0000000000000001E-3</v>
      </c>
      <c r="BG20" s="165">
        <f t="shared" si="81"/>
        <v>-7.1859410312559047E-2</v>
      </c>
      <c r="BH20" s="165">
        <f t="shared" si="82"/>
        <v>-7.1859410312559047E-2</v>
      </c>
      <c r="BI20" s="165">
        <f t="shared" si="83"/>
        <v>-7.1859410312559047E-2</v>
      </c>
      <c r="BJ20" s="160"/>
      <c r="BK20" s="120">
        <v>1965</v>
      </c>
      <c r="BL20" s="166">
        <f t="shared" si="84"/>
        <v>2.8224547097154218E-2</v>
      </c>
      <c r="BM20" s="167">
        <f t="shared" si="85"/>
        <v>1.1703165965644897</v>
      </c>
      <c r="BN20" s="167">
        <f t="shared" si="86"/>
        <v>0.28551756590616401</v>
      </c>
      <c r="BO20" s="167">
        <f t="shared" si="87"/>
        <v>8.9464791491626394E-2</v>
      </c>
      <c r="BP20" s="168">
        <f t="shared" si="88"/>
        <v>1.5452989539622801</v>
      </c>
      <c r="BQ20" s="169">
        <f t="shared" si="89"/>
        <v>0.75733992672660311</v>
      </c>
      <c r="BR20" s="169">
        <f t="shared" si="89"/>
        <v>0.18476526187639764</v>
      </c>
      <c r="BS20" s="169">
        <f t="shared" si="89"/>
        <v>5.7894811396999223E-2</v>
      </c>
      <c r="BT20" s="169">
        <f t="shared" si="89"/>
        <v>1</v>
      </c>
      <c r="BU20" s="169"/>
      <c r="BV20" s="177">
        <f t="shared" si="100"/>
        <v>1.0389920266750954</v>
      </c>
      <c r="BW20" s="177">
        <f t="shared" si="101"/>
        <v>1.0390571746964072</v>
      </c>
      <c r="BX20" s="177">
        <f t="shared" si="102"/>
        <v>1.0390246001751444</v>
      </c>
      <c r="BY20" s="202">
        <f t="shared" si="59"/>
        <v>0.3101517792878371</v>
      </c>
      <c r="BZ20" s="206">
        <f t="shared" si="78"/>
        <v>1.0390349897712352</v>
      </c>
      <c r="CA20" s="202">
        <f t="shared" si="60"/>
        <v>0.30989501201288555</v>
      </c>
      <c r="CB20" s="121">
        <v>1965</v>
      </c>
      <c r="CC20" s="170">
        <f t="shared" si="90"/>
        <v>9.5653501471347324E-2</v>
      </c>
      <c r="CD20" s="171">
        <f t="shared" si="91"/>
        <v>1.163625924937574</v>
      </c>
      <c r="CE20" s="171">
        <f t="shared" si="92"/>
        <v>0.2915317180867168</v>
      </c>
      <c r="CF20" s="171">
        <f t="shared" si="93"/>
        <v>9.0141310937989258E-2</v>
      </c>
      <c r="CG20" s="172">
        <f t="shared" si="94"/>
        <v>1.5452989539622799</v>
      </c>
      <c r="CH20" s="173">
        <f t="shared" si="95"/>
        <v>0.7530102327151238</v>
      </c>
      <c r="CI20" s="173">
        <f t="shared" si="96"/>
        <v>0.18865716393530474</v>
      </c>
      <c r="CJ20" s="173">
        <f t="shared" si="96"/>
        <v>5.8332603349571382E-2</v>
      </c>
      <c r="CK20" s="173">
        <f t="shared" si="96"/>
        <v>0.99999999999999989</v>
      </c>
      <c r="CL20" s="173"/>
      <c r="CM20" s="178">
        <f t="shared" si="103"/>
        <v>1.0390133149770779</v>
      </c>
      <c r="CN20" s="178">
        <f t="shared" si="104"/>
        <v>1.0390317563898774</v>
      </c>
      <c r="CO20" s="178">
        <f t="shared" si="105"/>
        <v>1.0390225356425635</v>
      </c>
      <c r="CP20" s="202">
        <f t="shared" si="61"/>
        <v>0.31012974383527181</v>
      </c>
      <c r="CQ20" s="206">
        <f t="shared" si="79"/>
        <v>1.0390330641308996</v>
      </c>
      <c r="CR20" s="202">
        <f t="shared" si="61"/>
        <v>0.30987280467654243</v>
      </c>
      <c r="CS20" s="124">
        <v>1965</v>
      </c>
      <c r="CT20" s="174">
        <f t="shared" si="106"/>
        <v>0.04</v>
      </c>
      <c r="CU20" s="175">
        <f t="shared" si="24"/>
        <v>0.45091647798938939</v>
      </c>
      <c r="CV20" s="175">
        <f t="shared" si="25"/>
        <v>0.22181907509681578</v>
      </c>
      <c r="CW20" s="175">
        <f t="shared" si="26"/>
        <v>7.0251569078452092E-2</v>
      </c>
      <c r="CX20" s="176">
        <f t="shared" si="97"/>
        <v>0.74298712216465723</v>
      </c>
      <c r="CY20" s="174">
        <f t="shared" si="98"/>
        <v>0.6068967611116407</v>
      </c>
      <c r="CZ20" s="174">
        <f t="shared" si="98"/>
        <v>0.29855036309452654</v>
      </c>
      <c r="DA20" s="174">
        <f t="shared" si="98"/>
        <v>9.4552875793832772E-2</v>
      </c>
      <c r="DB20" s="174">
        <f t="shared" si="99"/>
        <v>1</v>
      </c>
      <c r="DC20" s="174"/>
      <c r="DD20" s="179">
        <f t="shared" si="107"/>
        <v>1.0386298591125895</v>
      </c>
      <c r="DE20" s="179">
        <f t="shared" si="108"/>
        <v>1.0386298591125895</v>
      </c>
      <c r="DF20" s="179">
        <f t="shared" si="109"/>
        <v>1.0386298591125895</v>
      </c>
      <c r="DG20" s="180"/>
      <c r="DH20" s="162"/>
      <c r="DO20" s="116">
        <v>1965</v>
      </c>
      <c r="DP20" s="158">
        <f t="shared" si="63"/>
        <v>5.8461827759624132</v>
      </c>
      <c r="DQ20" s="158">
        <f t="shared" si="35"/>
        <v>0.92825294718426232</v>
      </c>
      <c r="DR20" s="158">
        <f t="shared" si="36"/>
        <v>0.37254077754092746</v>
      </c>
      <c r="DS20" s="158">
        <f t="shared" si="64"/>
        <v>7.1469765006876029</v>
      </c>
      <c r="DU20" s="160">
        <f t="shared" si="73"/>
        <v>0.8183318067659423</v>
      </c>
      <c r="DV20" s="160">
        <f t="shared" si="74"/>
        <v>0.12923579766638146</v>
      </c>
      <c r="DW20" s="160">
        <f t="shared" si="75"/>
        <v>5.24323955676761E-2</v>
      </c>
      <c r="DX20" s="202">
        <f t="shared" si="76"/>
        <v>1.0445984250124583</v>
      </c>
      <c r="DY20" s="202">
        <f t="shared" si="65"/>
        <v>0.29951346892603747</v>
      </c>
    </row>
    <row r="21" spans="2:131">
      <c r="B21" s="116">
        <v>1966</v>
      </c>
      <c r="C21" s="227">
        <f>Data!BD30*Data!BY30/10</f>
        <v>0.49905158910906622</v>
      </c>
      <c r="D21" s="227">
        <f>Data!BD30*Data!BZ30/10</f>
        <v>0.14655355551564986</v>
      </c>
      <c r="E21" s="227">
        <f>Data!BD30*Data!CA30/10</f>
        <v>4.8394855375283555E-2</v>
      </c>
      <c r="F21" s="227">
        <f>Data!BD30/10</f>
        <v>0.69400000000000006</v>
      </c>
      <c r="G21" s="159"/>
      <c r="H21" s="116">
        <v>1966</v>
      </c>
      <c r="I21" s="190">
        <f>Data!BQ30*100</f>
        <v>74.586419857807769</v>
      </c>
      <c r="J21" s="190">
        <f>Data!BR30*100</f>
        <v>74.586419857807769</v>
      </c>
      <c r="K21" s="190">
        <f>Data!BS30*100</f>
        <v>74.586419857807769</v>
      </c>
      <c r="L21" s="163"/>
      <c r="M21" s="116">
        <v>1966</v>
      </c>
      <c r="N21" s="191">
        <f>Data!BU29/Data!BU$48*100</f>
        <v>76.713231967275192</v>
      </c>
      <c r="O21" s="191">
        <f>Data!BV29/Data!BV$48*100</f>
        <v>76.713231967275192</v>
      </c>
      <c r="P21" s="191">
        <f>Data!BW29/Data!BW$48*100</f>
        <v>76.713231967275192</v>
      </c>
      <c r="Q21" s="161"/>
      <c r="R21" s="116">
        <v>1966</v>
      </c>
      <c r="S21" s="162">
        <f t="shared" si="66"/>
        <v>0.66909175968019741</v>
      </c>
      <c r="T21" s="162">
        <f t="shared" si="67"/>
        <v>0.19648825589838056</v>
      </c>
      <c r="U21" s="162">
        <f t="shared" si="68"/>
        <v>6.4884271785056791E-2</v>
      </c>
      <c r="V21" s="162"/>
      <c r="W21" s="162"/>
      <c r="X21" s="116">
        <v>1966</v>
      </c>
      <c r="Y21" s="158">
        <f t="shared" si="39"/>
        <v>8.1744621016587242</v>
      </c>
      <c r="Z21" s="158">
        <f t="shared" si="40"/>
        <v>1.2842702433554218</v>
      </c>
      <c r="AA21" s="158">
        <f t="shared" si="41"/>
        <v>0.52648834481675877</v>
      </c>
      <c r="AB21" s="222">
        <f t="shared" si="42"/>
        <v>9.9852206898309053</v>
      </c>
      <c r="AD21" s="116">
        <v>1966</v>
      </c>
      <c r="AE21" s="158">
        <f t="shared" si="43"/>
        <v>0.41262716956940138</v>
      </c>
      <c r="AF21" s="158">
        <f t="shared" si="44"/>
        <v>0.16943230220089023</v>
      </c>
      <c r="AG21" s="158">
        <f t="shared" si="45"/>
        <v>4.296053990645482E-2</v>
      </c>
      <c r="AI21" s="116">
        <v>1966</v>
      </c>
      <c r="AJ21" s="158">
        <f t="shared" si="46"/>
        <v>0.30776383314242212</v>
      </c>
      <c r="AK21" s="158">
        <f t="shared" si="47"/>
        <v>0.12637348829430567</v>
      </c>
      <c r="AL21" s="158">
        <f t="shared" si="48"/>
        <v>3.2042728667809446E-2</v>
      </c>
      <c r="AM21" s="158">
        <f t="shared" si="69"/>
        <v>0.46618005010453722</v>
      </c>
      <c r="AN21" s="158"/>
      <c r="AO21" s="116">
        <v>1966</v>
      </c>
      <c r="AP21" s="158">
        <f t="shared" si="49"/>
        <v>6.0013947462772306</v>
      </c>
      <c r="AQ21" s="158">
        <f t="shared" si="50"/>
        <v>0.94780116220729227</v>
      </c>
      <c r="AR21" s="158">
        <f t="shared" si="51"/>
        <v>0.38451274401371338</v>
      </c>
      <c r="AS21" s="158">
        <f t="shared" si="52"/>
        <v>7.3337086524982364</v>
      </c>
      <c r="AT21" s="158"/>
      <c r="AU21" s="116">
        <v>1966</v>
      </c>
      <c r="AV21" s="158">
        <f t="shared" si="70"/>
        <v>8.2525433913880271</v>
      </c>
      <c r="AW21" s="158">
        <f t="shared" si="71"/>
        <v>1.3554584176071218</v>
      </c>
      <c r="AX21" s="158">
        <f t="shared" si="72"/>
        <v>0.53700674883068522</v>
      </c>
      <c r="AY21" s="158">
        <f t="shared" si="77"/>
        <v>10.145008557825832</v>
      </c>
      <c r="BA21" s="193">
        <f>Data!CR30/10</f>
        <v>1.6799231814912559</v>
      </c>
      <c r="BB21" s="193">
        <f>(Data!CR30-Data!CP30)/10</f>
        <v>1.1040046813720468</v>
      </c>
      <c r="BC21" s="195">
        <v>0</v>
      </c>
      <c r="BD21" s="164">
        <f t="shared" si="80"/>
        <v>-0.54122487863569158</v>
      </c>
      <c r="BE21" s="116">
        <v>1966</v>
      </c>
      <c r="BF21" s="197">
        <f>(Data!$AZ30-100)/100</f>
        <v>-7.9999999999999724E-3</v>
      </c>
      <c r="BG21" s="165">
        <f t="shared" si="81"/>
        <v>1.8335915856693585E-2</v>
      </c>
      <c r="BH21" s="165">
        <f t="shared" si="82"/>
        <v>1.8335915856693585E-2</v>
      </c>
      <c r="BI21" s="165">
        <f t="shared" si="83"/>
        <v>1.8335915856693585E-2</v>
      </c>
      <c r="BJ21" s="160"/>
      <c r="BK21" s="120">
        <v>1966</v>
      </c>
      <c r="BL21" s="166">
        <f t="shared" si="84"/>
        <v>0.12252415946827405</v>
      </c>
      <c r="BM21" s="167">
        <f t="shared" si="85"/>
        <v>1.2697709793646226</v>
      </c>
      <c r="BN21" s="167">
        <f t="shared" si="86"/>
        <v>0.31125173581281801</v>
      </c>
      <c r="BO21" s="167">
        <f t="shared" si="87"/>
        <v>9.8900466313815369E-2</v>
      </c>
      <c r="BP21" s="168">
        <f t="shared" si="88"/>
        <v>1.6799231814912559</v>
      </c>
      <c r="BQ21" s="169">
        <f t="shared" si="89"/>
        <v>0.75585062064412722</v>
      </c>
      <c r="BR21" s="169">
        <f t="shared" si="89"/>
        <v>0.18527736222826693</v>
      </c>
      <c r="BS21" s="169">
        <f t="shared" si="89"/>
        <v>5.8872017127605876E-2</v>
      </c>
      <c r="BT21" s="169">
        <f t="shared" si="89"/>
        <v>1</v>
      </c>
      <c r="BU21" s="169"/>
      <c r="BV21" s="177">
        <f t="shared" si="100"/>
        <v>1.0376220974902675</v>
      </c>
      <c r="BW21" s="177">
        <f t="shared" si="101"/>
        <v>1.0376126389578817</v>
      </c>
      <c r="BX21" s="177">
        <f t="shared" si="102"/>
        <v>1.037617368213297</v>
      </c>
      <c r="BY21" s="202">
        <f t="shared" si="59"/>
        <v>0.32181887297131689</v>
      </c>
      <c r="BZ21" s="206">
        <f t="shared" si="78"/>
        <v>1.0376268807458762</v>
      </c>
      <c r="CA21" s="202">
        <f t="shared" si="60"/>
        <v>0.32155539467363625</v>
      </c>
      <c r="CB21" s="121">
        <v>1966</v>
      </c>
      <c r="CC21" s="170">
        <f t="shared" si="90"/>
        <v>0.10531789414637611</v>
      </c>
      <c r="CD21" s="171">
        <f t="shared" si="91"/>
        <v>1.2715135196147656</v>
      </c>
      <c r="CE21" s="171">
        <f t="shared" si="92"/>
        <v>0.30968883771948152</v>
      </c>
      <c r="CF21" s="171">
        <f t="shared" si="93"/>
        <v>9.872082415700896E-2</v>
      </c>
      <c r="CG21" s="172">
        <f t="shared" si="94"/>
        <v>1.6799231814912561</v>
      </c>
      <c r="CH21" s="173">
        <f t="shared" si="95"/>
        <v>0.75688789441315529</v>
      </c>
      <c r="CI21" s="173">
        <f t="shared" si="96"/>
        <v>0.18434702320410445</v>
      </c>
      <c r="CJ21" s="173">
        <f t="shared" si="96"/>
        <v>5.8765082382740377E-2</v>
      </c>
      <c r="CK21" s="173">
        <f t="shared" si="96"/>
        <v>1.0000000000000002</v>
      </c>
      <c r="CL21" s="173"/>
      <c r="CM21" s="178">
        <f t="shared" si="103"/>
        <v>1.0376003469048853</v>
      </c>
      <c r="CN21" s="178">
        <f t="shared" si="104"/>
        <v>1.0376178662229203</v>
      </c>
      <c r="CO21" s="178">
        <f t="shared" si="105"/>
        <v>1.0376091065269277</v>
      </c>
      <c r="CP21" s="202">
        <f t="shared" si="61"/>
        <v>0.32179344640834134</v>
      </c>
      <c r="CQ21" s="206">
        <f t="shared" si="79"/>
        <v>1.0376185897091341</v>
      </c>
      <c r="CR21" s="202">
        <f t="shared" si="61"/>
        <v>0.32152978257768794</v>
      </c>
      <c r="CS21" s="124">
        <v>1966</v>
      </c>
      <c r="CT21" s="174">
        <f t="shared" si="106"/>
        <v>0.04</v>
      </c>
      <c r="CU21" s="175">
        <f t="shared" si="24"/>
        <v>0.46812035457500034</v>
      </c>
      <c r="CV21" s="175">
        <f t="shared" si="25"/>
        <v>0.22870526483543863</v>
      </c>
      <c r="CW21" s="175">
        <f t="shared" si="26"/>
        <v>7.3881342060927155E-2</v>
      </c>
      <c r="CX21" s="176">
        <f t="shared" si="97"/>
        <v>0.77070696147136608</v>
      </c>
      <c r="CY21" s="174">
        <f t="shared" si="98"/>
        <v>0.60739084759440354</v>
      </c>
      <c r="CZ21" s="174">
        <f t="shared" si="98"/>
        <v>0.29674737126911971</v>
      </c>
      <c r="DA21" s="174">
        <f t="shared" si="98"/>
        <v>9.5861781136476809E-2</v>
      </c>
      <c r="DB21" s="174">
        <f t="shared" si="99"/>
        <v>1</v>
      </c>
      <c r="DC21" s="174"/>
      <c r="DD21" s="179">
        <f t="shared" si="107"/>
        <v>1.0373086403246781</v>
      </c>
      <c r="DE21" s="179">
        <f t="shared" si="108"/>
        <v>1.0373086403246781</v>
      </c>
      <c r="DF21" s="179">
        <f t="shared" si="109"/>
        <v>1.0373086403246781</v>
      </c>
      <c r="DG21" s="180"/>
      <c r="DH21" s="162"/>
      <c r="DO21" s="116">
        <v>1966</v>
      </c>
      <c r="DP21" s="158">
        <f t="shared" si="63"/>
        <v>6.0970386242605521</v>
      </c>
      <c r="DQ21" s="158">
        <f t="shared" si="35"/>
        <v>0.95789119581796456</v>
      </c>
      <c r="DR21" s="158">
        <f t="shared" si="36"/>
        <v>0.39268880736745038</v>
      </c>
      <c r="DS21" s="158">
        <f t="shared" si="64"/>
        <v>7.4476186274459675</v>
      </c>
      <c r="DU21" s="160">
        <f t="shared" si="73"/>
        <v>0.81998915680573559</v>
      </c>
      <c r="DV21" s="160">
        <f t="shared" si="74"/>
        <v>0.12716600645016474</v>
      </c>
      <c r="DW21" s="160">
        <f t="shared" si="75"/>
        <v>5.2844836744099746E-2</v>
      </c>
      <c r="DX21" s="202">
        <f t="shared" si="76"/>
        <v>1.0315822290868635</v>
      </c>
      <c r="DY21" s="202">
        <f t="shared" si="65"/>
        <v>0.30897277191626077</v>
      </c>
    </row>
    <row r="22" spans="2:131">
      <c r="B22" s="116">
        <v>1967</v>
      </c>
      <c r="C22" s="227">
        <f>Data!BD31*Data!BY31/10</f>
        <v>0.38439932276313138</v>
      </c>
      <c r="D22" s="227">
        <f>Data!BD31*Data!BZ31/10</f>
        <v>0.11356260787631496</v>
      </c>
      <c r="E22" s="227">
        <f>Data!BD31*Data!CA31/10</f>
        <v>3.8038069360553289E-2</v>
      </c>
      <c r="F22" s="227">
        <f>Data!BD31/10</f>
        <v>0.53600000000000003</v>
      </c>
      <c r="G22" s="159"/>
      <c r="H22" s="116">
        <v>1967</v>
      </c>
      <c r="I22" s="190">
        <f>Data!BQ31*100</f>
        <v>75.30150316208956</v>
      </c>
      <c r="J22" s="190">
        <f>Data!BR31*100</f>
        <v>75.30150316208956</v>
      </c>
      <c r="K22" s="190">
        <f>Data!BS31*100</f>
        <v>75.30150316208956</v>
      </c>
      <c r="L22" s="163"/>
      <c r="M22" s="116">
        <v>1967</v>
      </c>
      <c r="N22" s="191">
        <f>Data!BU30/Data!BU$48*100</f>
        <v>77.471793151306827</v>
      </c>
      <c r="O22" s="191">
        <f>Data!BV30/Data!BV$48*100</f>
        <v>77.471793151306827</v>
      </c>
      <c r="P22" s="191">
        <f>Data!BW30/Data!BW$48*100</f>
        <v>77.471793151306827</v>
      </c>
      <c r="Q22" s="161"/>
      <c r="R22" s="116">
        <v>1967</v>
      </c>
      <c r="S22" s="162">
        <f t="shared" si="66"/>
        <v>0.51048027811037999</v>
      </c>
      <c r="T22" s="162">
        <f t="shared" si="67"/>
        <v>0.15081054574948766</v>
      </c>
      <c r="U22" s="162">
        <f t="shared" si="68"/>
        <v>5.0514355973312768E-2</v>
      </c>
      <c r="V22" s="162"/>
      <c r="W22" s="162"/>
      <c r="X22" s="116">
        <v>1967</v>
      </c>
      <c r="Y22" s="158">
        <f t="shared" si="39"/>
        <v>8.2634572677334095</v>
      </c>
      <c r="Z22" s="158">
        <f t="shared" si="40"/>
        <v>1.2651213495761389</v>
      </c>
      <c r="AA22" s="158">
        <f t="shared" si="41"/>
        <v>0.53286305896579833</v>
      </c>
      <c r="AB22" s="222">
        <f t="shared" si="42"/>
        <v>10.061441676275347</v>
      </c>
      <c r="AD22" s="116">
        <v>1967</v>
      </c>
      <c r="AE22" s="158">
        <f t="shared" si="43"/>
        <v>0.42148511203569572</v>
      </c>
      <c r="AF22" s="158">
        <f t="shared" si="44"/>
        <v>0.16995943952877071</v>
      </c>
      <c r="AG22" s="158">
        <f t="shared" si="45"/>
        <v>4.4139641824273212E-2</v>
      </c>
      <c r="AI22" s="116">
        <v>1967</v>
      </c>
      <c r="AJ22" s="158">
        <f t="shared" si="46"/>
        <v>0.31738462496729614</v>
      </c>
      <c r="AK22" s="158">
        <f t="shared" si="47"/>
        <v>0.12798201273102697</v>
      </c>
      <c r="AL22" s="158">
        <f t="shared" si="48"/>
        <v>3.3237813784040095E-2</v>
      </c>
      <c r="AM22" s="158">
        <f t="shared" si="69"/>
        <v>0.47860445148236319</v>
      </c>
      <c r="AN22" s="158"/>
      <c r="AO22" s="116">
        <v>1967</v>
      </c>
      <c r="AP22" s="158">
        <f t="shared" si="49"/>
        <v>6.1890001868622742</v>
      </c>
      <c r="AQ22" s="158">
        <f t="shared" si="50"/>
        <v>0.95986509548270238</v>
      </c>
      <c r="AR22" s="158">
        <f t="shared" si="51"/>
        <v>0.39885376540848122</v>
      </c>
      <c r="AS22" s="158">
        <f t="shared" si="52"/>
        <v>7.5477190477534579</v>
      </c>
      <c r="AT22" s="158"/>
      <c r="AU22" s="116">
        <v>1967</v>
      </c>
      <c r="AV22" s="158">
        <f t="shared" si="70"/>
        <v>8.4297022407139135</v>
      </c>
      <c r="AW22" s="158">
        <f t="shared" si="71"/>
        <v>1.3596755162301657</v>
      </c>
      <c r="AX22" s="158">
        <f t="shared" si="72"/>
        <v>0.55174552280341516</v>
      </c>
      <c r="AY22" s="158">
        <f t="shared" si="77"/>
        <v>10.341123279747494</v>
      </c>
      <c r="BA22" s="193">
        <f>Data!CR31/10</f>
        <v>1.592813387207801</v>
      </c>
      <c r="BB22" s="193">
        <f>(Data!CR31-Data!CP31)/10</f>
        <v>1.0467582419265711</v>
      </c>
      <c r="BC22" s="195">
        <v>0</v>
      </c>
      <c r="BD22" s="164">
        <f t="shared" si="80"/>
        <v>-0.50810590934162159</v>
      </c>
      <c r="BE22" s="116">
        <v>1967</v>
      </c>
      <c r="BF22" s="197">
        <f>(Data!$AZ31-100)/100</f>
        <v>7.9999999999999724E-3</v>
      </c>
      <c r="BG22" s="165">
        <f t="shared" si="81"/>
        <v>1.5747146334252893E-3</v>
      </c>
      <c r="BH22" s="165">
        <f t="shared" si="82"/>
        <v>1.5747146334252893E-3</v>
      </c>
      <c r="BI22" s="165">
        <f t="shared" si="83"/>
        <v>1.5747146334252893E-3</v>
      </c>
      <c r="BJ22" s="160"/>
      <c r="BK22" s="120">
        <v>1967</v>
      </c>
      <c r="BL22" s="166">
        <f t="shared" si="84"/>
        <v>9.2820793852688571E-2</v>
      </c>
      <c r="BM22" s="167">
        <f t="shared" si="85"/>
        <v>1.2008567181344552</v>
      </c>
      <c r="BN22" s="167">
        <f t="shared" si="86"/>
        <v>0.29664647410780959</v>
      </c>
      <c r="BO22" s="167">
        <f t="shared" si="87"/>
        <v>9.5310194965536402E-2</v>
      </c>
      <c r="BP22" s="168">
        <f t="shared" si="88"/>
        <v>1.5928133872078012</v>
      </c>
      <c r="BQ22" s="169">
        <f t="shared" si="89"/>
        <v>0.75392178881642546</v>
      </c>
      <c r="BR22" s="169">
        <f t="shared" si="89"/>
        <v>0.18624057060936078</v>
      </c>
      <c r="BS22" s="169">
        <f t="shared" si="89"/>
        <v>5.9837640574213778E-2</v>
      </c>
      <c r="BT22" s="169">
        <f t="shared" si="89"/>
        <v>1</v>
      </c>
      <c r="BU22" s="169"/>
      <c r="BV22" s="177">
        <f t="shared" si="100"/>
        <v>1.018418228018156</v>
      </c>
      <c r="BW22" s="177">
        <f t="shared" si="101"/>
        <v>1.018351215485203</v>
      </c>
      <c r="BX22" s="177">
        <f t="shared" si="102"/>
        <v>1.0183847212004782</v>
      </c>
      <c r="BY22" s="202">
        <f t="shared" si="59"/>
        <v>0.32773542322794663</v>
      </c>
      <c r="BZ22" s="206">
        <f t="shared" si="78"/>
        <v>1.018412274420623</v>
      </c>
      <c r="CA22" s="202">
        <f t="shared" si="60"/>
        <v>0.32747596084179897</v>
      </c>
      <c r="CB22" s="121">
        <v>1967</v>
      </c>
      <c r="CC22" s="170">
        <f t="shared" si="90"/>
        <v>9.1342864036833643E-2</v>
      </c>
      <c r="CD22" s="171">
        <f t="shared" si="91"/>
        <v>1.2010100837416604</v>
      </c>
      <c r="CE22" s="171">
        <f t="shared" si="92"/>
        <v>0.29650934410473029</v>
      </c>
      <c r="CF22" s="171">
        <f t="shared" si="93"/>
        <v>9.5293959361410344E-2</v>
      </c>
      <c r="CG22" s="172">
        <f t="shared" si="94"/>
        <v>1.5928133872078012</v>
      </c>
      <c r="CH22" s="173">
        <f t="shared" si="95"/>
        <v>0.75401807480223959</v>
      </c>
      <c r="CI22" s="173">
        <f t="shared" si="96"/>
        <v>0.18615447765950197</v>
      </c>
      <c r="CJ22" s="173">
        <f t="shared" si="96"/>
        <v>5.9827447538258374E-2</v>
      </c>
      <c r="CK22" s="173">
        <f t="shared" si="96"/>
        <v>1</v>
      </c>
      <c r="CL22" s="173"/>
      <c r="CM22" s="178">
        <f t="shared" si="103"/>
        <v>1.0184346659461576</v>
      </c>
      <c r="CN22" s="178">
        <f t="shared" si="104"/>
        <v>1.0183527547036035</v>
      </c>
      <c r="CO22" s="178">
        <f t="shared" si="105"/>
        <v>1.0183937095013469</v>
      </c>
      <c r="CP22" s="202">
        <f t="shared" si="61"/>
        <v>0.3277124215810136</v>
      </c>
      <c r="CQ22" s="206">
        <f t="shared" si="79"/>
        <v>1.0184212530730712</v>
      </c>
      <c r="CR22" s="202">
        <f t="shared" si="61"/>
        <v>0.3274527640730811</v>
      </c>
      <c r="CS22" s="124">
        <v>1967</v>
      </c>
      <c r="CT22" s="174">
        <f t="shared" si="106"/>
        <v>0.04</v>
      </c>
      <c r="CU22" s="175">
        <f t="shared" si="24"/>
        <v>0.47816957933267651</v>
      </c>
      <c r="CV22" s="175">
        <f t="shared" si="25"/>
        <v>0.22941681204698869</v>
      </c>
      <c r="CW22" s="175">
        <f t="shared" si="26"/>
        <v>7.5909101309407812E-2</v>
      </c>
      <c r="CX22" s="176">
        <f t="shared" si="97"/>
        <v>0.78349549268907293</v>
      </c>
      <c r="CY22" s="174">
        <f t="shared" si="98"/>
        <v>0.61030291022036065</v>
      </c>
      <c r="CZ22" s="174">
        <f t="shared" si="98"/>
        <v>0.29281191045476995</v>
      </c>
      <c r="DA22" s="174">
        <f t="shared" si="98"/>
        <v>9.6885179324869494E-2</v>
      </c>
      <c r="DB22" s="174">
        <f t="shared" si="99"/>
        <v>1</v>
      </c>
      <c r="DC22" s="174"/>
      <c r="DD22" s="179">
        <f t="shared" si="107"/>
        <v>1.01659324731321</v>
      </c>
      <c r="DE22" s="179">
        <f t="shared" si="108"/>
        <v>1.0165932473132098</v>
      </c>
      <c r="DF22" s="179">
        <f t="shared" si="109"/>
        <v>1.01659324731321</v>
      </c>
      <c r="DG22" s="180"/>
      <c r="DH22" s="162"/>
      <c r="DO22" s="116">
        <v>1967</v>
      </c>
      <c r="DP22" s="158">
        <f t="shared" si="63"/>
        <v>6.2225075357601929</v>
      </c>
      <c r="DQ22" s="158">
        <f t="shared" si="35"/>
        <v>0.9526553930553463</v>
      </c>
      <c r="DR22" s="158">
        <f t="shared" si="36"/>
        <v>0.40125389319673777</v>
      </c>
      <c r="DS22" s="158">
        <f t="shared" si="64"/>
        <v>7.576416822012277</v>
      </c>
      <c r="DU22" s="160">
        <f t="shared" si="73"/>
        <v>0.82252010351164306</v>
      </c>
      <c r="DV22" s="160">
        <f t="shared" si="74"/>
        <v>0.12439589163587834</v>
      </c>
      <c r="DW22" s="160">
        <f t="shared" si="75"/>
        <v>5.3084004852478571E-2</v>
      </c>
      <c r="DX22" s="202">
        <f t="shared" si="76"/>
        <v>1.0077060314325534</v>
      </c>
      <c r="DY22" s="202">
        <f t="shared" si="65"/>
        <v>0.31135372580845067</v>
      </c>
    </row>
    <row r="23" spans="2:131">
      <c r="B23" s="116">
        <v>1968</v>
      </c>
      <c r="C23" s="227">
        <f>Data!BD32*Data!BY32/10</f>
        <v>0.37692690690639419</v>
      </c>
      <c r="D23" s="227">
        <f>Data!BD32*Data!BZ32/10</f>
        <v>0.11202375969213385</v>
      </c>
      <c r="E23" s="227">
        <f>Data!BD32*Data!CA32/10</f>
        <v>3.8049333401471513E-2</v>
      </c>
      <c r="F23" s="227">
        <f>Data!BD32/10</f>
        <v>0.52699999999999991</v>
      </c>
      <c r="G23" s="159"/>
      <c r="H23" s="116">
        <v>1968</v>
      </c>
      <c r="I23" s="190">
        <f>Data!BQ32*100</f>
        <v>76.013462269800598</v>
      </c>
      <c r="J23" s="190">
        <f>Data!BR32*100</f>
        <v>76.013462269800598</v>
      </c>
      <c r="K23" s="190">
        <f>Data!BS32*100</f>
        <v>76.013462269800598</v>
      </c>
      <c r="L23" s="163"/>
      <c r="M23" s="116">
        <v>1968</v>
      </c>
      <c r="N23" s="191">
        <f>Data!BU31/Data!BU$48*100</f>
        <v>78.20940565144889</v>
      </c>
      <c r="O23" s="191">
        <f>Data!BV31/Data!BV$48*100</f>
        <v>78.20940565144889</v>
      </c>
      <c r="P23" s="191">
        <f>Data!BW31/Data!BW$48*100</f>
        <v>78.20940565144889</v>
      </c>
      <c r="Q23" s="161"/>
      <c r="R23" s="116">
        <v>1968</v>
      </c>
      <c r="S23" s="162">
        <f t="shared" si="66"/>
        <v>0.49586862070370857</v>
      </c>
      <c r="T23" s="162">
        <f t="shared" si="67"/>
        <v>0.14737357876755969</v>
      </c>
      <c r="U23" s="162">
        <f t="shared" si="68"/>
        <v>5.0056045686249634E-2</v>
      </c>
      <c r="V23" s="162"/>
      <c r="W23" s="162"/>
      <c r="X23" s="116">
        <v>1968</v>
      </c>
      <c r="Y23" s="158">
        <f t="shared" si="39"/>
        <v>8.3337563095328555</v>
      </c>
      <c r="Z23" s="158">
        <f t="shared" si="40"/>
        <v>1.2451439109737086</v>
      </c>
      <c r="AA23" s="158">
        <f t="shared" si="41"/>
        <v>0.53828781810733417</v>
      </c>
      <c r="AB23" s="222">
        <f t="shared" si="42"/>
        <v>10.117188038613898</v>
      </c>
      <c r="AD23" s="116">
        <v>1968</v>
      </c>
      <c r="AE23" s="158">
        <f t="shared" si="43"/>
        <v>0.42556957890426317</v>
      </c>
      <c r="AF23" s="158">
        <f t="shared" si="44"/>
        <v>0.16735101736998984</v>
      </c>
      <c r="AG23" s="158">
        <f t="shared" si="45"/>
        <v>4.463128654471385E-2</v>
      </c>
      <c r="AI23" s="116">
        <v>1968</v>
      </c>
      <c r="AJ23" s="158">
        <f t="shared" si="46"/>
        <v>0.32349017129214142</v>
      </c>
      <c r="AK23" s="158">
        <f t="shared" si="47"/>
        <v>0.12720930244666467</v>
      </c>
      <c r="AL23" s="158">
        <f t="shared" si="48"/>
        <v>3.3925786158192653E-2</v>
      </c>
      <c r="AM23" s="158">
        <f t="shared" si="69"/>
        <v>0.48462525989699873</v>
      </c>
      <c r="AN23" s="158"/>
      <c r="AO23" s="116">
        <v>1968</v>
      </c>
      <c r="AP23" s="158">
        <f t="shared" si="49"/>
        <v>6.3080583401967578</v>
      </c>
      <c r="AQ23" s="158">
        <f t="shared" si="50"/>
        <v>0.95406976834998503</v>
      </c>
      <c r="AR23" s="158">
        <f t="shared" si="51"/>
        <v>0.40710943389831195</v>
      </c>
      <c r="AS23" s="158">
        <f t="shared" si="52"/>
        <v>7.669237542445055</v>
      </c>
      <c r="AT23" s="158"/>
      <c r="AU23" s="116">
        <v>1968</v>
      </c>
      <c r="AV23" s="158">
        <f t="shared" si="70"/>
        <v>8.5113915780852629</v>
      </c>
      <c r="AW23" s="158">
        <f t="shared" si="71"/>
        <v>1.3388081389599187</v>
      </c>
      <c r="AX23" s="158">
        <f t="shared" si="72"/>
        <v>0.55789108180892311</v>
      </c>
      <c r="AY23" s="158">
        <f t="shared" si="77"/>
        <v>10.408090798854106</v>
      </c>
      <c r="BA23" s="193">
        <f>Data!CR32/10</f>
        <v>1.5294608095471065</v>
      </c>
      <c r="BB23" s="193">
        <f>(Data!CR32-Data!CP32)/10</f>
        <v>1.0051244677844067</v>
      </c>
      <c r="BC23" s="195">
        <v>0</v>
      </c>
      <c r="BD23" s="164">
        <f t="shared" si="80"/>
        <v>-0.48645049537331009</v>
      </c>
      <c r="BE23" s="116">
        <v>1968</v>
      </c>
      <c r="BF23" s="197">
        <f>(Data!$AZ32-100)/100</f>
        <v>2.0000000000000282E-3</v>
      </c>
      <c r="BG23" s="165">
        <f t="shared" si="81"/>
        <v>7.4398996912543591E-3</v>
      </c>
      <c r="BH23" s="165">
        <f t="shared" si="82"/>
        <v>7.4398996912543591E-3</v>
      </c>
      <c r="BI23" s="165">
        <f t="shared" si="83"/>
        <v>7.4398996912543591E-3</v>
      </c>
      <c r="BJ23" s="160"/>
      <c r="BK23" s="120">
        <v>1968</v>
      </c>
      <c r="BL23" s="166">
        <f t="shared" si="84"/>
        <v>9.2384661009268038E-2</v>
      </c>
      <c r="BM23" s="167">
        <f t="shared" si="85"/>
        <v>1.1540373677674998</v>
      </c>
      <c r="BN23" s="167">
        <f t="shared" si="86"/>
        <v>0.28288547162695038</v>
      </c>
      <c r="BO23" s="167">
        <f t="shared" si="87"/>
        <v>9.2537970152656371E-2</v>
      </c>
      <c r="BP23" s="168">
        <f t="shared" si="88"/>
        <v>1.5294608095471065</v>
      </c>
      <c r="BQ23" s="169">
        <f t="shared" si="89"/>
        <v>0.75453869792794848</v>
      </c>
      <c r="BR23" s="169">
        <f t="shared" si="89"/>
        <v>0.18495764642097401</v>
      </c>
      <c r="BS23" s="169">
        <f t="shared" si="89"/>
        <v>6.0503655651077508E-2</v>
      </c>
      <c r="BT23" s="169">
        <f t="shared" si="89"/>
        <v>1</v>
      </c>
      <c r="BU23" s="169"/>
      <c r="BV23" s="177">
        <f t="shared" si="100"/>
        <v>1.0051141973634659</v>
      </c>
      <c r="BW23" s="177">
        <f t="shared" si="101"/>
        <v>1.0050508206084952</v>
      </c>
      <c r="BX23" s="177">
        <f t="shared" si="102"/>
        <v>1.0050825084864428</v>
      </c>
      <c r="BY23" s="202">
        <f t="shared" si="59"/>
        <v>0.32940114129781056</v>
      </c>
      <c r="BZ23" s="206">
        <f t="shared" si="78"/>
        <v>1.0051307403843353</v>
      </c>
      <c r="CA23" s="202">
        <f t="shared" si="60"/>
        <v>0.32915615497898898</v>
      </c>
      <c r="CB23" s="121">
        <v>1968</v>
      </c>
      <c r="CC23" s="170">
        <f t="shared" si="90"/>
        <v>8.5400495433694698E-2</v>
      </c>
      <c r="CD23" s="171">
        <f t="shared" si="91"/>
        <v>1.154751529775927</v>
      </c>
      <c r="CE23" s="171">
        <f t="shared" si="92"/>
        <v>0.28224926751928536</v>
      </c>
      <c r="CF23" s="171">
        <f t="shared" si="93"/>
        <v>9.246001225189425E-2</v>
      </c>
      <c r="CG23" s="172">
        <f t="shared" si="94"/>
        <v>1.5294608095471065</v>
      </c>
      <c r="CH23" s="173">
        <f t="shared" si="95"/>
        <v>0.75500563503674478</v>
      </c>
      <c r="CI23" s="173">
        <f t="shared" si="96"/>
        <v>0.18454168015123126</v>
      </c>
      <c r="CJ23" s="173">
        <f t="shared" si="96"/>
        <v>6.0452684812023968E-2</v>
      </c>
      <c r="CK23" s="173">
        <f t="shared" si="96"/>
        <v>1</v>
      </c>
      <c r="CL23" s="173"/>
      <c r="CM23" s="178">
        <f t="shared" si="103"/>
        <v>1.0051163381998787</v>
      </c>
      <c r="CN23" s="178">
        <f t="shared" si="104"/>
        <v>1.0050613295666433</v>
      </c>
      <c r="CO23" s="178">
        <f t="shared" si="105"/>
        <v>1.0050888335069323</v>
      </c>
      <c r="CP23" s="202">
        <f t="shared" si="61"/>
        <v>0.32938009553259301</v>
      </c>
      <c r="CQ23" s="206">
        <f t="shared" si="79"/>
        <v>1.0051369813831812</v>
      </c>
      <c r="CR23" s="202">
        <f t="shared" si="61"/>
        <v>0.32913488282599573</v>
      </c>
      <c r="CS23" s="124">
        <v>1968</v>
      </c>
      <c r="CT23" s="174">
        <f t="shared" si="106"/>
        <v>0.04</v>
      </c>
      <c r="CU23" s="175">
        <f t="shared" si="24"/>
        <v>0.482803355825773</v>
      </c>
      <c r="CV23" s="175">
        <f t="shared" si="25"/>
        <v>0.22589587847719461</v>
      </c>
      <c r="CW23" s="175">
        <f t="shared" si="26"/>
        <v>7.6754606785884971E-2</v>
      </c>
      <c r="CX23" s="176">
        <f t="shared" si="97"/>
        <v>0.78545384108885263</v>
      </c>
      <c r="CY23" s="174">
        <f t="shared" si="98"/>
        <v>0.61468074961155739</v>
      </c>
      <c r="CZ23" s="174">
        <f t="shared" si="98"/>
        <v>0.28759917726551759</v>
      </c>
      <c r="DA23" s="174">
        <f t="shared" si="98"/>
        <v>9.7720073122924966E-2</v>
      </c>
      <c r="DB23" s="174">
        <f t="shared" si="99"/>
        <v>0.99999999999999989</v>
      </c>
      <c r="DC23" s="174"/>
      <c r="DD23" s="179">
        <f t="shared" si="107"/>
        <v>1.0024995018070344</v>
      </c>
      <c r="DE23" s="179">
        <f t="shared" si="108"/>
        <v>1.0024995018070344</v>
      </c>
      <c r="DF23" s="179">
        <f t="shared" si="109"/>
        <v>1.0024995018070344</v>
      </c>
      <c r="DG23" s="180"/>
      <c r="DH23" s="162"/>
      <c r="DO23" s="116">
        <v>1968</v>
      </c>
      <c r="DP23" s="158">
        <f t="shared" si="63"/>
        <v>6.3347767080038837</v>
      </c>
      <c r="DQ23" s="158">
        <f t="shared" si="35"/>
        <v>0.94647699697271948</v>
      </c>
      <c r="DR23" s="158">
        <f t="shared" si="36"/>
        <v>0.40917120751995134</v>
      </c>
      <c r="DS23" s="158">
        <f t="shared" si="64"/>
        <v>7.690424912496554</v>
      </c>
      <c r="DU23" s="160">
        <f t="shared" si="73"/>
        <v>0.82402430342864563</v>
      </c>
      <c r="DV23" s="160">
        <f t="shared" si="74"/>
        <v>0.12248878552573818</v>
      </c>
      <c r="DW23" s="160">
        <f t="shared" si="75"/>
        <v>5.348691104561621E-2</v>
      </c>
      <c r="DX23" s="202">
        <f t="shared" si="76"/>
        <v>1.005588180337897</v>
      </c>
      <c r="DY23" s="202">
        <f t="shared" si="65"/>
        <v>0.3130936265771444</v>
      </c>
    </row>
    <row r="24" spans="2:131">
      <c r="B24" s="116">
        <v>1969</v>
      </c>
      <c r="C24" s="227">
        <f>Data!BD33*Data!BY33/10</f>
        <v>0.46079162506526278</v>
      </c>
      <c r="D24" s="227">
        <f>Data!BD33*Data!BZ33/10</f>
        <v>0.13777052777369292</v>
      </c>
      <c r="E24" s="227">
        <f>Data!BD33*Data!CA33/10</f>
        <v>4.7437847161043788E-2</v>
      </c>
      <c r="F24" s="227">
        <f>Data!BD33/10</f>
        <v>0.64600000000000002</v>
      </c>
      <c r="G24" s="159"/>
      <c r="H24" s="116">
        <v>1969</v>
      </c>
      <c r="I24" s="190">
        <f>Data!BQ33*100</f>
        <v>76.942850916396026</v>
      </c>
      <c r="J24" s="190">
        <f>Data!BR33*100</f>
        <v>76.942850916396026</v>
      </c>
      <c r="K24" s="190">
        <f>Data!BS33*100</f>
        <v>76.942850916396026</v>
      </c>
      <c r="L24" s="163"/>
      <c r="M24" s="116">
        <v>1969</v>
      </c>
      <c r="N24" s="191">
        <f>Data!BU32/Data!BU$48*100</f>
        <v>79.057250813057394</v>
      </c>
      <c r="O24" s="191">
        <f>Data!BV32/Data!BV$48*100</f>
        <v>79.057250813057394</v>
      </c>
      <c r="P24" s="191">
        <f>Data!BW32/Data!BW$48*100</f>
        <v>79.057250813057394</v>
      </c>
      <c r="Q24" s="161"/>
      <c r="R24" s="116">
        <v>1969</v>
      </c>
      <c r="S24" s="162">
        <f t="shared" si="66"/>
        <v>0.59887516458929535</v>
      </c>
      <c r="T24" s="162">
        <f t="shared" si="67"/>
        <v>0.17905565771586832</v>
      </c>
      <c r="U24" s="162">
        <f t="shared" si="68"/>
        <v>6.1653352580590556E-2</v>
      </c>
      <c r="V24" s="162"/>
      <c r="W24" s="162"/>
      <c r="X24" s="116">
        <v>1969</v>
      </c>
      <c r="Y24" s="158">
        <f t="shared" si="39"/>
        <v>8.5009717795307758</v>
      </c>
      <c r="Z24" s="158">
        <f t="shared" si="40"/>
        <v>1.2573656012106216</v>
      </c>
      <c r="AA24" s="158">
        <f t="shared" si="41"/>
        <v>0.55441201113611438</v>
      </c>
      <c r="AB24" s="222">
        <f t="shared" si="42"/>
        <v>10.31274939187751</v>
      </c>
      <c r="AD24" s="116">
        <v>1969</v>
      </c>
      <c r="AE24" s="158">
        <f t="shared" si="43"/>
        <v>0.43165969459137515</v>
      </c>
      <c r="AF24" s="158">
        <f t="shared" si="44"/>
        <v>0.16683396747895535</v>
      </c>
      <c r="AG24" s="158">
        <f t="shared" si="45"/>
        <v>4.5529159551810354E-2</v>
      </c>
      <c r="AI24" s="116">
        <v>1969</v>
      </c>
      <c r="AJ24" s="158">
        <f t="shared" si="46"/>
        <v>0.3321312752756122</v>
      </c>
      <c r="AK24" s="158">
        <f t="shared" si="47"/>
        <v>0.12836681087524124</v>
      </c>
      <c r="AL24" s="158">
        <f t="shared" si="48"/>
        <v>3.5031433357437518E-2</v>
      </c>
      <c r="AM24" s="158">
        <f t="shared" si="69"/>
        <v>0.49552951950829094</v>
      </c>
      <c r="AN24" s="158"/>
      <c r="AO24" s="116">
        <v>1969</v>
      </c>
      <c r="AP24" s="158">
        <f t="shared" si="49"/>
        <v>6.476559867874438</v>
      </c>
      <c r="AQ24" s="158">
        <f t="shared" si="50"/>
        <v>0.96275108156430933</v>
      </c>
      <c r="AR24" s="158">
        <f t="shared" si="51"/>
        <v>0.4203772002892503</v>
      </c>
      <c r="AS24" s="158">
        <f t="shared" si="52"/>
        <v>7.8596881497279973</v>
      </c>
      <c r="AT24" s="158"/>
      <c r="AU24" s="116">
        <v>1969</v>
      </c>
      <c r="AV24" s="158">
        <f t="shared" si="70"/>
        <v>8.6331938918275029</v>
      </c>
      <c r="AW24" s="158">
        <f t="shared" si="71"/>
        <v>1.3346717398316428</v>
      </c>
      <c r="AX24" s="158">
        <f t="shared" si="72"/>
        <v>0.5691144943976294</v>
      </c>
      <c r="AY24" s="158">
        <f t="shared" si="77"/>
        <v>10.536980126056775</v>
      </c>
      <c r="BA24" s="193">
        <f>Data!CR33/10</f>
        <v>1.6262894651762363</v>
      </c>
      <c r="BB24" s="193">
        <f>(Data!CR33-Data!CP33)/10</f>
        <v>1.0687579066721464</v>
      </c>
      <c r="BC24" s="195">
        <v>0</v>
      </c>
      <c r="BD24" s="164">
        <f t="shared" si="80"/>
        <v>-0.51225830130533556</v>
      </c>
      <c r="BE24" s="116">
        <v>1969</v>
      </c>
      <c r="BF24" s="197">
        <f>(Data!$AZ33-100)/100</f>
        <v>-7.0000000000000288E-3</v>
      </c>
      <c r="BG24" s="165">
        <f t="shared" si="81"/>
        <v>1.9362167387154683E-2</v>
      </c>
      <c r="BH24" s="165">
        <f t="shared" si="82"/>
        <v>1.9362167387154683E-2</v>
      </c>
      <c r="BI24" s="165">
        <f t="shared" si="83"/>
        <v>1.9362167387154683E-2</v>
      </c>
      <c r="BJ24" s="160"/>
      <c r="BK24" s="120">
        <v>1969</v>
      </c>
      <c r="BL24" s="166">
        <f t="shared" si="84"/>
        <v>0.11248763885347272</v>
      </c>
      <c r="BM24" s="167">
        <f t="shared" si="85"/>
        <v>1.2352798985958924</v>
      </c>
      <c r="BN24" s="167">
        <f t="shared" si="86"/>
        <v>0.2922956765197845</v>
      </c>
      <c r="BO24" s="167">
        <f t="shared" si="87"/>
        <v>9.8713890060559431E-2</v>
      </c>
      <c r="BP24" s="168">
        <f t="shared" si="88"/>
        <v>1.6262894651762365</v>
      </c>
      <c r="BQ24" s="169">
        <f t="shared" si="89"/>
        <v>0.75956951394383443</v>
      </c>
      <c r="BR24" s="169">
        <f t="shared" si="89"/>
        <v>0.17973164235440042</v>
      </c>
      <c r="BS24" s="169">
        <f t="shared" si="89"/>
        <v>6.0698843701765037E-2</v>
      </c>
      <c r="BT24" s="169">
        <f t="shared" si="89"/>
        <v>1</v>
      </c>
      <c r="BU24" s="169"/>
      <c r="BV24" s="177">
        <f t="shared" si="100"/>
        <v>1.0114435689200691</v>
      </c>
      <c r="BW24" s="177">
        <f t="shared" si="101"/>
        <v>1.011486926079127</v>
      </c>
      <c r="BX24" s="177">
        <f t="shared" si="102"/>
        <v>1.0114652472672812</v>
      </c>
      <c r="BY24" s="202">
        <f t="shared" si="59"/>
        <v>0.33317780683291459</v>
      </c>
      <c r="BZ24" s="206">
        <f t="shared" si="78"/>
        <v>1.0114896021993622</v>
      </c>
      <c r="CA24" s="202">
        <f t="shared" si="60"/>
        <v>0.33293802826116919</v>
      </c>
      <c r="CB24" s="121">
        <v>1969</v>
      </c>
      <c r="CC24" s="170">
        <f t="shared" si="90"/>
        <v>9.4308891907869369E-2</v>
      </c>
      <c r="CD24" s="171">
        <f t="shared" si="91"/>
        <v>1.2371257176463253</v>
      </c>
      <c r="CE24" s="171">
        <f t="shared" si="92"/>
        <v>0.29065644266096313</v>
      </c>
      <c r="CF24" s="171">
        <f t="shared" si="93"/>
        <v>9.8507304868948001E-2</v>
      </c>
      <c r="CG24" s="172">
        <f t="shared" si="94"/>
        <v>1.6262894651762365</v>
      </c>
      <c r="CH24" s="173">
        <f t="shared" si="95"/>
        <v>0.76070450195793493</v>
      </c>
      <c r="CI24" s="173">
        <f t="shared" si="96"/>
        <v>0.17872368288966656</v>
      </c>
      <c r="CJ24" s="173">
        <f t="shared" si="96"/>
        <v>6.0571815152398491E-2</v>
      </c>
      <c r="CK24" s="173">
        <f t="shared" si="96"/>
        <v>1</v>
      </c>
      <c r="CL24" s="173"/>
      <c r="CM24" s="178">
        <f t="shared" si="103"/>
        <v>1.0114505107914391</v>
      </c>
      <c r="CN24" s="178">
        <f t="shared" si="104"/>
        <v>1.0115039425011767</v>
      </c>
      <c r="CO24" s="178">
        <f t="shared" si="105"/>
        <v>1.0114772262934888</v>
      </c>
      <c r="CP24" s="202">
        <f t="shared" si="61"/>
        <v>0.33316046542559152</v>
      </c>
      <c r="CQ24" s="206">
        <f t="shared" si="79"/>
        <v>1.0115014736105434</v>
      </c>
      <c r="CR24" s="202">
        <f t="shared" si="61"/>
        <v>0.33292041899512825</v>
      </c>
      <c r="CS24" s="124">
        <v>1969</v>
      </c>
      <c r="CT24" s="174">
        <f t="shared" si="106"/>
        <v>0.04</v>
      </c>
      <c r="CU24" s="175">
        <f t="shared" si="24"/>
        <v>0.48971251577718561</v>
      </c>
      <c r="CV24" s="175">
        <f t="shared" si="25"/>
        <v>0.22519794761793044</v>
      </c>
      <c r="CW24" s="175">
        <f t="shared" si="26"/>
        <v>7.8298722919178804E-2</v>
      </c>
      <c r="CX24" s="176">
        <f t="shared" si="97"/>
        <v>0.79320918631429482</v>
      </c>
      <c r="CY24" s="174">
        <f t="shared" si="98"/>
        <v>0.61738129641774708</v>
      </c>
      <c r="CZ24" s="174">
        <f t="shared" si="98"/>
        <v>0.28390738723580516</v>
      </c>
      <c r="DA24" s="174">
        <f t="shared" si="98"/>
        <v>9.8711316346447794E-2</v>
      </c>
      <c r="DB24" s="174">
        <f t="shared" si="99"/>
        <v>1</v>
      </c>
      <c r="DC24" s="174"/>
      <c r="DD24" s="179">
        <f t="shared" si="107"/>
        <v>1.0098737122663901</v>
      </c>
      <c r="DE24" s="179">
        <f t="shared" si="108"/>
        <v>1.0098737122663899</v>
      </c>
      <c r="DF24" s="179">
        <f t="shared" si="109"/>
        <v>1.0098737122663901</v>
      </c>
      <c r="DG24" s="180"/>
      <c r="DH24" s="162"/>
      <c r="DO24" s="116">
        <v>1969</v>
      </c>
      <c r="DP24" s="158">
        <f t="shared" si="63"/>
        <v>6.5408900427692629</v>
      </c>
      <c r="DQ24" s="158">
        <f t="shared" si="35"/>
        <v>0.9674529400135351</v>
      </c>
      <c r="DR24" s="158">
        <f t="shared" si="36"/>
        <v>0.42658040719105345</v>
      </c>
      <c r="DS24" s="158">
        <f t="shared" si="64"/>
        <v>7.9349233899738518</v>
      </c>
      <c r="DU24" s="160">
        <f t="shared" si="73"/>
        <v>0.82308196413347678</v>
      </c>
      <c r="DV24" s="160">
        <f t="shared" si="74"/>
        <v>0.12259011817606019</v>
      </c>
      <c r="DW24" s="160">
        <f t="shared" si="75"/>
        <v>5.4327917690463114E-2</v>
      </c>
      <c r="DX24" s="202">
        <f t="shared" si="76"/>
        <v>1.0193369753092036</v>
      </c>
      <c r="DY24" s="202">
        <f t="shared" si="65"/>
        <v>0.31914791030373568</v>
      </c>
    </row>
    <row r="25" spans="2:131">
      <c r="B25" s="116">
        <v>1970</v>
      </c>
      <c r="C25" s="227">
        <f>Data!BD34*Data!BY34/10</f>
        <v>0.63169490477098489</v>
      </c>
      <c r="D25" s="227">
        <f>Data!BD34*Data!BZ34/10</f>
        <v>0.19000121991696156</v>
      </c>
      <c r="E25" s="227">
        <f>Data!BD34*Data!CA34/10</f>
        <v>6.6303875312052937E-2</v>
      </c>
      <c r="F25" s="227">
        <f>Data!BD34/10</f>
        <v>0.88800000000000012</v>
      </c>
      <c r="G25" s="159"/>
      <c r="H25" s="116">
        <v>1970</v>
      </c>
      <c r="I25" s="190">
        <f>Data!BQ34*100</f>
        <v>77.598417729239216</v>
      </c>
      <c r="J25" s="190">
        <f>Data!BR34*100</f>
        <v>77.598417729239216</v>
      </c>
      <c r="K25" s="190">
        <f>Data!BS34*100</f>
        <v>77.598417729239216</v>
      </c>
      <c r="L25" s="163"/>
      <c r="M25" s="116">
        <v>1970</v>
      </c>
      <c r="N25" s="191">
        <f>Data!BU33/Data!BU$48*100</f>
        <v>79.877343716421905</v>
      </c>
      <c r="O25" s="191">
        <f>Data!BV33/Data!BV$48*100</f>
        <v>79.877343716421905</v>
      </c>
      <c r="P25" s="191">
        <f>Data!BW33/Data!BW$48*100</f>
        <v>79.877343716421905</v>
      </c>
      <c r="Q25" s="161"/>
      <c r="R25" s="116">
        <v>1970</v>
      </c>
      <c r="S25" s="162">
        <f t="shared" si="66"/>
        <v>0.81405642441722259</v>
      </c>
      <c r="T25" s="162">
        <f t="shared" si="67"/>
        <v>0.24485192543477438</v>
      </c>
      <c r="U25" s="162">
        <f t="shared" si="68"/>
        <v>8.544488051728602E-2</v>
      </c>
      <c r="V25" s="162"/>
      <c r="W25" s="162"/>
      <c r="X25" s="116">
        <v>1970</v>
      </c>
      <c r="Y25" s="158">
        <f t="shared" si="39"/>
        <v>8.8696282043610282</v>
      </c>
      <c r="Z25" s="158">
        <f t="shared" si="40"/>
        <v>1.3297435811543947</v>
      </c>
      <c r="AA25" s="158">
        <f t="shared" si="41"/>
        <v>0.59208613554181988</v>
      </c>
      <c r="AB25" s="222">
        <f t="shared" si="42"/>
        <v>10.791457921057242</v>
      </c>
      <c r="AD25" s="116">
        <v>1970</v>
      </c>
      <c r="AE25" s="158">
        <f t="shared" si="43"/>
        <v>0.44539999958696941</v>
      </c>
      <c r="AF25" s="158">
        <f t="shared" si="44"/>
        <v>0.17247394549100109</v>
      </c>
      <c r="AG25" s="158">
        <f t="shared" si="45"/>
        <v>4.7770756111580596E-2</v>
      </c>
      <c r="AI25" s="116">
        <v>1970</v>
      </c>
      <c r="AJ25" s="158">
        <f t="shared" si="46"/>
        <v>0.34562335224552626</v>
      </c>
      <c r="AK25" s="158">
        <f t="shared" si="47"/>
        <v>0.13383705269620738</v>
      </c>
      <c r="AL25" s="158">
        <f t="shared" si="48"/>
        <v>3.7069350879880385E-2</v>
      </c>
      <c r="AM25" s="158">
        <f t="shared" si="69"/>
        <v>0.51652975582161398</v>
      </c>
      <c r="AN25" s="158"/>
      <c r="AO25" s="116">
        <v>1970</v>
      </c>
      <c r="AP25" s="158">
        <f t="shared" si="49"/>
        <v>6.7396553687877612</v>
      </c>
      <c r="AQ25" s="158">
        <f t="shared" si="50"/>
        <v>1.0037778952215552</v>
      </c>
      <c r="AR25" s="158">
        <f t="shared" si="51"/>
        <v>0.44483221055856459</v>
      </c>
      <c r="AS25" s="158">
        <f t="shared" si="52"/>
        <v>8.1882654745678813</v>
      </c>
      <c r="AT25" s="158"/>
      <c r="AU25" s="116">
        <v>1970</v>
      </c>
      <c r="AV25" s="158">
        <f t="shared" si="70"/>
        <v>8.9079999917393877</v>
      </c>
      <c r="AW25" s="158">
        <f t="shared" si="71"/>
        <v>1.3797915639280087</v>
      </c>
      <c r="AX25" s="158">
        <f t="shared" si="72"/>
        <v>0.5971344513947574</v>
      </c>
      <c r="AY25" s="158">
        <f t="shared" si="77"/>
        <v>10.884926007062154</v>
      </c>
      <c r="BA25" s="193">
        <f>Data!CR34/10</f>
        <v>2.0182835394517831</v>
      </c>
      <c r="BB25" s="193">
        <f>(Data!CR34-Data!CP34)/10</f>
        <v>1.3263668841767871</v>
      </c>
      <c r="BC25" s="195">
        <v>0</v>
      </c>
      <c r="BD25" s="164">
        <f t="shared" si="80"/>
        <v>-0.59358267346145444</v>
      </c>
      <c r="BE25" s="116">
        <v>1970</v>
      </c>
      <c r="BF25" s="197">
        <f>(Data!$AZ34-100)/100</f>
        <v>-7.9999999999999724E-3</v>
      </c>
      <c r="BG25" s="165">
        <f t="shared" si="81"/>
        <v>1.6653405598400672E-2</v>
      </c>
      <c r="BH25" s="165">
        <f t="shared" si="82"/>
        <v>1.6653405598400672E-2</v>
      </c>
      <c r="BI25" s="165">
        <f t="shared" si="83"/>
        <v>1.6653405598400672E-2</v>
      </c>
      <c r="BJ25" s="160"/>
      <c r="BK25" s="120">
        <v>1970</v>
      </c>
      <c r="BL25" s="166">
        <f t="shared" si="84"/>
        <v>0.1413974843679581</v>
      </c>
      <c r="BM25" s="167">
        <f t="shared" si="85"/>
        <v>1.5515253776497147</v>
      </c>
      <c r="BN25" s="167">
        <f t="shared" si="86"/>
        <v>0.34468731518385248</v>
      </c>
      <c r="BO25" s="167">
        <f t="shared" si="87"/>
        <v>0.12207084661821588</v>
      </c>
      <c r="BP25" s="168">
        <f t="shared" si="88"/>
        <v>2.0182835394517831</v>
      </c>
      <c r="BQ25" s="169">
        <f t="shared" si="89"/>
        <v>0.76873508965501858</v>
      </c>
      <c r="BR25" s="169">
        <f t="shared" si="89"/>
        <v>0.17078240417968146</v>
      </c>
      <c r="BS25" s="169">
        <f t="shared" si="89"/>
        <v>6.0482506165299953E-2</v>
      </c>
      <c r="BT25" s="169">
        <f t="shared" si="89"/>
        <v>1</v>
      </c>
      <c r="BU25" s="169"/>
      <c r="BV25" s="177">
        <f t="shared" si="100"/>
        <v>1.0332425741777307</v>
      </c>
      <c r="BW25" s="177">
        <f t="shared" si="101"/>
        <v>1.0332048615705485</v>
      </c>
      <c r="BX25" s="177">
        <f t="shared" si="102"/>
        <v>1.033223717702076</v>
      </c>
      <c r="BY25" s="202">
        <f t="shared" si="59"/>
        <v>0.34424721223172816</v>
      </c>
      <c r="BZ25" s="206">
        <f t="shared" si="78"/>
        <v>1.0332318561505491</v>
      </c>
      <c r="CA25" s="202">
        <f t="shared" si="60"/>
        <v>0.34400217692339186</v>
      </c>
      <c r="CB25" s="121">
        <v>1970</v>
      </c>
      <c r="CC25" s="170">
        <f t="shared" si="90"/>
        <v>0.12576248267842588</v>
      </c>
      <c r="CD25" s="171">
        <f t="shared" si="91"/>
        <v>1.5531666566935318</v>
      </c>
      <c r="CE25" s="171">
        <f t="shared" si="92"/>
        <v>0.34323195848414073</v>
      </c>
      <c r="CF25" s="171">
        <f t="shared" si="93"/>
        <v>0.12188492427411067</v>
      </c>
      <c r="CG25" s="172">
        <f t="shared" si="94"/>
        <v>2.0182835394517831</v>
      </c>
      <c r="CH25" s="173">
        <f t="shared" si="95"/>
        <v>0.76954829504055278</v>
      </c>
      <c r="CI25" s="173">
        <f t="shared" si="96"/>
        <v>0.17006131783513986</v>
      </c>
      <c r="CJ25" s="173">
        <f t="shared" si="96"/>
        <v>6.0390387124307471E-2</v>
      </c>
      <c r="CK25" s="173">
        <f t="shared" si="96"/>
        <v>1</v>
      </c>
      <c r="CL25" s="173"/>
      <c r="CM25" s="178">
        <f t="shared" si="103"/>
        <v>1.033238373190061</v>
      </c>
      <c r="CN25" s="178">
        <f t="shared" si="104"/>
        <v>1.033201855903372</v>
      </c>
      <c r="CO25" s="178">
        <f t="shared" si="105"/>
        <v>1.0332201143853867</v>
      </c>
      <c r="CP25" s="202">
        <f t="shared" si="61"/>
        <v>0.34422809419571837</v>
      </c>
      <c r="CQ25" s="206">
        <f t="shared" si="79"/>
        <v>1.0332282421568304</v>
      </c>
      <c r="CR25" s="202">
        <f t="shared" si="61"/>
        <v>0.34398277929645182</v>
      </c>
      <c r="CS25" s="124">
        <v>1970</v>
      </c>
      <c r="CT25" s="174">
        <f t="shared" si="106"/>
        <v>0.04</v>
      </c>
      <c r="CU25" s="175">
        <f t="shared" si="24"/>
        <v>0.50530071965919965</v>
      </c>
      <c r="CV25" s="175">
        <f t="shared" si="25"/>
        <v>0.23281097446201823</v>
      </c>
      <c r="CW25" s="175">
        <f t="shared" si="26"/>
        <v>8.2153706179528829E-2</v>
      </c>
      <c r="CX25" s="176">
        <f t="shared" si="97"/>
        <v>0.82026540030074679</v>
      </c>
      <c r="CY25" s="174">
        <f t="shared" si="98"/>
        <v>0.61602100914403224</v>
      </c>
      <c r="CZ25" s="174">
        <f t="shared" si="98"/>
        <v>0.28382396036290092</v>
      </c>
      <c r="DA25" s="174">
        <f t="shared" si="98"/>
        <v>0.10015503049306666</v>
      </c>
      <c r="DB25" s="174">
        <f t="shared" si="99"/>
        <v>0.99999999999999978</v>
      </c>
      <c r="DC25" s="174"/>
      <c r="DD25" s="179">
        <f t="shared" si="107"/>
        <v>1.0341098091818259</v>
      </c>
      <c r="DE25" s="179">
        <f t="shared" si="108"/>
        <v>1.0341098091818262</v>
      </c>
      <c r="DF25" s="179">
        <f t="shared" si="109"/>
        <v>1.0341098091818262</v>
      </c>
      <c r="DG25" s="180"/>
      <c r="DH25" s="162"/>
      <c r="DO25" s="116">
        <v>1970</v>
      </c>
      <c r="DP25" s="158">
        <f t="shared" si="63"/>
        <v>6.8826911450504893</v>
      </c>
      <c r="DQ25" s="158">
        <f t="shared" si="35"/>
        <v>1.0318599788319323</v>
      </c>
      <c r="DR25" s="158">
        <f t="shared" si="36"/>
        <v>0.45944947277465092</v>
      </c>
      <c r="DS25" s="158">
        <f t="shared" si="64"/>
        <v>8.3740005966570727</v>
      </c>
      <c r="DU25" s="160">
        <f t="shared" si="73"/>
        <v>0.81931523857761279</v>
      </c>
      <c r="DV25" s="160">
        <f t="shared" si="74"/>
        <v>0.12498118787824319</v>
      </c>
      <c r="DW25" s="160">
        <f t="shared" si="75"/>
        <v>5.5703573544144083E-2</v>
      </c>
      <c r="DX25" s="202">
        <f t="shared" si="76"/>
        <v>1.0464871056650062</v>
      </c>
      <c r="DY25" s="202">
        <f t="shared" si="65"/>
        <v>0.33398417293279137</v>
      </c>
      <c r="EA25" s="187" t="s">
        <v>299</v>
      </c>
    </row>
    <row r="26" spans="2:131">
      <c r="B26" s="116">
        <v>1971</v>
      </c>
      <c r="C26" s="227">
        <f>Data!BD35*Data!BY35/10</f>
        <v>0.82578413582330812</v>
      </c>
      <c r="D26" s="227">
        <f>Data!BD35*Data!BZ35/10</f>
        <v>0.24986843579111534</v>
      </c>
      <c r="E26" s="227">
        <f>Data!BD35*Data!CA35/10</f>
        <v>8.8347428385575563E-2</v>
      </c>
      <c r="F26" s="227">
        <f>Data!BD35/10</f>
        <v>1.1640000000000001</v>
      </c>
      <c r="G26" s="159"/>
      <c r="H26" s="116">
        <v>1971</v>
      </c>
      <c r="I26" s="190">
        <f>Data!BQ35*100</f>
        <v>76.651729360437102</v>
      </c>
      <c r="J26" s="190">
        <f>Data!BR35*100</f>
        <v>76.651729360437102</v>
      </c>
      <c r="K26" s="190">
        <f>Data!BS35*100</f>
        <v>76.651729360437102</v>
      </c>
      <c r="L26" s="163"/>
      <c r="M26" s="116">
        <v>1971</v>
      </c>
      <c r="N26" s="191">
        <f>Data!BU34/Data!BU$48*100</f>
        <v>79.730382871955612</v>
      </c>
      <c r="O26" s="191">
        <f>Data!BV34/Data!BV$48*100</f>
        <v>79.730382871955612</v>
      </c>
      <c r="P26" s="191">
        <f>Data!BW34/Data!BW$48*100</f>
        <v>79.730382871955612</v>
      </c>
      <c r="Q26" s="161"/>
      <c r="R26" s="116">
        <v>1971</v>
      </c>
      <c r="S26" s="162">
        <f t="shared" si="66"/>
        <v>1.0773196413354855</v>
      </c>
      <c r="T26" s="162">
        <f t="shared" si="67"/>
        <v>0.32597886293754258</v>
      </c>
      <c r="U26" s="162">
        <f t="shared" si="68"/>
        <v>0.11525823242701039</v>
      </c>
      <c r="V26" s="162"/>
      <c r="W26" s="162"/>
      <c r="X26" s="116">
        <v>1971</v>
      </c>
      <c r="Y26" s="158">
        <f t="shared" si="39"/>
        <v>9.4765334444450744</v>
      </c>
      <c r="Z26" s="158">
        <f t="shared" si="40"/>
        <v>1.4691308175140416</v>
      </c>
      <c r="AA26" s="158">
        <f t="shared" si="41"/>
        <v>0.65536714782840422</v>
      </c>
      <c r="AB26" s="222">
        <f t="shared" si="42"/>
        <v>11.60103140978752</v>
      </c>
      <c r="AD26" s="116">
        <v>1971</v>
      </c>
      <c r="AE26" s="158">
        <f t="shared" si="43"/>
        <v>0.47041440125143857</v>
      </c>
      <c r="AF26" s="158">
        <f t="shared" si="44"/>
        <v>0.18659162657789574</v>
      </c>
      <c r="AG26" s="158">
        <f t="shared" si="45"/>
        <v>5.1977220140426009E-2</v>
      </c>
      <c r="AI26" s="116">
        <v>1971</v>
      </c>
      <c r="AJ26" s="158">
        <f t="shared" si="46"/>
        <v>0.36058077371977332</v>
      </c>
      <c r="AK26" s="158">
        <f t="shared" si="47"/>
        <v>0.14302570861372607</v>
      </c>
      <c r="AL26" s="158">
        <f t="shared" si="48"/>
        <v>3.9841438111117948E-2</v>
      </c>
      <c r="AM26" s="158">
        <f t="shared" si="69"/>
        <v>0.54344792044461732</v>
      </c>
      <c r="AN26" s="158"/>
      <c r="AO26" s="116">
        <v>1971</v>
      </c>
      <c r="AP26" s="158">
        <f t="shared" si="49"/>
        <v>7.0313250875355786</v>
      </c>
      <c r="AQ26" s="158">
        <f t="shared" si="50"/>
        <v>1.0726928146029457</v>
      </c>
      <c r="AR26" s="158">
        <f t="shared" si="51"/>
        <v>0.47809725733341535</v>
      </c>
      <c r="AS26" s="158">
        <f t="shared" si="52"/>
        <v>8.5821151594719396</v>
      </c>
      <c r="AT26" s="158"/>
      <c r="AU26" s="116">
        <v>1971</v>
      </c>
      <c r="AV26" s="158">
        <f t="shared" si="70"/>
        <v>9.4082880250287708</v>
      </c>
      <c r="AW26" s="158">
        <f t="shared" si="71"/>
        <v>1.4927330126231659</v>
      </c>
      <c r="AX26" s="158">
        <f t="shared" si="72"/>
        <v>0.64971525175532507</v>
      </c>
      <c r="AY26" s="158">
        <f t="shared" si="77"/>
        <v>11.550736289407261</v>
      </c>
      <c r="BA26" s="193">
        <f>Data!CR35/10</f>
        <v>2.1921431701910752</v>
      </c>
      <c r="BB26" s="193">
        <f>(Data!CR35-Data!CP35)/10</f>
        <v>1.44062320753284</v>
      </c>
      <c r="BC26" s="195">
        <v>0</v>
      </c>
      <c r="BD26" s="164">
        <f t="shared" si="80"/>
        <v>-0.60087712002677651</v>
      </c>
      <c r="BE26" s="116">
        <v>1971</v>
      </c>
      <c r="BF26" s="197">
        <f>(Data!$AZ35-100)/100</f>
        <v>2.9999999999999714E-3</v>
      </c>
      <c r="BG26" s="165">
        <f t="shared" si="81"/>
        <v>-1.515437800328423E-2</v>
      </c>
      <c r="BH26" s="165">
        <f t="shared" si="82"/>
        <v>-1.515437800328423E-2</v>
      </c>
      <c r="BI26" s="165">
        <f t="shared" si="83"/>
        <v>-1.515437800328423E-2</v>
      </c>
      <c r="BJ26" s="160"/>
      <c r="BK26" s="120">
        <v>1971</v>
      </c>
      <c r="BL26" s="166">
        <f t="shared" si="84"/>
        <v>0.11361207686679704</v>
      </c>
      <c r="BM26" s="167">
        <f t="shared" si="85"/>
        <v>1.6797817313532077</v>
      </c>
      <c r="BN26" s="167">
        <f t="shared" si="86"/>
        <v>0.37710581829342649</v>
      </c>
      <c r="BO26" s="167">
        <f t="shared" si="87"/>
        <v>0.13525562054444087</v>
      </c>
      <c r="BP26" s="168">
        <f t="shared" si="88"/>
        <v>2.1921431701910752</v>
      </c>
      <c r="BQ26" s="169">
        <f t="shared" si="89"/>
        <v>0.76627373348374495</v>
      </c>
      <c r="BR26" s="169">
        <f t="shared" si="89"/>
        <v>0.17202609000239549</v>
      </c>
      <c r="BS26" s="169">
        <f t="shared" si="89"/>
        <v>6.1700176513859492E-2</v>
      </c>
      <c r="BT26" s="169">
        <f t="shared" si="89"/>
        <v>1</v>
      </c>
      <c r="BU26" s="169"/>
      <c r="BV26" s="177">
        <f t="shared" si="100"/>
        <v>1.0624784573859243</v>
      </c>
      <c r="BW26" s="177">
        <f t="shared" si="101"/>
        <v>1.0624235090334944</v>
      </c>
      <c r="BX26" s="177">
        <f t="shared" si="102"/>
        <v>1.0624509828544786</v>
      </c>
      <c r="BY26" s="202">
        <f t="shared" si="59"/>
        <v>0.36574578898051385</v>
      </c>
      <c r="BZ26" s="206">
        <f t="shared" si="78"/>
        <v>1.0625138519014983</v>
      </c>
      <c r="CA26" s="202">
        <f t="shared" si="60"/>
        <v>0.3655070780653738</v>
      </c>
      <c r="CB26" s="121">
        <v>1971</v>
      </c>
      <c r="CC26" s="170">
        <f t="shared" si="90"/>
        <v>0.12783628038868625</v>
      </c>
      <c r="CD26" s="171">
        <f t="shared" si="91"/>
        <v>1.6781543520381252</v>
      </c>
      <c r="CE26" s="171">
        <f t="shared" si="92"/>
        <v>0.37854931371261413</v>
      </c>
      <c r="CF26" s="171">
        <f t="shared" si="93"/>
        <v>0.13543950444033548</v>
      </c>
      <c r="CG26" s="172">
        <f t="shared" si="94"/>
        <v>2.1921431701910752</v>
      </c>
      <c r="CH26" s="173">
        <f t="shared" si="95"/>
        <v>0.76553136440073444</v>
      </c>
      <c r="CI26" s="173">
        <f t="shared" si="96"/>
        <v>0.17268457592558537</v>
      </c>
      <c r="CJ26" s="173">
        <f t="shared" si="96"/>
        <v>6.1784059673680017E-2</v>
      </c>
      <c r="CK26" s="173">
        <f t="shared" si="96"/>
        <v>1</v>
      </c>
      <c r="CL26" s="173"/>
      <c r="CM26" s="178">
        <f t="shared" si="103"/>
        <v>1.0624569929891754</v>
      </c>
      <c r="CN26" s="178">
        <f t="shared" si="104"/>
        <v>1.0624428498734213</v>
      </c>
      <c r="CO26" s="178">
        <f t="shared" si="105"/>
        <v>1.0624499214077645</v>
      </c>
      <c r="CP26" s="202">
        <f t="shared" si="61"/>
        <v>0.36572511162458554</v>
      </c>
      <c r="CQ26" s="206">
        <f t="shared" si="79"/>
        <v>1.0625129163901867</v>
      </c>
      <c r="CR26" s="202">
        <f t="shared" si="61"/>
        <v>0.36548614601827495</v>
      </c>
      <c r="CS26" s="124">
        <v>1971</v>
      </c>
      <c r="CT26" s="174">
        <f t="shared" si="106"/>
        <v>0.04</v>
      </c>
      <c r="CU26" s="175">
        <f t="shared" si="24"/>
        <v>0.5336792449726746</v>
      </c>
      <c r="CV26" s="175">
        <f t="shared" si="25"/>
        <v>0.25186748228195116</v>
      </c>
      <c r="CW26" s="175">
        <f t="shared" si="26"/>
        <v>8.9387768145668581E-2</v>
      </c>
      <c r="CX26" s="176">
        <f t="shared" si="97"/>
        <v>0.87493449540029433</v>
      </c>
      <c r="CY26" s="174">
        <f t="shared" si="98"/>
        <v>0.60996480054030688</v>
      </c>
      <c r="CZ26" s="174">
        <f t="shared" si="98"/>
        <v>0.28787010182598688</v>
      </c>
      <c r="DA26" s="174">
        <f t="shared" si="98"/>
        <v>0.10216509763370625</v>
      </c>
      <c r="DB26" s="174">
        <f t="shared" si="99"/>
        <v>1</v>
      </c>
      <c r="DC26" s="174"/>
      <c r="DD26" s="179">
        <f t="shared" si="107"/>
        <v>1.0666480569331627</v>
      </c>
      <c r="DE26" s="179">
        <f t="shared" si="108"/>
        <v>1.0666480569331624</v>
      </c>
      <c r="DF26" s="179">
        <f t="shared" si="109"/>
        <v>1.0666480569331624</v>
      </c>
      <c r="DG26" s="180"/>
      <c r="DH26" s="162"/>
      <c r="DO26" s="116">
        <v>1971</v>
      </c>
      <c r="DP26" s="158">
        <f t="shared" si="63"/>
        <v>7.2639267685873463</v>
      </c>
      <c r="DQ26" s="158">
        <f t="shared" si="35"/>
        <v>1.1261141781916404</v>
      </c>
      <c r="DR26" s="158">
        <f t="shared" si="36"/>
        <v>0.50235025247064413</v>
      </c>
      <c r="DS26" s="158">
        <f t="shared" si="64"/>
        <v>8.8923911992496301</v>
      </c>
      <c r="DU26" s="160">
        <f t="shared" si="73"/>
        <v>0.81503619084745371</v>
      </c>
      <c r="DV26" s="160">
        <f t="shared" si="74"/>
        <v>0.12775485376179771</v>
      </c>
      <c r="DW26" s="160">
        <f t="shared" si="75"/>
        <v>5.7208955390748446E-2</v>
      </c>
      <c r="DX26" s="202">
        <f t="shared" si="76"/>
        <v>1.0751800722142544</v>
      </c>
      <c r="DY26" s="202">
        <f t="shared" si="65"/>
        <v>0.35909312717229663</v>
      </c>
    </row>
    <row r="27" spans="2:131">
      <c r="B27" s="116">
        <v>1972</v>
      </c>
      <c r="C27" s="227">
        <f>Data!BD36*Data!BY36/10</f>
        <v>0.81999823659068516</v>
      </c>
      <c r="D27" s="227">
        <f>Data!BD36*Data!BZ36/10</f>
        <v>0.24960440909024131</v>
      </c>
      <c r="E27" s="227">
        <f>Data!BD36*Data!CA36/10</f>
        <v>8.9397354319072392E-2</v>
      </c>
      <c r="F27" s="227">
        <f>Data!BD36/10</f>
        <v>1.159</v>
      </c>
      <c r="G27" s="159"/>
      <c r="H27" s="116">
        <v>1972</v>
      </c>
      <c r="I27" s="190">
        <f>Data!BQ36*100</f>
        <v>76.552125731788649</v>
      </c>
      <c r="J27" s="190">
        <f>Data!BR36*100</f>
        <v>76.552125731788649</v>
      </c>
      <c r="K27" s="190">
        <f>Data!BS36*100</f>
        <v>76.552125731788649</v>
      </c>
      <c r="L27" s="163"/>
      <c r="M27" s="116">
        <v>1972</v>
      </c>
      <c r="N27" s="191">
        <f>Data!BU35/Data!BU$48*100</f>
        <v>79.192231806393181</v>
      </c>
      <c r="O27" s="191">
        <f>Data!BV35/Data!BV$48*100</f>
        <v>79.192231806393181</v>
      </c>
      <c r="P27" s="191">
        <f>Data!BW35/Data!BW$48*100</f>
        <v>79.192231806393181</v>
      </c>
      <c r="Q27" s="161"/>
      <c r="R27" s="116">
        <v>1972</v>
      </c>
      <c r="S27" s="162">
        <f t="shared" si="66"/>
        <v>1.0711632482469089</v>
      </c>
      <c r="T27" s="162">
        <f t="shared" si="67"/>
        <v>0.32605810316067013</v>
      </c>
      <c r="U27" s="162">
        <f t="shared" si="68"/>
        <v>0.1167797150823595</v>
      </c>
      <c r="V27" s="162"/>
      <c r="W27" s="162"/>
      <c r="X27" s="116">
        <v>1972</v>
      </c>
      <c r="Y27" s="158">
        <f t="shared" si="39"/>
        <v>10.047090939263558</v>
      </c>
      <c r="Z27" s="158">
        <f t="shared" si="40"/>
        <v>1.5911689370379147</v>
      </c>
      <c r="AA27" s="158">
        <f t="shared" si="41"/>
        <v>0.71504630248119705</v>
      </c>
      <c r="AB27" s="222">
        <f t="shared" si="42"/>
        <v>12.35330617878267</v>
      </c>
      <c r="AD27" s="116">
        <v>1972</v>
      </c>
      <c r="AE27" s="158">
        <f t="shared" si="43"/>
        <v>0.50060575342842639</v>
      </c>
      <c r="AF27" s="158">
        <f t="shared" si="44"/>
        <v>0.20401998363679708</v>
      </c>
      <c r="AG27" s="158">
        <f t="shared" si="45"/>
        <v>5.7100560429566717E-2</v>
      </c>
      <c r="AI27" s="116">
        <v>1972</v>
      </c>
      <c r="AJ27" s="158">
        <f t="shared" si="46"/>
        <v>0.38322434578509684</v>
      </c>
      <c r="AK27" s="158">
        <f t="shared" si="47"/>
        <v>0.15618163439161553</v>
      </c>
      <c r="AL27" s="158">
        <f t="shared" si="48"/>
        <v>4.3711692813597873E-2</v>
      </c>
      <c r="AM27" s="158">
        <f t="shared" si="69"/>
        <v>0.58311767299031025</v>
      </c>
      <c r="AN27" s="158"/>
      <c r="AO27" s="116">
        <v>1972</v>
      </c>
      <c r="AP27" s="158">
        <f t="shared" si="49"/>
        <v>7.47287474280939</v>
      </c>
      <c r="AQ27" s="158">
        <f t="shared" si="50"/>
        <v>1.1713622579371166</v>
      </c>
      <c r="AR27" s="158">
        <f t="shared" si="51"/>
        <v>0.52454031376317445</v>
      </c>
      <c r="AS27" s="158">
        <f t="shared" si="52"/>
        <v>9.1687773145096809</v>
      </c>
      <c r="AT27" s="158"/>
      <c r="AU27" s="116">
        <v>1972</v>
      </c>
      <c r="AV27" s="158">
        <f t="shared" si="70"/>
        <v>10.012115068568528</v>
      </c>
      <c r="AW27" s="158">
        <f t="shared" si="71"/>
        <v>1.6321598690943766</v>
      </c>
      <c r="AX27" s="158">
        <f t="shared" si="72"/>
        <v>0.71375700536958397</v>
      </c>
      <c r="AY27" s="158">
        <f t="shared" si="77"/>
        <v>12.358031943032488</v>
      </c>
      <c r="BA27" s="193">
        <f>Data!CR36/10</f>
        <v>2.0164837503136952</v>
      </c>
      <c r="BB27" s="193">
        <f>(Data!CR36-Data!CP36)/10</f>
        <v>1.3251841065022938</v>
      </c>
      <c r="BC27" s="195">
        <v>0</v>
      </c>
      <c r="BD27" s="164">
        <f t="shared" si="80"/>
        <v>-0.53308702261838858</v>
      </c>
      <c r="BE27" s="116">
        <v>1972</v>
      </c>
      <c r="BF27" s="197">
        <f>(Data!$AZ36-100)/100</f>
        <v>2.9999999999999714E-3</v>
      </c>
      <c r="BG27" s="165">
        <f t="shared" si="81"/>
        <v>-4.2865712251891619E-3</v>
      </c>
      <c r="BH27" s="165">
        <f t="shared" si="82"/>
        <v>-4.2865712251891619E-3</v>
      </c>
      <c r="BI27" s="165">
        <f t="shared" si="83"/>
        <v>-4.2865712251891619E-3</v>
      </c>
      <c r="BJ27" s="160"/>
      <c r="BK27" s="120">
        <v>1972</v>
      </c>
      <c r="BL27" s="166">
        <f t="shared" si="84"/>
        <v>9.7023353804879378E-2</v>
      </c>
      <c r="BM27" s="167">
        <f t="shared" si="85"/>
        <v>1.5173248576943121</v>
      </c>
      <c r="BN27" s="167">
        <f t="shared" si="86"/>
        <v>0.36960492971487563</v>
      </c>
      <c r="BO27" s="167">
        <f t="shared" si="87"/>
        <v>0.12955396290450782</v>
      </c>
      <c r="BP27" s="168">
        <f t="shared" si="88"/>
        <v>2.0164837503136956</v>
      </c>
      <c r="BQ27" s="169">
        <f t="shared" si="89"/>
        <v>0.7524607413564669</v>
      </c>
      <c r="BR27" s="169">
        <f t="shared" si="89"/>
        <v>0.18329179675133894</v>
      </c>
      <c r="BS27" s="169">
        <f t="shared" si="89"/>
        <v>6.4247461892194116E-2</v>
      </c>
      <c r="BT27" s="169">
        <f t="shared" si="89"/>
        <v>1</v>
      </c>
      <c r="BU27" s="169"/>
      <c r="BV27" s="177">
        <f t="shared" si="100"/>
        <v>1.0713293054821289</v>
      </c>
      <c r="BW27" s="177">
        <f t="shared" si="101"/>
        <v>1.0715849700917013</v>
      </c>
      <c r="BX27" s="177">
        <f t="shared" si="102"/>
        <v>1.0714571301612725</v>
      </c>
      <c r="BY27" s="202">
        <f t="shared" si="59"/>
        <v>0.39188093342963176</v>
      </c>
      <c r="BZ27" s="206">
        <f t="shared" si="78"/>
        <v>1.0715377155159278</v>
      </c>
      <c r="CA27" s="202">
        <f t="shared" si="60"/>
        <v>0.39165461943507252</v>
      </c>
      <c r="CB27" s="121">
        <v>1972</v>
      </c>
      <c r="CC27" s="170">
        <f t="shared" si="90"/>
        <v>0.10104570868531697</v>
      </c>
      <c r="CD27" s="171">
        <f t="shared" si="91"/>
        <v>1.5168238770187867</v>
      </c>
      <c r="CE27" s="171">
        <f t="shared" si="92"/>
        <v>0.37004956250006404</v>
      </c>
      <c r="CF27" s="171">
        <f t="shared" si="93"/>
        <v>0.12961031079484464</v>
      </c>
      <c r="CG27" s="172">
        <f t="shared" si="94"/>
        <v>2.0164837503136952</v>
      </c>
      <c r="CH27" s="173">
        <f t="shared" si="95"/>
        <v>0.75221229865245431</v>
      </c>
      <c r="CI27" s="173">
        <f t="shared" si="96"/>
        <v>0.18351229581815229</v>
      </c>
      <c r="CJ27" s="173">
        <f t="shared" si="96"/>
        <v>6.4275405529393301E-2</v>
      </c>
      <c r="CK27" s="173">
        <f t="shared" si="96"/>
        <v>0.99999999999999978</v>
      </c>
      <c r="CL27" s="173"/>
      <c r="CM27" s="178">
        <f t="shared" si="103"/>
        <v>1.071351433316271</v>
      </c>
      <c r="CN27" s="178">
        <f t="shared" si="104"/>
        <v>1.0715922730961711</v>
      </c>
      <c r="CO27" s="178">
        <f t="shared" si="105"/>
        <v>1.0714718464393844</v>
      </c>
      <c r="CP27" s="202">
        <f t="shared" si="61"/>
        <v>0.39186416064164464</v>
      </c>
      <c r="CQ27" s="206">
        <f t="shared" si="79"/>
        <v>1.0715524817725326</v>
      </c>
      <c r="CR27" s="202">
        <f t="shared" si="61"/>
        <v>0.39163758681936073</v>
      </c>
      <c r="CS27" s="124">
        <v>1972</v>
      </c>
      <c r="CT27" s="174">
        <f t="shared" si="106"/>
        <v>0.04</v>
      </c>
      <c r="CU27" s="175">
        <f t="shared" si="24"/>
        <v>0.56793095578691655</v>
      </c>
      <c r="CV27" s="175">
        <f t="shared" si="25"/>
        <v>0.27539284884444171</v>
      </c>
      <c r="CW27" s="175">
        <f t="shared" si="26"/>
        <v>9.8198627069246994E-2</v>
      </c>
      <c r="CX27" s="176">
        <f t="shared" si="97"/>
        <v>0.94152243170060523</v>
      </c>
      <c r="CY27" s="174">
        <f t="shared" si="98"/>
        <v>0.60320491224102135</v>
      </c>
      <c r="CZ27" s="174">
        <f t="shared" si="98"/>
        <v>0.29249738463163233</v>
      </c>
      <c r="DA27" s="174">
        <f t="shared" si="98"/>
        <v>0.10429770312734639</v>
      </c>
      <c r="DB27" s="174">
        <f t="shared" si="99"/>
        <v>1</v>
      </c>
      <c r="DC27" s="174"/>
      <c r="DD27" s="179">
        <f t="shared" si="107"/>
        <v>1.0761061961213976</v>
      </c>
      <c r="DE27" s="179">
        <f t="shared" si="108"/>
        <v>1.0761061961213974</v>
      </c>
      <c r="DF27" s="179">
        <f t="shared" si="109"/>
        <v>1.0761061961213976</v>
      </c>
      <c r="DG27" s="180"/>
      <c r="DH27" s="162"/>
      <c r="DO27" s="116">
        <v>1972</v>
      </c>
      <c r="DP27" s="158">
        <f t="shared" si="63"/>
        <v>7.6912616882121849</v>
      </c>
      <c r="DQ27" s="158">
        <f t="shared" si="35"/>
        <v>1.2180736452864296</v>
      </c>
      <c r="DR27" s="158">
        <f t="shared" si="36"/>
        <v>0.54738314451591175</v>
      </c>
      <c r="DS27" s="158">
        <f t="shared" si="64"/>
        <v>9.4567184780145261</v>
      </c>
      <c r="DU27" s="160">
        <f t="shared" si="73"/>
        <v>0.81111826486338001</v>
      </c>
      <c r="DV27" s="160">
        <f t="shared" si="74"/>
        <v>0.13019729945264377</v>
      </c>
      <c r="DW27" s="160">
        <f t="shared" si="75"/>
        <v>5.8684435683976306E-2</v>
      </c>
      <c r="DX27" s="202">
        <f t="shared" si="76"/>
        <v>1.0649476017151527</v>
      </c>
      <c r="DY27" s="202">
        <f t="shared" si="65"/>
        <v>0.38241536457453162</v>
      </c>
    </row>
    <row r="28" spans="2:131">
      <c r="B28" s="116">
        <v>1973</v>
      </c>
      <c r="C28" s="227">
        <f>Data!BD37*Data!BY37/10</f>
        <v>0.94476272422477581</v>
      </c>
      <c r="D28" s="227">
        <f>Data!BD37*Data!BZ37/10</f>
        <v>0.28930452532560053</v>
      </c>
      <c r="E28" s="227">
        <f>Data!BD37*Data!CA37/10</f>
        <v>0.10493275044962243</v>
      </c>
      <c r="F28" s="227">
        <f>Data!BD37/10</f>
        <v>1.339</v>
      </c>
      <c r="G28" s="159"/>
      <c r="H28" s="116">
        <v>1973</v>
      </c>
      <c r="I28" s="190">
        <f>Data!BQ37*100</f>
        <v>76.440063114989016</v>
      </c>
      <c r="J28" s="190">
        <f>Data!BR37*100</f>
        <v>76.440063114989016</v>
      </c>
      <c r="K28" s="190">
        <f>Data!BS37*100</f>
        <v>76.440063114989016</v>
      </c>
      <c r="L28" s="163"/>
      <c r="M28" s="116">
        <v>1973</v>
      </c>
      <c r="N28" s="191">
        <f>Data!BU36/Data!BU$48*100</f>
        <v>79.082815689467026</v>
      </c>
      <c r="O28" s="191">
        <f>Data!BV36/Data!BV$48*100</f>
        <v>79.082815689467026</v>
      </c>
      <c r="P28" s="191">
        <f>Data!BW36/Data!BW$48*100</f>
        <v>79.082815689467026</v>
      </c>
      <c r="Q28" s="161"/>
      <c r="R28" s="116">
        <v>1973</v>
      </c>
      <c r="S28" s="162">
        <f t="shared" si="66"/>
        <v>1.2359523078932659</v>
      </c>
      <c r="T28" s="162">
        <f t="shared" si="67"/>
        <v>0.37847237892830998</v>
      </c>
      <c r="U28" s="162">
        <f t="shared" si="68"/>
        <v>0.13727454710728296</v>
      </c>
      <c r="V28" s="162"/>
      <c r="W28" s="162"/>
      <c r="X28" s="116">
        <v>1973</v>
      </c>
      <c r="Y28" s="158">
        <f t="shared" si="39"/>
        <v>10.749789892496315</v>
      </c>
      <c r="Z28" s="158">
        <f t="shared" si="40"/>
        <v>1.7470906751534661</v>
      </c>
      <c r="AA28" s="158">
        <f t="shared" si="41"/>
        <v>0.78962616350569292</v>
      </c>
      <c r="AB28" s="222">
        <f t="shared" si="42"/>
        <v>13.286506731155473</v>
      </c>
      <c r="AD28" s="116">
        <v>1973</v>
      </c>
      <c r="AE28" s="158">
        <f t="shared" si="43"/>
        <v>0.5332533546605096</v>
      </c>
      <c r="AF28" s="158">
        <f t="shared" si="44"/>
        <v>0.22255064081275872</v>
      </c>
      <c r="AG28" s="158">
        <f t="shared" si="45"/>
        <v>6.2694686082787082E-2</v>
      </c>
      <c r="AI28" s="116">
        <v>1973</v>
      </c>
      <c r="AJ28" s="158">
        <f t="shared" si="46"/>
        <v>0.40761920086528974</v>
      </c>
      <c r="AK28" s="158">
        <f t="shared" si="47"/>
        <v>0.17011785030008525</v>
      </c>
      <c r="AL28" s="158">
        <f t="shared" si="48"/>
        <v>4.792385761142668E-2</v>
      </c>
      <c r="AM28" s="158">
        <f t="shared" si="69"/>
        <v>0.62566090877680169</v>
      </c>
      <c r="AN28" s="158"/>
      <c r="AO28" s="116">
        <v>1973</v>
      </c>
      <c r="AP28" s="158">
        <f t="shared" si="49"/>
        <v>7.9485744168731491</v>
      </c>
      <c r="AQ28" s="158">
        <f t="shared" si="50"/>
        <v>1.2758838772506396</v>
      </c>
      <c r="AR28" s="158">
        <f t="shared" si="51"/>
        <v>0.57508629133712008</v>
      </c>
      <c r="AS28" s="158">
        <f t="shared" si="52"/>
        <v>9.7995445854609091</v>
      </c>
      <c r="AT28" s="158"/>
      <c r="AU28" s="116">
        <v>1973</v>
      </c>
      <c r="AV28" s="158">
        <f t="shared" si="70"/>
        <v>10.665067093210192</v>
      </c>
      <c r="AW28" s="158">
        <f t="shared" si="71"/>
        <v>1.7804051265020697</v>
      </c>
      <c r="AX28" s="158">
        <f t="shared" si="72"/>
        <v>0.78368357603483851</v>
      </c>
      <c r="AY28" s="158">
        <f t="shared" si="77"/>
        <v>13.229155795747101</v>
      </c>
      <c r="BA28" s="193">
        <f>Data!CR37/10</f>
        <v>2.2796129223021477</v>
      </c>
      <c r="BB28" s="193">
        <f>(Data!CR37-Data!CP37)/10</f>
        <v>1.4981062025132146</v>
      </c>
      <c r="BC28" s="195">
        <v>0</v>
      </c>
      <c r="BD28" s="164">
        <f t="shared" si="80"/>
        <v>-0.55554098888757486</v>
      </c>
      <c r="BE28" s="116">
        <v>1973</v>
      </c>
      <c r="BF28" s="197">
        <f>(Data!$AZ37-100)/100</f>
        <v>2.9999999999999714E-3</v>
      </c>
      <c r="BG28" s="165">
        <f t="shared" si="81"/>
        <v>-4.4505217853625378E-3</v>
      </c>
      <c r="BH28" s="165">
        <f t="shared" si="82"/>
        <v>-4.4505217853625378E-3</v>
      </c>
      <c r="BI28" s="165">
        <f t="shared" si="83"/>
        <v>-4.4505217853625378E-3</v>
      </c>
      <c r="BJ28" s="160"/>
      <c r="BK28" s="120">
        <v>1973</v>
      </c>
      <c r="BL28" s="166">
        <f t="shared" si="84"/>
        <v>0.10575595139052121</v>
      </c>
      <c r="BM28" s="167">
        <f t="shared" si="85"/>
        <v>1.7113582481038905</v>
      </c>
      <c r="BN28" s="167">
        <f t="shared" si="86"/>
        <v>0.41902566118599199</v>
      </c>
      <c r="BO28" s="167">
        <f t="shared" si="87"/>
        <v>0.14922901301226488</v>
      </c>
      <c r="BP28" s="168">
        <f t="shared" si="88"/>
        <v>2.2796129223021477</v>
      </c>
      <c r="BQ28" s="169">
        <f t="shared" si="89"/>
        <v>0.75072317381655074</v>
      </c>
      <c r="BR28" s="169">
        <f t="shared" si="89"/>
        <v>0.18381439106899961</v>
      </c>
      <c r="BS28" s="169">
        <f t="shared" si="89"/>
        <v>6.5462435114449463E-2</v>
      </c>
      <c r="BT28" s="169">
        <f t="shared" si="89"/>
        <v>1</v>
      </c>
      <c r="BU28" s="169"/>
      <c r="BV28" s="177">
        <f t="shared" si="100"/>
        <v>1.0720148947063943</v>
      </c>
      <c r="BW28" s="177">
        <f t="shared" si="101"/>
        <v>1.0719357010592221</v>
      </c>
      <c r="BX28" s="177">
        <f t="shared" si="102"/>
        <v>1.0719752971514909</v>
      </c>
      <c r="BY28" s="202">
        <f t="shared" si="59"/>
        <v>0.42008668006123312</v>
      </c>
      <c r="BZ28" s="206">
        <f t="shared" si="78"/>
        <v>1.0720414842359345</v>
      </c>
      <c r="CA28" s="202">
        <f t="shared" si="60"/>
        <v>0.41986999952703519</v>
      </c>
      <c r="CB28" s="121">
        <v>1973</v>
      </c>
      <c r="CC28" s="170">
        <f t="shared" si="90"/>
        <v>0.10993111575551634</v>
      </c>
      <c r="CD28" s="171">
        <f t="shared" si="91"/>
        <v>1.7107931080640206</v>
      </c>
      <c r="CE28" s="171">
        <f t="shared" si="92"/>
        <v>0.41952738055457034</v>
      </c>
      <c r="CF28" s="171">
        <f t="shared" si="93"/>
        <v>0.1492924336835566</v>
      </c>
      <c r="CG28" s="172">
        <f t="shared" si="94"/>
        <v>2.2796129223021477</v>
      </c>
      <c r="CH28" s="173">
        <f t="shared" si="95"/>
        <v>0.75047526329001313</v>
      </c>
      <c r="CI28" s="173">
        <f t="shared" si="96"/>
        <v>0.1840344807884734</v>
      </c>
      <c r="CJ28" s="173">
        <f t="shared" si="96"/>
        <v>6.5490255921513363E-2</v>
      </c>
      <c r="CK28" s="173">
        <f t="shared" si="96"/>
        <v>1</v>
      </c>
      <c r="CL28" s="173"/>
      <c r="CM28" s="178">
        <f t="shared" si="103"/>
        <v>1.0720214572630393</v>
      </c>
      <c r="CN28" s="178">
        <f t="shared" si="104"/>
        <v>1.0719421704717143</v>
      </c>
      <c r="CO28" s="178">
        <f t="shared" si="105"/>
        <v>1.0719818131343426</v>
      </c>
      <c r="CP28" s="202">
        <f t="shared" si="61"/>
        <v>0.42007125342699753</v>
      </c>
      <c r="CQ28" s="206">
        <f t="shared" si="79"/>
        <v>1.0720480395390275</v>
      </c>
      <c r="CR28" s="202">
        <f t="shared" si="61"/>
        <v>0.41985430715949135</v>
      </c>
      <c r="CS28" s="124">
        <v>1973</v>
      </c>
      <c r="CT28" s="174">
        <f t="shared" si="106"/>
        <v>0.04</v>
      </c>
      <c r="CU28" s="175">
        <f t="shared" si="24"/>
        <v>0.60496925038282168</v>
      </c>
      <c r="CV28" s="175">
        <f t="shared" si="25"/>
        <v>0.30040613616894551</v>
      </c>
      <c r="CW28" s="175">
        <f t="shared" si="26"/>
        <v>0.10781911861375114</v>
      </c>
      <c r="CX28" s="176">
        <f t="shared" si="97"/>
        <v>1.0131945051655182</v>
      </c>
      <c r="CY28" s="174">
        <f t="shared" si="98"/>
        <v>0.59709093100933497</v>
      </c>
      <c r="CZ28" s="174">
        <f t="shared" si="98"/>
        <v>0.29649404397418277</v>
      </c>
      <c r="DA28" s="174">
        <f t="shared" si="98"/>
        <v>0.10641502501648241</v>
      </c>
      <c r="DB28" s="174">
        <f t="shared" si="99"/>
        <v>1.0000000000000002</v>
      </c>
      <c r="DC28" s="174"/>
      <c r="DD28" s="179">
        <f t="shared" si="107"/>
        <v>1.0761235962646762</v>
      </c>
      <c r="DE28" s="179">
        <f t="shared" si="108"/>
        <v>1.076123596264676</v>
      </c>
      <c r="DF28" s="179">
        <f t="shared" si="109"/>
        <v>1.0761235962646762</v>
      </c>
      <c r="DG28" s="180"/>
      <c r="DH28" s="162"/>
      <c r="DO28" s="116">
        <v>1973</v>
      </c>
      <c r="DP28" s="158">
        <f t="shared" si="63"/>
        <v>8.217146178552893</v>
      </c>
      <c r="DQ28" s="158">
        <f t="shared" si="35"/>
        <v>1.3354772147633971</v>
      </c>
      <c r="DR28" s="158">
        <f t="shared" si="36"/>
        <v>0.60359073775621797</v>
      </c>
      <c r="DS28" s="158">
        <f t="shared" si="64"/>
        <v>10.156214131072508</v>
      </c>
      <c r="DU28" s="160">
        <f t="shared" si="73"/>
        <v>0.80742069373520375</v>
      </c>
      <c r="DV28" s="160">
        <f t="shared" si="74"/>
        <v>0.13243598673343188</v>
      </c>
      <c r="DW28" s="160">
        <f t="shared" si="75"/>
        <v>6.0143319531364398E-2</v>
      </c>
      <c r="DX28" s="202">
        <f t="shared" si="76"/>
        <v>1.0756569540164682</v>
      </c>
      <c r="DY28" s="202">
        <f t="shared" si="65"/>
        <v>0.41134774622733788</v>
      </c>
    </row>
    <row r="29" spans="2:131">
      <c r="B29" s="116">
        <v>1974</v>
      </c>
      <c r="C29" s="227">
        <f>Data!BD38*Data!BY38/10</f>
        <v>0.96258193206311782</v>
      </c>
      <c r="D29" s="227">
        <f>Data!BD38*Data!BZ38/10</f>
        <v>0.29652549844108567</v>
      </c>
      <c r="E29" s="227">
        <f>Data!BD38*Data!CA38/10</f>
        <v>0.10889256949579515</v>
      </c>
      <c r="F29" s="227">
        <f>Data!BD38/10</f>
        <v>1.3679999999999999</v>
      </c>
      <c r="G29" s="159"/>
      <c r="H29" s="116">
        <v>1974</v>
      </c>
      <c r="I29" s="190">
        <f>Data!BQ38*100</f>
        <v>76.339783443316776</v>
      </c>
      <c r="J29" s="190">
        <f>Data!BR38*100</f>
        <v>76.339783443316776</v>
      </c>
      <c r="K29" s="190">
        <f>Data!BS38*100</f>
        <v>76.339783443316776</v>
      </c>
      <c r="L29" s="163"/>
      <c r="M29" s="116">
        <v>1974</v>
      </c>
      <c r="N29" s="191">
        <f>Data!BU37/Data!BU$48*100</f>
        <v>78.973058762273425</v>
      </c>
      <c r="O29" s="191">
        <f>Data!BV37/Data!BV$48*100</f>
        <v>78.973058762273425</v>
      </c>
      <c r="P29" s="191">
        <f>Data!BW37/Data!BW$48*100</f>
        <v>78.973058762273425</v>
      </c>
      <c r="Q29" s="161"/>
      <c r="R29" s="116">
        <v>1974</v>
      </c>
      <c r="S29" s="162">
        <f t="shared" si="66"/>
        <v>1.2609178185288497</v>
      </c>
      <c r="T29" s="162">
        <f t="shared" si="67"/>
        <v>0.3884285297472182</v>
      </c>
      <c r="U29" s="162">
        <f t="shared" si="68"/>
        <v>0.14264196803315432</v>
      </c>
      <c r="V29" s="162"/>
      <c r="W29" s="162"/>
      <c r="X29" s="116">
        <v>1974</v>
      </c>
      <c r="Y29" s="158">
        <f t="shared" si="39"/>
        <v>11.441695270937128</v>
      </c>
      <c r="Z29" s="158">
        <f t="shared" si="40"/>
        <v>1.8928560873972999</v>
      </c>
      <c r="AA29" s="158">
        <f t="shared" si="41"/>
        <v>0.86339235973706563</v>
      </c>
      <c r="AB29" s="222">
        <f t="shared" si="42"/>
        <v>14.197943718071494</v>
      </c>
      <c r="AD29" s="116">
        <v>1974</v>
      </c>
      <c r="AE29" s="158">
        <f t="shared" si="43"/>
        <v>0.56901244008803697</v>
      </c>
      <c r="AF29" s="158">
        <f t="shared" si="44"/>
        <v>0.2426631175033844</v>
      </c>
      <c r="AG29" s="158">
        <f t="shared" si="45"/>
        <v>6.8875771801781602E-2</v>
      </c>
      <c r="AI29" s="116">
        <v>1974</v>
      </c>
      <c r="AJ29" s="158">
        <f t="shared" si="46"/>
        <v>0.43438286452874003</v>
      </c>
      <c r="AK29" s="158">
        <f t="shared" si="47"/>
        <v>0.18524849839888496</v>
      </c>
      <c r="AL29" s="158">
        <f t="shared" si="48"/>
        <v>5.2579615038393118E-2</v>
      </c>
      <c r="AM29" s="158">
        <f t="shared" si="69"/>
        <v>0.67221097796601814</v>
      </c>
      <c r="AN29" s="158"/>
      <c r="AO29" s="116">
        <v>1974</v>
      </c>
      <c r="AP29" s="158">
        <f t="shared" si="49"/>
        <v>8.4704658583104298</v>
      </c>
      <c r="AQ29" s="158">
        <f t="shared" si="50"/>
        <v>1.3893637379916373</v>
      </c>
      <c r="AR29" s="158">
        <f t="shared" si="51"/>
        <v>0.63095538046071742</v>
      </c>
      <c r="AS29" s="158">
        <f t="shared" si="52"/>
        <v>10.490784976762784</v>
      </c>
      <c r="AT29" s="158"/>
      <c r="AU29" s="116">
        <v>1974</v>
      </c>
      <c r="AV29" s="158">
        <f t="shared" si="70"/>
        <v>11.380248801760739</v>
      </c>
      <c r="AW29" s="158">
        <f t="shared" si="71"/>
        <v>1.9413049400270752</v>
      </c>
      <c r="AX29" s="158">
        <f t="shared" si="72"/>
        <v>0.86094714752227008</v>
      </c>
      <c r="AY29" s="158">
        <f t="shared" si="77"/>
        <v>14.182500889310084</v>
      </c>
      <c r="BA29" s="193">
        <f>Data!CR38/10</f>
        <v>2.3436854156180771</v>
      </c>
      <c r="BB29" s="193">
        <f>(Data!CR38-Data!CP38)/10</f>
        <v>1.5402130877251756</v>
      </c>
      <c r="BC29" s="195">
        <v>0</v>
      </c>
      <c r="BD29" s="164">
        <f t="shared" si="80"/>
        <v>-0.53426294891447745</v>
      </c>
      <c r="BE29" s="116">
        <v>1974</v>
      </c>
      <c r="BF29" s="197">
        <f>(Data!$AZ38-100)/100</f>
        <v>9.9999999999994321E-4</v>
      </c>
      <c r="BG29" s="165">
        <f t="shared" si="81"/>
        <v>-2.3095636555146015E-3</v>
      </c>
      <c r="BH29" s="165">
        <f t="shared" si="82"/>
        <v>-2.3095636555146015E-3</v>
      </c>
      <c r="BI29" s="165">
        <f t="shared" si="83"/>
        <v>-2.3095636555146015E-3</v>
      </c>
      <c r="BJ29" s="160"/>
      <c r="BK29" s="120">
        <v>1974</v>
      </c>
      <c r="BL29" s="166">
        <f t="shared" si="84"/>
        <v>0.10083348868182739</v>
      </c>
      <c r="BM29" s="167">
        <f t="shared" si="85"/>
        <v>1.7432333592762641</v>
      </c>
      <c r="BN29" s="167">
        <f t="shared" si="86"/>
        <v>0.44277712340723652</v>
      </c>
      <c r="BO29" s="167">
        <f t="shared" si="87"/>
        <v>0.15767493293457652</v>
      </c>
      <c r="BP29" s="168">
        <f t="shared" si="88"/>
        <v>2.3436854156180771</v>
      </c>
      <c r="BQ29" s="169">
        <f t="shared" si="89"/>
        <v>0.74380006278126642</v>
      </c>
      <c r="BR29" s="169">
        <f t="shared" si="89"/>
        <v>0.1889234452954375</v>
      </c>
      <c r="BS29" s="169">
        <f t="shared" si="89"/>
        <v>6.7276491923296142E-2</v>
      </c>
      <c r="BT29" s="169">
        <f t="shared" si="89"/>
        <v>1</v>
      </c>
      <c r="BU29" s="169"/>
      <c r="BV29" s="177">
        <f t="shared" si="100"/>
        <v>1.0734079912712522</v>
      </c>
      <c r="BW29" s="177">
        <f t="shared" si="101"/>
        <v>1.0734675053286293</v>
      </c>
      <c r="BX29" s="177">
        <f t="shared" si="102"/>
        <v>1.0734377478874899</v>
      </c>
      <c r="BY29" s="202">
        <f t="shared" si="59"/>
        <v>0.4509368997624626</v>
      </c>
      <c r="BZ29" s="206">
        <f t="shared" si="78"/>
        <v>1.0734961484894445</v>
      </c>
      <c r="CA29" s="202">
        <f t="shared" si="60"/>
        <v>0.45072882735853714</v>
      </c>
      <c r="CB29" s="121">
        <v>1974</v>
      </c>
      <c r="CC29" s="170">
        <f t="shared" si="90"/>
        <v>0.10299965806837251</v>
      </c>
      <c r="CD29" s="171">
        <f t="shared" si="91"/>
        <v>1.7429153495778014</v>
      </c>
      <c r="CE29" s="171">
        <f t="shared" si="92"/>
        <v>0.44305947939514817</v>
      </c>
      <c r="CF29" s="171">
        <f t="shared" si="93"/>
        <v>0.15771058664512758</v>
      </c>
      <c r="CG29" s="172">
        <f t="shared" si="94"/>
        <v>2.3436854156180771</v>
      </c>
      <c r="CH29" s="173">
        <f t="shared" si="95"/>
        <v>0.74366437490424009</v>
      </c>
      <c r="CI29" s="173">
        <f t="shared" si="96"/>
        <v>0.18904392050342833</v>
      </c>
      <c r="CJ29" s="173">
        <f t="shared" si="96"/>
        <v>6.7291704592331608E-2</v>
      </c>
      <c r="CK29" s="173">
        <f t="shared" si="96"/>
        <v>1</v>
      </c>
      <c r="CL29" s="173"/>
      <c r="CM29" s="178">
        <f t="shared" si="103"/>
        <v>1.0734139997401757</v>
      </c>
      <c r="CN29" s="178">
        <f t="shared" si="104"/>
        <v>1.0734707587191332</v>
      </c>
      <c r="CO29" s="178">
        <f t="shared" si="105"/>
        <v>1.0734423788545084</v>
      </c>
      <c r="CP29" s="202">
        <f t="shared" si="61"/>
        <v>0.45092228556707131</v>
      </c>
      <c r="CQ29" s="206">
        <f t="shared" si="79"/>
        <v>1.073500796960446</v>
      </c>
      <c r="CR29" s="202">
        <f t="shared" si="61"/>
        <v>0.45071393334298987</v>
      </c>
      <c r="CS29" s="124">
        <v>1974</v>
      </c>
      <c r="CT29" s="174">
        <f t="shared" si="106"/>
        <v>0.04</v>
      </c>
      <c r="CU29" s="175">
        <f t="shared" si="24"/>
        <v>0.64553748481847573</v>
      </c>
      <c r="CV29" s="175">
        <f t="shared" si="25"/>
        <v>0.32755461522680707</v>
      </c>
      <c r="CW29" s="175">
        <f t="shared" si="26"/>
        <v>0.11844903409682755</v>
      </c>
      <c r="CX29" s="176">
        <f t="shared" si="97"/>
        <v>1.0915411341421104</v>
      </c>
      <c r="CY29" s="174">
        <f t="shared" si="98"/>
        <v>0.59140005321543077</v>
      </c>
      <c r="CZ29" s="174">
        <f t="shared" si="98"/>
        <v>0.30008453642404093</v>
      </c>
      <c r="DA29" s="174">
        <f t="shared" si="98"/>
        <v>0.10851541036052828</v>
      </c>
      <c r="DB29" s="174">
        <f t="shared" si="99"/>
        <v>0.99999999999999989</v>
      </c>
      <c r="DC29" s="174"/>
      <c r="DD29" s="179">
        <f t="shared" si="107"/>
        <v>1.077326346103499</v>
      </c>
      <c r="DE29" s="179">
        <f t="shared" si="108"/>
        <v>1.0773263461034988</v>
      </c>
      <c r="DF29" s="179">
        <f t="shared" si="109"/>
        <v>1.0773263461034988</v>
      </c>
      <c r="DG29" s="180"/>
      <c r="DH29" s="162"/>
      <c r="DO29" s="116">
        <v>1974</v>
      </c>
      <c r="DP29" s="158">
        <f t="shared" si="63"/>
        <v>8.7345653920776201</v>
      </c>
      <c r="DQ29" s="158">
        <f t="shared" si="35"/>
        <v>1.4450022380127376</v>
      </c>
      <c r="DR29" s="158">
        <f t="shared" si="36"/>
        <v>0.65911185768941849</v>
      </c>
      <c r="DS29" s="158">
        <f t="shared" si="64"/>
        <v>10.838679487779777</v>
      </c>
      <c r="DU29" s="160">
        <f t="shared" si="73"/>
        <v>0.80399251778586533</v>
      </c>
      <c r="DV29" s="160">
        <f t="shared" si="74"/>
        <v>0.13443071269562229</v>
      </c>
      <c r="DW29" s="160">
        <f t="shared" si="75"/>
        <v>6.1576769518512563E-2</v>
      </c>
      <c r="DX29" s="202">
        <f t="shared" si="76"/>
        <v>1.0686790986795014</v>
      </c>
      <c r="DY29" s="202">
        <f t="shared" si="65"/>
        <v>0.43959873868207572</v>
      </c>
    </row>
    <row r="30" spans="2:131">
      <c r="B30" s="116">
        <v>1975</v>
      </c>
      <c r="C30" s="227">
        <f>Data!BD39*Data!BY39/10</f>
        <v>1.083440502486487</v>
      </c>
      <c r="D30" s="227">
        <f>Data!BD39*Data!BZ39/10</f>
        <v>0.33575310184654927</v>
      </c>
      <c r="E30" s="227">
        <f>Data!BD39*Data!CA39/10</f>
        <v>0.1248063956669619</v>
      </c>
      <c r="F30" s="227">
        <f>Data!BD39/10</f>
        <v>1.544</v>
      </c>
      <c r="G30" s="159"/>
      <c r="H30" s="116">
        <v>1975</v>
      </c>
      <c r="I30" s="190">
        <f>Data!BQ39*100</f>
        <v>76.114201457649528</v>
      </c>
      <c r="J30" s="190">
        <f>Data!BR39*100</f>
        <v>76.114201457649528</v>
      </c>
      <c r="K30" s="190">
        <f>Data!BS39*100</f>
        <v>76.114201457649528</v>
      </c>
      <c r="L30" s="163"/>
      <c r="M30" s="116">
        <v>1975</v>
      </c>
      <c r="N30" s="191">
        <f>Data!BU38/Data!BU$48*100</f>
        <v>78.804575820520398</v>
      </c>
      <c r="O30" s="191">
        <f>Data!BV38/Data!BV$48*100</f>
        <v>78.804575820520398</v>
      </c>
      <c r="P30" s="191">
        <f>Data!BW38/Data!BW$48*100</f>
        <v>78.804575820520398</v>
      </c>
      <c r="Q30" s="161"/>
      <c r="R30" s="116">
        <v>1975</v>
      </c>
      <c r="S30" s="162">
        <f t="shared" si="66"/>
        <v>1.4234406743258297</v>
      </c>
      <c r="T30" s="162">
        <f t="shared" si="67"/>
        <v>0.4411175515430778</v>
      </c>
      <c r="U30" s="162">
        <f t="shared" si="68"/>
        <v>0.16397254819313195</v>
      </c>
      <c r="V30" s="162"/>
      <c r="W30" s="162"/>
      <c r="X30" s="116">
        <v>1975</v>
      </c>
      <c r="Y30" s="158">
        <f t="shared" si="39"/>
        <v>12.257465164857956</v>
      </c>
      <c r="Z30" s="158">
        <f t="shared" si="40"/>
        <v>2.069796781044273</v>
      </c>
      <c r="AA30" s="158">
        <f t="shared" si="41"/>
        <v>0.95173461722350705</v>
      </c>
      <c r="AB30" s="222">
        <f t="shared" si="42"/>
        <v>15.278996563125737</v>
      </c>
      <c r="AD30" s="116">
        <v>1975</v>
      </c>
      <c r="AE30" s="158">
        <f t="shared" si="43"/>
        <v>0.60767078040500211</v>
      </c>
      <c r="AF30" s="158">
        <f t="shared" si="44"/>
        <v>0.26417685789610484</v>
      </c>
      <c r="AG30" s="158">
        <f t="shared" si="45"/>
        <v>7.5630290706690528E-2</v>
      </c>
      <c r="AI30" s="116">
        <v>1975</v>
      </c>
      <c r="AJ30" s="158">
        <f t="shared" si="46"/>
        <v>0.46252376199673434</v>
      </c>
      <c r="AK30" s="158">
        <f t="shared" si="47"/>
        <v>0.20107610582352975</v>
      </c>
      <c r="AL30" s="158">
        <f t="shared" si="48"/>
        <v>5.7565391831496421E-2</v>
      </c>
      <c r="AM30" s="158">
        <f t="shared" si="69"/>
        <v>0.72116525965176059</v>
      </c>
      <c r="AN30" s="158"/>
      <c r="AO30" s="116">
        <v>1975</v>
      </c>
      <c r="AP30" s="158">
        <f t="shared" si="49"/>
        <v>9.0192133589363213</v>
      </c>
      <c r="AQ30" s="158">
        <f t="shared" si="50"/>
        <v>1.5080707936764732</v>
      </c>
      <c r="AR30" s="158">
        <f t="shared" si="51"/>
        <v>0.69078470197795694</v>
      </c>
      <c r="AS30" s="158">
        <f t="shared" si="52"/>
        <v>11.218068854590753</v>
      </c>
      <c r="AT30" s="158"/>
      <c r="AU30" s="116">
        <v>1975</v>
      </c>
      <c r="AV30" s="158">
        <f t="shared" si="70"/>
        <v>12.153415608100042</v>
      </c>
      <c r="AW30" s="158">
        <f t="shared" si="71"/>
        <v>2.1134148631688388</v>
      </c>
      <c r="AX30" s="158">
        <f t="shared" si="72"/>
        <v>0.94537863383363163</v>
      </c>
      <c r="AY30" s="158">
        <f t="shared" si="77"/>
        <v>15.212209105102513</v>
      </c>
      <c r="BA30" s="193">
        <f>Data!CR39/10</f>
        <v>2.6028550515027367</v>
      </c>
      <c r="BB30" s="193">
        <f>(Data!CR39-Data!CP39)/10</f>
        <v>1.7105330728522112</v>
      </c>
      <c r="BC30" s="195">
        <v>0</v>
      </c>
      <c r="BD30" s="164">
        <f t="shared" si="80"/>
        <v>-0.5481674772928985</v>
      </c>
      <c r="BE30" s="116">
        <v>1975</v>
      </c>
      <c r="BF30" s="197">
        <f>(Data!$AZ39-100)/100</f>
        <v>9.9999999999994321E-4</v>
      </c>
      <c r="BG30" s="165">
        <f t="shared" si="81"/>
        <v>-3.9510218048437462E-3</v>
      </c>
      <c r="BH30" s="165">
        <f t="shared" si="82"/>
        <v>-3.9510218048437462E-3</v>
      </c>
      <c r="BI30" s="165">
        <f t="shared" si="83"/>
        <v>-3.9510218048437462E-3</v>
      </c>
      <c r="BJ30" s="160"/>
      <c r="BK30" s="120">
        <v>1975</v>
      </c>
      <c r="BL30" s="166">
        <f t="shared" si="84"/>
        <v>0.10494311462269969</v>
      </c>
      <c r="BM30" s="167">
        <f t="shared" si="85"/>
        <v>1.9306342627477278</v>
      </c>
      <c r="BN30" s="167">
        <f t="shared" si="86"/>
        <v>0.49376484738393589</v>
      </c>
      <c r="BO30" s="167">
        <f t="shared" si="87"/>
        <v>0.17845594137107318</v>
      </c>
      <c r="BP30" s="168">
        <f t="shared" si="88"/>
        <v>2.6028550515027367</v>
      </c>
      <c r="BQ30" s="169">
        <f t="shared" si="89"/>
        <v>0.74173714038862526</v>
      </c>
      <c r="BR30" s="169">
        <f t="shared" si="89"/>
        <v>0.18970124636747054</v>
      </c>
      <c r="BS30" s="169">
        <f t="shared" si="89"/>
        <v>6.8561613243904279E-2</v>
      </c>
      <c r="BT30" s="169">
        <f t="shared" si="89"/>
        <v>1</v>
      </c>
      <c r="BU30" s="169"/>
      <c r="BV30" s="177">
        <f t="shared" si="100"/>
        <v>1.0738803317583088</v>
      </c>
      <c r="BW30" s="177">
        <f t="shared" si="101"/>
        <v>1.0738360758374843</v>
      </c>
      <c r="BX30" s="177">
        <f t="shared" si="102"/>
        <v>1.0738582035699118</v>
      </c>
      <c r="BY30" s="202">
        <f t="shared" si="59"/>
        <v>0.48424228910230349</v>
      </c>
      <c r="BZ30" s="206">
        <f t="shared" si="78"/>
        <v>1.0739077483604229</v>
      </c>
      <c r="CA30" s="202">
        <f t="shared" si="60"/>
        <v>0.4840411801097404</v>
      </c>
      <c r="CB30" s="121">
        <v>1975</v>
      </c>
      <c r="CC30" s="170">
        <f t="shared" si="90"/>
        <v>0.10864805080439338</v>
      </c>
      <c r="CD30" s="171">
        <f t="shared" si="91"/>
        <v>1.9300438125376034</v>
      </c>
      <c r="CE30" s="171">
        <f t="shared" si="92"/>
        <v>0.49428905858375327</v>
      </c>
      <c r="CF30" s="171">
        <f t="shared" si="93"/>
        <v>0.17852218038137979</v>
      </c>
      <c r="CG30" s="172">
        <f t="shared" si="94"/>
        <v>2.6028550515027362</v>
      </c>
      <c r="CH30" s="173">
        <f t="shared" si="95"/>
        <v>0.74151029325405915</v>
      </c>
      <c r="CI30" s="173">
        <f t="shared" si="96"/>
        <v>0.18990264490463254</v>
      </c>
      <c r="CJ30" s="173">
        <f t="shared" si="96"/>
        <v>6.8587061841308264E-2</v>
      </c>
      <c r="CK30" s="173">
        <f t="shared" si="96"/>
        <v>0.99999999999999978</v>
      </c>
      <c r="CL30" s="173"/>
      <c r="CM30" s="178">
        <f t="shared" si="103"/>
        <v>1.073883286037983</v>
      </c>
      <c r="CN30" s="178">
        <f t="shared" si="104"/>
        <v>1.0738409682032888</v>
      </c>
      <c r="CO30" s="178">
        <f t="shared" si="105"/>
        <v>1.0738621269121829</v>
      </c>
      <c r="CP30" s="202">
        <f t="shared" si="61"/>
        <v>0.48422836465115787</v>
      </c>
      <c r="CQ30" s="206">
        <f t="shared" si="79"/>
        <v>1.0739116951011036</v>
      </c>
      <c r="CR30" s="202">
        <f t="shared" si="61"/>
        <v>0.48402696416205609</v>
      </c>
      <c r="CS30" s="124">
        <v>1975</v>
      </c>
      <c r="CT30" s="174">
        <f t="shared" si="106"/>
        <v>0.04</v>
      </c>
      <c r="CU30" s="175">
        <f t="shared" si="24"/>
        <v>0.68939488760497591</v>
      </c>
      <c r="CV30" s="175">
        <f t="shared" si="25"/>
        <v>0.35659456587496713</v>
      </c>
      <c r="CW30" s="175">
        <f t="shared" si="26"/>
        <v>0.13006511068146087</v>
      </c>
      <c r="CX30" s="176">
        <f t="shared" si="97"/>
        <v>1.176054564161404</v>
      </c>
      <c r="CY30" s="174">
        <f t="shared" si="98"/>
        <v>0.58619294428448143</v>
      </c>
      <c r="CZ30" s="174">
        <f t="shared" si="98"/>
        <v>0.30321260317478554</v>
      </c>
      <c r="DA30" s="174">
        <f t="shared" si="98"/>
        <v>0.11059445254073304</v>
      </c>
      <c r="DB30" s="174">
        <f t="shared" si="99"/>
        <v>1</v>
      </c>
      <c r="DC30" s="174"/>
      <c r="DD30" s="179">
        <f t="shared" si="107"/>
        <v>1.0774257857773875</v>
      </c>
      <c r="DE30" s="179">
        <f t="shared" si="108"/>
        <v>1.0774257857773877</v>
      </c>
      <c r="DF30" s="179">
        <f t="shared" si="109"/>
        <v>1.0774257857773877</v>
      </c>
      <c r="DG30" s="180"/>
      <c r="DH30" s="162"/>
      <c r="DO30" s="116">
        <v>1975</v>
      </c>
      <c r="DP30" s="158">
        <f t="shared" si="63"/>
        <v>9.3296717291811984</v>
      </c>
      <c r="DQ30" s="158">
        <f t="shared" si="35"/>
        <v>1.5754092916879829</v>
      </c>
      <c r="DR30" s="158">
        <f t="shared" si="36"/>
        <v>0.72440520389568974</v>
      </c>
      <c r="DS30" s="158">
        <f t="shared" si="64"/>
        <v>11.629486224764872</v>
      </c>
      <c r="DU30" s="160">
        <f t="shared" si="73"/>
        <v>0.80211710180911489</v>
      </c>
      <c r="DV30" s="160">
        <f t="shared" si="74"/>
        <v>0.13516231644411481</v>
      </c>
      <c r="DW30" s="160">
        <f t="shared" si="75"/>
        <v>6.2720581746770199E-2</v>
      </c>
      <c r="DX30" s="202">
        <f t="shared" si="76"/>
        <v>1.0761945331787013</v>
      </c>
      <c r="DY30" s="202">
        <f t="shared" si="65"/>
        <v>0.47309375936190234</v>
      </c>
    </row>
    <row r="31" spans="2:131">
      <c r="B31" s="116">
        <v>1976</v>
      </c>
      <c r="C31" s="227">
        <f>Data!BD40*Data!BY40/10</f>
        <v>0.86982477096783151</v>
      </c>
      <c r="D31" s="227">
        <f>Data!BD40*Data!BZ40/10</f>
        <v>0.27116658926105652</v>
      </c>
      <c r="E31" s="227">
        <f>Data!BD40*Data!CA40/10</f>
        <v>0.10200863977111074</v>
      </c>
      <c r="F31" s="227">
        <f>Data!BD40/10</f>
        <v>1.2429999999999999</v>
      </c>
      <c r="G31" s="159"/>
      <c r="H31" s="116">
        <v>1976</v>
      </c>
      <c r="I31" s="190">
        <f>Data!BQ40*100</f>
        <v>75.836480092099066</v>
      </c>
      <c r="J31" s="190">
        <f>Data!BR40*100</f>
        <v>75.836480092099066</v>
      </c>
      <c r="K31" s="190">
        <f>Data!BS40*100</f>
        <v>75.836480092099066</v>
      </c>
      <c r="L31" s="163"/>
      <c r="M31" s="116">
        <v>1976</v>
      </c>
      <c r="N31" s="191">
        <f>Data!BU39/Data!BU$48*100</f>
        <v>78.544374201713779</v>
      </c>
      <c r="O31" s="191">
        <f>Data!BV39/Data!BV$48*100</f>
        <v>78.544374201713779</v>
      </c>
      <c r="P31" s="191">
        <f>Data!BW39/Data!BW$48*100</f>
        <v>78.544374201713779</v>
      </c>
      <c r="Q31" s="161"/>
      <c r="R31" s="116">
        <v>1976</v>
      </c>
      <c r="S31" s="162">
        <f t="shared" si="66"/>
        <v>1.1469740814862177</v>
      </c>
      <c r="T31" s="162">
        <f t="shared" si="67"/>
        <v>0.35756747798914218</v>
      </c>
      <c r="U31" s="162">
        <f t="shared" si="68"/>
        <v>0.13451130596676836</v>
      </c>
      <c r="V31" s="162"/>
      <c r="W31" s="162"/>
      <c r="X31" s="116">
        <v>1976</v>
      </c>
      <c r="Y31" s="158">
        <f t="shared" si="39"/>
        <v>12.76289163606412</v>
      </c>
      <c r="Z31" s="158">
        <f t="shared" si="40"/>
        <v>2.1462916940285597</v>
      </c>
      <c r="AA31" s="158">
        <f t="shared" si="41"/>
        <v>1.0047267015737242</v>
      </c>
      <c r="AB31" s="222">
        <f t="shared" si="42"/>
        <v>15.913910031666404</v>
      </c>
      <c r="AD31" s="116">
        <v>1976</v>
      </c>
      <c r="AE31" s="158">
        <f t="shared" si="43"/>
        <v>0.64154761028005325</v>
      </c>
      <c r="AF31" s="158">
        <f t="shared" si="44"/>
        <v>0.2810725650048555</v>
      </c>
      <c r="AG31" s="158">
        <f t="shared" si="45"/>
        <v>8.1519221616551299E-2</v>
      </c>
      <c r="AI31" s="116">
        <v>1976</v>
      </c>
      <c r="AJ31" s="158">
        <f t="shared" si="46"/>
        <v>0.48652712575136986</v>
      </c>
      <c r="AK31" s="158">
        <f t="shared" si="47"/>
        <v>0.21315553980425947</v>
      </c>
      <c r="AL31" s="158">
        <f t="shared" si="48"/>
        <v>6.1821308272470038E-2</v>
      </c>
      <c r="AM31" s="158">
        <f t="shared" si="69"/>
        <v>0.76150397382809931</v>
      </c>
      <c r="AN31" s="158"/>
      <c r="AO31" s="116">
        <v>1976</v>
      </c>
      <c r="AP31" s="158">
        <f t="shared" si="49"/>
        <v>9.4872789521517138</v>
      </c>
      <c r="AQ31" s="158">
        <f t="shared" si="50"/>
        <v>1.598666548531946</v>
      </c>
      <c r="AR31" s="158">
        <f t="shared" si="51"/>
        <v>0.74185569926964068</v>
      </c>
      <c r="AS31" s="158">
        <f t="shared" si="52"/>
        <v>11.827801199953301</v>
      </c>
      <c r="AT31" s="158"/>
      <c r="AU31" s="116">
        <v>1976</v>
      </c>
      <c r="AV31" s="158">
        <f t="shared" si="70"/>
        <v>12.830952205601065</v>
      </c>
      <c r="AW31" s="158">
        <f t="shared" si="71"/>
        <v>2.248580520038844</v>
      </c>
      <c r="AX31" s="158">
        <f t="shared" si="72"/>
        <v>1.0189902702068911</v>
      </c>
      <c r="AY31" s="158">
        <f t="shared" si="77"/>
        <v>16.0985229958468</v>
      </c>
      <c r="BA31" s="193">
        <f>Data!CR40/10</f>
        <v>2.4232360955215628</v>
      </c>
      <c r="BB31" s="193">
        <f>(Data!CR40-Data!CP40)/10</f>
        <v>1.5924918609377798</v>
      </c>
      <c r="BC31" s="195">
        <v>0</v>
      </c>
      <c r="BD31" s="164">
        <f t="shared" si="80"/>
        <v>-0.4852250400373323</v>
      </c>
      <c r="BE31" s="116">
        <v>1976</v>
      </c>
      <c r="BF31" s="197">
        <f>(Data!$AZ40-100)/100</f>
        <v>7.0000000000000288E-3</v>
      </c>
      <c r="BG31" s="165">
        <f t="shared" si="81"/>
        <v>-1.0574722645070422E-2</v>
      </c>
      <c r="BH31" s="165">
        <f t="shared" si="82"/>
        <v>-1.0574722645070422E-2</v>
      </c>
      <c r="BI31" s="165">
        <f t="shared" si="83"/>
        <v>-1.0574722645070422E-2</v>
      </c>
      <c r="BJ31" s="160"/>
      <c r="BK31" s="120">
        <v>1976</v>
      </c>
      <c r="BL31" s="166">
        <f t="shared" si="84"/>
        <v>7.7189257635084427E-2</v>
      </c>
      <c r="BM31" s="167">
        <f t="shared" si="85"/>
        <v>1.7731848705958153</v>
      </c>
      <c r="BN31" s="167">
        <f t="shared" si="86"/>
        <v>0.47877278974486087</v>
      </c>
      <c r="BO31" s="167">
        <f t="shared" si="87"/>
        <v>0.17127843518088626</v>
      </c>
      <c r="BP31" s="168">
        <f t="shared" si="88"/>
        <v>2.4232360955215624</v>
      </c>
      <c r="BQ31" s="169">
        <f t="shared" si="89"/>
        <v>0.73174251319253558</v>
      </c>
      <c r="BR31" s="169">
        <f t="shared" si="89"/>
        <v>0.19757579157461863</v>
      </c>
      <c r="BS31" s="169">
        <f t="shared" si="89"/>
        <v>7.0681695232845787E-2</v>
      </c>
      <c r="BT31" s="169">
        <f t="shared" si="89"/>
        <v>1</v>
      </c>
      <c r="BU31" s="169"/>
      <c r="BV31" s="177">
        <f t="shared" si="100"/>
        <v>1.0588219212704129</v>
      </c>
      <c r="BW31" s="177">
        <f t="shared" si="101"/>
        <v>1.0588982232915789</v>
      </c>
      <c r="BX31" s="177">
        <f t="shared" si="102"/>
        <v>1.0588600715937004</v>
      </c>
      <c r="BY31" s="202">
        <f t="shared" si="59"/>
        <v>0.51274482490756246</v>
      </c>
      <c r="BZ31" s="206">
        <f t="shared" si="78"/>
        <v>1.0588776799224477</v>
      </c>
      <c r="CA31" s="202">
        <f t="shared" si="60"/>
        <v>0.5125404017815256</v>
      </c>
      <c r="CB31" s="121">
        <v>1976</v>
      </c>
      <c r="CC31" s="170">
        <f t="shared" si="90"/>
        <v>8.7104385879975377E-2</v>
      </c>
      <c r="CD31" s="171">
        <f t="shared" si="91"/>
        <v>1.7714940811610793</v>
      </c>
      <c r="CE31" s="171">
        <f t="shared" si="92"/>
        <v>0.48027232683664633</v>
      </c>
      <c r="CF31" s="171">
        <f t="shared" si="93"/>
        <v>0.1714696875238369</v>
      </c>
      <c r="CG31" s="172">
        <f t="shared" si="94"/>
        <v>2.4232360955215628</v>
      </c>
      <c r="CH31" s="173">
        <f t="shared" si="95"/>
        <v>0.73104477291132208</v>
      </c>
      <c r="CI31" s="173">
        <f t="shared" si="96"/>
        <v>0.19819460750202941</v>
      </c>
      <c r="CJ31" s="173">
        <f t="shared" si="96"/>
        <v>7.0760619586648588E-2</v>
      </c>
      <c r="CK31" s="173">
        <f t="shared" si="96"/>
        <v>1.0000000000000002</v>
      </c>
      <c r="CL31" s="173"/>
      <c r="CM31" s="178">
        <f t="shared" si="103"/>
        <v>1.0588241370490508</v>
      </c>
      <c r="CN31" s="178">
        <f t="shared" si="104"/>
        <v>1.0589050130301945</v>
      </c>
      <c r="CO31" s="178">
        <f t="shared" si="105"/>
        <v>1.0588645742674601</v>
      </c>
      <c r="CP31" s="202">
        <f t="shared" si="61"/>
        <v>0.51273226118457671</v>
      </c>
      <c r="CQ31" s="206">
        <f t="shared" si="79"/>
        <v>1.0588821999908362</v>
      </c>
      <c r="CR31" s="202">
        <f t="shared" si="61"/>
        <v>0.51252753666680362</v>
      </c>
      <c r="CS31" s="124">
        <v>1976</v>
      </c>
      <c r="CT31" s="174">
        <f t="shared" si="106"/>
        <v>0.04</v>
      </c>
      <c r="CU31" s="175">
        <f t="shared" si="24"/>
        <v>0.72782772669682494</v>
      </c>
      <c r="CV31" s="175">
        <f t="shared" si="25"/>
        <v>0.37940094410801062</v>
      </c>
      <c r="CW31" s="175">
        <f t="shared" si="26"/>
        <v>0.14019259324736827</v>
      </c>
      <c r="CX31" s="176">
        <f t="shared" si="97"/>
        <v>1.2474212640522038</v>
      </c>
      <c r="CY31" s="174">
        <f t="shared" si="98"/>
        <v>0.58346586487751728</v>
      </c>
      <c r="CZ31" s="174">
        <f t="shared" si="98"/>
        <v>0.30414820962370009</v>
      </c>
      <c r="DA31" s="174">
        <f t="shared" si="98"/>
        <v>0.11238592549878267</v>
      </c>
      <c r="DB31" s="174">
        <f t="shared" si="99"/>
        <v>1</v>
      </c>
      <c r="DC31" s="174"/>
      <c r="DD31" s="179">
        <f t="shared" si="107"/>
        <v>1.0606831537120802</v>
      </c>
      <c r="DE31" s="179">
        <f t="shared" si="108"/>
        <v>1.06068315371208</v>
      </c>
      <c r="DF31" s="179">
        <f t="shared" si="109"/>
        <v>1.06068315371208</v>
      </c>
      <c r="DG31" s="180"/>
      <c r="DH31" s="162"/>
      <c r="DO31" s="116">
        <v>1976</v>
      </c>
      <c r="DP31" s="158">
        <f t="shared" si="63"/>
        <v>9.6789277747599431</v>
      </c>
      <c r="DQ31" s="158">
        <f t="shared" si="35"/>
        <v>1.6276720732603445</v>
      </c>
      <c r="DR31" s="158">
        <f t="shared" si="36"/>
        <v>0.76194936501896093</v>
      </c>
      <c r="DS31" s="158">
        <f t="shared" si="64"/>
        <v>12.068549213039248</v>
      </c>
      <c r="DU31" s="160">
        <f t="shared" si="73"/>
        <v>0.80224001889376251</v>
      </c>
      <c r="DV31" s="160">
        <f t="shared" si="74"/>
        <v>0.13427422398185926</v>
      </c>
      <c r="DW31" s="160">
        <f t="shared" si="75"/>
        <v>6.3485757124378275E-2</v>
      </c>
      <c r="DX31" s="202">
        <f t="shared" si="76"/>
        <v>1.0415695933959719</v>
      </c>
      <c r="DY31" s="202">
        <f t="shared" si="65"/>
        <v>0.49276007457674836</v>
      </c>
    </row>
    <row r="32" spans="2:131">
      <c r="B32" s="116">
        <v>1977</v>
      </c>
      <c r="C32" s="227">
        <f>Data!BD41*Data!BY41/10</f>
        <v>0.81927235875172733</v>
      </c>
      <c r="D32" s="227">
        <f>Data!BD41*Data!BZ41/10</f>
        <v>0.25693366379098237</v>
      </c>
      <c r="E32" s="227">
        <f>Data!BD41*Data!CA41/10</f>
        <v>9.7793977457289072E-2</v>
      </c>
      <c r="F32" s="227">
        <f>Data!BD41/10</f>
        <v>1.1739999999999999</v>
      </c>
      <c r="G32" s="159"/>
      <c r="H32" s="116">
        <v>1977</v>
      </c>
      <c r="I32" s="190">
        <f>Data!BQ41*100</f>
        <v>75.87577521248167</v>
      </c>
      <c r="J32" s="190">
        <f>Data!BR41*100</f>
        <v>75.87577521248167</v>
      </c>
      <c r="K32" s="190">
        <f>Data!BS41*100</f>
        <v>75.87577521248167</v>
      </c>
      <c r="L32" s="163"/>
      <c r="M32" s="116">
        <v>1977</v>
      </c>
      <c r="N32" s="191">
        <f>Data!BU40/Data!BU$48*100</f>
        <v>78.421429093619196</v>
      </c>
      <c r="O32" s="191">
        <f>Data!BV40/Data!BV$48*100</f>
        <v>78.421429093619196</v>
      </c>
      <c r="P32" s="191">
        <f>Data!BW40/Data!BW$48*100</f>
        <v>78.421429093619196</v>
      </c>
      <c r="Q32" s="161"/>
      <c r="R32" s="116">
        <v>1977</v>
      </c>
      <c r="S32" s="162">
        <f t="shared" si="66"/>
        <v>1.0797548446226033</v>
      </c>
      <c r="T32" s="162">
        <f t="shared" si="67"/>
        <v>0.33862410376891466</v>
      </c>
      <c r="U32" s="162">
        <f t="shared" si="68"/>
        <v>0.12888695658585092</v>
      </c>
      <c r="V32" s="162"/>
      <c r="W32" s="162"/>
      <c r="X32" s="116">
        <v>1977</v>
      </c>
      <c r="Y32" s="158">
        <f t="shared" si="39"/>
        <v>13.177508027767953</v>
      </c>
      <c r="Z32" s="158">
        <f t="shared" si="40"/>
        <v>2.1954653295583473</v>
      </c>
      <c r="AA32" s="158">
        <f t="shared" si="41"/>
        <v>1.0480800437702433</v>
      </c>
      <c r="AB32" s="222">
        <f t="shared" si="42"/>
        <v>16.421053401096543</v>
      </c>
      <c r="AD32" s="116">
        <v>1977</v>
      </c>
      <c r="AE32" s="158">
        <f t="shared" si="43"/>
        <v>0.66513845291877116</v>
      </c>
      <c r="AF32" s="158">
        <f t="shared" si="44"/>
        <v>0.28945046823912712</v>
      </c>
      <c r="AG32" s="158">
        <f t="shared" si="45"/>
        <v>8.5533614389331977E-2</v>
      </c>
      <c r="AI32" s="116">
        <v>1977</v>
      </c>
      <c r="AJ32" s="158">
        <f t="shared" si="46"/>
        <v>0.50467895738842505</v>
      </c>
      <c r="AK32" s="158">
        <f t="shared" si="47"/>
        <v>0.21962278663259574</v>
      </c>
      <c r="AL32" s="158">
        <f t="shared" si="48"/>
        <v>6.4899292985160409E-2</v>
      </c>
      <c r="AM32" s="158">
        <f t="shared" si="69"/>
        <v>0.78920103700618116</v>
      </c>
      <c r="AN32" s="158"/>
      <c r="AO32" s="116">
        <v>1977</v>
      </c>
      <c r="AP32" s="158">
        <f t="shared" si="49"/>
        <v>9.8412396690742874</v>
      </c>
      <c r="AQ32" s="158">
        <f t="shared" si="50"/>
        <v>1.6471708997444683</v>
      </c>
      <c r="AR32" s="158">
        <f t="shared" si="51"/>
        <v>0.77879151582192496</v>
      </c>
      <c r="AS32" s="158">
        <f t="shared" si="52"/>
        <v>12.267202084640681</v>
      </c>
      <c r="AT32" s="158"/>
      <c r="AU32" s="116">
        <v>1977</v>
      </c>
      <c r="AV32" s="158">
        <f t="shared" si="70"/>
        <v>13.302769058375421</v>
      </c>
      <c r="AW32" s="158">
        <f t="shared" si="71"/>
        <v>2.315603745913017</v>
      </c>
      <c r="AX32" s="158">
        <f t="shared" si="72"/>
        <v>1.0691701798666498</v>
      </c>
      <c r="AY32" s="158">
        <f t="shared" si="77"/>
        <v>16.687542984155087</v>
      </c>
      <c r="BA32" s="193">
        <f>Data!CR41/10</f>
        <v>2.6244525211597916</v>
      </c>
      <c r="BB32" s="193">
        <f>(Data!CR41-Data!CP41)/10</f>
        <v>1.7247264049461308</v>
      </c>
      <c r="BC32" s="195">
        <v>0</v>
      </c>
      <c r="BD32" s="164">
        <f t="shared" si="80"/>
        <v>-0.50755546744244251</v>
      </c>
      <c r="BE32" s="116">
        <v>1977</v>
      </c>
      <c r="BF32" s="197">
        <f>(Data!$AZ41-100)/100</f>
        <v>2.0000000000000282E-3</v>
      </c>
      <c r="BG32" s="165">
        <f t="shared" si="81"/>
        <v>-1.4788863169798994E-3</v>
      </c>
      <c r="BH32" s="165">
        <f t="shared" si="82"/>
        <v>-1.4788863169798994E-3</v>
      </c>
      <c r="BI32" s="165">
        <f t="shared" si="83"/>
        <v>-1.4788863169798994E-3</v>
      </c>
      <c r="BJ32" s="160"/>
      <c r="BK32" s="120">
        <v>1977</v>
      </c>
      <c r="BL32" s="166">
        <f t="shared" si="84"/>
        <v>9.3240257292911216E-2</v>
      </c>
      <c r="BM32" s="167">
        <f t="shared" si="85"/>
        <v>1.9280300449745524</v>
      </c>
      <c r="BN32" s="167">
        <f t="shared" si="86"/>
        <v>0.50937111647025168</v>
      </c>
      <c r="BO32" s="167">
        <f t="shared" si="87"/>
        <v>0.18705135971498721</v>
      </c>
      <c r="BP32" s="168">
        <f t="shared" si="88"/>
        <v>2.6244525211597916</v>
      </c>
      <c r="BQ32" s="169">
        <f t="shared" si="89"/>
        <v>0.73464085535162293</v>
      </c>
      <c r="BR32" s="169">
        <f t="shared" si="89"/>
        <v>0.1940866189665918</v>
      </c>
      <c r="BS32" s="169">
        <f t="shared" si="89"/>
        <v>7.1272525681785215E-2</v>
      </c>
      <c r="BT32" s="169">
        <f t="shared" si="89"/>
        <v>1</v>
      </c>
      <c r="BU32" s="169"/>
      <c r="BV32" s="177">
        <f t="shared" si="100"/>
        <v>1.0362772935310247</v>
      </c>
      <c r="BW32" s="177">
        <f t="shared" si="101"/>
        <v>1.0362894787075616</v>
      </c>
      <c r="BX32" s="177">
        <f t="shared" si="102"/>
        <v>1.0362833861013832</v>
      </c>
      <c r="BY32" s="202">
        <f t="shared" si="59"/>
        <v>0.53134894336116967</v>
      </c>
      <c r="BZ32" s="206">
        <f t="shared" si="78"/>
        <v>1.0362931290473552</v>
      </c>
      <c r="CA32" s="202">
        <f t="shared" si="60"/>
        <v>0.53114209672536572</v>
      </c>
      <c r="CB32" s="121">
        <v>1977</v>
      </c>
      <c r="CC32" s="170">
        <f t="shared" si="90"/>
        <v>9.4626965690873102E-2</v>
      </c>
      <c r="CD32" s="171">
        <f t="shared" si="91"/>
        <v>1.9277870024476689</v>
      </c>
      <c r="CE32" s="171">
        <f t="shared" si="92"/>
        <v>0.50958616250621003</v>
      </c>
      <c r="CF32" s="171">
        <f t="shared" si="93"/>
        <v>0.18707935620591262</v>
      </c>
      <c r="CG32" s="172">
        <f t="shared" si="94"/>
        <v>2.6244525211597916</v>
      </c>
      <c r="CH32" s="173">
        <f t="shared" si="95"/>
        <v>0.73454824840791788</v>
      </c>
      <c r="CI32" s="173">
        <f t="shared" si="96"/>
        <v>0.19416855835555941</v>
      </c>
      <c r="CJ32" s="173">
        <f t="shared" si="96"/>
        <v>7.1283193236522713E-2</v>
      </c>
      <c r="CK32" s="173">
        <f t="shared" si="96"/>
        <v>1</v>
      </c>
      <c r="CL32" s="173"/>
      <c r="CM32" s="178">
        <f t="shared" si="103"/>
        <v>1.0362739679810125</v>
      </c>
      <c r="CN32" s="178">
        <f t="shared" si="104"/>
        <v>1.0362890360374746</v>
      </c>
      <c r="CO32" s="178">
        <f t="shared" si="105"/>
        <v>1.0362815019818563</v>
      </c>
      <c r="CP32" s="202">
        <f t="shared" si="61"/>
        <v>0.53133495773490658</v>
      </c>
      <c r="CQ32" s="206">
        <f t="shared" si="79"/>
        <v>1.0362912474518888</v>
      </c>
      <c r="CR32" s="202">
        <f t="shared" si="61"/>
        <v>0.53112780032588558</v>
      </c>
      <c r="CS32" s="124">
        <v>1977</v>
      </c>
      <c r="CT32" s="174">
        <f t="shared" si="106"/>
        <v>0.04</v>
      </c>
      <c r="CU32" s="175">
        <f t="shared" si="24"/>
        <v>0.75459124212961615</v>
      </c>
      <c r="CV32" s="175">
        <f t="shared" si="25"/>
        <v>0.39070971199388838</v>
      </c>
      <c r="CW32" s="175">
        <f t="shared" si="26"/>
        <v>0.14709634087853249</v>
      </c>
      <c r="CX32" s="176">
        <f t="shared" si="97"/>
        <v>1.2923972950020368</v>
      </c>
      <c r="CY32" s="174">
        <f t="shared" si="98"/>
        <v>0.58386940691362788</v>
      </c>
      <c r="CZ32" s="174">
        <f t="shared" si="98"/>
        <v>0.30231393512261462</v>
      </c>
      <c r="DA32" s="174">
        <f t="shared" si="98"/>
        <v>0.1138166579637577</v>
      </c>
      <c r="DB32" s="174">
        <f t="shared" si="99"/>
        <v>1.0000000000000002</v>
      </c>
      <c r="DC32" s="174"/>
      <c r="DD32" s="179">
        <f t="shared" si="107"/>
        <v>1.0360552062450261</v>
      </c>
      <c r="DE32" s="179">
        <f t="shared" si="108"/>
        <v>1.0360552062450257</v>
      </c>
      <c r="DF32" s="179">
        <f t="shared" si="109"/>
        <v>1.0360552062450259</v>
      </c>
      <c r="DG32" s="180"/>
      <c r="DH32" s="162"/>
      <c r="DO32" s="116">
        <v>1977</v>
      </c>
      <c r="DP32" s="158">
        <f t="shared" si="63"/>
        <v>9.9985363697559393</v>
      </c>
      <c r="DQ32" s="158">
        <f t="shared" si="35"/>
        <v>1.6658263383236616</v>
      </c>
      <c r="DR32" s="158">
        <f t="shared" si="36"/>
        <v>0.79523885805798922</v>
      </c>
      <c r="DS32" s="158">
        <f t="shared" si="64"/>
        <v>12.459601566137589</v>
      </c>
      <c r="DU32" s="160">
        <f t="shared" si="73"/>
        <v>0.80034310060723435</v>
      </c>
      <c r="DV32" s="160">
        <f t="shared" si="74"/>
        <v>0.13501783922543947</v>
      </c>
      <c r="DW32" s="160">
        <f t="shared" si="75"/>
        <v>6.4639060167326082E-2</v>
      </c>
      <c r="DX32" s="202">
        <f t="shared" si="76"/>
        <v>1.031873155845108</v>
      </c>
      <c r="DY32" s="202">
        <f t="shared" si="65"/>
        <v>0.50846589322798008</v>
      </c>
    </row>
    <row r="33" spans="2:131">
      <c r="B33" s="116">
        <v>1978</v>
      </c>
      <c r="C33" s="227">
        <f>Data!BD42*Data!BY42/10</f>
        <v>1.2637823489749456</v>
      </c>
      <c r="D33" s="227">
        <f>Data!BD42*Data!BZ42/10</f>
        <v>0.39870547468117462</v>
      </c>
      <c r="E33" s="227">
        <f>Data!BD42*Data!CA42/10</f>
        <v>0.15351217634387768</v>
      </c>
      <c r="F33" s="227">
        <f>Data!BD42/10</f>
        <v>1.8160000000000001</v>
      </c>
      <c r="G33" s="159"/>
      <c r="H33" s="116">
        <v>1978</v>
      </c>
      <c r="I33" s="190">
        <f>Data!BQ42*100</f>
        <v>75.966550220178704</v>
      </c>
      <c r="J33" s="190">
        <f>Data!BR42*100</f>
        <v>75.966550220178704</v>
      </c>
      <c r="K33" s="190">
        <f>Data!BS42*100</f>
        <v>75.966550220178704</v>
      </c>
      <c r="L33" s="163"/>
      <c r="M33" s="116">
        <v>1978</v>
      </c>
      <c r="N33" s="191">
        <f>Data!BU41/Data!BU$48*100</f>
        <v>78.488656624649082</v>
      </c>
      <c r="O33" s="191">
        <f>Data!BV41/Data!BV$48*100</f>
        <v>78.488656624649082</v>
      </c>
      <c r="P33" s="191">
        <f>Data!BW41/Data!BW$48*100</f>
        <v>78.488656624649082</v>
      </c>
      <c r="Q33" s="161"/>
      <c r="R33" s="116">
        <v>1978</v>
      </c>
      <c r="S33" s="162">
        <f t="shared" si="66"/>
        <v>1.6636037115178253</v>
      </c>
      <c r="T33" s="162">
        <f t="shared" si="67"/>
        <v>0.52484346534834225</v>
      </c>
      <c r="U33" s="162">
        <f t="shared" si="68"/>
        <v>0.20207864632386693</v>
      </c>
      <c r="V33" s="162"/>
      <c r="W33" s="162"/>
      <c r="X33" s="116">
        <v>1978</v>
      </c>
      <c r="Y33" s="158">
        <f t="shared" si="39"/>
        <v>14.140646245109435</v>
      </c>
      <c r="Z33" s="158">
        <f t="shared" si="40"/>
        <v>2.4130729121276246</v>
      </c>
      <c r="AA33" s="158">
        <f t="shared" si="41"/>
        <v>1.158229140739536</v>
      </c>
      <c r="AB33" s="222">
        <f t="shared" si="42"/>
        <v>17.711948297976598</v>
      </c>
      <c r="AD33" s="116">
        <v>1978</v>
      </c>
      <c r="AE33" s="158">
        <f t="shared" si="43"/>
        <v>0.7004654941763433</v>
      </c>
      <c r="AF33" s="158">
        <f t="shared" si="44"/>
        <v>0.30723588277906477</v>
      </c>
      <c r="AG33" s="158">
        <f t="shared" si="45"/>
        <v>9.1929549354574147E-2</v>
      </c>
      <c r="AI33" s="116">
        <v>1978</v>
      </c>
      <c r="AJ33" s="158">
        <f t="shared" si="46"/>
        <v>0.53211947140849469</v>
      </c>
      <c r="AK33" s="158">
        <f t="shared" si="47"/>
        <v>0.2333965011857676</v>
      </c>
      <c r="AL33" s="158">
        <f t="shared" si="48"/>
        <v>6.9835707277626544E-2</v>
      </c>
      <c r="AM33" s="158">
        <f t="shared" si="69"/>
        <v>0.83535167987188885</v>
      </c>
      <c r="AN33" s="158"/>
      <c r="AO33" s="116">
        <v>1978</v>
      </c>
      <c r="AP33" s="158">
        <f t="shared" si="49"/>
        <v>10.376329692465648</v>
      </c>
      <c r="AQ33" s="158">
        <f t="shared" si="50"/>
        <v>1.7504737588932573</v>
      </c>
      <c r="AR33" s="158">
        <f t="shared" si="51"/>
        <v>0.83802848733151836</v>
      </c>
      <c r="AS33" s="158">
        <f t="shared" si="52"/>
        <v>12.964831938690423</v>
      </c>
      <c r="AT33" s="158"/>
      <c r="AU33" s="116">
        <v>1978</v>
      </c>
      <c r="AV33" s="158">
        <f t="shared" si="70"/>
        <v>14.009309883526866</v>
      </c>
      <c r="AW33" s="158">
        <f t="shared" si="71"/>
        <v>2.4578870622325182</v>
      </c>
      <c r="AX33" s="158">
        <f t="shared" si="72"/>
        <v>1.1491193669321769</v>
      </c>
      <c r="AY33" s="158">
        <f t="shared" si="77"/>
        <v>17.616316312691559</v>
      </c>
      <c r="BA33" s="193">
        <f>Data!CR42/10</f>
        <v>2.8542744259021537</v>
      </c>
      <c r="BB33" s="193">
        <f>(Data!CR42-Data!CP42)/10</f>
        <v>1.886274425902154</v>
      </c>
      <c r="BC33" s="195">
        <v>0</v>
      </c>
      <c r="BD33" s="164">
        <f t="shared" si="80"/>
        <v>-0.52090026627992747</v>
      </c>
      <c r="BE33" s="116">
        <v>1978</v>
      </c>
      <c r="BF33" s="197">
        <f>(Data!$AZ42-100)/100</f>
        <v>9.9999999999994321E-4</v>
      </c>
      <c r="BG33" s="165">
        <f t="shared" si="81"/>
        <v>1.9616732869942588E-4</v>
      </c>
      <c r="BH33" s="165">
        <f t="shared" si="82"/>
        <v>1.9616732869942588E-4</v>
      </c>
      <c r="BI33" s="165">
        <f t="shared" si="83"/>
        <v>1.9616732869942588E-4</v>
      </c>
      <c r="BJ33" s="160"/>
      <c r="BK33" s="120">
        <v>1978</v>
      </c>
      <c r="BL33" s="166">
        <f t="shared" si="84"/>
        <v>9.9625374538494557E-2</v>
      </c>
      <c r="BM33" s="167">
        <f t="shared" si="85"/>
        <v>2.0956310153745017</v>
      </c>
      <c r="BN33" s="167">
        <f t="shared" si="86"/>
        <v>0.55223359634489222</v>
      </c>
      <c r="BO33" s="167">
        <f t="shared" si="87"/>
        <v>0.20640981418275975</v>
      </c>
      <c r="BP33" s="168">
        <f t="shared" si="88"/>
        <v>2.8542744259021537</v>
      </c>
      <c r="BQ33" s="169">
        <f t="shared" si="89"/>
        <v>0.73420796415261758</v>
      </c>
      <c r="BR33" s="169">
        <f t="shared" si="89"/>
        <v>0.19347599913079386</v>
      </c>
      <c r="BS33" s="169">
        <f t="shared" si="89"/>
        <v>7.2316036716588511E-2</v>
      </c>
      <c r="BT33" s="169">
        <f t="shared" si="89"/>
        <v>1</v>
      </c>
      <c r="BU33" s="169"/>
      <c r="BV33" s="177">
        <f t="shared" si="100"/>
        <v>1.0562737499389525</v>
      </c>
      <c r="BW33" s="177">
        <f t="shared" si="101"/>
        <v>1.0562563897796173</v>
      </c>
      <c r="BX33" s="177">
        <f t="shared" si="102"/>
        <v>1.0562650698236198</v>
      </c>
      <c r="BY33" s="202">
        <f t="shared" si="59"/>
        <v>0.56124532876009248</v>
      </c>
      <c r="BZ33" s="206">
        <f t="shared" si="78"/>
        <v>1.0562825093454975</v>
      </c>
      <c r="CA33" s="202">
        <f t="shared" si="60"/>
        <v>0.56103610674809823</v>
      </c>
      <c r="CB33" s="121">
        <v>1978</v>
      </c>
      <c r="CC33" s="170">
        <f t="shared" si="90"/>
        <v>9.9441452202308905E-2</v>
      </c>
      <c r="CD33" s="171">
        <f t="shared" si="91"/>
        <v>2.0956651849597603</v>
      </c>
      <c r="CE33" s="171">
        <f t="shared" si="92"/>
        <v>0.55220339333832991</v>
      </c>
      <c r="CF33" s="171">
        <f t="shared" si="93"/>
        <v>0.20640584760406375</v>
      </c>
      <c r="CG33" s="172">
        <f t="shared" si="94"/>
        <v>2.8542744259021537</v>
      </c>
      <c r="CH33" s="173">
        <f t="shared" si="95"/>
        <v>0.73421993552612974</v>
      </c>
      <c r="CI33" s="173">
        <f t="shared" si="96"/>
        <v>0.19346541745501375</v>
      </c>
      <c r="CJ33" s="173">
        <f t="shared" si="96"/>
        <v>7.2314647018856579E-2</v>
      </c>
      <c r="CK33" s="173">
        <f t="shared" si="96"/>
        <v>1</v>
      </c>
      <c r="CL33" s="173"/>
      <c r="CM33" s="178">
        <f t="shared" si="103"/>
        <v>1.0562746638589666</v>
      </c>
      <c r="CN33" s="178">
        <f t="shared" si="104"/>
        <v>1.0562562720934625</v>
      </c>
      <c r="CO33" s="178">
        <f t="shared" si="105"/>
        <v>1.0562654679361847</v>
      </c>
      <c r="CP33" s="202">
        <f t="shared" si="61"/>
        <v>0.56123076776271397</v>
      </c>
      <c r="CQ33" s="206">
        <f t="shared" si="79"/>
        <v>1.0562829071626341</v>
      </c>
      <c r="CR33" s="202">
        <f t="shared" si="61"/>
        <v>0.56102121700312146</v>
      </c>
      <c r="CS33" s="124">
        <v>1978</v>
      </c>
      <c r="CT33" s="174">
        <f t="shared" si="106"/>
        <v>0.04</v>
      </c>
      <c r="CU33" s="175">
        <f t="shared" si="24"/>
        <v>0.79466932786700939</v>
      </c>
      <c r="CV33" s="175">
        <f t="shared" si="25"/>
        <v>0.41471704642614832</v>
      </c>
      <c r="CW33" s="175">
        <f t="shared" si="26"/>
        <v>0.15809574312057698</v>
      </c>
      <c r="CX33" s="176">
        <f t="shared" si="97"/>
        <v>1.3674821174137346</v>
      </c>
      <c r="CY33" s="174">
        <f t="shared" si="98"/>
        <v>0.58111862506102563</v>
      </c>
      <c r="CZ33" s="174">
        <f t="shared" si="98"/>
        <v>0.3032705445614795</v>
      </c>
      <c r="DA33" s="174">
        <f t="shared" si="98"/>
        <v>0.11561083037749501</v>
      </c>
      <c r="DB33" s="174">
        <f t="shared" si="99"/>
        <v>1.0000000000000002</v>
      </c>
      <c r="DC33" s="174"/>
      <c r="DD33" s="179">
        <f t="shared" si="107"/>
        <v>1.0580973224735661</v>
      </c>
      <c r="DE33" s="179">
        <f t="shared" si="108"/>
        <v>1.0580973224735659</v>
      </c>
      <c r="DF33" s="179">
        <f t="shared" si="109"/>
        <v>1.0580973224735661</v>
      </c>
      <c r="DG33" s="180"/>
      <c r="DH33" s="162"/>
      <c r="DO33" s="116">
        <v>1978</v>
      </c>
      <c r="DP33" s="158">
        <f t="shared" si="63"/>
        <v>10.742161131248873</v>
      </c>
      <c r="DQ33" s="158">
        <f t="shared" si="35"/>
        <v>1.8331282456409608</v>
      </c>
      <c r="DR33" s="158">
        <f t="shared" si="36"/>
        <v>0.87986672186464387</v>
      </c>
      <c r="DS33" s="158">
        <f t="shared" si="64"/>
        <v>13.455156098754477</v>
      </c>
      <c r="DU33" s="160">
        <f t="shared" si="73"/>
        <v>0.79651361800150466</v>
      </c>
      <c r="DV33" s="160">
        <f t="shared" si="74"/>
        <v>0.13732033871069421</v>
      </c>
      <c r="DW33" s="160">
        <f t="shared" si="75"/>
        <v>6.6166043287801082E-2</v>
      </c>
      <c r="DX33" s="202">
        <f t="shared" si="76"/>
        <v>1.0787224854704078</v>
      </c>
      <c r="DY33" s="202">
        <f t="shared" si="65"/>
        <v>0.54849359211981763</v>
      </c>
    </row>
    <row r="34" spans="2:131">
      <c r="B34" s="116">
        <v>1979</v>
      </c>
      <c r="C34" s="227">
        <f>Data!BD43*Data!BY43/10</f>
        <v>1.3560443397383233</v>
      </c>
      <c r="D34" s="227">
        <f>Data!BD43*Data!BZ43/10</f>
        <v>0.43036799143099902</v>
      </c>
      <c r="E34" s="227">
        <f>Data!BD43*Data!CA43/10</f>
        <v>0.16758766883067519</v>
      </c>
      <c r="F34" s="227">
        <f>Data!BD43/10</f>
        <v>1.954</v>
      </c>
      <c r="H34" s="116">
        <v>1979</v>
      </c>
      <c r="I34" s="190">
        <f>Data!BQ43*100</f>
        <v>76.606690466822641</v>
      </c>
      <c r="J34" s="190">
        <f>Data!BR43*100</f>
        <v>76.606690466822641</v>
      </c>
      <c r="K34" s="190">
        <f>Data!BS43*100</f>
        <v>76.606690466822641</v>
      </c>
      <c r="M34" s="116">
        <v>1979</v>
      </c>
      <c r="N34" s="191">
        <f>Data!BU42/Data!BU$48*100</f>
        <v>78.866303629245721</v>
      </c>
      <c r="O34" s="191">
        <f>Data!BV42/Data!BV$48*100</f>
        <v>78.866303629245721</v>
      </c>
      <c r="P34" s="191">
        <f>Data!BW42/Data!BW$48*100</f>
        <v>78.866303629245721</v>
      </c>
      <c r="R34" s="116">
        <v>1979</v>
      </c>
      <c r="S34" s="162">
        <f t="shared" si="66"/>
        <v>1.7701382626960087</v>
      </c>
      <c r="T34" s="162">
        <f t="shared" si="67"/>
        <v>0.56178904062875001</v>
      </c>
      <c r="U34" s="162">
        <f t="shared" si="68"/>
        <v>0.21876375001900811</v>
      </c>
      <c r="X34" s="116">
        <v>1979</v>
      </c>
      <c r="Y34" s="158">
        <f t="shared" ref="Y34:Y85" si="110">Y33+S34-DJ$6*(S34/2+Y33)</f>
        <v>15.159498738982572</v>
      </c>
      <c r="Z34" s="158">
        <f t="shared" ref="Z34:Z85" si="111">Z33+T34-DK$6*(T34/2+Z33)</f>
        <v>2.6381160237011247</v>
      </c>
      <c r="AA34" s="158">
        <f t="shared" ref="AA34:AA85" si="112">AA33+U34-DL$6*(U34/2+AA33)</f>
        <v>1.2755840094986208</v>
      </c>
      <c r="AB34" s="222">
        <f t="shared" si="42"/>
        <v>19.073198772182316</v>
      </c>
      <c r="AD34" s="116">
        <v>1979</v>
      </c>
      <c r="AE34" s="158">
        <f t="shared" ref="AE34:AE85" si="113">DJ$6*(S34/2+Y33)</f>
        <v>0.75128576882287201</v>
      </c>
      <c r="AF34" s="158">
        <f t="shared" ref="AF34:AF85" si="114">DK$6*(T34/2+Z33)</f>
        <v>0.33674592905524997</v>
      </c>
      <c r="AG34" s="158">
        <f t="shared" ref="AG34:AG85" si="115">DL$6*(U34/2+AA33)</f>
        <v>0.10140888125992321</v>
      </c>
      <c r="AI34" s="116">
        <v>1979</v>
      </c>
      <c r="AJ34" s="158">
        <f t="shared" ref="AJ34:AJ85" si="116">AE34*I34/100</f>
        <v>0.57553516344342626</v>
      </c>
      <c r="AK34" s="158">
        <f t="shared" ref="AK34:AK85" si="117">AF34*J34/100</f>
        <v>0.25796991153098153</v>
      </c>
      <c r="AL34" s="158">
        <f t="shared" ref="AL34:AL85" si="118">AG34*K34/100</f>
        <v>7.7685987772657089E-2</v>
      </c>
      <c r="AM34" s="158">
        <f t="shared" ref="AM34:AM85" si="119">AJ34+AK34+AL34</f>
        <v>0.91119106274706485</v>
      </c>
      <c r="AO34" s="116">
        <v>1979</v>
      </c>
      <c r="AP34" s="158">
        <f t="shared" ref="AP34:AP85" si="120">((Y34+Y33)/2)*I34/100</f>
        <v>11.222935687146812</v>
      </c>
      <c r="AQ34" s="158">
        <f t="shared" ref="AQ34:AQ85" si="121">((Z34+Z33)/2)*J34/100</f>
        <v>1.9347743364823615</v>
      </c>
      <c r="AR34" s="158">
        <f t="shared" ref="AR34:AR85" si="122">((AA34+AA33)/2)*K34/100</f>
        <v>0.93223185327188485</v>
      </c>
      <c r="AS34" s="158">
        <f t="shared" ref="AS34:AS85" si="123">AP34+AQ34+AR34</f>
        <v>14.089941876901058</v>
      </c>
      <c r="AU34" s="116">
        <v>1979</v>
      </c>
      <c r="AV34" s="158">
        <f t="shared" ref="AV34:AV85" si="124">Y33+S34/2</f>
        <v>15.025715376457439</v>
      </c>
      <c r="AW34" s="158">
        <f t="shared" ref="AW34:AW85" si="125">Z33+T34/2</f>
        <v>2.6939674324419998</v>
      </c>
      <c r="AX34" s="158">
        <f t="shared" ref="AX34:AX85" si="126">AA33+U34/2</f>
        <v>1.2676110157490401</v>
      </c>
      <c r="AY34" s="158">
        <f t="shared" ref="AY34:AY85" si="127">AV34+AW34+AX34</f>
        <v>18.987293824648479</v>
      </c>
      <c r="BA34" s="193">
        <f>Data!CR43/10</f>
        <v>3.4418945744407301</v>
      </c>
      <c r="BB34" s="193">
        <f>(Data!CR43-Data!CP43)/10</f>
        <v>2.3588945744407304</v>
      </c>
      <c r="BC34" s="195">
        <v>0</v>
      </c>
      <c r="BE34" s="116">
        <v>1979</v>
      </c>
      <c r="BF34" s="197">
        <f>(Data!$AZ43-100)/100</f>
        <v>1.7000000000000029E-2</v>
      </c>
      <c r="BG34" s="165">
        <f t="shared" si="81"/>
        <v>-8.4300818353110207E-3</v>
      </c>
      <c r="BH34" s="165">
        <f t="shared" si="82"/>
        <v>-8.4300818353110207E-3</v>
      </c>
      <c r="BI34" s="165">
        <f t="shared" si="83"/>
        <v>-8.4300818353110207E-3</v>
      </c>
      <c r="BK34" s="118">
        <v>1979</v>
      </c>
      <c r="BL34" s="166">
        <f t="shared" ref="BL34:BL85" si="128">(($BA34+$BC34)/(1+$BF34)-($DJ$6*(1+BG34)-BG34)*$AV34-($DK$6*(1+BH34)-BH34)*$AW34-($DL$6*(1+BI34)-BI34)*$AX34)/$AY34</f>
        <v>0.10769741740127517</v>
      </c>
      <c r="BM34" s="167">
        <f t="shared" ref="BM34:BM85" si="129">(1+$BF34)*($BL34+DJ$6*(1+BG34)-BG34)*AV34</f>
        <v>2.532178588245432</v>
      </c>
      <c r="BN34" s="167">
        <f t="shared" ref="BN34:BN85" si="130">(1+$BF34)*($BL34+DK$6*(1+BH34)-BH34)*AW34</f>
        <v>0.65774559845249125</v>
      </c>
      <c r="BO34" s="167">
        <f t="shared" ref="BO34:BO85" si="131">(1+$BF34)*($BL34+DL$6*(1+BI34)-BI34)*AX34</f>
        <v>0.25197038774280756</v>
      </c>
      <c r="BP34" s="168">
        <f t="shared" ref="BP34:BP85" si="132">BM34+BN34+BO34</f>
        <v>3.441894574440731</v>
      </c>
      <c r="BQ34" s="169">
        <f t="shared" ref="BQ34:BQ85" si="133">BM34/$BP34</f>
        <v>0.7356932449498057</v>
      </c>
      <c r="BR34" s="169">
        <f t="shared" ref="BR34:BR85" si="134">BN34/$BP34</f>
        <v>0.19109986788580458</v>
      </c>
      <c r="BS34" s="169">
        <f t="shared" ref="BS34:BS85" si="135">BO34/$BP34</f>
        <v>7.3206887164389653E-2</v>
      </c>
      <c r="BT34" s="169">
        <f t="shared" ref="BT34:BT85" si="136">BP34/$BP34</f>
        <v>1</v>
      </c>
      <c r="BU34" s="169"/>
      <c r="BV34" s="177">
        <f t="shared" si="100"/>
        <v>1.0793086390318614</v>
      </c>
      <c r="BW34" s="177">
        <f t="shared" si="101"/>
        <v>1.0791622599060406</v>
      </c>
      <c r="BX34" s="177">
        <f t="shared" si="102"/>
        <v>1.0792354469872349</v>
      </c>
      <c r="BY34" s="202">
        <f t="shared" si="59"/>
        <v>0.60571585325389599</v>
      </c>
      <c r="BZ34" s="206">
        <f t="shared" si="78"/>
        <v>1.0792943354311664</v>
      </c>
      <c r="CA34" s="202">
        <f t="shared" si="60"/>
        <v>0.60552309198557763</v>
      </c>
      <c r="CB34" s="121">
        <v>1979</v>
      </c>
      <c r="CC34" s="170">
        <f t="shared" si="90"/>
        <v>0.11559940494821755</v>
      </c>
      <c r="CD34" s="171">
        <f t="shared" ref="CD34:CD85" si="137">(1+$BF34)*($CC34+DJ$6)*AV34</f>
        <v>2.5305497671920998</v>
      </c>
      <c r="CE34" s="171">
        <f t="shared" ref="CE34:CE85" si="138">(1+$BF34)*($CC34+DK$6)*AW34</f>
        <v>0.65918579953574485</v>
      </c>
      <c r="CF34" s="171">
        <f t="shared" ref="CF34:CF85" si="139">(1+$BF34)*($CC34+DL$6)*AX34</f>
        <v>0.2521590077128853</v>
      </c>
      <c r="CG34" s="172">
        <f t="shared" ref="CG34:CG85" si="140">CD34+CE34+CF34</f>
        <v>3.4418945744407301</v>
      </c>
      <c r="CH34" s="173">
        <f t="shared" ref="CH34:CH85" si="141">CD34/$BP34</f>
        <v>0.7352200110903413</v>
      </c>
      <c r="CI34" s="173">
        <f t="shared" ref="CI34:CI85" si="142">CE34/$BP34</f>
        <v>0.19151830054029331</v>
      </c>
      <c r="CJ34" s="173">
        <f t="shared" ref="CJ34:CJ85" si="143">CF34/$BP34</f>
        <v>7.3261688369365086E-2</v>
      </c>
      <c r="CK34" s="173">
        <f t="shared" ref="CK34:CK85" si="144">CG34/$BP34</f>
        <v>0.99999999999999978</v>
      </c>
      <c r="CL34" s="173"/>
      <c r="CM34" s="178">
        <f t="shared" ref="CM34:CM85" si="145">CH33*($AV34/$AV33)+CI33*($AW34/$AW33)+CJ33*($AX34/$AX33)</f>
        <v>1.0793083479104406</v>
      </c>
      <c r="CN34" s="178">
        <f t="shared" ref="CN34:CN85" si="146">1/(CH34*$AV33/$AV34+CI34*$AW33/$AW34+CJ34*$AX33/$AX34)</f>
        <v>1.0791736491375958</v>
      </c>
      <c r="CO34" s="178">
        <f t="shared" ref="CO34:CO85" si="147">(CM34*CN34)^0.5</f>
        <v>1.0792409964225693</v>
      </c>
      <c r="CP34" s="202">
        <f t="shared" si="61"/>
        <v>0.60570325302323502</v>
      </c>
      <c r="CQ34" s="206">
        <f t="shared" si="79"/>
        <v>1.079299943477787</v>
      </c>
      <c r="CR34" s="202">
        <f t="shared" si="61"/>
        <v>0.60551016780130829</v>
      </c>
      <c r="CS34" s="123">
        <v>1979</v>
      </c>
      <c r="CT34" s="174">
        <f t="shared" si="106"/>
        <v>0.04</v>
      </c>
      <c r="CU34" s="175">
        <f t="shared" si="24"/>
        <v>0.85232429278838873</v>
      </c>
      <c r="CV34" s="175">
        <f t="shared" si="25"/>
        <v>0.45455067237132846</v>
      </c>
      <c r="CW34" s="175">
        <f t="shared" si="26"/>
        <v>0.17439781391701331</v>
      </c>
      <c r="CX34" s="176">
        <f t="shared" ref="CX34:CX85" si="148">CU34+CV34+CW34</f>
        <v>1.4812727790767304</v>
      </c>
      <c r="CY34" s="174">
        <f t="shared" ref="CY34:CY85" si="149">CU34/$CX34</f>
        <v>0.57539995659654131</v>
      </c>
      <c r="CZ34" s="174">
        <f t="shared" ref="CZ34:CZ85" si="150">CV34/$CX34</f>
        <v>0.30686493317905128</v>
      </c>
      <c r="DA34" s="174">
        <f t="shared" ref="DA34:DA85" si="151">CW34/$CX34</f>
        <v>0.11773511022440752</v>
      </c>
      <c r="DB34" s="174">
        <f t="shared" ref="DB34:DB85" si="152">CY34+CZ34+DA34</f>
        <v>1</v>
      </c>
      <c r="DC34" s="174"/>
      <c r="DD34" s="179">
        <f t="shared" ref="DD34:DD85" si="153">CY33*($AV34/$AV33)+CZ33*($AW34/$AW33)+DA33*($AX34/$AX33)</f>
        <v>1.0832118096565708</v>
      </c>
      <c r="DE34" s="179">
        <f t="shared" ref="DE34:DE85" si="154">1/(CY34*$AV33/$AV34+CZ34*$AW33/$AW34+DA34*$AX33/$AX34)</f>
        <v>1.0832118096565704</v>
      </c>
      <c r="DF34" s="179">
        <f t="shared" ref="DF34:DF85" si="155">(DD34*DE34)^0.5</f>
        <v>1.0832118096565706</v>
      </c>
      <c r="DO34" s="116">
        <v>1979</v>
      </c>
      <c r="DP34" s="158">
        <f t="shared" si="63"/>
        <v>11.61319027529426</v>
      </c>
      <c r="DQ34" s="158">
        <f t="shared" si="35"/>
        <v>2.0209733764323703</v>
      </c>
      <c r="DR34" s="158">
        <f t="shared" si="36"/>
        <v>0.97718269380089395</v>
      </c>
      <c r="DS34" s="158">
        <f t="shared" si="64"/>
        <v>14.611346345527524</v>
      </c>
      <c r="DU34" s="160">
        <f t="shared" si="73"/>
        <v>0.7932006100127732</v>
      </c>
      <c r="DV34" s="160">
        <f t="shared" si="74"/>
        <v>0.1391889783381127</v>
      </c>
      <c r="DW34" s="160">
        <f t="shared" si="75"/>
        <v>6.7610411649114022E-2</v>
      </c>
      <c r="DX34" s="202">
        <f t="shared" si="76"/>
        <v>1.0769381410257037</v>
      </c>
      <c r="DY34" s="202">
        <f t="shared" si="65"/>
        <v>0.59069366946202695</v>
      </c>
    </row>
    <row r="35" spans="2:131">
      <c r="B35" s="116">
        <v>1980</v>
      </c>
      <c r="C35" s="227">
        <f>Data!BD44*Data!BY44/10</f>
        <v>1.4394685843304871</v>
      </c>
      <c r="D35" s="227">
        <f>Data!BD44*Data!BZ44/10</f>
        <v>0.45957185376229737</v>
      </c>
      <c r="E35" s="227">
        <f>Data!BD44*Data!CA44/10</f>
        <v>0.18095956190721302</v>
      </c>
      <c r="F35" s="227">
        <f>Data!BD44/10</f>
        <v>2.08</v>
      </c>
      <c r="H35" s="116">
        <v>1980</v>
      </c>
      <c r="I35" s="190">
        <f>Data!BQ44*100</f>
        <v>76.64147390497952</v>
      </c>
      <c r="J35" s="190">
        <f>Data!BR44*100</f>
        <v>76.64147390497952</v>
      </c>
      <c r="K35" s="190">
        <f>Data!BS44*100</f>
        <v>76.64147390497952</v>
      </c>
      <c r="M35" s="116">
        <v>1980</v>
      </c>
      <c r="N35" s="191">
        <f>Data!BU43/Data!BU$48*100</f>
        <v>79.216496003695838</v>
      </c>
      <c r="O35" s="191">
        <f>Data!BV43/Data!BV$48*100</f>
        <v>79.216496003695838</v>
      </c>
      <c r="P35" s="191">
        <f>Data!BW43/Data!BW$48*100</f>
        <v>79.216496003695838</v>
      </c>
      <c r="R35" s="116">
        <v>1980</v>
      </c>
      <c r="S35" s="162">
        <f t="shared" si="66"/>
        <v>1.8781848925754576</v>
      </c>
      <c r="T35" s="162">
        <f t="shared" si="67"/>
        <v>0.59963859036959133</v>
      </c>
      <c r="U35" s="162">
        <f t="shared" si="68"/>
        <v>0.23611179781271899</v>
      </c>
      <c r="X35" s="116">
        <v>1980</v>
      </c>
      <c r="Y35" s="158">
        <f t="shared" si="110"/>
        <v>16.232754072294512</v>
      </c>
      <c r="Z35" s="158">
        <f t="shared" si="111"/>
        <v>2.8705126992099759</v>
      </c>
      <c r="AA35" s="158">
        <f t="shared" si="112"/>
        <v>1.4002046146389413</v>
      </c>
      <c r="AB35" s="222">
        <f t="shared" si="42"/>
        <v>20.503471386143428</v>
      </c>
      <c r="AD35" s="116">
        <v>1980</v>
      </c>
      <c r="AE35" s="158">
        <f t="shared" si="113"/>
        <v>0.80492955926351506</v>
      </c>
      <c r="AF35" s="158">
        <f t="shared" si="114"/>
        <v>0.36724191486074004</v>
      </c>
      <c r="AG35" s="158">
        <f t="shared" si="115"/>
        <v>0.11149119267239843</v>
      </c>
      <c r="AI35" s="116">
        <v>1980</v>
      </c>
      <c r="AJ35" s="158">
        <f t="shared" si="116"/>
        <v>0.61690987811641351</v>
      </c>
      <c r="AK35" s="158">
        <f t="shared" si="117"/>
        <v>0.28145961634614119</v>
      </c>
      <c r="AL35" s="158">
        <f t="shared" si="118"/>
        <v>8.5448493338366682E-2</v>
      </c>
      <c r="AM35" s="158">
        <f t="shared" si="119"/>
        <v>0.98381798780092133</v>
      </c>
      <c r="AO35" s="116">
        <v>1980</v>
      </c>
      <c r="AP35" s="158">
        <f t="shared" si="120"/>
        <v>12.029742623270062</v>
      </c>
      <c r="AQ35" s="158">
        <f t="shared" si="121"/>
        <v>2.110947122596059</v>
      </c>
      <c r="AR35" s="158">
        <f t="shared" si="122"/>
        <v>1.0253819200604</v>
      </c>
      <c r="AS35" s="158">
        <f t="shared" si="123"/>
        <v>15.166071665926522</v>
      </c>
      <c r="AU35" s="116">
        <v>1980</v>
      </c>
      <c r="AV35" s="158">
        <f t="shared" si="124"/>
        <v>16.098591185270301</v>
      </c>
      <c r="AW35" s="158">
        <f t="shared" si="125"/>
        <v>2.9379353188859203</v>
      </c>
      <c r="AX35" s="158">
        <f t="shared" si="126"/>
        <v>1.3936399084049804</v>
      </c>
      <c r="AY35" s="158">
        <f t="shared" si="127"/>
        <v>20.430166412561203</v>
      </c>
      <c r="BA35" s="193">
        <f>Data!CR44/10</f>
        <v>3.678277771191464</v>
      </c>
      <c r="BB35" s="193">
        <f>(Data!CR44-Data!CP44)/10</f>
        <v>2.5352777711914642</v>
      </c>
      <c r="BC35" s="195">
        <v>0</v>
      </c>
      <c r="BE35" s="116">
        <v>1980</v>
      </c>
      <c r="BF35" s="197">
        <f>(Data!$AZ44-100)/100</f>
        <v>8.0999999999999947E-2</v>
      </c>
      <c r="BG35" s="165">
        <f t="shared" si="81"/>
        <v>-7.4510589987325071E-2</v>
      </c>
      <c r="BH35" s="165">
        <f t="shared" si="82"/>
        <v>-7.4510589987325071E-2</v>
      </c>
      <c r="BI35" s="165">
        <f t="shared" si="83"/>
        <v>-7.4510589987325071E-2</v>
      </c>
      <c r="BK35" s="118">
        <v>1980</v>
      </c>
      <c r="BL35" s="166">
        <f t="shared" si="128"/>
        <v>3.389018801621968E-2</v>
      </c>
      <c r="BM35" s="167">
        <f t="shared" si="129"/>
        <v>2.6917479331129188</v>
      </c>
      <c r="BN35" s="167">
        <f t="shared" si="130"/>
        <v>0.71167956857774239</v>
      </c>
      <c r="BO35" s="167">
        <f t="shared" si="131"/>
        <v>0.27485026950080216</v>
      </c>
      <c r="BP35" s="168">
        <f t="shared" si="132"/>
        <v>3.6782777711914632</v>
      </c>
      <c r="BQ35" s="169">
        <f t="shared" si="133"/>
        <v>0.73179572086558631</v>
      </c>
      <c r="BR35" s="169">
        <f t="shared" si="134"/>
        <v>0.19348173597754584</v>
      </c>
      <c r="BS35" s="169">
        <f t="shared" si="135"/>
        <v>7.4722543156867952E-2</v>
      </c>
      <c r="BT35" s="169">
        <f t="shared" si="136"/>
        <v>1</v>
      </c>
      <c r="BU35" s="169"/>
      <c r="BV35" s="177">
        <f t="shared" si="100"/>
        <v>1.0771150050945737</v>
      </c>
      <c r="BW35" s="177">
        <f t="shared" si="101"/>
        <v>1.0771149221465635</v>
      </c>
      <c r="BX35" s="177">
        <f t="shared" si="102"/>
        <v>1.0771149636205677</v>
      </c>
      <c r="BY35" s="202">
        <f t="shared" si="59"/>
        <v>0.65242560924197124</v>
      </c>
      <c r="BZ35" s="206">
        <f t="shared" si="78"/>
        <v>1.077159055345918</v>
      </c>
      <c r="CA35" s="202">
        <f t="shared" si="60"/>
        <v>0.65224468175332428</v>
      </c>
      <c r="CB35" s="121">
        <v>1980</v>
      </c>
      <c r="CC35" s="170">
        <f t="shared" si="90"/>
        <v>0.10371914885201151</v>
      </c>
      <c r="CD35" s="171">
        <f t="shared" si="137"/>
        <v>2.6751093352282616</v>
      </c>
      <c r="CE35" s="171">
        <f t="shared" si="138"/>
        <v>0.72639099282479658</v>
      </c>
      <c r="CF35" s="171">
        <f t="shared" si="139"/>
        <v>0.2767774431384053</v>
      </c>
      <c r="CG35" s="172">
        <f t="shared" si="140"/>
        <v>3.6782777711914632</v>
      </c>
      <c r="CH35" s="173">
        <f t="shared" si="141"/>
        <v>0.72727224577216842</v>
      </c>
      <c r="CI35" s="173">
        <f t="shared" si="142"/>
        <v>0.19748127738311208</v>
      </c>
      <c r="CJ35" s="173">
        <f t="shared" si="143"/>
        <v>7.5246476844719606E-2</v>
      </c>
      <c r="CK35" s="173">
        <f t="shared" si="144"/>
        <v>1</v>
      </c>
      <c r="CL35" s="173"/>
      <c r="CM35" s="178">
        <f t="shared" si="145"/>
        <v>1.0771245570136563</v>
      </c>
      <c r="CN35" s="178">
        <f t="shared" si="146"/>
        <v>1.0772054717158357</v>
      </c>
      <c r="CO35" s="178">
        <f t="shared" si="147"/>
        <v>1.0771650136049751</v>
      </c>
      <c r="CP35" s="202">
        <f t="shared" si="61"/>
        <v>0.65244235278335061</v>
      </c>
      <c r="CQ35" s="206">
        <f t="shared" si="79"/>
        <v>1.0772094834936761</v>
      </c>
      <c r="CR35" s="202">
        <f t="shared" si="61"/>
        <v>0.65226129510741637</v>
      </c>
      <c r="CS35" s="123">
        <v>1980</v>
      </c>
      <c r="CT35" s="174">
        <f t="shared" si="106"/>
        <v>0.04</v>
      </c>
      <c r="CU35" s="175">
        <f t="shared" si="24"/>
        <v>0.91318250100581255</v>
      </c>
      <c r="CV35" s="175">
        <f t="shared" si="25"/>
        <v>0.4957151517501947</v>
      </c>
      <c r="CW35" s="175">
        <f t="shared" si="26"/>
        <v>0.19173685806896892</v>
      </c>
      <c r="CX35" s="176">
        <f t="shared" si="148"/>
        <v>1.6006345108249762</v>
      </c>
      <c r="CY35" s="174">
        <f t="shared" si="149"/>
        <v>0.57051281528045594</v>
      </c>
      <c r="CZ35" s="174">
        <f t="shared" si="150"/>
        <v>0.30969915267833398</v>
      </c>
      <c r="DA35" s="174">
        <f t="shared" si="151"/>
        <v>0.11978803204121011</v>
      </c>
      <c r="DB35" s="174">
        <f t="shared" si="152"/>
        <v>1</v>
      </c>
      <c r="DC35" s="174"/>
      <c r="DD35" s="179">
        <f t="shared" si="153"/>
        <v>1.0805805206402586</v>
      </c>
      <c r="DE35" s="179">
        <f t="shared" si="154"/>
        <v>1.0805805206402586</v>
      </c>
      <c r="DF35" s="179">
        <f t="shared" si="155"/>
        <v>1.0805805206402586</v>
      </c>
      <c r="DO35" s="116">
        <v>1980</v>
      </c>
      <c r="DP35" s="158">
        <f t="shared" si="63"/>
        <v>12.441021976377099</v>
      </c>
      <c r="DQ35" s="158">
        <f t="shared" si="35"/>
        <v>2.2000032413041368</v>
      </c>
      <c r="DR35" s="158">
        <f t="shared" si="36"/>
        <v>1.0731374543448233</v>
      </c>
      <c r="DS35" s="158">
        <f t="shared" si="64"/>
        <v>15.71416267202606</v>
      </c>
      <c r="DU35" s="160">
        <f t="shared" si="73"/>
        <v>0.79096699870445042</v>
      </c>
      <c r="DV35" s="160">
        <f t="shared" si="74"/>
        <v>0.14016378443797434</v>
      </c>
      <c r="DW35" s="160">
        <f t="shared" si="75"/>
        <v>6.8869216857575383E-2</v>
      </c>
      <c r="DX35" s="202">
        <f t="shared" si="76"/>
        <v>1.0750402580010601</v>
      </c>
      <c r="DY35" s="202">
        <f t="shared" si="65"/>
        <v>0.63501947481805032</v>
      </c>
    </row>
    <row r="36" spans="2:131">
      <c r="B36" s="116">
        <v>1981</v>
      </c>
      <c r="C36" s="227">
        <f>Data!BD45*Data!BY45/10</f>
        <v>1.4478730414693304</v>
      </c>
      <c r="D36" s="227">
        <f>Data!BD45*Data!BZ45/10</f>
        <v>0.46501388181077397</v>
      </c>
      <c r="E36" s="227">
        <f>Data!BD45*Data!CA45/10</f>
        <v>0.18511307671989294</v>
      </c>
      <c r="F36" s="227">
        <f>Data!BD45/10</f>
        <v>2.0979999999999999</v>
      </c>
      <c r="H36" s="116">
        <v>1981</v>
      </c>
      <c r="I36" s="190">
        <f>Data!BQ45*100</f>
        <v>81.977430995924962</v>
      </c>
      <c r="J36" s="190">
        <f>Data!BR45*100</f>
        <v>81.977430995924962</v>
      </c>
      <c r="K36" s="190">
        <f>Data!BS45*100</f>
        <v>81.977430995924962</v>
      </c>
      <c r="M36" s="116">
        <v>1981</v>
      </c>
      <c r="N36" s="191">
        <f>Data!BU44/Data!BU$48*100</f>
        <v>81.992098266339738</v>
      </c>
      <c r="O36" s="191">
        <f>Data!BV44/Data!BV$48*100</f>
        <v>81.992098266339738</v>
      </c>
      <c r="P36" s="191">
        <f>Data!BW44/Data!BW$48*100</f>
        <v>81.992098266339738</v>
      </c>
      <c r="R36" s="116">
        <v>1981</v>
      </c>
      <c r="S36" s="162">
        <f t="shared" si="66"/>
        <v>1.766184941244747</v>
      </c>
      <c r="T36" s="162">
        <f t="shared" si="67"/>
        <v>0.56724622394411151</v>
      </c>
      <c r="U36" s="162">
        <f t="shared" si="68"/>
        <v>0.22580980456571609</v>
      </c>
      <c r="X36" s="116">
        <v>1981</v>
      </c>
      <c r="Y36" s="158">
        <f t="shared" si="110"/>
        <v>17.143146686393411</v>
      </c>
      <c r="Z36" s="158">
        <f t="shared" si="111"/>
        <v>3.0434919467563337</v>
      </c>
      <c r="AA36" s="158">
        <f t="shared" si="112"/>
        <v>1.5049656578509134</v>
      </c>
      <c r="AB36" s="222">
        <f t="shared" si="42"/>
        <v>21.691604291000658</v>
      </c>
      <c r="AD36" s="116">
        <v>1981</v>
      </c>
      <c r="AE36" s="158">
        <f t="shared" si="113"/>
        <v>0.8557923271458443</v>
      </c>
      <c r="AF36" s="158">
        <f t="shared" si="114"/>
        <v>0.39426697639775393</v>
      </c>
      <c r="AG36" s="158">
        <f t="shared" si="115"/>
        <v>0.12104876135374396</v>
      </c>
      <c r="AI36" s="116">
        <v>1981</v>
      </c>
      <c r="AJ36" s="158">
        <f t="shared" si="116"/>
        <v>0.70155656445440484</v>
      </c>
      <c r="AK36" s="158">
        <f t="shared" si="117"/>
        <v>0.32320993851618851</v>
      </c>
      <c r="AL36" s="158">
        <f t="shared" si="118"/>
        <v>9.9232664810187346E-2</v>
      </c>
      <c r="AM36" s="158">
        <f t="shared" si="119"/>
        <v>1.1239991677807806</v>
      </c>
      <c r="AO36" s="116">
        <v>1981</v>
      </c>
      <c r="AP36" s="158">
        <f t="shared" si="120"/>
        <v>13.680353006860891</v>
      </c>
      <c r="AQ36" s="158">
        <f t="shared" si="121"/>
        <v>2.4240745388714142</v>
      </c>
      <c r="AR36" s="158">
        <f t="shared" si="122"/>
        <v>1.190791977722248</v>
      </c>
      <c r="AS36" s="158">
        <f t="shared" si="123"/>
        <v>17.295219523454556</v>
      </c>
      <c r="AU36" s="116">
        <v>1981</v>
      </c>
      <c r="AV36" s="158">
        <f t="shared" si="124"/>
        <v>17.115846542916884</v>
      </c>
      <c r="AW36" s="158">
        <f t="shared" si="125"/>
        <v>3.1541358111820315</v>
      </c>
      <c r="AX36" s="158">
        <f t="shared" si="126"/>
        <v>1.5131095169217994</v>
      </c>
      <c r="AY36" s="158">
        <f t="shared" si="127"/>
        <v>21.783091871020712</v>
      </c>
      <c r="BA36" s="193">
        <f>Data!CR45/10</f>
        <v>3.9895907111756168</v>
      </c>
      <c r="BB36" s="193">
        <f>(Data!CR45-Data!CP45)/10</f>
        <v>2.5315907111756166</v>
      </c>
      <c r="BC36" s="195">
        <v>0</v>
      </c>
      <c r="BE36" s="116">
        <v>1981</v>
      </c>
      <c r="BF36" s="197">
        <f>(Data!$AZ45-100)/100</f>
        <v>1.5999999999999945E-2</v>
      </c>
      <c r="BG36" s="165">
        <f t="shared" si="81"/>
        <v>5.2777872339332399E-2</v>
      </c>
      <c r="BH36" s="165">
        <f t="shared" si="82"/>
        <v>5.2777872339332399E-2</v>
      </c>
      <c r="BI36" s="165">
        <f t="shared" si="83"/>
        <v>5.2777872339332399E-2</v>
      </c>
      <c r="BK36" s="118">
        <v>1981</v>
      </c>
      <c r="BL36" s="166">
        <f t="shared" si="128"/>
        <v>0.16677868978037541</v>
      </c>
      <c r="BM36" s="167">
        <f t="shared" si="129"/>
        <v>2.8978145979837007</v>
      </c>
      <c r="BN36" s="167">
        <f t="shared" si="130"/>
        <v>0.78704400308995626</v>
      </c>
      <c r="BO36" s="167">
        <f t="shared" si="131"/>
        <v>0.30473211010196044</v>
      </c>
      <c r="BP36" s="168">
        <f t="shared" si="132"/>
        <v>3.9895907111756173</v>
      </c>
      <c r="BQ36" s="169">
        <f t="shared" si="133"/>
        <v>0.7263438301744487</v>
      </c>
      <c r="BR36" s="169">
        <f t="shared" si="134"/>
        <v>0.19727437225209427</v>
      </c>
      <c r="BS36" s="169">
        <f t="shared" si="135"/>
        <v>7.6381797573457019E-2</v>
      </c>
      <c r="BT36" s="169">
        <f t="shared" si="136"/>
        <v>1</v>
      </c>
      <c r="BU36" s="169"/>
      <c r="BV36" s="177">
        <f t="shared" si="100"/>
        <v>1.0668852659897878</v>
      </c>
      <c r="BW36" s="177">
        <f t="shared" si="101"/>
        <v>1.0669195422125946</v>
      </c>
      <c r="BX36" s="177">
        <f t="shared" si="102"/>
        <v>1.0669024039635429</v>
      </c>
      <c r="BY36" s="202">
        <f t="shared" si="59"/>
        <v>0.6960744509076382</v>
      </c>
      <c r="BZ36" s="206">
        <f t="shared" si="78"/>
        <v>1.0669236843210159</v>
      </c>
      <c r="CA36" s="202">
        <f t="shared" si="60"/>
        <v>0.6958952989350452</v>
      </c>
      <c r="CB36" s="121">
        <v>1981</v>
      </c>
      <c r="CC36" s="170">
        <f t="shared" si="90"/>
        <v>0.11732285119277366</v>
      </c>
      <c r="CD36" s="171">
        <f t="shared" si="137"/>
        <v>2.909694200045053</v>
      </c>
      <c r="CE36" s="171">
        <f t="shared" si="138"/>
        <v>0.77654828973989964</v>
      </c>
      <c r="CF36" s="171">
        <f t="shared" si="139"/>
        <v>0.30334822139066475</v>
      </c>
      <c r="CG36" s="172">
        <f t="shared" si="140"/>
        <v>3.9895907111756173</v>
      </c>
      <c r="CH36" s="173">
        <f t="shared" si="141"/>
        <v>0.72932147949272974</v>
      </c>
      <c r="CI36" s="173">
        <f t="shared" si="142"/>
        <v>0.19464359779178284</v>
      </c>
      <c r="CJ36" s="173">
        <f t="shared" si="143"/>
        <v>7.6034922715487466E-2</v>
      </c>
      <c r="CK36" s="173">
        <f t="shared" si="144"/>
        <v>1</v>
      </c>
      <c r="CL36" s="173"/>
      <c r="CM36" s="178">
        <f t="shared" si="145"/>
        <v>1.0669386691578409</v>
      </c>
      <c r="CN36" s="178">
        <f t="shared" si="146"/>
        <v>1.0668845487783054</v>
      </c>
      <c r="CO36" s="178">
        <f t="shared" si="147"/>
        <v>1.066911608624908</v>
      </c>
      <c r="CP36" s="202">
        <f t="shared" si="61"/>
        <v>0.69609832014310424</v>
      </c>
      <c r="CQ36" s="206">
        <f t="shared" si="79"/>
        <v>1.0669327971054359</v>
      </c>
      <c r="CR36" s="202">
        <f t="shared" si="61"/>
        <v>0.69591896803256992</v>
      </c>
      <c r="CS36" s="123">
        <v>1981</v>
      </c>
      <c r="CT36" s="174">
        <f t="shared" si="106"/>
        <v>0.04</v>
      </c>
      <c r="CU36" s="175">
        <f t="shared" si="24"/>
        <v>0.97088567397086178</v>
      </c>
      <c r="CV36" s="175">
        <f t="shared" si="25"/>
        <v>0.53219446399307779</v>
      </c>
      <c r="CW36" s="175">
        <f t="shared" si="26"/>
        <v>0.20817347647634601</v>
      </c>
      <c r="CX36" s="176">
        <f t="shared" si="148"/>
        <v>1.7112536144402857</v>
      </c>
      <c r="CY36" s="174">
        <f t="shared" si="149"/>
        <v>0.56735346869576531</v>
      </c>
      <c r="CZ36" s="174">
        <f t="shared" si="150"/>
        <v>0.31099683851779458</v>
      </c>
      <c r="DA36" s="174">
        <f t="shared" si="151"/>
        <v>0.12164969278644013</v>
      </c>
      <c r="DB36" s="174">
        <f t="shared" si="152"/>
        <v>1</v>
      </c>
      <c r="DC36" s="174"/>
      <c r="DD36" s="179">
        <f t="shared" si="153"/>
        <v>1.0691095330428029</v>
      </c>
      <c r="DE36" s="179">
        <f t="shared" si="154"/>
        <v>1.0691095330428029</v>
      </c>
      <c r="DF36" s="179">
        <f t="shared" si="155"/>
        <v>1.0691095330428029</v>
      </c>
      <c r="DO36" s="116">
        <v>1981</v>
      </c>
      <c r="DP36" s="158">
        <f t="shared" si="63"/>
        <v>14.053511245368357</v>
      </c>
      <c r="DQ36" s="158">
        <f t="shared" si="35"/>
        <v>2.4949765105187067</v>
      </c>
      <c r="DR36" s="158">
        <f t="shared" si="36"/>
        <v>1.2337321836771007</v>
      </c>
      <c r="DS36" s="158">
        <f t="shared" si="64"/>
        <v>17.782219939564165</v>
      </c>
      <c r="DU36" s="160">
        <f t="shared" si="73"/>
        <v>0.7883591815362696</v>
      </c>
      <c r="DV36" s="160">
        <f t="shared" si="74"/>
        <v>0.1414501493739227</v>
      </c>
      <c r="DW36" s="160">
        <f t="shared" si="75"/>
        <v>7.0190669089807742E-2</v>
      </c>
      <c r="DX36" s="202">
        <f t="shared" si="76"/>
        <v>1.0579785344867412</v>
      </c>
      <c r="DY36" s="202">
        <f t="shared" si="65"/>
        <v>0.67183697333854098</v>
      </c>
    </row>
    <row r="37" spans="2:131">
      <c r="B37" s="116">
        <v>1982</v>
      </c>
      <c r="C37" s="227">
        <f>Data!BD46*Data!BY46/10</f>
        <v>1.9042190117140809</v>
      </c>
      <c r="D37" s="227">
        <f>Data!BD46*Data!BZ46/10</f>
        <v>0.61522734326168049</v>
      </c>
      <c r="E37" s="227">
        <f>Data!BD46*Data!CA46/10</f>
        <v>0.2475536450242351</v>
      </c>
      <c r="F37" s="227">
        <f>Data!BD46/10</f>
        <v>2.7670000000000003</v>
      </c>
      <c r="H37" s="116">
        <v>1982</v>
      </c>
      <c r="I37" s="190">
        <f>Data!BQ46*100</f>
        <v>83.812398506412308</v>
      </c>
      <c r="J37" s="190">
        <f>Data!BR46*100</f>
        <v>83.812398506412308</v>
      </c>
      <c r="K37" s="190">
        <f>Data!BS46*100</f>
        <v>83.812398506412308</v>
      </c>
      <c r="M37" s="116">
        <v>1982</v>
      </c>
      <c r="N37" s="191">
        <f>Data!BU45/Data!BU$48*100</f>
        <v>85.763986157963984</v>
      </c>
      <c r="O37" s="191">
        <f>Data!BV45/Data!BV$48*100</f>
        <v>85.763986157963984</v>
      </c>
      <c r="P37" s="191">
        <f>Data!BW45/Data!BW$48*100</f>
        <v>85.763986157963984</v>
      </c>
      <c r="R37" s="116">
        <v>1982</v>
      </c>
      <c r="S37" s="162">
        <f t="shared" si="66"/>
        <v>2.2720015721401805</v>
      </c>
      <c r="T37" s="162">
        <f t="shared" si="67"/>
        <v>0.73405290174891102</v>
      </c>
      <c r="U37" s="162">
        <f t="shared" si="68"/>
        <v>0.29536637709430941</v>
      </c>
      <c r="X37" s="116">
        <v>1982</v>
      </c>
      <c r="Y37" s="158">
        <f t="shared" si="110"/>
        <v>18.501190884910415</v>
      </c>
      <c r="Z37" s="158">
        <f t="shared" si="111"/>
        <v>3.351230048801396</v>
      </c>
      <c r="AA37" s="158">
        <f t="shared" si="112"/>
        <v>1.6681201272333772</v>
      </c>
      <c r="AB37" s="222">
        <f t="shared" si="42"/>
        <v>23.520541060945188</v>
      </c>
      <c r="AD37" s="116">
        <v>1982</v>
      </c>
      <c r="AE37" s="158">
        <f t="shared" si="113"/>
        <v>0.9139573736231752</v>
      </c>
      <c r="AF37" s="158">
        <f t="shared" si="114"/>
        <v>0.42631479970384867</v>
      </c>
      <c r="AG37" s="158">
        <f t="shared" si="115"/>
        <v>0.13221190771184546</v>
      </c>
      <c r="AI37" s="116">
        <v>1982</v>
      </c>
      <c r="AJ37" s="158">
        <f t="shared" si="116"/>
        <v>0.76600959615979525</v>
      </c>
      <c r="AK37" s="158">
        <f t="shared" si="117"/>
        <v>0.35730465881960305</v>
      </c>
      <c r="AL37" s="158">
        <f t="shared" si="118"/>
        <v>0.11080997096438198</v>
      </c>
      <c r="AM37" s="158">
        <f t="shared" si="119"/>
        <v>1.2341242259437801</v>
      </c>
      <c r="AO37" s="116">
        <v>1982</v>
      </c>
      <c r="AP37" s="158">
        <f t="shared" si="120"/>
        <v>14.937187125116003</v>
      </c>
      <c r="AQ37" s="158">
        <f t="shared" si="121"/>
        <v>2.6797849411470231</v>
      </c>
      <c r="AR37" s="158">
        <f t="shared" si="122"/>
        <v>1.3297196515725835</v>
      </c>
      <c r="AS37" s="158">
        <f t="shared" si="123"/>
        <v>18.946691717835609</v>
      </c>
      <c r="AU37" s="116">
        <v>1982</v>
      </c>
      <c r="AV37" s="158">
        <f t="shared" si="124"/>
        <v>18.279147472463503</v>
      </c>
      <c r="AW37" s="158">
        <f t="shared" si="125"/>
        <v>3.4105183976307893</v>
      </c>
      <c r="AX37" s="158">
        <f t="shared" si="126"/>
        <v>1.6526488463980682</v>
      </c>
      <c r="AY37" s="158">
        <f t="shared" si="127"/>
        <v>23.342314716492361</v>
      </c>
      <c r="BA37" s="193">
        <f>Data!CR46/10</f>
        <v>4.1591455494346192</v>
      </c>
      <c r="BB37" s="193">
        <f>(Data!CR46-Data!CP46)/10</f>
        <v>2.5411455494346193</v>
      </c>
      <c r="BC37" s="195">
        <v>0</v>
      </c>
      <c r="BE37" s="116">
        <v>1982</v>
      </c>
      <c r="BF37" s="197">
        <f>(Data!$AZ46-100)/100</f>
        <v>4.200000000000003E-2</v>
      </c>
      <c r="BG37" s="165">
        <f t="shared" si="81"/>
        <v>-1.8825515064123999E-2</v>
      </c>
      <c r="BH37" s="165">
        <f t="shared" si="82"/>
        <v>-1.8825515064123999E-2</v>
      </c>
      <c r="BI37" s="165">
        <f t="shared" si="83"/>
        <v>-1.8825515064123999E-2</v>
      </c>
      <c r="BK37" s="118">
        <v>1982</v>
      </c>
      <c r="BL37" s="166">
        <f t="shared" si="128"/>
        <v>9.0278430616349908E-2</v>
      </c>
      <c r="BM37" s="167">
        <f t="shared" si="129"/>
        <v>3.0125040765051372</v>
      </c>
      <c r="BN37" s="167">
        <f t="shared" si="130"/>
        <v>0.82358660717405929</v>
      </c>
      <c r="BO37" s="167">
        <f t="shared" si="131"/>
        <v>0.32305486575542286</v>
      </c>
      <c r="BP37" s="168">
        <f t="shared" si="132"/>
        <v>4.1591455494346192</v>
      </c>
      <c r="BQ37" s="169">
        <f t="shared" si="133"/>
        <v>0.72430840438239708</v>
      </c>
      <c r="BR37" s="169">
        <f t="shared" si="134"/>
        <v>0.19801822210478184</v>
      </c>
      <c r="BS37" s="169">
        <f t="shared" si="135"/>
        <v>7.7673373512821137E-2</v>
      </c>
      <c r="BT37" s="169">
        <f t="shared" si="136"/>
        <v>1</v>
      </c>
      <c r="BU37" s="169"/>
      <c r="BV37" s="177">
        <f t="shared" si="100"/>
        <v>1.0724462212164219</v>
      </c>
      <c r="BW37" s="177">
        <f t="shared" si="101"/>
        <v>1.0724317300136137</v>
      </c>
      <c r="BX37" s="177">
        <f t="shared" si="102"/>
        <v>1.0724389755905415</v>
      </c>
      <c r="BY37" s="202">
        <f t="shared" si="59"/>
        <v>0.74649737106613612</v>
      </c>
      <c r="BZ37" s="206">
        <f t="shared" si="78"/>
        <v>1.0724668375100725</v>
      </c>
      <c r="CA37" s="202">
        <f t="shared" si="60"/>
        <v>0.74632463048699449</v>
      </c>
      <c r="CB37" s="121">
        <v>1982</v>
      </c>
      <c r="CC37" s="170">
        <f t="shared" si="90"/>
        <v>0.10791639116473882</v>
      </c>
      <c r="CD37" s="171">
        <f t="shared" si="137"/>
        <v>3.0078132365211121</v>
      </c>
      <c r="CE37" s="171">
        <f t="shared" si="138"/>
        <v>0.82772899393854993</v>
      </c>
      <c r="CF37" s="171">
        <f t="shared" si="139"/>
        <v>0.32360331897495692</v>
      </c>
      <c r="CG37" s="172">
        <f t="shared" si="140"/>
        <v>4.1591455494346192</v>
      </c>
      <c r="CH37" s="173">
        <f t="shared" si="141"/>
        <v>0.72318056696284272</v>
      </c>
      <c r="CI37" s="173">
        <f t="shared" si="142"/>
        <v>0.19901419272308676</v>
      </c>
      <c r="CJ37" s="173">
        <f t="shared" si="143"/>
        <v>7.7805240314070406E-2</v>
      </c>
      <c r="CK37" s="173">
        <f t="shared" si="144"/>
        <v>1</v>
      </c>
      <c r="CL37" s="173"/>
      <c r="CM37" s="178">
        <f t="shared" si="145"/>
        <v>1.072402770786562</v>
      </c>
      <c r="CN37" s="178">
        <f t="shared" si="146"/>
        <v>1.0724480947435453</v>
      </c>
      <c r="CO37" s="178">
        <f t="shared" si="147"/>
        <v>1.0724254325256126</v>
      </c>
      <c r="CP37" s="202">
        <f t="shared" si="61"/>
        <v>0.7465135420598209</v>
      </c>
      <c r="CQ37" s="206">
        <f t="shared" si="79"/>
        <v>1.0724533437395252</v>
      </c>
      <c r="CR37" s="202">
        <f t="shared" si="61"/>
        <v>0.74634062423828929</v>
      </c>
      <c r="CS37" s="123">
        <v>1982</v>
      </c>
      <c r="CT37" s="174">
        <f t="shared" si="106"/>
        <v>0.04</v>
      </c>
      <c r="CU37" s="175">
        <f t="shared" si="24"/>
        <v>1.036873190520617</v>
      </c>
      <c r="CV37" s="175">
        <f t="shared" si="25"/>
        <v>0.57545366440180135</v>
      </c>
      <c r="CW37" s="175">
        <f t="shared" si="26"/>
        <v>0.22737128535758802</v>
      </c>
      <c r="CX37" s="176">
        <f t="shared" si="148"/>
        <v>1.8396981402800063</v>
      </c>
      <c r="CY37" s="174">
        <f t="shared" si="149"/>
        <v>0.56361050099382204</v>
      </c>
      <c r="CZ37" s="174">
        <f t="shared" si="150"/>
        <v>0.31279787254349017</v>
      </c>
      <c r="DA37" s="174">
        <f t="shared" si="151"/>
        <v>0.12359162646268783</v>
      </c>
      <c r="DB37" s="174">
        <f t="shared" si="152"/>
        <v>1</v>
      </c>
      <c r="DC37" s="174"/>
      <c r="DD37" s="179">
        <f t="shared" si="153"/>
        <v>1.0750587316548823</v>
      </c>
      <c r="DE37" s="179">
        <f t="shared" si="154"/>
        <v>1.0750587316548823</v>
      </c>
      <c r="DF37" s="179">
        <f t="shared" si="155"/>
        <v>1.0750587316548823</v>
      </c>
      <c r="DO37" s="116">
        <v>1982</v>
      </c>
      <c r="DP37" s="158">
        <f t="shared" si="63"/>
        <v>15.506291832893146</v>
      </c>
      <c r="DQ37" s="158">
        <f t="shared" si="35"/>
        <v>2.8087462833680616</v>
      </c>
      <c r="DR37" s="158">
        <f t="shared" si="36"/>
        <v>1.3980914886025102</v>
      </c>
      <c r="DS37" s="158">
        <f t="shared" si="64"/>
        <v>19.713129604863717</v>
      </c>
      <c r="DU37" s="160">
        <f t="shared" si="73"/>
        <v>0.78506148318183133</v>
      </c>
      <c r="DV37" s="160">
        <f t="shared" si="74"/>
        <v>0.14328295335736238</v>
      </c>
      <c r="DW37" s="160">
        <f t="shared" si="75"/>
        <v>7.1655563460806357E-2</v>
      </c>
      <c r="DX37" s="202">
        <f t="shared" si="76"/>
        <v>1.0844002112860354</v>
      </c>
      <c r="DY37" s="202">
        <f t="shared" si="65"/>
        <v>0.7285401558380844</v>
      </c>
    </row>
    <row r="38" spans="2:131">
      <c r="B38" s="116">
        <v>1983</v>
      </c>
      <c r="C38" s="227">
        <f>Data!BD47*Data!BY47/10</f>
        <v>2.0127930257814666</v>
      </c>
      <c r="D38" s="227">
        <f>Data!BD47*Data!BZ47/10</f>
        <v>0.65418455374677875</v>
      </c>
      <c r="E38" s="227">
        <f>Data!BD47*Data!CA47/10</f>
        <v>0.26602242047175062</v>
      </c>
      <c r="F38" s="227">
        <f>Data!BD47/10</f>
        <v>2.9329999999999998</v>
      </c>
      <c r="H38" s="116">
        <v>1983</v>
      </c>
      <c r="I38" s="190">
        <f>Data!BQ47*100</f>
        <v>84.852470503366462</v>
      </c>
      <c r="J38" s="190">
        <f>Data!BR47*100</f>
        <v>84.852470503366462</v>
      </c>
      <c r="K38" s="190">
        <f>Data!BS47*100</f>
        <v>84.852470503366462</v>
      </c>
      <c r="M38" s="116">
        <v>1983</v>
      </c>
      <c r="N38" s="191">
        <f>Data!BU46/Data!BU$48*100</f>
        <v>87.255993820794316</v>
      </c>
      <c r="O38" s="191">
        <f>Data!BV46/Data!BV$48*100</f>
        <v>87.255993820794316</v>
      </c>
      <c r="P38" s="191">
        <f>Data!BW46/Data!BW$48*100</f>
        <v>87.255993820794316</v>
      </c>
      <c r="R38" s="116">
        <v>1983</v>
      </c>
      <c r="S38" s="162">
        <f t="shared" si="66"/>
        <v>2.3721089248681455</v>
      </c>
      <c r="T38" s="162">
        <f t="shared" si="67"/>
        <v>0.77096700881658409</v>
      </c>
      <c r="U38" s="162">
        <f t="shared" si="68"/>
        <v>0.31351169729489059</v>
      </c>
      <c r="X38" s="116">
        <v>1983</v>
      </c>
      <c r="Y38" s="158">
        <f t="shared" si="110"/>
        <v>19.888937542411334</v>
      </c>
      <c r="Z38" s="158">
        <f t="shared" si="111"/>
        <v>3.6551078634667684</v>
      </c>
      <c r="AA38" s="158">
        <f t="shared" si="112"/>
        <v>1.8356417464578021</v>
      </c>
      <c r="AB38" s="222">
        <f t="shared" si="42"/>
        <v>25.379687152335904</v>
      </c>
      <c r="AD38" s="116">
        <v>1983</v>
      </c>
      <c r="AE38" s="158">
        <f t="shared" si="113"/>
        <v>0.98436226736722432</v>
      </c>
      <c r="AF38" s="158">
        <f t="shared" si="114"/>
        <v>0.46708919415121097</v>
      </c>
      <c r="AG38" s="158">
        <f t="shared" si="115"/>
        <v>0.1459900780704658</v>
      </c>
      <c r="AI38" s="116">
        <v>1983</v>
      </c>
      <c r="AJ38" s="158">
        <f t="shared" si="116"/>
        <v>0.83525570256404336</v>
      </c>
      <c r="AK38" s="158">
        <f t="shared" si="117"/>
        <v>0.39633672069156839</v>
      </c>
      <c r="AL38" s="158">
        <f t="shared" si="118"/>
        <v>0.12387618793258365</v>
      </c>
      <c r="AM38" s="158">
        <f t="shared" si="119"/>
        <v>1.3554686111881953</v>
      </c>
      <c r="AO38" s="116">
        <v>1983</v>
      </c>
      <c r="AP38" s="158">
        <f t="shared" si="120"/>
        <v>16.287486199998845</v>
      </c>
      <c r="AQ38" s="158">
        <f t="shared" si="121"/>
        <v>2.9725254051867633</v>
      </c>
      <c r="AR38" s="158">
        <f t="shared" si="122"/>
        <v>1.486514255191004</v>
      </c>
      <c r="AS38" s="158">
        <f t="shared" si="123"/>
        <v>20.746525860376615</v>
      </c>
      <c r="AU38" s="116">
        <v>1983</v>
      </c>
      <c r="AV38" s="158">
        <f t="shared" si="124"/>
        <v>19.687245347344486</v>
      </c>
      <c r="AW38" s="158">
        <f t="shared" si="125"/>
        <v>3.7367135532096878</v>
      </c>
      <c r="AX38" s="158">
        <f t="shared" si="126"/>
        <v>1.8248759758808224</v>
      </c>
      <c r="AY38" s="158">
        <f t="shared" si="127"/>
        <v>25.248834876434998</v>
      </c>
      <c r="BA38" s="193">
        <f>Data!CR47/10</f>
        <v>4.5389290747549023</v>
      </c>
      <c r="BB38" s="193">
        <f>(Data!CR47-Data!CP47)/10</f>
        <v>2.7919290747549019</v>
      </c>
      <c r="BC38" s="195">
        <v>0</v>
      </c>
      <c r="BE38" s="116">
        <v>1983</v>
      </c>
      <c r="BF38" s="197">
        <f>(Data!$AZ47-100)/100</f>
        <v>4.4999999999999998E-2</v>
      </c>
      <c r="BG38" s="165">
        <f t="shared" si="81"/>
        <v>-3.1187058074163887E-2</v>
      </c>
      <c r="BH38" s="165">
        <f t="shared" si="82"/>
        <v>-3.1187058074163887E-2</v>
      </c>
      <c r="BI38" s="165">
        <f t="shared" si="83"/>
        <v>-3.1187058074163887E-2</v>
      </c>
      <c r="BK38" s="118">
        <v>1983</v>
      </c>
      <c r="BL38" s="166">
        <f t="shared" si="128"/>
        <v>7.9544814305985256E-2</v>
      </c>
      <c r="BM38" s="167">
        <f t="shared" si="129"/>
        <v>3.2746835234446063</v>
      </c>
      <c r="BN38" s="167">
        <f t="shared" si="130"/>
        <v>0.90527863513060813</v>
      </c>
      <c r="BO38" s="167">
        <f t="shared" si="131"/>
        <v>0.35896691617968773</v>
      </c>
      <c r="BP38" s="168">
        <f t="shared" si="132"/>
        <v>4.5389290747549023</v>
      </c>
      <c r="BQ38" s="169">
        <f t="shared" si="133"/>
        <v>0.72146611447578879</v>
      </c>
      <c r="BR38" s="169">
        <f t="shared" si="134"/>
        <v>0.19944762745152442</v>
      </c>
      <c r="BS38" s="169">
        <f t="shared" si="135"/>
        <v>7.9086258072686808E-2</v>
      </c>
      <c r="BT38" s="169">
        <f t="shared" si="136"/>
        <v>1</v>
      </c>
      <c r="BU38" s="169"/>
      <c r="BV38" s="177">
        <f t="shared" si="100"/>
        <v>1.0828294474117883</v>
      </c>
      <c r="BW38" s="177">
        <f t="shared" si="101"/>
        <v>1.0828093043653186</v>
      </c>
      <c r="BX38" s="177">
        <f t="shared" si="102"/>
        <v>1.0828193758417148</v>
      </c>
      <c r="BY38" s="202">
        <f t="shared" si="59"/>
        <v>0.8083218174053145</v>
      </c>
      <c r="BZ38" s="206">
        <f t="shared" si="78"/>
        <v>1.0828619495669152</v>
      </c>
      <c r="CA38" s="202">
        <f t="shared" si="60"/>
        <v>0.80816654437895441</v>
      </c>
      <c r="CB38" s="121">
        <v>1983</v>
      </c>
      <c r="CC38" s="170">
        <f t="shared" si="90"/>
        <v>0.1087587317457772</v>
      </c>
      <c r="CD38" s="171">
        <f t="shared" si="137"/>
        <v>3.2661705975434199</v>
      </c>
      <c r="CE38" s="171">
        <f t="shared" si="138"/>
        <v>0.91279644504485324</v>
      </c>
      <c r="CF38" s="171">
        <f t="shared" si="139"/>
        <v>0.35996203216662859</v>
      </c>
      <c r="CG38" s="172">
        <f t="shared" si="140"/>
        <v>4.5389290747549023</v>
      </c>
      <c r="CH38" s="173">
        <f t="shared" si="141"/>
        <v>0.71959057825105799</v>
      </c>
      <c r="CI38" s="173">
        <f t="shared" si="142"/>
        <v>0.20110392341703276</v>
      </c>
      <c r="CJ38" s="173">
        <f t="shared" si="143"/>
        <v>7.9305498331909099E-2</v>
      </c>
      <c r="CK38" s="173">
        <f t="shared" si="144"/>
        <v>1</v>
      </c>
      <c r="CL38" s="173"/>
      <c r="CM38" s="178">
        <f t="shared" si="145"/>
        <v>1.0828515673764401</v>
      </c>
      <c r="CN38" s="178">
        <f t="shared" si="146"/>
        <v>1.0828458076916174</v>
      </c>
      <c r="CO38" s="178">
        <f t="shared" si="147"/>
        <v>1.0828486875301992</v>
      </c>
      <c r="CP38" s="202">
        <f t="shared" si="61"/>
        <v>0.80836120924299726</v>
      </c>
      <c r="CQ38" s="206">
        <f t="shared" si="79"/>
        <v>1.0828914015333289</v>
      </c>
      <c r="CR38" s="202">
        <f t="shared" si="61"/>
        <v>0.80820584460266065</v>
      </c>
      <c r="CS38" s="123">
        <v>1983</v>
      </c>
      <c r="CT38" s="174">
        <f t="shared" si="106"/>
        <v>0.04</v>
      </c>
      <c r="CU38" s="175">
        <f t="shared" si="24"/>
        <v>1.1167466604563776</v>
      </c>
      <c r="CV38" s="175">
        <f t="shared" si="25"/>
        <v>0.63049227604465041</v>
      </c>
      <c r="CW38" s="175">
        <f t="shared" si="26"/>
        <v>0.25106627893670758</v>
      </c>
      <c r="CX38" s="176">
        <f t="shared" si="148"/>
        <v>1.9983052154377356</v>
      </c>
      <c r="CY38" s="174">
        <f t="shared" si="149"/>
        <v>0.55884689277145805</v>
      </c>
      <c r="CZ38" s="174">
        <f t="shared" si="150"/>
        <v>0.31551350172828274</v>
      </c>
      <c r="DA38" s="174">
        <f t="shared" si="151"/>
        <v>0.12563960550025921</v>
      </c>
      <c r="DB38" s="174">
        <f t="shared" si="152"/>
        <v>1</v>
      </c>
      <c r="DC38" s="174"/>
      <c r="DD38" s="179">
        <f t="shared" si="153"/>
        <v>1.086213641077872</v>
      </c>
      <c r="DE38" s="179">
        <f t="shared" si="154"/>
        <v>1.086213641077872</v>
      </c>
      <c r="DF38" s="179">
        <f t="shared" si="155"/>
        <v>1.086213641077872</v>
      </c>
      <c r="DO38" s="116">
        <v>1983</v>
      </c>
      <c r="DP38" s="158">
        <f t="shared" si="63"/>
        <v>16.876254861607556</v>
      </c>
      <c r="DQ38" s="158">
        <f t="shared" si="35"/>
        <v>3.1014493217143677</v>
      </c>
      <c r="DR38" s="158">
        <f t="shared" si="36"/>
        <v>1.5575873714605877</v>
      </c>
      <c r="DS38" s="158">
        <f t="shared" si="64"/>
        <v>21.535291554782514</v>
      </c>
      <c r="DU38" s="160">
        <f t="shared" si="73"/>
        <v>0.78104296074592328</v>
      </c>
      <c r="DV38" s="160">
        <f t="shared" si="74"/>
        <v>0.14565744519913609</v>
      </c>
      <c r="DW38" s="160">
        <f t="shared" si="75"/>
        <v>7.3299594054940589E-2</v>
      </c>
      <c r="DX38" s="202">
        <f t="shared" si="76"/>
        <v>1.079123413378517</v>
      </c>
      <c r="DY38" s="202">
        <f t="shared" si="65"/>
        <v>0.78618473975131031</v>
      </c>
    </row>
    <row r="39" spans="2:131">
      <c r="B39" s="116">
        <v>1984</v>
      </c>
      <c r="C39" s="227">
        <f>Data!BD48*Data!BY48/10</f>
        <v>2.800945627124988</v>
      </c>
      <c r="D39" s="227">
        <f>Data!BD48*Data!BZ48/10</f>
        <v>0.91577221655879515</v>
      </c>
      <c r="E39" s="227">
        <f>Data!BD48*Data!CA48/10</f>
        <v>0.3762821563162112</v>
      </c>
      <c r="F39" s="227">
        <f>Data!BD48/10</f>
        <v>4.093</v>
      </c>
      <c r="H39" s="116">
        <v>1984</v>
      </c>
      <c r="I39" s="190">
        <f>Data!BQ48*100</f>
        <v>93.237463930747026</v>
      </c>
      <c r="J39" s="190">
        <f>Data!BR48*100</f>
        <v>93.237463930747026</v>
      </c>
      <c r="K39" s="190">
        <f>Data!BS48*100</f>
        <v>93.237463930747026</v>
      </c>
      <c r="M39" s="116">
        <v>1984</v>
      </c>
      <c r="N39" s="191">
        <f>Data!BU47/Data!BU$48*100</f>
        <v>92.108649501244727</v>
      </c>
      <c r="O39" s="191">
        <f>Data!BV47/Data!BV$48*100</f>
        <v>92.108649501244727</v>
      </c>
      <c r="P39" s="191">
        <f>Data!BW47/Data!BW$48*100</f>
        <v>92.108649501244727</v>
      </c>
      <c r="R39" s="116">
        <v>1984</v>
      </c>
      <c r="S39" s="162">
        <f t="shared" si="66"/>
        <v>3.0040988987060131</v>
      </c>
      <c r="T39" s="162">
        <f t="shared" si="67"/>
        <v>0.98219339946761453</v>
      </c>
      <c r="U39" s="162">
        <f t="shared" si="68"/>
        <v>0.40357399317049009</v>
      </c>
      <c r="X39" s="116">
        <v>1984</v>
      </c>
      <c r="Y39" s="158">
        <f t="shared" si="110"/>
        <v>21.823487091529127</v>
      </c>
      <c r="Z39" s="158">
        <f t="shared" si="111"/>
        <v>4.1190256925343105</v>
      </c>
      <c r="AA39" s="158">
        <f t="shared" si="112"/>
        <v>2.0762214401848484</v>
      </c>
      <c r="AB39" s="222">
        <f t="shared" si="42"/>
        <v>28.018734224248288</v>
      </c>
      <c r="AD39" s="116">
        <v>1984</v>
      </c>
      <c r="AE39" s="158">
        <f t="shared" si="113"/>
        <v>1.0695493495882171</v>
      </c>
      <c r="AF39" s="158">
        <f t="shared" si="114"/>
        <v>0.51827557040007199</v>
      </c>
      <c r="AG39" s="158">
        <f t="shared" si="115"/>
        <v>0.16299429944344379</v>
      </c>
      <c r="AI39" s="116">
        <v>1984</v>
      </c>
      <c r="AJ39" s="158">
        <f t="shared" si="116"/>
        <v>0.99722068904385341</v>
      </c>
      <c r="AK39" s="158">
        <f t="shared" si="117"/>
        <v>0.48322699801364055</v>
      </c>
      <c r="AL39" s="158">
        <f t="shared" si="118"/>
        <v>0.15197175115275471</v>
      </c>
      <c r="AM39" s="158">
        <f t="shared" si="119"/>
        <v>1.6324194382102486</v>
      </c>
      <c r="AO39" s="116">
        <v>1984</v>
      </c>
      <c r="AP39" s="158">
        <f t="shared" si="120"/>
        <v>19.445803436355135</v>
      </c>
      <c r="AQ39" s="158">
        <f t="shared" si="121"/>
        <v>3.6242024851023036</v>
      </c>
      <c r="AR39" s="158">
        <f t="shared" si="122"/>
        <v>1.8236610138330562</v>
      </c>
      <c r="AS39" s="158">
        <f t="shared" si="123"/>
        <v>24.893666935290494</v>
      </c>
      <c r="AU39" s="116">
        <v>1984</v>
      </c>
      <c r="AV39" s="158">
        <f t="shared" si="124"/>
        <v>21.39098699176434</v>
      </c>
      <c r="AW39" s="158">
        <f t="shared" si="125"/>
        <v>4.146204563200576</v>
      </c>
      <c r="AX39" s="158">
        <f t="shared" si="126"/>
        <v>2.0374287430430473</v>
      </c>
      <c r="AY39" s="158">
        <f t="shared" si="127"/>
        <v>27.574620298007964</v>
      </c>
      <c r="BA39" s="193">
        <f>Data!CR48/10</f>
        <v>5.7652665732024833</v>
      </c>
      <c r="BB39" s="193">
        <f>(Data!CR48-Data!CP48)/10</f>
        <v>3.6942665732024835</v>
      </c>
      <c r="BC39" s="195">
        <v>0</v>
      </c>
      <c r="BE39" s="116">
        <v>1984</v>
      </c>
      <c r="BF39" s="197">
        <f>(Data!$AZ48-100)/100</f>
        <v>3.5000000000000003E-2</v>
      </c>
      <c r="BG39" s="165">
        <f t="shared" si="81"/>
        <v>6.166038158792464E-2</v>
      </c>
      <c r="BH39" s="165">
        <f t="shared" si="82"/>
        <v>6.166038158792464E-2</v>
      </c>
      <c r="BI39" s="165">
        <f t="shared" si="83"/>
        <v>6.166038158792464E-2</v>
      </c>
      <c r="BK39" s="118">
        <v>1984</v>
      </c>
      <c r="BL39" s="166">
        <f t="shared" si="128"/>
        <v>0.19625989473165587</v>
      </c>
      <c r="BM39" s="167">
        <f t="shared" si="129"/>
        <v>4.1552296165541316</v>
      </c>
      <c r="BN39" s="167">
        <f t="shared" si="130"/>
        <v>1.1471005968801451</v>
      </c>
      <c r="BO39" s="167">
        <f t="shared" si="131"/>
        <v>0.46293635976820613</v>
      </c>
      <c r="BP39" s="168">
        <f t="shared" si="132"/>
        <v>5.7652665732024833</v>
      </c>
      <c r="BQ39" s="169">
        <f t="shared" si="133"/>
        <v>0.7207350369309965</v>
      </c>
      <c r="BR39" s="169">
        <f t="shared" si="134"/>
        <v>0.19896748611971901</v>
      </c>
      <c r="BS39" s="169">
        <f t="shared" si="135"/>
        <v>8.029747694928438E-2</v>
      </c>
      <c r="BT39" s="169">
        <f t="shared" si="136"/>
        <v>1</v>
      </c>
      <c r="BU39" s="169"/>
      <c r="BV39" s="177">
        <f t="shared" si="100"/>
        <v>1.093504178460823</v>
      </c>
      <c r="BW39" s="177">
        <f t="shared" si="101"/>
        <v>1.0934128855309833</v>
      </c>
      <c r="BX39" s="177">
        <f t="shared" si="102"/>
        <v>1.0934585310431464</v>
      </c>
      <c r="BY39" s="202">
        <f>+BY40/BX40</f>
        <v>0.88386638707014153</v>
      </c>
      <c r="BZ39" s="206">
        <f t="shared" si="78"/>
        <v>1.0935167747158574</v>
      </c>
      <c r="CA39" s="202">
        <f>+CA40/BZ40</f>
        <v>0.88374367304253409</v>
      </c>
      <c r="CB39" s="121">
        <v>1984</v>
      </c>
      <c r="CC39" s="170">
        <f t="shared" si="90"/>
        <v>0.13851456908992069</v>
      </c>
      <c r="CD39" s="171">
        <f t="shared" si="137"/>
        <v>4.1736506394911732</v>
      </c>
      <c r="CE39" s="171">
        <f t="shared" si="138"/>
        <v>1.1308257946395286</v>
      </c>
      <c r="CF39" s="171">
        <f t="shared" si="139"/>
        <v>0.46079013907178162</v>
      </c>
      <c r="CG39" s="172">
        <f t="shared" si="140"/>
        <v>5.7652665732024841</v>
      </c>
      <c r="CH39" s="173">
        <f t="shared" si="141"/>
        <v>0.72393020973057953</v>
      </c>
      <c r="CI39" s="173">
        <f t="shared" si="142"/>
        <v>0.19614458070260207</v>
      </c>
      <c r="CJ39" s="173">
        <f t="shared" si="143"/>
        <v>7.9925209566818436E-2</v>
      </c>
      <c r="CK39" s="173">
        <f t="shared" si="144"/>
        <v>1.0000000000000002</v>
      </c>
      <c r="CL39" s="173"/>
      <c r="CM39" s="178">
        <f t="shared" si="145"/>
        <v>1.0935489115339658</v>
      </c>
      <c r="CN39" s="178">
        <f t="shared" si="146"/>
        <v>1.0933373956416885</v>
      </c>
      <c r="CO39" s="178">
        <f t="shared" si="147"/>
        <v>1.0934431484733669</v>
      </c>
      <c r="CP39" s="202">
        <f>+CP40/CO40</f>
        <v>0.88389702573840101</v>
      </c>
      <c r="CQ39" s="206">
        <f t="shared" si="79"/>
        <v>1.0935010417517537</v>
      </c>
      <c r="CR39" s="202">
        <f>+CR40/CQ40</f>
        <v>0.88377393302286533</v>
      </c>
      <c r="CS39" s="123">
        <v>1984</v>
      </c>
      <c r="CT39" s="174">
        <f t="shared" si="106"/>
        <v>0.04</v>
      </c>
      <c r="CU39" s="175">
        <f t="shared" ref="CU39:CU70" si="156">(1+$BF$101)*($CT39+DJ$6*(1+BF$101)-BF$101)*AV39</f>
        <v>1.2133903380312581</v>
      </c>
      <c r="CV39" s="175">
        <f t="shared" ref="CV39:CV70" si="157">(1+$BF$101)*($CT39+DK$6*(1+BG$101)-BG$101)*AW39</f>
        <v>0.69958532137246543</v>
      </c>
      <c r="CW39" s="175">
        <f t="shared" ref="CW39:CW70" si="158">(1+$BF$101)*($CT39+DL$6*(1+BH$101)-BH$101)*AX39</f>
        <v>0.2803092702601932</v>
      </c>
      <c r="CX39" s="176">
        <f t="shared" si="148"/>
        <v>2.1932849296639167</v>
      </c>
      <c r="CY39" s="174">
        <f t="shared" si="149"/>
        <v>0.55322968831832953</v>
      </c>
      <c r="CZ39" s="174">
        <f t="shared" si="150"/>
        <v>0.31896691210095757</v>
      </c>
      <c r="DA39" s="174">
        <f t="shared" si="151"/>
        <v>0.12780339958071282</v>
      </c>
      <c r="DB39" s="174">
        <f t="shared" si="152"/>
        <v>1</v>
      </c>
      <c r="DC39" s="174"/>
      <c r="DD39" s="179">
        <f t="shared" si="153"/>
        <v>1.0975725393297691</v>
      </c>
      <c r="DE39" s="179">
        <f t="shared" si="154"/>
        <v>1.0975725393297693</v>
      </c>
      <c r="DF39" s="179">
        <f t="shared" si="155"/>
        <v>1.0975725393297693</v>
      </c>
      <c r="DO39" s="116">
        <v>1984</v>
      </c>
      <c r="DP39" s="158">
        <f t="shared" si="63"/>
        <v>20.347665905395704</v>
      </c>
      <c r="DQ39" s="158">
        <f t="shared" si="35"/>
        <v>3.8404750943748809</v>
      </c>
      <c r="DR39" s="158">
        <f t="shared" si="36"/>
        <v>1.9358162164147845</v>
      </c>
      <c r="DS39" s="158">
        <f t="shared" si="64"/>
        <v>26.123957216185371</v>
      </c>
      <c r="DU39" s="160">
        <f t="shared" si="73"/>
        <v>0.77460647480918399</v>
      </c>
      <c r="DV39" s="160">
        <f t="shared" si="74"/>
        <v>0.14997373166866523</v>
      </c>
      <c r="DW39" s="160">
        <f t="shared" si="75"/>
        <v>7.541979352215071E-2</v>
      </c>
      <c r="DX39" s="202">
        <f t="shared" si="76"/>
        <v>1.104188037579851</v>
      </c>
      <c r="DY39" s="202">
        <f>+DY40/DX40</f>
        <v>0.86809578496122519</v>
      </c>
    </row>
    <row r="40" spans="2:131">
      <c r="B40" s="116">
        <v>1985</v>
      </c>
      <c r="C40" s="227">
        <f>Data!BD49*Data!BY49/10</f>
        <v>4.2567752566806929</v>
      </c>
      <c r="D40" s="227">
        <f>Data!BD49*Data!BZ49/10</f>
        <v>1.4000526094859356</v>
      </c>
      <c r="E40" s="227">
        <f>Data!BD49*Data!CA49/10</f>
        <v>0.58117213383336241</v>
      </c>
      <c r="F40" s="227">
        <f>Data!BD49/10</f>
        <v>6.2380000000000004</v>
      </c>
      <c r="H40" s="116">
        <v>1985</v>
      </c>
      <c r="I40" s="190">
        <f>Data!BQ49*100</f>
        <v>100</v>
      </c>
      <c r="J40" s="190">
        <f>Data!BR49*100</f>
        <v>100</v>
      </c>
      <c r="K40" s="190">
        <f>Data!BS49*100</f>
        <v>100</v>
      </c>
      <c r="M40" s="116">
        <v>1985</v>
      </c>
      <c r="N40" s="191">
        <f>Data!BU48/Data!BU$48*100</f>
        <v>100</v>
      </c>
      <c r="O40" s="191">
        <f>Data!BV48/Data!BV$48*100</f>
        <v>100</v>
      </c>
      <c r="P40" s="191">
        <f>Data!BW48/Data!BW$48*100</f>
        <v>100</v>
      </c>
      <c r="R40" s="116">
        <v>1985</v>
      </c>
      <c r="S40" s="162">
        <f t="shared" si="66"/>
        <v>4.2567752566806929</v>
      </c>
      <c r="T40" s="162">
        <f t="shared" si="67"/>
        <v>1.4000526094859356</v>
      </c>
      <c r="U40" s="162">
        <f t="shared" si="68"/>
        <v>0.58117213383336241</v>
      </c>
      <c r="X40" s="116">
        <v>1985</v>
      </c>
      <c r="Y40" s="158">
        <f t="shared" si="110"/>
        <v>24.882668612216349</v>
      </c>
      <c r="Z40" s="158">
        <f t="shared" si="111"/>
        <v>4.9166968023605859</v>
      </c>
      <c r="AA40" s="158">
        <f t="shared" si="112"/>
        <v>2.4680489734500881</v>
      </c>
      <c r="AB40" s="222">
        <f t="shared" si="42"/>
        <v>32.267414388027021</v>
      </c>
      <c r="AD40" s="116">
        <v>1985</v>
      </c>
      <c r="AE40" s="158">
        <f t="shared" si="113"/>
        <v>1.1975937359934736</v>
      </c>
      <c r="AF40" s="158">
        <f t="shared" si="114"/>
        <v>0.60238149965965981</v>
      </c>
      <c r="AG40" s="158">
        <f t="shared" si="115"/>
        <v>0.18934460056812238</v>
      </c>
      <c r="AI40" s="116">
        <v>1985</v>
      </c>
      <c r="AJ40" s="158">
        <f t="shared" si="116"/>
        <v>1.1975937359934736</v>
      </c>
      <c r="AK40" s="158">
        <f t="shared" si="117"/>
        <v>0.60238149965965981</v>
      </c>
      <c r="AL40" s="158">
        <f t="shared" si="118"/>
        <v>0.18934460056812238</v>
      </c>
      <c r="AM40" s="158">
        <f t="shared" si="119"/>
        <v>1.9893198362212556</v>
      </c>
      <c r="AO40" s="116">
        <v>1985</v>
      </c>
      <c r="AP40" s="158">
        <f t="shared" si="120"/>
        <v>23.35307785187274</v>
      </c>
      <c r="AQ40" s="158">
        <f t="shared" si="121"/>
        <v>4.5178612474474482</v>
      </c>
      <c r="AR40" s="158">
        <f t="shared" si="122"/>
        <v>2.2721352068174685</v>
      </c>
      <c r="AS40" s="158">
        <f t="shared" si="123"/>
        <v>30.143074306137656</v>
      </c>
      <c r="AU40" s="116">
        <v>1985</v>
      </c>
      <c r="AV40" s="158">
        <f t="shared" si="124"/>
        <v>23.951874719869473</v>
      </c>
      <c r="AW40" s="158">
        <f t="shared" si="125"/>
        <v>4.8190519972772785</v>
      </c>
      <c r="AX40" s="158">
        <f t="shared" si="126"/>
        <v>2.3668075071015298</v>
      </c>
      <c r="AY40" s="158">
        <f t="shared" si="127"/>
        <v>31.13773422424828</v>
      </c>
      <c r="BA40" s="193">
        <f>Data!CR49/10</f>
        <v>7.3900441474764351</v>
      </c>
      <c r="BB40" s="193">
        <f>(Data!CR49-Data!CP49)/10</f>
        <v>4.911044147476435</v>
      </c>
      <c r="BC40" s="195">
        <v>0</v>
      </c>
      <c r="BE40" s="116">
        <v>1985</v>
      </c>
      <c r="BF40" s="197">
        <f>(Data!$AZ49-100)/100</f>
        <v>0.10299999999999997</v>
      </c>
      <c r="BG40" s="165">
        <f t="shared" si="81"/>
        <v>-2.7624438215806069E-2</v>
      </c>
      <c r="BH40" s="165">
        <f t="shared" si="82"/>
        <v>-2.7624438215806069E-2</v>
      </c>
      <c r="BI40" s="165">
        <f t="shared" si="83"/>
        <v>-2.7624438215806069E-2</v>
      </c>
      <c r="BK40" s="118">
        <v>1985</v>
      </c>
      <c r="BL40" s="166">
        <f t="shared" si="128"/>
        <v>0.12542405707432405</v>
      </c>
      <c r="BM40" s="167">
        <f t="shared" si="129"/>
        <v>5.3278311215888152</v>
      </c>
      <c r="BN40" s="167">
        <f t="shared" si="130"/>
        <v>1.4595885457711102</v>
      </c>
      <c r="BO40" s="167">
        <f t="shared" si="131"/>
        <v>0.60262448011650993</v>
      </c>
      <c r="BP40" s="168">
        <f t="shared" si="132"/>
        <v>7.3900441474764351</v>
      </c>
      <c r="BQ40" s="169">
        <f t="shared" si="133"/>
        <v>0.72094713039138913</v>
      </c>
      <c r="BR40" s="169">
        <f t="shared" si="134"/>
        <v>0.19750741898741336</v>
      </c>
      <c r="BS40" s="169">
        <f t="shared" si="135"/>
        <v>8.1545450621197599E-2</v>
      </c>
      <c r="BT40" s="169">
        <f t="shared" si="136"/>
        <v>1</v>
      </c>
      <c r="BU40" s="169"/>
      <c r="BV40" s="177">
        <f t="shared" si="100"/>
        <v>1.1315547248149569</v>
      </c>
      <c r="BW40" s="177">
        <f t="shared" si="101"/>
        <v>1.1312307479181443</v>
      </c>
      <c r="BX40" s="177">
        <f t="shared" si="102"/>
        <v>1.1313927247701099</v>
      </c>
      <c r="BY40" s="202">
        <v>1</v>
      </c>
      <c r="BZ40" s="206">
        <f t="shared" si="78"/>
        <v>1.1315498266111723</v>
      </c>
      <c r="CA40" s="202">
        <v>1</v>
      </c>
      <c r="CB40" s="121">
        <v>1985</v>
      </c>
      <c r="CC40" s="170">
        <f t="shared" si="90"/>
        <v>0.15128363203735123</v>
      </c>
      <c r="CD40" s="171">
        <f t="shared" si="137"/>
        <v>5.3176957325039931</v>
      </c>
      <c r="CE40" s="171">
        <f t="shared" si="138"/>
        <v>1.4685619832294339</v>
      </c>
      <c r="CF40" s="171">
        <f t="shared" si="139"/>
        <v>0.60378643174300906</v>
      </c>
      <c r="CG40" s="172">
        <f t="shared" si="140"/>
        <v>7.390044147476436</v>
      </c>
      <c r="CH40" s="173">
        <f t="shared" si="141"/>
        <v>0.71957563803186331</v>
      </c>
      <c r="CI40" s="173">
        <f t="shared" si="142"/>
        <v>0.19872167931918525</v>
      </c>
      <c r="CJ40" s="173">
        <f t="shared" si="143"/>
        <v>8.1702682648951572E-2</v>
      </c>
      <c r="CK40" s="173">
        <f t="shared" si="144"/>
        <v>1.0000000000000002</v>
      </c>
      <c r="CL40" s="173"/>
      <c r="CM40" s="178">
        <f t="shared" si="145"/>
        <v>1.1314189605150669</v>
      </c>
      <c r="CN40" s="178">
        <f t="shared" si="146"/>
        <v>1.1312880575067596</v>
      </c>
      <c r="CO40" s="178">
        <f t="shared" si="147"/>
        <v>1.1313535071176504</v>
      </c>
      <c r="CP40" s="202">
        <v>1</v>
      </c>
      <c r="CQ40" s="206">
        <f t="shared" si="79"/>
        <v>1.1315110829073611</v>
      </c>
      <c r="CR40" s="202">
        <v>1</v>
      </c>
      <c r="CS40" s="123">
        <v>1985</v>
      </c>
      <c r="CT40" s="174">
        <f t="shared" si="106"/>
        <v>0.04</v>
      </c>
      <c r="CU40" s="175">
        <f t="shared" si="156"/>
        <v>1.3586550902964032</v>
      </c>
      <c r="CV40" s="175">
        <f t="shared" si="157"/>
        <v>0.81311425638473867</v>
      </c>
      <c r="CW40" s="175">
        <f t="shared" si="158"/>
        <v>0.32562517213293263</v>
      </c>
      <c r="CX40" s="176">
        <f t="shared" si="148"/>
        <v>2.4973945188140743</v>
      </c>
      <c r="CY40" s="174">
        <f t="shared" si="149"/>
        <v>0.54402901906807311</v>
      </c>
      <c r="CZ40" s="174">
        <f t="shared" si="150"/>
        <v>0.3255850248165269</v>
      </c>
      <c r="DA40" s="174">
        <f t="shared" si="151"/>
        <v>0.1303859561154001</v>
      </c>
      <c r="DB40" s="174">
        <f t="shared" si="152"/>
        <v>1.0000000000000002</v>
      </c>
      <c r="DC40" s="174"/>
      <c r="DD40" s="179">
        <f t="shared" si="153"/>
        <v>1.1386548482767156</v>
      </c>
      <c r="DE40" s="179">
        <f t="shared" si="154"/>
        <v>1.1386548482767156</v>
      </c>
      <c r="DF40" s="179">
        <f t="shared" si="155"/>
        <v>1.1386548482767156</v>
      </c>
      <c r="DO40" s="116">
        <v>1985</v>
      </c>
      <c r="DP40" s="158">
        <f t="shared" si="63"/>
        <v>24.882668612216349</v>
      </c>
      <c r="DQ40" s="158">
        <f t="shared" si="35"/>
        <v>4.9166968023605859</v>
      </c>
      <c r="DR40" s="158">
        <f t="shared" si="36"/>
        <v>2.4680489734500881</v>
      </c>
      <c r="DS40" s="158">
        <f t="shared" si="64"/>
        <v>32.267414388027021</v>
      </c>
      <c r="DU40" s="160">
        <f t="shared" si="73"/>
        <v>0.76897695088862972</v>
      </c>
      <c r="DV40" s="160">
        <f t="shared" si="74"/>
        <v>0.15362309839155</v>
      </c>
      <c r="DW40" s="160">
        <f t="shared" si="75"/>
        <v>7.7399950719820379E-2</v>
      </c>
      <c r="DX40" s="202">
        <f t="shared" si="76"/>
        <v>1.1519466138689598</v>
      </c>
      <c r="DY40" s="202">
        <v>1</v>
      </c>
    </row>
    <row r="41" spans="2:131">
      <c r="B41" s="116">
        <v>1986</v>
      </c>
      <c r="C41" s="227">
        <f>Data!BD50*Data!BY50/10</f>
        <v>4.3141331680703585</v>
      </c>
      <c r="D41" s="227">
        <f>Data!BD50*Data!BZ50/10</f>
        <v>1.4273724343382492</v>
      </c>
      <c r="E41" s="227">
        <f>Data!BD50*Data!CA50/10</f>
        <v>0.5984943975913829</v>
      </c>
      <c r="F41" s="227">
        <f>Data!BD50/10</f>
        <v>6.34</v>
      </c>
      <c r="H41" s="116">
        <v>1986</v>
      </c>
      <c r="I41" s="190">
        <f>Data!BQ50*100</f>
        <v>105.54012405792122</v>
      </c>
      <c r="J41" s="190">
        <f>Data!BR50*100</f>
        <v>105.54012405792122</v>
      </c>
      <c r="K41" s="190">
        <f>Data!BS50*100</f>
        <v>105.54012405792122</v>
      </c>
      <c r="M41" s="116">
        <v>1986</v>
      </c>
      <c r="N41" s="191">
        <f>Data!BU49/Data!BU$48*100</f>
        <v>106.39657426135889</v>
      </c>
      <c r="O41" s="191">
        <f>Data!BV49/Data!BV$48*100</f>
        <v>106.39657426135889</v>
      </c>
      <c r="P41" s="191">
        <f>Data!BW49/Data!BW$48*100</f>
        <v>106.39657426135889</v>
      </c>
      <c r="R41" s="116">
        <v>1986</v>
      </c>
      <c r="S41" s="162">
        <f t="shared" si="66"/>
        <v>4.087671117103036</v>
      </c>
      <c r="T41" s="162">
        <f t="shared" si="67"/>
        <v>1.3524452875902404</v>
      </c>
      <c r="U41" s="162">
        <f t="shared" si="68"/>
        <v>0.56707759530671453</v>
      </c>
      <c r="X41" s="116">
        <v>1986</v>
      </c>
      <c r="Y41" s="158">
        <f t="shared" si="110"/>
        <v>27.624014520780992</v>
      </c>
      <c r="Z41" s="158">
        <f t="shared" si="111"/>
        <v>5.5700271591813628</v>
      </c>
      <c r="AA41" s="158">
        <f t="shared" si="112"/>
        <v>2.8149995470685267</v>
      </c>
      <c r="AB41" s="222">
        <f t="shared" si="42"/>
        <v>36.009041227030878</v>
      </c>
      <c r="AD41" s="116">
        <v>1986</v>
      </c>
      <c r="AE41" s="158">
        <f t="shared" si="113"/>
        <v>1.3463252085383934</v>
      </c>
      <c r="AF41" s="158">
        <f t="shared" si="114"/>
        <v>0.69911493076946329</v>
      </c>
      <c r="AG41" s="158">
        <f t="shared" si="115"/>
        <v>0.22012702168827564</v>
      </c>
      <c r="AI41" s="116">
        <v>1986</v>
      </c>
      <c r="AJ41" s="158">
        <f t="shared" si="116"/>
        <v>1.4209132953144872</v>
      </c>
      <c r="AK41" s="158">
        <f t="shared" si="117"/>
        <v>0.73784676524154169</v>
      </c>
      <c r="AL41" s="158">
        <f t="shared" si="118"/>
        <v>0.23232233177481326</v>
      </c>
      <c r="AM41" s="158">
        <f t="shared" si="119"/>
        <v>2.391082392330842</v>
      </c>
      <c r="AO41" s="116">
        <v>1986</v>
      </c>
      <c r="AP41" s="158">
        <f t="shared" si="120"/>
        <v>27.707809258632491</v>
      </c>
      <c r="AQ41" s="158">
        <f t="shared" si="121"/>
        <v>5.5338507393115615</v>
      </c>
      <c r="AR41" s="158">
        <f t="shared" si="122"/>
        <v>2.7878679812977589</v>
      </c>
      <c r="AS41" s="158">
        <f t="shared" si="123"/>
        <v>36.029527979241813</v>
      </c>
      <c r="AU41" s="116">
        <v>1986</v>
      </c>
      <c r="AV41" s="158">
        <f t="shared" si="124"/>
        <v>26.926504170767867</v>
      </c>
      <c r="AW41" s="158">
        <f t="shared" si="125"/>
        <v>5.5929194461557064</v>
      </c>
      <c r="AX41" s="158">
        <f t="shared" si="126"/>
        <v>2.7515877711034453</v>
      </c>
      <c r="AY41" s="158">
        <f t="shared" si="127"/>
        <v>35.27101138802702</v>
      </c>
      <c r="BA41" s="193">
        <f>Data!CR50/10</f>
        <v>7.8608770362048714</v>
      </c>
      <c r="BB41" s="193">
        <f>(Data!CR50-Data!CP50)/10</f>
        <v>5.0518770362048713</v>
      </c>
      <c r="BC41" s="195">
        <v>0</v>
      </c>
      <c r="BE41" s="116">
        <v>1986</v>
      </c>
      <c r="BF41" s="197">
        <f>(Data!$AZ50-100)/100</f>
        <v>0.06</v>
      </c>
      <c r="BG41" s="165">
        <f t="shared" si="81"/>
        <v>-4.3384522837621731E-3</v>
      </c>
      <c r="BH41" s="165">
        <f t="shared" si="82"/>
        <v>-4.3384522837621731E-3</v>
      </c>
      <c r="BI41" s="165">
        <f t="shared" si="83"/>
        <v>-4.3384522837621731E-3</v>
      </c>
      <c r="BK41" s="118">
        <v>1986</v>
      </c>
      <c r="BL41" s="166">
        <f t="shared" si="128"/>
        <v>0.14196253039936874</v>
      </c>
      <c r="BM41" s="167">
        <f t="shared" si="129"/>
        <v>5.5966497569435347</v>
      </c>
      <c r="BN41" s="167">
        <f t="shared" si="130"/>
        <v>1.605191352944124</v>
      </c>
      <c r="BO41" s="167">
        <f t="shared" si="131"/>
        <v>0.65903592631721242</v>
      </c>
      <c r="BP41" s="168">
        <f t="shared" si="132"/>
        <v>7.8608770362048714</v>
      </c>
      <c r="BQ41" s="169">
        <f t="shared" si="133"/>
        <v>0.71196251145604028</v>
      </c>
      <c r="BR41" s="169">
        <f t="shared" si="134"/>
        <v>0.20420003334883474</v>
      </c>
      <c r="BS41" s="169">
        <f t="shared" si="135"/>
        <v>8.3837455195124935E-2</v>
      </c>
      <c r="BT41" s="169">
        <f t="shared" si="136"/>
        <v>1</v>
      </c>
      <c r="BU41" s="169"/>
      <c r="BV41" s="177">
        <f t="shared" si="100"/>
        <v>1.1345096730311035</v>
      </c>
      <c r="BW41" s="177">
        <f t="shared" si="101"/>
        <v>1.1345973709691919</v>
      </c>
      <c r="BX41" s="177">
        <f t="shared" si="102"/>
        <v>1.1345535211527957</v>
      </c>
      <c r="BY41" s="202">
        <f>+BY40*BX41</f>
        <v>1.1345535211527957</v>
      </c>
      <c r="BZ41" s="206">
        <f t="shared" si="78"/>
        <v>1.1346754408372575</v>
      </c>
      <c r="CA41" s="202">
        <f>+CA40*BZ41</f>
        <v>1.1346754408372575</v>
      </c>
      <c r="CB41" s="121">
        <v>1986</v>
      </c>
      <c r="CC41" s="170">
        <f t="shared" si="90"/>
        <v>0.14602231035033306</v>
      </c>
      <c r="CD41" s="171">
        <f t="shared" si="137"/>
        <v>5.5948872906445049</v>
      </c>
      <c r="CE41" s="171">
        <f t="shared" si="138"/>
        <v>1.6067543068944503</v>
      </c>
      <c r="CF41" s="171">
        <f t="shared" si="139"/>
        <v>0.6592354386659155</v>
      </c>
      <c r="CG41" s="172">
        <f t="shared" si="140"/>
        <v>7.8608770362048714</v>
      </c>
      <c r="CH41" s="173">
        <f t="shared" si="141"/>
        <v>0.71173830412002514</v>
      </c>
      <c r="CI41" s="173">
        <f t="shared" si="142"/>
        <v>0.20439886026638196</v>
      </c>
      <c r="CJ41" s="173">
        <f t="shared" si="143"/>
        <v>8.3862835613592771E-2</v>
      </c>
      <c r="CK41" s="173">
        <f t="shared" si="144"/>
        <v>1</v>
      </c>
      <c r="CL41" s="173"/>
      <c r="CM41" s="178">
        <f t="shared" si="145"/>
        <v>1.1345598985115344</v>
      </c>
      <c r="CN41" s="178">
        <f t="shared" si="146"/>
        <v>1.134605469898218</v>
      </c>
      <c r="CO41" s="178">
        <f t="shared" si="147"/>
        <v>1.1345826839760749</v>
      </c>
      <c r="CP41" s="202">
        <f>+CP40*CO41</f>
        <v>1.1345826839760749</v>
      </c>
      <c r="CQ41" s="206">
        <f t="shared" si="79"/>
        <v>1.1347046586091649</v>
      </c>
      <c r="CR41" s="202">
        <f>+CR40*CQ41</f>
        <v>1.1347046586091649</v>
      </c>
      <c r="CS41" s="123">
        <v>1986</v>
      </c>
      <c r="CT41" s="174">
        <f t="shared" si="106"/>
        <v>0.04</v>
      </c>
      <c r="CU41" s="175">
        <f t="shared" si="156"/>
        <v>1.5273890826237779</v>
      </c>
      <c r="CV41" s="175">
        <f t="shared" si="157"/>
        <v>0.94368820652901064</v>
      </c>
      <c r="CW41" s="175">
        <f t="shared" si="158"/>
        <v>0.37856320757647333</v>
      </c>
      <c r="CX41" s="176">
        <f t="shared" si="148"/>
        <v>2.8496404967292621</v>
      </c>
      <c r="CY41" s="174">
        <f t="shared" si="149"/>
        <v>0.53599360493959591</v>
      </c>
      <c r="CZ41" s="174">
        <f t="shared" si="150"/>
        <v>0.33116044203195094</v>
      </c>
      <c r="DA41" s="174">
        <f t="shared" si="151"/>
        <v>0.13284595302845312</v>
      </c>
      <c r="DB41" s="174">
        <f t="shared" si="152"/>
        <v>1</v>
      </c>
      <c r="DC41" s="174"/>
      <c r="DD41" s="179">
        <f t="shared" si="153"/>
        <v>1.1410453876075843</v>
      </c>
      <c r="DE41" s="179">
        <f t="shared" si="154"/>
        <v>1.1410453876075841</v>
      </c>
      <c r="DF41" s="179">
        <f t="shared" si="155"/>
        <v>1.1410453876075843</v>
      </c>
      <c r="DO41" s="116">
        <v>1986</v>
      </c>
      <c r="DP41" s="158">
        <f t="shared" si="63"/>
        <v>29.154419195010433</v>
      </c>
      <c r="DQ41" s="158">
        <f t="shared" si="35"/>
        <v>5.8786135738599148</v>
      </c>
      <c r="DR41" s="158">
        <f t="shared" si="36"/>
        <v>2.9709540142060433</v>
      </c>
      <c r="DS41" s="158">
        <f t="shared" si="64"/>
        <v>38.003986783076392</v>
      </c>
      <c r="DU41" s="160">
        <f t="shared" si="73"/>
        <v>0.76486129709845763</v>
      </c>
      <c r="DV41" s="160">
        <f t="shared" si="74"/>
        <v>0.15603014341020999</v>
      </c>
      <c r="DW41" s="160">
        <f t="shared" si="75"/>
        <v>7.9108559491332303E-2</v>
      </c>
      <c r="DX41" s="202">
        <f t="shared" si="76"/>
        <v>1.1160670617627189</v>
      </c>
      <c r="DY41" s="202">
        <f>+DY40*DX41</f>
        <v>1.1160670617627189</v>
      </c>
    </row>
    <row r="42" spans="2:131">
      <c r="B42" s="116">
        <v>1987</v>
      </c>
      <c r="C42" s="227">
        <f>Data!BD51*Data!BY51/10</f>
        <v>5.204333165819695</v>
      </c>
      <c r="D42" s="227">
        <f>Data!BD51*Data!BZ51/10</f>
        <v>1.7321611599231148</v>
      </c>
      <c r="E42" s="227">
        <f>Data!BD51*Data!CA51/10</f>
        <v>0.73350567425717927</v>
      </c>
      <c r="F42" s="227">
        <f>Data!BD51/10</f>
        <v>7.67</v>
      </c>
      <c r="H42" s="116">
        <v>1987</v>
      </c>
      <c r="I42" s="190">
        <f>Data!BQ51*100</f>
        <v>108.38730451605616</v>
      </c>
      <c r="J42" s="190">
        <f>Data!BR51*100</f>
        <v>108.38730451605616</v>
      </c>
      <c r="K42" s="190">
        <f>Data!BS51*100</f>
        <v>108.38730451605616</v>
      </c>
      <c r="M42" s="116">
        <v>1987</v>
      </c>
      <c r="N42" s="191">
        <f>Data!BU50/Data!BU$48*100</f>
        <v>110.77896792225957</v>
      </c>
      <c r="O42" s="191">
        <f>Data!BV50/Data!BV$48*100</f>
        <v>110.77896792225957</v>
      </c>
      <c r="P42" s="191">
        <f>Data!BW50/Data!BW$48*100</f>
        <v>110.77896792225957</v>
      </c>
      <c r="R42" s="116">
        <v>1987</v>
      </c>
      <c r="S42" s="162">
        <f t="shared" si="66"/>
        <v>4.8016077058625823</v>
      </c>
      <c r="T42" s="162">
        <f t="shared" si="67"/>
        <v>1.5981218166252282</v>
      </c>
      <c r="U42" s="162">
        <f t="shared" si="68"/>
        <v>0.67674500951217953</v>
      </c>
      <c r="X42" s="116">
        <v>1987</v>
      </c>
      <c r="Y42" s="158">
        <f t="shared" si="110"/>
        <v>30.924381307957962</v>
      </c>
      <c r="Z42" s="158">
        <f t="shared" si="111"/>
        <v>6.3720129673698445</v>
      </c>
      <c r="AA42" s="158">
        <f t="shared" si="112"/>
        <v>3.2394747924347369</v>
      </c>
      <c r="AB42" s="222">
        <f t="shared" si="42"/>
        <v>40.53586906776254</v>
      </c>
      <c r="AD42" s="116">
        <v>1987</v>
      </c>
      <c r="AE42" s="158">
        <f t="shared" si="113"/>
        <v>1.5012409186856142</v>
      </c>
      <c r="AF42" s="158">
        <f t="shared" si="114"/>
        <v>0.79613600843674714</v>
      </c>
      <c r="AG42" s="158">
        <f t="shared" si="115"/>
        <v>0.25226976414596936</v>
      </c>
      <c r="AI42" s="116">
        <v>1987</v>
      </c>
      <c r="AJ42" s="158">
        <f t="shared" si="116"/>
        <v>1.6271545660554156</v>
      </c>
      <c r="AK42" s="158">
        <f t="shared" si="117"/>
        <v>0.8629103598263117</v>
      </c>
      <c r="AL42" s="158">
        <f t="shared" si="118"/>
        <v>0.27342839746682851</v>
      </c>
      <c r="AM42" s="158">
        <f t="shared" si="119"/>
        <v>2.7634933233485555</v>
      </c>
      <c r="AO42" s="116">
        <v>1987</v>
      </c>
      <c r="AP42" s="158">
        <f t="shared" si="120"/>
        <v>31.729514038080605</v>
      </c>
      <c r="AQ42" s="158">
        <f t="shared" si="121"/>
        <v>6.4718276986973375</v>
      </c>
      <c r="AR42" s="158">
        <f t="shared" si="122"/>
        <v>3.281140769601941</v>
      </c>
      <c r="AS42" s="158">
        <f t="shared" si="123"/>
        <v>41.482482506379881</v>
      </c>
      <c r="AU42" s="116">
        <v>1987</v>
      </c>
      <c r="AV42" s="158">
        <f t="shared" si="124"/>
        <v>30.024818373712282</v>
      </c>
      <c r="AW42" s="158">
        <f t="shared" si="125"/>
        <v>6.3690880674939772</v>
      </c>
      <c r="AX42" s="158">
        <f t="shared" si="126"/>
        <v>3.1533720518246167</v>
      </c>
      <c r="AY42" s="158">
        <f t="shared" si="127"/>
        <v>39.54727849303088</v>
      </c>
      <c r="BA42" s="193">
        <f>Data!CR51/10</f>
        <v>11.319457636307309</v>
      </c>
      <c r="BB42" s="193">
        <f>(Data!CR51-Data!CP51)/10</f>
        <v>7.3654576363073092</v>
      </c>
      <c r="BC42" s="195">
        <v>0</v>
      </c>
      <c r="BE42" s="116">
        <v>1987</v>
      </c>
      <c r="BF42" s="197">
        <f>(Data!$AZ51-100)/100</f>
        <v>7.5999999999999943E-2</v>
      </c>
      <c r="BG42" s="165">
        <f t="shared" si="81"/>
        <v>-4.5560192902463936E-2</v>
      </c>
      <c r="BH42" s="165">
        <f t="shared" si="82"/>
        <v>-4.5560192902463936E-2</v>
      </c>
      <c r="BI42" s="165">
        <f t="shared" si="83"/>
        <v>-4.5560192902463936E-2</v>
      </c>
      <c r="BK42" s="118">
        <v>1987</v>
      </c>
      <c r="BL42" s="166">
        <f t="shared" si="128"/>
        <v>0.15891551448209848</v>
      </c>
      <c r="BM42" s="167">
        <f t="shared" si="129"/>
        <v>8.1476765141310743</v>
      </c>
      <c r="BN42" s="167">
        <f t="shared" si="130"/>
        <v>2.2189139504708271</v>
      </c>
      <c r="BO42" s="167">
        <f t="shared" si="131"/>
        <v>0.95286717170540636</v>
      </c>
      <c r="BP42" s="168">
        <f t="shared" si="132"/>
        <v>11.319457636307309</v>
      </c>
      <c r="BQ42" s="169">
        <f t="shared" si="133"/>
        <v>0.71979389613132128</v>
      </c>
      <c r="BR42" s="169">
        <f t="shared" si="134"/>
        <v>0.19602652545415528</v>
      </c>
      <c r="BS42" s="169">
        <f t="shared" si="135"/>
        <v>8.4179578414523365E-2</v>
      </c>
      <c r="BT42" s="169">
        <f t="shared" si="136"/>
        <v>1</v>
      </c>
      <c r="BU42" s="169"/>
      <c r="BV42" s="177">
        <f t="shared" si="100"/>
        <v>1.1225025259516868</v>
      </c>
      <c r="BW42" s="177">
        <f t="shared" si="101"/>
        <v>1.1221974768893361</v>
      </c>
      <c r="BX42" s="177">
        <f t="shared" si="102"/>
        <v>1.1223499910566621</v>
      </c>
      <c r="BY42" s="202">
        <f t="shared" ref="BY42:BY85" si="159">+BY41*BX42</f>
        <v>1.2733661343191447</v>
      </c>
      <c r="BZ42" s="206">
        <f t="shared" si="78"/>
        <v>1.1224109181927775</v>
      </c>
      <c r="CA42" s="202">
        <f t="shared" ref="CA42:CA85" si="160">+CA41*BZ42</f>
        <v>1.2735721034009406</v>
      </c>
      <c r="CB42" s="121">
        <v>1987</v>
      </c>
      <c r="CC42" s="170">
        <f t="shared" si="90"/>
        <v>0.20153840298553066</v>
      </c>
      <c r="CD42" s="171">
        <f t="shared" si="137"/>
        <v>8.1263768732919228</v>
      </c>
      <c r="CE42" s="171">
        <f t="shared" si="138"/>
        <v>2.2378129863322425</v>
      </c>
      <c r="CF42" s="171">
        <f t="shared" si="139"/>
        <v>0.95526777668314156</v>
      </c>
      <c r="CG42" s="172">
        <f t="shared" si="140"/>
        <v>11.319457636307307</v>
      </c>
      <c r="CH42" s="173">
        <f t="shared" si="141"/>
        <v>0.71791221226240221</v>
      </c>
      <c r="CI42" s="173">
        <f t="shared" si="142"/>
        <v>0.19769613158446991</v>
      </c>
      <c r="CJ42" s="173">
        <f t="shared" si="143"/>
        <v>8.4391656153127659E-2</v>
      </c>
      <c r="CK42" s="173">
        <f t="shared" si="144"/>
        <v>0.99999999999999989</v>
      </c>
      <c r="CL42" s="173"/>
      <c r="CM42" s="178">
        <f t="shared" si="145"/>
        <v>1.1225080260309126</v>
      </c>
      <c r="CN42" s="178">
        <f t="shared" si="146"/>
        <v>1.1222432098218142</v>
      </c>
      <c r="CO42" s="178">
        <f t="shared" si="147"/>
        <v>1.1223756101161857</v>
      </c>
      <c r="CP42" s="202">
        <f t="shared" ref="CP42:CR85" si="161">+CP41*CO42</f>
        <v>1.2734279321549065</v>
      </c>
      <c r="CQ42" s="206">
        <f t="shared" si="79"/>
        <v>1.1224367448637971</v>
      </c>
      <c r="CR42" s="202">
        <f t="shared" si="161"/>
        <v>1.2736342033910573</v>
      </c>
      <c r="CS42" s="123">
        <v>1987</v>
      </c>
      <c r="CT42" s="174">
        <f t="shared" si="106"/>
        <v>0.04</v>
      </c>
      <c r="CU42" s="175">
        <f t="shared" si="156"/>
        <v>1.7031390150362089</v>
      </c>
      <c r="CV42" s="175">
        <f t="shared" si="157"/>
        <v>1.0746504314075156</v>
      </c>
      <c r="CW42" s="175">
        <f t="shared" si="158"/>
        <v>0.43384065416965151</v>
      </c>
      <c r="CX42" s="176">
        <f t="shared" si="148"/>
        <v>3.2116301006133758</v>
      </c>
      <c r="CY42" s="174">
        <f t="shared" si="149"/>
        <v>0.53030360336669324</v>
      </c>
      <c r="CZ42" s="174">
        <f t="shared" si="150"/>
        <v>0.33461214328582628</v>
      </c>
      <c r="DA42" s="174">
        <f t="shared" si="151"/>
        <v>0.13508425334748048</v>
      </c>
      <c r="DB42" s="174">
        <f t="shared" si="152"/>
        <v>1</v>
      </c>
      <c r="DC42" s="174"/>
      <c r="DD42" s="179">
        <f t="shared" si="153"/>
        <v>1.1270299198441331</v>
      </c>
      <c r="DE42" s="179">
        <f t="shared" si="154"/>
        <v>1.1270299198441334</v>
      </c>
      <c r="DF42" s="179">
        <f t="shared" si="155"/>
        <v>1.1270299198441334</v>
      </c>
      <c r="DO42" s="116">
        <v>1987</v>
      </c>
      <c r="DP42" s="158">
        <f t="shared" si="63"/>
        <v>33.518103337962749</v>
      </c>
      <c r="DQ42" s="158">
        <f t="shared" si="35"/>
        <v>6.9064530987457395</v>
      </c>
      <c r="DR42" s="158">
        <f t="shared" si="36"/>
        <v>3.5111794079971168</v>
      </c>
      <c r="DS42" s="158">
        <f t="shared" si="64"/>
        <v>43.935735844705604</v>
      </c>
      <c r="DU42" s="160">
        <f t="shared" si="73"/>
        <v>0.76097437172489213</v>
      </c>
      <c r="DV42" s="160">
        <f t="shared" si="74"/>
        <v>0.15822978026104126</v>
      </c>
      <c r="DW42" s="160">
        <f t="shared" si="75"/>
        <v>8.0795848014066515E-2</v>
      </c>
      <c r="DX42" s="202">
        <f t="shared" si="76"/>
        <v>1.125823979504347</v>
      </c>
      <c r="DY42" s="202">
        <f t="shared" ref="DY42:DY85" si="162">+DY41*DX42</f>
        <v>1.2564950608674279</v>
      </c>
    </row>
    <row r="43" spans="2:131">
      <c r="B43" s="116">
        <v>1988</v>
      </c>
      <c r="C43" s="227">
        <f>Data!BD52*Data!BY52/10</f>
        <v>6.2822259713032969</v>
      </c>
      <c r="D43" s="227">
        <f>Data!BD52*Data!BZ52/10</f>
        <v>2.103369505816528</v>
      </c>
      <c r="E43" s="227">
        <f>Data!BD52*Data!CA52/10</f>
        <v>0.8994045228801596</v>
      </c>
      <c r="F43" s="227">
        <f>Data!BD52/10</f>
        <v>9.2850000000000001</v>
      </c>
      <c r="H43" s="116">
        <v>1988</v>
      </c>
      <c r="I43" s="190">
        <f>Data!BQ52*100</f>
        <v>119.17293658977573</v>
      </c>
      <c r="J43" s="190">
        <f>Data!BR52*100</f>
        <v>119.17293658977573</v>
      </c>
      <c r="K43" s="190">
        <f>Data!BS52*100</f>
        <v>119.17293658977573</v>
      </c>
      <c r="M43" s="116">
        <v>1988</v>
      </c>
      <c r="N43" s="191">
        <f>Data!BU51/Data!BU$48*100</f>
        <v>117.78503628106731</v>
      </c>
      <c r="O43" s="191">
        <f>Data!BV51/Data!BV$48*100</f>
        <v>117.78503628106731</v>
      </c>
      <c r="P43" s="191">
        <f>Data!BW51/Data!BW$48*100</f>
        <v>117.78503628106731</v>
      </c>
      <c r="R43" s="116">
        <v>1988</v>
      </c>
      <c r="S43" s="162">
        <f t="shared" si="66"/>
        <v>5.2715206581913421</v>
      </c>
      <c r="T43" s="162">
        <f t="shared" si="67"/>
        <v>1.7649724560005378</v>
      </c>
      <c r="U43" s="162">
        <f t="shared" si="68"/>
        <v>0.75470534554010704</v>
      </c>
      <c r="X43" s="116">
        <v>1988</v>
      </c>
      <c r="Y43" s="158">
        <f t="shared" si="110"/>
        <v>34.517894884296624</v>
      </c>
      <c r="Z43" s="158">
        <f t="shared" si="111"/>
        <v>7.2301730239491171</v>
      </c>
      <c r="AA43" s="158">
        <f t="shared" si="112"/>
        <v>3.7048339407584607</v>
      </c>
      <c r="AB43" s="222">
        <f t="shared" si="42"/>
        <v>45.452901849004206</v>
      </c>
      <c r="AD43" s="116">
        <v>1988</v>
      </c>
      <c r="AE43" s="158">
        <f t="shared" si="113"/>
        <v>1.6780070818526818</v>
      </c>
      <c r="AF43" s="158">
        <f t="shared" si="114"/>
        <v>0.90681239942126413</v>
      </c>
      <c r="AG43" s="158">
        <f t="shared" si="115"/>
        <v>0.28934619721638327</v>
      </c>
      <c r="AI43" s="116">
        <v>1988</v>
      </c>
      <c r="AJ43" s="158">
        <f t="shared" si="116"/>
        <v>1.9997303156282424</v>
      </c>
      <c r="AK43" s="158">
        <f t="shared" si="117"/>
        <v>1.0806749657505268</v>
      </c>
      <c r="AL43" s="158">
        <f t="shared" si="118"/>
        <v>0.3448223601336079</v>
      </c>
      <c r="AM43" s="158">
        <f t="shared" si="119"/>
        <v>3.425227641512377</v>
      </c>
      <c r="AO43" s="116">
        <v>1988</v>
      </c>
      <c r="AP43" s="158">
        <f t="shared" si="120"/>
        <v>38.994741154750727</v>
      </c>
      <c r="AQ43" s="158">
        <f t="shared" si="121"/>
        <v>8.1050622431289518</v>
      </c>
      <c r="AR43" s="158">
        <f t="shared" si="122"/>
        <v>4.1378683216032943</v>
      </c>
      <c r="AS43" s="158">
        <f t="shared" si="123"/>
        <v>51.237671719482975</v>
      </c>
      <c r="AU43" s="116">
        <v>1988</v>
      </c>
      <c r="AV43" s="158">
        <f t="shared" si="124"/>
        <v>33.560141637053633</v>
      </c>
      <c r="AW43" s="158">
        <f t="shared" si="125"/>
        <v>7.254499195370113</v>
      </c>
      <c r="AX43" s="158">
        <f t="shared" si="126"/>
        <v>3.6168274652047905</v>
      </c>
      <c r="AY43" s="158">
        <f t="shared" si="127"/>
        <v>44.431468297628541</v>
      </c>
      <c r="BA43" s="193">
        <f>Data!CR52/10</f>
        <v>13.741718136944693</v>
      </c>
      <c r="BB43" s="193">
        <f>(Data!CR52-Data!CP52)/10</f>
        <v>9.1597181369446936</v>
      </c>
      <c r="BC43" s="195">
        <v>0</v>
      </c>
      <c r="BE43" s="116">
        <v>1988</v>
      </c>
      <c r="BF43" s="197">
        <f>(Data!$AZ52-100)/100</f>
        <v>0.20299999999999996</v>
      </c>
      <c r="BG43" s="165">
        <f t="shared" si="81"/>
        <v>-8.6026512726008808E-2</v>
      </c>
      <c r="BH43" s="165">
        <f t="shared" si="82"/>
        <v>-8.6026512726008808E-2</v>
      </c>
      <c r="BI43" s="165">
        <f t="shared" si="83"/>
        <v>-8.6026512726008808E-2</v>
      </c>
      <c r="BK43" s="118">
        <v>1988</v>
      </c>
      <c r="BL43" s="166">
        <f t="shared" si="128"/>
        <v>0.11194046210380883</v>
      </c>
      <c r="BM43" s="167">
        <f t="shared" si="129"/>
        <v>9.8374767999199264</v>
      </c>
      <c r="BN43" s="167">
        <f t="shared" si="130"/>
        <v>2.7247393619899838</v>
      </c>
      <c r="BO43" s="167">
        <f t="shared" si="131"/>
        <v>1.1795019750347806</v>
      </c>
      <c r="BP43" s="168">
        <f t="shared" si="132"/>
        <v>13.741718136944691</v>
      </c>
      <c r="BQ43" s="169">
        <f t="shared" si="133"/>
        <v>0.71588404753200485</v>
      </c>
      <c r="BR43" s="169">
        <f t="shared" si="134"/>
        <v>0.19828229154726335</v>
      </c>
      <c r="BS43" s="169">
        <f t="shared" si="135"/>
        <v>8.5833660920731775E-2</v>
      </c>
      <c r="BT43" s="169">
        <f t="shared" si="136"/>
        <v>1</v>
      </c>
      <c r="BU43" s="169"/>
      <c r="BV43" s="177">
        <f t="shared" si="100"/>
        <v>1.124376351099434</v>
      </c>
      <c r="BW43" s="177">
        <f t="shared" si="101"/>
        <v>1.124369001881947</v>
      </c>
      <c r="BX43" s="177">
        <f t="shared" si="102"/>
        <v>1.124372676484686</v>
      </c>
      <c r="BY43" s="202">
        <f t="shared" si="159"/>
        <v>1.4317380885893749</v>
      </c>
      <c r="BZ43" s="206">
        <f t="shared" si="78"/>
        <v>1.1244245114511116</v>
      </c>
      <c r="CA43" s="202">
        <f t="shared" si="160"/>
        <v>1.4320356901643672</v>
      </c>
      <c r="CB43" s="121">
        <v>1988</v>
      </c>
      <c r="CC43" s="170">
        <f t="shared" si="90"/>
        <v>0.1924021249657292</v>
      </c>
      <c r="CD43" s="171">
        <f t="shared" si="137"/>
        <v>9.7864647253080932</v>
      </c>
      <c r="CE43" s="171">
        <f t="shared" si="138"/>
        <v>2.7700199325876929</v>
      </c>
      <c r="CF43" s="171">
        <f t="shared" si="139"/>
        <v>1.1852334790489047</v>
      </c>
      <c r="CG43" s="172">
        <f t="shared" si="140"/>
        <v>13.741718136944691</v>
      </c>
      <c r="CH43" s="173">
        <f t="shared" si="141"/>
        <v>0.71217184254399202</v>
      </c>
      <c r="CI43" s="173">
        <f t="shared" si="142"/>
        <v>0.20157740866045548</v>
      </c>
      <c r="CJ43" s="173">
        <f t="shared" si="143"/>
        <v>8.6250748795552543E-2</v>
      </c>
      <c r="CK43" s="173">
        <f t="shared" si="144"/>
        <v>1</v>
      </c>
      <c r="CL43" s="173"/>
      <c r="CM43" s="178">
        <f t="shared" si="145"/>
        <v>1.1244180619242536</v>
      </c>
      <c r="CN43" s="178">
        <f t="shared" si="146"/>
        <v>1.1244506241523156</v>
      </c>
      <c r="CO43" s="178">
        <f t="shared" si="147"/>
        <v>1.1244343429204144</v>
      </c>
      <c r="CP43" s="202">
        <f t="shared" si="161"/>
        <v>1.4318861001491043</v>
      </c>
      <c r="CQ43" s="206">
        <f t="shared" si="79"/>
        <v>1.1244865054569848</v>
      </c>
      <c r="CR43" s="202">
        <f t="shared" si="161"/>
        <v>1.4321844746017005</v>
      </c>
      <c r="CS43" s="123">
        <v>1988</v>
      </c>
      <c r="CT43" s="174">
        <f t="shared" si="106"/>
        <v>0.04</v>
      </c>
      <c r="CU43" s="175">
        <f t="shared" si="156"/>
        <v>1.9036780126620363</v>
      </c>
      <c r="CV43" s="175">
        <f t="shared" si="157"/>
        <v>1.2240450449631564</v>
      </c>
      <c r="CW43" s="175">
        <f t="shared" si="158"/>
        <v>0.49760280986040778</v>
      </c>
      <c r="CX43" s="176">
        <f t="shared" si="148"/>
        <v>3.6253258674856004</v>
      </c>
      <c r="CY43" s="174">
        <f t="shared" si="149"/>
        <v>0.52510535114526435</v>
      </c>
      <c r="CZ43" s="174">
        <f t="shared" si="150"/>
        <v>0.33763724688619823</v>
      </c>
      <c r="DA43" s="174">
        <f t="shared" si="151"/>
        <v>0.13725740196853745</v>
      </c>
      <c r="DB43" s="174">
        <f t="shared" si="152"/>
        <v>1</v>
      </c>
      <c r="DC43" s="174"/>
      <c r="DD43" s="179">
        <f t="shared" si="153"/>
        <v>1.1288117728107028</v>
      </c>
      <c r="DE43" s="179">
        <f t="shared" si="154"/>
        <v>1.1288117728107026</v>
      </c>
      <c r="DF43" s="179">
        <f t="shared" si="155"/>
        <v>1.1288117728107026</v>
      </c>
      <c r="DO43" s="116">
        <v>1988</v>
      </c>
      <c r="DP43" s="158">
        <f t="shared" si="63"/>
        <v>41.135988982588259</v>
      </c>
      <c r="DQ43" s="158">
        <f t="shared" si="35"/>
        <v>8.6164095131619511</v>
      </c>
      <c r="DR43" s="158">
        <f t="shared" si="36"/>
        <v>4.4151594029765695</v>
      </c>
      <c r="DS43" s="158">
        <f t="shared" si="64"/>
        <v>54.167557898726784</v>
      </c>
      <c r="DU43" s="160">
        <f t="shared" si="73"/>
        <v>0.76009943799741331</v>
      </c>
      <c r="DV43" s="160">
        <f t="shared" si="74"/>
        <v>0.15801611755391637</v>
      </c>
      <c r="DW43" s="160">
        <f t="shared" si="75"/>
        <v>8.1884444448670365E-2</v>
      </c>
      <c r="DX43" s="202">
        <f t="shared" si="76"/>
        <v>1.1213306472049371</v>
      </c>
      <c r="DY43" s="202">
        <f t="shared" si="162"/>
        <v>1.4089464198122799</v>
      </c>
    </row>
    <row r="44" spans="2:131">
      <c r="B44" s="116">
        <v>1989</v>
      </c>
      <c r="C44" s="227">
        <f>Data!BD53*Data!BY53/10</f>
        <v>5.5140604623331697</v>
      </c>
      <c r="D44" s="227">
        <f>Data!BD53*Data!BZ53/10</f>
        <v>1.8571704754995353</v>
      </c>
      <c r="E44" s="227">
        <f>Data!BD53*Data!CA53/10</f>
        <v>0.8017690621672825</v>
      </c>
      <c r="F44" s="227">
        <f>Data!BD53/10</f>
        <v>8.173</v>
      </c>
      <c r="H44" s="116">
        <v>1989</v>
      </c>
      <c r="I44" s="190">
        <f>Data!BQ53*100</f>
        <v>140.24120479933381</v>
      </c>
      <c r="J44" s="190">
        <f>Data!BR53*100</f>
        <v>140.24120479933381</v>
      </c>
      <c r="K44" s="190">
        <f>Data!BS53*100</f>
        <v>140.24120479933381</v>
      </c>
      <c r="M44" s="116">
        <v>1989</v>
      </c>
      <c r="N44" s="191">
        <f>Data!BU52/Data!BU$48*100</f>
        <v>134.05688944888044</v>
      </c>
      <c r="O44" s="191">
        <f>Data!BV52/Data!BV$48*100</f>
        <v>134.05688944888044</v>
      </c>
      <c r="P44" s="191">
        <f>Data!BW52/Data!BW$48*100</f>
        <v>134.05688944888044</v>
      </c>
      <c r="R44" s="116">
        <v>1989</v>
      </c>
      <c r="S44" s="162">
        <f t="shared" si="66"/>
        <v>3.9318404817065309</v>
      </c>
      <c r="T44" s="162">
        <f t="shared" si="67"/>
        <v>1.3242687683387311</v>
      </c>
      <c r="U44" s="162">
        <f t="shared" si="68"/>
        <v>0.57170719783426394</v>
      </c>
      <c r="X44" s="116">
        <v>1989</v>
      </c>
      <c r="Y44" s="158">
        <f t="shared" si="110"/>
        <v>36.62554460974566</v>
      </c>
      <c r="Z44" s="158">
        <f t="shared" si="111"/>
        <v>7.5679033662730379</v>
      </c>
      <c r="AA44" s="158">
        <f t="shared" si="112"/>
        <v>3.9572861354186775</v>
      </c>
      <c r="AB44" s="222">
        <f t="shared" si="42"/>
        <v>48.150734111437373</v>
      </c>
      <c r="AD44" s="116">
        <v>1989</v>
      </c>
      <c r="AE44" s="158">
        <f t="shared" si="113"/>
        <v>1.8241907562574946</v>
      </c>
      <c r="AF44" s="158">
        <f t="shared" si="114"/>
        <v>0.98653842601481034</v>
      </c>
      <c r="AG44" s="158">
        <f t="shared" si="115"/>
        <v>0.31925500317404742</v>
      </c>
      <c r="AI44" s="116">
        <v>1989</v>
      </c>
      <c r="AJ44" s="158">
        <f t="shared" si="116"/>
        <v>2.5582670944135892</v>
      </c>
      <c r="AK44" s="158">
        <f t="shared" si="117"/>
        <v>1.3835333744515546</v>
      </c>
      <c r="AL44" s="158">
        <f t="shared" si="118"/>
        <v>0.44772706283343555</v>
      </c>
      <c r="AM44" s="158">
        <f t="shared" si="119"/>
        <v>4.3895275316985796</v>
      </c>
      <c r="AO44" s="116">
        <v>1989</v>
      </c>
      <c r="AP44" s="158">
        <f t="shared" si="120"/>
        <v>49.886208341064986</v>
      </c>
      <c r="AQ44" s="158">
        <f t="shared" si="121"/>
        <v>10.376500308386658</v>
      </c>
      <c r="AR44" s="158">
        <f t="shared" si="122"/>
        <v>5.3727247540012266</v>
      </c>
      <c r="AS44" s="158">
        <f t="shared" si="123"/>
        <v>65.635433403452879</v>
      </c>
      <c r="AU44" s="116">
        <v>1989</v>
      </c>
      <c r="AV44" s="158">
        <f t="shared" si="124"/>
        <v>36.483815125149889</v>
      </c>
      <c r="AW44" s="158">
        <f t="shared" si="125"/>
        <v>7.8923074081184827</v>
      </c>
      <c r="AX44" s="158">
        <f t="shared" si="126"/>
        <v>3.9906875396755925</v>
      </c>
      <c r="AY44" s="158">
        <f t="shared" si="127"/>
        <v>48.366810072943963</v>
      </c>
      <c r="BA44" s="193">
        <f>Data!CR53/10</f>
        <v>15.933391105776266</v>
      </c>
      <c r="BB44" s="193">
        <f>(Data!CR53-Data!CP53)/10</f>
        <v>10.746391105776267</v>
      </c>
      <c r="BC44" s="195">
        <v>0</v>
      </c>
      <c r="BE44" s="116">
        <v>1989</v>
      </c>
      <c r="BF44" s="197">
        <f>(Data!$AZ53-100)/100</f>
        <v>0.17200000000000004</v>
      </c>
      <c r="BG44" s="165">
        <f t="shared" si="81"/>
        <v>4.0847736206417462E-3</v>
      </c>
      <c r="BH44" s="165">
        <f t="shared" si="82"/>
        <v>4.0847736206417462E-3</v>
      </c>
      <c r="BI44" s="165">
        <f t="shared" si="83"/>
        <v>4.0847736206417462E-3</v>
      </c>
      <c r="BK44" s="118">
        <v>1989</v>
      </c>
      <c r="BL44" s="166">
        <f t="shared" si="128"/>
        <v>0.22018904279960055</v>
      </c>
      <c r="BM44" s="167">
        <f t="shared" si="129"/>
        <v>11.387093830145606</v>
      </c>
      <c r="BN44" s="167">
        <f t="shared" si="130"/>
        <v>3.1598638170361593</v>
      </c>
      <c r="BO44" s="167">
        <f t="shared" si="131"/>
        <v>1.3864334585945017</v>
      </c>
      <c r="BP44" s="168">
        <f t="shared" si="132"/>
        <v>15.933391105776266</v>
      </c>
      <c r="BQ44" s="169">
        <f t="shared" si="133"/>
        <v>0.71466856958136737</v>
      </c>
      <c r="BR44" s="169">
        <f t="shared" si="134"/>
        <v>0.19831709370961384</v>
      </c>
      <c r="BS44" s="169">
        <f t="shared" si="135"/>
        <v>8.7014336709018814E-2</v>
      </c>
      <c r="BT44" s="169">
        <f t="shared" si="136"/>
        <v>1</v>
      </c>
      <c r="BU44" s="169"/>
      <c r="BV44" s="177">
        <f t="shared" si="100"/>
        <v>1.0886711160777089</v>
      </c>
      <c r="BW44" s="177">
        <f t="shared" si="101"/>
        <v>1.0886716077096783</v>
      </c>
      <c r="BX44" s="177">
        <f t="shared" si="102"/>
        <v>1.0886713618936659</v>
      </c>
      <c r="BY44" s="202">
        <f t="shared" si="159"/>
        <v>1.5586922547796289</v>
      </c>
      <c r="BZ44" s="206">
        <f t="shared" si="78"/>
        <v>1.0886807226724666</v>
      </c>
      <c r="CA44" s="202">
        <f t="shared" si="160"/>
        <v>1.5590296500609078</v>
      </c>
      <c r="CB44" s="121">
        <v>1989</v>
      </c>
      <c r="CC44" s="170">
        <f t="shared" si="90"/>
        <v>0.21636860906026281</v>
      </c>
      <c r="CD44" s="171">
        <f t="shared" si="137"/>
        <v>11.389663699250805</v>
      </c>
      <c r="CE44" s="171">
        <f t="shared" si="138"/>
        <v>3.1575859945613058</v>
      </c>
      <c r="CF44" s="171">
        <f t="shared" si="139"/>
        <v>1.3861414119641557</v>
      </c>
      <c r="CG44" s="172">
        <f t="shared" si="140"/>
        <v>15.933391105776266</v>
      </c>
      <c r="CH44" s="173">
        <f t="shared" si="141"/>
        <v>0.71482985785252939</v>
      </c>
      <c r="CI44" s="173">
        <f t="shared" si="142"/>
        <v>0.19817413465841552</v>
      </c>
      <c r="CJ44" s="173">
        <f t="shared" si="143"/>
        <v>8.6996007489055088E-2</v>
      </c>
      <c r="CK44" s="173">
        <f t="shared" si="144"/>
        <v>1</v>
      </c>
      <c r="CL44" s="173"/>
      <c r="CM44" s="178">
        <f t="shared" si="145"/>
        <v>1.0886805347139559</v>
      </c>
      <c r="CN44" s="178">
        <f t="shared" si="146"/>
        <v>1.0886711985853048</v>
      </c>
      <c r="CO44" s="178">
        <f t="shared" si="147"/>
        <v>1.0886758666396223</v>
      </c>
      <c r="CP44" s="202">
        <f t="shared" si="161"/>
        <v>1.5588598410090553</v>
      </c>
      <c r="CQ44" s="206">
        <f t="shared" si="79"/>
        <v>1.0886852257766</v>
      </c>
      <c r="CR44" s="202">
        <f t="shared" si="161"/>
        <v>1.5591980780854935</v>
      </c>
      <c r="CS44" s="123">
        <v>1989</v>
      </c>
      <c r="CT44" s="174">
        <f t="shared" si="106"/>
        <v>0.04</v>
      </c>
      <c r="CU44" s="175">
        <f t="shared" si="156"/>
        <v>2.0695215599177086</v>
      </c>
      <c r="CV44" s="175">
        <f t="shared" si="157"/>
        <v>1.3316618440593231</v>
      </c>
      <c r="CW44" s="175">
        <f t="shared" si="158"/>
        <v>0.54903844657269396</v>
      </c>
      <c r="CX44" s="176">
        <f t="shared" si="148"/>
        <v>3.9502218505497257</v>
      </c>
      <c r="CY44" s="174">
        <f t="shared" si="149"/>
        <v>0.52390008415089573</v>
      </c>
      <c r="CZ44" s="174">
        <f t="shared" si="150"/>
        <v>0.33711064705745697</v>
      </c>
      <c r="DA44" s="174">
        <f t="shared" si="151"/>
        <v>0.13898926879164722</v>
      </c>
      <c r="DB44" s="174">
        <f t="shared" si="152"/>
        <v>0.99999999999999989</v>
      </c>
      <c r="DC44" s="174"/>
      <c r="DD44" s="179">
        <f t="shared" si="153"/>
        <v>1.0896184218853302</v>
      </c>
      <c r="DE44" s="179">
        <f t="shared" si="154"/>
        <v>1.0896184218853304</v>
      </c>
      <c r="DF44" s="179">
        <f t="shared" si="155"/>
        <v>1.0896184218853304</v>
      </c>
      <c r="DO44" s="116">
        <v>1989</v>
      </c>
      <c r="DP44" s="158">
        <f t="shared" si="63"/>
        <v>51.36410502502477</v>
      </c>
      <c r="DQ44" s="158">
        <f t="shared" si="35"/>
        <v>10.613318858910651</v>
      </c>
      <c r="DR44" s="158">
        <f t="shared" si="36"/>
        <v>5.5497457536681498</v>
      </c>
      <c r="DS44" s="158">
        <f t="shared" si="64"/>
        <v>67.527169637603578</v>
      </c>
      <c r="DU44" s="160">
        <f t="shared" si="73"/>
        <v>0.76071872666833429</v>
      </c>
      <c r="DV44" s="160">
        <f t="shared" si="74"/>
        <v>0.15665551843319048</v>
      </c>
      <c r="DW44" s="160">
        <f t="shared" si="75"/>
        <v>8.2625754898475234E-2</v>
      </c>
      <c r="DX44" s="202">
        <f t="shared" si="76"/>
        <v>1.0593810488840592</v>
      </c>
      <c r="DY44" s="202">
        <f t="shared" si="162"/>
        <v>1.492611136042173</v>
      </c>
      <c r="EA44" s="187" t="s">
        <v>297</v>
      </c>
    </row>
    <row r="45" spans="2:131">
      <c r="B45" s="116">
        <v>1990</v>
      </c>
      <c r="C45" s="227">
        <f>Data!BD54*Data!BY54/10</f>
        <v>6.321702748047171</v>
      </c>
      <c r="D45" s="227">
        <f>Data!BD54*Data!BZ54/10</f>
        <v>2.1418645575668642</v>
      </c>
      <c r="E45" s="227">
        <f>Data!BD54*Data!CA54/10</f>
        <v>0.93343269438594911</v>
      </c>
      <c r="F45" s="227">
        <f>Data!BD54/10</f>
        <v>9.3970000000000002</v>
      </c>
      <c r="H45" s="116">
        <v>1990</v>
      </c>
      <c r="I45" s="190">
        <f>Data!BQ54*100</f>
        <v>142.56757321197668</v>
      </c>
      <c r="J45" s="190">
        <f>Data!BR54*100</f>
        <v>142.56757321197668</v>
      </c>
      <c r="K45" s="190">
        <f>Data!BS54*100</f>
        <v>142.56757321197668</v>
      </c>
      <c r="M45" s="116">
        <v>1990</v>
      </c>
      <c r="N45" s="191">
        <f>Data!BU53/Data!BU$48*100</f>
        <v>147.01856133198638</v>
      </c>
      <c r="O45" s="191">
        <f>Data!BV53/Data!BV$48*100</f>
        <v>147.01856133198638</v>
      </c>
      <c r="P45" s="191">
        <f>Data!BW53/Data!BW$48*100</f>
        <v>147.01856133198638</v>
      </c>
      <c r="R45" s="116">
        <v>1990</v>
      </c>
      <c r="S45" s="162">
        <f t="shared" si="66"/>
        <v>4.4341799510381952</v>
      </c>
      <c r="T45" s="162">
        <f t="shared" si="67"/>
        <v>1.5023504358752264</v>
      </c>
      <c r="U45" s="162">
        <f t="shared" si="68"/>
        <v>0.65473001563832067</v>
      </c>
      <c r="X45" s="116">
        <v>1990</v>
      </c>
      <c r="Y45" s="158">
        <f t="shared" si="110"/>
        <v>39.117592831520618</v>
      </c>
      <c r="Z45" s="158">
        <f t="shared" si="111"/>
        <v>8.0303689791219348</v>
      </c>
      <c r="AA45" s="158">
        <f t="shared" si="112"/>
        <v>4.2692440595979715</v>
      </c>
      <c r="AB45" s="222">
        <f t="shared" si="42"/>
        <v>51.417205870240529</v>
      </c>
      <c r="AD45" s="116">
        <v>1990</v>
      </c>
      <c r="AE45" s="158">
        <f t="shared" si="113"/>
        <v>1.9421317292632378</v>
      </c>
      <c r="AF45" s="158">
        <f t="shared" si="114"/>
        <v>1.0398848230263313</v>
      </c>
      <c r="AG45" s="158">
        <f t="shared" si="115"/>
        <v>0.34277209145902704</v>
      </c>
      <c r="AI45" s="116">
        <v>1990</v>
      </c>
      <c r="AJ45" s="158">
        <f t="shared" si="116"/>
        <v>2.7688500749903953</v>
      </c>
      <c r="AK45" s="158">
        <f t="shared" si="117"/>
        <v>1.4825385563882991</v>
      </c>
      <c r="AL45" s="158">
        <f t="shared" si="118"/>
        <v>0.48868185244107204</v>
      </c>
      <c r="AM45" s="158">
        <f t="shared" si="119"/>
        <v>4.7400704838197667</v>
      </c>
      <c r="AO45" s="116">
        <v>1990</v>
      </c>
      <c r="AP45" s="158">
        <f t="shared" si="120"/>
        <v>53.992576462312712</v>
      </c>
      <c r="AQ45" s="158">
        <f t="shared" si="121"/>
        <v>11.119039172912244</v>
      </c>
      <c r="AR45" s="158">
        <f t="shared" si="122"/>
        <v>5.8641822292928643</v>
      </c>
      <c r="AS45" s="158">
        <f t="shared" si="123"/>
        <v>70.975797864517816</v>
      </c>
      <c r="AU45" s="116">
        <v>1990</v>
      </c>
      <c r="AV45" s="158">
        <f t="shared" si="124"/>
        <v>38.842634585264754</v>
      </c>
      <c r="AW45" s="158">
        <f t="shared" si="125"/>
        <v>8.3190785842106507</v>
      </c>
      <c r="AX45" s="158">
        <f t="shared" si="126"/>
        <v>4.2846511432378378</v>
      </c>
      <c r="AY45" s="158">
        <f t="shared" si="127"/>
        <v>51.446364312713243</v>
      </c>
      <c r="BA45" s="193">
        <f>Data!CR54/10</f>
        <v>13.281433469653061</v>
      </c>
      <c r="BB45" s="193">
        <f>(Data!CR54-Data!CP54)/10</f>
        <v>7.5314334696530612</v>
      </c>
      <c r="BC45" s="195">
        <v>0</v>
      </c>
      <c r="BE45" s="116">
        <v>1990</v>
      </c>
      <c r="BF45" s="197">
        <f>(Data!$AZ54-100)/100</f>
        <v>4.9000000000000057E-2</v>
      </c>
      <c r="BG45" s="165">
        <f t="shared" si="81"/>
        <v>-3.0897676521407291E-2</v>
      </c>
      <c r="BH45" s="165">
        <f t="shared" si="82"/>
        <v>-3.0897676521407291E-2</v>
      </c>
      <c r="BI45" s="165">
        <f t="shared" si="83"/>
        <v>-3.0897676521407291E-2</v>
      </c>
      <c r="BK45" s="118">
        <v>1990</v>
      </c>
      <c r="BL45" s="166">
        <f t="shared" si="128"/>
        <v>0.15257460803728481</v>
      </c>
      <c r="BM45" s="167">
        <f t="shared" si="129"/>
        <v>9.4500961695389005</v>
      </c>
      <c r="BN45" s="167">
        <f t="shared" si="130"/>
        <v>2.6582448338326161</v>
      </c>
      <c r="BO45" s="167">
        <f t="shared" si="131"/>
        <v>1.1730924662815454</v>
      </c>
      <c r="BP45" s="168">
        <f t="shared" si="132"/>
        <v>13.281433469653063</v>
      </c>
      <c r="BQ45" s="169">
        <f t="shared" si="133"/>
        <v>0.7115268236016512</v>
      </c>
      <c r="BR45" s="169">
        <f t="shared" si="134"/>
        <v>0.20014743437946497</v>
      </c>
      <c r="BS45" s="169">
        <f t="shared" si="135"/>
        <v>8.832574201888381E-2</v>
      </c>
      <c r="BT45" s="169">
        <f t="shared" si="136"/>
        <v>1</v>
      </c>
      <c r="BU45" s="169"/>
      <c r="BV45" s="177">
        <f t="shared" si="100"/>
        <v>1.0633396283070102</v>
      </c>
      <c r="BW45" s="177">
        <f t="shared" si="101"/>
        <v>1.0633058581331176</v>
      </c>
      <c r="BX45" s="177">
        <f t="shared" si="102"/>
        <v>1.0633227430860002</v>
      </c>
      <c r="BY45" s="202">
        <f t="shared" si="159"/>
        <v>1.6573929239791776</v>
      </c>
      <c r="BZ45" s="206">
        <f t="shared" si="78"/>
        <v>1.0633358531493886</v>
      </c>
      <c r="CA45" s="202">
        <f t="shared" si="160"/>
        <v>1.657772123032708</v>
      </c>
      <c r="CB45" s="121">
        <v>1990</v>
      </c>
      <c r="CC45" s="170">
        <f t="shared" si="90"/>
        <v>0.18147548176438447</v>
      </c>
      <c r="CD45" s="171">
        <f t="shared" si="137"/>
        <v>9.4316823137495867</v>
      </c>
      <c r="CE45" s="171">
        <f t="shared" si="138"/>
        <v>2.6745237041613876</v>
      </c>
      <c r="CF45" s="171">
        <f t="shared" si="139"/>
        <v>1.1752274517420858</v>
      </c>
      <c r="CG45" s="172">
        <f t="shared" si="140"/>
        <v>13.281433469653059</v>
      </c>
      <c r="CH45" s="173">
        <f t="shared" si="141"/>
        <v>0.7101403877299971</v>
      </c>
      <c r="CI45" s="173">
        <f t="shared" si="142"/>
        <v>0.20137312062530335</v>
      </c>
      <c r="CJ45" s="173">
        <f t="shared" si="143"/>
        <v>8.8486491644699322E-2</v>
      </c>
      <c r="CK45" s="173">
        <f t="shared" si="144"/>
        <v>0.99999999999999978</v>
      </c>
      <c r="CL45" s="173"/>
      <c r="CM45" s="178">
        <f t="shared" si="145"/>
        <v>1.0633409756281578</v>
      </c>
      <c r="CN45" s="178">
        <f t="shared" si="146"/>
        <v>1.063294226397653</v>
      </c>
      <c r="CO45" s="178">
        <f t="shared" si="147"/>
        <v>1.0633176007559866</v>
      </c>
      <c r="CP45" s="202">
        <f t="shared" si="161"/>
        <v>1.6575631060566074</v>
      </c>
      <c r="CQ45" s="206">
        <f t="shared" si="79"/>
        <v>1.0633307672728036</v>
      </c>
      <c r="CR45" s="202">
        <f t="shared" si="161"/>
        <v>1.6579432887009287</v>
      </c>
      <c r="CS45" s="123">
        <v>1990</v>
      </c>
      <c r="CT45" s="174">
        <f t="shared" si="106"/>
        <v>0.04</v>
      </c>
      <c r="CU45" s="175">
        <f t="shared" si="156"/>
        <v>2.2033241162544237</v>
      </c>
      <c r="CV45" s="175">
        <f t="shared" si="157"/>
        <v>1.4036705560820784</v>
      </c>
      <c r="CW45" s="175">
        <f t="shared" si="158"/>
        <v>0.58948193372725244</v>
      </c>
      <c r="CX45" s="176">
        <f t="shared" si="148"/>
        <v>4.1964766060637544</v>
      </c>
      <c r="CY45" s="174">
        <f t="shared" si="149"/>
        <v>0.52504143906597778</v>
      </c>
      <c r="CZ45" s="174">
        <f t="shared" si="150"/>
        <v>0.33448787824858262</v>
      </c>
      <c r="DA45" s="174">
        <f t="shared" si="151"/>
        <v>0.14047068268543966</v>
      </c>
      <c r="DB45" s="174">
        <f t="shared" si="152"/>
        <v>1</v>
      </c>
      <c r="DC45" s="174"/>
      <c r="DD45" s="179">
        <f t="shared" si="153"/>
        <v>1.0623394748018415</v>
      </c>
      <c r="DE45" s="179">
        <f t="shared" si="154"/>
        <v>1.0623394748018415</v>
      </c>
      <c r="DF45" s="179">
        <f t="shared" si="155"/>
        <v>1.0623394748018415</v>
      </c>
      <c r="DO45" s="116">
        <v>1990</v>
      </c>
      <c r="DP45" s="158">
        <f t="shared" si="63"/>
        <v>55.7690027988411</v>
      </c>
      <c r="DQ45" s="158">
        <f t="shared" si="35"/>
        <v>11.448702173501529</v>
      </c>
      <c r="DR45" s="158">
        <f t="shared" si="36"/>
        <v>6.0865576502653029</v>
      </c>
      <c r="DS45" s="158">
        <f t="shared" si="64"/>
        <v>73.304262622607936</v>
      </c>
      <c r="DU45" s="160">
        <f t="shared" si="73"/>
        <v>0.75988363127096437</v>
      </c>
      <c r="DV45" s="160">
        <f t="shared" si="74"/>
        <v>0.15646361198012443</v>
      </c>
      <c r="DW45" s="160">
        <f t="shared" si="75"/>
        <v>8.3652756748911275E-2</v>
      </c>
      <c r="DX45" s="202">
        <f t="shared" si="76"/>
        <v>1.0678511523849534</v>
      </c>
      <c r="DY45" s="202">
        <f t="shared" si="162"/>
        <v>1.5938865216852489</v>
      </c>
    </row>
    <row r="46" spans="2:131">
      <c r="B46" s="116">
        <v>1991</v>
      </c>
      <c r="C46" s="227">
        <f>Data!BD55*Data!BY55/10</f>
        <v>7.8772593432293165</v>
      </c>
      <c r="D46" s="227">
        <f>Data!BD55*Data!BZ55/10</f>
        <v>2.6847896703198235</v>
      </c>
      <c r="E46" s="227">
        <f>Data!BD55*Data!CA55/10</f>
        <v>1.1809509864508414</v>
      </c>
      <c r="F46" s="227">
        <f>Data!BD55/10</f>
        <v>11.743</v>
      </c>
      <c r="H46" s="116">
        <v>1991</v>
      </c>
      <c r="I46" s="190">
        <f>Data!BQ55*100</f>
        <v>144.14252329964862</v>
      </c>
      <c r="J46" s="190">
        <f>Data!BR55*100</f>
        <v>144.14252329964862</v>
      </c>
      <c r="K46" s="190">
        <f>Data!BS55*100</f>
        <v>144.14252329964862</v>
      </c>
      <c r="M46" s="116">
        <v>1991</v>
      </c>
      <c r="N46" s="191">
        <f>Data!BU54/Data!BU$48*100</f>
        <v>149.05001824852758</v>
      </c>
      <c r="O46" s="191">
        <f>Data!BV54/Data!BV$48*100</f>
        <v>149.05001824852758</v>
      </c>
      <c r="P46" s="191">
        <f>Data!BW54/Data!BW$48*100</f>
        <v>149.05001824852758</v>
      </c>
      <c r="R46" s="116">
        <v>1991</v>
      </c>
      <c r="S46" s="162">
        <f t="shared" si="66"/>
        <v>5.4649101201411527</v>
      </c>
      <c r="T46" s="162">
        <f t="shared" si="67"/>
        <v>1.8625937779225543</v>
      </c>
      <c r="U46" s="162">
        <f t="shared" si="68"/>
        <v>0.81929395949024586</v>
      </c>
      <c r="X46" s="116">
        <v>1991</v>
      </c>
      <c r="Y46" s="158">
        <f t="shared" si="110"/>
        <v>42.490000557082212</v>
      </c>
      <c r="Z46" s="158">
        <f t="shared" si="111"/>
        <v>8.772754523534088</v>
      </c>
      <c r="AA46" s="158">
        <f t="shared" si="112"/>
        <v>4.7142267359407697</v>
      </c>
      <c r="AB46" s="222">
        <f t="shared" si="42"/>
        <v>55.976981816557071</v>
      </c>
      <c r="AD46" s="116">
        <v>1991</v>
      </c>
      <c r="AE46" s="158">
        <f t="shared" si="113"/>
        <v>2.0925023945795598</v>
      </c>
      <c r="AF46" s="158">
        <f t="shared" si="114"/>
        <v>1.1202082335104016</v>
      </c>
      <c r="AG46" s="158">
        <f t="shared" si="115"/>
        <v>0.37431128314744755</v>
      </c>
      <c r="AI46" s="116">
        <v>1991</v>
      </c>
      <c r="AJ46" s="158">
        <f t="shared" si="116"/>
        <v>3.016185751652547</v>
      </c>
      <c r="AK46" s="158">
        <f t="shared" si="117"/>
        <v>1.6146964139923128</v>
      </c>
      <c r="AL46" s="158">
        <f t="shared" si="118"/>
        <v>0.53954172852402327</v>
      </c>
      <c r="AM46" s="158">
        <f t="shared" si="119"/>
        <v>5.1704238941688825</v>
      </c>
      <c r="AO46" s="116">
        <v>1991</v>
      </c>
      <c r="AP46" s="158">
        <f t="shared" si="120"/>
        <v>58.815622157224659</v>
      </c>
      <c r="AQ46" s="158">
        <f t="shared" si="121"/>
        <v>12.110223104942344</v>
      </c>
      <c r="AR46" s="158">
        <f t="shared" si="122"/>
        <v>6.4745007422882797</v>
      </c>
      <c r="AS46" s="158">
        <f t="shared" si="123"/>
        <v>77.400346004455287</v>
      </c>
      <c r="AU46" s="116">
        <v>1991</v>
      </c>
      <c r="AV46" s="158">
        <f t="shared" si="124"/>
        <v>41.850047891591196</v>
      </c>
      <c r="AW46" s="158">
        <f t="shared" si="125"/>
        <v>8.9616658680832124</v>
      </c>
      <c r="AX46" s="158">
        <f t="shared" si="126"/>
        <v>4.6788910393430942</v>
      </c>
      <c r="AY46" s="158">
        <f t="shared" si="127"/>
        <v>55.490604799017497</v>
      </c>
      <c r="BA46" s="193">
        <f>Data!CR55/10</f>
        <v>14.793230219507844</v>
      </c>
      <c r="BB46" s="193">
        <f>(Data!CR55-Data!CP55)/10</f>
        <v>7.8856822099382597</v>
      </c>
      <c r="BC46" s="195">
        <v>0</v>
      </c>
      <c r="BE46" s="116">
        <v>1991</v>
      </c>
      <c r="BF46" s="197">
        <f>(Data!$AZ55-100)/100</f>
        <v>6.7999999999999977E-2</v>
      </c>
      <c r="BG46" s="165">
        <f t="shared" si="81"/>
        <v>-5.3326738921709915E-2</v>
      </c>
      <c r="BH46" s="165">
        <f t="shared" si="82"/>
        <v>-5.3326738921709915E-2</v>
      </c>
      <c r="BI46" s="165">
        <f t="shared" si="83"/>
        <v>-5.3326738921709915E-2</v>
      </c>
      <c r="BK46" s="118">
        <v>1991</v>
      </c>
      <c r="BL46" s="166">
        <f t="shared" si="128"/>
        <v>0.13509437244374553</v>
      </c>
      <c r="BM46" s="167">
        <f t="shared" si="129"/>
        <v>10.537260304930202</v>
      </c>
      <c r="BN46" s="167">
        <f t="shared" si="130"/>
        <v>2.9359728232898328</v>
      </c>
      <c r="BO46" s="167">
        <f t="shared" si="131"/>
        <v>1.3199970912878114</v>
      </c>
      <c r="BP46" s="168">
        <f t="shared" si="132"/>
        <v>14.793230219507846</v>
      </c>
      <c r="BQ46" s="169">
        <f t="shared" si="133"/>
        <v>0.71230286749912852</v>
      </c>
      <c r="BR46" s="169">
        <f t="shared" si="134"/>
        <v>0.19846732456162028</v>
      </c>
      <c r="BS46" s="169">
        <f t="shared" si="135"/>
        <v>8.9229807939251157E-2</v>
      </c>
      <c r="BT46" s="169">
        <f t="shared" si="136"/>
        <v>1</v>
      </c>
      <c r="BU46" s="169"/>
      <c r="BV46" s="177">
        <f t="shared" si="100"/>
        <v>1.0786773220773536</v>
      </c>
      <c r="BW46" s="177">
        <f t="shared" si="101"/>
        <v>1.0786748718997023</v>
      </c>
      <c r="BX46" s="177">
        <f t="shared" si="102"/>
        <v>1.0786760969878324</v>
      </c>
      <c r="BY46" s="202">
        <f t="shared" si="159"/>
        <v>1.7877901304131105</v>
      </c>
      <c r="BZ46" s="206">
        <f t="shared" si="78"/>
        <v>1.0786840693893709</v>
      </c>
      <c r="CA46" s="202">
        <f t="shared" si="160"/>
        <v>1.7882123797931784</v>
      </c>
      <c r="CB46" s="121">
        <v>1991</v>
      </c>
      <c r="CC46" s="170">
        <f t="shared" si="90"/>
        <v>0.18497396600346441</v>
      </c>
      <c r="CD46" s="171">
        <f t="shared" si="137"/>
        <v>10.502361408197611</v>
      </c>
      <c r="CE46" s="171">
        <f t="shared" si="138"/>
        <v>2.9667791626843121</v>
      </c>
      <c r="CF46" s="171">
        <f t="shared" si="139"/>
        <v>1.3240896486259224</v>
      </c>
      <c r="CG46" s="172">
        <f t="shared" si="140"/>
        <v>14.793230219507844</v>
      </c>
      <c r="CH46" s="173">
        <f t="shared" si="141"/>
        <v>0.70994375483646144</v>
      </c>
      <c r="CI46" s="173">
        <f t="shared" si="142"/>
        <v>0.20054978653492581</v>
      </c>
      <c r="CJ46" s="173">
        <f t="shared" si="143"/>
        <v>8.9506458628612715E-2</v>
      </c>
      <c r="CK46" s="173">
        <f t="shared" si="144"/>
        <v>0.99999999999999989</v>
      </c>
      <c r="CL46" s="173"/>
      <c r="CM46" s="178">
        <f t="shared" si="145"/>
        <v>1.0786794425953394</v>
      </c>
      <c r="CN46" s="178">
        <f t="shared" si="146"/>
        <v>1.0786784806486589</v>
      </c>
      <c r="CO46" s="178">
        <f t="shared" si="147"/>
        <v>1.0786789616218919</v>
      </c>
      <c r="CP46" s="202">
        <f t="shared" si="161"/>
        <v>1.7879784500638991</v>
      </c>
      <c r="CQ46" s="206">
        <f t="shared" si="79"/>
        <v>1.0786869568233461</v>
      </c>
      <c r="CR46" s="202">
        <f t="shared" si="161"/>
        <v>1.7884018006744951</v>
      </c>
      <c r="CS46" s="123">
        <v>1991</v>
      </c>
      <c r="CT46" s="174">
        <f t="shared" si="106"/>
        <v>0.04</v>
      </c>
      <c r="CU46" s="175">
        <f t="shared" si="156"/>
        <v>2.3739177522455117</v>
      </c>
      <c r="CV46" s="175">
        <f t="shared" si="157"/>
        <v>1.5120937234983114</v>
      </c>
      <c r="CW46" s="175">
        <f t="shared" si="158"/>
        <v>0.64372142453745151</v>
      </c>
      <c r="CX46" s="176">
        <f t="shared" si="148"/>
        <v>4.5297329002812745</v>
      </c>
      <c r="CY46" s="174">
        <f t="shared" si="149"/>
        <v>0.52407455461625629</v>
      </c>
      <c r="CZ46" s="174">
        <f t="shared" si="150"/>
        <v>0.33381520650023705</v>
      </c>
      <c r="DA46" s="174">
        <f t="shared" si="151"/>
        <v>0.14211023888350668</v>
      </c>
      <c r="DB46" s="174">
        <f t="shared" si="152"/>
        <v>1</v>
      </c>
      <c r="DC46" s="174"/>
      <c r="DD46" s="179">
        <f t="shared" si="153"/>
        <v>1.0794133568470221</v>
      </c>
      <c r="DE46" s="179">
        <f t="shared" si="154"/>
        <v>1.0794133568470219</v>
      </c>
      <c r="DF46" s="179">
        <f t="shared" si="155"/>
        <v>1.0794133568470221</v>
      </c>
      <c r="DO46" s="116">
        <v>1991</v>
      </c>
      <c r="DP46" s="158">
        <f t="shared" si="63"/>
        <v>61.246158953013058</v>
      </c>
      <c r="DQ46" s="158">
        <f t="shared" si="35"/>
        <v>12.645269733106101</v>
      </c>
      <c r="DR46" s="158">
        <f t="shared" si="36"/>
        <v>6.7952053712516882</v>
      </c>
      <c r="DS46" s="158">
        <f t="shared" si="64"/>
        <v>80.686634057370838</v>
      </c>
      <c r="DU46" s="160">
        <f t="shared" si="73"/>
        <v>0.76255783357022711</v>
      </c>
      <c r="DV46" s="160">
        <f t="shared" si="74"/>
        <v>0.15376555407308232</v>
      </c>
      <c r="DW46" s="160">
        <f t="shared" si="75"/>
        <v>8.3676612356690633E-2</v>
      </c>
      <c r="DX46" s="202">
        <f t="shared" si="76"/>
        <v>1.0886661340815567</v>
      </c>
      <c r="DY46" s="202">
        <f t="shared" si="162"/>
        <v>1.7352102777277791</v>
      </c>
    </row>
    <row r="47" spans="2:131">
      <c r="B47" s="116">
        <v>1992</v>
      </c>
      <c r="C47" s="227">
        <f>Data!BD56*Data!BY56/10</f>
        <v>10.204996667106894</v>
      </c>
      <c r="D47" s="227">
        <f>Data!BD56*Data!BZ56/10</f>
        <v>3.4988452317268837</v>
      </c>
      <c r="E47" s="227">
        <f>Data!BD56*Data!CA56/10</f>
        <v>1.5531581011661963</v>
      </c>
      <c r="F47" s="227">
        <f>Data!BD56/10</f>
        <v>15.257</v>
      </c>
      <c r="H47" s="116">
        <v>1992</v>
      </c>
      <c r="I47" s="190">
        <f>Data!BQ56*100</f>
        <v>167.92603964409062</v>
      </c>
      <c r="J47" s="190">
        <f>Data!BR56*100</f>
        <v>157.61984922816575</v>
      </c>
      <c r="K47" s="190">
        <f>Data!BS56*100</f>
        <v>160.57477095580856</v>
      </c>
      <c r="M47" s="116">
        <v>1992</v>
      </c>
      <c r="N47" s="191">
        <f>Data!BU55/Data!BU$48*100</f>
        <v>169.32082073032731</v>
      </c>
      <c r="O47" s="191">
        <f>Data!BV55/Data!BV$48*100</f>
        <v>161.86831981790093</v>
      </c>
      <c r="P47" s="191">
        <f>Data!BW55/Data!BW$48*100</f>
        <v>162.16641985439801</v>
      </c>
      <c r="R47" s="116">
        <v>1992</v>
      </c>
      <c r="S47" s="162">
        <f t="shared" si="66"/>
        <v>6.0770781522245061</v>
      </c>
      <c r="T47" s="162">
        <f t="shared" si="67"/>
        <v>2.219799884887633</v>
      </c>
      <c r="U47" s="162">
        <f t="shared" si="68"/>
        <v>0.96724914625202096</v>
      </c>
      <c r="X47" s="116">
        <v>1992</v>
      </c>
      <c r="Y47" s="158">
        <f t="shared" si="110"/>
        <v>46.290651727646996</v>
      </c>
      <c r="Z47" s="158">
        <f t="shared" si="111"/>
        <v>9.7572226001744831</v>
      </c>
      <c r="AA47" s="158">
        <f t="shared" si="112"/>
        <v>5.2656477774674482</v>
      </c>
      <c r="AB47" s="222">
        <f t="shared" si="42"/>
        <v>61.313522105288925</v>
      </c>
      <c r="AD47" s="116">
        <v>1992</v>
      </c>
      <c r="AE47" s="158">
        <f t="shared" si="113"/>
        <v>2.2764269816597231</v>
      </c>
      <c r="AF47" s="158">
        <f t="shared" si="114"/>
        <v>1.235331808247238</v>
      </c>
      <c r="AG47" s="158">
        <f t="shared" si="115"/>
        <v>0.41582810472534243</v>
      </c>
      <c r="AI47" s="116">
        <v>1992</v>
      </c>
      <c r="AJ47" s="158">
        <f t="shared" si="116"/>
        <v>3.8227136756906823</v>
      </c>
      <c r="AK47" s="158">
        <f t="shared" si="117"/>
        <v>1.94712813362687</v>
      </c>
      <c r="AL47" s="158">
        <f t="shared" si="118"/>
        <v>0.6677150267325983</v>
      </c>
      <c r="AM47" s="158">
        <f t="shared" si="119"/>
        <v>6.4375568360501507</v>
      </c>
      <c r="AO47" s="116">
        <v>1992</v>
      </c>
      <c r="AP47" s="158">
        <f t="shared" si="120"/>
        <v>74.5429166759683</v>
      </c>
      <c r="AQ47" s="158">
        <f t="shared" si="121"/>
        <v>14.603461002201525</v>
      </c>
      <c r="AR47" s="158">
        <f t="shared" si="122"/>
        <v>8.0125803207911801</v>
      </c>
      <c r="AS47" s="158">
        <f t="shared" si="123"/>
        <v>97.158957998961</v>
      </c>
      <c r="AU47" s="116">
        <v>1992</v>
      </c>
      <c r="AV47" s="158">
        <f t="shared" si="124"/>
        <v>45.528539633194463</v>
      </c>
      <c r="AW47" s="158">
        <f t="shared" si="125"/>
        <v>9.8826544659779039</v>
      </c>
      <c r="AX47" s="158">
        <f t="shared" si="126"/>
        <v>5.1978513090667802</v>
      </c>
      <c r="AY47" s="158">
        <f t="shared" si="127"/>
        <v>60.60904540823914</v>
      </c>
      <c r="BA47" s="193">
        <f>Data!CR56/10</f>
        <v>23.934038793103447</v>
      </c>
      <c r="BB47" s="193">
        <f>(Data!CR56-Data!CP56)/10</f>
        <v>15.862038793103446</v>
      </c>
      <c r="BC47" s="195">
        <v>0</v>
      </c>
      <c r="BE47" s="116">
        <v>1992</v>
      </c>
      <c r="BF47" s="197">
        <f>(Data!$AZ56-100)/100</f>
        <v>0.08</v>
      </c>
      <c r="BG47" s="165">
        <f t="shared" si="81"/>
        <v>7.8703703703703498E-2</v>
      </c>
      <c r="BH47" s="165">
        <f t="shared" si="82"/>
        <v>1.2499999999999956E-2</v>
      </c>
      <c r="BI47" s="165">
        <f t="shared" si="83"/>
        <v>3.1481481481481444E-2</v>
      </c>
      <c r="BK47" s="118">
        <v>1992</v>
      </c>
      <c r="BL47" s="166">
        <f t="shared" si="128"/>
        <v>0.36127112967037739</v>
      </c>
      <c r="BM47" s="167">
        <f t="shared" si="129"/>
        <v>16.546110265980911</v>
      </c>
      <c r="BN47" s="167">
        <f t="shared" si="130"/>
        <v>5.0733626595387582</v>
      </c>
      <c r="BO47" s="167">
        <f t="shared" si="131"/>
        <v>2.314565867583783</v>
      </c>
      <c r="BP47" s="168">
        <f t="shared" si="132"/>
        <v>23.934038793103454</v>
      </c>
      <c r="BQ47" s="169">
        <f t="shared" si="133"/>
        <v>0.69132127715731118</v>
      </c>
      <c r="BR47" s="169">
        <f t="shared" si="134"/>
        <v>0.21197269309184197</v>
      </c>
      <c r="BS47" s="169">
        <f t="shared" si="135"/>
        <v>9.6706029750846759E-2</v>
      </c>
      <c r="BT47" s="169">
        <f t="shared" si="136"/>
        <v>1</v>
      </c>
      <c r="BU47" s="169"/>
      <c r="BV47" s="177">
        <f t="shared" si="100"/>
        <v>1.0929026440632239</v>
      </c>
      <c r="BW47" s="177">
        <f t="shared" si="101"/>
        <v>1.0932128037785851</v>
      </c>
      <c r="BX47" s="177">
        <f t="shared" si="102"/>
        <v>1.0930577129197645</v>
      </c>
      <c r="BY47" s="202">
        <f t="shared" si="159"/>
        <v>1.9541577911298822</v>
      </c>
      <c r="BZ47" s="206">
        <f t="shared" si="78"/>
        <v>1.0930891205499857</v>
      </c>
      <c r="CA47" s="202">
        <f t="shared" si="160"/>
        <v>1.9546754975847225</v>
      </c>
      <c r="CB47" s="121">
        <v>1992</v>
      </c>
      <c r="CC47" s="170">
        <f t="shared" si="90"/>
        <v>0.3008389261570581</v>
      </c>
      <c r="CD47" s="171">
        <f t="shared" si="137"/>
        <v>17.251038670761726</v>
      </c>
      <c r="CE47" s="171">
        <f t="shared" si="138"/>
        <v>4.545092482603148</v>
      </c>
      <c r="CF47" s="171">
        <f t="shared" si="139"/>
        <v>2.1379076397385757</v>
      </c>
      <c r="CG47" s="172">
        <f t="shared" si="140"/>
        <v>23.934038793103451</v>
      </c>
      <c r="CH47" s="173">
        <f t="shared" si="141"/>
        <v>0.72077424206952401</v>
      </c>
      <c r="CI47" s="173">
        <f t="shared" si="142"/>
        <v>0.18990077361756461</v>
      </c>
      <c r="CJ47" s="173">
        <f t="shared" si="143"/>
        <v>8.9324984312911263E-2</v>
      </c>
      <c r="CK47" s="173">
        <f t="shared" si="144"/>
        <v>0.99999999999999989</v>
      </c>
      <c r="CL47" s="173"/>
      <c r="CM47" s="178">
        <f t="shared" si="145"/>
        <v>1.0929399842180503</v>
      </c>
      <c r="CN47" s="178">
        <f t="shared" si="146"/>
        <v>1.0927180018266025</v>
      </c>
      <c r="CO47" s="178">
        <f t="shared" si="147"/>
        <v>1.0928289873860166</v>
      </c>
      <c r="CP47" s="202">
        <f t="shared" si="161"/>
        <v>1.9539546790513505</v>
      </c>
      <c r="CQ47" s="206">
        <f t="shared" si="79"/>
        <v>1.092858705048124</v>
      </c>
      <c r="CR47" s="202">
        <f t="shared" si="161"/>
        <v>1.9544704759908618</v>
      </c>
      <c r="CS47" s="123">
        <v>1992</v>
      </c>
      <c r="CT47" s="174">
        <f t="shared" si="106"/>
        <v>0.04</v>
      </c>
      <c r="CU47" s="175">
        <f t="shared" si="156"/>
        <v>2.582577892121602</v>
      </c>
      <c r="CV47" s="175">
        <f t="shared" si="157"/>
        <v>1.6674912911815549</v>
      </c>
      <c r="CW47" s="175">
        <f t="shared" si="158"/>
        <v>0.71511993356359316</v>
      </c>
      <c r="CX47" s="176">
        <f t="shared" si="148"/>
        <v>4.9651891168667506</v>
      </c>
      <c r="CY47" s="174">
        <f t="shared" si="149"/>
        <v>0.52013686313550134</v>
      </c>
      <c r="CZ47" s="174">
        <f t="shared" si="150"/>
        <v>0.33583641064488079</v>
      </c>
      <c r="DA47" s="174">
        <f t="shared" si="151"/>
        <v>0.14402672621961776</v>
      </c>
      <c r="DB47" s="174">
        <f t="shared" si="152"/>
        <v>0.99999999999999989</v>
      </c>
      <c r="DC47" s="174"/>
      <c r="DD47" s="179">
        <f t="shared" si="153"/>
        <v>1.0961328683548728</v>
      </c>
      <c r="DE47" s="179">
        <f t="shared" si="154"/>
        <v>1.0961328683548728</v>
      </c>
      <c r="DF47" s="179">
        <f t="shared" si="155"/>
        <v>1.0961328683548728</v>
      </c>
      <c r="DO47" s="116">
        <v>1992</v>
      </c>
      <c r="DP47" s="158">
        <f t="shared" si="63"/>
        <v>77.734058171676409</v>
      </c>
      <c r="DQ47" s="158">
        <f t="shared" si="35"/>
        <v>15.379319551251534</v>
      </c>
      <c r="DR47" s="158">
        <f t="shared" si="36"/>
        <v>8.455301858007978</v>
      </c>
      <c r="DS47" s="158">
        <f t="shared" si="64"/>
        <v>101.56867958093591</v>
      </c>
      <c r="DU47" s="160">
        <f t="shared" si="73"/>
        <v>0.77293172572107383</v>
      </c>
      <c r="DV47" s="160">
        <f t="shared" si="74"/>
        <v>0.1462421972516075</v>
      </c>
      <c r="DW47" s="160">
        <f t="shared" si="75"/>
        <v>8.082607702731881E-2</v>
      </c>
      <c r="DX47" s="202">
        <f t="shared" si="76"/>
        <v>1.094954528300524</v>
      </c>
      <c r="DY47" s="202">
        <f t="shared" si="162"/>
        <v>1.8999763511516417</v>
      </c>
    </row>
    <row r="48" spans="2:131">
      <c r="B48" s="116">
        <v>1993</v>
      </c>
      <c r="C48" s="227">
        <f>Data!BD57*Data!BY57/10</f>
        <v>16.869618108948391</v>
      </c>
      <c r="D48" s="227">
        <f>Data!BD57*Data!BZ57/10</f>
        <v>5.8182643937457152</v>
      </c>
      <c r="E48" s="227">
        <f>Data!BD57*Data!CA57/10</f>
        <v>2.6061174973058487</v>
      </c>
      <c r="F48" s="227">
        <f>Data!BD57/10</f>
        <v>25.294</v>
      </c>
      <c r="H48" s="116">
        <v>1993</v>
      </c>
      <c r="I48" s="190">
        <f>Data!BQ57*100</f>
        <v>219.22744475536032</v>
      </c>
      <c r="J48" s="190">
        <f>Data!BR57*100</f>
        <v>178.34685940166952</v>
      </c>
      <c r="K48" s="190">
        <f>Data!BS57*100</f>
        <v>185.22299829752518</v>
      </c>
      <c r="M48" s="116">
        <v>1993</v>
      </c>
      <c r="N48" s="191">
        <f>Data!BU56/Data!BU$48*100</f>
        <v>202.16905995201083</v>
      </c>
      <c r="O48" s="191">
        <f>Data!BV56/Data!BV$48*100</f>
        <v>178.21702011950893</v>
      </c>
      <c r="P48" s="191">
        <f>Data!BW56/Data!BW$48*100</f>
        <v>184.86971863401371</v>
      </c>
      <c r="R48" s="116">
        <v>1993</v>
      </c>
      <c r="S48" s="162">
        <f t="shared" si="66"/>
        <v>7.6950302129249772</v>
      </c>
      <c r="T48" s="162">
        <f t="shared" si="67"/>
        <v>3.262330726352701</v>
      </c>
      <c r="U48" s="162">
        <f t="shared" si="68"/>
        <v>1.4070161487827884</v>
      </c>
      <c r="X48" s="116">
        <v>1993</v>
      </c>
      <c r="Y48" s="158">
        <f t="shared" si="110"/>
        <v>51.478773598866496</v>
      </c>
      <c r="Z48" s="158">
        <f t="shared" si="111"/>
        <v>11.596004831108329</v>
      </c>
      <c r="AA48" s="158">
        <f t="shared" si="112"/>
        <v>6.1951314581015291</v>
      </c>
      <c r="AB48" s="222">
        <f t="shared" si="42"/>
        <v>69.269909888076356</v>
      </c>
      <c r="AD48" s="116">
        <v>1993</v>
      </c>
      <c r="AE48" s="158">
        <f t="shared" si="113"/>
        <v>2.5069083417054743</v>
      </c>
      <c r="AF48" s="158">
        <f t="shared" si="114"/>
        <v>1.4235484954188542</v>
      </c>
      <c r="AG48" s="158">
        <f t="shared" si="115"/>
        <v>0.47753246814870737</v>
      </c>
      <c r="AI48" s="116">
        <v>1993</v>
      </c>
      <c r="AJ48" s="158">
        <f t="shared" si="116"/>
        <v>5.4958310998798883</v>
      </c>
      <c r="AK48" s="158">
        <f t="shared" si="117"/>
        <v>2.5388540336392458</v>
      </c>
      <c r="AL48" s="158">
        <f t="shared" si="118"/>
        <v>0.88449995534921011</v>
      </c>
      <c r="AM48" s="158">
        <f t="shared" si="119"/>
        <v>8.9191850888683426</v>
      </c>
      <c r="AO48" s="116">
        <v>1993</v>
      </c>
      <c r="AP48" s="158">
        <f t="shared" si="120"/>
        <v>107.16870644765783</v>
      </c>
      <c r="AQ48" s="158">
        <f t="shared" si="121"/>
        <v>19.041405252294343</v>
      </c>
      <c r="AR48" s="158">
        <f t="shared" si="122"/>
        <v>10.613999464190524</v>
      </c>
      <c r="AS48" s="158">
        <f t="shared" si="123"/>
        <v>136.82411116414269</v>
      </c>
      <c r="AU48" s="116">
        <v>1993</v>
      </c>
      <c r="AV48" s="158">
        <f t="shared" si="124"/>
        <v>50.138166834109484</v>
      </c>
      <c r="AW48" s="158">
        <f t="shared" si="125"/>
        <v>11.388387963350834</v>
      </c>
      <c r="AX48" s="158">
        <f t="shared" si="126"/>
        <v>5.9691558518588419</v>
      </c>
      <c r="AY48" s="158">
        <f t="shared" si="127"/>
        <v>67.495710649319165</v>
      </c>
      <c r="BA48" s="193">
        <f>Data!CR57/10</f>
        <v>27.846409964155452</v>
      </c>
      <c r="BB48" s="193">
        <f>(Data!CR57-Data!CP57)/10</f>
        <v>18.751390829194836</v>
      </c>
      <c r="BC48" s="195">
        <v>0</v>
      </c>
      <c r="BE48" s="116">
        <v>1993</v>
      </c>
      <c r="BF48" s="197">
        <f>(Data!$AZ57-100)/100</f>
        <v>0.12599999999999995</v>
      </c>
      <c r="BG48" s="165">
        <f t="shared" si="81"/>
        <v>0.15941385435168764</v>
      </c>
      <c r="BH48" s="165">
        <f t="shared" si="82"/>
        <v>4.8845470692717718E-3</v>
      </c>
      <c r="BI48" s="165">
        <f t="shared" si="83"/>
        <v>2.4422735346358859E-2</v>
      </c>
      <c r="BK48" s="118">
        <v>1993</v>
      </c>
      <c r="BL48" s="166">
        <f t="shared" si="128"/>
        <v>0.41629710941912274</v>
      </c>
      <c r="BM48" s="167">
        <f t="shared" si="129"/>
        <v>17.775260932488635</v>
      </c>
      <c r="BN48" s="167">
        <f t="shared" si="130"/>
        <v>6.8864220556053821</v>
      </c>
      <c r="BO48" s="167">
        <f t="shared" si="131"/>
        <v>3.1847269760614276</v>
      </c>
      <c r="BP48" s="168">
        <f t="shared" si="132"/>
        <v>27.846409964155445</v>
      </c>
      <c r="BQ48" s="169">
        <f t="shared" si="133"/>
        <v>0.63833222865602313</v>
      </c>
      <c r="BR48" s="169">
        <f t="shared" si="134"/>
        <v>0.24730017494067447</v>
      </c>
      <c r="BS48" s="169">
        <f t="shared" si="135"/>
        <v>0.11436759640330238</v>
      </c>
      <c r="BT48" s="169">
        <f t="shared" si="136"/>
        <v>1</v>
      </c>
      <c r="BU48" s="169"/>
      <c r="BV48" s="177">
        <f t="shared" si="100"/>
        <v>1.1166407368988429</v>
      </c>
      <c r="BW48" s="177">
        <f t="shared" si="101"/>
        <v>1.1187715742836633</v>
      </c>
      <c r="BX48" s="177">
        <f t="shared" si="102"/>
        <v>1.117705647802492</v>
      </c>
      <c r="BY48" s="202">
        <f t="shared" si="159"/>
        <v>2.1841731998431118</v>
      </c>
      <c r="BZ48" s="206">
        <f t="shared" si="78"/>
        <v>1.1179599078835141</v>
      </c>
      <c r="CA48" s="202">
        <f t="shared" si="160"/>
        <v>2.1852488392219782</v>
      </c>
      <c r="CB48" s="121">
        <v>1993</v>
      </c>
      <c r="CC48" s="170">
        <f t="shared" ref="CC48:CC78" si="163">(($BA48+$BC48)/(1+$BF48)-$DJ$6*$AV48-$DK$6*$AW48-$DL$6*$AX48)/$AY48</f>
        <v>0.30109161530650996</v>
      </c>
      <c r="CD48" s="171">
        <f t="shared" si="137"/>
        <v>19.821079320063923</v>
      </c>
      <c r="CE48" s="171">
        <f t="shared" si="138"/>
        <v>5.4639111975445838</v>
      </c>
      <c r="CF48" s="171">
        <f t="shared" si="139"/>
        <v>2.5614194465469424</v>
      </c>
      <c r="CG48" s="172">
        <f t="shared" si="140"/>
        <v>27.846409964155448</v>
      </c>
      <c r="CH48" s="173">
        <f t="shared" si="141"/>
        <v>0.71180016905511634</v>
      </c>
      <c r="CI48" s="173">
        <f t="shared" si="142"/>
        <v>0.19621600071886677</v>
      </c>
      <c r="CJ48" s="173">
        <f t="shared" si="143"/>
        <v>9.1983830226016999E-2</v>
      </c>
      <c r="CK48" s="173">
        <f t="shared" si="144"/>
        <v>1.0000000000000002</v>
      </c>
      <c r="CL48" s="173"/>
      <c r="CM48" s="178">
        <f t="shared" si="145"/>
        <v>1.1151645888653883</v>
      </c>
      <c r="CN48" s="178">
        <f t="shared" si="146"/>
        <v>1.1151635251848055</v>
      </c>
      <c r="CO48" s="178">
        <f t="shared" si="147"/>
        <v>1.1151640570249701</v>
      </c>
      <c r="CP48" s="202">
        <f t="shared" si="161"/>
        <v>2.1789800271338273</v>
      </c>
      <c r="CQ48" s="206">
        <f t="shared" si="79"/>
        <v>1.1153886597754556</v>
      </c>
      <c r="CR48" s="202">
        <f t="shared" si="161"/>
        <v>2.1799942047861443</v>
      </c>
      <c r="CS48" s="123">
        <v>1993</v>
      </c>
      <c r="CT48" s="174">
        <f t="shared" si="106"/>
        <v>0.04</v>
      </c>
      <c r="CU48" s="175">
        <f t="shared" si="156"/>
        <v>2.8440561076742461</v>
      </c>
      <c r="CV48" s="175">
        <f t="shared" si="157"/>
        <v>1.9215523334200946</v>
      </c>
      <c r="CW48" s="175">
        <f t="shared" si="158"/>
        <v>0.82123594585440762</v>
      </c>
      <c r="CX48" s="176">
        <f t="shared" si="148"/>
        <v>5.5868443869487487</v>
      </c>
      <c r="CY48" s="174">
        <f t="shared" si="149"/>
        <v>0.50906306148747515</v>
      </c>
      <c r="CZ48" s="174">
        <f t="shared" si="150"/>
        <v>0.34394234031450249</v>
      </c>
      <c r="DA48" s="174">
        <f t="shared" si="151"/>
        <v>0.14699459819802232</v>
      </c>
      <c r="DB48" s="174">
        <f t="shared" si="152"/>
        <v>1</v>
      </c>
      <c r="DC48" s="174"/>
      <c r="DD48" s="179">
        <f t="shared" si="153"/>
        <v>1.1252027375896387</v>
      </c>
      <c r="DE48" s="179">
        <f t="shared" si="154"/>
        <v>1.125202737589639</v>
      </c>
      <c r="DF48" s="179">
        <f t="shared" si="155"/>
        <v>1.125202737589639</v>
      </c>
      <c r="DO48" s="116">
        <v>1993</v>
      </c>
      <c r="DP48" s="158">
        <f t="shared" si="63"/>
        <v>112.85559995219207</v>
      </c>
      <c r="DQ48" s="158">
        <f t="shared" si="35"/>
        <v>20.681110432347577</v>
      </c>
      <c r="DR48" s="158">
        <f t="shared" si="36"/>
        <v>11.474808235168842</v>
      </c>
      <c r="DS48" s="158">
        <f t="shared" si="64"/>
        <v>145.01151861970848</v>
      </c>
      <c r="DU48" s="160">
        <f t="shared" si="73"/>
        <v>0.7829644266428184</v>
      </c>
      <c r="DV48" s="160">
        <f t="shared" si="74"/>
        <v>0.14054684479839211</v>
      </c>
      <c r="DW48" s="160">
        <f t="shared" si="75"/>
        <v>7.6488728558789507E-2</v>
      </c>
      <c r="DX48" s="202">
        <f t="shared" si="76"/>
        <v>1.1273544861520459</v>
      </c>
      <c r="DY48" s="202">
        <f t="shared" si="162"/>
        <v>2.1419468630535983</v>
      </c>
    </row>
    <row r="49" spans="2:131">
      <c r="B49" s="116">
        <v>1994</v>
      </c>
      <c r="C49" s="227">
        <f>Data!BD58*Data!BY58/10</f>
        <v>21.310242220100964</v>
      </c>
      <c r="D49" s="227">
        <f>Data!BD58*Data!BZ58/10</f>
        <v>7.3935423456372433</v>
      </c>
      <c r="E49" s="227">
        <f>Data!BD58*Data!CA58/10</f>
        <v>3.3412154342617333</v>
      </c>
      <c r="F49" s="227">
        <f>Data!BD58/10</f>
        <v>32.045000000000002</v>
      </c>
      <c r="H49" s="116">
        <v>1994</v>
      </c>
      <c r="I49" s="190">
        <f>Data!BQ58*100</f>
        <v>273.70546477706739</v>
      </c>
      <c r="J49" s="190">
        <f>Data!BR58*100</f>
        <v>201.08608397538239</v>
      </c>
      <c r="K49" s="190">
        <f>Data!BS58*100</f>
        <v>200.87434165366608</v>
      </c>
      <c r="M49" s="116">
        <v>1994</v>
      </c>
      <c r="N49" s="191">
        <f>Data!BU57/Data!BU$48*100</f>
        <v>286.47355795199928</v>
      </c>
      <c r="O49" s="191">
        <f>Data!BV57/Data!BV$48*100</f>
        <v>207.08817737886935</v>
      </c>
      <c r="P49" s="191">
        <f>Data!BW57/Data!BW$48*100</f>
        <v>215.74296164589398</v>
      </c>
      <c r="R49" s="116">
        <v>1994</v>
      </c>
      <c r="S49" s="162">
        <f t="shared" si="66"/>
        <v>7.785830011636091</v>
      </c>
      <c r="T49" s="162">
        <f t="shared" si="67"/>
        <v>3.6768045801430915</v>
      </c>
      <c r="U49" s="162">
        <f t="shared" si="68"/>
        <v>1.6633360969627622</v>
      </c>
      <c r="X49" s="116">
        <v>1994</v>
      </c>
      <c r="Y49" s="158">
        <f t="shared" si="110"/>
        <v>56.496019180268362</v>
      </c>
      <c r="Z49" s="158">
        <f t="shared" si="111"/>
        <v>13.593508521103937</v>
      </c>
      <c r="AA49" s="158">
        <f t="shared" si="112"/>
        <v>7.2963235945376583</v>
      </c>
      <c r="AB49" s="222">
        <f t="shared" si="42"/>
        <v>77.385851295909958</v>
      </c>
      <c r="AD49" s="116">
        <v>1994</v>
      </c>
      <c r="AE49" s="158">
        <f t="shared" si="113"/>
        <v>2.7685844302342275</v>
      </c>
      <c r="AF49" s="158">
        <f t="shared" si="114"/>
        <v>1.6793008901474844</v>
      </c>
      <c r="AG49" s="158">
        <f t="shared" si="115"/>
        <v>0.56214396052663285</v>
      </c>
      <c r="AI49" s="116">
        <v>1994</v>
      </c>
      <c r="AJ49" s="158">
        <f t="shared" si="116"/>
        <v>7.5777668825181159</v>
      </c>
      <c r="AK49" s="158">
        <f t="shared" si="117"/>
        <v>3.3768403981613146</v>
      </c>
      <c r="AL49" s="158">
        <f t="shared" si="118"/>
        <v>1.1292029798537182</v>
      </c>
      <c r="AM49" s="158">
        <f t="shared" si="119"/>
        <v>12.083810260533149</v>
      </c>
      <c r="AO49" s="116">
        <v>1994</v>
      </c>
      <c r="AP49" s="158">
        <f t="shared" si="120"/>
        <v>147.76645420910324</v>
      </c>
      <c r="AQ49" s="158">
        <f t="shared" si="121"/>
        <v>25.326302986209857</v>
      </c>
      <c r="AR49" s="158">
        <f t="shared" si="122"/>
        <v>13.550435758244619</v>
      </c>
      <c r="AS49" s="158">
        <f t="shared" si="123"/>
        <v>186.64319295355773</v>
      </c>
      <c r="AU49" s="116">
        <v>1994</v>
      </c>
      <c r="AV49" s="158">
        <f t="shared" si="124"/>
        <v>55.371688604684543</v>
      </c>
      <c r="AW49" s="158">
        <f t="shared" si="125"/>
        <v>13.434407121179875</v>
      </c>
      <c r="AX49" s="158">
        <f t="shared" si="126"/>
        <v>7.0267995065829103</v>
      </c>
      <c r="AY49" s="158">
        <f t="shared" si="127"/>
        <v>75.832895232447328</v>
      </c>
      <c r="BA49" s="193">
        <f>Data!CR58/10</f>
        <v>30.873854736240986</v>
      </c>
      <c r="BB49" s="193">
        <f>(Data!CR58-Data!CP58)/10</f>
        <v>18.518869804544231</v>
      </c>
      <c r="BC49" s="195">
        <v>0</v>
      </c>
      <c r="BE49" s="116">
        <v>1994</v>
      </c>
      <c r="BF49" s="197">
        <f>(Data!$AZ58-100)/100</f>
        <v>0.20599999999999993</v>
      </c>
      <c r="BG49" s="165">
        <f t="shared" si="81"/>
        <v>3.5240464344942213E-2</v>
      </c>
      <c r="BH49" s="165">
        <f t="shared" si="82"/>
        <v>-6.509121061359846E-2</v>
      </c>
      <c r="BI49" s="165">
        <f t="shared" si="83"/>
        <v>-0.10074626865671632</v>
      </c>
      <c r="BK49" s="118">
        <v>1994</v>
      </c>
      <c r="BL49" s="166">
        <f t="shared" si="128"/>
        <v>0.27728726004624937</v>
      </c>
      <c r="BM49" s="167">
        <f t="shared" si="129"/>
        <v>19.620040659144809</v>
      </c>
      <c r="BN49" s="167">
        <f t="shared" si="130"/>
        <v>7.4405917814731195</v>
      </c>
      <c r="BO49" s="167">
        <f t="shared" si="131"/>
        <v>3.813222295623059</v>
      </c>
      <c r="BP49" s="168">
        <f t="shared" si="132"/>
        <v>30.87385473624099</v>
      </c>
      <c r="BQ49" s="169">
        <f t="shared" si="133"/>
        <v>0.63549047654596902</v>
      </c>
      <c r="BR49" s="169">
        <f t="shared" si="134"/>
        <v>0.24099976647033483</v>
      </c>
      <c r="BS49" s="169">
        <f t="shared" si="135"/>
        <v>0.12350975698369608</v>
      </c>
      <c r="BT49" s="169">
        <f t="shared" si="136"/>
        <v>1</v>
      </c>
      <c r="BU49" s="169"/>
      <c r="BV49" s="177">
        <f t="shared" si="100"/>
        <v>1.1313241342243956</v>
      </c>
      <c r="BW49" s="177">
        <f t="shared" si="101"/>
        <v>1.1304005586029027</v>
      </c>
      <c r="BX49" s="177">
        <f t="shared" si="102"/>
        <v>1.130862252128084</v>
      </c>
      <c r="BY49" s="202">
        <f t="shared" si="159"/>
        <v>2.469999023812385</v>
      </c>
      <c r="BZ49" s="206">
        <f t="shared" si="78"/>
        <v>1.1314197857321426</v>
      </c>
      <c r="CA49" s="202">
        <f t="shared" si="160"/>
        <v>2.4724337734439441</v>
      </c>
      <c r="CB49" s="121">
        <v>1994</v>
      </c>
      <c r="CC49" s="170">
        <f t="shared" si="163"/>
        <v>0.27152045138271291</v>
      </c>
      <c r="CD49" s="171">
        <f t="shared" si="137"/>
        <v>21.470575158685442</v>
      </c>
      <c r="CE49" s="171">
        <f t="shared" si="138"/>
        <v>6.4243827139537482</v>
      </c>
      <c r="CF49" s="171">
        <f t="shared" si="139"/>
        <v>2.9788968636017978</v>
      </c>
      <c r="CG49" s="172">
        <f t="shared" si="140"/>
        <v>30.873854736240986</v>
      </c>
      <c r="CH49" s="173">
        <f t="shared" si="141"/>
        <v>0.69542903994694272</v>
      </c>
      <c r="CI49" s="173">
        <f t="shared" si="142"/>
        <v>0.2080848915316216</v>
      </c>
      <c r="CJ49" s="173">
        <f t="shared" si="143"/>
        <v>9.6486068521435625E-2</v>
      </c>
      <c r="CK49" s="173">
        <f t="shared" si="144"/>
        <v>0.99999999999999989</v>
      </c>
      <c r="CL49" s="173"/>
      <c r="CM49" s="178">
        <f t="shared" si="145"/>
        <v>1.1258491020331713</v>
      </c>
      <c r="CN49" s="178">
        <f t="shared" si="146"/>
        <v>1.1260534321529438</v>
      </c>
      <c r="CO49" s="178">
        <f t="shared" si="147"/>
        <v>1.1259512624579993</v>
      </c>
      <c r="CP49" s="202">
        <f t="shared" si="161"/>
        <v>2.4534253124220982</v>
      </c>
      <c r="CQ49" s="206">
        <f t="shared" si="79"/>
        <v>1.1264597133338836</v>
      </c>
      <c r="CR49" s="202">
        <f t="shared" si="161"/>
        <v>2.4556756469929275</v>
      </c>
      <c r="CS49" s="123">
        <v>1994</v>
      </c>
      <c r="CT49" s="174">
        <f t="shared" si="106"/>
        <v>0.04</v>
      </c>
      <c r="CU49" s="175">
        <f t="shared" si="156"/>
        <v>3.1409243518902294</v>
      </c>
      <c r="CV49" s="175">
        <f t="shared" si="157"/>
        <v>2.2667752832880428</v>
      </c>
      <c r="CW49" s="175">
        <f t="shared" si="158"/>
        <v>0.966746468400699</v>
      </c>
      <c r="CX49" s="176">
        <f t="shared" si="148"/>
        <v>6.374446103578971</v>
      </c>
      <c r="CY49" s="174">
        <f t="shared" si="149"/>
        <v>0.49273682777343408</v>
      </c>
      <c r="CZ49" s="174">
        <f t="shared" si="150"/>
        <v>0.35560349031978611</v>
      </c>
      <c r="DA49" s="174">
        <f t="shared" si="151"/>
        <v>0.15165968190677986</v>
      </c>
      <c r="DB49" s="174">
        <f t="shared" si="152"/>
        <v>1</v>
      </c>
      <c r="DC49" s="174"/>
      <c r="DD49" s="179">
        <f t="shared" si="153"/>
        <v>1.1409743429529047</v>
      </c>
      <c r="DE49" s="179">
        <f t="shared" si="154"/>
        <v>1.1409743429529045</v>
      </c>
      <c r="DF49" s="179">
        <f t="shared" si="155"/>
        <v>1.1409743429529045</v>
      </c>
      <c r="DO49" s="116">
        <v>1994</v>
      </c>
      <c r="DP49" s="158">
        <f t="shared" si="63"/>
        <v>154.63269187789467</v>
      </c>
      <c r="DQ49" s="158">
        <f t="shared" si="35"/>
        <v>27.334653959947822</v>
      </c>
      <c r="DR49" s="158">
        <f t="shared" si="36"/>
        <v>14.656441985448625</v>
      </c>
      <c r="DS49" s="158">
        <f t="shared" si="64"/>
        <v>196.62378782329111</v>
      </c>
      <c r="DU49" s="160">
        <f t="shared" si="73"/>
        <v>0.7798791394910537</v>
      </c>
      <c r="DV49" s="160">
        <f t="shared" si="74"/>
        <v>0.14312382875218244</v>
      </c>
      <c r="DW49" s="160">
        <f t="shared" si="75"/>
        <v>7.699703175676384E-2</v>
      </c>
      <c r="DX49" s="202">
        <f t="shared" si="76"/>
        <v>1.1139067211510227</v>
      </c>
      <c r="DY49" s="202">
        <f t="shared" si="162"/>
        <v>2.3859290071037522</v>
      </c>
    </row>
    <row r="50" spans="2:131">
      <c r="B50" s="116">
        <v>1995</v>
      </c>
      <c r="C50" s="227">
        <f>Data!BD59*Data!BY59/10</f>
        <v>23.747486451354852</v>
      </c>
      <c r="D50" s="227">
        <f>Data!BD59*Data!BZ59/10</f>
        <v>8.2881478634444115</v>
      </c>
      <c r="E50" s="227">
        <f>Data!BD59*Data!CA59/10</f>
        <v>3.7783656852006677</v>
      </c>
      <c r="F50" s="227">
        <f>Data!BD59/10</f>
        <v>35.814</v>
      </c>
      <c r="H50" s="116">
        <v>1995</v>
      </c>
      <c r="I50" s="190">
        <f>Data!BQ59*100</f>
        <v>293.95966917057035</v>
      </c>
      <c r="J50" s="190">
        <f>Data!BR59*100</f>
        <v>222.60229496074828</v>
      </c>
      <c r="K50" s="190">
        <f>Data!BS59*100</f>
        <v>221.16265016068635</v>
      </c>
      <c r="M50" s="116">
        <v>1995</v>
      </c>
      <c r="N50" s="191">
        <f>Data!BU58/Data!BU$48*100</f>
        <v>309.39144258815929</v>
      </c>
      <c r="O50" s="191">
        <f>Data!BV58/Data!BV$48*100</f>
        <v>226.34737787510423</v>
      </c>
      <c r="P50" s="191">
        <f>Data!BW58/Data!BW$48*100</f>
        <v>216.17444756918582</v>
      </c>
      <c r="R50" s="116">
        <v>1995</v>
      </c>
      <c r="S50" s="162">
        <f t="shared" si="66"/>
        <v>8.078484548019869</v>
      </c>
      <c r="T50" s="162">
        <f t="shared" si="67"/>
        <v>3.7232984794275685</v>
      </c>
      <c r="U50" s="162">
        <f t="shared" si="68"/>
        <v>1.7084103859559854</v>
      </c>
      <c r="X50" s="116">
        <v>1995</v>
      </c>
      <c r="Y50" s="158">
        <f t="shared" si="110"/>
        <v>61.547740655574323</v>
      </c>
      <c r="Z50" s="158">
        <f t="shared" si="111"/>
        <v>15.384912280429289</v>
      </c>
      <c r="AA50" s="158">
        <f t="shared" si="112"/>
        <v>8.3526916774923912</v>
      </c>
      <c r="AB50" s="222">
        <f t="shared" si="42"/>
        <v>85.285344613495994</v>
      </c>
      <c r="AD50" s="116">
        <v>1995</v>
      </c>
      <c r="AE50" s="158">
        <f t="shared" si="113"/>
        <v>3.0267630727139152</v>
      </c>
      <c r="AF50" s="158">
        <f t="shared" si="114"/>
        <v>1.9318947201022152</v>
      </c>
      <c r="AG50" s="158">
        <f t="shared" si="115"/>
        <v>0.6520423030012521</v>
      </c>
      <c r="AI50" s="116">
        <v>1995</v>
      </c>
      <c r="AJ50" s="158">
        <f t="shared" si="116"/>
        <v>8.8974627151268137</v>
      </c>
      <c r="AK50" s="158">
        <f t="shared" si="117"/>
        <v>4.3004419831730551</v>
      </c>
      <c r="AL50" s="158">
        <f t="shared" si="118"/>
        <v>1.4420740374863417</v>
      </c>
      <c r="AM50" s="158">
        <f t="shared" si="119"/>
        <v>14.63997873578621</v>
      </c>
      <c r="AO50" s="116">
        <v>1995</v>
      </c>
      <c r="AP50" s="158">
        <f t="shared" si="120"/>
        <v>173.50052294497289</v>
      </c>
      <c r="AQ50" s="158">
        <f t="shared" si="121"/>
        <v>32.253314873797912</v>
      </c>
      <c r="AR50" s="158">
        <f t="shared" si="122"/>
        <v>17.304888449836099</v>
      </c>
      <c r="AS50" s="158">
        <f t="shared" si="123"/>
        <v>223.0587262686069</v>
      </c>
      <c r="AU50" s="116">
        <v>1995</v>
      </c>
      <c r="AV50" s="158">
        <f t="shared" si="124"/>
        <v>60.535261454278299</v>
      </c>
      <c r="AW50" s="158">
        <f t="shared" si="125"/>
        <v>15.455157760817722</v>
      </c>
      <c r="AX50" s="158">
        <f t="shared" si="126"/>
        <v>8.1505287875156505</v>
      </c>
      <c r="AY50" s="158">
        <f t="shared" si="127"/>
        <v>84.14094800261168</v>
      </c>
      <c r="BA50" s="193">
        <f>Data!CR59/10</f>
        <v>34.365712030668625</v>
      </c>
      <c r="BB50" s="193">
        <f>(Data!CR59-Data!CP59)/10</f>
        <v>20.646583798033184</v>
      </c>
      <c r="BC50" s="195">
        <v>0</v>
      </c>
      <c r="BE50" s="116">
        <v>1995</v>
      </c>
      <c r="BF50" s="197">
        <f>(Data!$AZ59-100)/100</f>
        <v>0.15200000000000002</v>
      </c>
      <c r="BG50" s="165">
        <f t="shared" si="81"/>
        <v>-6.7708333333333592E-2</v>
      </c>
      <c r="BH50" s="165">
        <f t="shared" si="82"/>
        <v>-3.9062500000000333E-2</v>
      </c>
      <c r="BI50" s="165">
        <f t="shared" si="83"/>
        <v>-4.4270833333333481E-2</v>
      </c>
      <c r="BK50" s="118">
        <v>1995</v>
      </c>
      <c r="BL50" s="166">
        <f t="shared" si="128"/>
        <v>0.23135733943202177</v>
      </c>
      <c r="BM50" s="167">
        <f t="shared" si="129"/>
        <v>24.106573074258435</v>
      </c>
      <c r="BN50" s="167">
        <f t="shared" si="130"/>
        <v>6.9532546898017396</v>
      </c>
      <c r="BO50" s="167">
        <f t="shared" si="131"/>
        <v>3.3058842666084476</v>
      </c>
      <c r="BP50" s="168">
        <f t="shared" si="132"/>
        <v>34.365712030668618</v>
      </c>
      <c r="BQ50" s="169">
        <f t="shared" si="133"/>
        <v>0.70147166026256835</v>
      </c>
      <c r="BR50" s="169">
        <f t="shared" si="134"/>
        <v>0.20233116903256718</v>
      </c>
      <c r="BS50" s="169">
        <f t="shared" si="135"/>
        <v>9.6197170704864582E-2</v>
      </c>
      <c r="BT50" s="169">
        <f t="shared" si="136"/>
        <v>1</v>
      </c>
      <c r="BU50" s="169"/>
      <c r="BV50" s="177">
        <f t="shared" si="100"/>
        <v>1.1152633345543164</v>
      </c>
      <c r="BW50" s="177">
        <f t="shared" si="101"/>
        <v>1.1105584142672711</v>
      </c>
      <c r="BX50" s="177">
        <f t="shared" si="102"/>
        <v>1.1129083881043715</v>
      </c>
      <c r="BY50" s="202">
        <f t="shared" si="159"/>
        <v>2.7488826322104125</v>
      </c>
      <c r="BZ50" s="206">
        <f t="shared" si="78"/>
        <v>1.1132476939742462</v>
      </c>
      <c r="CA50" s="202">
        <f t="shared" si="160"/>
        <v>2.7524311967905146</v>
      </c>
      <c r="CB50" s="121">
        <v>1995</v>
      </c>
      <c r="CC50" s="170">
        <f t="shared" si="163"/>
        <v>0.28785802546787459</v>
      </c>
      <c r="CD50" s="171">
        <f t="shared" si="137"/>
        <v>23.561077139854856</v>
      </c>
      <c r="CE50" s="171">
        <f t="shared" si="138"/>
        <v>7.3506653757224107</v>
      </c>
      <c r="CF50" s="171">
        <f t="shared" si="139"/>
        <v>3.4539695150913534</v>
      </c>
      <c r="CG50" s="172">
        <f t="shared" si="140"/>
        <v>34.365712030668618</v>
      </c>
      <c r="CH50" s="173">
        <f t="shared" si="141"/>
        <v>0.68559839874199324</v>
      </c>
      <c r="CI50" s="173">
        <f t="shared" si="142"/>
        <v>0.21389533175283948</v>
      </c>
      <c r="CJ50" s="173">
        <f t="shared" si="143"/>
        <v>0.10050626950516739</v>
      </c>
      <c r="CK50" s="173">
        <f t="shared" si="144"/>
        <v>1</v>
      </c>
      <c r="CL50" s="173"/>
      <c r="CM50" s="178">
        <f t="shared" si="145"/>
        <v>1.1115802142479418</v>
      </c>
      <c r="CN50" s="178">
        <f t="shared" si="146"/>
        <v>1.1114868375489397</v>
      </c>
      <c r="CO50" s="178">
        <f t="shared" si="147"/>
        <v>1.1115335249179028</v>
      </c>
      <c r="CP50" s="202">
        <f t="shared" si="161"/>
        <v>2.7270644856393416</v>
      </c>
      <c r="CQ50" s="206">
        <f t="shared" si="79"/>
        <v>1.1118802941890327</v>
      </c>
      <c r="CR50" s="202">
        <f t="shared" si="161"/>
        <v>2.7304173608113396</v>
      </c>
      <c r="CS50" s="123">
        <v>1995</v>
      </c>
      <c r="CT50" s="174">
        <f t="shared" si="106"/>
        <v>0.04</v>
      </c>
      <c r="CU50" s="175">
        <f t="shared" si="156"/>
        <v>3.4338247873787755</v>
      </c>
      <c r="CV50" s="175">
        <f t="shared" si="157"/>
        <v>2.6077346990852681</v>
      </c>
      <c r="CW50" s="175">
        <f t="shared" si="158"/>
        <v>1.121349045685343</v>
      </c>
      <c r="CX50" s="176">
        <f t="shared" si="148"/>
        <v>7.1629085321493866</v>
      </c>
      <c r="CY50" s="174">
        <f t="shared" si="149"/>
        <v>0.47938973001912416</v>
      </c>
      <c r="CZ50" s="174">
        <f t="shared" si="150"/>
        <v>0.36406086820471523</v>
      </c>
      <c r="DA50" s="174">
        <f t="shared" si="151"/>
        <v>0.15654940177616058</v>
      </c>
      <c r="DB50" s="174">
        <f t="shared" si="152"/>
        <v>1</v>
      </c>
      <c r="DC50" s="174"/>
      <c r="DD50" s="179">
        <f t="shared" si="153"/>
        <v>1.1236911279440778</v>
      </c>
      <c r="DE50" s="179">
        <f t="shared" si="154"/>
        <v>1.1236911279440778</v>
      </c>
      <c r="DF50" s="179">
        <f t="shared" si="155"/>
        <v>1.1236911279440778</v>
      </c>
      <c r="DO50" s="116">
        <v>1995</v>
      </c>
      <c r="DP50" s="158">
        <f t="shared" si="63"/>
        <v>180.92553481308693</v>
      </c>
      <c r="DQ50" s="158">
        <f t="shared" si="35"/>
        <v>34.247167813933586</v>
      </c>
      <c r="DR50" s="158">
        <f t="shared" si="36"/>
        <v>18.473034273693262</v>
      </c>
      <c r="DS50" s="158">
        <f t="shared" si="64"/>
        <v>233.64573690071376</v>
      </c>
      <c r="DU50" s="160">
        <f t="shared" si="73"/>
        <v>0.77067032730530638</v>
      </c>
      <c r="DV50" s="160">
        <f t="shared" si="74"/>
        <v>0.14769204619904569</v>
      </c>
      <c r="DW50" s="160">
        <f t="shared" si="75"/>
        <v>8.1637626495647958E-2</v>
      </c>
      <c r="DX50" s="202">
        <f t="shared" si="76"/>
        <v>1.1000157620754005</v>
      </c>
      <c r="DY50" s="202">
        <f t="shared" si="162"/>
        <v>2.6245595150070375</v>
      </c>
    </row>
    <row r="51" spans="2:131">
      <c r="B51" s="116">
        <v>1996</v>
      </c>
      <c r="C51" s="227">
        <f>Data!BD60*Data!BY60/10</f>
        <v>27.29478089155436</v>
      </c>
      <c r="D51" s="227">
        <f>Data!BD60*Data!BZ60/10</f>
        <v>9.5828535079045416</v>
      </c>
      <c r="E51" s="227">
        <f>Data!BD60*Data!CA60/10</f>
        <v>4.4063656005410179</v>
      </c>
      <c r="F51" s="227">
        <f>Data!BD60/10</f>
        <v>41.283999999999999</v>
      </c>
      <c r="H51" s="116">
        <v>1996</v>
      </c>
      <c r="I51" s="190">
        <f>Data!BQ60*100</f>
        <v>312.33214849373098</v>
      </c>
      <c r="J51" s="190">
        <f>Data!BR60*100</f>
        <v>234.28891544618756</v>
      </c>
      <c r="K51" s="190">
        <f>Data!BS60*100</f>
        <v>242.39426457611222</v>
      </c>
      <c r="M51" s="116">
        <v>1996</v>
      </c>
      <c r="N51" s="191">
        <f>Data!BU59/Data!BU$48*100</f>
        <v>330.43006068415417</v>
      </c>
      <c r="O51" s="191">
        <f>Data!BV59/Data!BV$48*100</f>
        <v>253.73541059799177</v>
      </c>
      <c r="P51" s="191">
        <f>Data!BW59/Data!BW$48*100</f>
        <v>259.40933708302293</v>
      </c>
      <c r="R51" s="116">
        <v>1996</v>
      </c>
      <c r="S51" s="162">
        <f t="shared" si="66"/>
        <v>8.7390238319006119</v>
      </c>
      <c r="T51" s="162">
        <f t="shared" si="67"/>
        <v>4.0901864647137227</v>
      </c>
      <c r="U51" s="162">
        <f t="shared" si="68"/>
        <v>1.8178506031265484</v>
      </c>
      <c r="X51" s="116">
        <v>1996</v>
      </c>
      <c r="Y51" s="158">
        <f t="shared" si="110"/>
        <v>66.99090185889871</v>
      </c>
      <c r="Z51" s="158">
        <f t="shared" si="111"/>
        <v>17.296348056044742</v>
      </c>
      <c r="AA51" s="158">
        <f t="shared" si="112"/>
        <v>9.4296129222944849</v>
      </c>
      <c r="AB51" s="222">
        <f t="shared" si="42"/>
        <v>93.71686283723794</v>
      </c>
      <c r="AD51" s="116">
        <v>1996</v>
      </c>
      <c r="AE51" s="158">
        <f t="shared" si="113"/>
        <v>3.2958626285762316</v>
      </c>
      <c r="AF51" s="158">
        <f t="shared" si="114"/>
        <v>2.1787506890982686</v>
      </c>
      <c r="AG51" s="158">
        <f t="shared" si="115"/>
        <v>0.74092935832445317</v>
      </c>
      <c r="AI51" s="116">
        <v>1996</v>
      </c>
      <c r="AJ51" s="158">
        <f t="shared" si="116"/>
        <v>10.294038559234099</v>
      </c>
      <c r="AK51" s="158">
        <f t="shared" si="117"/>
        <v>5.1045713597646714</v>
      </c>
      <c r="AL51" s="158">
        <f t="shared" si="118"/>
        <v>1.7959702691390655</v>
      </c>
      <c r="AM51" s="158">
        <f t="shared" si="119"/>
        <v>17.194580188137838</v>
      </c>
      <c r="AO51" s="116">
        <v>1996</v>
      </c>
      <c r="AP51" s="158">
        <f t="shared" si="120"/>
        <v>200.73375190506496</v>
      </c>
      <c r="AQ51" s="158">
        <f t="shared" si="121"/>
        <v>38.28428519823504</v>
      </c>
      <c r="AR51" s="158">
        <f t="shared" si="122"/>
        <v>21.551643229668787</v>
      </c>
      <c r="AS51" s="158">
        <f t="shared" si="123"/>
        <v>260.5696803329688</v>
      </c>
      <c r="AU51" s="116">
        <v>1996</v>
      </c>
      <c r="AV51" s="158">
        <f t="shared" si="124"/>
        <v>65.917252571524628</v>
      </c>
      <c r="AW51" s="158">
        <f t="shared" si="125"/>
        <v>17.430005512786149</v>
      </c>
      <c r="AX51" s="158">
        <f t="shared" si="126"/>
        <v>9.2616169790556651</v>
      </c>
      <c r="AY51" s="158">
        <f t="shared" si="127"/>
        <v>92.60887506336644</v>
      </c>
      <c r="BA51" s="193">
        <f>Data!CR60/10</f>
        <v>40.287094436819004</v>
      </c>
      <c r="BB51" s="193">
        <f>(Data!CR60-Data!CP60)/10</f>
        <v>21.553073795145099</v>
      </c>
      <c r="BC51" s="195">
        <v>0</v>
      </c>
      <c r="BE51" s="116">
        <v>1996</v>
      </c>
      <c r="BF51" s="197">
        <f>(Data!$AZ60-100)/100</f>
        <v>7.2000000000000022E-2</v>
      </c>
      <c r="BG51" s="165">
        <f t="shared" si="81"/>
        <v>-8.8619402985075091E-3</v>
      </c>
      <c r="BH51" s="165">
        <f t="shared" si="82"/>
        <v>-1.8190298507462788E-2</v>
      </c>
      <c r="BI51" s="165">
        <f t="shared" si="83"/>
        <v>2.2388059701492269E-2</v>
      </c>
      <c r="BK51" s="118">
        <v>1996</v>
      </c>
      <c r="BL51" s="166">
        <f t="shared" si="128"/>
        <v>0.33176185197859742</v>
      </c>
      <c r="BM51" s="167">
        <f t="shared" si="129"/>
        <v>27.571453477675547</v>
      </c>
      <c r="BN51" s="167">
        <f t="shared" si="130"/>
        <v>8.831979102136529</v>
      </c>
      <c r="BO51" s="167">
        <f t="shared" si="131"/>
        <v>3.8836618570069286</v>
      </c>
      <c r="BP51" s="168">
        <f t="shared" si="132"/>
        <v>40.287094436819004</v>
      </c>
      <c r="BQ51" s="169">
        <f t="shared" si="133"/>
        <v>0.68437433533249714</v>
      </c>
      <c r="BR51" s="169">
        <f t="shared" si="134"/>
        <v>0.2192260133325685</v>
      </c>
      <c r="BS51" s="169">
        <f t="shared" si="135"/>
        <v>9.639965133493443E-2</v>
      </c>
      <c r="BT51" s="169">
        <f t="shared" si="136"/>
        <v>1</v>
      </c>
      <c r="BU51" s="169"/>
      <c r="BV51" s="177">
        <f t="shared" si="100"/>
        <v>1.1013329492475961</v>
      </c>
      <c r="BW51" s="177">
        <f t="shared" si="101"/>
        <v>1.1016625388644736</v>
      </c>
      <c r="BX51" s="177">
        <f t="shared" si="102"/>
        <v>1.1014977317285792</v>
      </c>
      <c r="BY51" s="202">
        <f t="shared" si="159"/>
        <v>3.0278879841678559</v>
      </c>
      <c r="BZ51" s="206">
        <f t="shared" si="78"/>
        <v>1.1016661218233976</v>
      </c>
      <c r="CA51" s="202">
        <f t="shared" si="160"/>
        <v>3.0322602021539393</v>
      </c>
      <c r="CB51" s="121">
        <v>1996</v>
      </c>
      <c r="CC51" s="170">
        <f t="shared" si="163"/>
        <v>0.33869002417970151</v>
      </c>
      <c r="CD51" s="171">
        <f t="shared" si="137"/>
        <v>27.466117747589148</v>
      </c>
      <c r="CE51" s="171">
        <f t="shared" si="138"/>
        <v>8.6640322944688233</v>
      </c>
      <c r="CF51" s="171">
        <f t="shared" si="139"/>
        <v>4.1569443947610347</v>
      </c>
      <c r="CG51" s="172">
        <f t="shared" si="140"/>
        <v>40.287094436819004</v>
      </c>
      <c r="CH51" s="173">
        <f t="shared" si="141"/>
        <v>0.68175970820291854</v>
      </c>
      <c r="CI51" s="173">
        <f t="shared" si="142"/>
        <v>0.2150572637611371</v>
      </c>
      <c r="CJ51" s="173">
        <f t="shared" si="143"/>
        <v>0.1031830280359444</v>
      </c>
      <c r="CK51" s="173">
        <f t="shared" si="144"/>
        <v>1</v>
      </c>
      <c r="CL51" s="173"/>
      <c r="CM51" s="178">
        <f t="shared" si="145"/>
        <v>1.101986789879706</v>
      </c>
      <c r="CN51" s="178">
        <f t="shared" si="146"/>
        <v>1.1018178812420014</v>
      </c>
      <c r="CO51" s="178">
        <f t="shared" si="147"/>
        <v>1.1019023323243908</v>
      </c>
      <c r="CP51" s="202">
        <f t="shared" si="161"/>
        <v>3.0049587171250058</v>
      </c>
      <c r="CQ51" s="206">
        <f t="shared" si="79"/>
        <v>1.1020728317667776</v>
      </c>
      <c r="CR51" s="202">
        <f t="shared" si="161"/>
        <v>3.0091187927345242</v>
      </c>
      <c r="CS51" s="123">
        <v>1996</v>
      </c>
      <c r="CT51" s="174">
        <f t="shared" si="106"/>
        <v>0.04</v>
      </c>
      <c r="CU51" s="175">
        <f t="shared" si="156"/>
        <v>3.7391148622851373</v>
      </c>
      <c r="CV51" s="175">
        <f t="shared" si="157"/>
        <v>2.940948962434601</v>
      </c>
      <c r="CW51" s="175">
        <f t="shared" si="158"/>
        <v>1.2742124629846046</v>
      </c>
      <c r="CX51" s="176">
        <f t="shared" si="148"/>
        <v>7.9542762877043431</v>
      </c>
      <c r="CY51" s="174">
        <f t="shared" si="149"/>
        <v>0.47007606060466256</v>
      </c>
      <c r="CZ51" s="174">
        <f t="shared" si="150"/>
        <v>0.36973180916291487</v>
      </c>
      <c r="DA51" s="174">
        <f t="shared" si="151"/>
        <v>0.16019213023242254</v>
      </c>
      <c r="DB51" s="174">
        <f t="shared" si="152"/>
        <v>1</v>
      </c>
      <c r="DC51" s="174"/>
      <c r="DD51" s="179">
        <f t="shared" si="153"/>
        <v>1.110481343158725</v>
      </c>
      <c r="DE51" s="179">
        <f t="shared" si="154"/>
        <v>1.110481343158725</v>
      </c>
      <c r="DF51" s="179">
        <f t="shared" si="155"/>
        <v>1.110481343158725</v>
      </c>
      <c r="DO51" s="116">
        <v>1996</v>
      </c>
      <c r="DP51" s="158">
        <f t="shared" si="63"/>
        <v>209.2341230712251</v>
      </c>
      <c r="DQ51" s="158">
        <f t="shared" si="35"/>
        <v>40.523426272304974</v>
      </c>
      <c r="DR51" s="158">
        <f t="shared" si="36"/>
        <v>22.856840895369761</v>
      </c>
      <c r="DS51" s="158">
        <f t="shared" si="64"/>
        <v>272.61439023889983</v>
      </c>
      <c r="DU51" s="160">
        <f t="shared" si="73"/>
        <v>0.77090276860158236</v>
      </c>
      <c r="DV51" s="160">
        <f t="shared" si="74"/>
        <v>0.14612773139665217</v>
      </c>
      <c r="DW51" s="160">
        <f t="shared" si="75"/>
        <v>8.2969500001765478E-2</v>
      </c>
      <c r="DX51" s="202">
        <f t="shared" si="76"/>
        <v>1.0969171789004082</v>
      </c>
      <c r="DY51" s="202">
        <f t="shared" si="162"/>
        <v>2.8789244190577432</v>
      </c>
    </row>
    <row r="52" spans="2:131">
      <c r="B52" s="116">
        <v>1997</v>
      </c>
      <c r="C52" s="227">
        <f>Data!BD61*Data!BY61/10</f>
        <v>25.470753791409997</v>
      </c>
      <c r="D52" s="227">
        <f>Data!BD61*Data!BZ61/10</f>
        <v>8.9956428914483872</v>
      </c>
      <c r="E52" s="227">
        <f>Data!BD61*Data!CA61/10</f>
        <v>4.1716033171415408</v>
      </c>
      <c r="F52" s="227">
        <f>Data!BD61/10</f>
        <v>38.637999999999998</v>
      </c>
      <c r="H52" s="116">
        <v>1997</v>
      </c>
      <c r="I52" s="190">
        <f>Data!BQ61*100</f>
        <v>331.22824347760178</v>
      </c>
      <c r="J52" s="190">
        <f>Data!BR61*100</f>
        <v>233.70319315757212</v>
      </c>
      <c r="K52" s="190">
        <f>Data!BS61*100</f>
        <v>242.27306744382417</v>
      </c>
      <c r="M52" s="116">
        <v>1997</v>
      </c>
      <c r="N52" s="191">
        <f>Data!BU60/Data!BU$48*100</f>
        <v>349.26457414315092</v>
      </c>
      <c r="O52" s="191">
        <f>Data!BV60/Data!BV$48*100</f>
        <v>249.67564402842393</v>
      </c>
      <c r="P52" s="191">
        <f>Data!BW60/Data!BW$48*100</f>
        <v>257.33406238635877</v>
      </c>
      <c r="R52" s="116">
        <v>1997</v>
      </c>
      <c r="S52" s="162">
        <f t="shared" si="66"/>
        <v>7.6897892293210717</v>
      </c>
      <c r="T52" s="162">
        <f t="shared" si="67"/>
        <v>3.8491741468774725</v>
      </c>
      <c r="U52" s="162">
        <f t="shared" si="68"/>
        <v>1.7218601147685597</v>
      </c>
      <c r="X52" s="116">
        <v>1997</v>
      </c>
      <c r="Y52" s="158">
        <f t="shared" si="110"/>
        <v>71.138901264541829</v>
      </c>
      <c r="Z52" s="158">
        <f t="shared" si="111"/>
        <v>18.742905311736781</v>
      </c>
      <c r="AA52" s="158">
        <f t="shared" si="112"/>
        <v>10.328229598688743</v>
      </c>
      <c r="AB52" s="222">
        <f t="shared" si="42"/>
        <v>100.21003617496734</v>
      </c>
      <c r="AD52" s="116">
        <v>1997</v>
      </c>
      <c r="AE52" s="158">
        <f t="shared" si="113"/>
        <v>3.5417898236779624</v>
      </c>
      <c r="AF52" s="158">
        <f t="shared" si="114"/>
        <v>2.4026168911854349</v>
      </c>
      <c r="AG52" s="158">
        <f t="shared" si="115"/>
        <v>0.82324343837430125</v>
      </c>
      <c r="AI52" s="116">
        <v>1997</v>
      </c>
      <c r="AJ52" s="158">
        <f t="shared" si="116"/>
        <v>11.731408220636963</v>
      </c>
      <c r="AK52" s="158">
        <f t="shared" si="117"/>
        <v>5.6149923940435507</v>
      </c>
      <c r="AL52" s="158">
        <f t="shared" si="118"/>
        <v>1.9944971306794281</v>
      </c>
      <c r="AM52" s="158">
        <f t="shared" si="119"/>
        <v>19.340897745359939</v>
      </c>
      <c r="AO52" s="116">
        <v>1997</v>
      </c>
      <c r="AP52" s="158">
        <f t="shared" si="120"/>
        <v>228.76246030242078</v>
      </c>
      <c r="AQ52" s="158">
        <f t="shared" si="121"/>
        <v>42.112442955326642</v>
      </c>
      <c r="AR52" s="158">
        <f t="shared" si="122"/>
        <v>23.933965568153134</v>
      </c>
      <c r="AS52" s="158">
        <f t="shared" si="123"/>
        <v>294.80886882590056</v>
      </c>
      <c r="AU52" s="116">
        <v>1997</v>
      </c>
      <c r="AV52" s="158">
        <f t="shared" si="124"/>
        <v>70.835796473559242</v>
      </c>
      <c r="AW52" s="158">
        <f t="shared" si="125"/>
        <v>19.220935129483479</v>
      </c>
      <c r="AX52" s="158">
        <f t="shared" si="126"/>
        <v>10.290542979678765</v>
      </c>
      <c r="AY52" s="158">
        <f t="shared" si="127"/>
        <v>100.34727458272148</v>
      </c>
      <c r="BA52" s="193">
        <f>Data!CR61/10</f>
        <v>44.45263870290951</v>
      </c>
      <c r="BB52" s="193">
        <f>(Data!CR61-Data!CP61)/10</f>
        <v>20.339078669037598</v>
      </c>
      <c r="BC52" s="195">
        <v>0</v>
      </c>
      <c r="BE52" s="116">
        <v>1997</v>
      </c>
      <c r="BF52" s="197">
        <f>(Data!$AZ61-100)/100</f>
        <v>3.7000000000000026E-2</v>
      </c>
      <c r="BG52" s="165">
        <f t="shared" si="81"/>
        <v>2.266152362584406E-2</v>
      </c>
      <c r="BH52" s="165">
        <f t="shared" si="82"/>
        <v>-3.8090646094503189E-2</v>
      </c>
      <c r="BI52" s="165">
        <f t="shared" si="83"/>
        <v>-3.616200578592077E-2</v>
      </c>
      <c r="BK52" s="118">
        <v>1997</v>
      </c>
      <c r="BL52" s="166">
        <f t="shared" si="128"/>
        <v>0.36514128544730518</v>
      </c>
      <c r="BM52" s="167">
        <f t="shared" si="129"/>
        <v>28.913508400782369</v>
      </c>
      <c r="BN52" s="167">
        <f t="shared" si="130"/>
        <v>10.433873454796043</v>
      </c>
      <c r="BO52" s="167">
        <f t="shared" si="131"/>
        <v>5.105256847331086</v>
      </c>
      <c r="BP52" s="168">
        <f t="shared" si="132"/>
        <v>44.452638702909496</v>
      </c>
      <c r="BQ52" s="169">
        <f t="shared" si="133"/>
        <v>0.65043401796730538</v>
      </c>
      <c r="BR52" s="169">
        <f t="shared" si="134"/>
        <v>0.23471887742207595</v>
      </c>
      <c r="BS52" s="169">
        <f t="shared" si="135"/>
        <v>0.11484710461061873</v>
      </c>
      <c r="BT52" s="169">
        <f t="shared" si="136"/>
        <v>1</v>
      </c>
      <c r="BU52" s="169"/>
      <c r="BV52" s="177">
        <f t="shared" si="100"/>
        <v>1.0843009391121234</v>
      </c>
      <c r="BW52" s="177">
        <f t="shared" si="101"/>
        <v>1.085207076239409</v>
      </c>
      <c r="BX52" s="177">
        <f t="shared" si="102"/>
        <v>1.0847539130593229</v>
      </c>
      <c r="BY52" s="202">
        <f t="shared" si="159"/>
        <v>3.284513339131387</v>
      </c>
      <c r="BZ52" s="206">
        <f t="shared" si="78"/>
        <v>1.0848553386481126</v>
      </c>
      <c r="CA52" s="202">
        <f t="shared" si="160"/>
        <v>3.2895636684769061</v>
      </c>
      <c r="CB52" s="121">
        <v>1997</v>
      </c>
      <c r="CC52" s="170">
        <f t="shared" si="163"/>
        <v>0.35973996712432738</v>
      </c>
      <c r="CD52" s="171">
        <f t="shared" si="137"/>
        <v>30.098154424278871</v>
      </c>
      <c r="CE52" s="171">
        <f t="shared" si="138"/>
        <v>9.6618902148869417</v>
      </c>
      <c r="CF52" s="171">
        <f t="shared" si="139"/>
        <v>4.6925940637437087</v>
      </c>
      <c r="CG52" s="172">
        <f t="shared" si="140"/>
        <v>44.452638702909525</v>
      </c>
      <c r="CH52" s="173">
        <f t="shared" si="141"/>
        <v>0.67708364008341526</v>
      </c>
      <c r="CI52" s="173">
        <f t="shared" si="142"/>
        <v>0.21735245638532941</v>
      </c>
      <c r="CJ52" s="173">
        <f t="shared" si="143"/>
        <v>0.10556390353125586</v>
      </c>
      <c r="CK52" s="173">
        <f t="shared" si="144"/>
        <v>1.0000000000000007</v>
      </c>
      <c r="CL52" s="173"/>
      <c r="CM52" s="178">
        <f t="shared" si="145"/>
        <v>1.0844311095484971</v>
      </c>
      <c r="CN52" s="178">
        <f t="shared" si="146"/>
        <v>1.0843881527457515</v>
      </c>
      <c r="CO52" s="178">
        <f t="shared" si="147"/>
        <v>1.0844096309344178</v>
      </c>
      <c r="CP52" s="202">
        <f t="shared" si="161"/>
        <v>3.2586061734106893</v>
      </c>
      <c r="CQ52" s="206">
        <f t="shared" si="79"/>
        <v>1.0845068204253228</v>
      </c>
      <c r="CR52" s="202">
        <f t="shared" si="161"/>
        <v>3.2634098541906047</v>
      </c>
      <c r="CS52" s="123">
        <v>1997</v>
      </c>
      <c r="CT52" s="174">
        <f t="shared" si="106"/>
        <v>0.04</v>
      </c>
      <c r="CU52" s="175">
        <f t="shared" si="156"/>
        <v>4.0181161842068009</v>
      </c>
      <c r="CV52" s="175">
        <f t="shared" si="157"/>
        <v>3.2431308862530228</v>
      </c>
      <c r="CW52" s="175">
        <f t="shared" si="158"/>
        <v>1.41577201316334</v>
      </c>
      <c r="CX52" s="176">
        <f t="shared" si="148"/>
        <v>8.6770190836231631</v>
      </c>
      <c r="CY52" s="174">
        <f t="shared" si="149"/>
        <v>0.46307564216270025</v>
      </c>
      <c r="CZ52" s="174">
        <f t="shared" si="150"/>
        <v>0.37376094889246525</v>
      </c>
      <c r="DA52" s="174">
        <f t="shared" si="151"/>
        <v>0.16316340894483458</v>
      </c>
      <c r="DB52" s="174">
        <f t="shared" si="152"/>
        <v>1</v>
      </c>
      <c r="DC52" s="174"/>
      <c r="DD52" s="179">
        <f t="shared" si="153"/>
        <v>1.0908621689487994</v>
      </c>
      <c r="DE52" s="179">
        <f t="shared" si="154"/>
        <v>1.0908621689487992</v>
      </c>
      <c r="DF52" s="179">
        <f t="shared" si="155"/>
        <v>1.0908621689487992</v>
      </c>
      <c r="DO52" s="116">
        <v>1997</v>
      </c>
      <c r="DP52" s="158">
        <f t="shared" si="63"/>
        <v>235.63213308780735</v>
      </c>
      <c r="DQ52" s="158">
        <f t="shared" si="35"/>
        <v>43.80276820402905</v>
      </c>
      <c r="DR52" s="158">
        <f t="shared" si="36"/>
        <v>25.022518661384186</v>
      </c>
      <c r="DS52" s="158">
        <f t="shared" si="64"/>
        <v>304.45741995322061</v>
      </c>
      <c r="DU52" s="160">
        <f t="shared" si="73"/>
        <v>0.77416001635002796</v>
      </c>
      <c r="DV52" s="160">
        <f t="shared" si="74"/>
        <v>0.1435644887902261</v>
      </c>
      <c r="DW52" s="160">
        <f t="shared" si="75"/>
        <v>8.2275494859745973E-2</v>
      </c>
      <c r="DX52" s="202">
        <f t="shared" si="76"/>
        <v>1.0677246457573033</v>
      </c>
      <c r="DY52" s="202">
        <f t="shared" si="162"/>
        <v>3.0738985555004792</v>
      </c>
    </row>
    <row r="53" spans="2:131">
      <c r="B53" s="116">
        <v>1998</v>
      </c>
      <c r="C53" s="227">
        <f>Data!BD62*Data!BY62/10</f>
        <v>29.070335805975986</v>
      </c>
      <c r="D53" s="227">
        <f>Data!BD62*Data!BZ62/10</f>
        <v>10.327981498614529</v>
      </c>
      <c r="E53" s="227">
        <f>Data!BD62*Data!CA62/10</f>
        <v>4.8296826954093977</v>
      </c>
      <c r="F53" s="227">
        <f>Data!BD62/10</f>
        <v>44.227999999999994</v>
      </c>
      <c r="H53" s="116">
        <v>1998</v>
      </c>
      <c r="I53" s="190">
        <f>Data!BQ62*100</f>
        <v>343.81491672975068</v>
      </c>
      <c r="J53" s="190">
        <f>Data!BR62*100</f>
        <v>235.10541231651754</v>
      </c>
      <c r="K53" s="190">
        <f>Data!BS62*100</f>
        <v>242.99988664615566</v>
      </c>
      <c r="M53" s="116">
        <v>1998</v>
      </c>
      <c r="N53" s="191">
        <f>Data!BU61/Data!BU$48*100</f>
        <v>371.61750688831262</v>
      </c>
      <c r="O53" s="191">
        <f>Data!BV61/Data!BV$48*100</f>
        <v>252.42207611273656</v>
      </c>
      <c r="P53" s="191">
        <f>Data!BW61/Data!BW$48*100</f>
        <v>259.13540082306326</v>
      </c>
      <c r="R53" s="116">
        <v>1998</v>
      </c>
      <c r="S53" s="162">
        <f t="shared" si="66"/>
        <v>8.4552282031515773</v>
      </c>
      <c r="T53" s="162">
        <f t="shared" si="67"/>
        <v>4.392915244635109</v>
      </c>
      <c r="U53" s="162">
        <f t="shared" si="68"/>
        <v>1.9875246701008307</v>
      </c>
      <c r="X53" s="116">
        <v>1998</v>
      </c>
      <c r="Y53" s="158">
        <f t="shared" si="110"/>
        <v>75.825803699387521</v>
      </c>
      <c r="Z53" s="158">
        <f t="shared" si="111"/>
        <v>20.518400189615097</v>
      </c>
      <c r="AA53" s="158">
        <f t="shared" si="112"/>
        <v>11.409994914090442</v>
      </c>
      <c r="AB53" s="222">
        <f t="shared" si="42"/>
        <v>107.75419880309306</v>
      </c>
      <c r="AD53" s="116">
        <v>1998</v>
      </c>
      <c r="AE53" s="158">
        <f t="shared" si="113"/>
        <v>3.7683257683058815</v>
      </c>
      <c r="AF53" s="158">
        <f t="shared" si="114"/>
        <v>2.6174203667567921</v>
      </c>
      <c r="AG53" s="158">
        <f t="shared" si="115"/>
        <v>0.90575935469913282</v>
      </c>
      <c r="AI53" s="116">
        <v>1998</v>
      </c>
      <c r="AJ53" s="158">
        <f t="shared" si="116"/>
        <v>12.956066102406602</v>
      </c>
      <c r="AK53" s="158">
        <f t="shared" si="117"/>
        <v>6.1536969453200614</v>
      </c>
      <c r="AL53" s="158">
        <f t="shared" si="118"/>
        <v>2.2009942052058435</v>
      </c>
      <c r="AM53" s="158">
        <f t="shared" si="119"/>
        <v>21.310757252932508</v>
      </c>
      <c r="AO53" s="116">
        <v>1998</v>
      </c>
      <c r="AP53" s="158">
        <f t="shared" si="120"/>
        <v>252.64328899692876</v>
      </c>
      <c r="AQ53" s="158">
        <f t="shared" si="121"/>
        <v>46.152727089900452</v>
      </c>
      <c r="AR53" s="158">
        <f t="shared" si="122"/>
        <v>26.411930462470117</v>
      </c>
      <c r="AS53" s="158">
        <f t="shared" si="123"/>
        <v>325.20794654929938</v>
      </c>
      <c r="AU53" s="116">
        <v>1998</v>
      </c>
      <c r="AV53" s="158">
        <f t="shared" si="124"/>
        <v>75.366515366117625</v>
      </c>
      <c r="AW53" s="158">
        <f t="shared" si="125"/>
        <v>20.939362934054337</v>
      </c>
      <c r="AX53" s="158">
        <f t="shared" si="126"/>
        <v>11.321991933739159</v>
      </c>
      <c r="AY53" s="158">
        <f t="shared" si="127"/>
        <v>107.62787023391112</v>
      </c>
      <c r="BA53" s="193">
        <f>Data!CR62/10</f>
        <v>45.56133226324237</v>
      </c>
      <c r="BB53" s="193">
        <f>(Data!CR62-Data!CP62)/10</f>
        <v>20.205737957418204</v>
      </c>
      <c r="BC53" s="195">
        <v>0</v>
      </c>
      <c r="BE53" s="116">
        <v>1998</v>
      </c>
      <c r="BF53" s="197">
        <f>(Data!$AZ62-100)/100</f>
        <v>-7.9999999999999724E-3</v>
      </c>
      <c r="BG53" s="165">
        <f t="shared" si="81"/>
        <v>4.6370967741935498E-2</v>
      </c>
      <c r="BH53" s="165">
        <f t="shared" si="82"/>
        <v>1.4112903225806495E-2</v>
      </c>
      <c r="BI53" s="165">
        <f t="shared" si="83"/>
        <v>1.1088709677419484E-2</v>
      </c>
      <c r="BK53" s="118">
        <v>1998</v>
      </c>
      <c r="BL53" s="166">
        <f t="shared" si="128"/>
        <v>0.39331274048219173</v>
      </c>
      <c r="BM53" s="167">
        <f t="shared" si="129"/>
        <v>29.850132254307102</v>
      </c>
      <c r="BN53" s="167">
        <f t="shared" si="130"/>
        <v>10.509806281668356</v>
      </c>
      <c r="BO53" s="167">
        <f t="shared" si="131"/>
        <v>5.2013937272669066</v>
      </c>
      <c r="BP53" s="168">
        <f t="shared" si="132"/>
        <v>45.561332263242363</v>
      </c>
      <c r="BQ53" s="169">
        <f t="shared" si="133"/>
        <v>0.6551637270359052</v>
      </c>
      <c r="BR53" s="169">
        <f t="shared" si="134"/>
        <v>0.23067381394699427</v>
      </c>
      <c r="BS53" s="169">
        <f t="shared" si="135"/>
        <v>0.11416245901710054</v>
      </c>
      <c r="BT53" s="169">
        <f t="shared" si="136"/>
        <v>1</v>
      </c>
      <c r="BU53" s="169"/>
      <c r="BV53" s="177">
        <f t="shared" si="100"/>
        <v>1.0740985572431891</v>
      </c>
      <c r="BW53" s="177">
        <f t="shared" si="101"/>
        <v>1.0737871391843483</v>
      </c>
      <c r="BX53" s="177">
        <f t="shared" si="102"/>
        <v>1.0739428369257835</v>
      </c>
      <c r="BY53" s="202">
        <f t="shared" si="159"/>
        <v>3.5273795733473396</v>
      </c>
      <c r="BZ53" s="206">
        <f t="shared" si="78"/>
        <v>1.0740346810916954</v>
      </c>
      <c r="CA53" s="202">
        <f t="shared" si="160"/>
        <v>3.5331054656034215</v>
      </c>
      <c r="CB53" s="121">
        <v>1998</v>
      </c>
      <c r="CC53" s="170">
        <f t="shared" si="163"/>
        <v>0.3589893285856729</v>
      </c>
      <c r="CD53" s="171">
        <f t="shared" si="137"/>
        <v>30.577507713290807</v>
      </c>
      <c r="CE53" s="171">
        <f t="shared" si="138"/>
        <v>10.053352781804966</v>
      </c>
      <c r="CF53" s="171">
        <f t="shared" si="139"/>
        <v>4.9304717681466013</v>
      </c>
      <c r="CG53" s="172">
        <f t="shared" si="140"/>
        <v>45.561332263242377</v>
      </c>
      <c r="CH53" s="173">
        <f t="shared" si="141"/>
        <v>0.67112848098078781</v>
      </c>
      <c r="CI53" s="173">
        <f t="shared" si="142"/>
        <v>0.22065537337053984</v>
      </c>
      <c r="CJ53" s="173">
        <f t="shared" si="143"/>
        <v>0.10821614564867259</v>
      </c>
      <c r="CK53" s="173">
        <f t="shared" si="144"/>
        <v>1.0000000000000002</v>
      </c>
      <c r="CL53" s="173"/>
      <c r="CM53" s="178">
        <f t="shared" si="145"/>
        <v>1.0733199829114812</v>
      </c>
      <c r="CN53" s="178">
        <f t="shared" si="146"/>
        <v>1.0733213312638836</v>
      </c>
      <c r="CO53" s="178">
        <f t="shared" si="147"/>
        <v>1.0733206570874707</v>
      </c>
      <c r="CP53" s="202">
        <f t="shared" si="161"/>
        <v>3.4975293192344497</v>
      </c>
      <c r="CQ53" s="206">
        <f t="shared" si="79"/>
        <v>1.0734101019814637</v>
      </c>
      <c r="CR53" s="202">
        <f t="shared" si="161"/>
        <v>3.5029771043940507</v>
      </c>
      <c r="CS53" s="123">
        <v>1998</v>
      </c>
      <c r="CT53" s="174">
        <f t="shared" si="106"/>
        <v>0.04</v>
      </c>
      <c r="CU53" s="175">
        <f t="shared" si="156"/>
        <v>4.275118375395202</v>
      </c>
      <c r="CV53" s="175">
        <f t="shared" si="157"/>
        <v>3.5330796453147513</v>
      </c>
      <c r="CW53" s="175">
        <f t="shared" si="158"/>
        <v>1.5576786710577801</v>
      </c>
      <c r="CX53" s="176">
        <f t="shared" si="148"/>
        <v>9.3658766917677347</v>
      </c>
      <c r="CY53" s="174">
        <f t="shared" si="149"/>
        <v>0.45645682898568113</v>
      </c>
      <c r="CZ53" s="174">
        <f t="shared" si="150"/>
        <v>0.37722893025275467</v>
      </c>
      <c r="DA53" s="174">
        <f t="shared" si="151"/>
        <v>0.16631424076156406</v>
      </c>
      <c r="DB53" s="174">
        <f t="shared" si="152"/>
        <v>0.99999999999999989</v>
      </c>
      <c r="DC53" s="174"/>
      <c r="DD53" s="179">
        <f t="shared" si="153"/>
        <v>1.0793887395551207</v>
      </c>
      <c r="DE53" s="179">
        <f t="shared" si="154"/>
        <v>1.0793887395551207</v>
      </c>
      <c r="DF53" s="179">
        <f t="shared" si="155"/>
        <v>1.0793887395551207</v>
      </c>
      <c r="DO53" s="116">
        <v>1998</v>
      </c>
      <c r="DP53" s="158">
        <f t="shared" si="63"/>
        <v>260.7004238487134</v>
      </c>
      <c r="DQ53" s="158">
        <f t="shared" si="35"/>
        <v>48.239869366547694</v>
      </c>
      <c r="DR53" s="158">
        <f t="shared" si="36"/>
        <v>27.726274707571896</v>
      </c>
      <c r="DS53" s="158">
        <f t="shared" si="64"/>
        <v>336.666567922833</v>
      </c>
      <c r="DU53" s="160">
        <f t="shared" si="73"/>
        <v>0.77426417634218803</v>
      </c>
      <c r="DV53" s="160">
        <f t="shared" si="74"/>
        <v>0.14337115105866494</v>
      </c>
      <c r="DW53" s="160">
        <f t="shared" si="75"/>
        <v>8.2364672599146802E-2</v>
      </c>
      <c r="DX53" s="202">
        <f t="shared" si="76"/>
        <v>1.0731322566350097</v>
      </c>
      <c r="DY53" s="202">
        <f t="shared" si="162"/>
        <v>3.2986996935313257</v>
      </c>
    </row>
    <row r="54" spans="2:131">
      <c r="B54" s="116">
        <v>1999</v>
      </c>
      <c r="C54" s="227">
        <f>Data!BD63*Data!BY63/10</f>
        <v>34.408597901165173</v>
      </c>
      <c r="D54" s="227">
        <f>Data!BD63*Data!BZ63/10</f>
        <v>12.297228427673835</v>
      </c>
      <c r="E54" s="227">
        <f>Data!BD63*Data!CA63/10</f>
        <v>5.7981736711608853</v>
      </c>
      <c r="F54" s="227">
        <f>Data!BD63/10</f>
        <v>52.503999999999998</v>
      </c>
      <c r="H54" s="116">
        <v>1999</v>
      </c>
      <c r="I54" s="190">
        <f>Data!BQ63*100</f>
        <v>356.36416119038654</v>
      </c>
      <c r="J54" s="190">
        <f>Data!BR63*100</f>
        <v>235.34051772883404</v>
      </c>
      <c r="K54" s="190">
        <f>Data!BS63*100</f>
        <v>241.17738749630951</v>
      </c>
      <c r="M54" s="116">
        <v>1999</v>
      </c>
      <c r="N54" s="191">
        <f>Data!BU62/Data!BU$48*100</f>
        <v>376.07691697097238</v>
      </c>
      <c r="O54" s="191">
        <f>Data!BV62/Data!BV$48*100</f>
        <v>252.67449818884927</v>
      </c>
      <c r="P54" s="191">
        <f>Data!BW62/Data!BW$48*100</f>
        <v>258.87626542224024</v>
      </c>
      <c r="R54" s="116">
        <v>1999</v>
      </c>
      <c r="S54" s="162">
        <f t="shared" si="66"/>
        <v>9.6554596809701287</v>
      </c>
      <c r="T54" s="162">
        <f t="shared" si="67"/>
        <v>5.2252916524314985</v>
      </c>
      <c r="U54" s="162">
        <f t="shared" si="68"/>
        <v>2.4041116504960938</v>
      </c>
      <c r="X54" s="116">
        <v>1999</v>
      </c>
      <c r="Y54" s="158">
        <f t="shared" si="110"/>
        <v>81.448586703364015</v>
      </c>
      <c r="Z54" s="158">
        <f t="shared" si="111"/>
        <v>22.852311090067737</v>
      </c>
      <c r="AA54" s="158">
        <f t="shared" si="112"/>
        <v>12.805142505439456</v>
      </c>
      <c r="AB54" s="222">
        <f t="shared" si="42"/>
        <v>117.10604029887119</v>
      </c>
      <c r="AD54" s="116">
        <v>1999</v>
      </c>
      <c r="AE54" s="158">
        <f t="shared" si="113"/>
        <v>4.0326766769936295</v>
      </c>
      <c r="AF54" s="158">
        <f t="shared" si="114"/>
        <v>2.8913807519788559</v>
      </c>
      <c r="AG54" s="158">
        <f t="shared" si="115"/>
        <v>1.0089640591470792</v>
      </c>
      <c r="AI54" s="116">
        <v>1999</v>
      </c>
      <c r="AJ54" s="158">
        <f t="shared" si="116"/>
        <v>14.371014413488702</v>
      </c>
      <c r="AK54" s="158">
        <f t="shared" si="117"/>
        <v>6.8045904312188945</v>
      </c>
      <c r="AL54" s="158">
        <f t="shared" si="118"/>
        <v>2.4333931586276445</v>
      </c>
      <c r="AM54" s="158">
        <f t="shared" si="119"/>
        <v>23.608998003335241</v>
      </c>
      <c r="AO54" s="116">
        <v>1999</v>
      </c>
      <c r="AP54" s="158">
        <f t="shared" si="120"/>
        <v>280.23478106302963</v>
      </c>
      <c r="AQ54" s="158">
        <f t="shared" si="121"/>
        <v>51.034428234141707</v>
      </c>
      <c r="AR54" s="158">
        <f t="shared" si="122"/>
        <v>29.200717903531732</v>
      </c>
      <c r="AS54" s="158">
        <f t="shared" si="123"/>
        <v>360.46992720070307</v>
      </c>
      <c r="AU54" s="116">
        <v>1999</v>
      </c>
      <c r="AV54" s="158">
        <f t="shared" si="124"/>
        <v>80.653533539872583</v>
      </c>
      <c r="AW54" s="158">
        <f t="shared" si="125"/>
        <v>23.131046015830847</v>
      </c>
      <c r="AX54" s="158">
        <f t="shared" si="126"/>
        <v>12.612050739338489</v>
      </c>
      <c r="AY54" s="158">
        <f t="shared" si="127"/>
        <v>116.39663029504192</v>
      </c>
      <c r="BA54" s="193">
        <f>Data!CR63/10</f>
        <v>50.500226342451874</v>
      </c>
      <c r="BB54" s="193">
        <f>(Data!CR63-Data!CP63)/10</f>
        <v>24.385017222090358</v>
      </c>
      <c r="BC54" s="195">
        <v>0</v>
      </c>
      <c r="BE54" s="116">
        <v>1999</v>
      </c>
      <c r="BF54" s="197">
        <f>(Data!$AZ63-100)/100</f>
        <v>-0.02</v>
      </c>
      <c r="BG54" s="165">
        <f t="shared" si="81"/>
        <v>5.7653061224489877E-2</v>
      </c>
      <c r="BH54" s="165">
        <f t="shared" si="82"/>
        <v>2.1428571428571352E-2</v>
      </c>
      <c r="BI54" s="165">
        <f t="shared" si="83"/>
        <v>1.2755102040816313E-2</v>
      </c>
      <c r="BK54" s="118">
        <v>1999</v>
      </c>
      <c r="BL54" s="166">
        <f t="shared" si="128"/>
        <v>0.41751169440610159</v>
      </c>
      <c r="BM54" s="167">
        <f t="shared" si="129"/>
        <v>32.623262309811203</v>
      </c>
      <c r="BN54" s="167">
        <f t="shared" si="130"/>
        <v>11.872852737544331</v>
      </c>
      <c r="BO54" s="167">
        <f t="shared" si="131"/>
        <v>6.0041112950963447</v>
      </c>
      <c r="BP54" s="168">
        <f t="shared" si="132"/>
        <v>50.500226342451874</v>
      </c>
      <c r="BQ54" s="169">
        <f t="shared" si="133"/>
        <v>0.64600229885281113</v>
      </c>
      <c r="BR54" s="169">
        <f t="shared" si="134"/>
        <v>0.23510494105575297</v>
      </c>
      <c r="BS54" s="169">
        <f t="shared" si="135"/>
        <v>0.11889276009143596</v>
      </c>
      <c r="BT54" s="169">
        <f t="shared" si="136"/>
        <v>1</v>
      </c>
      <c r="BU54" s="169"/>
      <c r="BV54" s="177">
        <f t="shared" si="100"/>
        <v>1.0831124026687067</v>
      </c>
      <c r="BW54" s="177">
        <f t="shared" si="101"/>
        <v>1.0831707494871241</v>
      </c>
      <c r="BX54" s="177">
        <f t="shared" si="102"/>
        <v>1.0831415756850362</v>
      </c>
      <c r="BY54" s="202">
        <f t="shared" si="159"/>
        <v>3.8206514691146483</v>
      </c>
      <c r="BZ54" s="206">
        <f t="shared" si="78"/>
        <v>1.0832924526418573</v>
      </c>
      <c r="CA54" s="202">
        <f t="shared" si="160"/>
        <v>3.8273864852758814</v>
      </c>
      <c r="CB54" s="121">
        <v>1999</v>
      </c>
      <c r="CC54" s="170">
        <f t="shared" si="163"/>
        <v>0.37456257632160239</v>
      </c>
      <c r="CD54" s="171">
        <f t="shared" si="137"/>
        <v>33.55762254934649</v>
      </c>
      <c r="CE54" s="171">
        <f t="shared" si="138"/>
        <v>11.324296841868355</v>
      </c>
      <c r="CF54" s="171">
        <f t="shared" si="139"/>
        <v>5.6183069512370247</v>
      </c>
      <c r="CG54" s="172">
        <f t="shared" si="140"/>
        <v>50.500226342451867</v>
      </c>
      <c r="CH54" s="173">
        <f t="shared" si="141"/>
        <v>0.66450439888696167</v>
      </c>
      <c r="CI54" s="173">
        <f t="shared" si="142"/>
        <v>0.2242424967578579</v>
      </c>
      <c r="CJ54" s="173">
        <f t="shared" si="143"/>
        <v>0.11125310435518032</v>
      </c>
      <c r="CK54" s="173">
        <f t="shared" si="144"/>
        <v>0.99999999999999989</v>
      </c>
      <c r="CL54" s="173"/>
      <c r="CM54" s="178">
        <f t="shared" si="145"/>
        <v>1.0825061919882193</v>
      </c>
      <c r="CN54" s="178">
        <f t="shared" si="146"/>
        <v>1.0824698126626489</v>
      </c>
      <c r="CO54" s="178">
        <f t="shared" si="147"/>
        <v>1.0824880021726084</v>
      </c>
      <c r="CP54" s="202">
        <f t="shared" si="161"/>
        <v>3.7860335253182225</v>
      </c>
      <c r="CQ54" s="206">
        <f t="shared" si="79"/>
        <v>1.0826345981728527</v>
      </c>
      <c r="CR54" s="202">
        <f t="shared" si="161"/>
        <v>3.7924442098243563</v>
      </c>
      <c r="CS54" s="123">
        <v>1999</v>
      </c>
      <c r="CT54" s="174">
        <f t="shared" si="106"/>
        <v>0.04</v>
      </c>
      <c r="CU54" s="175">
        <f t="shared" si="156"/>
        <v>4.5750211695720129</v>
      </c>
      <c r="CV54" s="175">
        <f t="shared" si="157"/>
        <v>3.902880336462426</v>
      </c>
      <c r="CW54" s="175">
        <f t="shared" si="158"/>
        <v>1.7351648499609922</v>
      </c>
      <c r="CX54" s="176">
        <f t="shared" si="148"/>
        <v>10.21306635599543</v>
      </c>
      <c r="CY54" s="174">
        <f t="shared" si="149"/>
        <v>0.44795764661671017</v>
      </c>
      <c r="CZ54" s="174">
        <f t="shared" si="150"/>
        <v>0.38214579249955599</v>
      </c>
      <c r="DA54" s="174">
        <f t="shared" si="151"/>
        <v>0.16989656088373392</v>
      </c>
      <c r="DB54" s="174">
        <f t="shared" si="152"/>
        <v>1</v>
      </c>
      <c r="DC54" s="174"/>
      <c r="DD54" s="179">
        <f t="shared" si="153"/>
        <v>1.0904549239872381</v>
      </c>
      <c r="DE54" s="179">
        <f t="shared" si="154"/>
        <v>1.0904549239872381</v>
      </c>
      <c r="DF54" s="179">
        <f t="shared" si="155"/>
        <v>1.0904549239872381</v>
      </c>
      <c r="DO54" s="116">
        <v>1999</v>
      </c>
      <c r="DP54" s="158">
        <f t="shared" si="63"/>
        <v>290.25357280686791</v>
      </c>
      <c r="DQ54" s="158">
        <f t="shared" si="35"/>
        <v>53.780747232369166</v>
      </c>
      <c r="DR54" s="158">
        <f t="shared" si="36"/>
        <v>30.883108159798354</v>
      </c>
      <c r="DS54" s="158">
        <f t="shared" si="64"/>
        <v>374.91742819903538</v>
      </c>
      <c r="DU54" s="160">
        <f t="shared" si="73"/>
        <v>0.77429003599483281</v>
      </c>
      <c r="DV54" s="160">
        <f t="shared" si="74"/>
        <v>0.14332677552236053</v>
      </c>
      <c r="DW54" s="160">
        <f t="shared" si="75"/>
        <v>8.2383188482806791E-2</v>
      </c>
      <c r="DX54" s="202">
        <f t="shared" si="76"/>
        <v>1.0836464051667285</v>
      </c>
      <c r="DY54" s="202">
        <f t="shared" si="162"/>
        <v>3.57462406461981</v>
      </c>
    </row>
    <row r="55" spans="2:131">
      <c r="B55" s="116">
        <v>2000</v>
      </c>
      <c r="C55" s="227">
        <f>Data!BD64*Data!BY64/10</f>
        <v>41.017808423687498</v>
      </c>
      <c r="D55" s="227">
        <f>Data!BD64*Data!BZ64/10</f>
        <v>14.746450278905812</v>
      </c>
      <c r="E55" s="227">
        <f>Data!BD64*Data!CA64/10</f>
        <v>7.0097412974065616</v>
      </c>
      <c r="F55" s="227">
        <f>Data!BD64/10</f>
        <v>62.774000000000001</v>
      </c>
      <c r="H55" s="116">
        <v>2000</v>
      </c>
      <c r="I55" s="190">
        <f>Data!BQ64*100</f>
        <v>372.93509468573956</v>
      </c>
      <c r="J55" s="190">
        <f>Data!BR64*100</f>
        <v>234.75216643451199</v>
      </c>
      <c r="K55" s="190">
        <f>Data!BS64*100</f>
        <v>239.60973447758346</v>
      </c>
      <c r="M55" s="116">
        <v>2000</v>
      </c>
      <c r="N55" s="191">
        <f>Data!BU63/Data!BU$48*100</f>
        <v>399.0176089062017</v>
      </c>
      <c r="O55" s="191">
        <f>Data!BV63/Data!BV$48*100</f>
        <v>252.92717268703814</v>
      </c>
      <c r="P55" s="191">
        <f>Data!BW63/Data!BW$48*100</f>
        <v>255.25199770632886</v>
      </c>
      <c r="R55" s="116">
        <v>2000</v>
      </c>
      <c r="S55" s="162">
        <f t="shared" si="66"/>
        <v>10.99864534289858</v>
      </c>
      <c r="T55" s="162">
        <f t="shared" si="67"/>
        <v>6.2817099849937179</v>
      </c>
      <c r="U55" s="162">
        <f t="shared" si="68"/>
        <v>2.925482686540164</v>
      </c>
      <c r="X55" s="116">
        <v>2000</v>
      </c>
      <c r="Y55" s="158">
        <f t="shared" si="110"/>
        <v>88.099836577521927</v>
      </c>
      <c r="Z55" s="158">
        <f t="shared" si="111"/>
        <v>25.884875314740881</v>
      </c>
      <c r="AA55" s="158">
        <f t="shared" si="112"/>
        <v>14.589194484082856</v>
      </c>
      <c r="AB55" s="222">
        <f t="shared" si="42"/>
        <v>128.57390637634566</v>
      </c>
      <c r="AD55" s="116">
        <v>2000</v>
      </c>
      <c r="AE55" s="158">
        <f t="shared" si="113"/>
        <v>4.3473954687406655</v>
      </c>
      <c r="AF55" s="158">
        <f t="shared" si="114"/>
        <v>3.2491457603205744</v>
      </c>
      <c r="AG55" s="158">
        <f t="shared" si="115"/>
        <v>1.1414307078967629</v>
      </c>
      <c r="AI55" s="116">
        <v>2000</v>
      </c>
      <c r="AJ55" s="158">
        <f t="shared" si="116"/>
        <v>16.212963407711552</v>
      </c>
      <c r="AK55" s="158">
        <f t="shared" si="117"/>
        <v>7.6274400629676453</v>
      </c>
      <c r="AL55" s="158">
        <f t="shared" si="118"/>
        <v>2.7349790884370351</v>
      </c>
      <c r="AM55" s="158">
        <f t="shared" si="119"/>
        <v>26.575382559116235</v>
      </c>
      <c r="AO55" s="116">
        <v>2000</v>
      </c>
      <c r="AP55" s="158">
        <f t="shared" si="120"/>
        <v>316.15278645037523</v>
      </c>
      <c r="AQ55" s="158">
        <f t="shared" si="121"/>
        <v>57.205800472257344</v>
      </c>
      <c r="AR55" s="158">
        <f t="shared" si="122"/>
        <v>32.819749061244423</v>
      </c>
      <c r="AS55" s="158">
        <f t="shared" si="123"/>
        <v>406.17833598387699</v>
      </c>
      <c r="AU55" s="116">
        <v>2000</v>
      </c>
      <c r="AV55" s="158">
        <f t="shared" si="124"/>
        <v>86.947909374813307</v>
      </c>
      <c r="AW55" s="158">
        <f t="shared" si="125"/>
        <v>25.993166082564596</v>
      </c>
      <c r="AX55" s="158">
        <f t="shared" si="126"/>
        <v>14.267883848709538</v>
      </c>
      <c r="AY55" s="158">
        <f t="shared" si="127"/>
        <v>127.20895930608745</v>
      </c>
      <c r="BA55" s="193">
        <f>Data!CR64/10</f>
        <v>63.441839975554956</v>
      </c>
      <c r="BB55" s="193">
        <f>(Data!CR64-Data!CP64)/10</f>
        <v>29.651370482700706</v>
      </c>
      <c r="BC55" s="195">
        <v>0</v>
      </c>
      <c r="BE55" s="116">
        <v>2000</v>
      </c>
      <c r="BF55" s="197">
        <f>(Data!$AZ64-100)/100</f>
        <v>-1.4000000000000058E-2</v>
      </c>
      <c r="BG55" s="165">
        <f t="shared" si="81"/>
        <v>6.1359026369168568E-2</v>
      </c>
      <c r="BH55" s="165">
        <f t="shared" si="82"/>
        <v>1.1663286004057083E-2</v>
      </c>
      <c r="BI55" s="165">
        <f t="shared" si="83"/>
        <v>7.6064908722108804E-3</v>
      </c>
      <c r="BK55" s="118">
        <v>2000</v>
      </c>
      <c r="BL55" s="166">
        <f t="shared" si="128"/>
        <v>0.47982523132657023</v>
      </c>
      <c r="BM55" s="167">
        <f t="shared" si="129"/>
        <v>40.424924359784505</v>
      </c>
      <c r="BN55" s="167">
        <f t="shared" si="130"/>
        <v>15.239667937448116</v>
      </c>
      <c r="BO55" s="167">
        <f t="shared" si="131"/>
        <v>7.7772476783223361</v>
      </c>
      <c r="BP55" s="168">
        <f t="shared" si="132"/>
        <v>63.441839975554956</v>
      </c>
      <c r="BQ55" s="169">
        <f t="shared" si="133"/>
        <v>0.6371965941618466</v>
      </c>
      <c r="BR55" s="169">
        <f t="shared" si="134"/>
        <v>0.24021478480637032</v>
      </c>
      <c r="BS55" s="169">
        <f t="shared" si="135"/>
        <v>0.12258862103178313</v>
      </c>
      <c r="BT55" s="169">
        <f t="shared" si="136"/>
        <v>1</v>
      </c>
      <c r="BU55" s="169"/>
      <c r="BV55" s="177">
        <f t="shared" si="100"/>
        <v>1.0951155263567542</v>
      </c>
      <c r="BW55" s="177">
        <f t="shared" si="101"/>
        <v>1.0950566234596755</v>
      </c>
      <c r="BX55" s="177">
        <f t="shared" si="102"/>
        <v>1.0950860745121784</v>
      </c>
      <c r="BY55" s="202">
        <f t="shared" si="159"/>
        <v>4.1839422193919473</v>
      </c>
      <c r="BZ55" s="206">
        <f t="shared" si="78"/>
        <v>1.0953306658719806</v>
      </c>
      <c r="CA55" s="202">
        <f t="shared" si="160"/>
        <v>4.192253787466651</v>
      </c>
      <c r="CB55" s="121">
        <v>2000</v>
      </c>
      <c r="CC55" s="170">
        <f t="shared" si="163"/>
        <v>0.43711280446285888</v>
      </c>
      <c r="CD55" s="171">
        <f t="shared" si="137"/>
        <v>41.760491818059336</v>
      </c>
      <c r="CE55" s="171">
        <f t="shared" si="138"/>
        <v>14.406536202769701</v>
      </c>
      <c r="CF55" s="171">
        <f t="shared" si="139"/>
        <v>7.2748119547259273</v>
      </c>
      <c r="CG55" s="172">
        <f t="shared" si="140"/>
        <v>63.441839975554963</v>
      </c>
      <c r="CH55" s="173">
        <f t="shared" si="141"/>
        <v>0.65824843406417988</v>
      </c>
      <c r="CI55" s="173">
        <f t="shared" si="142"/>
        <v>0.22708257213726374</v>
      </c>
      <c r="CJ55" s="173">
        <f t="shared" si="143"/>
        <v>0.11466899379855654</v>
      </c>
      <c r="CK55" s="173">
        <f t="shared" si="144"/>
        <v>1.0000000000000002</v>
      </c>
      <c r="CL55" s="173"/>
      <c r="CM55" s="178">
        <f t="shared" si="145"/>
        <v>1.0942123970257913</v>
      </c>
      <c r="CN55" s="178">
        <f t="shared" si="146"/>
        <v>1.094048951003419</v>
      </c>
      <c r="CO55" s="178">
        <f t="shared" si="147"/>
        <v>1.09413067096257</v>
      </c>
      <c r="CP55" s="202">
        <f t="shared" si="161"/>
        <v>4.1424154013432108</v>
      </c>
      <c r="CQ55" s="206">
        <f t="shared" si="79"/>
        <v>1.0943682265479879</v>
      </c>
      <c r="CR55" s="202">
        <f t="shared" si="161"/>
        <v>4.1503304441876665</v>
      </c>
      <c r="CS55" s="123">
        <v>2000</v>
      </c>
      <c r="CT55" s="174">
        <f t="shared" si="106"/>
        <v>0.04</v>
      </c>
      <c r="CU55" s="175">
        <f t="shared" si="156"/>
        <v>4.9320656960819402</v>
      </c>
      <c r="CV55" s="175">
        <f t="shared" si="157"/>
        <v>4.3858032497368447</v>
      </c>
      <c r="CW55" s="175">
        <f t="shared" si="158"/>
        <v>1.9629742259430107</v>
      </c>
      <c r="CX55" s="176">
        <f t="shared" si="148"/>
        <v>11.280843171761795</v>
      </c>
      <c r="CY55" s="174">
        <f t="shared" si="149"/>
        <v>0.43720718575610434</v>
      </c>
      <c r="CZ55" s="174">
        <f t="shared" si="150"/>
        <v>0.38878328356832287</v>
      </c>
      <c r="DA55" s="174">
        <f t="shared" si="151"/>
        <v>0.17400953067557287</v>
      </c>
      <c r="DB55" s="174">
        <f t="shared" si="152"/>
        <v>1</v>
      </c>
      <c r="DC55" s="174"/>
      <c r="DD55" s="179">
        <f t="shared" si="153"/>
        <v>1.1045500713054255</v>
      </c>
      <c r="DE55" s="179">
        <f t="shared" si="154"/>
        <v>1.1045500713054255</v>
      </c>
      <c r="DF55" s="179">
        <f t="shared" si="155"/>
        <v>1.1045500713054255</v>
      </c>
      <c r="DO55" s="116">
        <v>2000</v>
      </c>
      <c r="DP55" s="158">
        <f t="shared" si="63"/>
        <v>328.55520895836321</v>
      </c>
      <c r="DQ55" s="158">
        <f t="shared" si="35"/>
        <v>60.765305580226425</v>
      </c>
      <c r="DR55" s="158">
        <f t="shared" si="36"/>
        <v>34.957130165729183</v>
      </c>
      <c r="DS55" s="158">
        <f t="shared" si="64"/>
        <v>424.27764470431885</v>
      </c>
      <c r="DU55" s="160">
        <f t="shared" si="73"/>
        <v>0.77323470679842332</v>
      </c>
      <c r="DV55" s="160">
        <f t="shared" si="74"/>
        <v>0.14350327193168583</v>
      </c>
      <c r="DW55" s="160">
        <f t="shared" si="75"/>
        <v>8.3262021269890824E-2</v>
      </c>
      <c r="DX55" s="202">
        <f t="shared" si="76"/>
        <v>1.0935612701101844</v>
      </c>
      <c r="DY55" s="202">
        <f t="shared" si="162"/>
        <v>3.9090704322720695</v>
      </c>
    </row>
    <row r="56" spans="2:131">
      <c r="B56" s="116">
        <v>2001</v>
      </c>
      <c r="C56" s="227">
        <f>Data!BD65*Data!BY65/10</f>
        <v>45.58141017046168</v>
      </c>
      <c r="D56" s="227">
        <f>Data!BD65*Data!BZ65/10</f>
        <v>16.484566380968523</v>
      </c>
      <c r="E56" s="227">
        <f>Data!BD65*Data!CA65/10</f>
        <v>7.8990234485696478</v>
      </c>
      <c r="F56" s="227">
        <f>Data!BD65/10</f>
        <v>69.965000000000003</v>
      </c>
      <c r="H56" s="116">
        <v>2001</v>
      </c>
      <c r="I56" s="190">
        <f>Data!BQ65*100</f>
        <v>383.75021243162604</v>
      </c>
      <c r="J56" s="190">
        <f>Data!BR65*100</f>
        <v>232.28726868694963</v>
      </c>
      <c r="K56" s="190">
        <f>Data!BS65*100</f>
        <v>239.96914907929985</v>
      </c>
      <c r="M56" s="116">
        <v>2001</v>
      </c>
      <c r="N56" s="191">
        <f>Data!BU64/Data!BU$48*100</f>
        <v>411.78617239120013</v>
      </c>
      <c r="O56" s="191">
        <f>Data!BV64/Data!BV$48*100</f>
        <v>251.40960965091588</v>
      </c>
      <c r="P56" s="191">
        <f>Data!BW64/Data!BW$48*100</f>
        <v>255.50724970403519</v>
      </c>
      <c r="R56" s="116">
        <v>2001</v>
      </c>
      <c r="S56" s="162">
        <f t="shared" si="66"/>
        <v>11.87788532588319</v>
      </c>
      <c r="T56" s="162">
        <f t="shared" si="67"/>
        <v>7.0966293048047104</v>
      </c>
      <c r="U56" s="162">
        <f t="shared" si="68"/>
        <v>3.2916829012713413</v>
      </c>
      <c r="X56" s="116">
        <v>2001</v>
      </c>
      <c r="Y56" s="158">
        <f t="shared" si="110"/>
        <v>95.275782941381934</v>
      </c>
      <c r="Z56" s="158">
        <f t="shared" si="111"/>
        <v>29.302355873652687</v>
      </c>
      <c r="AA56" s="158">
        <f t="shared" si="112"/>
        <v>16.582074510576714</v>
      </c>
      <c r="AB56" s="222">
        <f t="shared" si="42"/>
        <v>141.16021332561132</v>
      </c>
      <c r="AD56" s="116">
        <v>2001</v>
      </c>
      <c r="AE56" s="158">
        <f t="shared" si="113"/>
        <v>4.7019389620231768</v>
      </c>
      <c r="AF56" s="158">
        <f t="shared" si="114"/>
        <v>3.6791487458929044</v>
      </c>
      <c r="AG56" s="158">
        <f t="shared" si="115"/>
        <v>1.2988028747774822</v>
      </c>
      <c r="AI56" s="116">
        <v>2001</v>
      </c>
      <c r="AJ56" s="158">
        <f t="shared" si="116"/>
        <v>18.043700755169333</v>
      </c>
      <c r="AK56" s="158">
        <f t="shared" si="117"/>
        <v>8.5461941327647892</v>
      </c>
      <c r="AL56" s="158">
        <f t="shared" si="118"/>
        <v>3.1167262068210082</v>
      </c>
      <c r="AM56" s="158">
        <f t="shared" si="119"/>
        <v>29.706621094755128</v>
      </c>
      <c r="AO56" s="116">
        <v>2001</v>
      </c>
      <c r="AP56" s="158">
        <f t="shared" si="120"/>
        <v>351.85216472580197</v>
      </c>
      <c r="AQ56" s="158">
        <f t="shared" si="121"/>
        <v>64.096455995735909</v>
      </c>
      <c r="AR56" s="158">
        <f t="shared" si="122"/>
        <v>37.400714481852098</v>
      </c>
      <c r="AS56" s="158">
        <f t="shared" si="123"/>
        <v>453.34933520338996</v>
      </c>
      <c r="AU56" s="116">
        <v>2001</v>
      </c>
      <c r="AV56" s="158">
        <f t="shared" si="124"/>
        <v>94.038779240463526</v>
      </c>
      <c r="AW56" s="158">
        <f t="shared" si="125"/>
        <v>29.433189967143235</v>
      </c>
      <c r="AX56" s="158">
        <f t="shared" si="126"/>
        <v>16.235035934718528</v>
      </c>
      <c r="AY56" s="158">
        <f t="shared" si="127"/>
        <v>139.7070051423253</v>
      </c>
      <c r="BA56" s="193">
        <f>Data!CR65/10</f>
        <v>60.410757513032038</v>
      </c>
      <c r="BB56" s="193">
        <f>(Data!CR65-Data!CP65)/10</f>
        <v>25.153241904759817</v>
      </c>
      <c r="BC56" s="195">
        <v>0</v>
      </c>
      <c r="BE56" s="116">
        <v>2001</v>
      </c>
      <c r="BF56" s="197">
        <f>(Data!$AZ65-100)/100</f>
        <v>1.2999999999999972E-2</v>
      </c>
      <c r="BG56" s="165">
        <f t="shared" si="81"/>
        <v>1.5794669299111774E-2</v>
      </c>
      <c r="BH56" s="165">
        <f t="shared" si="82"/>
        <v>-2.3198420533069974E-2</v>
      </c>
      <c r="BI56" s="165">
        <f t="shared" si="83"/>
        <v>-1.1352418558736255E-2</v>
      </c>
      <c r="BK56" s="118">
        <v>2001</v>
      </c>
      <c r="BL56" s="166">
        <f t="shared" si="128"/>
        <v>0.36218395656193214</v>
      </c>
      <c r="BM56" s="167">
        <f t="shared" si="129"/>
        <v>37.835783242401924</v>
      </c>
      <c r="BN56" s="167">
        <f t="shared" si="130"/>
        <v>15.131009824382801</v>
      </c>
      <c r="BO56" s="167">
        <f t="shared" si="131"/>
        <v>7.4439644462473105</v>
      </c>
      <c r="BP56" s="168">
        <f t="shared" si="132"/>
        <v>60.410757513032038</v>
      </c>
      <c r="BQ56" s="169">
        <f t="shared" si="133"/>
        <v>0.62630870394631033</v>
      </c>
      <c r="BR56" s="169">
        <f t="shared" si="134"/>
        <v>0.25046879806330324</v>
      </c>
      <c r="BS56" s="169">
        <f t="shared" si="135"/>
        <v>0.1232224979903864</v>
      </c>
      <c r="BT56" s="169">
        <f t="shared" si="136"/>
        <v>1</v>
      </c>
      <c r="BU56" s="169"/>
      <c r="BV56" s="177">
        <f t="shared" si="100"/>
        <v>1.1006578134889442</v>
      </c>
      <c r="BW56" s="177">
        <f t="shared" si="101"/>
        <v>1.1006309049908143</v>
      </c>
      <c r="BX56" s="177">
        <f t="shared" si="102"/>
        <v>1.1006443591576469</v>
      </c>
      <c r="BY56" s="202">
        <f t="shared" si="159"/>
        <v>4.6050324028152732</v>
      </c>
      <c r="BZ56" s="206">
        <f t="shared" si="78"/>
        <v>1.1009360656386151</v>
      </c>
      <c r="CA56" s="202">
        <f t="shared" si="160"/>
        <v>4.6154033909321175</v>
      </c>
      <c r="CB56" s="121">
        <v>2001</v>
      </c>
      <c r="CC56" s="170">
        <f t="shared" si="163"/>
        <v>0.35757409179741612</v>
      </c>
      <c r="CD56" s="171">
        <f t="shared" si="137"/>
        <v>38.826031053224327</v>
      </c>
      <c r="CE56" s="171">
        <f t="shared" si="138"/>
        <v>14.388342951017199</v>
      </c>
      <c r="CF56" s="171">
        <f t="shared" si="139"/>
        <v>7.1963835087905013</v>
      </c>
      <c r="CG56" s="172">
        <f t="shared" si="140"/>
        <v>60.410757513032031</v>
      </c>
      <c r="CH56" s="173">
        <f t="shared" si="141"/>
        <v>0.64270061577772186</v>
      </c>
      <c r="CI56" s="173">
        <f t="shared" si="142"/>
        <v>0.23817517845084613</v>
      </c>
      <c r="CJ56" s="173">
        <f t="shared" si="143"/>
        <v>0.11912420577143185</v>
      </c>
      <c r="CK56" s="173">
        <f t="shared" si="144"/>
        <v>0.99999999999999989</v>
      </c>
      <c r="CL56" s="173"/>
      <c r="CM56" s="178">
        <f t="shared" si="145"/>
        <v>1.099544793637621</v>
      </c>
      <c r="CN56" s="178">
        <f t="shared" si="146"/>
        <v>1.0997867394493346</v>
      </c>
      <c r="CO56" s="178">
        <f t="shared" si="147"/>
        <v>1.0996657598894359</v>
      </c>
      <c r="CP56" s="202">
        <f t="shared" si="161"/>
        <v>4.5552723800957846</v>
      </c>
      <c r="CQ56" s="206">
        <f t="shared" si="79"/>
        <v>1.0999519501128712</v>
      </c>
      <c r="CR56" s="202">
        <f t="shared" si="161"/>
        <v>4.5651640656970427</v>
      </c>
      <c r="CS56" s="123">
        <v>2001</v>
      </c>
      <c r="CT56" s="174">
        <f t="shared" si="106"/>
        <v>0.04</v>
      </c>
      <c r="CU56" s="175">
        <f t="shared" si="156"/>
        <v>5.3342908475688526</v>
      </c>
      <c r="CV56" s="175">
        <f t="shared" si="157"/>
        <v>4.9662353480904748</v>
      </c>
      <c r="CW56" s="175">
        <f t="shared" si="158"/>
        <v>2.2336148398063571</v>
      </c>
      <c r="CX56" s="176">
        <f t="shared" si="148"/>
        <v>12.534141035465684</v>
      </c>
      <c r="CY56" s="174">
        <f t="shared" si="149"/>
        <v>0.4255808860356155</v>
      </c>
      <c r="CZ56" s="174">
        <f t="shared" si="150"/>
        <v>0.39621664811640306</v>
      </c>
      <c r="DA56" s="174">
        <f t="shared" si="151"/>
        <v>0.17820246584798152</v>
      </c>
      <c r="DB56" s="174">
        <f t="shared" si="152"/>
        <v>1</v>
      </c>
      <c r="DC56" s="174"/>
      <c r="DD56" s="179">
        <f t="shared" si="153"/>
        <v>1.1110996620218199</v>
      </c>
      <c r="DE56" s="179">
        <f t="shared" si="154"/>
        <v>1.1110996620218196</v>
      </c>
      <c r="DF56" s="179">
        <f t="shared" si="155"/>
        <v>1.1110996620218196</v>
      </c>
      <c r="DO56" s="116">
        <v>2001</v>
      </c>
      <c r="DP56" s="158">
        <f t="shared" si="63"/>
        <v>365.62101943344811</v>
      </c>
      <c r="DQ56" s="158">
        <f t="shared" si="35"/>
        <v>68.06564211983779</v>
      </c>
      <c r="DR56" s="158">
        <f t="shared" si="36"/>
        <v>39.791863102726417</v>
      </c>
      <c r="DS56" s="158">
        <f t="shared" si="64"/>
        <v>473.47852465601233</v>
      </c>
      <c r="DU56" s="160">
        <f t="shared" si="73"/>
        <v>0.76985908450265428</v>
      </c>
      <c r="DV56" s="160">
        <f t="shared" si="74"/>
        <v>0.14443442875917223</v>
      </c>
      <c r="DW56" s="160">
        <f t="shared" si="75"/>
        <v>8.5706486738173437E-2</v>
      </c>
      <c r="DX56" s="202">
        <f t="shared" si="76"/>
        <v>1.0932653373715964</v>
      </c>
      <c r="DY56" s="202">
        <f t="shared" si="162"/>
        <v>4.2736512049472557</v>
      </c>
    </row>
    <row r="57" spans="2:131">
      <c r="B57" s="116">
        <v>2002</v>
      </c>
      <c r="C57" s="227">
        <f>Data!BD66*Data!BY66/10</f>
        <v>53.536500600432291</v>
      </c>
      <c r="D57" s="227">
        <f>Data!BD66*Data!BZ66/10</f>
        <v>19.476660155907123</v>
      </c>
      <c r="E57" s="227">
        <f>Data!BD66*Data!CA66/10</f>
        <v>9.4068392436604142</v>
      </c>
      <c r="F57" s="227">
        <f>Data!BD66/10</f>
        <v>82.42</v>
      </c>
      <c r="H57" s="116">
        <v>2002</v>
      </c>
      <c r="I57" s="190">
        <f>Data!BQ66*100</f>
        <v>392.38459221133758</v>
      </c>
      <c r="J57" s="190">
        <f>Data!BR66*100</f>
        <v>228.91910329098883</v>
      </c>
      <c r="K57" s="190">
        <f>Data!BS66*100</f>
        <v>244.04862461364795</v>
      </c>
      <c r="M57" s="116">
        <v>2002</v>
      </c>
      <c r="N57" s="191">
        <f>Data!BU65/Data!BU$48*100</f>
        <v>422.49261287337134</v>
      </c>
      <c r="O57" s="191">
        <f>Data!BV65/Data!BV$48*100</f>
        <v>247.63846550615219</v>
      </c>
      <c r="P57" s="191">
        <f>Data!BW65/Data!BW$48*100</f>
        <v>256.01826420344327</v>
      </c>
      <c r="R57" s="116">
        <v>2002</v>
      </c>
      <c r="S57" s="162">
        <f t="shared" si="66"/>
        <v>13.643884511040545</v>
      </c>
      <c r="T57" s="162">
        <f t="shared" si="67"/>
        <v>8.5080973478869133</v>
      </c>
      <c r="U57" s="162">
        <f t="shared" si="68"/>
        <v>3.8544938569321299</v>
      </c>
      <c r="X57" s="116">
        <v>2002</v>
      </c>
      <c r="Y57" s="158">
        <f t="shared" si="110"/>
        <v>103.81478119257736</v>
      </c>
      <c r="Z57" s="158">
        <f t="shared" si="111"/>
        <v>33.615902653090089</v>
      </c>
      <c r="AA57" s="158">
        <f t="shared" si="112"/>
        <v>18.955822652385422</v>
      </c>
      <c r="AB57" s="222">
        <f t="shared" si="42"/>
        <v>156.38650649805285</v>
      </c>
      <c r="AD57" s="116">
        <v>2002</v>
      </c>
      <c r="AE57" s="158">
        <f t="shared" si="113"/>
        <v>5.1048862598451104</v>
      </c>
      <c r="AF57" s="158">
        <f t="shared" si="114"/>
        <v>4.1945505684495181</v>
      </c>
      <c r="AG57" s="158">
        <f t="shared" si="115"/>
        <v>1.4807457151234222</v>
      </c>
      <c r="AI57" s="116">
        <v>2002</v>
      </c>
      <c r="AJ57" s="158">
        <f t="shared" si="116"/>
        <v>20.030787133545839</v>
      </c>
      <c r="AK57" s="158">
        <f t="shared" si="117"/>
        <v>9.602127548381711</v>
      </c>
      <c r="AL57" s="158">
        <f t="shared" si="118"/>
        <v>3.6137395517842372</v>
      </c>
      <c r="AM57" s="158">
        <f t="shared" si="119"/>
        <v>33.246654233711787</v>
      </c>
      <c r="AO57" s="116">
        <v>2002</v>
      </c>
      <c r="AP57" s="158">
        <f t="shared" si="120"/>
        <v>390.60034910414385</v>
      </c>
      <c r="AQ57" s="158">
        <f t="shared" si="121"/>
        <v>72.015956612862837</v>
      </c>
      <c r="AR57" s="158">
        <f t="shared" si="122"/>
        <v>43.364874621410856</v>
      </c>
      <c r="AS57" s="158">
        <f t="shared" si="123"/>
        <v>505.98118033841757</v>
      </c>
      <c r="AU57" s="116">
        <v>2002</v>
      </c>
      <c r="AV57" s="158">
        <f t="shared" si="124"/>
        <v>102.0977251969022</v>
      </c>
      <c r="AW57" s="158">
        <f t="shared" si="125"/>
        <v>33.556404547596145</v>
      </c>
      <c r="AX57" s="158">
        <f t="shared" si="126"/>
        <v>18.509321439042779</v>
      </c>
      <c r="AY57" s="158">
        <f t="shared" si="127"/>
        <v>154.1634511835411</v>
      </c>
      <c r="BA57" s="193">
        <f>Data!CR66/10</f>
        <v>68.85403507093308</v>
      </c>
      <c r="BB57" s="193">
        <f>(Data!CR66-Data!CP66)/10</f>
        <v>31.240856023524906</v>
      </c>
      <c r="BC57" s="195">
        <v>0</v>
      </c>
      <c r="BE57" s="116">
        <v>2002</v>
      </c>
      <c r="BF57" s="197">
        <f>(Data!$AZ66-100)/100</f>
        <v>-5.0000000000000001E-3</v>
      </c>
      <c r="BG57" s="165">
        <f t="shared" si="81"/>
        <v>2.7638190954773822E-2</v>
      </c>
      <c r="BH57" s="165">
        <f t="shared" si="82"/>
        <v>-9.5477386934674779E-3</v>
      </c>
      <c r="BI57" s="165">
        <f t="shared" si="83"/>
        <v>2.2110552763819014E-2</v>
      </c>
      <c r="BK57" s="118">
        <v>2002</v>
      </c>
      <c r="BL57" s="166">
        <f t="shared" si="128"/>
        <v>0.39696004954746478</v>
      </c>
      <c r="BM57" s="167">
        <f t="shared" si="129"/>
        <v>42.738133220358336</v>
      </c>
      <c r="BN57" s="167">
        <f t="shared" si="130"/>
        <v>17.706464680198462</v>
      </c>
      <c r="BO57" s="167">
        <f t="shared" si="131"/>
        <v>8.4094371703762931</v>
      </c>
      <c r="BP57" s="168">
        <f t="shared" si="132"/>
        <v>68.854035070933094</v>
      </c>
      <c r="BQ57" s="169">
        <f t="shared" si="133"/>
        <v>0.62070629813241474</v>
      </c>
      <c r="BR57" s="169">
        <f t="shared" si="134"/>
        <v>0.25715943389457635</v>
      </c>
      <c r="BS57" s="169">
        <f t="shared" si="135"/>
        <v>0.12213426797300887</v>
      </c>
      <c r="BT57" s="169">
        <f t="shared" si="136"/>
        <v>1</v>
      </c>
      <c r="BU57" s="169"/>
      <c r="BV57" s="177">
        <f t="shared" si="100"/>
        <v>1.1060225862669859</v>
      </c>
      <c r="BW57" s="177">
        <f t="shared" si="101"/>
        <v>1.1057051887629701</v>
      </c>
      <c r="BX57" s="177">
        <f t="shared" si="102"/>
        <v>1.1058638761278199</v>
      </c>
      <c r="BY57" s="202">
        <f t="shared" si="159"/>
        <v>5.0925389826715062</v>
      </c>
      <c r="BZ57" s="206">
        <f t="shared" si="78"/>
        <v>1.1061749424756089</v>
      </c>
      <c r="CA57" s="202">
        <f t="shared" si="160"/>
        <v>5.1054435804660656</v>
      </c>
      <c r="CB57" s="121">
        <v>2002</v>
      </c>
      <c r="CC57" s="170">
        <f t="shared" si="163"/>
        <v>0.3789474888843688</v>
      </c>
      <c r="CD57" s="171">
        <f t="shared" si="137"/>
        <v>43.575590029797461</v>
      </c>
      <c r="CE57" s="171">
        <f t="shared" si="138"/>
        <v>16.826112478710346</v>
      </c>
      <c r="CF57" s="171">
        <f t="shared" si="139"/>
        <v>8.4523325624252834</v>
      </c>
      <c r="CG57" s="172">
        <f t="shared" si="140"/>
        <v>68.854035070933094</v>
      </c>
      <c r="CH57" s="173">
        <f t="shared" si="141"/>
        <v>0.63286908290713972</v>
      </c>
      <c r="CI57" s="173">
        <f t="shared" si="142"/>
        <v>0.24437365887672621</v>
      </c>
      <c r="CJ57" s="173">
        <f t="shared" si="143"/>
        <v>0.12275725821613405</v>
      </c>
      <c r="CK57" s="173">
        <f t="shared" si="144"/>
        <v>1</v>
      </c>
      <c r="CL57" s="173"/>
      <c r="CM57" s="178">
        <f t="shared" si="145"/>
        <v>1.1051310534548324</v>
      </c>
      <c r="CN57" s="178">
        <f t="shared" si="146"/>
        <v>1.1050521770134727</v>
      </c>
      <c r="CO57" s="178">
        <f t="shared" si="147"/>
        <v>1.1050916145304222</v>
      </c>
      <c r="CP57" s="202">
        <f t="shared" si="161"/>
        <v>5.0339933091458891</v>
      </c>
      <c r="CQ57" s="206">
        <f t="shared" si="79"/>
        <v>1.1053984137093931</v>
      </c>
      <c r="CR57" s="202">
        <f t="shared" si="161"/>
        <v>5.0463251165446348</v>
      </c>
      <c r="CS57" s="123">
        <v>2002</v>
      </c>
      <c r="CT57" s="174">
        <f t="shared" si="106"/>
        <v>0.04</v>
      </c>
      <c r="CU57" s="175">
        <f t="shared" si="156"/>
        <v>5.791429508913633</v>
      </c>
      <c r="CV57" s="175">
        <f t="shared" si="157"/>
        <v>5.6619415906032957</v>
      </c>
      <c r="CW57" s="175">
        <f t="shared" si="158"/>
        <v>2.5465108427989867</v>
      </c>
      <c r="CX57" s="176">
        <f t="shared" si="148"/>
        <v>13.999881942315916</v>
      </c>
      <c r="CY57" s="174">
        <f t="shared" si="149"/>
        <v>0.41367702476179535</v>
      </c>
      <c r="CZ57" s="174">
        <f t="shared" si="150"/>
        <v>0.40442780974384951</v>
      </c>
      <c r="DA57" s="174">
        <f t="shared" si="151"/>
        <v>0.18189516549435505</v>
      </c>
      <c r="DB57" s="174">
        <f t="shared" si="152"/>
        <v>0.99999999999999989</v>
      </c>
      <c r="DC57" s="174"/>
      <c r="DD57" s="179">
        <f t="shared" si="153"/>
        <v>1.1169398766698795</v>
      </c>
      <c r="DE57" s="179">
        <f t="shared" si="154"/>
        <v>1.1169398766698795</v>
      </c>
      <c r="DF57" s="179">
        <f t="shared" si="155"/>
        <v>1.1169398766698795</v>
      </c>
      <c r="DO57" s="116">
        <v>2002</v>
      </c>
      <c r="DP57" s="158">
        <f t="shared" si="63"/>
        <v>407.35320583758698</v>
      </c>
      <c r="DQ57" s="158">
        <f t="shared" si="35"/>
        <v>76.953222916625549</v>
      </c>
      <c r="DR57" s="158">
        <f t="shared" si="36"/>
        <v>46.261424467348945</v>
      </c>
      <c r="DS57" s="158">
        <f t="shared" si="64"/>
        <v>530.56785322156156</v>
      </c>
      <c r="DU57" s="160">
        <f t="shared" si="73"/>
        <v>0.76861813230520215</v>
      </c>
      <c r="DV57" s="160">
        <f t="shared" si="74"/>
        <v>0.14217745539149804</v>
      </c>
      <c r="DW57" s="160">
        <f t="shared" si="75"/>
        <v>8.9204412303299632E-2</v>
      </c>
      <c r="DX57" s="202">
        <f t="shared" si="76"/>
        <v>1.1023370810238562</v>
      </c>
      <c r="DY57" s="202">
        <f t="shared" si="162"/>
        <v>4.7110041945756436</v>
      </c>
    </row>
    <row r="58" spans="2:131">
      <c r="B58" s="116">
        <v>2003</v>
      </c>
      <c r="C58" s="227">
        <f>Data!BD67*Data!BY67/10</f>
        <v>69.226679230152371</v>
      </c>
      <c r="D58" s="227">
        <f>Data!BD67*Data!BZ67/10</f>
        <v>18.930626188566848</v>
      </c>
      <c r="E58" s="227">
        <f>Data!BD67*Data!CA67/10</f>
        <v>11.652694581280787</v>
      </c>
      <c r="F58" s="227">
        <f>Data!BD67/10</f>
        <v>99.81</v>
      </c>
      <c r="H58" s="116">
        <v>2003</v>
      </c>
      <c r="I58" s="190">
        <f>Data!BQ67*100</f>
        <v>400.62466864777565</v>
      </c>
      <c r="J58" s="190">
        <f>Data!BR67*100</f>
        <v>225.14193808668753</v>
      </c>
      <c r="K58" s="190">
        <f>Data!BS67*100</f>
        <v>249.53971866745502</v>
      </c>
      <c r="M58" s="116">
        <v>2003</v>
      </c>
      <c r="N58" s="191">
        <f>Data!BU66/Data!BU$48*100</f>
        <v>430.51997251796541</v>
      </c>
      <c r="O58" s="191">
        <f>Data!BV66/Data!BV$48*100</f>
        <v>244.17152698906608</v>
      </c>
      <c r="P58" s="191">
        <f>Data!BW66/Data!BW$48*100</f>
        <v>264.21084865795348</v>
      </c>
      <c r="R58" s="116">
        <v>2003</v>
      </c>
      <c r="S58" s="162">
        <f t="shared" si="66"/>
        <v>17.279684614482797</v>
      </c>
      <c r="T58" s="162">
        <f t="shared" si="67"/>
        <v>8.4083073768681391</v>
      </c>
      <c r="U58" s="162">
        <f t="shared" si="68"/>
        <v>4.6696752899723979</v>
      </c>
      <c r="X58" s="116">
        <v>2003</v>
      </c>
      <c r="Y58" s="158">
        <f t="shared" si="110"/>
        <v>115.47173463206921</v>
      </c>
      <c r="Z58" s="158">
        <f t="shared" si="111"/>
        <v>37.296702987267707</v>
      </c>
      <c r="AA58" s="158">
        <f t="shared" si="112"/>
        <v>21.922245118568089</v>
      </c>
      <c r="AB58" s="222">
        <f t="shared" si="42"/>
        <v>174.69068273790501</v>
      </c>
      <c r="AD58" s="116">
        <v>2003</v>
      </c>
      <c r="AE58" s="158">
        <f t="shared" si="113"/>
        <v>5.6227311749909381</v>
      </c>
      <c r="AF58" s="158">
        <f t="shared" si="114"/>
        <v>4.7275070426905197</v>
      </c>
      <c r="AG58" s="158">
        <f t="shared" si="115"/>
        <v>1.7032528237897295</v>
      </c>
      <c r="AI58" s="116">
        <v>2003</v>
      </c>
      <c r="AJ58" s="158">
        <f t="shared" si="116"/>
        <v>22.526048138762626</v>
      </c>
      <c r="AK58" s="158">
        <f t="shared" si="117"/>
        <v>10.643600979098082</v>
      </c>
      <c r="AL58" s="158">
        <f t="shared" si="118"/>
        <v>4.2502923046803742</v>
      </c>
      <c r="AM58" s="158">
        <f t="shared" si="119"/>
        <v>37.419941422541079</v>
      </c>
      <c r="AO58" s="116">
        <v>2003</v>
      </c>
      <c r="AP58" s="158">
        <f t="shared" si="120"/>
        <v>439.25793870587125</v>
      </c>
      <c r="AQ58" s="158">
        <f t="shared" si="121"/>
        <v>79.827007343235621</v>
      </c>
      <c r="AR58" s="158">
        <f t="shared" si="122"/>
        <v>51.003507656164494</v>
      </c>
      <c r="AS58" s="158">
        <f t="shared" si="123"/>
        <v>570.08845370527138</v>
      </c>
      <c r="AU58" s="116">
        <v>2003</v>
      </c>
      <c r="AV58" s="158">
        <f t="shared" si="124"/>
        <v>112.45462349981875</v>
      </c>
      <c r="AW58" s="158">
        <f t="shared" si="125"/>
        <v>37.820056341524158</v>
      </c>
      <c r="AX58" s="158">
        <f t="shared" si="126"/>
        <v>21.29066029737162</v>
      </c>
      <c r="AY58" s="158">
        <f t="shared" si="127"/>
        <v>171.56534013871453</v>
      </c>
      <c r="BA58" s="193">
        <f>Data!CR67/10</f>
        <v>77.204654702915036</v>
      </c>
      <c r="BB58" s="193">
        <f>(Data!CR67-Data!CP67)/10</f>
        <v>35.029602029817319</v>
      </c>
      <c r="BC58" s="195">
        <v>0</v>
      </c>
      <c r="BE58" s="116">
        <v>2003</v>
      </c>
      <c r="BF58" s="197">
        <f>(Data!$AZ67-100)/100</f>
        <v>1.2000000000000028E-2</v>
      </c>
      <c r="BG58" s="165">
        <f t="shared" si="81"/>
        <v>8.8932806324109048E-3</v>
      </c>
      <c r="BH58" s="165">
        <f t="shared" si="82"/>
        <v>-2.8162055335968383E-2</v>
      </c>
      <c r="BI58" s="165">
        <f t="shared" si="83"/>
        <v>1.0375494071146241E-2</v>
      </c>
      <c r="BK58" s="118">
        <v>2003</v>
      </c>
      <c r="BL58" s="166">
        <f t="shared" si="128"/>
        <v>0.3756997434327104</v>
      </c>
      <c r="BM58" s="167">
        <f t="shared" si="129"/>
        <v>47.484880193231803</v>
      </c>
      <c r="BN58" s="167">
        <f t="shared" si="130"/>
        <v>20.106868071910299</v>
      </c>
      <c r="BO58" s="167">
        <f t="shared" si="131"/>
        <v>9.6129064377729332</v>
      </c>
      <c r="BP58" s="168">
        <f t="shared" si="132"/>
        <v>77.204654702915036</v>
      </c>
      <c r="BQ58" s="169">
        <f t="shared" si="133"/>
        <v>0.61505203767770888</v>
      </c>
      <c r="BR58" s="169">
        <f t="shared" si="134"/>
        <v>0.26043595621639531</v>
      </c>
      <c r="BS58" s="169">
        <f t="shared" si="135"/>
        <v>0.12451200610589579</v>
      </c>
      <c r="BT58" s="169">
        <f t="shared" si="136"/>
        <v>1</v>
      </c>
      <c r="BU58" s="169"/>
      <c r="BV58" s="177">
        <f t="shared" si="100"/>
        <v>1.1139923130825025</v>
      </c>
      <c r="BW58" s="177">
        <f t="shared" si="101"/>
        <v>1.1139224924057738</v>
      </c>
      <c r="BX58" s="177">
        <f t="shared" si="102"/>
        <v>1.1139574021971101</v>
      </c>
      <c r="BY58" s="202">
        <f t="shared" si="159"/>
        <v>5.672871495724265</v>
      </c>
      <c r="BZ58" s="206">
        <f t="shared" si="78"/>
        <v>1.114092330028787</v>
      </c>
      <c r="CA58" s="202">
        <f t="shared" si="160"/>
        <v>5.6879355343919524</v>
      </c>
      <c r="CB58" s="121">
        <v>2003</v>
      </c>
      <c r="CC58" s="170">
        <f t="shared" si="163"/>
        <v>0.37440950133423956</v>
      </c>
      <c r="CD58" s="171">
        <f t="shared" si="137"/>
        <v>48.299532410475187</v>
      </c>
      <c r="CE58" s="171">
        <f t="shared" si="138"/>
        <v>19.114347823688867</v>
      </c>
      <c r="CF58" s="171">
        <f t="shared" si="139"/>
        <v>9.7907744687509943</v>
      </c>
      <c r="CG58" s="172">
        <f t="shared" si="140"/>
        <v>77.20465470291505</v>
      </c>
      <c r="CH58" s="173">
        <f t="shared" si="141"/>
        <v>0.6256038913240749</v>
      </c>
      <c r="CI58" s="173">
        <f t="shared" si="142"/>
        <v>0.24758025144003606</v>
      </c>
      <c r="CJ58" s="173">
        <f t="shared" si="143"/>
        <v>0.1268158572358892</v>
      </c>
      <c r="CK58" s="173">
        <f t="shared" si="144"/>
        <v>1.0000000000000002</v>
      </c>
      <c r="CL58" s="173"/>
      <c r="CM58" s="178">
        <f t="shared" si="145"/>
        <v>1.1136951822547316</v>
      </c>
      <c r="CN58" s="178">
        <f t="shared" si="146"/>
        <v>1.1137035130664472</v>
      </c>
      <c r="CO58" s="178">
        <f t="shared" si="147"/>
        <v>1.1136993476527999</v>
      </c>
      <c r="CP58" s="202">
        <f t="shared" si="161"/>
        <v>5.6063550644843358</v>
      </c>
      <c r="CQ58" s="206">
        <f t="shared" si="79"/>
        <v>1.1138353382341279</v>
      </c>
      <c r="CR58" s="202">
        <f t="shared" si="161"/>
        <v>5.6207752430258688</v>
      </c>
      <c r="CS58" s="123">
        <v>2003</v>
      </c>
      <c r="CT58" s="174">
        <f t="shared" si="106"/>
        <v>0.04</v>
      </c>
      <c r="CU58" s="175">
        <f t="shared" si="156"/>
        <v>6.3789180777005541</v>
      </c>
      <c r="CV58" s="175">
        <f t="shared" si="157"/>
        <v>6.3813436762960754</v>
      </c>
      <c r="CW58" s="175">
        <f t="shared" si="158"/>
        <v>2.9291672023828976</v>
      </c>
      <c r="CX58" s="176">
        <f t="shared" si="148"/>
        <v>15.689428956379528</v>
      </c>
      <c r="CY58" s="174">
        <f t="shared" si="149"/>
        <v>0.40657426700713684</v>
      </c>
      <c r="CZ58" s="174">
        <f t="shared" si="150"/>
        <v>0.40672886782799939</v>
      </c>
      <c r="DA58" s="174">
        <f t="shared" si="151"/>
        <v>0.18669686516486375</v>
      </c>
      <c r="DB58" s="174">
        <f t="shared" si="152"/>
        <v>1</v>
      </c>
      <c r="DC58" s="174"/>
      <c r="DD58" s="179">
        <f t="shared" si="153"/>
        <v>1.1206829472580624</v>
      </c>
      <c r="DE58" s="179">
        <f t="shared" si="154"/>
        <v>1.1206829472580624</v>
      </c>
      <c r="DF58" s="179">
        <f t="shared" si="155"/>
        <v>1.1206829472580624</v>
      </c>
      <c r="DO58" s="116">
        <v>2003</v>
      </c>
      <c r="DP58" s="158">
        <f t="shared" si="63"/>
        <v>462.60825425156611</v>
      </c>
      <c r="DQ58" s="158">
        <f t="shared" si="35"/>
        <v>83.970519947970004</v>
      </c>
      <c r="DR58" s="158">
        <f t="shared" si="36"/>
        <v>54.704708794464707</v>
      </c>
      <c r="DS58" s="158">
        <f t="shared" si="64"/>
        <v>601.28348299400091</v>
      </c>
      <c r="DU58" s="160">
        <f t="shared" si="73"/>
        <v>0.76507964130814543</v>
      </c>
      <c r="DV58" s="160">
        <f t="shared" si="74"/>
        <v>0.14303879670424438</v>
      </c>
      <c r="DW58" s="160">
        <f t="shared" si="75"/>
        <v>9.1881561987610091E-2</v>
      </c>
      <c r="DX58" s="202">
        <f t="shared" si="76"/>
        <v>1.1158752455091063</v>
      </c>
      <c r="DY58" s="202">
        <f t="shared" si="162"/>
        <v>5.2568929622165257</v>
      </c>
    </row>
    <row r="59" spans="2:131">
      <c r="B59" s="116">
        <v>2004</v>
      </c>
      <c r="C59" s="227">
        <f>Data!BD68*Data!BY68/10</f>
        <v>82.760959984896417</v>
      </c>
      <c r="D59" s="227">
        <f>Data!BD68*Data!BZ68/10</f>
        <v>31.823164723651296</v>
      </c>
      <c r="E59" s="227">
        <f>Data!BD68*Data!CA68/10</f>
        <v>14.604875291452311</v>
      </c>
      <c r="F59" s="227">
        <f>Data!BD68/10</f>
        <v>129.18900000000002</v>
      </c>
      <c r="H59" s="116">
        <v>2004</v>
      </c>
      <c r="I59" s="190">
        <f>Data!BQ68*100</f>
        <v>416.44934305936277</v>
      </c>
      <c r="J59" s="190">
        <f>Data!BR68*100</f>
        <v>224.24137033434076</v>
      </c>
      <c r="K59" s="190">
        <f>Data!BS68*100</f>
        <v>254.78005275947154</v>
      </c>
      <c r="M59" s="116">
        <v>2004</v>
      </c>
      <c r="N59" s="191">
        <f>Data!BU67/Data!BU$48*100</f>
        <v>440.42193188587862</v>
      </c>
      <c r="O59" s="191">
        <f>Data!BV67/Data!BV$48*100</f>
        <v>239.53226797627377</v>
      </c>
      <c r="P59" s="191">
        <f>Data!BW67/Data!BW$48*100</f>
        <v>267.64558969050682</v>
      </c>
      <c r="R59" s="116">
        <v>2004</v>
      </c>
      <c r="S59" s="162">
        <f t="shared" si="66"/>
        <v>19.872995687040682</v>
      </c>
      <c r="T59" s="162">
        <f t="shared" si="67"/>
        <v>14.19147799364738</v>
      </c>
      <c r="U59" s="162">
        <f t="shared" si="68"/>
        <v>5.7323464428513304</v>
      </c>
      <c r="X59" s="116">
        <v>2004</v>
      </c>
      <c r="Y59" s="158">
        <f t="shared" si="110"/>
        <v>129.07431869533042</v>
      </c>
      <c r="Z59" s="158">
        <f t="shared" si="111"/>
        <v>45.939125732903662</v>
      </c>
      <c r="AA59" s="158">
        <f t="shared" si="112"/>
        <v>25.67151809421992</v>
      </c>
      <c r="AB59" s="222">
        <f t="shared" si="42"/>
        <v>200.68496252245401</v>
      </c>
      <c r="AD59" s="116">
        <v>2004</v>
      </c>
      <c r="AE59" s="158">
        <f t="shared" si="113"/>
        <v>6.270411623779478</v>
      </c>
      <c r="AF59" s="158">
        <f t="shared" si="114"/>
        <v>5.5490552480114248</v>
      </c>
      <c r="AG59" s="158">
        <f t="shared" si="115"/>
        <v>1.9830734671995003</v>
      </c>
      <c r="AI59" s="116">
        <v>2004</v>
      </c>
      <c r="AJ59" s="158">
        <f t="shared" si="116"/>
        <v>26.113088014347557</v>
      </c>
      <c r="AK59" s="158">
        <f t="shared" si="117"/>
        <v>12.443277528750471</v>
      </c>
      <c r="AL59" s="158">
        <f t="shared" si="118"/>
        <v>5.0524756259899686</v>
      </c>
      <c r="AM59" s="158">
        <f t="shared" si="119"/>
        <v>43.608841169087995</v>
      </c>
      <c r="AO59" s="116">
        <v>2004</v>
      </c>
      <c r="AP59" s="158">
        <f t="shared" si="120"/>
        <v>509.2052162797774</v>
      </c>
      <c r="AQ59" s="158">
        <f t="shared" si="121"/>
        <v>93.324581465628526</v>
      </c>
      <c r="AR59" s="158">
        <f t="shared" si="122"/>
        <v>60.629707511879623</v>
      </c>
      <c r="AS59" s="158">
        <f t="shared" si="123"/>
        <v>663.15950525728556</v>
      </c>
      <c r="AU59" s="116">
        <v>2004</v>
      </c>
      <c r="AV59" s="158">
        <f t="shared" si="124"/>
        <v>125.40823247558956</v>
      </c>
      <c r="AW59" s="158">
        <f t="shared" si="125"/>
        <v>44.392441984091398</v>
      </c>
      <c r="AX59" s="158">
        <f t="shared" si="126"/>
        <v>24.788418339993754</v>
      </c>
      <c r="AY59" s="158">
        <f t="shared" si="127"/>
        <v>194.58909279967469</v>
      </c>
      <c r="BA59" s="193">
        <f>Data!CR68/10</f>
        <v>141.32703799792327</v>
      </c>
      <c r="BB59" s="193">
        <f>(Data!CR68-Data!CP68)/10</f>
        <v>92.647644344475651</v>
      </c>
      <c r="BC59" s="195">
        <v>0</v>
      </c>
      <c r="BE59" s="116">
        <v>2004</v>
      </c>
      <c r="BF59" s="197">
        <f>(Data!$AZ68-100)/100</f>
        <v>4.0999999999999946E-2</v>
      </c>
      <c r="BG59" s="165">
        <f t="shared" si="81"/>
        <v>-1.4409221902017544E-3</v>
      </c>
      <c r="BH59" s="165">
        <f t="shared" si="82"/>
        <v>-4.3227665706051965E-2</v>
      </c>
      <c r="BI59" s="165">
        <f t="shared" si="83"/>
        <v>-1.9212295869356355E-2</v>
      </c>
      <c r="BK59" s="118">
        <v>2004</v>
      </c>
      <c r="BL59" s="166">
        <f t="shared" si="128"/>
        <v>0.61498504904602125</v>
      </c>
      <c r="BM59" s="167">
        <f t="shared" si="129"/>
        <v>86.99248493939821</v>
      </c>
      <c r="BN59" s="167">
        <f t="shared" si="130"/>
        <v>35.944535239707818</v>
      </c>
      <c r="BO59" s="167">
        <f t="shared" si="131"/>
        <v>18.390017818817284</v>
      </c>
      <c r="BP59" s="168">
        <f t="shared" si="132"/>
        <v>141.3270379979233</v>
      </c>
      <c r="BQ59" s="169">
        <f t="shared" si="133"/>
        <v>0.61554028282030859</v>
      </c>
      <c r="BR59" s="169">
        <f t="shared" si="134"/>
        <v>0.25433587053763906</v>
      </c>
      <c r="BS59" s="169">
        <f t="shared" si="135"/>
        <v>0.1301238466420524</v>
      </c>
      <c r="BT59" s="169">
        <f t="shared" si="136"/>
        <v>1</v>
      </c>
      <c r="BU59" s="169"/>
      <c r="BV59" s="177">
        <f t="shared" si="100"/>
        <v>1.1365618858134756</v>
      </c>
      <c r="BW59" s="177">
        <f t="shared" si="101"/>
        <v>1.1358422790135601</v>
      </c>
      <c r="BX59" s="177">
        <f t="shared" si="102"/>
        <v>1.1362020254436831</v>
      </c>
      <c r="BY59" s="202">
        <f t="shared" si="159"/>
        <v>6.4455280835236461</v>
      </c>
      <c r="BZ59" s="206">
        <f t="shared" si="78"/>
        <v>1.1365209419518527</v>
      </c>
      <c r="CA59" s="202">
        <f t="shared" si="160"/>
        <v>6.4644578513085564</v>
      </c>
      <c r="CB59" s="121">
        <v>2004</v>
      </c>
      <c r="CC59" s="170">
        <f t="shared" si="163"/>
        <v>0.62674788871315013</v>
      </c>
      <c r="CD59" s="171">
        <f t="shared" si="137"/>
        <v>88.349416573862371</v>
      </c>
      <c r="CE59" s="171">
        <f t="shared" si="138"/>
        <v>34.740173442352543</v>
      </c>
      <c r="CF59" s="171">
        <f t="shared" si="139"/>
        <v>18.237447981708399</v>
      </c>
      <c r="CG59" s="172">
        <f t="shared" si="140"/>
        <v>141.3270379979233</v>
      </c>
      <c r="CH59" s="173">
        <f t="shared" si="141"/>
        <v>0.62514164186445764</v>
      </c>
      <c r="CI59" s="173">
        <f t="shared" si="142"/>
        <v>0.24581406314383397</v>
      </c>
      <c r="CJ59" s="173">
        <f t="shared" si="143"/>
        <v>0.12904429499170841</v>
      </c>
      <c r="CK59" s="173">
        <f t="shared" si="144"/>
        <v>1</v>
      </c>
      <c r="CL59" s="173"/>
      <c r="CM59" s="178">
        <f t="shared" si="145"/>
        <v>1.1359217708198339</v>
      </c>
      <c r="CN59" s="178">
        <f t="shared" si="146"/>
        <v>1.1352977662142245</v>
      </c>
      <c r="CO59" s="178">
        <f t="shared" si="147"/>
        <v>1.1356097256566025</v>
      </c>
      <c r="CP59" s="202">
        <f t="shared" si="161"/>
        <v>6.36663133671256</v>
      </c>
      <c r="CQ59" s="206">
        <f t="shared" si="79"/>
        <v>1.1359247337573357</v>
      </c>
      <c r="CR59" s="202">
        <f t="shared" si="161"/>
        <v>6.384777621443984</v>
      </c>
      <c r="CS59" s="123">
        <v>2004</v>
      </c>
      <c r="CT59" s="174">
        <f t="shared" si="106"/>
        <v>0.04</v>
      </c>
      <c r="CU59" s="175">
        <f t="shared" si="156"/>
        <v>7.1137034328544191</v>
      </c>
      <c r="CV59" s="175">
        <f t="shared" si="157"/>
        <v>7.49029632246988</v>
      </c>
      <c r="CW59" s="175">
        <f t="shared" si="158"/>
        <v>3.4103884513821403</v>
      </c>
      <c r="CX59" s="176">
        <f t="shared" si="148"/>
        <v>18.014388206706439</v>
      </c>
      <c r="CY59" s="174">
        <f t="shared" si="149"/>
        <v>0.39489009292061955</v>
      </c>
      <c r="CZ59" s="174">
        <f t="shared" si="150"/>
        <v>0.41579520972471185</v>
      </c>
      <c r="DA59" s="174">
        <f t="shared" si="151"/>
        <v>0.18931469735466858</v>
      </c>
      <c r="DB59" s="174">
        <f t="shared" si="152"/>
        <v>0.99999999999999989</v>
      </c>
      <c r="DC59" s="174"/>
      <c r="DD59" s="179">
        <f t="shared" si="153"/>
        <v>1.1481863525301572</v>
      </c>
      <c r="DE59" s="179">
        <f t="shared" si="154"/>
        <v>1.1481863525301572</v>
      </c>
      <c r="DF59" s="179">
        <f t="shared" si="155"/>
        <v>1.1481863525301572</v>
      </c>
      <c r="DO59" s="116">
        <v>2004</v>
      </c>
      <c r="DP59" s="158">
        <f t="shared" si="63"/>
        <v>537.52915226505183</v>
      </c>
      <c r="DQ59" s="158">
        <f t="shared" si="35"/>
        <v>103.01452506307892</v>
      </c>
      <c r="DR59" s="158">
        <f t="shared" si="36"/>
        <v>65.405907344610796</v>
      </c>
      <c r="DS59" s="158">
        <f t="shared" si="64"/>
        <v>705.94958467274159</v>
      </c>
      <c r="DU59" s="160">
        <f t="shared" si="73"/>
        <v>0.75206211974232462</v>
      </c>
      <c r="DV59" s="160">
        <f t="shared" si="74"/>
        <v>0.15361069903247579</v>
      </c>
      <c r="DW59" s="160">
        <f t="shared" si="75"/>
        <v>9.4327181225199674E-2</v>
      </c>
      <c r="DX59" s="202">
        <f t="shared" si="76"/>
        <v>1.1395783458225819</v>
      </c>
      <c r="DY59" s="202">
        <f t="shared" si="162"/>
        <v>5.9906413860490808</v>
      </c>
    </row>
    <row r="60" spans="2:131">
      <c r="B60" s="116">
        <v>2005</v>
      </c>
      <c r="C60" s="227">
        <f>Data!BD69*Data!BY69/10</f>
        <v>109.70779964711684</v>
      </c>
      <c r="D60" s="227">
        <f>Data!BD69*Data!BZ69/10</f>
        <v>49.571233377180228</v>
      </c>
      <c r="E60" s="227">
        <f>Data!BD69*Data!CA69/10</f>
        <v>20.961966975702921</v>
      </c>
      <c r="F60" s="227">
        <f>Data!BD69/10</f>
        <v>180.24100000000001</v>
      </c>
      <c r="H60" s="116">
        <v>2005</v>
      </c>
      <c r="I60" s="190">
        <f>Data!BQ69*100</f>
        <v>433.31554145326692</v>
      </c>
      <c r="J60" s="190">
        <f>Data!BR69*100</f>
        <v>225.58681855634683</v>
      </c>
      <c r="K60" s="190">
        <f>Data!BS69*100</f>
        <v>262.29606431587598</v>
      </c>
      <c r="M60" s="116">
        <v>2005</v>
      </c>
      <c r="N60" s="191">
        <f>Data!BU68/Data!BU$48*100</f>
        <v>465.08556007148781</v>
      </c>
      <c r="O60" s="191">
        <f>Data!BV68/Data!BV$48*100</f>
        <v>242.16712292401277</v>
      </c>
      <c r="P60" s="191">
        <f>Data!BW68/Data!BW$48*100</f>
        <v>275.40731179153158</v>
      </c>
      <c r="R60" s="116">
        <v>2005</v>
      </c>
      <c r="S60" s="162">
        <f t="shared" si="66"/>
        <v>25.318224054271276</v>
      </c>
      <c r="T60" s="162">
        <f t="shared" si="67"/>
        <v>21.974348365925636</v>
      </c>
      <c r="U60" s="162">
        <f t="shared" si="68"/>
        <v>7.9917199788628919</v>
      </c>
      <c r="X60" s="116">
        <v>2005</v>
      </c>
      <c r="Y60" s="158">
        <f t="shared" si="110"/>
        <v>147.30587121347838</v>
      </c>
      <c r="Z60" s="158">
        <f t="shared" si="111"/>
        <v>60.797686609345988</v>
      </c>
      <c r="AA60" s="158">
        <f t="shared" si="112"/>
        <v>31.289847826390698</v>
      </c>
      <c r="AB60" s="222">
        <f t="shared" si="42"/>
        <v>239.39340564921508</v>
      </c>
      <c r="AD60" s="116">
        <v>2005</v>
      </c>
      <c r="AE60" s="158">
        <f t="shared" si="113"/>
        <v>7.0866715361233039</v>
      </c>
      <c r="AF60" s="158">
        <f t="shared" si="114"/>
        <v>7.11578748948331</v>
      </c>
      <c r="AG60" s="158">
        <f t="shared" si="115"/>
        <v>2.3733902466921091</v>
      </c>
      <c r="AI60" s="116">
        <v>2005</v>
      </c>
      <c r="AJ60" s="158">
        <f t="shared" si="116"/>
        <v>30.707649137767245</v>
      </c>
      <c r="AK60" s="158">
        <f t="shared" si="117"/>
        <v>16.052278612755941</v>
      </c>
      <c r="AL60" s="158">
        <f t="shared" si="118"/>
        <v>6.2253092079302625</v>
      </c>
      <c r="AM60" s="158">
        <f t="shared" si="119"/>
        <v>52.985236958453456</v>
      </c>
      <c r="AO60" s="116">
        <v>2005</v>
      </c>
      <c r="AP60" s="158">
        <f t="shared" si="120"/>
        <v>598.79915818646111</v>
      </c>
      <c r="AQ60" s="158">
        <f t="shared" si="121"/>
        <v>120.39208959566957</v>
      </c>
      <c r="AR60" s="158">
        <f t="shared" si="122"/>
        <v>74.703710495163136</v>
      </c>
      <c r="AS60" s="158">
        <f t="shared" si="123"/>
        <v>793.89495827729377</v>
      </c>
      <c r="AU60" s="116">
        <v>2005</v>
      </c>
      <c r="AV60" s="158">
        <f t="shared" si="124"/>
        <v>141.73343072246607</v>
      </c>
      <c r="AW60" s="158">
        <f t="shared" si="125"/>
        <v>56.92629991586648</v>
      </c>
      <c r="AX60" s="158">
        <f t="shared" si="126"/>
        <v>29.667378083651364</v>
      </c>
      <c r="AY60" s="158">
        <f t="shared" si="127"/>
        <v>228.3271087219839</v>
      </c>
      <c r="BA60" s="193">
        <f>Data!CR69/10</f>
        <v>179.6427969906369</v>
      </c>
      <c r="BB60" s="193">
        <f>(Data!CR69-Data!CP69)/10</f>
        <v>115.48112904874306</v>
      </c>
      <c r="BC60" s="195">
        <v>0</v>
      </c>
      <c r="BE60" s="116">
        <v>2005</v>
      </c>
      <c r="BF60" s="197">
        <f>(Data!$AZ69-100)/100</f>
        <v>1.4999999999999999E-2</v>
      </c>
      <c r="BG60" s="165">
        <f t="shared" si="81"/>
        <v>2.5123152709359609E-2</v>
      </c>
      <c r="BH60" s="165">
        <f t="shared" si="82"/>
        <v>-8.8669950738915482E-3</v>
      </c>
      <c r="BI60" s="165">
        <f t="shared" si="83"/>
        <v>1.4285714285714457E-2</v>
      </c>
      <c r="BK60" s="118">
        <v>2005</v>
      </c>
      <c r="BL60" s="166">
        <f t="shared" si="128"/>
        <v>0.71714271954565811</v>
      </c>
      <c r="BM60" s="167">
        <f t="shared" si="129"/>
        <v>106.92722367814153</v>
      </c>
      <c r="BN60" s="167">
        <f t="shared" si="130"/>
        <v>49.107464672029309</v>
      </c>
      <c r="BO60" s="167">
        <f t="shared" si="131"/>
        <v>23.608108640466057</v>
      </c>
      <c r="BP60" s="168">
        <f t="shared" si="132"/>
        <v>179.6427969906369</v>
      </c>
      <c r="BQ60" s="169">
        <f t="shared" si="133"/>
        <v>0.59522132514845361</v>
      </c>
      <c r="BR60" s="169">
        <f t="shared" si="134"/>
        <v>0.27336172390251096</v>
      </c>
      <c r="BS60" s="169">
        <f t="shared" si="135"/>
        <v>0.13141695094903541</v>
      </c>
      <c r="BT60" s="169">
        <f t="shared" si="136"/>
        <v>1</v>
      </c>
      <c r="BU60" s="169"/>
      <c r="BV60" s="177">
        <f t="shared" si="100"/>
        <v>1.1775501039647684</v>
      </c>
      <c r="BW60" s="177">
        <f t="shared" si="101"/>
        <v>1.176967955533113</v>
      </c>
      <c r="BX60" s="177">
        <f t="shared" si="102"/>
        <v>1.1772589937652709</v>
      </c>
      <c r="BY60" s="202">
        <f t="shared" si="159"/>
        <v>7.5880559058948425</v>
      </c>
      <c r="BZ60" s="206">
        <f t="shared" si="78"/>
        <v>1.1790407364466571</v>
      </c>
      <c r="CA60" s="202">
        <f t="shared" si="160"/>
        <v>7.6218591457352147</v>
      </c>
      <c r="CB60" s="121">
        <v>2005</v>
      </c>
      <c r="CC60" s="170">
        <f t="shared" si="163"/>
        <v>0.70255401978439336</v>
      </c>
      <c r="CD60" s="171">
        <f t="shared" si="137"/>
        <v>108.26199397344503</v>
      </c>
      <c r="CE60" s="171">
        <f t="shared" si="138"/>
        <v>47.816232151729686</v>
      </c>
      <c r="CF60" s="171">
        <f t="shared" si="139"/>
        <v>23.564570865462159</v>
      </c>
      <c r="CG60" s="172">
        <f t="shared" si="140"/>
        <v>179.6427969906369</v>
      </c>
      <c r="CH60" s="173">
        <f t="shared" si="141"/>
        <v>0.60265146049294549</v>
      </c>
      <c r="CI60" s="173">
        <f t="shared" si="142"/>
        <v>0.26617394603481875</v>
      </c>
      <c r="CJ60" s="173">
        <f t="shared" si="143"/>
        <v>0.13117459347223567</v>
      </c>
      <c r="CK60" s="173">
        <f t="shared" si="144"/>
        <v>1</v>
      </c>
      <c r="CL60" s="173"/>
      <c r="CM60" s="178">
        <f t="shared" si="145"/>
        <v>1.1761814274266016</v>
      </c>
      <c r="CN60" s="178">
        <f t="shared" si="146"/>
        <v>1.1759069512270839</v>
      </c>
      <c r="CO60" s="178">
        <f t="shared" si="147"/>
        <v>1.1760441813193647</v>
      </c>
      <c r="CP60" s="202">
        <f t="shared" si="161"/>
        <v>7.4874397381463353</v>
      </c>
      <c r="CQ60" s="206">
        <f t="shared" si="79"/>
        <v>1.1778014552247111</v>
      </c>
      <c r="CR60" s="202">
        <f t="shared" si="161"/>
        <v>7.520000373822894</v>
      </c>
      <c r="CS60" s="123">
        <v>2005</v>
      </c>
      <c r="CT60" s="174">
        <f t="shared" si="106"/>
        <v>0.04</v>
      </c>
      <c r="CU60" s="175">
        <f t="shared" si="156"/>
        <v>8.039740077485698</v>
      </c>
      <c r="CV60" s="175">
        <f t="shared" si="157"/>
        <v>9.6051227608617751</v>
      </c>
      <c r="CW60" s="175">
        <f t="shared" si="158"/>
        <v>4.0816353109561776</v>
      </c>
      <c r="CX60" s="176">
        <f t="shared" si="148"/>
        <v>21.726498149303648</v>
      </c>
      <c r="CY60" s="174">
        <f t="shared" si="149"/>
        <v>0.37004307009058329</v>
      </c>
      <c r="CZ60" s="174">
        <f t="shared" si="150"/>
        <v>0.44209254040185153</v>
      </c>
      <c r="DA60" s="174">
        <f t="shared" si="151"/>
        <v>0.18786438950756532</v>
      </c>
      <c r="DB60" s="174">
        <f t="shared" si="152"/>
        <v>1.0000000000000002</v>
      </c>
      <c r="DC60" s="174"/>
      <c r="DD60" s="179">
        <f t="shared" si="153"/>
        <v>1.2060636142622516</v>
      </c>
      <c r="DE60" s="179">
        <f t="shared" si="154"/>
        <v>1.2060636142622514</v>
      </c>
      <c r="DF60" s="179">
        <f t="shared" si="155"/>
        <v>1.2060636142622516</v>
      </c>
      <c r="DO60" s="116">
        <v>2005</v>
      </c>
      <c r="DP60" s="158">
        <f t="shared" si="63"/>
        <v>638.29923344113593</v>
      </c>
      <c r="DQ60" s="158">
        <f t="shared" si="35"/>
        <v>137.15156697788171</v>
      </c>
      <c r="DR60" s="158">
        <f t="shared" si="36"/>
        <v>82.072039379049471</v>
      </c>
      <c r="DS60" s="158">
        <f t="shared" si="64"/>
        <v>857.52283979806714</v>
      </c>
      <c r="DU60" s="160">
        <f t="shared" si="73"/>
        <v>0.733030471759202</v>
      </c>
      <c r="DV60" s="160">
        <f t="shared" si="74"/>
        <v>0.16589896706302315</v>
      </c>
      <c r="DW60" s="160">
        <f t="shared" si="75"/>
        <v>0.10107056117777487</v>
      </c>
      <c r="DX60" s="202">
        <f t="shared" si="76"/>
        <v>1.1774413286256247</v>
      </c>
      <c r="DY60" s="202">
        <f t="shared" si="162"/>
        <v>7.0536287529092832</v>
      </c>
    </row>
    <row r="61" spans="2:131">
      <c r="B61" s="116">
        <v>2006</v>
      </c>
      <c r="C61" s="227">
        <f>Data!BD70*Data!BY70/10</f>
        <v>171.26713518253973</v>
      </c>
      <c r="D61" s="227">
        <f>Data!BD70*Data!BZ70/10</f>
        <v>70.125620833791203</v>
      </c>
      <c r="E61" s="227">
        <f>Data!BD70*Data!CA70/10</f>
        <v>39.036243983669053</v>
      </c>
      <c r="F61" s="227">
        <f>Data!BD70/10</f>
        <v>280.42899999999997</v>
      </c>
      <c r="H61" s="116">
        <v>2006</v>
      </c>
      <c r="I61" s="190">
        <f>Data!BQ70*100</f>
        <v>445.23171884323176</v>
      </c>
      <c r="J61" s="190">
        <f>Data!BR70*100</f>
        <v>226.26357901201581</v>
      </c>
      <c r="K61" s="190">
        <f>Data!BS70*100</f>
        <v>268.85346592377289</v>
      </c>
      <c r="M61" s="116">
        <v>2006</v>
      </c>
      <c r="N61" s="191">
        <f>Data!BU69/Data!BU$48*100</f>
        <v>476.71269907327496</v>
      </c>
      <c r="O61" s="191">
        <f>Data!BV69/Data!BV$48*100</f>
        <v>242.40929004693677</v>
      </c>
      <c r="P61" s="191">
        <f>Data!BW69/Data!BW$48*100</f>
        <v>283.66953114527752</v>
      </c>
      <c r="R61" s="116">
        <v>2006</v>
      </c>
      <c r="S61" s="162">
        <f t="shared" si="66"/>
        <v>38.466966286120261</v>
      </c>
      <c r="T61" s="162">
        <f t="shared" si="67"/>
        <v>30.992889416845632</v>
      </c>
      <c r="U61" s="162">
        <f t="shared" si="68"/>
        <v>14.519524176317246</v>
      </c>
      <c r="X61" s="116">
        <v>2006</v>
      </c>
      <c r="Y61" s="158">
        <f t="shared" si="110"/>
        <v>177.44586978177171</v>
      </c>
      <c r="Z61" s="158">
        <f t="shared" si="111"/>
        <v>82.253809611470516</v>
      </c>
      <c r="AA61" s="158">
        <f t="shared" si="112"/>
        <v>42.725403209543998</v>
      </c>
      <c r="AB61" s="222">
        <f t="shared" si="42"/>
        <v>302.42508260278623</v>
      </c>
      <c r="AD61" s="116">
        <v>2006</v>
      </c>
      <c r="AE61" s="158">
        <f t="shared" si="113"/>
        <v>8.3269677178269266</v>
      </c>
      <c r="AF61" s="158">
        <f t="shared" si="114"/>
        <v>9.5367664147211002</v>
      </c>
      <c r="AG61" s="158">
        <f t="shared" si="115"/>
        <v>3.0839687931639457</v>
      </c>
      <c r="AI61" s="116">
        <v>2006</v>
      </c>
      <c r="AJ61" s="158">
        <f t="shared" si="116"/>
        <v>37.074301497601851</v>
      </c>
      <c r="AK61" s="158">
        <f t="shared" si="117"/>
        <v>21.578229011963863</v>
      </c>
      <c r="AL61" s="158">
        <f t="shared" si="118"/>
        <v>8.2913569884288183</v>
      </c>
      <c r="AM61" s="158">
        <f t="shared" si="119"/>
        <v>66.943887497994538</v>
      </c>
      <c r="AO61" s="116">
        <v>2006</v>
      </c>
      <c r="AP61" s="158">
        <f t="shared" si="120"/>
        <v>722.94887920323595</v>
      </c>
      <c r="AQ61" s="158">
        <f t="shared" si="121"/>
        <v>161.83671758972895</v>
      </c>
      <c r="AR61" s="158">
        <f t="shared" si="122"/>
        <v>99.496283861145827</v>
      </c>
      <c r="AS61" s="158">
        <f t="shared" si="123"/>
        <v>984.28188065411075</v>
      </c>
      <c r="AU61" s="116">
        <v>2006</v>
      </c>
      <c r="AV61" s="158">
        <f t="shared" si="124"/>
        <v>166.53935435653852</v>
      </c>
      <c r="AW61" s="158">
        <f t="shared" si="125"/>
        <v>76.294131317768802</v>
      </c>
      <c r="AX61" s="158">
        <f t="shared" si="126"/>
        <v>38.549609914549322</v>
      </c>
      <c r="AY61" s="158">
        <f t="shared" si="127"/>
        <v>281.38309558885663</v>
      </c>
      <c r="BA61" s="193">
        <f>Data!CR70/10</f>
        <v>246.56319876205816</v>
      </c>
      <c r="BB61" s="193">
        <f>(Data!CR70-Data!CP70)/10</f>
        <v>157.55591940615705</v>
      </c>
      <c r="BC61" s="195">
        <v>0</v>
      </c>
      <c r="BE61" s="116">
        <v>2006</v>
      </c>
      <c r="BF61" s="197">
        <f>(Data!$AZ70-100)/100</f>
        <v>1.4000000000000058E-2</v>
      </c>
      <c r="BG61" s="165">
        <f t="shared" si="81"/>
        <v>1.3313609467455745E-2</v>
      </c>
      <c r="BH61" s="165">
        <f t="shared" si="82"/>
        <v>-1.0848126232742006E-2</v>
      </c>
      <c r="BI61" s="165">
        <f t="shared" si="83"/>
        <v>1.0848126232741784E-2</v>
      </c>
      <c r="BK61" s="118">
        <v>2006</v>
      </c>
      <c r="BL61" s="166">
        <f t="shared" si="128"/>
        <v>0.79599021790092506</v>
      </c>
      <c r="BM61" s="167">
        <f t="shared" si="129"/>
        <v>140.72726676708112</v>
      </c>
      <c r="BN61" s="167">
        <f t="shared" si="130"/>
        <v>71.984205721624022</v>
      </c>
      <c r="BO61" s="167">
        <f t="shared" si="131"/>
        <v>33.851726273353059</v>
      </c>
      <c r="BP61" s="168">
        <f t="shared" si="132"/>
        <v>246.56319876205819</v>
      </c>
      <c r="BQ61" s="169">
        <f t="shared" si="133"/>
        <v>0.57075535795140164</v>
      </c>
      <c r="BR61" s="169">
        <f t="shared" si="134"/>
        <v>0.29195032382383718</v>
      </c>
      <c r="BS61" s="169">
        <f t="shared" si="135"/>
        <v>0.13729431822476118</v>
      </c>
      <c r="BT61" s="169">
        <f t="shared" si="136"/>
        <v>1</v>
      </c>
      <c r="BU61" s="169"/>
      <c r="BV61" s="177">
        <f t="shared" si="100"/>
        <v>1.2365248526529877</v>
      </c>
      <c r="BW61" s="177">
        <f t="shared" si="101"/>
        <v>1.2357295181632482</v>
      </c>
      <c r="BX61" s="177">
        <f t="shared" si="102"/>
        <v>1.2361271214425149</v>
      </c>
      <c r="BY61" s="202">
        <f t="shared" si="159"/>
        <v>9.3798017042986661</v>
      </c>
      <c r="BZ61" s="206">
        <f t="shared" si="78"/>
        <v>1.2384258487926918</v>
      </c>
      <c r="CA61" s="202">
        <f t="shared" si="160"/>
        <v>9.4391073819354734</v>
      </c>
      <c r="CB61" s="121">
        <v>2006</v>
      </c>
      <c r="CC61" s="170">
        <f t="shared" si="163"/>
        <v>0.78971080244669989</v>
      </c>
      <c r="CD61" s="171">
        <f t="shared" si="137"/>
        <v>141.80272341408386</v>
      </c>
      <c r="CE61" s="171">
        <f t="shared" si="138"/>
        <v>70.764085004765292</v>
      </c>
      <c r="CF61" s="171">
        <f t="shared" si="139"/>
        <v>33.996390343209008</v>
      </c>
      <c r="CG61" s="172">
        <f t="shared" si="140"/>
        <v>246.56319876205816</v>
      </c>
      <c r="CH61" s="173">
        <f t="shared" si="141"/>
        <v>0.57511714694668714</v>
      </c>
      <c r="CI61" s="173">
        <f t="shared" si="142"/>
        <v>0.28700181276060999</v>
      </c>
      <c r="CJ61" s="173">
        <f t="shared" si="143"/>
        <v>0.13788104029270268</v>
      </c>
      <c r="CK61" s="173">
        <f t="shared" si="144"/>
        <v>0.99999999999999989</v>
      </c>
      <c r="CL61" s="173"/>
      <c r="CM61" s="178">
        <f t="shared" si="145"/>
        <v>1.2353072289342686</v>
      </c>
      <c r="CN61" s="178">
        <f t="shared" si="146"/>
        <v>1.2350101821173938</v>
      </c>
      <c r="CO61" s="178">
        <f t="shared" si="147"/>
        <v>1.2351586965961274</v>
      </c>
      <c r="CP61" s="202">
        <f t="shared" si="161"/>
        <v>9.2481763078108781</v>
      </c>
      <c r="CQ61" s="206">
        <f t="shared" si="79"/>
        <v>1.2374447564586191</v>
      </c>
      <c r="CR61" s="202">
        <f t="shared" si="161"/>
        <v>9.3055850311539956</v>
      </c>
      <c r="CS61" s="123">
        <v>2006</v>
      </c>
      <c r="CT61" s="174">
        <f t="shared" si="106"/>
        <v>0.04</v>
      </c>
      <c r="CU61" s="175">
        <f t="shared" si="156"/>
        <v>9.4468405574735161</v>
      </c>
      <c r="CV61" s="175">
        <f t="shared" si="157"/>
        <v>12.873039321430207</v>
      </c>
      <c r="CW61" s="175">
        <f t="shared" si="158"/>
        <v>5.3036519980684895</v>
      </c>
      <c r="CX61" s="176">
        <f t="shared" si="148"/>
        <v>27.623531876972212</v>
      </c>
      <c r="CY61" s="174">
        <f t="shared" si="149"/>
        <v>0.34198525371582483</v>
      </c>
      <c r="CZ61" s="174">
        <f t="shared" si="150"/>
        <v>0.46601713997917665</v>
      </c>
      <c r="DA61" s="174">
        <f t="shared" si="151"/>
        <v>0.1919976063049986</v>
      </c>
      <c r="DB61" s="174">
        <f t="shared" si="152"/>
        <v>1</v>
      </c>
      <c r="DC61" s="174"/>
      <c r="DD61" s="179">
        <f t="shared" si="153"/>
        <v>1.2714212703374643</v>
      </c>
      <c r="DE61" s="179">
        <f t="shared" si="154"/>
        <v>1.2714212703374639</v>
      </c>
      <c r="DF61" s="179">
        <f t="shared" si="155"/>
        <v>1.2714212703374641</v>
      </c>
      <c r="DO61" s="116">
        <v>2006</v>
      </c>
      <c r="DP61" s="158">
        <f t="shared" si="63"/>
        <v>790.04529604570484</v>
      </c>
      <c r="DQ61" s="158">
        <f t="shared" si="35"/>
        <v>186.11041350064264</v>
      </c>
      <c r="DR61" s="158">
        <f t="shared" si="36"/>
        <v>114.86872735876594</v>
      </c>
      <c r="DS61" s="158">
        <f t="shared" si="64"/>
        <v>1091.0244369051134</v>
      </c>
      <c r="DU61" s="160">
        <f t="shared" si="73"/>
        <v>0.7149107230307904</v>
      </c>
      <c r="DV61" s="160">
        <f t="shared" si="74"/>
        <v>0.1755759508450801</v>
      </c>
      <c r="DW61" s="160">
        <f t="shared" si="75"/>
        <v>0.10951332612412946</v>
      </c>
      <c r="DX61" s="202">
        <f t="shared" si="76"/>
        <v>1.2464087549554779</v>
      </c>
      <c r="DY61" s="202">
        <f t="shared" si="162"/>
        <v>8.7917046318318199</v>
      </c>
    </row>
    <row r="62" spans="2:131">
      <c r="B62" s="116">
        <v>2007</v>
      </c>
      <c r="C62" s="227">
        <f>Data!BD71*Data!BY71/10</f>
        <v>244.22083813196255</v>
      </c>
      <c r="D62" s="227">
        <f>Data!BD71*Data!BZ71/10</f>
        <v>101.44967221625116</v>
      </c>
      <c r="E62" s="227">
        <f>Data!BD71*Data!CA71/10</f>
        <v>54.647489651786273</v>
      </c>
      <c r="F62" s="227">
        <f>Data!BD71/10</f>
        <v>400.31799999999998</v>
      </c>
      <c r="H62" s="116">
        <v>2007</v>
      </c>
      <c r="I62" s="190">
        <f>Data!BQ71*100</f>
        <v>463.48621931580425</v>
      </c>
      <c r="J62" s="190">
        <f>Data!BR71*100</f>
        <v>226.71610617003984</v>
      </c>
      <c r="K62" s="190">
        <f>Data!BS71*100</f>
        <v>279.47317782776196</v>
      </c>
      <c r="M62" s="116">
        <v>2007</v>
      </c>
      <c r="N62" s="191">
        <f>Data!BU70/Data!BU$48*100</f>
        <v>491.01408004547318</v>
      </c>
      <c r="O62" s="191">
        <f>Data!BV70/Data!BV$48*100</f>
        <v>243.62133649717143</v>
      </c>
      <c r="P62" s="191">
        <f>Data!BW70/Data!BW$48*100</f>
        <v>289.34292176818309</v>
      </c>
      <c r="R62" s="116">
        <v>2007</v>
      </c>
      <c r="S62" s="162">
        <f t="shared" si="66"/>
        <v>52.692146595529849</v>
      </c>
      <c r="T62" s="162">
        <f t="shared" si="67"/>
        <v>44.747448220622964</v>
      </c>
      <c r="U62" s="162">
        <f t="shared" si="68"/>
        <v>19.553751124362019</v>
      </c>
      <c r="X62" s="116">
        <v>2007</v>
      </c>
      <c r="Y62" s="158">
        <f t="shared" si="110"/>
        <v>219.94841922332472</v>
      </c>
      <c r="Z62" s="158">
        <f t="shared" si="111"/>
        <v>113.92281611687072</v>
      </c>
      <c r="AA62" s="158">
        <f t="shared" si="112"/>
        <v>58.078972032168018</v>
      </c>
      <c r="AB62" s="222">
        <f t="shared" si="42"/>
        <v>391.95020737236342</v>
      </c>
      <c r="AD62" s="116">
        <v>2007</v>
      </c>
      <c r="AE62" s="158">
        <f t="shared" si="113"/>
        <v>10.189597153976832</v>
      </c>
      <c r="AF62" s="158">
        <f t="shared" si="114"/>
        <v>13.07844171522275</v>
      </c>
      <c r="AG62" s="158">
        <f t="shared" si="115"/>
        <v>4.2001823017380007</v>
      </c>
      <c r="AI62" s="116">
        <v>2007</v>
      </c>
      <c r="AJ62" s="158">
        <f t="shared" si="116"/>
        <v>47.227378612478006</v>
      </c>
      <c r="AK62" s="158">
        <f t="shared" si="117"/>
        <v>29.650933804471187</v>
      </c>
      <c r="AL62" s="158">
        <f t="shared" si="118"/>
        <v>11.738382953226427</v>
      </c>
      <c r="AM62" s="158">
        <f t="shared" si="119"/>
        <v>88.61669537017562</v>
      </c>
      <c r="AO62" s="116">
        <v>2007</v>
      </c>
      <c r="AP62" s="158">
        <f t="shared" si="120"/>
        <v>920.93388294332112</v>
      </c>
      <c r="AQ62" s="158">
        <f t="shared" si="121"/>
        <v>222.38200353353389</v>
      </c>
      <c r="AR62" s="158">
        <f t="shared" si="122"/>
        <v>140.86059543871713</v>
      </c>
      <c r="AS62" s="158">
        <f t="shared" si="123"/>
        <v>1284.1764819155721</v>
      </c>
      <c r="AU62" s="116">
        <v>2007</v>
      </c>
      <c r="AV62" s="158">
        <f t="shared" si="124"/>
        <v>203.79194307953662</v>
      </c>
      <c r="AW62" s="158">
        <f t="shared" si="125"/>
        <v>104.627533721782</v>
      </c>
      <c r="AX62" s="158">
        <f t="shared" si="126"/>
        <v>52.50227877172501</v>
      </c>
      <c r="AY62" s="158">
        <f t="shared" si="127"/>
        <v>360.92175557304364</v>
      </c>
      <c r="BA62" s="193">
        <f>Data!CR71/10</f>
        <v>292.9229881197565</v>
      </c>
      <c r="BB62" s="193">
        <f>(Data!CR71-Data!CP71)/10</f>
        <v>196.75154924254701</v>
      </c>
      <c r="BC62" s="195">
        <v>0</v>
      </c>
      <c r="BE62" s="116">
        <v>2007</v>
      </c>
      <c r="BF62" s="197">
        <f>(Data!$AZ71-100)/100</f>
        <v>5.2999999999999971E-2</v>
      </c>
      <c r="BG62" s="165">
        <f t="shared" si="81"/>
        <v>-1.139601139601143E-2</v>
      </c>
      <c r="BH62" s="165">
        <f t="shared" si="82"/>
        <v>-4.8433048433048409E-2</v>
      </c>
      <c r="BI62" s="165">
        <f t="shared" si="83"/>
        <v>-1.2820512820512664E-2</v>
      </c>
      <c r="BK62" s="118">
        <v>2007</v>
      </c>
      <c r="BL62" s="166">
        <f t="shared" si="128"/>
        <v>0.67452764254973963</v>
      </c>
      <c r="BM62" s="167">
        <f t="shared" si="129"/>
        <v>157.80172773392664</v>
      </c>
      <c r="BN62" s="167">
        <f t="shared" si="130"/>
        <v>92.755197159969867</v>
      </c>
      <c r="BO62" s="167">
        <f t="shared" si="131"/>
        <v>42.366063225860032</v>
      </c>
      <c r="BP62" s="168">
        <f t="shared" si="132"/>
        <v>292.92298811975655</v>
      </c>
      <c r="BQ62" s="169">
        <f t="shared" si="133"/>
        <v>0.53871404476255069</v>
      </c>
      <c r="BR62" s="169">
        <f t="shared" si="134"/>
        <v>0.31665386781473254</v>
      </c>
      <c r="BS62" s="169">
        <f t="shared" si="135"/>
        <v>0.14463208742271669</v>
      </c>
      <c r="BT62" s="169">
        <f t="shared" si="136"/>
        <v>1</v>
      </c>
      <c r="BU62" s="169"/>
      <c r="BV62" s="177">
        <f t="shared" si="100"/>
        <v>1.2857843855848252</v>
      </c>
      <c r="BW62" s="177">
        <f t="shared" si="101"/>
        <v>1.2864426155667092</v>
      </c>
      <c r="BX62" s="177">
        <f t="shared" si="102"/>
        <v>1.2861134584656895</v>
      </c>
      <c r="BY62" s="202">
        <f t="shared" si="159"/>
        <v>12.063489209637925</v>
      </c>
      <c r="BZ62" s="206">
        <f t="shared" si="78"/>
        <v>1.288115786661499</v>
      </c>
      <c r="CA62" s="202">
        <f t="shared" si="160"/>
        <v>12.158663230664175</v>
      </c>
      <c r="CB62" s="121">
        <v>2007</v>
      </c>
      <c r="CC62" s="170">
        <f t="shared" si="163"/>
        <v>0.69464156941220445</v>
      </c>
      <c r="CD62" s="171">
        <f t="shared" si="137"/>
        <v>159.79480580170915</v>
      </c>
      <c r="CE62" s="171">
        <f t="shared" si="138"/>
        <v>90.302200968452581</v>
      </c>
      <c r="CF62" s="171">
        <f t="shared" si="139"/>
        <v>42.82598134959477</v>
      </c>
      <c r="CG62" s="172">
        <f t="shared" si="140"/>
        <v>292.9229881197565</v>
      </c>
      <c r="CH62" s="173">
        <f t="shared" si="141"/>
        <v>0.54551814737182658</v>
      </c>
      <c r="CI62" s="173">
        <f t="shared" si="142"/>
        <v>0.30827966609276181</v>
      </c>
      <c r="CJ62" s="173">
        <f t="shared" si="143"/>
        <v>0.14620218653541148</v>
      </c>
      <c r="CK62" s="173">
        <f t="shared" si="144"/>
        <v>0.99999999999999978</v>
      </c>
      <c r="CL62" s="173"/>
      <c r="CM62" s="178">
        <f t="shared" si="145"/>
        <v>1.2851346851489169</v>
      </c>
      <c r="CN62" s="178">
        <f t="shared" si="146"/>
        <v>1.2854393084257443</v>
      </c>
      <c r="CO62" s="178">
        <f t="shared" si="147"/>
        <v>1.2852869877625621</v>
      </c>
      <c r="CP62" s="202">
        <f t="shared" si="161"/>
        <v>11.886560668963337</v>
      </c>
      <c r="CQ62" s="206">
        <f t="shared" si="79"/>
        <v>1.2872811039222243</v>
      </c>
      <c r="CR62" s="202">
        <f t="shared" si="161"/>
        <v>11.978903771546042</v>
      </c>
      <c r="CS62" s="123">
        <v>2007</v>
      </c>
      <c r="CT62" s="174">
        <f t="shared" si="106"/>
        <v>0.04</v>
      </c>
      <c r="CU62" s="175">
        <f t="shared" si="156"/>
        <v>11.559970318177925</v>
      </c>
      <c r="CV62" s="175">
        <f t="shared" si="157"/>
        <v>17.653708515206326</v>
      </c>
      <c r="CW62" s="175">
        <f t="shared" si="158"/>
        <v>7.2232589727377414</v>
      </c>
      <c r="CX62" s="176">
        <f t="shared" si="148"/>
        <v>36.436937806121989</v>
      </c>
      <c r="CY62" s="174">
        <f t="shared" si="149"/>
        <v>0.31725965501512765</v>
      </c>
      <c r="CZ62" s="174">
        <f t="shared" si="150"/>
        <v>0.48450033340178822</v>
      </c>
      <c r="DA62" s="174">
        <f t="shared" si="151"/>
        <v>0.19824001158308419</v>
      </c>
      <c r="DB62" s="174">
        <f t="shared" si="152"/>
        <v>1</v>
      </c>
      <c r="DC62" s="174"/>
      <c r="DD62" s="179">
        <f t="shared" si="153"/>
        <v>1.3190542747539427</v>
      </c>
      <c r="DE62" s="179">
        <f t="shared" si="154"/>
        <v>1.3190542747539424</v>
      </c>
      <c r="DF62" s="179">
        <f t="shared" si="155"/>
        <v>1.3190542747539427</v>
      </c>
      <c r="DO62" s="116">
        <v>2007</v>
      </c>
      <c r="DP62" s="158">
        <f t="shared" si="63"/>
        <v>1019.4306127030634</v>
      </c>
      <c r="DQ62" s="158">
        <f t="shared" si="35"/>
        <v>258.28137273942389</v>
      </c>
      <c r="DR62" s="158">
        <f t="shared" si="36"/>
        <v>162.31514878799706</v>
      </c>
      <c r="DS62" s="158">
        <f t="shared" si="64"/>
        <v>1440.0271342304843</v>
      </c>
      <c r="DU62" s="160">
        <f t="shared" si="73"/>
        <v>0.69821337493870483</v>
      </c>
      <c r="DV62" s="160">
        <f t="shared" si="74"/>
        <v>0.18952844092987781</v>
      </c>
      <c r="DW62" s="160">
        <f t="shared" si="75"/>
        <v>0.11225818413141737</v>
      </c>
      <c r="DX62" s="202">
        <f t="shared" si="76"/>
        <v>1.2790550381389738</v>
      </c>
      <c r="DY62" s="202">
        <f t="shared" si="162"/>
        <v>11.245074103174241</v>
      </c>
    </row>
    <row r="63" spans="2:131">
      <c r="B63" s="116">
        <v>2008</v>
      </c>
      <c r="C63" s="227">
        <f>Data!BD72*Data!BY72/10</f>
        <v>323.21746901067127</v>
      </c>
      <c r="D63" s="227">
        <f>Data!BD72*Data!BZ72/10</f>
        <v>172.19654979304158</v>
      </c>
      <c r="E63" s="227">
        <f>Data!BD72*Data!CA72/10</f>
        <v>65.415981196287163</v>
      </c>
      <c r="F63" s="227">
        <f>Data!BD72/10</f>
        <v>560.83000000000004</v>
      </c>
      <c r="H63" s="116">
        <v>2008</v>
      </c>
      <c r="I63" s="190">
        <f>Data!BQ72*100</f>
        <v>500.3333737514107</v>
      </c>
      <c r="J63" s="190">
        <f>Data!BR72*100</f>
        <v>227.05618032929488</v>
      </c>
      <c r="K63" s="190">
        <f>Data!BS72*100</f>
        <v>294.84420260828881</v>
      </c>
      <c r="M63" s="116">
        <v>2008</v>
      </c>
      <c r="N63" s="191">
        <f>Data!BU71/Data!BU$48*100</f>
        <v>516.54681220783777</v>
      </c>
      <c r="O63" s="191">
        <f>Data!BV71/Data!BV$48*100</f>
        <v>243.37771516067428</v>
      </c>
      <c r="P63" s="191">
        <f>Data!BW71/Data!BW$48*100</f>
        <v>306.41415415250594</v>
      </c>
      <c r="R63" s="116">
        <v>2008</v>
      </c>
      <c r="S63" s="162">
        <f t="shared" si="66"/>
        <v>64.600421632329684</v>
      </c>
      <c r="T63" s="162">
        <f t="shared" si="67"/>
        <v>75.83874155872283</v>
      </c>
      <c r="U63" s="162">
        <f t="shared" si="68"/>
        <v>22.186626230936838</v>
      </c>
      <c r="X63" s="116">
        <v>2008</v>
      </c>
      <c r="Y63" s="158">
        <f t="shared" si="110"/>
        <v>271.93640935367995</v>
      </c>
      <c r="Z63" s="158">
        <f t="shared" si="111"/>
        <v>170.78128431356456</v>
      </c>
      <c r="AA63" s="158">
        <f t="shared" si="112"/>
        <v>74.731815451293954</v>
      </c>
      <c r="AB63" s="222">
        <f t="shared" si="42"/>
        <v>517.44950911853846</v>
      </c>
      <c r="AD63" s="116">
        <v>2008</v>
      </c>
      <c r="AE63" s="158">
        <f t="shared" si="113"/>
        <v>12.612431501974479</v>
      </c>
      <c r="AF63" s="158">
        <f t="shared" si="114"/>
        <v>18.980273362029017</v>
      </c>
      <c r="AG63" s="158">
        <f t="shared" si="115"/>
        <v>5.5337828118109158</v>
      </c>
      <c r="AI63" s="116">
        <v>2008</v>
      </c>
      <c r="AJ63" s="158">
        <f t="shared" si="116"/>
        <v>63.104204045914628</v>
      </c>
      <c r="AK63" s="158">
        <f t="shared" si="117"/>
        <v>43.095883711881726</v>
      </c>
      <c r="AL63" s="158">
        <f t="shared" si="118"/>
        <v>16.316037805558437</v>
      </c>
      <c r="AM63" s="158">
        <f t="shared" si="119"/>
        <v>122.51612556335479</v>
      </c>
      <c r="AO63" s="116">
        <v>2008</v>
      </c>
      <c r="AP63" s="158">
        <f t="shared" si="120"/>
        <v>1230.5319788953354</v>
      </c>
      <c r="AQ63" s="158">
        <f t="shared" si="121"/>
        <v>323.21912783911296</v>
      </c>
      <c r="AR63" s="158">
        <f t="shared" si="122"/>
        <v>195.79245366670125</v>
      </c>
      <c r="AS63" s="158">
        <f t="shared" si="123"/>
        <v>1749.5435604011498</v>
      </c>
      <c r="AU63" s="116">
        <v>2008</v>
      </c>
      <c r="AV63" s="158">
        <f t="shared" si="124"/>
        <v>252.24863003948957</v>
      </c>
      <c r="AW63" s="158">
        <f t="shared" si="125"/>
        <v>151.84218689623214</v>
      </c>
      <c r="AX63" s="158">
        <f t="shared" si="126"/>
        <v>69.172285147636444</v>
      </c>
      <c r="AY63" s="158">
        <f t="shared" si="127"/>
        <v>473.26310208335815</v>
      </c>
      <c r="BA63" s="193">
        <f>Data!CR72/10</f>
        <v>355.97261821181814</v>
      </c>
      <c r="BB63" s="193">
        <f>(Data!CR72-Data!CP72)/10</f>
        <v>241.17509814832709</v>
      </c>
      <c r="BC63" s="195">
        <v>0</v>
      </c>
      <c r="BE63" s="116">
        <v>2008</v>
      </c>
      <c r="BF63" s="197">
        <f>(Data!$AZ72-100)/100</f>
        <v>5.0999999999999941E-2</v>
      </c>
      <c r="BG63" s="165">
        <f t="shared" si="81"/>
        <v>2.7117031398668168E-2</v>
      </c>
      <c r="BH63" s="165">
        <f t="shared" si="82"/>
        <v>-4.709800190294966E-2</v>
      </c>
      <c r="BI63" s="165">
        <f t="shared" si="83"/>
        <v>3.8058991436724643E-3</v>
      </c>
      <c r="BK63" s="118">
        <v>2008</v>
      </c>
      <c r="BL63" s="166">
        <f t="shared" si="128"/>
        <v>0.63823986084147499</v>
      </c>
      <c r="BM63" s="167">
        <f t="shared" si="129"/>
        <v>175.63191604133914</v>
      </c>
      <c r="BN63" s="167">
        <f t="shared" si="130"/>
        <v>128.37916680591232</v>
      </c>
      <c r="BO63" s="167">
        <f t="shared" si="131"/>
        <v>51.961535364566721</v>
      </c>
      <c r="BP63" s="168">
        <f t="shared" si="132"/>
        <v>355.9726182118182</v>
      </c>
      <c r="BQ63" s="169">
        <f t="shared" si="133"/>
        <v>0.49338602762089695</v>
      </c>
      <c r="BR63" s="169">
        <f t="shared" si="134"/>
        <v>0.36064337602933688</v>
      </c>
      <c r="BS63" s="169">
        <f t="shared" si="135"/>
        <v>0.14597059634976614</v>
      </c>
      <c r="BT63" s="169">
        <f t="shared" si="136"/>
        <v>1</v>
      </c>
      <c r="BU63" s="169"/>
      <c r="BV63" s="177">
        <f t="shared" si="100"/>
        <v>1.3169095729509011</v>
      </c>
      <c r="BW63" s="177">
        <f t="shared" si="101"/>
        <v>1.3194304098637457</v>
      </c>
      <c r="BX63" s="177">
        <f t="shared" si="102"/>
        <v>1.3181693888086226</v>
      </c>
      <c r="BY63" s="202">
        <f t="shared" si="159"/>
        <v>15.901722198367837</v>
      </c>
      <c r="BZ63" s="206">
        <f t="shared" si="78"/>
        <v>1.3216585705992849</v>
      </c>
      <c r="CA63" s="202">
        <f t="shared" si="160"/>
        <v>16.069601465837696</v>
      </c>
      <c r="CB63" s="121">
        <v>2008</v>
      </c>
      <c r="CC63" s="170">
        <f t="shared" si="163"/>
        <v>0.63721951215391692</v>
      </c>
      <c r="CD63" s="171">
        <f t="shared" si="137"/>
        <v>182.19103968157071</v>
      </c>
      <c r="CE63" s="171">
        <f t="shared" si="138"/>
        <v>121.63966857907187</v>
      </c>
      <c r="CF63" s="171">
        <f t="shared" si="139"/>
        <v>52.14190995117557</v>
      </c>
      <c r="CG63" s="172">
        <f t="shared" si="140"/>
        <v>355.9726182118182</v>
      </c>
      <c r="CH63" s="173">
        <f t="shared" si="141"/>
        <v>0.51181194946056108</v>
      </c>
      <c r="CI63" s="173">
        <f t="shared" si="142"/>
        <v>0.34171074502896542</v>
      </c>
      <c r="CJ63" s="173">
        <f t="shared" si="143"/>
        <v>0.1464773055104733</v>
      </c>
      <c r="CK63" s="173">
        <f t="shared" si="144"/>
        <v>1</v>
      </c>
      <c r="CL63" s="173"/>
      <c r="CM63" s="178">
        <f t="shared" si="145"/>
        <v>1.3152469659087569</v>
      </c>
      <c r="CN63" s="178">
        <f t="shared" si="146"/>
        <v>1.3155677256174925</v>
      </c>
      <c r="CO63" s="178">
        <f t="shared" si="147"/>
        <v>1.3154073359860401</v>
      </c>
      <c r="CP63" s="202">
        <f t="shared" si="161"/>
        <v>15.635669103597506</v>
      </c>
      <c r="CQ63" s="206">
        <f t="shared" si="79"/>
        <v>1.3188265154736234</v>
      </c>
      <c r="CR63" s="202">
        <f t="shared" si="161"/>
        <v>15.798095920221911</v>
      </c>
      <c r="CS63" s="123">
        <v>2008</v>
      </c>
      <c r="CT63" s="174">
        <f t="shared" si="106"/>
        <v>0.04</v>
      </c>
      <c r="CU63" s="175">
        <f t="shared" si="156"/>
        <v>14.308645533250951</v>
      </c>
      <c r="CV63" s="175">
        <f t="shared" si="157"/>
        <v>25.620193962571676</v>
      </c>
      <c r="CW63" s="175">
        <f t="shared" si="158"/>
        <v>9.5167170082248624</v>
      </c>
      <c r="CX63" s="176">
        <f t="shared" si="148"/>
        <v>49.445556504047488</v>
      </c>
      <c r="CY63" s="174">
        <f t="shared" si="149"/>
        <v>0.28938182811391117</v>
      </c>
      <c r="CZ63" s="174">
        <f t="shared" si="150"/>
        <v>0.51814957245904336</v>
      </c>
      <c r="DA63" s="174">
        <f t="shared" si="151"/>
        <v>0.19246859942704556</v>
      </c>
      <c r="DB63" s="174">
        <f t="shared" si="152"/>
        <v>1.0000000000000002</v>
      </c>
      <c r="DC63" s="174"/>
      <c r="DD63" s="179">
        <f t="shared" si="153"/>
        <v>1.3570173423228733</v>
      </c>
      <c r="DE63" s="179">
        <f t="shared" si="154"/>
        <v>1.3570173423228731</v>
      </c>
      <c r="DF63" s="179">
        <f t="shared" si="155"/>
        <v>1.3570173423228733</v>
      </c>
      <c r="DO63" s="116">
        <v>2008</v>
      </c>
      <c r="DP63" s="158">
        <f t="shared" si="63"/>
        <v>1360.5886113777137</v>
      </c>
      <c r="DQ63" s="158">
        <f t="shared" si="35"/>
        <v>387.76946087969293</v>
      </c>
      <c r="DR63" s="158">
        <f t="shared" si="36"/>
        <v>220.34242536206563</v>
      </c>
      <c r="DS63" s="158">
        <f t="shared" si="64"/>
        <v>1968.7004976194721</v>
      </c>
      <c r="DU63" s="160">
        <f t="shared" si="73"/>
        <v>0.68633905769057357</v>
      </c>
      <c r="DV63" s="160">
        <f t="shared" si="74"/>
        <v>0.20355863477633321</v>
      </c>
      <c r="DW63" s="160">
        <f t="shared" si="75"/>
        <v>0.11010230753309323</v>
      </c>
      <c r="DX63" s="202">
        <f t="shared" si="76"/>
        <v>1.2914871990220691</v>
      </c>
      <c r="DY63" s="202">
        <f t="shared" si="162"/>
        <v>14.522869256304107</v>
      </c>
      <c r="EA63" s="187" t="s">
        <v>298</v>
      </c>
    </row>
    <row r="64" spans="2:131">
      <c r="B64" s="116">
        <v>2009</v>
      </c>
      <c r="C64" s="227">
        <f>Data!BD73*Data!BY73/10</f>
        <v>362.83197117277371</v>
      </c>
      <c r="D64" s="227">
        <f>Data!BD73*Data!BZ73/10</f>
        <v>199.49571634767869</v>
      </c>
      <c r="E64" s="227">
        <f>Data!BD73*Data!CA73/10</f>
        <v>65.725312479547569</v>
      </c>
      <c r="F64" s="227">
        <f>Data!BD73/10</f>
        <v>628.053</v>
      </c>
      <c r="H64" s="116">
        <v>2009</v>
      </c>
      <c r="I64" s="190">
        <f>Data!BQ73*100</f>
        <v>526.10054249960842</v>
      </c>
      <c r="J64" s="190">
        <f>Data!BR73*100</f>
        <v>225.3532589768252</v>
      </c>
      <c r="K64" s="190">
        <f>Data!BS73*100</f>
        <v>304.86890549697068</v>
      </c>
      <c r="M64" s="116">
        <v>2009</v>
      </c>
      <c r="N64" s="191">
        <f>Data!BU72/Data!BU$48*100</f>
        <v>571.81732111407644</v>
      </c>
      <c r="O64" s="191">
        <f>Data!BV72/Data!BV$48*100</f>
        <v>244.35122602131693</v>
      </c>
      <c r="P64" s="191">
        <f>Data!BW72/Data!BW$48*100</f>
        <v>322.04127601428377</v>
      </c>
      <c r="R64" s="116">
        <v>2009</v>
      </c>
      <c r="S64" s="162">
        <f t="shared" si="66"/>
        <v>68.966279610525916</v>
      </c>
      <c r="T64" s="162">
        <f t="shared" si="67"/>
        <v>88.525773824373374</v>
      </c>
      <c r="U64" s="162">
        <f t="shared" si="68"/>
        <v>21.558549033528983</v>
      </c>
      <c r="X64" s="116">
        <v>2009</v>
      </c>
      <c r="Y64" s="158">
        <f t="shared" si="110"/>
        <v>325.58171150625873</v>
      </c>
      <c r="Z64" s="158">
        <f t="shared" si="111"/>
        <v>232.42653673471904</v>
      </c>
      <c r="AA64" s="158">
        <f t="shared" si="112"/>
        <v>89.449477287378258</v>
      </c>
      <c r="AB64" s="222">
        <f t="shared" si="42"/>
        <v>647.45772552835604</v>
      </c>
      <c r="AD64" s="116">
        <v>2009</v>
      </c>
      <c r="AE64" s="158">
        <f t="shared" si="113"/>
        <v>15.320977457947146</v>
      </c>
      <c r="AF64" s="158">
        <f t="shared" si="114"/>
        <v>26.880521403218907</v>
      </c>
      <c r="AG64" s="158">
        <f t="shared" si="115"/>
        <v>6.8408871974446752</v>
      </c>
      <c r="AI64" s="116">
        <v>2009</v>
      </c>
      <c r="AJ64" s="158">
        <f t="shared" si="116"/>
        <v>80.603745522502649</v>
      </c>
      <c r="AK64" s="158">
        <f t="shared" si="117"/>
        <v>60.576131012116832</v>
      </c>
      <c r="AL64" s="158">
        <f t="shared" si="118"/>
        <v>20.855737925131976</v>
      </c>
      <c r="AM64" s="158">
        <f t="shared" si="119"/>
        <v>162.03561445975146</v>
      </c>
      <c r="AO64" s="116">
        <v>2009</v>
      </c>
      <c r="AP64" s="158">
        <f t="shared" si="120"/>
        <v>1571.7730376888017</v>
      </c>
      <c r="AQ64" s="158">
        <f t="shared" si="121"/>
        <v>454.32098259087616</v>
      </c>
      <c r="AR64" s="158">
        <f t="shared" si="122"/>
        <v>250.26885510158365</v>
      </c>
      <c r="AS64" s="158">
        <f t="shared" si="123"/>
        <v>2276.3628753812613</v>
      </c>
      <c r="AU64" s="116">
        <v>2009</v>
      </c>
      <c r="AV64" s="158">
        <f t="shared" si="124"/>
        <v>306.41954915894291</v>
      </c>
      <c r="AW64" s="158">
        <f t="shared" si="125"/>
        <v>215.04417122575126</v>
      </c>
      <c r="AX64" s="158">
        <f t="shared" si="126"/>
        <v>85.511089968058442</v>
      </c>
      <c r="AY64" s="158">
        <f t="shared" si="127"/>
        <v>606.97481035275257</v>
      </c>
      <c r="BA64" s="193">
        <f>Data!CR73/10</f>
        <v>404.35707311142426</v>
      </c>
      <c r="BB64" s="193">
        <f>(Data!CR73-Data!CP73)/10</f>
        <v>276.56355757510272</v>
      </c>
      <c r="BC64" s="195">
        <v>0</v>
      </c>
      <c r="BE64" s="116">
        <v>2009</v>
      </c>
      <c r="BF64" s="197">
        <f>(Data!$AZ73-100)/100</f>
        <v>9.9999999999994321E-4</v>
      </c>
      <c r="BG64" s="165">
        <f t="shared" si="81"/>
        <v>5.0449550449550573E-2</v>
      </c>
      <c r="BH64" s="165">
        <f t="shared" si="82"/>
        <v>-8.4915084915082595E-3</v>
      </c>
      <c r="BI64" s="165">
        <f t="shared" si="83"/>
        <v>3.2967032967033294E-2</v>
      </c>
      <c r="BK64" s="118">
        <v>2009</v>
      </c>
      <c r="BL64" s="166">
        <f t="shared" si="128"/>
        <v>0.61055623664888026</v>
      </c>
      <c r="BM64" s="167">
        <f t="shared" si="129"/>
        <v>187.90927370140562</v>
      </c>
      <c r="BN64" s="167">
        <f t="shared" si="130"/>
        <v>159.93464940488255</v>
      </c>
      <c r="BO64" s="167">
        <f t="shared" si="131"/>
        <v>56.513150005136055</v>
      </c>
      <c r="BP64" s="168">
        <f t="shared" si="132"/>
        <v>404.35707311142426</v>
      </c>
      <c r="BQ64" s="169">
        <f t="shared" si="133"/>
        <v>0.46471123221733657</v>
      </c>
      <c r="BR64" s="169">
        <f t="shared" si="134"/>
        <v>0.39552825964988403</v>
      </c>
      <c r="BS64" s="169">
        <f t="shared" si="135"/>
        <v>0.13976050813277932</v>
      </c>
      <c r="BT64" s="169">
        <f t="shared" si="136"/>
        <v>1</v>
      </c>
      <c r="BU64" s="169"/>
      <c r="BV64" s="177">
        <f t="shared" si="100"/>
        <v>1.2905468700204898</v>
      </c>
      <c r="BW64" s="177">
        <f t="shared" si="101"/>
        <v>1.2904988227699961</v>
      </c>
      <c r="BX64" s="177">
        <f t="shared" si="102"/>
        <v>1.290522846171638</v>
      </c>
      <c r="BY64" s="202">
        <f t="shared" si="159"/>
        <v>20.521535790468377</v>
      </c>
      <c r="BZ64" s="206">
        <f t="shared" si="78"/>
        <v>1.2939946078102853</v>
      </c>
      <c r="CA64" s="202">
        <f t="shared" si="160"/>
        <v>20.793977646454234</v>
      </c>
      <c r="CB64" s="121">
        <v>2009</v>
      </c>
      <c r="CC64" s="170">
        <f t="shared" si="163"/>
        <v>0.58472069660775616</v>
      </c>
      <c r="CD64" s="171">
        <f t="shared" si="137"/>
        <v>194.68532052609521</v>
      </c>
      <c r="CE64" s="171">
        <f t="shared" si="138"/>
        <v>152.77392030278153</v>
      </c>
      <c r="CF64" s="171">
        <f t="shared" si="139"/>
        <v>56.897832282547569</v>
      </c>
      <c r="CG64" s="172">
        <f t="shared" si="140"/>
        <v>404.35707311142437</v>
      </c>
      <c r="CH64" s="173">
        <f t="shared" si="141"/>
        <v>0.48146881425380161</v>
      </c>
      <c r="CI64" s="173">
        <f t="shared" si="142"/>
        <v>0.37781933459757561</v>
      </c>
      <c r="CJ64" s="173">
        <f t="shared" si="143"/>
        <v>0.14071185114862292</v>
      </c>
      <c r="CK64" s="173">
        <f t="shared" si="144"/>
        <v>1.0000000000000002</v>
      </c>
      <c r="CL64" s="173"/>
      <c r="CM64" s="178">
        <f t="shared" si="145"/>
        <v>1.28674314448933</v>
      </c>
      <c r="CN64" s="178">
        <f t="shared" si="146"/>
        <v>1.2870765577764358</v>
      </c>
      <c r="CO64" s="178">
        <f t="shared" si="147"/>
        <v>1.2869098403352714</v>
      </c>
      <c r="CP64" s="202">
        <f t="shared" si="161"/>
        <v>20.121696429645802</v>
      </c>
      <c r="CQ64" s="206">
        <f t="shared" si="79"/>
        <v>1.2903189292398485</v>
      </c>
      <c r="CR64" s="202">
        <f t="shared" si="161"/>
        <v>20.384582211809153</v>
      </c>
      <c r="CS64" s="123">
        <v>2009</v>
      </c>
      <c r="CT64" s="174">
        <f t="shared" si="106"/>
        <v>0.04</v>
      </c>
      <c r="CU64" s="175">
        <f t="shared" si="156"/>
        <v>17.381456988240103</v>
      </c>
      <c r="CV64" s="175">
        <f t="shared" si="157"/>
        <v>36.284207241360114</v>
      </c>
      <c r="CW64" s="175">
        <f t="shared" si="158"/>
        <v>11.764608362351819</v>
      </c>
      <c r="CX64" s="176">
        <f t="shared" si="148"/>
        <v>65.430272591952033</v>
      </c>
      <c r="CY64" s="174">
        <f t="shared" si="149"/>
        <v>0.26564854920653402</v>
      </c>
      <c r="CZ64" s="174">
        <f t="shared" si="150"/>
        <v>0.55454770099525919</v>
      </c>
      <c r="DA64" s="174">
        <f t="shared" si="151"/>
        <v>0.1798037497982069</v>
      </c>
      <c r="DB64" s="174">
        <f t="shared" si="152"/>
        <v>1</v>
      </c>
      <c r="DC64" s="174"/>
      <c r="DD64" s="179">
        <f t="shared" si="153"/>
        <v>1.3232791218882547</v>
      </c>
      <c r="DE64" s="179">
        <f t="shared" si="154"/>
        <v>1.3232791218882547</v>
      </c>
      <c r="DF64" s="179">
        <f t="shared" si="155"/>
        <v>1.3232791218882547</v>
      </c>
      <c r="DO64" s="116">
        <v>2009</v>
      </c>
      <c r="DP64" s="158">
        <f t="shared" si="63"/>
        <v>1712.8871505139373</v>
      </c>
      <c r="DQ64" s="158">
        <f t="shared" si="35"/>
        <v>523.78077525865717</v>
      </c>
      <c r="DR64" s="158">
        <f t="shared" si="36"/>
        <v>272.70364237879147</v>
      </c>
      <c r="DS64" s="158">
        <f t="shared" si="64"/>
        <v>2509.3715681513859</v>
      </c>
      <c r="DU64" s="160">
        <f t="shared" si="73"/>
        <v>0.67142674469274577</v>
      </c>
      <c r="DV64" s="160">
        <f t="shared" si="74"/>
        <v>0.22082994939852063</v>
      </c>
      <c r="DW64" s="160">
        <f t="shared" si="75"/>
        <v>0.10774330590873363</v>
      </c>
      <c r="DX64" s="202">
        <f t="shared" si="76"/>
        <v>1.2315994251103322</v>
      </c>
      <c r="DY64" s="202">
        <f t="shared" si="162"/>
        <v>17.886357427016655</v>
      </c>
    </row>
    <row r="65" spans="2:129">
      <c r="B65" s="116">
        <v>2010</v>
      </c>
      <c r="C65" s="227">
        <f>Data!BD74*Data!BY74/10</f>
        <v>409.60092075567627</v>
      </c>
      <c r="D65" s="227">
        <f>Data!BD74*Data!BZ74/10</f>
        <v>277.21871079060418</v>
      </c>
      <c r="E65" s="227">
        <f>Data!BD74*Data!CA74/10</f>
        <v>74.983278058965041</v>
      </c>
      <c r="F65" s="227">
        <f>Data!BD74/10</f>
        <v>761.80600000000004</v>
      </c>
      <c r="H65" s="116">
        <v>2010</v>
      </c>
      <c r="I65" s="190">
        <f>Data!BQ74*100</f>
        <v>533.46595009460293</v>
      </c>
      <c r="J65" s="190">
        <f>Data!BR74*100</f>
        <v>223.09972638705693</v>
      </c>
      <c r="K65" s="190">
        <f>Data!BS74*100</f>
        <v>314.77714492562222</v>
      </c>
      <c r="M65" s="116">
        <v>2010</v>
      </c>
      <c r="N65" s="191">
        <f>Data!BU73/Data!BU$48*100</f>
        <v>569.53005182962022</v>
      </c>
      <c r="O65" s="191">
        <f>Data!BV73/Data!BV$48*100</f>
        <v>239.7085527269119</v>
      </c>
      <c r="P65" s="191">
        <f>Data!BW73/Data!BW$48*100</f>
        <v>327.51597770652666</v>
      </c>
      <c r="R65" s="116">
        <v>2010</v>
      </c>
      <c r="S65" s="162">
        <f t="shared" si="66"/>
        <v>76.78108053251367</v>
      </c>
      <c r="T65" s="162">
        <f t="shared" si="67"/>
        <v>124.25775471802055</v>
      </c>
      <c r="U65" s="162">
        <f t="shared" si="68"/>
        <v>23.821068100952065</v>
      </c>
      <c r="X65" s="116">
        <v>2010</v>
      </c>
      <c r="Y65" s="158">
        <f t="shared" si="110"/>
        <v>384.16417945014661</v>
      </c>
      <c r="Z65" s="158">
        <f t="shared" si="111"/>
        <v>319.8648646910234</v>
      </c>
      <c r="AA65" s="158">
        <f t="shared" si="112"/>
        <v>105.16174448130198</v>
      </c>
      <c r="AB65" s="222">
        <f t="shared" si="42"/>
        <v>809.19078862247204</v>
      </c>
      <c r="AD65" s="116">
        <v>2010</v>
      </c>
      <c r="AE65" s="158">
        <f t="shared" si="113"/>
        <v>18.198612588625778</v>
      </c>
      <c r="AF65" s="158">
        <f t="shared" si="114"/>
        <v>36.819426761716166</v>
      </c>
      <c r="AG65" s="158">
        <f t="shared" si="115"/>
        <v>8.1088009070283427</v>
      </c>
      <c r="AI65" s="116">
        <v>2010</v>
      </c>
      <c r="AJ65" s="158">
        <f t="shared" si="116"/>
        <v>97.083401549948519</v>
      </c>
      <c r="AK65" s="158">
        <f t="shared" si="117"/>
        <v>82.144040362671589</v>
      </c>
      <c r="AL65" s="158">
        <f t="shared" si="118"/>
        <v>25.524651982846777</v>
      </c>
      <c r="AM65" s="158">
        <f t="shared" si="119"/>
        <v>204.75209389546688</v>
      </c>
      <c r="AO65" s="116">
        <v>2010</v>
      </c>
      <c r="AP65" s="158">
        <f t="shared" si="120"/>
        <v>1893.1263302239961</v>
      </c>
      <c r="AQ65" s="158">
        <f t="shared" si="121"/>
        <v>616.0803027200368</v>
      </c>
      <c r="AR65" s="158">
        <f t="shared" si="122"/>
        <v>306.29582379416138</v>
      </c>
      <c r="AS65" s="158">
        <f t="shared" si="123"/>
        <v>2815.5024567381943</v>
      </c>
      <c r="AU65" s="116">
        <v>2010</v>
      </c>
      <c r="AV65" s="158">
        <f t="shared" si="124"/>
        <v>363.97225177251556</v>
      </c>
      <c r="AW65" s="158">
        <f t="shared" si="125"/>
        <v>294.55541409372933</v>
      </c>
      <c r="AX65" s="158">
        <f t="shared" si="126"/>
        <v>101.36001133785429</v>
      </c>
      <c r="AY65" s="158">
        <f t="shared" si="127"/>
        <v>759.88767720409919</v>
      </c>
      <c r="BA65" s="193">
        <f>Data!CR74/10</f>
        <v>505.22281286963778</v>
      </c>
      <c r="BB65" s="193">
        <f>(Data!CR74-Data!CP74)/10</f>
        <v>346.85677415987112</v>
      </c>
      <c r="BC65" s="195">
        <v>0</v>
      </c>
      <c r="BE65" s="116">
        <v>2010</v>
      </c>
      <c r="BF65" s="197">
        <f>(Data!$AZ74-100)/100</f>
        <v>3.7000000000000026E-2</v>
      </c>
      <c r="BG65" s="165">
        <f t="shared" si="81"/>
        <v>-2.2179363548698094E-2</v>
      </c>
      <c r="BH65" s="165">
        <f t="shared" si="82"/>
        <v>-4.5323047251687565E-2</v>
      </c>
      <c r="BI65" s="165">
        <f t="shared" si="83"/>
        <v>-4.3394406943104702E-3</v>
      </c>
      <c r="BK65" s="118">
        <v>2010</v>
      </c>
      <c r="BL65" s="166">
        <f t="shared" si="128"/>
        <v>0.5320715614306083</v>
      </c>
      <c r="BM65" s="167">
        <f t="shared" si="129"/>
        <v>227.64943279341784</v>
      </c>
      <c r="BN65" s="167">
        <f t="shared" si="130"/>
        <v>212.81870474806777</v>
      </c>
      <c r="BO65" s="167">
        <f t="shared" si="131"/>
        <v>64.754675328152175</v>
      </c>
      <c r="BP65" s="168">
        <f t="shared" si="132"/>
        <v>505.22281286963778</v>
      </c>
      <c r="BQ65" s="169">
        <f t="shared" si="133"/>
        <v>0.450592148641075</v>
      </c>
      <c r="BR65" s="169">
        <f t="shared" si="134"/>
        <v>0.42123732208224968</v>
      </c>
      <c r="BS65" s="169">
        <f t="shared" si="135"/>
        <v>0.12817052927667533</v>
      </c>
      <c r="BT65" s="169">
        <f t="shared" si="136"/>
        <v>1</v>
      </c>
      <c r="BU65" s="169"/>
      <c r="BV65" s="177">
        <f t="shared" si="100"/>
        <v>1.2594313609463637</v>
      </c>
      <c r="BW65" s="177">
        <f t="shared" si="101"/>
        <v>1.2578581054489757</v>
      </c>
      <c r="BX65" s="177">
        <f t="shared" si="102"/>
        <v>1.2586444873843519</v>
      </c>
      <c r="BY65" s="202">
        <f t="shared" si="159"/>
        <v>25.829317895333702</v>
      </c>
      <c r="BZ65" s="206">
        <f t="shared" si="78"/>
        <v>1.2617842346162889</v>
      </c>
      <c r="CA65" s="202">
        <f t="shared" si="160"/>
        <v>26.237513169259476</v>
      </c>
      <c r="CB65" s="121">
        <v>2010</v>
      </c>
      <c r="CC65" s="170">
        <f t="shared" si="163"/>
        <v>0.55806892692460908</v>
      </c>
      <c r="CD65" s="171">
        <f t="shared" si="137"/>
        <v>229.50906457857613</v>
      </c>
      <c r="CE65" s="171">
        <f t="shared" si="138"/>
        <v>208.64611169795654</v>
      </c>
      <c r="CF65" s="171">
        <f t="shared" si="139"/>
        <v>67.067636593105092</v>
      </c>
      <c r="CG65" s="172">
        <f t="shared" si="140"/>
        <v>505.22281286963772</v>
      </c>
      <c r="CH65" s="173">
        <f t="shared" si="141"/>
        <v>0.45427296379388982</v>
      </c>
      <c r="CI65" s="173">
        <f t="shared" si="142"/>
        <v>0.41297840553330939</v>
      </c>
      <c r="CJ65" s="173">
        <f t="shared" si="143"/>
        <v>0.13274863067280079</v>
      </c>
      <c r="CK65" s="173">
        <f t="shared" si="144"/>
        <v>0.99999999999999989</v>
      </c>
      <c r="CL65" s="173"/>
      <c r="CM65" s="178">
        <f t="shared" si="145"/>
        <v>1.2562073842295438</v>
      </c>
      <c r="CN65" s="178">
        <f t="shared" si="146"/>
        <v>1.2563859827902644</v>
      </c>
      <c r="CO65" s="178">
        <f t="shared" si="147"/>
        <v>1.2562966803361468</v>
      </c>
      <c r="CP65" s="202">
        <f t="shared" si="161"/>
        <v>25.27882042729572</v>
      </c>
      <c r="CQ65" s="206">
        <f t="shared" si="79"/>
        <v>1.259415336615219</v>
      </c>
      <c r="CR65" s="202">
        <f t="shared" si="161"/>
        <v>25.67265546804623</v>
      </c>
      <c r="CS65" s="123">
        <v>2010</v>
      </c>
      <c r="CT65" s="174">
        <f t="shared" si="106"/>
        <v>0.04</v>
      </c>
      <c r="CU65" s="175">
        <f t="shared" si="156"/>
        <v>20.64609799362157</v>
      </c>
      <c r="CV65" s="175">
        <f t="shared" si="157"/>
        <v>49.7000668658983</v>
      </c>
      <c r="CW65" s="175">
        <f t="shared" si="158"/>
        <v>13.945101593709353</v>
      </c>
      <c r="CX65" s="176">
        <f t="shared" si="148"/>
        <v>84.291266453229227</v>
      </c>
      <c r="CY65" s="174">
        <f t="shared" si="149"/>
        <v>0.24493757019391196</v>
      </c>
      <c r="CZ65" s="174">
        <f t="shared" si="150"/>
        <v>0.58962296993693197</v>
      </c>
      <c r="DA65" s="174">
        <f t="shared" si="151"/>
        <v>0.16543945986915601</v>
      </c>
      <c r="DB65" s="174">
        <f t="shared" si="152"/>
        <v>0.99999999999999989</v>
      </c>
      <c r="DC65" s="174"/>
      <c r="DD65" s="179">
        <f t="shared" si="153"/>
        <v>1.2882609702530432</v>
      </c>
      <c r="DE65" s="179">
        <f t="shared" si="154"/>
        <v>1.2882609702530432</v>
      </c>
      <c r="DF65" s="179">
        <f t="shared" si="155"/>
        <v>1.2882609702530432</v>
      </c>
      <c r="DO65" s="116">
        <v>2010</v>
      </c>
      <c r="DP65" s="158">
        <f t="shared" si="63"/>
        <v>2049.3850898268602</v>
      </c>
      <c r="DQ65" s="158">
        <f t="shared" si="35"/>
        <v>713.61763793400314</v>
      </c>
      <c r="DR65" s="158">
        <f t="shared" si="36"/>
        <v>331.02513683222043</v>
      </c>
      <c r="DS65" s="158">
        <f t="shared" si="64"/>
        <v>3094.0278645930839</v>
      </c>
      <c r="DU65" s="160">
        <f t="shared" si="73"/>
        <v>0.66511451685115042</v>
      </c>
      <c r="DV65" s="160">
        <f t="shared" si="74"/>
        <v>0.22846925199938387</v>
      </c>
      <c r="DW65" s="160">
        <f t="shared" si="75"/>
        <v>0.10641623114946569</v>
      </c>
      <c r="DX65" s="202">
        <f t="shared" si="76"/>
        <v>1.2216766672212294</v>
      </c>
      <c r="DY65" s="202">
        <f t="shared" si="162"/>
        <v>21.851345530165389</v>
      </c>
    </row>
    <row r="66" spans="2:129">
      <c r="B66" s="116">
        <v>2011</v>
      </c>
      <c r="C66" s="227">
        <f>Data!BD75*Data!BY75/10</f>
        <v>494.35175605017537</v>
      </c>
      <c r="D66" s="227">
        <f>Data!BD75*Data!BZ75/10</f>
        <v>252.33951497720241</v>
      </c>
      <c r="E66" s="227">
        <f>Data!BD75*Data!CA75/10</f>
        <v>88.861728972622174</v>
      </c>
      <c r="F66" s="227">
        <f>Data!BD75/10</f>
        <v>835.55300000000011</v>
      </c>
      <c r="H66" s="116">
        <v>2011</v>
      </c>
      <c r="I66" s="190">
        <f>Data!BQ75*100</f>
        <v>564.40697520008996</v>
      </c>
      <c r="J66" s="190">
        <f>Data!BR75*100</f>
        <v>223.99212529260515</v>
      </c>
      <c r="K66" s="190">
        <f>Data!BS75*100</f>
        <v>328.94211644727517</v>
      </c>
      <c r="M66" s="116">
        <v>2011</v>
      </c>
      <c r="N66" s="191">
        <f>Data!BU74/Data!BU$48*100</f>
        <v>587.75501348816806</v>
      </c>
      <c r="O66" s="191">
        <f>Data!BV74/Data!BV$48*100</f>
        <v>239.46884417418502</v>
      </c>
      <c r="P66" s="191">
        <f>Data!BW74/Data!BW$48*100</f>
        <v>343.23674463643988</v>
      </c>
      <c r="R66" s="116">
        <v>2011</v>
      </c>
      <c r="S66" s="162">
        <f t="shared" si="66"/>
        <v>87.587818324697523</v>
      </c>
      <c r="T66" s="162">
        <f t="shared" si="67"/>
        <v>112.65552958505418</v>
      </c>
      <c r="U66" s="162">
        <f t="shared" si="68"/>
        <v>27.014396919546016</v>
      </c>
      <c r="X66" s="116">
        <v>2011</v>
      </c>
      <c r="Y66" s="158">
        <f t="shared" si="110"/>
        <v>450.35409334421939</v>
      </c>
      <c r="Z66" s="158">
        <f t="shared" si="111"/>
        <v>385.4963155906338</v>
      </c>
      <c r="AA66" s="158">
        <f t="shared" si="112"/>
        <v>122.682625965562</v>
      </c>
      <c r="AB66" s="222">
        <f t="shared" si="42"/>
        <v>958.53303490041526</v>
      </c>
      <c r="AD66" s="116">
        <v>2011</v>
      </c>
      <c r="AE66" s="158">
        <f t="shared" si="113"/>
        <v>21.39790443062477</v>
      </c>
      <c r="AF66" s="158">
        <f t="shared" si="114"/>
        <v>47.024078685443811</v>
      </c>
      <c r="AG66" s="158">
        <f t="shared" si="115"/>
        <v>9.4935154352859996</v>
      </c>
      <c r="AI66" s="116">
        <v>2011</v>
      </c>
      <c r="AJ66" s="158">
        <f t="shared" si="116"/>
        <v>120.7712651530953</v>
      </c>
      <c r="AK66" s="158">
        <f t="shared" si="117"/>
        <v>105.33023324679255</v>
      </c>
      <c r="AL66" s="158">
        <f t="shared" si="118"/>
        <v>31.228170598078513</v>
      </c>
      <c r="AM66" s="158">
        <f t="shared" si="119"/>
        <v>257.32966899796634</v>
      </c>
      <c r="AO66" s="116">
        <v>2011</v>
      </c>
      <c r="AP66" s="158">
        <f t="shared" si="120"/>
        <v>2355.0396704853583</v>
      </c>
      <c r="AQ66" s="158">
        <f t="shared" si="121"/>
        <v>789.97674935094403</v>
      </c>
      <c r="AR66" s="158">
        <f t="shared" si="122"/>
        <v>374.73804717694219</v>
      </c>
      <c r="AS66" s="158">
        <f t="shared" si="123"/>
        <v>3519.7544670132443</v>
      </c>
      <c r="AU66" s="116">
        <v>2011</v>
      </c>
      <c r="AV66" s="158">
        <f t="shared" si="124"/>
        <v>427.95808861249537</v>
      </c>
      <c r="AW66" s="158">
        <f t="shared" si="125"/>
        <v>376.19262948355049</v>
      </c>
      <c r="AX66" s="158">
        <f t="shared" si="126"/>
        <v>118.66894294107499</v>
      </c>
      <c r="AY66" s="158">
        <f t="shared" si="127"/>
        <v>922.81966103712091</v>
      </c>
      <c r="BA66" s="193">
        <f>Data!CR75/10</f>
        <v>605.54718112070941</v>
      </c>
      <c r="BB66" s="193">
        <f>(Data!CR75-Data!CP75)/10</f>
        <v>412.78359511544676</v>
      </c>
      <c r="BC66" s="195">
        <v>0</v>
      </c>
      <c r="BE66" s="116">
        <v>2011</v>
      </c>
      <c r="BF66" s="197">
        <f>(Data!$AZ75-100)/100</f>
        <v>5.2000000000000025E-2</v>
      </c>
      <c r="BG66" s="165">
        <f t="shared" si="81"/>
        <v>5.7034220532319324E-3</v>
      </c>
      <c r="BH66" s="165">
        <f t="shared" si="82"/>
        <v>-4.562737642585557E-2</v>
      </c>
      <c r="BI66" s="165">
        <f t="shared" si="83"/>
        <v>-6.6539923954374025E-3</v>
      </c>
      <c r="BK66" s="118">
        <v>2011</v>
      </c>
      <c r="BL66" s="166">
        <f t="shared" si="128"/>
        <v>0.52477525951819215</v>
      </c>
      <c r="BM66" s="167">
        <f t="shared" si="129"/>
        <v>256.33130585521343</v>
      </c>
      <c r="BN66" s="167">
        <f t="shared" si="130"/>
        <v>272.95166838929254</v>
      </c>
      <c r="BO66" s="167">
        <f t="shared" si="131"/>
        <v>76.264206876203502</v>
      </c>
      <c r="BP66" s="168">
        <f t="shared" si="132"/>
        <v>605.54718112070952</v>
      </c>
      <c r="BQ66" s="169">
        <f t="shared" si="133"/>
        <v>0.42330525819773646</v>
      </c>
      <c r="BR66" s="169">
        <f t="shared" si="134"/>
        <v>0.45075210800937154</v>
      </c>
      <c r="BS66" s="169">
        <f t="shared" si="135"/>
        <v>0.12594263379289189</v>
      </c>
      <c r="BT66" s="169">
        <f t="shared" si="136"/>
        <v>1</v>
      </c>
      <c r="BU66" s="169"/>
      <c r="BV66" s="177">
        <f t="shared" si="100"/>
        <v>1.2178483937455264</v>
      </c>
      <c r="BW66" s="177">
        <f t="shared" si="101"/>
        <v>1.2187353793431235</v>
      </c>
      <c r="BX66" s="177">
        <f t="shared" si="102"/>
        <v>1.218291805822344</v>
      </c>
      <c r="BY66" s="202">
        <f t="shared" si="159"/>
        <v>31.467646341865482</v>
      </c>
      <c r="BZ66" s="206">
        <f t="shared" si="78"/>
        <v>1.2193497395877726</v>
      </c>
      <c r="CA66" s="202">
        <f t="shared" si="160"/>
        <v>31.992704850367296</v>
      </c>
      <c r="CB66" s="121">
        <v>2011</v>
      </c>
      <c r="CC66" s="170">
        <f t="shared" si="163"/>
        <v>0.53932497717775307</v>
      </c>
      <c r="CD66" s="171">
        <f t="shared" si="137"/>
        <v>265.32112312643255</v>
      </c>
      <c r="CE66" s="171">
        <f t="shared" si="138"/>
        <v>262.90969631589576</v>
      </c>
      <c r="CF66" s="171">
        <f t="shared" si="139"/>
        <v>77.316361678381199</v>
      </c>
      <c r="CG66" s="172">
        <f t="shared" si="140"/>
        <v>605.54718112070952</v>
      </c>
      <c r="CH66" s="173">
        <f t="shared" si="141"/>
        <v>0.43815103331071992</v>
      </c>
      <c r="CI66" s="173">
        <f t="shared" si="142"/>
        <v>0.43416880552448223</v>
      </c>
      <c r="CJ66" s="173">
        <f t="shared" si="143"/>
        <v>0.1276801611647978</v>
      </c>
      <c r="CK66" s="173">
        <f t="shared" si="144"/>
        <v>1</v>
      </c>
      <c r="CL66" s="173"/>
      <c r="CM66" s="178">
        <f t="shared" si="145"/>
        <v>1.2169882723042802</v>
      </c>
      <c r="CN66" s="178">
        <f t="shared" si="146"/>
        <v>1.2170657416283805</v>
      </c>
      <c r="CO66" s="178">
        <f t="shared" si="147"/>
        <v>1.2170270063499209</v>
      </c>
      <c r="CP66" s="202">
        <f t="shared" si="161"/>
        <v>30.765007148688937</v>
      </c>
      <c r="CQ66" s="206">
        <f t="shared" si="79"/>
        <v>1.2180749042357246</v>
      </c>
      <c r="CR66" s="202">
        <f t="shared" si="161"/>
        <v>31.271217350717162</v>
      </c>
      <c r="CS66" s="123">
        <v>2011</v>
      </c>
      <c r="CT66" s="174">
        <f t="shared" si="106"/>
        <v>0.04</v>
      </c>
      <c r="CU66" s="175">
        <f t="shared" si="156"/>
        <v>24.275654508352183</v>
      </c>
      <c r="CV66" s="175">
        <f t="shared" si="157"/>
        <v>63.474639898627458</v>
      </c>
      <c r="CW66" s="175">
        <f t="shared" si="158"/>
        <v>16.326462906712035</v>
      </c>
      <c r="CX66" s="176">
        <f t="shared" si="148"/>
        <v>104.07675731369167</v>
      </c>
      <c r="CY66" s="174">
        <f t="shared" si="149"/>
        <v>0.23324760623723462</v>
      </c>
      <c r="CZ66" s="174">
        <f t="shared" si="150"/>
        <v>0.60988295116951285</v>
      </c>
      <c r="DA66" s="174">
        <f t="shared" si="151"/>
        <v>0.15686944259325256</v>
      </c>
      <c r="DB66" s="174">
        <f t="shared" si="152"/>
        <v>1</v>
      </c>
      <c r="DC66" s="174"/>
      <c r="DD66" s="179">
        <f t="shared" si="153"/>
        <v>1.2347276496485058</v>
      </c>
      <c r="DE66" s="179">
        <f t="shared" si="154"/>
        <v>1.2347276496485058</v>
      </c>
      <c r="DF66" s="179">
        <f t="shared" si="155"/>
        <v>1.2347276496485058</v>
      </c>
      <c r="DO66" s="116">
        <v>2011</v>
      </c>
      <c r="DP66" s="158">
        <f t="shared" si="63"/>
        <v>2541.8299159338985</v>
      </c>
      <c r="DQ66" s="158">
        <f t="shared" si="35"/>
        <v>863.48139021614907</v>
      </c>
      <c r="DR66" s="158">
        <f t="shared" si="36"/>
        <v>403.55482636421397</v>
      </c>
      <c r="DS66" s="158">
        <f t="shared" si="64"/>
        <v>3808.8661325142616</v>
      </c>
      <c r="DU66" s="160">
        <f t="shared" si="73"/>
        <v>0.6685626982307854</v>
      </c>
      <c r="DV66" s="160">
        <f t="shared" si="74"/>
        <v>0.22700435304276423</v>
      </c>
      <c r="DW66" s="160">
        <f t="shared" si="75"/>
        <v>0.10443294872645026</v>
      </c>
      <c r="DX66" s="202">
        <f t="shared" si="76"/>
        <v>1.1790832608536272</v>
      </c>
      <c r="DY66" s="202">
        <f t="shared" si="162"/>
        <v>25.76455574174674</v>
      </c>
    </row>
    <row r="67" spans="2:129">
      <c r="B67" s="116">
        <v>2012</v>
      </c>
      <c r="C67" s="227">
        <f>Data!BD76*Data!BY76/10</f>
        <v>535.77706263394452</v>
      </c>
      <c r="D67" s="227">
        <f>Data!BD76*Data!BZ76/10</f>
        <v>298.01962238251474</v>
      </c>
      <c r="E67" s="227">
        <f>Data!BD76*Data!CA76/10</f>
        <v>89.702312041484589</v>
      </c>
      <c r="F67" s="227">
        <f>Data!BD76/10</f>
        <v>923.49799999999993</v>
      </c>
      <c r="H67" s="116">
        <v>2012</v>
      </c>
      <c r="I67" s="190">
        <f>Data!BQ76*100</f>
        <v>590.36969605929414</v>
      </c>
      <c r="J67" s="190">
        <f>Data!BR76*100</f>
        <v>223.88012922995887</v>
      </c>
      <c r="K67" s="190">
        <f>Data!BS76*100</f>
        <v>339.79720629003532</v>
      </c>
      <c r="M67" s="116">
        <v>2012</v>
      </c>
      <c r="N67" s="191">
        <f>Data!BU75/Data!BU$48*100</f>
        <v>637.12643462117421</v>
      </c>
      <c r="O67" s="191">
        <f>Data!BV75/Data!BV$48*100</f>
        <v>241.6240637717527</v>
      </c>
      <c r="P67" s="191">
        <f>Data!BW75/Data!BW$48*100</f>
        <v>357.65268791117035</v>
      </c>
      <c r="R67" s="116">
        <v>2012</v>
      </c>
      <c r="S67" s="162">
        <f t="shared" si="66"/>
        <v>90.752805608120752</v>
      </c>
      <c r="T67" s="162">
        <f t="shared" si="67"/>
        <v>133.1157094680803</v>
      </c>
      <c r="U67" s="162">
        <f t="shared" si="68"/>
        <v>26.398778559974033</v>
      </c>
      <c r="X67" s="116">
        <v>2012</v>
      </c>
      <c r="Y67" s="158">
        <f t="shared" si="110"/>
        <v>516.32037414492606</v>
      </c>
      <c r="Z67" s="158">
        <f t="shared" si="111"/>
        <v>462.1052537681299</v>
      </c>
      <c r="AA67" s="158">
        <f t="shared" si="112"/>
        <v>138.2108433058921</v>
      </c>
      <c r="AB67" s="222">
        <f t="shared" si="42"/>
        <v>1116.6364712189479</v>
      </c>
      <c r="AD67" s="116">
        <v>2012</v>
      </c>
      <c r="AE67" s="158">
        <f t="shared" si="113"/>
        <v>24.78652480741399</v>
      </c>
      <c r="AF67" s="158">
        <f t="shared" si="114"/>
        <v>56.50677129058424</v>
      </c>
      <c r="AG67" s="158">
        <f t="shared" si="115"/>
        <v>10.870561219643921</v>
      </c>
      <c r="AI67" s="116">
        <v>2012</v>
      </c>
      <c r="AJ67" s="158">
        <f t="shared" si="116"/>
        <v>146.33213116919151</v>
      </c>
      <c r="AK67" s="158">
        <f t="shared" si="117"/>
        <v>126.50743258903729</v>
      </c>
      <c r="AL67" s="158">
        <f t="shared" si="118"/>
        <v>36.937863332398031</v>
      </c>
      <c r="AM67" s="158">
        <f t="shared" si="119"/>
        <v>309.77742709062682</v>
      </c>
      <c r="AO67" s="116">
        <v>2012</v>
      </c>
      <c r="AP67" s="158">
        <f t="shared" si="120"/>
        <v>2853.4765577992339</v>
      </c>
      <c r="AQ67" s="158">
        <f t="shared" si="121"/>
        <v>948.80574441777992</v>
      </c>
      <c r="AR67" s="158">
        <f t="shared" si="122"/>
        <v>443.25435998877634</v>
      </c>
      <c r="AS67" s="158">
        <f t="shared" si="123"/>
        <v>4245.53666220579</v>
      </c>
      <c r="AU67" s="116">
        <v>2012</v>
      </c>
      <c r="AV67" s="158">
        <f t="shared" si="124"/>
        <v>495.73049614827977</v>
      </c>
      <c r="AW67" s="158">
        <f t="shared" si="125"/>
        <v>452.05417032467392</v>
      </c>
      <c r="AX67" s="158">
        <f t="shared" si="126"/>
        <v>135.88201524554901</v>
      </c>
      <c r="AY67" s="158">
        <f t="shared" si="127"/>
        <v>1083.6666817185026</v>
      </c>
      <c r="BA67" s="193">
        <f>Data!CR76/10</f>
        <v>691.14370832080817</v>
      </c>
      <c r="BB67" s="193">
        <f>(Data!CR76-Data!CP76)/10</f>
        <v>479.43563350616341</v>
      </c>
      <c r="BC67" s="195">
        <v>0</v>
      </c>
      <c r="BE67" s="116">
        <v>2012</v>
      </c>
      <c r="BF67" s="197">
        <f>(Data!$AZ76-100)/100</f>
        <v>2.5000000000000001E-2</v>
      </c>
      <c r="BG67" s="165">
        <f t="shared" si="81"/>
        <v>2.0487804878048799E-2</v>
      </c>
      <c r="BH67" s="165">
        <f t="shared" si="82"/>
        <v>-2.4878048780487716E-2</v>
      </c>
      <c r="BI67" s="165">
        <f t="shared" si="83"/>
        <v>7.8048780487807168E-3</v>
      </c>
      <c r="BK67" s="118">
        <v>2012</v>
      </c>
      <c r="BL67" s="166">
        <f t="shared" si="128"/>
        <v>0.53790206626979808</v>
      </c>
      <c r="BM67" s="167">
        <f t="shared" si="129"/>
        <v>288.83718417533083</v>
      </c>
      <c r="BN67" s="167">
        <f t="shared" si="130"/>
        <v>317.24579333882747</v>
      </c>
      <c r="BO67" s="167">
        <f t="shared" si="131"/>
        <v>85.060730806649886</v>
      </c>
      <c r="BP67" s="168">
        <f t="shared" si="132"/>
        <v>691.14370832080817</v>
      </c>
      <c r="BQ67" s="169">
        <f t="shared" si="133"/>
        <v>0.41791190558195934</v>
      </c>
      <c r="BR67" s="169">
        <f t="shared" si="134"/>
        <v>0.45901567144350169</v>
      </c>
      <c r="BS67" s="169">
        <f t="shared" si="135"/>
        <v>0.12307242297453896</v>
      </c>
      <c r="BT67" s="169">
        <f t="shared" si="136"/>
        <v>1</v>
      </c>
      <c r="BU67" s="169"/>
      <c r="BV67" s="177">
        <f t="shared" si="100"/>
        <v>1.1762006196586707</v>
      </c>
      <c r="BW67" s="177">
        <f t="shared" si="101"/>
        <v>1.1761299804071461</v>
      </c>
      <c r="BX67" s="177">
        <f t="shared" si="102"/>
        <v>1.1761652995025935</v>
      </c>
      <c r="BY67" s="202">
        <f t="shared" si="159"/>
        <v>37.011153684321904</v>
      </c>
      <c r="BZ67" s="206">
        <f t="shared" si="78"/>
        <v>1.1763986031744835</v>
      </c>
      <c r="CA67" s="202">
        <f t="shared" si="160"/>
        <v>37.636173297745614</v>
      </c>
      <c r="CB67" s="121">
        <v>2012</v>
      </c>
      <c r="CC67" s="170">
        <f t="shared" si="163"/>
        <v>0.53717872589977789</v>
      </c>
      <c r="CD67" s="171">
        <f t="shared" si="137"/>
        <v>298.35946114596197</v>
      </c>
      <c r="CE67" s="171">
        <f t="shared" si="138"/>
        <v>306.82417090685556</v>
      </c>
      <c r="CF67" s="171">
        <f t="shared" si="139"/>
        <v>85.960076267990672</v>
      </c>
      <c r="CG67" s="172">
        <f t="shared" si="140"/>
        <v>691.14370832080817</v>
      </c>
      <c r="CH67" s="173">
        <f t="shared" si="141"/>
        <v>0.43168947001029845</v>
      </c>
      <c r="CI67" s="173">
        <f t="shared" si="142"/>
        <v>0.44393686466785715</v>
      </c>
      <c r="CJ67" s="173">
        <f t="shared" si="143"/>
        <v>0.12437366532184445</v>
      </c>
      <c r="CK67" s="173">
        <f t="shared" si="144"/>
        <v>1</v>
      </c>
      <c r="CL67" s="173"/>
      <c r="CM67" s="178">
        <f t="shared" si="145"/>
        <v>1.1754595362875149</v>
      </c>
      <c r="CN67" s="178">
        <f t="shared" si="146"/>
        <v>1.1754635415178323</v>
      </c>
      <c r="CO67" s="178">
        <f t="shared" si="147"/>
        <v>1.1754615389009677</v>
      </c>
      <c r="CP67" s="202">
        <f t="shared" si="161"/>
        <v>36.163082647297173</v>
      </c>
      <c r="CQ67" s="206">
        <f t="shared" si="79"/>
        <v>1.1756929912180136</v>
      </c>
      <c r="CR67" s="202">
        <f t="shared" si="161"/>
        <v>36.765351066093309</v>
      </c>
      <c r="CS67" s="123">
        <v>2012</v>
      </c>
      <c r="CT67" s="174">
        <f t="shared" si="106"/>
        <v>0.04</v>
      </c>
      <c r="CU67" s="175">
        <f t="shared" si="156"/>
        <v>28.120001873936499</v>
      </c>
      <c r="CV67" s="175">
        <f t="shared" si="157"/>
        <v>76.274688622750276</v>
      </c>
      <c r="CW67" s="175">
        <f t="shared" si="158"/>
        <v>18.694635905683565</v>
      </c>
      <c r="CX67" s="176">
        <f t="shared" si="148"/>
        <v>123.08932640237035</v>
      </c>
      <c r="CY67" s="174">
        <f t="shared" si="149"/>
        <v>0.2284519925148846</v>
      </c>
      <c r="CZ67" s="174">
        <f t="shared" si="150"/>
        <v>0.6196693966251281</v>
      </c>
      <c r="DA67" s="174">
        <f t="shared" si="151"/>
        <v>0.1518786108599873</v>
      </c>
      <c r="DB67" s="174">
        <f t="shared" si="152"/>
        <v>1</v>
      </c>
      <c r="DC67" s="174"/>
      <c r="DD67" s="179">
        <f t="shared" si="153"/>
        <v>1.1826783383668844</v>
      </c>
      <c r="DE67" s="179">
        <f t="shared" si="154"/>
        <v>1.1826783383668842</v>
      </c>
      <c r="DF67" s="179">
        <f t="shared" si="155"/>
        <v>1.1826783383668844</v>
      </c>
      <c r="DO67" s="116">
        <v>2012</v>
      </c>
      <c r="DP67" s="158">
        <f t="shared" si="63"/>
        <v>3048.1990235316102</v>
      </c>
      <c r="DQ67" s="158">
        <f t="shared" si="35"/>
        <v>1034.5618393145187</v>
      </c>
      <c r="DR67" s="158">
        <f t="shared" si="36"/>
        <v>469.63658434331961</v>
      </c>
      <c r="DS67" s="158">
        <f t="shared" si="64"/>
        <v>4552.3974471894489</v>
      </c>
      <c r="DU67" s="160">
        <f t="shared" si="73"/>
        <v>0.67076339908364813</v>
      </c>
      <c r="DV67" s="160">
        <f t="shared" si="74"/>
        <v>0.22820079743321711</v>
      </c>
      <c r="DW67" s="160">
        <f t="shared" si="75"/>
        <v>0.10103580348313468</v>
      </c>
      <c r="DX67" s="202">
        <f t="shared" si="76"/>
        <v>1.1561484650246248</v>
      </c>
      <c r="DY67" s="202">
        <f t="shared" si="162"/>
        <v>29.787651572861876</v>
      </c>
    </row>
    <row r="68" spans="2:129">
      <c r="B68" s="116">
        <v>2013</v>
      </c>
      <c r="C68" s="227">
        <f>Data!BD77*Data!BY77/10</f>
        <v>585.63423759274337</v>
      </c>
      <c r="D68" s="227">
        <f>Data!BD77*Data!BZ77/10</f>
        <v>310.58449929362848</v>
      </c>
      <c r="E68" s="227">
        <f>Data!BD77*Data!CA77/10</f>
        <v>78.930263113628129</v>
      </c>
      <c r="F68" s="227">
        <f>Data!BD77/10</f>
        <v>975.149</v>
      </c>
      <c r="H68" s="116">
        <v>2013</v>
      </c>
      <c r="I68" s="190">
        <f>Data!BQ77*100</f>
        <v>593.91191423564987</v>
      </c>
      <c r="J68" s="190">
        <f>Data!BR77*100</f>
        <v>221.75326800227424</v>
      </c>
      <c r="K68" s="190">
        <f>Data!BS77*100</f>
        <v>344.89416438438582</v>
      </c>
      <c r="M68" s="116">
        <v>2013</v>
      </c>
      <c r="N68" s="191">
        <f>Data!BU76/Data!BU$48*100</f>
        <v>642.22344609814354</v>
      </c>
      <c r="O68" s="191">
        <f>Data!BV76/Data!BV$48*100</f>
        <v>239.20782313403518</v>
      </c>
      <c r="P68" s="191">
        <f>Data!BW76/Data!BW$48*100</f>
        <v>366.23635242103848</v>
      </c>
      <c r="R68" s="116">
        <v>2013</v>
      </c>
      <c r="S68" s="162">
        <f>100*C68/I68</f>
        <v>98.606245060168618</v>
      </c>
      <c r="T68" s="162">
        <f t="shared" si="67"/>
        <v>140.05858948173119</v>
      </c>
      <c r="U68" s="162">
        <f t="shared" si="68"/>
        <v>22.885357673277433</v>
      </c>
      <c r="X68" s="116">
        <v>2013</v>
      </c>
      <c r="Y68" s="158">
        <f t="shared" si="110"/>
        <v>586.64544437134418</v>
      </c>
      <c r="Z68" s="158">
        <f t="shared" si="111"/>
        <v>535.64702468623659</v>
      </c>
      <c r="AA68" s="158">
        <f t="shared" si="112"/>
        <v>149.12391920776707</v>
      </c>
      <c r="AB68" s="222">
        <f t="shared" si="42"/>
        <v>1271.4163882653479</v>
      </c>
      <c r="AD68" s="116">
        <v>2013</v>
      </c>
      <c r="AE68" s="158">
        <f t="shared" si="113"/>
        <v>28.281174833750523</v>
      </c>
      <c r="AF68" s="158">
        <f t="shared" si="114"/>
        <v>66.51681856362444</v>
      </c>
      <c r="AG68" s="158">
        <f t="shared" si="115"/>
        <v>11.972281771402466</v>
      </c>
      <c r="AI68" s="116">
        <v>2013</v>
      </c>
      <c r="AJ68" s="158">
        <f t="shared" si="116"/>
        <v>167.96526682345859</v>
      </c>
      <c r="AK68" s="158">
        <f t="shared" si="117"/>
        <v>147.50321893598061</v>
      </c>
      <c r="AL68" s="158">
        <f t="shared" si="118"/>
        <v>41.291701173222684</v>
      </c>
      <c r="AM68" s="158">
        <f t="shared" si="119"/>
        <v>356.7601869326619</v>
      </c>
      <c r="AO68" s="116">
        <v>2013</v>
      </c>
      <c r="AP68" s="158">
        <f t="shared" si="120"/>
        <v>3275.3227030574426</v>
      </c>
      <c r="AQ68" s="158">
        <f t="shared" si="121"/>
        <v>1106.2741420198543</v>
      </c>
      <c r="AR68" s="158">
        <f t="shared" si="122"/>
        <v>495.50041407867212</v>
      </c>
      <c r="AS68" s="158">
        <f t="shared" si="123"/>
        <v>4877.0972591559694</v>
      </c>
      <c r="AU68" s="116">
        <v>2013</v>
      </c>
      <c r="AV68" s="158">
        <f t="shared" si="124"/>
        <v>565.62349667501041</v>
      </c>
      <c r="AW68" s="158">
        <f t="shared" si="125"/>
        <v>532.13454850899552</v>
      </c>
      <c r="AX68" s="158">
        <f t="shared" si="126"/>
        <v>149.65352214253082</v>
      </c>
      <c r="AY68" s="158">
        <f t="shared" si="127"/>
        <v>1247.4115673265367</v>
      </c>
      <c r="BA68" s="193">
        <f>Data!CR77/10</f>
        <v>752.8461023227884</v>
      </c>
      <c r="BB68" s="193">
        <f>(Data!CR77-Data!CP77)/10</f>
        <v>518.45759986387247</v>
      </c>
      <c r="BC68" s="195">
        <v>0</v>
      </c>
      <c r="BE68" s="116">
        <v>2013</v>
      </c>
      <c r="BF68" s="197">
        <f>(Data!$AZ77-100)/100</f>
        <v>2.9000000000000057E-2</v>
      </c>
      <c r="BG68" s="165">
        <f t="shared" si="81"/>
        <v>-2.2351797862002032E-2</v>
      </c>
      <c r="BH68" s="165">
        <f t="shared" si="82"/>
        <v>-3.741496598639471E-2</v>
      </c>
      <c r="BI68" s="165">
        <f t="shared" si="83"/>
        <v>-1.3605442176870985E-2</v>
      </c>
      <c r="BK68" s="118">
        <v>2013</v>
      </c>
      <c r="BL68" s="166">
        <f t="shared" si="128"/>
        <v>0.4758283095695886</v>
      </c>
      <c r="BM68" s="167">
        <f t="shared" si="129"/>
        <v>318.40492507798399</v>
      </c>
      <c r="BN68" s="167">
        <f t="shared" si="130"/>
        <v>346.91970738321578</v>
      </c>
      <c r="BO68" s="167">
        <f t="shared" si="131"/>
        <v>87.52146986158867</v>
      </c>
      <c r="BP68" s="168">
        <f t="shared" si="132"/>
        <v>752.84610232278851</v>
      </c>
      <c r="BQ68" s="169">
        <f t="shared" si="133"/>
        <v>0.42293494526384018</v>
      </c>
      <c r="BR68" s="169">
        <f t="shared" si="134"/>
        <v>0.46081092312605387</v>
      </c>
      <c r="BS68" s="169">
        <f t="shared" si="135"/>
        <v>0.11625413161010585</v>
      </c>
      <c r="BT68" s="169">
        <f t="shared" si="136"/>
        <v>1</v>
      </c>
      <c r="BU68" s="169"/>
      <c r="BV68" s="177">
        <f t="shared" si="100"/>
        <v>1.1527082239643369</v>
      </c>
      <c r="BW68" s="177">
        <f t="shared" si="101"/>
        <v>1.1524803139125424</v>
      </c>
      <c r="BX68" s="177">
        <f t="shared" si="102"/>
        <v>1.1525942633051702</v>
      </c>
      <c r="BY68" s="202">
        <f t="shared" si="159"/>
        <v>42.65884341485544</v>
      </c>
      <c r="BZ68" s="206">
        <f t="shared" si="78"/>
        <v>1.1528758218103552</v>
      </c>
      <c r="CA68" s="202">
        <f t="shared" si="160"/>
        <v>43.389834220435418</v>
      </c>
      <c r="CB68" s="121">
        <v>2013</v>
      </c>
      <c r="CC68" s="170">
        <f t="shared" si="163"/>
        <v>0.50092415881753594</v>
      </c>
      <c r="CD68" s="171">
        <f t="shared" si="137"/>
        <v>320.65250293739382</v>
      </c>
      <c r="CE68" s="171">
        <f t="shared" si="138"/>
        <v>342.73506987318638</v>
      </c>
      <c r="CF68" s="171">
        <f t="shared" si="139"/>
        <v>89.458529512208415</v>
      </c>
      <c r="CG68" s="172">
        <f t="shared" si="140"/>
        <v>752.84610232278862</v>
      </c>
      <c r="CH68" s="173">
        <f t="shared" si="141"/>
        <v>0.42592038658109649</v>
      </c>
      <c r="CI68" s="173">
        <f t="shared" si="142"/>
        <v>0.45525249956894392</v>
      </c>
      <c r="CJ68" s="173">
        <f t="shared" si="143"/>
        <v>0.11882711384995973</v>
      </c>
      <c r="CK68" s="173">
        <f t="shared" si="144"/>
        <v>1.0000000000000002</v>
      </c>
      <c r="CL68" s="173"/>
      <c r="CM68" s="178">
        <f t="shared" si="145"/>
        <v>1.1521114245573538</v>
      </c>
      <c r="CN68" s="178">
        <f t="shared" si="146"/>
        <v>1.1521738394705108</v>
      </c>
      <c r="CO68" s="178">
        <f t="shared" si="147"/>
        <v>1.1521426315912826</v>
      </c>
      <c r="CP68" s="202">
        <f t="shared" si="161"/>
        <v>41.665029207710013</v>
      </c>
      <c r="CQ68" s="206">
        <f t="shared" si="79"/>
        <v>1.1524259341518457</v>
      </c>
      <c r="CR68" s="202">
        <f t="shared" si="161"/>
        <v>42.369344046763139</v>
      </c>
      <c r="CS68" s="123">
        <v>2013</v>
      </c>
      <c r="CT68" s="174">
        <f t="shared" si="106"/>
        <v>0.04</v>
      </c>
      <c r="CU68" s="175">
        <f t="shared" si="156"/>
        <v>32.084638548616354</v>
      </c>
      <c r="CV68" s="175">
        <f t="shared" si="157"/>
        <v>89.786577931091927</v>
      </c>
      <c r="CW68" s="175">
        <f t="shared" si="158"/>
        <v>20.589318633537193</v>
      </c>
      <c r="CX68" s="176">
        <f t="shared" si="148"/>
        <v>142.46053511324547</v>
      </c>
      <c r="CY68" s="174">
        <f t="shared" si="149"/>
        <v>0.22521773151498742</v>
      </c>
      <c r="CZ68" s="174">
        <f t="shared" si="150"/>
        <v>0.63025579582245927</v>
      </c>
      <c r="DA68" s="174">
        <f t="shared" si="151"/>
        <v>0.14452647266255336</v>
      </c>
      <c r="DB68" s="174">
        <f t="shared" si="152"/>
        <v>1</v>
      </c>
      <c r="DC68" s="174"/>
      <c r="DD68" s="179">
        <f t="shared" si="153"/>
        <v>1.1573752109711934</v>
      </c>
      <c r="DE68" s="179">
        <f t="shared" si="154"/>
        <v>1.1573752109711934</v>
      </c>
      <c r="DF68" s="179">
        <f t="shared" si="155"/>
        <v>1.1573752109711934</v>
      </c>
      <c r="DO68" s="116">
        <v>2013</v>
      </c>
      <c r="DP68" s="158">
        <f t="shared" si="63"/>
        <v>3484.1571884420846</v>
      </c>
      <c r="DQ68" s="158">
        <f t="shared" si="35"/>
        <v>1187.8147821986784</v>
      </c>
      <c r="DR68" s="158">
        <f t="shared" si="36"/>
        <v>514.31969504887491</v>
      </c>
      <c r="DS68" s="158">
        <f t="shared" si="64"/>
        <v>5186.2916656896377</v>
      </c>
      <c r="DU68" s="160" t="e">
        <f t="shared" si="73"/>
        <v>#DIV/0!</v>
      </c>
      <c r="DV68" s="160" t="e">
        <f t="shared" si="74"/>
        <v>#DIV/0!</v>
      </c>
      <c r="DW68" s="160" t="e">
        <f t="shared" si="75"/>
        <v>#DIV/0!</v>
      </c>
      <c r="DX68" s="202" t="e">
        <f t="shared" si="76"/>
        <v>#DIV/0!</v>
      </c>
      <c r="DY68" s="202" t="e">
        <f t="shared" si="162"/>
        <v>#DIV/0!</v>
      </c>
    </row>
    <row r="69" spans="2:129">
      <c r="B69" s="116">
        <v>2014</v>
      </c>
      <c r="C69" s="227" t="e">
        <f>Data!BD78*Data!BY78/10</f>
        <v>#DIV/0!</v>
      </c>
      <c r="D69" s="227" t="e">
        <f>Data!BD78*Data!BZ78/10</f>
        <v>#DIV/0!</v>
      </c>
      <c r="E69" s="227" t="e">
        <f>Data!BD78*Data!CA78/10</f>
        <v>#DIV/0!</v>
      </c>
      <c r="F69" s="227">
        <f>Data!BD78/10</f>
        <v>0</v>
      </c>
      <c r="H69" s="116">
        <v>2014</v>
      </c>
      <c r="I69" s="190">
        <f>Data!BQ78*100</f>
        <v>298.14378094629626</v>
      </c>
      <c r="J69" s="190">
        <f>Data!BR78*100</f>
        <v>109.87874429512689</v>
      </c>
      <c r="K69" s="190">
        <f>Data!BS78*100</f>
        <v>173.48176468534606</v>
      </c>
      <c r="M69" s="116">
        <v>2014</v>
      </c>
      <c r="N69" s="191">
        <f>Data!BU77/Data!BU$48*100</f>
        <v>644.79233988253611</v>
      </c>
      <c r="O69" s="191">
        <f>Data!BV77/Data!BV$48*100</f>
        <v>237.05495272582885</v>
      </c>
      <c r="P69" s="191">
        <f>Data!BW77/Data!BW$48*100</f>
        <v>368.43377053556475</v>
      </c>
      <c r="R69" s="116">
        <v>2014</v>
      </c>
      <c r="S69" s="162" t="e">
        <f t="shared" si="66"/>
        <v>#DIV/0!</v>
      </c>
      <c r="T69" s="162" t="e">
        <f t="shared" si="67"/>
        <v>#DIV/0!</v>
      </c>
      <c r="U69" s="162" t="e">
        <f t="shared" si="68"/>
        <v>#DIV/0!</v>
      </c>
      <c r="X69" s="116">
        <v>2014</v>
      </c>
      <c r="Y69" s="158" t="e">
        <f t="shared" si="110"/>
        <v>#DIV/0!</v>
      </c>
      <c r="Z69" s="158" t="e">
        <f t="shared" si="111"/>
        <v>#DIV/0!</v>
      </c>
      <c r="AA69" s="158" t="e">
        <f t="shared" si="112"/>
        <v>#DIV/0!</v>
      </c>
      <c r="AB69" s="222" t="e">
        <f t="shared" si="42"/>
        <v>#DIV/0!</v>
      </c>
      <c r="AD69" s="116">
        <v>2014</v>
      </c>
      <c r="AE69" s="158" t="e">
        <f t="shared" si="113"/>
        <v>#DIV/0!</v>
      </c>
      <c r="AF69" s="158" t="e">
        <f t="shared" si="114"/>
        <v>#DIV/0!</v>
      </c>
      <c r="AG69" s="158" t="e">
        <f t="shared" si="115"/>
        <v>#DIV/0!</v>
      </c>
      <c r="AI69" s="116">
        <v>2014</v>
      </c>
      <c r="AJ69" s="158" t="e">
        <f t="shared" si="116"/>
        <v>#DIV/0!</v>
      </c>
      <c r="AK69" s="158" t="e">
        <f t="shared" si="117"/>
        <v>#DIV/0!</v>
      </c>
      <c r="AL69" s="158" t="e">
        <f t="shared" si="118"/>
        <v>#DIV/0!</v>
      </c>
      <c r="AM69" s="158" t="e">
        <f t="shared" si="119"/>
        <v>#DIV/0!</v>
      </c>
      <c r="AO69" s="116">
        <v>2014</v>
      </c>
      <c r="AP69" s="158" t="e">
        <f t="shared" si="120"/>
        <v>#DIV/0!</v>
      </c>
      <c r="AQ69" s="158" t="e">
        <f t="shared" si="121"/>
        <v>#DIV/0!</v>
      </c>
      <c r="AR69" s="158" t="e">
        <f t="shared" si="122"/>
        <v>#DIV/0!</v>
      </c>
      <c r="AS69" s="158" t="e">
        <f t="shared" si="123"/>
        <v>#DIV/0!</v>
      </c>
      <c r="AU69" s="116">
        <v>2014</v>
      </c>
      <c r="AV69" s="158" t="e">
        <f t="shared" si="124"/>
        <v>#DIV/0!</v>
      </c>
      <c r="AW69" s="158" t="e">
        <f t="shared" si="125"/>
        <v>#DIV/0!</v>
      </c>
      <c r="AX69" s="158" t="e">
        <f t="shared" si="126"/>
        <v>#DIV/0!</v>
      </c>
      <c r="AY69" s="158" t="e">
        <f t="shared" si="127"/>
        <v>#DIV/0!</v>
      </c>
      <c r="BA69" s="193" t="e">
        <f>Data!CR78/10</f>
        <v>#DIV/0!</v>
      </c>
      <c r="BB69" s="193" t="e">
        <f>(Data!CR78-Data!CP78)/10</f>
        <v>#DIV/0!</v>
      </c>
      <c r="BC69" s="195">
        <v>0</v>
      </c>
      <c r="BE69" s="116">
        <v>2014</v>
      </c>
      <c r="BF69" s="197">
        <f>(Data!$AZ78-100)/100</f>
        <v>-1</v>
      </c>
      <c r="BG69" s="165" t="e">
        <f t="shared" si="81"/>
        <v>#DIV/0!</v>
      </c>
      <c r="BH69" s="165" t="e">
        <f t="shared" si="82"/>
        <v>#DIV/0!</v>
      </c>
      <c r="BI69" s="165" t="e">
        <f t="shared" si="83"/>
        <v>#DIV/0!</v>
      </c>
      <c r="BK69" s="118">
        <v>2014</v>
      </c>
      <c r="BL69" s="166" t="e">
        <f t="shared" si="128"/>
        <v>#DIV/0!</v>
      </c>
      <c r="BM69" s="167" t="e">
        <f t="shared" si="129"/>
        <v>#DIV/0!</v>
      </c>
      <c r="BN69" s="167" t="e">
        <f t="shared" si="130"/>
        <v>#DIV/0!</v>
      </c>
      <c r="BO69" s="167" t="e">
        <f t="shared" si="131"/>
        <v>#DIV/0!</v>
      </c>
      <c r="BP69" s="168" t="e">
        <f t="shared" si="132"/>
        <v>#DIV/0!</v>
      </c>
      <c r="BQ69" s="169" t="e">
        <f t="shared" si="133"/>
        <v>#DIV/0!</v>
      </c>
      <c r="BR69" s="169" t="e">
        <f t="shared" si="134"/>
        <v>#DIV/0!</v>
      </c>
      <c r="BS69" s="169" t="e">
        <f t="shared" si="135"/>
        <v>#DIV/0!</v>
      </c>
      <c r="BT69" s="169" t="e">
        <f t="shared" si="136"/>
        <v>#DIV/0!</v>
      </c>
      <c r="BU69" s="169"/>
      <c r="BV69" s="177" t="e">
        <f t="shared" si="100"/>
        <v>#DIV/0!</v>
      </c>
      <c r="BW69" s="177" t="e">
        <f t="shared" si="101"/>
        <v>#DIV/0!</v>
      </c>
      <c r="BX69" s="177" t="e">
        <f t="shared" si="102"/>
        <v>#DIV/0!</v>
      </c>
      <c r="BY69" s="202" t="e">
        <f t="shared" si="159"/>
        <v>#DIV/0!</v>
      </c>
      <c r="BZ69" s="206" t="e">
        <f t="shared" si="78"/>
        <v>#DIV/0!</v>
      </c>
      <c r="CA69" s="202" t="e">
        <f t="shared" si="160"/>
        <v>#DIV/0!</v>
      </c>
      <c r="CB69" s="121">
        <v>2014</v>
      </c>
      <c r="CC69" s="170" t="e">
        <f t="shared" si="163"/>
        <v>#DIV/0!</v>
      </c>
      <c r="CD69" s="171" t="e">
        <f t="shared" si="137"/>
        <v>#DIV/0!</v>
      </c>
      <c r="CE69" s="171" t="e">
        <f t="shared" si="138"/>
        <v>#DIV/0!</v>
      </c>
      <c r="CF69" s="171" t="e">
        <f t="shared" si="139"/>
        <v>#DIV/0!</v>
      </c>
      <c r="CG69" s="172" t="e">
        <f t="shared" si="140"/>
        <v>#DIV/0!</v>
      </c>
      <c r="CH69" s="173" t="e">
        <f t="shared" si="141"/>
        <v>#DIV/0!</v>
      </c>
      <c r="CI69" s="173" t="e">
        <f t="shared" si="142"/>
        <v>#DIV/0!</v>
      </c>
      <c r="CJ69" s="173" t="e">
        <f t="shared" si="143"/>
        <v>#DIV/0!</v>
      </c>
      <c r="CK69" s="173" t="e">
        <f t="shared" si="144"/>
        <v>#DIV/0!</v>
      </c>
      <c r="CL69" s="173"/>
      <c r="CM69" s="178" t="e">
        <f t="shared" si="145"/>
        <v>#DIV/0!</v>
      </c>
      <c r="CN69" s="178" t="e">
        <f t="shared" si="146"/>
        <v>#DIV/0!</v>
      </c>
      <c r="CO69" s="178" t="e">
        <f t="shared" si="147"/>
        <v>#DIV/0!</v>
      </c>
      <c r="CP69" s="202" t="e">
        <f t="shared" si="161"/>
        <v>#DIV/0!</v>
      </c>
      <c r="CQ69" s="206" t="e">
        <f t="shared" si="79"/>
        <v>#DIV/0!</v>
      </c>
      <c r="CR69" s="202" t="e">
        <f t="shared" si="161"/>
        <v>#DIV/0!</v>
      </c>
      <c r="CS69" s="123">
        <v>2014</v>
      </c>
      <c r="CT69" s="174">
        <f t="shared" si="106"/>
        <v>0.04</v>
      </c>
      <c r="CU69" s="175" t="e">
        <f t="shared" si="156"/>
        <v>#DIV/0!</v>
      </c>
      <c r="CV69" s="175" t="e">
        <f t="shared" si="157"/>
        <v>#DIV/0!</v>
      </c>
      <c r="CW69" s="175" t="e">
        <f t="shared" si="158"/>
        <v>#DIV/0!</v>
      </c>
      <c r="CX69" s="176" t="e">
        <f t="shared" si="148"/>
        <v>#DIV/0!</v>
      </c>
      <c r="CY69" s="174" t="e">
        <f t="shared" si="149"/>
        <v>#DIV/0!</v>
      </c>
      <c r="CZ69" s="174" t="e">
        <f t="shared" si="150"/>
        <v>#DIV/0!</v>
      </c>
      <c r="DA69" s="174" t="e">
        <f t="shared" si="151"/>
        <v>#DIV/0!</v>
      </c>
      <c r="DB69" s="174" t="e">
        <f t="shared" si="152"/>
        <v>#DIV/0!</v>
      </c>
      <c r="DC69" s="174"/>
      <c r="DD69" s="179" t="e">
        <f t="shared" si="153"/>
        <v>#DIV/0!</v>
      </c>
      <c r="DE69" s="179" t="e">
        <f t="shared" si="154"/>
        <v>#DIV/0!</v>
      </c>
      <c r="DF69" s="179" t="e">
        <f t="shared" si="155"/>
        <v>#DIV/0!</v>
      </c>
      <c r="DO69" s="116">
        <v>2014</v>
      </c>
      <c r="DP69" s="158" t="e">
        <f t="shared" si="63"/>
        <v>#DIV/0!</v>
      </c>
      <c r="DQ69" s="158" t="e">
        <f t="shared" si="35"/>
        <v>#DIV/0!</v>
      </c>
      <c r="DR69" s="158" t="e">
        <f t="shared" si="36"/>
        <v>#DIV/0!</v>
      </c>
      <c r="DS69" s="158" t="e">
        <f t="shared" si="64"/>
        <v>#DIV/0!</v>
      </c>
      <c r="DU69" s="160" t="e">
        <f t="shared" si="73"/>
        <v>#DIV/0!</v>
      </c>
      <c r="DV69" s="160" t="e">
        <f t="shared" si="74"/>
        <v>#DIV/0!</v>
      </c>
      <c r="DW69" s="160" t="e">
        <f t="shared" si="75"/>
        <v>#DIV/0!</v>
      </c>
      <c r="DX69" s="202" t="e">
        <f t="shared" si="76"/>
        <v>#DIV/0!</v>
      </c>
      <c r="DY69" s="202" t="e">
        <f t="shared" si="162"/>
        <v>#DIV/0!</v>
      </c>
    </row>
    <row r="70" spans="2:129">
      <c r="B70" s="116">
        <v>2015</v>
      </c>
      <c r="C70" s="227" t="e">
        <f>Data!BD79*Data!BY79/10</f>
        <v>#DIV/0!</v>
      </c>
      <c r="D70" s="227" t="e">
        <f>Data!BD79*Data!BZ79/10</f>
        <v>#DIV/0!</v>
      </c>
      <c r="E70" s="227" t="e">
        <f>Data!BD79*Data!CA79/10</f>
        <v>#DIV/0!</v>
      </c>
      <c r="F70" s="227">
        <f>Data!BD79/10</f>
        <v>0</v>
      </c>
      <c r="H70" s="116">
        <v>2015</v>
      </c>
      <c r="I70" s="190">
        <f>Data!BQ79*100</f>
        <v>0</v>
      </c>
      <c r="J70" s="190">
        <f>Data!BR79*100</f>
        <v>0</v>
      </c>
      <c r="K70" s="190">
        <f>Data!BS79*100</f>
        <v>0</v>
      </c>
      <c r="M70" s="116">
        <v>2015</v>
      </c>
      <c r="N70" s="191">
        <f>Data!BU78/Data!BU$48*100</f>
        <v>0</v>
      </c>
      <c r="O70" s="191">
        <f>Data!BV78/Data!BV$48*100</f>
        <v>0</v>
      </c>
      <c r="P70" s="191">
        <f>Data!BW78/Data!BW$48*100</f>
        <v>0</v>
      </c>
      <c r="R70" s="116">
        <v>2015</v>
      </c>
      <c r="S70" s="162" t="e">
        <f t="shared" si="66"/>
        <v>#DIV/0!</v>
      </c>
      <c r="T70" s="162" t="e">
        <f t="shared" si="67"/>
        <v>#DIV/0!</v>
      </c>
      <c r="U70" s="162" t="e">
        <f t="shared" si="68"/>
        <v>#DIV/0!</v>
      </c>
      <c r="X70" s="116">
        <v>2015</v>
      </c>
      <c r="Y70" s="158" t="e">
        <f t="shared" si="110"/>
        <v>#DIV/0!</v>
      </c>
      <c r="Z70" s="158" t="e">
        <f t="shared" si="111"/>
        <v>#DIV/0!</v>
      </c>
      <c r="AA70" s="158" t="e">
        <f t="shared" si="112"/>
        <v>#DIV/0!</v>
      </c>
      <c r="AB70" s="222" t="e">
        <f t="shared" si="42"/>
        <v>#DIV/0!</v>
      </c>
      <c r="AD70" s="116">
        <v>2015</v>
      </c>
      <c r="AE70" s="158" t="e">
        <f t="shared" si="113"/>
        <v>#DIV/0!</v>
      </c>
      <c r="AF70" s="158" t="e">
        <f t="shared" si="114"/>
        <v>#DIV/0!</v>
      </c>
      <c r="AG70" s="158" t="e">
        <f t="shared" si="115"/>
        <v>#DIV/0!</v>
      </c>
      <c r="AI70" s="116">
        <v>2015</v>
      </c>
      <c r="AJ70" s="158" t="e">
        <f t="shared" si="116"/>
        <v>#DIV/0!</v>
      </c>
      <c r="AK70" s="158" t="e">
        <f t="shared" si="117"/>
        <v>#DIV/0!</v>
      </c>
      <c r="AL70" s="158" t="e">
        <f t="shared" si="118"/>
        <v>#DIV/0!</v>
      </c>
      <c r="AM70" s="158" t="e">
        <f t="shared" si="119"/>
        <v>#DIV/0!</v>
      </c>
      <c r="AO70" s="116">
        <v>2015</v>
      </c>
      <c r="AP70" s="158" t="e">
        <f t="shared" si="120"/>
        <v>#DIV/0!</v>
      </c>
      <c r="AQ70" s="158" t="e">
        <f t="shared" si="121"/>
        <v>#DIV/0!</v>
      </c>
      <c r="AR70" s="158" t="e">
        <f t="shared" si="122"/>
        <v>#DIV/0!</v>
      </c>
      <c r="AS70" s="158" t="e">
        <f t="shared" si="123"/>
        <v>#DIV/0!</v>
      </c>
      <c r="AU70" s="116">
        <v>2015</v>
      </c>
      <c r="AV70" s="158" t="e">
        <f t="shared" si="124"/>
        <v>#DIV/0!</v>
      </c>
      <c r="AW70" s="158" t="e">
        <f t="shared" si="125"/>
        <v>#DIV/0!</v>
      </c>
      <c r="AX70" s="158" t="e">
        <f t="shared" si="126"/>
        <v>#DIV/0!</v>
      </c>
      <c r="AY70" s="158" t="e">
        <f t="shared" si="127"/>
        <v>#DIV/0!</v>
      </c>
      <c r="BA70" s="193" t="e">
        <f>Data!CR79/10</f>
        <v>#DIV/0!</v>
      </c>
      <c r="BB70" s="193" t="e">
        <f>(Data!CR79-Data!CP79)/10</f>
        <v>#DIV/0!</v>
      </c>
      <c r="BC70" s="195">
        <v>0</v>
      </c>
      <c r="BE70" s="116">
        <v>2015</v>
      </c>
      <c r="BF70" s="197">
        <f>(Data!$AZ79-100)/100</f>
        <v>-1</v>
      </c>
      <c r="BG70" s="165" t="e">
        <f t="shared" si="81"/>
        <v>#DIV/0!</v>
      </c>
      <c r="BH70" s="165" t="e">
        <f t="shared" si="82"/>
        <v>#DIV/0!</v>
      </c>
      <c r="BI70" s="165" t="e">
        <f t="shared" si="83"/>
        <v>#DIV/0!</v>
      </c>
      <c r="BK70" s="118">
        <v>2015</v>
      </c>
      <c r="BL70" s="166" t="e">
        <f t="shared" si="128"/>
        <v>#DIV/0!</v>
      </c>
      <c r="BM70" s="167" t="e">
        <f t="shared" si="129"/>
        <v>#DIV/0!</v>
      </c>
      <c r="BN70" s="167" t="e">
        <f t="shared" si="130"/>
        <v>#DIV/0!</v>
      </c>
      <c r="BO70" s="167" t="e">
        <f t="shared" si="131"/>
        <v>#DIV/0!</v>
      </c>
      <c r="BP70" s="168" t="e">
        <f t="shared" si="132"/>
        <v>#DIV/0!</v>
      </c>
      <c r="BQ70" s="169" t="e">
        <f t="shared" si="133"/>
        <v>#DIV/0!</v>
      </c>
      <c r="BR70" s="169" t="e">
        <f t="shared" si="134"/>
        <v>#DIV/0!</v>
      </c>
      <c r="BS70" s="169" t="e">
        <f t="shared" si="135"/>
        <v>#DIV/0!</v>
      </c>
      <c r="BT70" s="169" t="e">
        <f t="shared" si="136"/>
        <v>#DIV/0!</v>
      </c>
      <c r="BU70" s="169"/>
      <c r="BV70" s="177" t="e">
        <f t="shared" si="100"/>
        <v>#DIV/0!</v>
      </c>
      <c r="BW70" s="177" t="e">
        <f t="shared" si="101"/>
        <v>#DIV/0!</v>
      </c>
      <c r="BX70" s="177" t="e">
        <f t="shared" si="102"/>
        <v>#DIV/0!</v>
      </c>
      <c r="BY70" s="202" t="e">
        <f t="shared" si="159"/>
        <v>#DIV/0!</v>
      </c>
      <c r="BZ70" s="206" t="e">
        <f t="shared" si="78"/>
        <v>#DIV/0!</v>
      </c>
      <c r="CA70" s="202" t="e">
        <f t="shared" si="160"/>
        <v>#DIV/0!</v>
      </c>
      <c r="CB70" s="121">
        <v>2015</v>
      </c>
      <c r="CC70" s="170" t="e">
        <f t="shared" si="163"/>
        <v>#DIV/0!</v>
      </c>
      <c r="CD70" s="171" t="e">
        <f t="shared" si="137"/>
        <v>#DIV/0!</v>
      </c>
      <c r="CE70" s="171" t="e">
        <f t="shared" si="138"/>
        <v>#DIV/0!</v>
      </c>
      <c r="CF70" s="171" t="e">
        <f t="shared" si="139"/>
        <v>#DIV/0!</v>
      </c>
      <c r="CG70" s="172" t="e">
        <f t="shared" si="140"/>
        <v>#DIV/0!</v>
      </c>
      <c r="CH70" s="173" t="e">
        <f t="shared" si="141"/>
        <v>#DIV/0!</v>
      </c>
      <c r="CI70" s="173" t="e">
        <f t="shared" si="142"/>
        <v>#DIV/0!</v>
      </c>
      <c r="CJ70" s="173" t="e">
        <f t="shared" si="143"/>
        <v>#DIV/0!</v>
      </c>
      <c r="CK70" s="173" t="e">
        <f t="shared" si="144"/>
        <v>#DIV/0!</v>
      </c>
      <c r="CL70" s="173"/>
      <c r="CM70" s="178" t="e">
        <f t="shared" si="145"/>
        <v>#DIV/0!</v>
      </c>
      <c r="CN70" s="178" t="e">
        <f t="shared" si="146"/>
        <v>#DIV/0!</v>
      </c>
      <c r="CO70" s="178" t="e">
        <f t="shared" si="147"/>
        <v>#DIV/0!</v>
      </c>
      <c r="CP70" s="202" t="e">
        <f t="shared" si="161"/>
        <v>#DIV/0!</v>
      </c>
      <c r="CQ70" s="206" t="e">
        <f t="shared" si="79"/>
        <v>#DIV/0!</v>
      </c>
      <c r="CR70" s="202" t="e">
        <f t="shared" si="161"/>
        <v>#DIV/0!</v>
      </c>
      <c r="CS70" s="123">
        <v>2015</v>
      </c>
      <c r="CT70" s="174">
        <f t="shared" si="106"/>
        <v>0.04</v>
      </c>
      <c r="CU70" s="175" t="e">
        <f t="shared" si="156"/>
        <v>#DIV/0!</v>
      </c>
      <c r="CV70" s="175" t="e">
        <f t="shared" si="157"/>
        <v>#DIV/0!</v>
      </c>
      <c r="CW70" s="175" t="e">
        <f t="shared" si="158"/>
        <v>#DIV/0!</v>
      </c>
      <c r="CX70" s="176" t="e">
        <f t="shared" si="148"/>
        <v>#DIV/0!</v>
      </c>
      <c r="CY70" s="174" t="e">
        <f t="shared" si="149"/>
        <v>#DIV/0!</v>
      </c>
      <c r="CZ70" s="174" t="e">
        <f t="shared" si="150"/>
        <v>#DIV/0!</v>
      </c>
      <c r="DA70" s="174" t="e">
        <f t="shared" si="151"/>
        <v>#DIV/0!</v>
      </c>
      <c r="DB70" s="174" t="e">
        <f t="shared" si="152"/>
        <v>#DIV/0!</v>
      </c>
      <c r="DC70" s="174"/>
      <c r="DD70" s="179" t="e">
        <f t="shared" si="153"/>
        <v>#DIV/0!</v>
      </c>
      <c r="DE70" s="179" t="e">
        <f t="shared" si="154"/>
        <v>#DIV/0!</v>
      </c>
      <c r="DF70" s="179" t="e">
        <f t="shared" si="155"/>
        <v>#DIV/0!</v>
      </c>
      <c r="DO70" s="116">
        <v>2015</v>
      </c>
      <c r="DP70" s="158" t="e">
        <f t="shared" si="63"/>
        <v>#DIV/0!</v>
      </c>
      <c r="DQ70" s="158" t="e">
        <f t="shared" si="35"/>
        <v>#DIV/0!</v>
      </c>
      <c r="DR70" s="158" t="e">
        <f t="shared" si="36"/>
        <v>#DIV/0!</v>
      </c>
      <c r="DS70" s="158" t="e">
        <f t="shared" si="64"/>
        <v>#DIV/0!</v>
      </c>
      <c r="DU70" s="160" t="e">
        <f t="shared" si="73"/>
        <v>#DIV/0!</v>
      </c>
      <c r="DV70" s="160" t="e">
        <f t="shared" si="74"/>
        <v>#DIV/0!</v>
      </c>
      <c r="DW70" s="160" t="e">
        <f t="shared" si="75"/>
        <v>#DIV/0!</v>
      </c>
      <c r="DX70" s="202" t="e">
        <f t="shared" si="76"/>
        <v>#DIV/0!</v>
      </c>
      <c r="DY70" s="202" t="e">
        <f t="shared" si="162"/>
        <v>#DIV/0!</v>
      </c>
    </row>
    <row r="71" spans="2:129">
      <c r="B71" s="116">
        <v>2016</v>
      </c>
      <c r="C71" s="227" t="e">
        <f>Data!BD80*Data!BY80/10</f>
        <v>#DIV/0!</v>
      </c>
      <c r="D71" s="227" t="e">
        <f>Data!BD80*Data!BZ80/10</f>
        <v>#DIV/0!</v>
      </c>
      <c r="E71" s="227" t="e">
        <f>Data!BD80*Data!CA80/10</f>
        <v>#DIV/0!</v>
      </c>
      <c r="F71" s="227">
        <f>Data!BD80/10</f>
        <v>0</v>
      </c>
      <c r="H71" s="116">
        <v>2016</v>
      </c>
      <c r="I71" s="190">
        <f>Data!BQ80*100</f>
        <v>0</v>
      </c>
      <c r="J71" s="190">
        <f>Data!BR80*100</f>
        <v>0</v>
      </c>
      <c r="K71" s="190">
        <f>Data!BS80*100</f>
        <v>0</v>
      </c>
      <c r="M71" s="116">
        <v>2016</v>
      </c>
      <c r="N71" s="191">
        <f>Data!BU79/Data!BU$48*100</f>
        <v>0</v>
      </c>
      <c r="O71" s="191">
        <f>Data!BV79/Data!BV$48*100</f>
        <v>0</v>
      </c>
      <c r="P71" s="191">
        <f>Data!BW79/Data!BW$48*100</f>
        <v>0</v>
      </c>
      <c r="R71" s="116">
        <v>2016</v>
      </c>
      <c r="S71" s="162" t="e">
        <f t="shared" si="66"/>
        <v>#DIV/0!</v>
      </c>
      <c r="T71" s="162" t="e">
        <f t="shared" si="67"/>
        <v>#DIV/0!</v>
      </c>
      <c r="U71" s="162" t="e">
        <f t="shared" si="68"/>
        <v>#DIV/0!</v>
      </c>
      <c r="X71" s="116">
        <v>2016</v>
      </c>
      <c r="Y71" s="158" t="e">
        <f t="shared" si="110"/>
        <v>#DIV/0!</v>
      </c>
      <c r="Z71" s="158" t="e">
        <f t="shared" si="111"/>
        <v>#DIV/0!</v>
      </c>
      <c r="AA71" s="158" t="e">
        <f t="shared" si="112"/>
        <v>#DIV/0!</v>
      </c>
      <c r="AB71" s="222" t="e">
        <f t="shared" si="42"/>
        <v>#DIV/0!</v>
      </c>
      <c r="AD71" s="116">
        <v>2016</v>
      </c>
      <c r="AE71" s="158" t="e">
        <f t="shared" si="113"/>
        <v>#DIV/0!</v>
      </c>
      <c r="AF71" s="158" t="e">
        <f t="shared" si="114"/>
        <v>#DIV/0!</v>
      </c>
      <c r="AG71" s="158" t="e">
        <f t="shared" si="115"/>
        <v>#DIV/0!</v>
      </c>
      <c r="AI71" s="116">
        <v>2016</v>
      </c>
      <c r="AJ71" s="158" t="e">
        <f t="shared" si="116"/>
        <v>#DIV/0!</v>
      </c>
      <c r="AK71" s="158" t="e">
        <f t="shared" si="117"/>
        <v>#DIV/0!</v>
      </c>
      <c r="AL71" s="158" t="e">
        <f t="shared" si="118"/>
        <v>#DIV/0!</v>
      </c>
      <c r="AM71" s="158" t="e">
        <f t="shared" si="119"/>
        <v>#DIV/0!</v>
      </c>
      <c r="AO71" s="116">
        <v>2016</v>
      </c>
      <c r="AP71" s="158" t="e">
        <f t="shared" si="120"/>
        <v>#DIV/0!</v>
      </c>
      <c r="AQ71" s="158" t="e">
        <f t="shared" si="121"/>
        <v>#DIV/0!</v>
      </c>
      <c r="AR71" s="158" t="e">
        <f t="shared" si="122"/>
        <v>#DIV/0!</v>
      </c>
      <c r="AS71" s="158" t="e">
        <f t="shared" si="123"/>
        <v>#DIV/0!</v>
      </c>
      <c r="AU71" s="116">
        <v>2016</v>
      </c>
      <c r="AV71" s="158" t="e">
        <f t="shared" si="124"/>
        <v>#DIV/0!</v>
      </c>
      <c r="AW71" s="158" t="e">
        <f t="shared" si="125"/>
        <v>#DIV/0!</v>
      </c>
      <c r="AX71" s="158" t="e">
        <f t="shared" si="126"/>
        <v>#DIV/0!</v>
      </c>
      <c r="AY71" s="158" t="e">
        <f t="shared" si="127"/>
        <v>#DIV/0!</v>
      </c>
      <c r="BA71" s="193" t="e">
        <f>Data!CR80/10</f>
        <v>#DIV/0!</v>
      </c>
      <c r="BB71" s="193" t="e">
        <f>(Data!CR80-Data!CP80)/10</f>
        <v>#DIV/0!</v>
      </c>
      <c r="BC71" s="195">
        <v>0</v>
      </c>
      <c r="BE71" s="116">
        <v>2016</v>
      </c>
      <c r="BF71" s="197">
        <f>(Data!$AZ80-100)/100</f>
        <v>-1</v>
      </c>
      <c r="BG71" s="165" t="e">
        <f t="shared" si="81"/>
        <v>#DIV/0!</v>
      </c>
      <c r="BH71" s="165" t="e">
        <f t="shared" si="82"/>
        <v>#DIV/0!</v>
      </c>
      <c r="BI71" s="165" t="e">
        <f t="shared" si="83"/>
        <v>#DIV/0!</v>
      </c>
      <c r="BK71" s="118">
        <v>2016</v>
      </c>
      <c r="BL71" s="166" t="e">
        <f t="shared" si="128"/>
        <v>#DIV/0!</v>
      </c>
      <c r="BM71" s="167" t="e">
        <f t="shared" si="129"/>
        <v>#DIV/0!</v>
      </c>
      <c r="BN71" s="167" t="e">
        <f t="shared" si="130"/>
        <v>#DIV/0!</v>
      </c>
      <c r="BO71" s="167" t="e">
        <f t="shared" si="131"/>
        <v>#DIV/0!</v>
      </c>
      <c r="BP71" s="168" t="e">
        <f t="shared" si="132"/>
        <v>#DIV/0!</v>
      </c>
      <c r="BQ71" s="169" t="e">
        <f t="shared" si="133"/>
        <v>#DIV/0!</v>
      </c>
      <c r="BR71" s="169" t="e">
        <f t="shared" si="134"/>
        <v>#DIV/0!</v>
      </c>
      <c r="BS71" s="169" t="e">
        <f t="shared" si="135"/>
        <v>#DIV/0!</v>
      </c>
      <c r="BT71" s="169" t="e">
        <f t="shared" si="136"/>
        <v>#DIV/0!</v>
      </c>
      <c r="BU71" s="169"/>
      <c r="BV71" s="177" t="e">
        <f t="shared" si="100"/>
        <v>#DIV/0!</v>
      </c>
      <c r="BW71" s="177" t="e">
        <f t="shared" si="101"/>
        <v>#DIV/0!</v>
      </c>
      <c r="BX71" s="177" t="e">
        <f t="shared" si="102"/>
        <v>#DIV/0!</v>
      </c>
      <c r="BY71" s="202" t="e">
        <f t="shared" si="159"/>
        <v>#DIV/0!</v>
      </c>
      <c r="BZ71" s="206" t="e">
        <f t="shared" si="78"/>
        <v>#DIV/0!</v>
      </c>
      <c r="CA71" s="202" t="e">
        <f t="shared" si="160"/>
        <v>#DIV/0!</v>
      </c>
      <c r="CB71" s="121">
        <v>2016</v>
      </c>
      <c r="CC71" s="170" t="e">
        <f t="shared" si="163"/>
        <v>#DIV/0!</v>
      </c>
      <c r="CD71" s="171" t="e">
        <f t="shared" si="137"/>
        <v>#DIV/0!</v>
      </c>
      <c r="CE71" s="171" t="e">
        <f t="shared" si="138"/>
        <v>#DIV/0!</v>
      </c>
      <c r="CF71" s="171" t="e">
        <f t="shared" si="139"/>
        <v>#DIV/0!</v>
      </c>
      <c r="CG71" s="172" t="e">
        <f t="shared" si="140"/>
        <v>#DIV/0!</v>
      </c>
      <c r="CH71" s="173" t="e">
        <f t="shared" si="141"/>
        <v>#DIV/0!</v>
      </c>
      <c r="CI71" s="173" t="e">
        <f t="shared" si="142"/>
        <v>#DIV/0!</v>
      </c>
      <c r="CJ71" s="173" t="e">
        <f t="shared" si="143"/>
        <v>#DIV/0!</v>
      </c>
      <c r="CK71" s="173" t="e">
        <f t="shared" si="144"/>
        <v>#DIV/0!</v>
      </c>
      <c r="CL71" s="173"/>
      <c r="CM71" s="178" t="e">
        <f t="shared" si="145"/>
        <v>#DIV/0!</v>
      </c>
      <c r="CN71" s="178" t="e">
        <f t="shared" si="146"/>
        <v>#DIV/0!</v>
      </c>
      <c r="CO71" s="178" t="e">
        <f t="shared" si="147"/>
        <v>#DIV/0!</v>
      </c>
      <c r="CP71" s="202" t="e">
        <f t="shared" si="161"/>
        <v>#DIV/0!</v>
      </c>
      <c r="CQ71" s="206" t="e">
        <f t="shared" si="79"/>
        <v>#DIV/0!</v>
      </c>
      <c r="CR71" s="202" t="e">
        <f t="shared" si="161"/>
        <v>#DIV/0!</v>
      </c>
      <c r="CS71" s="123">
        <v>2016</v>
      </c>
      <c r="CT71" s="174">
        <f t="shared" si="106"/>
        <v>0.04</v>
      </c>
      <c r="CU71" s="175" t="e">
        <f t="shared" ref="CU71:CU85" si="164">(1+$BF$101)*($CT71+DJ$6*(1+BF$101)-BF$101)*AV71</f>
        <v>#DIV/0!</v>
      </c>
      <c r="CV71" s="175" t="e">
        <f t="shared" ref="CV71:CV85" si="165">(1+$BF$101)*($CT71+DK$6*(1+BG$101)-BG$101)*AW71</f>
        <v>#DIV/0!</v>
      </c>
      <c r="CW71" s="175" t="e">
        <f t="shared" ref="CW71:CW85" si="166">(1+$BF$101)*($CT71+DL$6*(1+BH$101)-BH$101)*AX71</f>
        <v>#DIV/0!</v>
      </c>
      <c r="CX71" s="176" t="e">
        <f t="shared" si="148"/>
        <v>#DIV/0!</v>
      </c>
      <c r="CY71" s="174" t="e">
        <f t="shared" si="149"/>
        <v>#DIV/0!</v>
      </c>
      <c r="CZ71" s="174" t="e">
        <f t="shared" si="150"/>
        <v>#DIV/0!</v>
      </c>
      <c r="DA71" s="174" t="e">
        <f t="shared" si="151"/>
        <v>#DIV/0!</v>
      </c>
      <c r="DB71" s="174" t="e">
        <f t="shared" si="152"/>
        <v>#DIV/0!</v>
      </c>
      <c r="DC71" s="174"/>
      <c r="DD71" s="179" t="e">
        <f t="shared" si="153"/>
        <v>#DIV/0!</v>
      </c>
      <c r="DE71" s="179" t="e">
        <f t="shared" si="154"/>
        <v>#DIV/0!</v>
      </c>
      <c r="DF71" s="179" t="e">
        <f t="shared" si="155"/>
        <v>#DIV/0!</v>
      </c>
      <c r="DO71" s="116">
        <v>2016</v>
      </c>
      <c r="DP71" s="158" t="e">
        <f t="shared" si="63"/>
        <v>#DIV/0!</v>
      </c>
      <c r="DQ71" s="158" t="e">
        <f t="shared" ref="DQ71:DQ85" si="167">+Z71*J71/100</f>
        <v>#DIV/0!</v>
      </c>
      <c r="DR71" s="158" t="e">
        <f t="shared" ref="DR71:DR85" si="168">+AA71*K71/100</f>
        <v>#DIV/0!</v>
      </c>
      <c r="DS71" s="158" t="e">
        <f t="shared" si="64"/>
        <v>#DIV/0!</v>
      </c>
      <c r="DU71" s="160" t="e">
        <f t="shared" si="73"/>
        <v>#DIV/0!</v>
      </c>
      <c r="DV71" s="160" t="e">
        <f t="shared" si="74"/>
        <v>#DIV/0!</v>
      </c>
      <c r="DW71" s="160" t="e">
        <f t="shared" si="75"/>
        <v>#DIV/0!</v>
      </c>
      <c r="DX71" s="202" t="e">
        <f t="shared" si="76"/>
        <v>#DIV/0!</v>
      </c>
      <c r="DY71" s="202" t="e">
        <f t="shared" si="162"/>
        <v>#DIV/0!</v>
      </c>
    </row>
    <row r="72" spans="2:129">
      <c r="B72" s="116">
        <v>2017</v>
      </c>
      <c r="C72" s="227" t="e">
        <f>Data!BD81*Data!BY81/10</f>
        <v>#DIV/0!</v>
      </c>
      <c r="D72" s="227" t="e">
        <f>Data!BD81*Data!BZ81/10</f>
        <v>#DIV/0!</v>
      </c>
      <c r="E72" s="227" t="e">
        <f>Data!BD81*Data!CA81/10</f>
        <v>#DIV/0!</v>
      </c>
      <c r="F72" s="227">
        <f>Data!BD81/10</f>
        <v>0</v>
      </c>
      <c r="H72" s="116">
        <v>2017</v>
      </c>
      <c r="I72" s="190">
        <f>Data!BQ81*100</f>
        <v>0</v>
      </c>
      <c r="J72" s="190">
        <f>Data!BR81*100</f>
        <v>0</v>
      </c>
      <c r="K72" s="190">
        <f>Data!BS81*100</f>
        <v>0</v>
      </c>
      <c r="M72" s="116">
        <v>2017</v>
      </c>
      <c r="N72" s="191">
        <f>Data!BU80/Data!BU$48*100</f>
        <v>0</v>
      </c>
      <c r="O72" s="191">
        <f>Data!BV80/Data!BV$48*100</f>
        <v>0</v>
      </c>
      <c r="P72" s="191">
        <f>Data!BW80/Data!BW$48*100</f>
        <v>0</v>
      </c>
      <c r="R72" s="116">
        <v>2017</v>
      </c>
      <c r="S72" s="162" t="e">
        <f t="shared" si="66"/>
        <v>#DIV/0!</v>
      </c>
      <c r="T72" s="162" t="e">
        <f t="shared" si="67"/>
        <v>#DIV/0!</v>
      </c>
      <c r="U72" s="162" t="e">
        <f t="shared" si="68"/>
        <v>#DIV/0!</v>
      </c>
      <c r="X72" s="116">
        <v>2017</v>
      </c>
      <c r="Y72" s="158" t="e">
        <f t="shared" si="110"/>
        <v>#DIV/0!</v>
      </c>
      <c r="Z72" s="158" t="e">
        <f t="shared" si="111"/>
        <v>#DIV/0!</v>
      </c>
      <c r="AA72" s="158" t="e">
        <f t="shared" si="112"/>
        <v>#DIV/0!</v>
      </c>
      <c r="AB72" s="222" t="e">
        <f t="shared" ref="AB72:AB85" si="169">+Y72+Z72+AA72</f>
        <v>#DIV/0!</v>
      </c>
      <c r="AD72" s="116">
        <v>2017</v>
      </c>
      <c r="AE72" s="158" t="e">
        <f t="shared" si="113"/>
        <v>#DIV/0!</v>
      </c>
      <c r="AF72" s="158" t="e">
        <f t="shared" si="114"/>
        <v>#DIV/0!</v>
      </c>
      <c r="AG72" s="158" t="e">
        <f t="shared" si="115"/>
        <v>#DIV/0!</v>
      </c>
      <c r="AI72" s="116">
        <v>2017</v>
      </c>
      <c r="AJ72" s="158" t="e">
        <f t="shared" si="116"/>
        <v>#DIV/0!</v>
      </c>
      <c r="AK72" s="158" t="e">
        <f t="shared" si="117"/>
        <v>#DIV/0!</v>
      </c>
      <c r="AL72" s="158" t="e">
        <f t="shared" si="118"/>
        <v>#DIV/0!</v>
      </c>
      <c r="AM72" s="158" t="e">
        <f t="shared" si="119"/>
        <v>#DIV/0!</v>
      </c>
      <c r="AO72" s="116">
        <v>2017</v>
      </c>
      <c r="AP72" s="158" t="e">
        <f t="shared" si="120"/>
        <v>#DIV/0!</v>
      </c>
      <c r="AQ72" s="158" t="e">
        <f t="shared" si="121"/>
        <v>#DIV/0!</v>
      </c>
      <c r="AR72" s="158" t="e">
        <f t="shared" si="122"/>
        <v>#DIV/0!</v>
      </c>
      <c r="AS72" s="158" t="e">
        <f t="shared" si="123"/>
        <v>#DIV/0!</v>
      </c>
      <c r="AU72" s="116">
        <v>2017</v>
      </c>
      <c r="AV72" s="158" t="e">
        <f t="shared" si="124"/>
        <v>#DIV/0!</v>
      </c>
      <c r="AW72" s="158" t="e">
        <f t="shared" si="125"/>
        <v>#DIV/0!</v>
      </c>
      <c r="AX72" s="158" t="e">
        <f t="shared" si="126"/>
        <v>#DIV/0!</v>
      </c>
      <c r="AY72" s="158" t="e">
        <f t="shared" si="127"/>
        <v>#DIV/0!</v>
      </c>
      <c r="BA72" s="193" t="e">
        <f>Data!CR81/10</f>
        <v>#DIV/0!</v>
      </c>
      <c r="BB72" s="193" t="e">
        <f>(Data!CR81-Data!CP81)/10</f>
        <v>#DIV/0!</v>
      </c>
      <c r="BC72" s="195">
        <v>0</v>
      </c>
      <c r="BE72" s="116">
        <v>2017</v>
      </c>
      <c r="BF72" s="197">
        <f>(Data!$AZ81-100)/100</f>
        <v>-1</v>
      </c>
      <c r="BG72" s="165" t="e">
        <f t="shared" si="81"/>
        <v>#DIV/0!</v>
      </c>
      <c r="BH72" s="165" t="e">
        <f t="shared" si="82"/>
        <v>#DIV/0!</v>
      </c>
      <c r="BI72" s="165" t="e">
        <f t="shared" si="83"/>
        <v>#DIV/0!</v>
      </c>
      <c r="BK72" s="118">
        <v>2017</v>
      </c>
      <c r="BL72" s="166" t="e">
        <f t="shared" si="128"/>
        <v>#DIV/0!</v>
      </c>
      <c r="BM72" s="167" t="e">
        <f t="shared" si="129"/>
        <v>#DIV/0!</v>
      </c>
      <c r="BN72" s="167" t="e">
        <f t="shared" si="130"/>
        <v>#DIV/0!</v>
      </c>
      <c r="BO72" s="167" t="e">
        <f t="shared" si="131"/>
        <v>#DIV/0!</v>
      </c>
      <c r="BP72" s="168" t="e">
        <f t="shared" si="132"/>
        <v>#DIV/0!</v>
      </c>
      <c r="BQ72" s="169" t="e">
        <f t="shared" si="133"/>
        <v>#DIV/0!</v>
      </c>
      <c r="BR72" s="169" t="e">
        <f t="shared" si="134"/>
        <v>#DIV/0!</v>
      </c>
      <c r="BS72" s="169" t="e">
        <f t="shared" si="135"/>
        <v>#DIV/0!</v>
      </c>
      <c r="BT72" s="169" t="e">
        <f t="shared" si="136"/>
        <v>#DIV/0!</v>
      </c>
      <c r="BU72" s="169"/>
      <c r="BV72" s="177" t="e">
        <f t="shared" si="100"/>
        <v>#DIV/0!</v>
      </c>
      <c r="BW72" s="177" t="e">
        <f t="shared" si="101"/>
        <v>#DIV/0!</v>
      </c>
      <c r="BX72" s="177" t="e">
        <f t="shared" si="102"/>
        <v>#DIV/0!</v>
      </c>
      <c r="BY72" s="202" t="e">
        <f t="shared" si="159"/>
        <v>#DIV/0!</v>
      </c>
      <c r="BZ72" s="206" t="e">
        <f t="shared" si="78"/>
        <v>#DIV/0!</v>
      </c>
      <c r="CA72" s="202" t="e">
        <f t="shared" si="160"/>
        <v>#DIV/0!</v>
      </c>
      <c r="CB72" s="121">
        <v>2017</v>
      </c>
      <c r="CC72" s="170" t="e">
        <f t="shared" si="163"/>
        <v>#DIV/0!</v>
      </c>
      <c r="CD72" s="171" t="e">
        <f t="shared" si="137"/>
        <v>#DIV/0!</v>
      </c>
      <c r="CE72" s="171" t="e">
        <f t="shared" si="138"/>
        <v>#DIV/0!</v>
      </c>
      <c r="CF72" s="171" t="e">
        <f t="shared" si="139"/>
        <v>#DIV/0!</v>
      </c>
      <c r="CG72" s="172" t="e">
        <f t="shared" si="140"/>
        <v>#DIV/0!</v>
      </c>
      <c r="CH72" s="173" t="e">
        <f t="shared" si="141"/>
        <v>#DIV/0!</v>
      </c>
      <c r="CI72" s="173" t="e">
        <f t="shared" si="142"/>
        <v>#DIV/0!</v>
      </c>
      <c r="CJ72" s="173" t="e">
        <f t="shared" si="143"/>
        <v>#DIV/0!</v>
      </c>
      <c r="CK72" s="173" t="e">
        <f t="shared" si="144"/>
        <v>#DIV/0!</v>
      </c>
      <c r="CL72" s="173"/>
      <c r="CM72" s="178" t="e">
        <f t="shared" si="145"/>
        <v>#DIV/0!</v>
      </c>
      <c r="CN72" s="178" t="e">
        <f t="shared" si="146"/>
        <v>#DIV/0!</v>
      </c>
      <c r="CO72" s="178" t="e">
        <f t="shared" si="147"/>
        <v>#DIV/0!</v>
      </c>
      <c r="CP72" s="202" t="e">
        <f t="shared" si="161"/>
        <v>#DIV/0!</v>
      </c>
      <c r="CQ72" s="206" t="e">
        <f t="shared" si="79"/>
        <v>#DIV/0!</v>
      </c>
      <c r="CR72" s="202" t="e">
        <f t="shared" si="161"/>
        <v>#DIV/0!</v>
      </c>
      <c r="CS72" s="123">
        <v>2017</v>
      </c>
      <c r="CT72" s="174">
        <f t="shared" si="106"/>
        <v>0.04</v>
      </c>
      <c r="CU72" s="175" t="e">
        <f t="shared" si="164"/>
        <v>#DIV/0!</v>
      </c>
      <c r="CV72" s="175" t="e">
        <f t="shared" si="165"/>
        <v>#DIV/0!</v>
      </c>
      <c r="CW72" s="175" t="e">
        <f t="shared" si="166"/>
        <v>#DIV/0!</v>
      </c>
      <c r="CX72" s="176" t="e">
        <f t="shared" si="148"/>
        <v>#DIV/0!</v>
      </c>
      <c r="CY72" s="174" t="e">
        <f t="shared" si="149"/>
        <v>#DIV/0!</v>
      </c>
      <c r="CZ72" s="174" t="e">
        <f t="shared" si="150"/>
        <v>#DIV/0!</v>
      </c>
      <c r="DA72" s="174" t="e">
        <f t="shared" si="151"/>
        <v>#DIV/0!</v>
      </c>
      <c r="DB72" s="174" t="e">
        <f t="shared" si="152"/>
        <v>#DIV/0!</v>
      </c>
      <c r="DC72" s="174"/>
      <c r="DD72" s="179" t="e">
        <f t="shared" si="153"/>
        <v>#DIV/0!</v>
      </c>
      <c r="DE72" s="179" t="e">
        <f t="shared" si="154"/>
        <v>#DIV/0!</v>
      </c>
      <c r="DF72" s="179" t="e">
        <f t="shared" si="155"/>
        <v>#DIV/0!</v>
      </c>
      <c r="DO72" s="116">
        <v>2017</v>
      </c>
      <c r="DP72" s="158" t="e">
        <f t="shared" ref="DP72:DP85" si="170">+Y72*I72/100</f>
        <v>#DIV/0!</v>
      </c>
      <c r="DQ72" s="158" t="e">
        <f t="shared" si="167"/>
        <v>#DIV/0!</v>
      </c>
      <c r="DR72" s="158" t="e">
        <f t="shared" si="168"/>
        <v>#DIV/0!</v>
      </c>
      <c r="DS72" s="158" t="e">
        <f t="shared" ref="DS72:DS85" si="171">+DP72+DQ72+DR72</f>
        <v>#DIV/0!</v>
      </c>
      <c r="DU72" s="160" t="e">
        <f t="shared" si="73"/>
        <v>#DIV/0!</v>
      </c>
      <c r="DV72" s="160" t="e">
        <f t="shared" si="74"/>
        <v>#DIV/0!</v>
      </c>
      <c r="DW72" s="160" t="e">
        <f t="shared" si="75"/>
        <v>#DIV/0!</v>
      </c>
      <c r="DX72" s="202" t="e">
        <f t="shared" si="76"/>
        <v>#DIV/0!</v>
      </c>
      <c r="DY72" s="202" t="e">
        <f t="shared" si="162"/>
        <v>#DIV/0!</v>
      </c>
    </row>
    <row r="73" spans="2:129">
      <c r="B73" s="116">
        <v>2018</v>
      </c>
      <c r="C73" s="227" t="e">
        <f>Data!BD82*Data!BY82/10</f>
        <v>#DIV/0!</v>
      </c>
      <c r="D73" s="227" t="e">
        <f>Data!BD82*Data!BZ82/10</f>
        <v>#DIV/0!</v>
      </c>
      <c r="E73" s="227" t="e">
        <f>Data!BD82*Data!CA82/10</f>
        <v>#DIV/0!</v>
      </c>
      <c r="F73" s="227">
        <f>Data!BD82/10</f>
        <v>0</v>
      </c>
      <c r="H73" s="116">
        <v>2018</v>
      </c>
      <c r="I73" s="190">
        <f>Data!BQ82*100</f>
        <v>0</v>
      </c>
      <c r="J73" s="190">
        <f>Data!BR82*100</f>
        <v>0</v>
      </c>
      <c r="K73" s="190">
        <f>Data!BS82*100</f>
        <v>0</v>
      </c>
      <c r="M73" s="116">
        <v>2018</v>
      </c>
      <c r="N73" s="191">
        <f>Data!BU81/Data!BU$48*100</f>
        <v>0</v>
      </c>
      <c r="O73" s="191">
        <f>Data!BV81/Data!BV$48*100</f>
        <v>0</v>
      </c>
      <c r="P73" s="191">
        <f>Data!BW81/Data!BW$48*100</f>
        <v>0</v>
      </c>
      <c r="R73" s="116">
        <v>2018</v>
      </c>
      <c r="S73" s="162" t="e">
        <f t="shared" ref="S73:S85" si="172">100*C73/I73</f>
        <v>#DIV/0!</v>
      </c>
      <c r="T73" s="162" t="e">
        <f t="shared" ref="T73:T85" si="173">100*D73/J73</f>
        <v>#DIV/0!</v>
      </c>
      <c r="U73" s="162" t="e">
        <f t="shared" ref="U73:U85" si="174">100*E73/K73</f>
        <v>#DIV/0!</v>
      </c>
      <c r="X73" s="116">
        <v>2018</v>
      </c>
      <c r="Y73" s="158" t="e">
        <f t="shared" si="110"/>
        <v>#DIV/0!</v>
      </c>
      <c r="Z73" s="158" t="e">
        <f t="shared" si="111"/>
        <v>#DIV/0!</v>
      </c>
      <c r="AA73" s="158" t="e">
        <f t="shared" si="112"/>
        <v>#DIV/0!</v>
      </c>
      <c r="AB73" s="222" t="e">
        <f t="shared" si="169"/>
        <v>#DIV/0!</v>
      </c>
      <c r="AD73" s="116">
        <v>2018</v>
      </c>
      <c r="AE73" s="158" t="e">
        <f t="shared" si="113"/>
        <v>#DIV/0!</v>
      </c>
      <c r="AF73" s="158" t="e">
        <f t="shared" si="114"/>
        <v>#DIV/0!</v>
      </c>
      <c r="AG73" s="158" t="e">
        <f t="shared" si="115"/>
        <v>#DIV/0!</v>
      </c>
      <c r="AI73" s="116">
        <v>2018</v>
      </c>
      <c r="AJ73" s="158" t="e">
        <f t="shared" si="116"/>
        <v>#DIV/0!</v>
      </c>
      <c r="AK73" s="158" t="e">
        <f t="shared" si="117"/>
        <v>#DIV/0!</v>
      </c>
      <c r="AL73" s="158" t="e">
        <f t="shared" si="118"/>
        <v>#DIV/0!</v>
      </c>
      <c r="AM73" s="158" t="e">
        <f t="shared" si="119"/>
        <v>#DIV/0!</v>
      </c>
      <c r="AO73" s="116">
        <v>2018</v>
      </c>
      <c r="AP73" s="158" t="e">
        <f t="shared" si="120"/>
        <v>#DIV/0!</v>
      </c>
      <c r="AQ73" s="158" t="e">
        <f t="shared" si="121"/>
        <v>#DIV/0!</v>
      </c>
      <c r="AR73" s="158" t="e">
        <f t="shared" si="122"/>
        <v>#DIV/0!</v>
      </c>
      <c r="AS73" s="158" t="e">
        <f t="shared" si="123"/>
        <v>#DIV/0!</v>
      </c>
      <c r="AU73" s="116">
        <v>2018</v>
      </c>
      <c r="AV73" s="158" t="e">
        <f t="shared" si="124"/>
        <v>#DIV/0!</v>
      </c>
      <c r="AW73" s="158" t="e">
        <f t="shared" si="125"/>
        <v>#DIV/0!</v>
      </c>
      <c r="AX73" s="158" t="e">
        <f t="shared" si="126"/>
        <v>#DIV/0!</v>
      </c>
      <c r="AY73" s="158" t="e">
        <f t="shared" si="127"/>
        <v>#DIV/0!</v>
      </c>
      <c r="BA73" s="193" t="e">
        <f>Data!CR82/10</f>
        <v>#DIV/0!</v>
      </c>
      <c r="BB73" s="193" t="e">
        <f>(Data!CR82-Data!CP82)/10</f>
        <v>#DIV/0!</v>
      </c>
      <c r="BC73" s="195">
        <v>0</v>
      </c>
      <c r="BE73" s="116">
        <v>2018</v>
      </c>
      <c r="BF73" s="197">
        <f>(Data!$AZ82-100)/100</f>
        <v>-1</v>
      </c>
      <c r="BG73" s="165" t="e">
        <f t="shared" si="81"/>
        <v>#DIV/0!</v>
      </c>
      <c r="BH73" s="165" t="e">
        <f t="shared" si="82"/>
        <v>#DIV/0!</v>
      </c>
      <c r="BI73" s="165" t="e">
        <f t="shared" si="83"/>
        <v>#DIV/0!</v>
      </c>
      <c r="BK73" s="118">
        <v>2018</v>
      </c>
      <c r="BL73" s="166" t="e">
        <f t="shared" si="128"/>
        <v>#DIV/0!</v>
      </c>
      <c r="BM73" s="167" t="e">
        <f t="shared" si="129"/>
        <v>#DIV/0!</v>
      </c>
      <c r="BN73" s="167" t="e">
        <f t="shared" si="130"/>
        <v>#DIV/0!</v>
      </c>
      <c r="BO73" s="167" t="e">
        <f t="shared" si="131"/>
        <v>#DIV/0!</v>
      </c>
      <c r="BP73" s="168" t="e">
        <f t="shared" si="132"/>
        <v>#DIV/0!</v>
      </c>
      <c r="BQ73" s="169" t="e">
        <f t="shared" si="133"/>
        <v>#DIV/0!</v>
      </c>
      <c r="BR73" s="169" t="e">
        <f t="shared" si="134"/>
        <v>#DIV/0!</v>
      </c>
      <c r="BS73" s="169" t="e">
        <f t="shared" si="135"/>
        <v>#DIV/0!</v>
      </c>
      <c r="BT73" s="169" t="e">
        <f t="shared" si="136"/>
        <v>#DIV/0!</v>
      </c>
      <c r="BU73" s="169"/>
      <c r="BV73" s="177" t="e">
        <f t="shared" si="100"/>
        <v>#DIV/0!</v>
      </c>
      <c r="BW73" s="177" t="e">
        <f t="shared" si="101"/>
        <v>#DIV/0!</v>
      </c>
      <c r="BX73" s="177" t="e">
        <f t="shared" si="102"/>
        <v>#DIV/0!</v>
      </c>
      <c r="BY73" s="202" t="e">
        <f t="shared" si="159"/>
        <v>#DIV/0!</v>
      </c>
      <c r="BZ73" s="206" t="e">
        <f t="shared" si="78"/>
        <v>#DIV/0!</v>
      </c>
      <c r="CA73" s="202" t="e">
        <f t="shared" si="160"/>
        <v>#DIV/0!</v>
      </c>
      <c r="CB73" s="121">
        <v>2018</v>
      </c>
      <c r="CC73" s="170" t="e">
        <f t="shared" si="163"/>
        <v>#DIV/0!</v>
      </c>
      <c r="CD73" s="171" t="e">
        <f t="shared" si="137"/>
        <v>#DIV/0!</v>
      </c>
      <c r="CE73" s="171" t="e">
        <f t="shared" si="138"/>
        <v>#DIV/0!</v>
      </c>
      <c r="CF73" s="171" t="e">
        <f t="shared" si="139"/>
        <v>#DIV/0!</v>
      </c>
      <c r="CG73" s="172" t="e">
        <f t="shared" si="140"/>
        <v>#DIV/0!</v>
      </c>
      <c r="CH73" s="173" t="e">
        <f t="shared" si="141"/>
        <v>#DIV/0!</v>
      </c>
      <c r="CI73" s="173" t="e">
        <f t="shared" si="142"/>
        <v>#DIV/0!</v>
      </c>
      <c r="CJ73" s="173" t="e">
        <f t="shared" si="143"/>
        <v>#DIV/0!</v>
      </c>
      <c r="CK73" s="173" t="e">
        <f t="shared" si="144"/>
        <v>#DIV/0!</v>
      </c>
      <c r="CL73" s="173"/>
      <c r="CM73" s="178" t="e">
        <f t="shared" si="145"/>
        <v>#DIV/0!</v>
      </c>
      <c r="CN73" s="178" t="e">
        <f t="shared" si="146"/>
        <v>#DIV/0!</v>
      </c>
      <c r="CO73" s="178" t="e">
        <f t="shared" si="147"/>
        <v>#DIV/0!</v>
      </c>
      <c r="CP73" s="202" t="e">
        <f t="shared" si="161"/>
        <v>#DIV/0!</v>
      </c>
      <c r="CQ73" s="206" t="e">
        <f t="shared" si="79"/>
        <v>#DIV/0!</v>
      </c>
      <c r="CR73" s="202" t="e">
        <f t="shared" si="161"/>
        <v>#DIV/0!</v>
      </c>
      <c r="CS73" s="123">
        <v>2018</v>
      </c>
      <c r="CT73" s="174">
        <f t="shared" si="106"/>
        <v>0.04</v>
      </c>
      <c r="CU73" s="175" t="e">
        <f t="shared" si="164"/>
        <v>#DIV/0!</v>
      </c>
      <c r="CV73" s="175" t="e">
        <f t="shared" si="165"/>
        <v>#DIV/0!</v>
      </c>
      <c r="CW73" s="175" t="e">
        <f t="shared" si="166"/>
        <v>#DIV/0!</v>
      </c>
      <c r="CX73" s="176" t="e">
        <f t="shared" si="148"/>
        <v>#DIV/0!</v>
      </c>
      <c r="CY73" s="174" t="e">
        <f t="shared" si="149"/>
        <v>#DIV/0!</v>
      </c>
      <c r="CZ73" s="174" t="e">
        <f t="shared" si="150"/>
        <v>#DIV/0!</v>
      </c>
      <c r="DA73" s="174" t="e">
        <f t="shared" si="151"/>
        <v>#DIV/0!</v>
      </c>
      <c r="DB73" s="174" t="e">
        <f t="shared" si="152"/>
        <v>#DIV/0!</v>
      </c>
      <c r="DC73" s="174"/>
      <c r="DD73" s="179" t="e">
        <f t="shared" si="153"/>
        <v>#DIV/0!</v>
      </c>
      <c r="DE73" s="179" t="e">
        <f t="shared" si="154"/>
        <v>#DIV/0!</v>
      </c>
      <c r="DF73" s="179" t="e">
        <f t="shared" si="155"/>
        <v>#DIV/0!</v>
      </c>
      <c r="DO73" s="116">
        <v>2018</v>
      </c>
      <c r="DP73" s="158" t="e">
        <f t="shared" si="170"/>
        <v>#DIV/0!</v>
      </c>
      <c r="DQ73" s="158" t="e">
        <f t="shared" si="167"/>
        <v>#DIV/0!</v>
      </c>
      <c r="DR73" s="158" t="e">
        <f t="shared" si="168"/>
        <v>#DIV/0!</v>
      </c>
      <c r="DS73" s="158" t="e">
        <f t="shared" si="171"/>
        <v>#DIV/0!</v>
      </c>
      <c r="DU73" s="160" t="e">
        <f t="shared" ref="DU73:DU85" si="175">+(DP73+DP74)/(SUM($DP73:$DR74))</f>
        <v>#DIV/0!</v>
      </c>
      <c r="DV73" s="160" t="e">
        <f t="shared" ref="DV73:DV85" si="176">+(DQ73+DQ74)/(SUM($DP73:$DR74))</f>
        <v>#DIV/0!</v>
      </c>
      <c r="DW73" s="160" t="e">
        <f t="shared" ref="DW73:DW85" si="177">+(DR73+DR74)/(SUM($DP73:$DR74))</f>
        <v>#DIV/0!</v>
      </c>
      <c r="DX73" s="202" t="e">
        <f t="shared" ref="DX73:DX85" si="178">+((Y73/Y72)^DU73)*((Z73/Z72)^DV73)*((AA73/AA72)^DW73)</f>
        <v>#DIV/0!</v>
      </c>
      <c r="DY73" s="202" t="e">
        <f t="shared" si="162"/>
        <v>#DIV/0!</v>
      </c>
    </row>
    <row r="74" spans="2:129">
      <c r="B74" s="116">
        <v>2019</v>
      </c>
      <c r="C74" s="227" t="e">
        <f>Data!BD83*Data!BY83/10</f>
        <v>#DIV/0!</v>
      </c>
      <c r="D74" s="227" t="e">
        <f>Data!BD83*Data!BZ83/10</f>
        <v>#DIV/0!</v>
      </c>
      <c r="E74" s="227" t="e">
        <f>Data!BD83*Data!CA83/10</f>
        <v>#DIV/0!</v>
      </c>
      <c r="F74" s="227">
        <f>Data!BD83/10</f>
        <v>0</v>
      </c>
      <c r="H74" s="116">
        <v>2019</v>
      </c>
      <c r="I74" s="190">
        <f>Data!BQ83*100</f>
        <v>0</v>
      </c>
      <c r="J74" s="190">
        <f>Data!BR83*100</f>
        <v>0</v>
      </c>
      <c r="K74" s="190">
        <f>Data!BS83*100</f>
        <v>0</v>
      </c>
      <c r="M74" s="116">
        <v>2019</v>
      </c>
      <c r="N74" s="191">
        <f>Data!BU82/Data!BU$48*100</f>
        <v>0</v>
      </c>
      <c r="O74" s="191">
        <f>Data!BV82/Data!BV$48*100</f>
        <v>0</v>
      </c>
      <c r="P74" s="191">
        <f>Data!BW82/Data!BW$48*100</f>
        <v>0</v>
      </c>
      <c r="R74" s="116">
        <v>2019</v>
      </c>
      <c r="S74" s="162" t="e">
        <f t="shared" si="172"/>
        <v>#DIV/0!</v>
      </c>
      <c r="T74" s="162" t="e">
        <f t="shared" si="173"/>
        <v>#DIV/0!</v>
      </c>
      <c r="U74" s="162" t="e">
        <f t="shared" si="174"/>
        <v>#DIV/0!</v>
      </c>
      <c r="X74" s="116">
        <v>2019</v>
      </c>
      <c r="Y74" s="158" t="e">
        <f t="shared" si="110"/>
        <v>#DIV/0!</v>
      </c>
      <c r="Z74" s="158" t="e">
        <f t="shared" si="111"/>
        <v>#DIV/0!</v>
      </c>
      <c r="AA74" s="158" t="e">
        <f t="shared" si="112"/>
        <v>#DIV/0!</v>
      </c>
      <c r="AB74" s="222" t="e">
        <f t="shared" si="169"/>
        <v>#DIV/0!</v>
      </c>
      <c r="AD74" s="116">
        <v>2019</v>
      </c>
      <c r="AE74" s="158" t="e">
        <f t="shared" si="113"/>
        <v>#DIV/0!</v>
      </c>
      <c r="AF74" s="158" t="e">
        <f t="shared" si="114"/>
        <v>#DIV/0!</v>
      </c>
      <c r="AG74" s="158" t="e">
        <f t="shared" si="115"/>
        <v>#DIV/0!</v>
      </c>
      <c r="AI74" s="116">
        <v>2019</v>
      </c>
      <c r="AJ74" s="158" t="e">
        <f t="shared" si="116"/>
        <v>#DIV/0!</v>
      </c>
      <c r="AK74" s="158" t="e">
        <f t="shared" si="117"/>
        <v>#DIV/0!</v>
      </c>
      <c r="AL74" s="158" t="e">
        <f t="shared" si="118"/>
        <v>#DIV/0!</v>
      </c>
      <c r="AM74" s="158" t="e">
        <f t="shared" si="119"/>
        <v>#DIV/0!</v>
      </c>
      <c r="AO74" s="116">
        <v>2019</v>
      </c>
      <c r="AP74" s="158" t="e">
        <f t="shared" si="120"/>
        <v>#DIV/0!</v>
      </c>
      <c r="AQ74" s="158" t="e">
        <f t="shared" si="121"/>
        <v>#DIV/0!</v>
      </c>
      <c r="AR74" s="158" t="e">
        <f t="shared" si="122"/>
        <v>#DIV/0!</v>
      </c>
      <c r="AS74" s="158" t="e">
        <f t="shared" si="123"/>
        <v>#DIV/0!</v>
      </c>
      <c r="AU74" s="116">
        <v>2019</v>
      </c>
      <c r="AV74" s="158" t="e">
        <f t="shared" si="124"/>
        <v>#DIV/0!</v>
      </c>
      <c r="AW74" s="158" t="e">
        <f t="shared" si="125"/>
        <v>#DIV/0!</v>
      </c>
      <c r="AX74" s="158" t="e">
        <f t="shared" si="126"/>
        <v>#DIV/0!</v>
      </c>
      <c r="AY74" s="158" t="e">
        <f t="shared" si="127"/>
        <v>#DIV/0!</v>
      </c>
      <c r="BA74" s="193" t="e">
        <f>Data!CR83/10</f>
        <v>#DIV/0!</v>
      </c>
      <c r="BB74" s="193" t="e">
        <f>(Data!CR83-Data!CP83)/10</f>
        <v>#DIV/0!</v>
      </c>
      <c r="BC74" s="195">
        <v>0</v>
      </c>
      <c r="BE74" s="116">
        <v>2019</v>
      </c>
      <c r="BF74" s="197">
        <f>(Data!$AZ83-100)/100</f>
        <v>-1</v>
      </c>
      <c r="BG74" s="165" t="e">
        <f t="shared" si="81"/>
        <v>#DIV/0!</v>
      </c>
      <c r="BH74" s="165" t="e">
        <f t="shared" si="82"/>
        <v>#DIV/0!</v>
      </c>
      <c r="BI74" s="165" t="e">
        <f t="shared" si="83"/>
        <v>#DIV/0!</v>
      </c>
      <c r="BK74" s="118">
        <v>2019</v>
      </c>
      <c r="BL74" s="166" t="e">
        <f t="shared" si="128"/>
        <v>#DIV/0!</v>
      </c>
      <c r="BM74" s="167" t="e">
        <f t="shared" si="129"/>
        <v>#DIV/0!</v>
      </c>
      <c r="BN74" s="167" t="e">
        <f t="shared" si="130"/>
        <v>#DIV/0!</v>
      </c>
      <c r="BO74" s="167" t="e">
        <f t="shared" si="131"/>
        <v>#DIV/0!</v>
      </c>
      <c r="BP74" s="168" t="e">
        <f t="shared" si="132"/>
        <v>#DIV/0!</v>
      </c>
      <c r="BQ74" s="169" t="e">
        <f t="shared" si="133"/>
        <v>#DIV/0!</v>
      </c>
      <c r="BR74" s="169" t="e">
        <f t="shared" si="134"/>
        <v>#DIV/0!</v>
      </c>
      <c r="BS74" s="169" t="e">
        <f t="shared" si="135"/>
        <v>#DIV/0!</v>
      </c>
      <c r="BT74" s="169" t="e">
        <f t="shared" si="136"/>
        <v>#DIV/0!</v>
      </c>
      <c r="BU74" s="169"/>
      <c r="BV74" s="177" t="e">
        <f t="shared" si="100"/>
        <v>#DIV/0!</v>
      </c>
      <c r="BW74" s="177" t="e">
        <f t="shared" si="101"/>
        <v>#DIV/0!</v>
      </c>
      <c r="BX74" s="177" t="e">
        <f t="shared" si="102"/>
        <v>#DIV/0!</v>
      </c>
      <c r="BY74" s="202" t="e">
        <f t="shared" si="159"/>
        <v>#DIV/0!</v>
      </c>
      <c r="BZ74" s="206" t="e">
        <f t="shared" si="78"/>
        <v>#DIV/0!</v>
      </c>
      <c r="CA74" s="202" t="e">
        <f t="shared" si="160"/>
        <v>#DIV/0!</v>
      </c>
      <c r="CB74" s="121">
        <v>2019</v>
      </c>
      <c r="CC74" s="170" t="e">
        <f t="shared" si="163"/>
        <v>#DIV/0!</v>
      </c>
      <c r="CD74" s="171" t="e">
        <f t="shared" si="137"/>
        <v>#DIV/0!</v>
      </c>
      <c r="CE74" s="171" t="e">
        <f t="shared" si="138"/>
        <v>#DIV/0!</v>
      </c>
      <c r="CF74" s="171" t="e">
        <f t="shared" si="139"/>
        <v>#DIV/0!</v>
      </c>
      <c r="CG74" s="172" t="e">
        <f t="shared" si="140"/>
        <v>#DIV/0!</v>
      </c>
      <c r="CH74" s="173" t="e">
        <f t="shared" si="141"/>
        <v>#DIV/0!</v>
      </c>
      <c r="CI74" s="173" t="e">
        <f t="shared" si="142"/>
        <v>#DIV/0!</v>
      </c>
      <c r="CJ74" s="173" t="e">
        <f t="shared" si="143"/>
        <v>#DIV/0!</v>
      </c>
      <c r="CK74" s="173" t="e">
        <f t="shared" si="144"/>
        <v>#DIV/0!</v>
      </c>
      <c r="CL74" s="173"/>
      <c r="CM74" s="178" t="e">
        <f t="shared" si="145"/>
        <v>#DIV/0!</v>
      </c>
      <c r="CN74" s="178" t="e">
        <f t="shared" si="146"/>
        <v>#DIV/0!</v>
      </c>
      <c r="CO74" s="178" t="e">
        <f t="shared" si="147"/>
        <v>#DIV/0!</v>
      </c>
      <c r="CP74" s="202" t="e">
        <f t="shared" si="161"/>
        <v>#DIV/0!</v>
      </c>
      <c r="CQ74" s="206" t="e">
        <f t="shared" si="79"/>
        <v>#DIV/0!</v>
      </c>
      <c r="CR74" s="202" t="e">
        <f t="shared" si="161"/>
        <v>#DIV/0!</v>
      </c>
      <c r="CS74" s="123">
        <v>2019</v>
      </c>
      <c r="CT74" s="174">
        <f t="shared" si="106"/>
        <v>0.04</v>
      </c>
      <c r="CU74" s="175" t="e">
        <f t="shared" si="164"/>
        <v>#DIV/0!</v>
      </c>
      <c r="CV74" s="175" t="e">
        <f t="shared" si="165"/>
        <v>#DIV/0!</v>
      </c>
      <c r="CW74" s="175" t="e">
        <f t="shared" si="166"/>
        <v>#DIV/0!</v>
      </c>
      <c r="CX74" s="176" t="e">
        <f t="shared" si="148"/>
        <v>#DIV/0!</v>
      </c>
      <c r="CY74" s="174" t="e">
        <f t="shared" si="149"/>
        <v>#DIV/0!</v>
      </c>
      <c r="CZ74" s="174" t="e">
        <f t="shared" si="150"/>
        <v>#DIV/0!</v>
      </c>
      <c r="DA74" s="174" t="e">
        <f t="shared" si="151"/>
        <v>#DIV/0!</v>
      </c>
      <c r="DB74" s="174" t="e">
        <f t="shared" si="152"/>
        <v>#DIV/0!</v>
      </c>
      <c r="DC74" s="174"/>
      <c r="DD74" s="179" t="e">
        <f t="shared" si="153"/>
        <v>#DIV/0!</v>
      </c>
      <c r="DE74" s="179" t="e">
        <f t="shared" si="154"/>
        <v>#DIV/0!</v>
      </c>
      <c r="DF74" s="179" t="e">
        <f t="shared" si="155"/>
        <v>#DIV/0!</v>
      </c>
      <c r="DO74" s="116">
        <v>2019</v>
      </c>
      <c r="DP74" s="158" t="e">
        <f t="shared" si="170"/>
        <v>#DIV/0!</v>
      </c>
      <c r="DQ74" s="158" t="e">
        <f t="shared" si="167"/>
        <v>#DIV/0!</v>
      </c>
      <c r="DR74" s="158" t="e">
        <f t="shared" si="168"/>
        <v>#DIV/0!</v>
      </c>
      <c r="DS74" s="158" t="e">
        <f t="shared" si="171"/>
        <v>#DIV/0!</v>
      </c>
      <c r="DU74" s="160" t="e">
        <f t="shared" si="175"/>
        <v>#DIV/0!</v>
      </c>
      <c r="DV74" s="160" t="e">
        <f t="shared" si="176"/>
        <v>#DIV/0!</v>
      </c>
      <c r="DW74" s="160" t="e">
        <f t="shared" si="177"/>
        <v>#DIV/0!</v>
      </c>
      <c r="DX74" s="202" t="e">
        <f t="shared" si="178"/>
        <v>#DIV/0!</v>
      </c>
      <c r="DY74" s="202" t="e">
        <f t="shared" si="162"/>
        <v>#DIV/0!</v>
      </c>
    </row>
    <row r="75" spans="2:129">
      <c r="B75" s="116">
        <v>2020</v>
      </c>
      <c r="C75" s="227" t="e">
        <f>Data!BD84*Data!BY84/10</f>
        <v>#DIV/0!</v>
      </c>
      <c r="D75" s="227" t="e">
        <f>Data!BD84*Data!BZ84/10</f>
        <v>#DIV/0!</v>
      </c>
      <c r="E75" s="227" t="e">
        <f>Data!BD84*Data!CA84/10</f>
        <v>#DIV/0!</v>
      </c>
      <c r="F75" s="227">
        <f>Data!BD84/10</f>
        <v>0</v>
      </c>
      <c r="H75" s="116">
        <v>2020</v>
      </c>
      <c r="I75" s="190">
        <f>Data!BQ84*100</f>
        <v>0</v>
      </c>
      <c r="J75" s="190">
        <f>Data!BR84*100</f>
        <v>0</v>
      </c>
      <c r="K75" s="190">
        <f>Data!BS84*100</f>
        <v>0</v>
      </c>
      <c r="M75" s="116">
        <v>2020</v>
      </c>
      <c r="N75" s="191">
        <f>Data!BU83/Data!BU$48*100</f>
        <v>0</v>
      </c>
      <c r="O75" s="191">
        <f>Data!BV83/Data!BV$48*100</f>
        <v>0</v>
      </c>
      <c r="P75" s="191">
        <f>Data!BW83/Data!BW$48*100</f>
        <v>0</v>
      </c>
      <c r="R75" s="116">
        <v>2020</v>
      </c>
      <c r="S75" s="162" t="e">
        <f t="shared" si="172"/>
        <v>#DIV/0!</v>
      </c>
      <c r="T75" s="162" t="e">
        <f t="shared" si="173"/>
        <v>#DIV/0!</v>
      </c>
      <c r="U75" s="162" t="e">
        <f t="shared" si="174"/>
        <v>#DIV/0!</v>
      </c>
      <c r="X75" s="116">
        <v>2020</v>
      </c>
      <c r="Y75" s="158" t="e">
        <f t="shared" si="110"/>
        <v>#DIV/0!</v>
      </c>
      <c r="Z75" s="158" t="e">
        <f t="shared" si="111"/>
        <v>#DIV/0!</v>
      </c>
      <c r="AA75" s="158" t="e">
        <f t="shared" si="112"/>
        <v>#DIV/0!</v>
      </c>
      <c r="AB75" s="222" t="e">
        <f t="shared" si="169"/>
        <v>#DIV/0!</v>
      </c>
      <c r="AD75" s="116">
        <v>2020</v>
      </c>
      <c r="AE75" s="158" t="e">
        <f t="shared" si="113"/>
        <v>#DIV/0!</v>
      </c>
      <c r="AF75" s="158" t="e">
        <f t="shared" si="114"/>
        <v>#DIV/0!</v>
      </c>
      <c r="AG75" s="158" t="e">
        <f t="shared" si="115"/>
        <v>#DIV/0!</v>
      </c>
      <c r="AI75" s="116">
        <v>2020</v>
      </c>
      <c r="AJ75" s="158" t="e">
        <f t="shared" si="116"/>
        <v>#DIV/0!</v>
      </c>
      <c r="AK75" s="158" t="e">
        <f t="shared" si="117"/>
        <v>#DIV/0!</v>
      </c>
      <c r="AL75" s="158" t="e">
        <f t="shared" si="118"/>
        <v>#DIV/0!</v>
      </c>
      <c r="AM75" s="158" t="e">
        <f t="shared" si="119"/>
        <v>#DIV/0!</v>
      </c>
      <c r="AO75" s="116">
        <v>2020</v>
      </c>
      <c r="AP75" s="158" t="e">
        <f t="shared" si="120"/>
        <v>#DIV/0!</v>
      </c>
      <c r="AQ75" s="158" t="e">
        <f t="shared" si="121"/>
        <v>#DIV/0!</v>
      </c>
      <c r="AR75" s="158" t="e">
        <f t="shared" si="122"/>
        <v>#DIV/0!</v>
      </c>
      <c r="AS75" s="158" t="e">
        <f t="shared" si="123"/>
        <v>#DIV/0!</v>
      </c>
      <c r="AU75" s="116">
        <v>2020</v>
      </c>
      <c r="AV75" s="158" t="e">
        <f t="shared" si="124"/>
        <v>#DIV/0!</v>
      </c>
      <c r="AW75" s="158" t="e">
        <f t="shared" si="125"/>
        <v>#DIV/0!</v>
      </c>
      <c r="AX75" s="158" t="e">
        <f t="shared" si="126"/>
        <v>#DIV/0!</v>
      </c>
      <c r="AY75" s="158" t="e">
        <f t="shared" si="127"/>
        <v>#DIV/0!</v>
      </c>
      <c r="BA75" s="193" t="e">
        <f>Data!CR84/10</f>
        <v>#DIV/0!</v>
      </c>
      <c r="BB75" s="193" t="e">
        <f>(Data!CR84-Data!CP84)/10</f>
        <v>#DIV/0!</v>
      </c>
      <c r="BC75" s="195">
        <v>0</v>
      </c>
      <c r="BE75" s="116">
        <v>2020</v>
      </c>
      <c r="BF75" s="197">
        <f>(Data!$AZ84-100)/100</f>
        <v>-1</v>
      </c>
      <c r="BG75" s="165" t="e">
        <f t="shared" si="81"/>
        <v>#DIV/0!</v>
      </c>
      <c r="BH75" s="165" t="e">
        <f t="shared" si="82"/>
        <v>#DIV/0!</v>
      </c>
      <c r="BI75" s="165" t="e">
        <f t="shared" si="83"/>
        <v>#DIV/0!</v>
      </c>
      <c r="BK75" s="118">
        <v>2020</v>
      </c>
      <c r="BL75" s="166" t="e">
        <f t="shared" si="128"/>
        <v>#DIV/0!</v>
      </c>
      <c r="BM75" s="167" t="e">
        <f t="shared" si="129"/>
        <v>#DIV/0!</v>
      </c>
      <c r="BN75" s="167" t="e">
        <f t="shared" si="130"/>
        <v>#DIV/0!</v>
      </c>
      <c r="BO75" s="167" t="e">
        <f t="shared" si="131"/>
        <v>#DIV/0!</v>
      </c>
      <c r="BP75" s="168" t="e">
        <f t="shared" si="132"/>
        <v>#DIV/0!</v>
      </c>
      <c r="BQ75" s="169" t="e">
        <f t="shared" si="133"/>
        <v>#DIV/0!</v>
      </c>
      <c r="BR75" s="169" t="e">
        <f t="shared" si="134"/>
        <v>#DIV/0!</v>
      </c>
      <c r="BS75" s="169" t="e">
        <f t="shared" si="135"/>
        <v>#DIV/0!</v>
      </c>
      <c r="BT75" s="169" t="e">
        <f t="shared" si="136"/>
        <v>#DIV/0!</v>
      </c>
      <c r="BU75" s="169"/>
      <c r="BV75" s="177" t="e">
        <f t="shared" si="100"/>
        <v>#DIV/0!</v>
      </c>
      <c r="BW75" s="177" t="e">
        <f t="shared" si="101"/>
        <v>#DIV/0!</v>
      </c>
      <c r="BX75" s="177" t="e">
        <f t="shared" si="102"/>
        <v>#DIV/0!</v>
      </c>
      <c r="BY75" s="202" t="e">
        <f t="shared" si="159"/>
        <v>#DIV/0!</v>
      </c>
      <c r="BZ75" s="206" t="e">
        <f t="shared" ref="BZ75:BZ85" si="179">((BQ74+BQ75)/2)*($AV75/$AV74)+((BR74+BR75)/2)*($AW75/$AW74)+((BS74+BS75)/2)*($AX75/$AX74)</f>
        <v>#DIV/0!</v>
      </c>
      <c r="CA75" s="202" t="e">
        <f t="shared" si="160"/>
        <v>#DIV/0!</v>
      </c>
      <c r="CB75" s="121">
        <v>2020</v>
      </c>
      <c r="CC75" s="170" t="e">
        <f t="shared" si="163"/>
        <v>#DIV/0!</v>
      </c>
      <c r="CD75" s="171" t="e">
        <f t="shared" si="137"/>
        <v>#DIV/0!</v>
      </c>
      <c r="CE75" s="171" t="e">
        <f t="shared" si="138"/>
        <v>#DIV/0!</v>
      </c>
      <c r="CF75" s="171" t="e">
        <f t="shared" si="139"/>
        <v>#DIV/0!</v>
      </c>
      <c r="CG75" s="172" t="e">
        <f t="shared" si="140"/>
        <v>#DIV/0!</v>
      </c>
      <c r="CH75" s="173" t="e">
        <f t="shared" si="141"/>
        <v>#DIV/0!</v>
      </c>
      <c r="CI75" s="173" t="e">
        <f t="shared" si="142"/>
        <v>#DIV/0!</v>
      </c>
      <c r="CJ75" s="173" t="e">
        <f t="shared" si="143"/>
        <v>#DIV/0!</v>
      </c>
      <c r="CK75" s="173" t="e">
        <f t="shared" si="144"/>
        <v>#DIV/0!</v>
      </c>
      <c r="CL75" s="173"/>
      <c r="CM75" s="178" t="e">
        <f t="shared" si="145"/>
        <v>#DIV/0!</v>
      </c>
      <c r="CN75" s="178" t="e">
        <f t="shared" si="146"/>
        <v>#DIV/0!</v>
      </c>
      <c r="CO75" s="178" t="e">
        <f t="shared" si="147"/>
        <v>#DIV/0!</v>
      </c>
      <c r="CP75" s="202" t="e">
        <f t="shared" si="161"/>
        <v>#DIV/0!</v>
      </c>
      <c r="CQ75" s="206" t="e">
        <f t="shared" ref="CQ75:CQ85" si="180">((CH74+CH75)/2)*($AV75/$AV74)+((CI74+CI75)/2)*($AW75/$AW74)+((CJ74+CJ75)/2)*($AX75/$AX74)</f>
        <v>#DIV/0!</v>
      </c>
      <c r="CR75" s="202" t="e">
        <f t="shared" si="161"/>
        <v>#DIV/0!</v>
      </c>
      <c r="CS75" s="123">
        <v>2020</v>
      </c>
      <c r="CT75" s="174">
        <f t="shared" si="106"/>
        <v>0.04</v>
      </c>
      <c r="CU75" s="175" t="e">
        <f t="shared" si="164"/>
        <v>#DIV/0!</v>
      </c>
      <c r="CV75" s="175" t="e">
        <f t="shared" si="165"/>
        <v>#DIV/0!</v>
      </c>
      <c r="CW75" s="175" t="e">
        <f t="shared" si="166"/>
        <v>#DIV/0!</v>
      </c>
      <c r="CX75" s="176" t="e">
        <f t="shared" si="148"/>
        <v>#DIV/0!</v>
      </c>
      <c r="CY75" s="174" t="e">
        <f t="shared" si="149"/>
        <v>#DIV/0!</v>
      </c>
      <c r="CZ75" s="174" t="e">
        <f t="shared" si="150"/>
        <v>#DIV/0!</v>
      </c>
      <c r="DA75" s="174" t="e">
        <f t="shared" si="151"/>
        <v>#DIV/0!</v>
      </c>
      <c r="DB75" s="174" t="e">
        <f t="shared" si="152"/>
        <v>#DIV/0!</v>
      </c>
      <c r="DC75" s="174"/>
      <c r="DD75" s="179" t="e">
        <f t="shared" si="153"/>
        <v>#DIV/0!</v>
      </c>
      <c r="DE75" s="179" t="e">
        <f t="shared" si="154"/>
        <v>#DIV/0!</v>
      </c>
      <c r="DF75" s="179" t="e">
        <f t="shared" si="155"/>
        <v>#DIV/0!</v>
      </c>
      <c r="DO75" s="116">
        <v>2020</v>
      </c>
      <c r="DP75" s="158" t="e">
        <f t="shared" si="170"/>
        <v>#DIV/0!</v>
      </c>
      <c r="DQ75" s="158" t="e">
        <f t="shared" si="167"/>
        <v>#DIV/0!</v>
      </c>
      <c r="DR75" s="158" t="e">
        <f t="shared" si="168"/>
        <v>#DIV/0!</v>
      </c>
      <c r="DS75" s="158" t="e">
        <f t="shared" si="171"/>
        <v>#DIV/0!</v>
      </c>
      <c r="DU75" s="160" t="e">
        <f t="shared" si="175"/>
        <v>#DIV/0!</v>
      </c>
      <c r="DV75" s="160" t="e">
        <f t="shared" si="176"/>
        <v>#DIV/0!</v>
      </c>
      <c r="DW75" s="160" t="e">
        <f t="shared" si="177"/>
        <v>#DIV/0!</v>
      </c>
      <c r="DX75" s="202" t="e">
        <f t="shared" si="178"/>
        <v>#DIV/0!</v>
      </c>
      <c r="DY75" s="202" t="e">
        <f t="shared" si="162"/>
        <v>#DIV/0!</v>
      </c>
    </row>
    <row r="76" spans="2:129">
      <c r="B76" s="116">
        <v>2021</v>
      </c>
      <c r="C76" s="227" t="e">
        <f>Data!BD85*Data!BY85/10</f>
        <v>#DIV/0!</v>
      </c>
      <c r="D76" s="227" t="e">
        <f>Data!BD85*Data!BZ85/10</f>
        <v>#DIV/0!</v>
      </c>
      <c r="E76" s="227" t="e">
        <f>Data!BD85*Data!CA85/10</f>
        <v>#DIV/0!</v>
      </c>
      <c r="F76" s="227">
        <f>Data!BD85/10</f>
        <v>0</v>
      </c>
      <c r="H76" s="116">
        <v>2021</v>
      </c>
      <c r="I76" s="190">
        <f>Data!BQ85*100</f>
        <v>0</v>
      </c>
      <c r="J76" s="190">
        <f>Data!BR85*100</f>
        <v>0</v>
      </c>
      <c r="K76" s="190">
        <f>Data!BS85*100</f>
        <v>0</v>
      </c>
      <c r="M76" s="116">
        <v>2021</v>
      </c>
      <c r="N76" s="191">
        <f>Data!BU84/Data!BU$48*100</f>
        <v>0</v>
      </c>
      <c r="O76" s="191">
        <f>Data!BV84/Data!BV$48*100</f>
        <v>0</v>
      </c>
      <c r="P76" s="191">
        <f>Data!BW84/Data!BW$48*100</f>
        <v>0</v>
      </c>
      <c r="R76" s="116">
        <v>2021</v>
      </c>
      <c r="S76" s="162" t="e">
        <f t="shared" si="172"/>
        <v>#DIV/0!</v>
      </c>
      <c r="T76" s="162" t="e">
        <f t="shared" si="173"/>
        <v>#DIV/0!</v>
      </c>
      <c r="U76" s="162" t="e">
        <f t="shared" si="174"/>
        <v>#DIV/0!</v>
      </c>
      <c r="X76" s="116">
        <v>2021</v>
      </c>
      <c r="Y76" s="158" t="e">
        <f t="shared" si="110"/>
        <v>#DIV/0!</v>
      </c>
      <c r="Z76" s="158" t="e">
        <f t="shared" si="111"/>
        <v>#DIV/0!</v>
      </c>
      <c r="AA76" s="158" t="e">
        <f t="shared" si="112"/>
        <v>#DIV/0!</v>
      </c>
      <c r="AB76" s="222" t="e">
        <f t="shared" si="169"/>
        <v>#DIV/0!</v>
      </c>
      <c r="AD76" s="116">
        <v>2021</v>
      </c>
      <c r="AE76" s="158" t="e">
        <f t="shared" si="113"/>
        <v>#DIV/0!</v>
      </c>
      <c r="AF76" s="158" t="e">
        <f t="shared" si="114"/>
        <v>#DIV/0!</v>
      </c>
      <c r="AG76" s="158" t="e">
        <f t="shared" si="115"/>
        <v>#DIV/0!</v>
      </c>
      <c r="AI76" s="116">
        <v>2021</v>
      </c>
      <c r="AJ76" s="158" t="e">
        <f t="shared" si="116"/>
        <v>#DIV/0!</v>
      </c>
      <c r="AK76" s="158" t="e">
        <f t="shared" si="117"/>
        <v>#DIV/0!</v>
      </c>
      <c r="AL76" s="158" t="e">
        <f t="shared" si="118"/>
        <v>#DIV/0!</v>
      </c>
      <c r="AM76" s="158" t="e">
        <f t="shared" si="119"/>
        <v>#DIV/0!</v>
      </c>
      <c r="AO76" s="116">
        <v>2021</v>
      </c>
      <c r="AP76" s="158" t="e">
        <f t="shared" si="120"/>
        <v>#DIV/0!</v>
      </c>
      <c r="AQ76" s="158" t="e">
        <f t="shared" si="121"/>
        <v>#DIV/0!</v>
      </c>
      <c r="AR76" s="158" t="e">
        <f t="shared" si="122"/>
        <v>#DIV/0!</v>
      </c>
      <c r="AS76" s="158" t="e">
        <f t="shared" si="123"/>
        <v>#DIV/0!</v>
      </c>
      <c r="AU76" s="116">
        <v>2021</v>
      </c>
      <c r="AV76" s="158" t="e">
        <f t="shared" si="124"/>
        <v>#DIV/0!</v>
      </c>
      <c r="AW76" s="158" t="e">
        <f t="shared" si="125"/>
        <v>#DIV/0!</v>
      </c>
      <c r="AX76" s="158" t="e">
        <f t="shared" si="126"/>
        <v>#DIV/0!</v>
      </c>
      <c r="AY76" s="158" t="e">
        <f t="shared" si="127"/>
        <v>#DIV/0!</v>
      </c>
      <c r="BA76" s="193" t="e">
        <f>Data!CR85/10</f>
        <v>#DIV/0!</v>
      </c>
      <c r="BB76" s="193" t="e">
        <f>(Data!CR85-Data!CP85)/10</f>
        <v>#DIV/0!</v>
      </c>
      <c r="BC76" s="195">
        <v>0</v>
      </c>
      <c r="BE76" s="116">
        <v>2021</v>
      </c>
      <c r="BF76" s="197">
        <f>(Data!$AZ85-100)/100</f>
        <v>-1</v>
      </c>
      <c r="BG76" s="165" t="e">
        <f t="shared" si="81"/>
        <v>#DIV/0!</v>
      </c>
      <c r="BH76" s="165" t="e">
        <f t="shared" si="82"/>
        <v>#DIV/0!</v>
      </c>
      <c r="BI76" s="165" t="e">
        <f t="shared" si="83"/>
        <v>#DIV/0!</v>
      </c>
      <c r="BK76" s="118">
        <v>2021</v>
      </c>
      <c r="BL76" s="166" t="e">
        <f t="shared" si="128"/>
        <v>#DIV/0!</v>
      </c>
      <c r="BM76" s="167" t="e">
        <f t="shared" si="129"/>
        <v>#DIV/0!</v>
      </c>
      <c r="BN76" s="167" t="e">
        <f t="shared" si="130"/>
        <v>#DIV/0!</v>
      </c>
      <c r="BO76" s="167" t="e">
        <f t="shared" si="131"/>
        <v>#DIV/0!</v>
      </c>
      <c r="BP76" s="168" t="e">
        <f t="shared" si="132"/>
        <v>#DIV/0!</v>
      </c>
      <c r="BQ76" s="169" t="e">
        <f t="shared" si="133"/>
        <v>#DIV/0!</v>
      </c>
      <c r="BR76" s="169" t="e">
        <f t="shared" si="134"/>
        <v>#DIV/0!</v>
      </c>
      <c r="BS76" s="169" t="e">
        <f t="shared" si="135"/>
        <v>#DIV/0!</v>
      </c>
      <c r="BT76" s="169" t="e">
        <f t="shared" si="136"/>
        <v>#DIV/0!</v>
      </c>
      <c r="BU76" s="169"/>
      <c r="BV76" s="177" t="e">
        <f t="shared" si="100"/>
        <v>#DIV/0!</v>
      </c>
      <c r="BW76" s="177" t="e">
        <f t="shared" si="101"/>
        <v>#DIV/0!</v>
      </c>
      <c r="BX76" s="177" t="e">
        <f t="shared" si="102"/>
        <v>#DIV/0!</v>
      </c>
      <c r="BY76" s="202" t="e">
        <f t="shared" si="159"/>
        <v>#DIV/0!</v>
      </c>
      <c r="BZ76" s="206" t="e">
        <f t="shared" si="179"/>
        <v>#DIV/0!</v>
      </c>
      <c r="CA76" s="202" t="e">
        <f t="shared" si="160"/>
        <v>#DIV/0!</v>
      </c>
      <c r="CB76" s="121">
        <v>2021</v>
      </c>
      <c r="CC76" s="170" t="e">
        <f t="shared" si="163"/>
        <v>#DIV/0!</v>
      </c>
      <c r="CD76" s="171" t="e">
        <f t="shared" si="137"/>
        <v>#DIV/0!</v>
      </c>
      <c r="CE76" s="171" t="e">
        <f t="shared" si="138"/>
        <v>#DIV/0!</v>
      </c>
      <c r="CF76" s="171" t="e">
        <f t="shared" si="139"/>
        <v>#DIV/0!</v>
      </c>
      <c r="CG76" s="172" t="e">
        <f t="shared" si="140"/>
        <v>#DIV/0!</v>
      </c>
      <c r="CH76" s="173" t="e">
        <f t="shared" si="141"/>
        <v>#DIV/0!</v>
      </c>
      <c r="CI76" s="173" t="e">
        <f t="shared" si="142"/>
        <v>#DIV/0!</v>
      </c>
      <c r="CJ76" s="173" t="e">
        <f t="shared" si="143"/>
        <v>#DIV/0!</v>
      </c>
      <c r="CK76" s="173" t="e">
        <f t="shared" si="144"/>
        <v>#DIV/0!</v>
      </c>
      <c r="CL76" s="173"/>
      <c r="CM76" s="178" t="e">
        <f t="shared" si="145"/>
        <v>#DIV/0!</v>
      </c>
      <c r="CN76" s="178" t="e">
        <f t="shared" si="146"/>
        <v>#DIV/0!</v>
      </c>
      <c r="CO76" s="178" t="e">
        <f t="shared" si="147"/>
        <v>#DIV/0!</v>
      </c>
      <c r="CP76" s="202" t="e">
        <f t="shared" si="161"/>
        <v>#DIV/0!</v>
      </c>
      <c r="CQ76" s="206" t="e">
        <f t="shared" si="180"/>
        <v>#DIV/0!</v>
      </c>
      <c r="CR76" s="202" t="e">
        <f t="shared" si="161"/>
        <v>#DIV/0!</v>
      </c>
      <c r="CS76" s="123">
        <v>2021</v>
      </c>
      <c r="CT76" s="174">
        <f t="shared" si="106"/>
        <v>0.04</v>
      </c>
      <c r="CU76" s="175" t="e">
        <f t="shared" si="164"/>
        <v>#DIV/0!</v>
      </c>
      <c r="CV76" s="175" t="e">
        <f t="shared" si="165"/>
        <v>#DIV/0!</v>
      </c>
      <c r="CW76" s="175" t="e">
        <f t="shared" si="166"/>
        <v>#DIV/0!</v>
      </c>
      <c r="CX76" s="176" t="e">
        <f t="shared" si="148"/>
        <v>#DIV/0!</v>
      </c>
      <c r="CY76" s="174" t="e">
        <f t="shared" si="149"/>
        <v>#DIV/0!</v>
      </c>
      <c r="CZ76" s="174" t="e">
        <f t="shared" si="150"/>
        <v>#DIV/0!</v>
      </c>
      <c r="DA76" s="174" t="e">
        <f t="shared" si="151"/>
        <v>#DIV/0!</v>
      </c>
      <c r="DB76" s="174" t="e">
        <f t="shared" si="152"/>
        <v>#DIV/0!</v>
      </c>
      <c r="DC76" s="174"/>
      <c r="DD76" s="179" t="e">
        <f t="shared" si="153"/>
        <v>#DIV/0!</v>
      </c>
      <c r="DE76" s="179" t="e">
        <f t="shared" si="154"/>
        <v>#DIV/0!</v>
      </c>
      <c r="DF76" s="179" t="e">
        <f t="shared" si="155"/>
        <v>#DIV/0!</v>
      </c>
      <c r="DO76" s="116">
        <v>2021</v>
      </c>
      <c r="DP76" s="158" t="e">
        <f t="shared" si="170"/>
        <v>#DIV/0!</v>
      </c>
      <c r="DQ76" s="158" t="e">
        <f t="shared" si="167"/>
        <v>#DIV/0!</v>
      </c>
      <c r="DR76" s="158" t="e">
        <f t="shared" si="168"/>
        <v>#DIV/0!</v>
      </c>
      <c r="DS76" s="158" t="e">
        <f t="shared" si="171"/>
        <v>#DIV/0!</v>
      </c>
      <c r="DU76" s="160" t="e">
        <f t="shared" si="175"/>
        <v>#DIV/0!</v>
      </c>
      <c r="DV76" s="160" t="e">
        <f t="shared" si="176"/>
        <v>#DIV/0!</v>
      </c>
      <c r="DW76" s="160" t="e">
        <f t="shared" si="177"/>
        <v>#DIV/0!</v>
      </c>
      <c r="DX76" s="202" t="e">
        <f t="shared" si="178"/>
        <v>#DIV/0!</v>
      </c>
      <c r="DY76" s="202" t="e">
        <f t="shared" si="162"/>
        <v>#DIV/0!</v>
      </c>
    </row>
    <row r="77" spans="2:129">
      <c r="B77" s="116">
        <v>2022</v>
      </c>
      <c r="C77" s="227" t="e">
        <f>Data!BD86*Data!BY86/10</f>
        <v>#DIV/0!</v>
      </c>
      <c r="D77" s="227" t="e">
        <f>Data!BD86*Data!BZ86/10</f>
        <v>#DIV/0!</v>
      </c>
      <c r="E77" s="227" t="e">
        <f>Data!BD86*Data!CA86/10</f>
        <v>#DIV/0!</v>
      </c>
      <c r="F77" s="227">
        <f>Data!BD86/10</f>
        <v>0</v>
      </c>
      <c r="H77" s="116">
        <v>2022</v>
      </c>
      <c r="I77" s="190">
        <f>Data!BQ86*100</f>
        <v>0</v>
      </c>
      <c r="J77" s="190">
        <f>Data!BR86*100</f>
        <v>0</v>
      </c>
      <c r="K77" s="190">
        <f>Data!BS86*100</f>
        <v>0</v>
      </c>
      <c r="M77" s="116">
        <v>2022</v>
      </c>
      <c r="N77" s="191">
        <f>Data!BU85/Data!BU$48*100</f>
        <v>0</v>
      </c>
      <c r="O77" s="191">
        <f>Data!BV85/Data!BV$48*100</f>
        <v>0</v>
      </c>
      <c r="P77" s="191">
        <f>Data!BW85/Data!BW$48*100</f>
        <v>0</v>
      </c>
      <c r="R77" s="116">
        <v>2022</v>
      </c>
      <c r="S77" s="162" t="e">
        <f t="shared" si="172"/>
        <v>#DIV/0!</v>
      </c>
      <c r="T77" s="162" t="e">
        <f t="shared" si="173"/>
        <v>#DIV/0!</v>
      </c>
      <c r="U77" s="162" t="e">
        <f t="shared" si="174"/>
        <v>#DIV/0!</v>
      </c>
      <c r="X77" s="116">
        <v>2022</v>
      </c>
      <c r="Y77" s="158" t="e">
        <f t="shared" si="110"/>
        <v>#DIV/0!</v>
      </c>
      <c r="Z77" s="158" t="e">
        <f t="shared" si="111"/>
        <v>#DIV/0!</v>
      </c>
      <c r="AA77" s="158" t="e">
        <f t="shared" si="112"/>
        <v>#DIV/0!</v>
      </c>
      <c r="AB77" s="222" t="e">
        <f t="shared" si="169"/>
        <v>#DIV/0!</v>
      </c>
      <c r="AD77" s="116">
        <v>2022</v>
      </c>
      <c r="AE77" s="158" t="e">
        <f t="shared" si="113"/>
        <v>#DIV/0!</v>
      </c>
      <c r="AF77" s="158" t="e">
        <f t="shared" si="114"/>
        <v>#DIV/0!</v>
      </c>
      <c r="AG77" s="158" t="e">
        <f t="shared" si="115"/>
        <v>#DIV/0!</v>
      </c>
      <c r="AI77" s="116">
        <v>2022</v>
      </c>
      <c r="AJ77" s="158" t="e">
        <f t="shared" si="116"/>
        <v>#DIV/0!</v>
      </c>
      <c r="AK77" s="158" t="e">
        <f t="shared" si="117"/>
        <v>#DIV/0!</v>
      </c>
      <c r="AL77" s="158" t="e">
        <f t="shared" si="118"/>
        <v>#DIV/0!</v>
      </c>
      <c r="AM77" s="158" t="e">
        <f t="shared" si="119"/>
        <v>#DIV/0!</v>
      </c>
      <c r="AO77" s="116">
        <v>2022</v>
      </c>
      <c r="AP77" s="158" t="e">
        <f t="shared" si="120"/>
        <v>#DIV/0!</v>
      </c>
      <c r="AQ77" s="158" t="e">
        <f t="shared" si="121"/>
        <v>#DIV/0!</v>
      </c>
      <c r="AR77" s="158" t="e">
        <f t="shared" si="122"/>
        <v>#DIV/0!</v>
      </c>
      <c r="AS77" s="158" t="e">
        <f t="shared" si="123"/>
        <v>#DIV/0!</v>
      </c>
      <c r="AU77" s="116">
        <v>2022</v>
      </c>
      <c r="AV77" s="158" t="e">
        <f t="shared" si="124"/>
        <v>#DIV/0!</v>
      </c>
      <c r="AW77" s="158" t="e">
        <f t="shared" si="125"/>
        <v>#DIV/0!</v>
      </c>
      <c r="AX77" s="158" t="e">
        <f t="shared" si="126"/>
        <v>#DIV/0!</v>
      </c>
      <c r="AY77" s="158" t="e">
        <f t="shared" si="127"/>
        <v>#DIV/0!</v>
      </c>
      <c r="BA77" s="193" t="e">
        <f>Data!CR86/10</f>
        <v>#DIV/0!</v>
      </c>
      <c r="BB77" s="193" t="e">
        <f>(Data!CR86-Data!CP86)/10</f>
        <v>#DIV/0!</v>
      </c>
      <c r="BC77" s="195">
        <v>0</v>
      </c>
      <c r="BE77" s="116">
        <v>2022</v>
      </c>
      <c r="BF77" s="197">
        <f>(Data!$AZ86-100)/100</f>
        <v>-1</v>
      </c>
      <c r="BG77" s="165" t="e">
        <f t="shared" si="81"/>
        <v>#DIV/0!</v>
      </c>
      <c r="BH77" s="165" t="e">
        <f t="shared" si="82"/>
        <v>#DIV/0!</v>
      </c>
      <c r="BI77" s="165" t="e">
        <f t="shared" si="83"/>
        <v>#DIV/0!</v>
      </c>
      <c r="BK77" s="118">
        <v>2022</v>
      </c>
      <c r="BL77" s="166" t="e">
        <f t="shared" si="128"/>
        <v>#DIV/0!</v>
      </c>
      <c r="BM77" s="167" t="e">
        <f t="shared" si="129"/>
        <v>#DIV/0!</v>
      </c>
      <c r="BN77" s="167" t="e">
        <f t="shared" si="130"/>
        <v>#DIV/0!</v>
      </c>
      <c r="BO77" s="167" t="e">
        <f t="shared" si="131"/>
        <v>#DIV/0!</v>
      </c>
      <c r="BP77" s="168" t="e">
        <f t="shared" si="132"/>
        <v>#DIV/0!</v>
      </c>
      <c r="BQ77" s="169" t="e">
        <f t="shared" si="133"/>
        <v>#DIV/0!</v>
      </c>
      <c r="BR77" s="169" t="e">
        <f t="shared" si="134"/>
        <v>#DIV/0!</v>
      </c>
      <c r="BS77" s="169" t="e">
        <f t="shared" si="135"/>
        <v>#DIV/0!</v>
      </c>
      <c r="BT77" s="169" t="e">
        <f t="shared" si="136"/>
        <v>#DIV/0!</v>
      </c>
      <c r="BU77" s="169"/>
      <c r="BV77" s="177" t="e">
        <f t="shared" si="100"/>
        <v>#DIV/0!</v>
      </c>
      <c r="BW77" s="177" t="e">
        <f t="shared" si="101"/>
        <v>#DIV/0!</v>
      </c>
      <c r="BX77" s="177" t="e">
        <f t="shared" si="102"/>
        <v>#DIV/0!</v>
      </c>
      <c r="BY77" s="202" t="e">
        <f t="shared" si="159"/>
        <v>#DIV/0!</v>
      </c>
      <c r="BZ77" s="206" t="e">
        <f t="shared" si="179"/>
        <v>#DIV/0!</v>
      </c>
      <c r="CA77" s="202" t="e">
        <f t="shared" si="160"/>
        <v>#DIV/0!</v>
      </c>
      <c r="CB77" s="121">
        <v>2022</v>
      </c>
      <c r="CC77" s="170" t="e">
        <f t="shared" si="163"/>
        <v>#DIV/0!</v>
      </c>
      <c r="CD77" s="171" t="e">
        <f t="shared" si="137"/>
        <v>#DIV/0!</v>
      </c>
      <c r="CE77" s="171" t="e">
        <f t="shared" si="138"/>
        <v>#DIV/0!</v>
      </c>
      <c r="CF77" s="171" t="e">
        <f t="shared" si="139"/>
        <v>#DIV/0!</v>
      </c>
      <c r="CG77" s="172" t="e">
        <f t="shared" si="140"/>
        <v>#DIV/0!</v>
      </c>
      <c r="CH77" s="173" t="e">
        <f t="shared" si="141"/>
        <v>#DIV/0!</v>
      </c>
      <c r="CI77" s="173" t="e">
        <f t="shared" si="142"/>
        <v>#DIV/0!</v>
      </c>
      <c r="CJ77" s="173" t="e">
        <f t="shared" si="143"/>
        <v>#DIV/0!</v>
      </c>
      <c r="CK77" s="173" t="e">
        <f t="shared" si="144"/>
        <v>#DIV/0!</v>
      </c>
      <c r="CL77" s="173"/>
      <c r="CM77" s="178" t="e">
        <f t="shared" si="145"/>
        <v>#DIV/0!</v>
      </c>
      <c r="CN77" s="178" t="e">
        <f t="shared" si="146"/>
        <v>#DIV/0!</v>
      </c>
      <c r="CO77" s="178" t="e">
        <f t="shared" si="147"/>
        <v>#DIV/0!</v>
      </c>
      <c r="CP77" s="202" t="e">
        <f t="shared" si="161"/>
        <v>#DIV/0!</v>
      </c>
      <c r="CQ77" s="206" t="e">
        <f t="shared" si="180"/>
        <v>#DIV/0!</v>
      </c>
      <c r="CR77" s="202" t="e">
        <f t="shared" si="161"/>
        <v>#DIV/0!</v>
      </c>
      <c r="CS77" s="123">
        <v>2022</v>
      </c>
      <c r="CT77" s="174">
        <f t="shared" si="106"/>
        <v>0.04</v>
      </c>
      <c r="CU77" s="175" t="e">
        <f t="shared" si="164"/>
        <v>#DIV/0!</v>
      </c>
      <c r="CV77" s="175" t="e">
        <f t="shared" si="165"/>
        <v>#DIV/0!</v>
      </c>
      <c r="CW77" s="175" t="e">
        <f t="shared" si="166"/>
        <v>#DIV/0!</v>
      </c>
      <c r="CX77" s="176" t="e">
        <f t="shared" si="148"/>
        <v>#DIV/0!</v>
      </c>
      <c r="CY77" s="174" t="e">
        <f t="shared" si="149"/>
        <v>#DIV/0!</v>
      </c>
      <c r="CZ77" s="174" t="e">
        <f t="shared" si="150"/>
        <v>#DIV/0!</v>
      </c>
      <c r="DA77" s="174" t="e">
        <f t="shared" si="151"/>
        <v>#DIV/0!</v>
      </c>
      <c r="DB77" s="174" t="e">
        <f t="shared" si="152"/>
        <v>#DIV/0!</v>
      </c>
      <c r="DC77" s="174"/>
      <c r="DD77" s="179" t="e">
        <f t="shared" si="153"/>
        <v>#DIV/0!</v>
      </c>
      <c r="DE77" s="179" t="e">
        <f t="shared" si="154"/>
        <v>#DIV/0!</v>
      </c>
      <c r="DF77" s="179" t="e">
        <f t="shared" si="155"/>
        <v>#DIV/0!</v>
      </c>
      <c r="DO77" s="116">
        <v>2022</v>
      </c>
      <c r="DP77" s="158" t="e">
        <f t="shared" si="170"/>
        <v>#DIV/0!</v>
      </c>
      <c r="DQ77" s="158" t="e">
        <f t="shared" si="167"/>
        <v>#DIV/0!</v>
      </c>
      <c r="DR77" s="158" t="e">
        <f t="shared" si="168"/>
        <v>#DIV/0!</v>
      </c>
      <c r="DS77" s="158" t="e">
        <f t="shared" si="171"/>
        <v>#DIV/0!</v>
      </c>
      <c r="DU77" s="160" t="e">
        <f t="shared" si="175"/>
        <v>#DIV/0!</v>
      </c>
      <c r="DV77" s="160" t="e">
        <f t="shared" si="176"/>
        <v>#DIV/0!</v>
      </c>
      <c r="DW77" s="160" t="e">
        <f t="shared" si="177"/>
        <v>#DIV/0!</v>
      </c>
      <c r="DX77" s="202" t="e">
        <f t="shared" si="178"/>
        <v>#DIV/0!</v>
      </c>
      <c r="DY77" s="202" t="e">
        <f t="shared" si="162"/>
        <v>#DIV/0!</v>
      </c>
    </row>
    <row r="78" spans="2:129">
      <c r="B78" s="116">
        <v>2023</v>
      </c>
      <c r="C78" s="227" t="e">
        <f>Data!BD87*Data!BY87/10</f>
        <v>#DIV/0!</v>
      </c>
      <c r="D78" s="227" t="e">
        <f>Data!BD87*Data!BZ87/10</f>
        <v>#DIV/0!</v>
      </c>
      <c r="E78" s="227" t="e">
        <f>Data!BD87*Data!CA87/10</f>
        <v>#DIV/0!</v>
      </c>
      <c r="F78" s="227">
        <f>Data!BD87/10</f>
        <v>0</v>
      </c>
      <c r="H78" s="116">
        <v>2023</v>
      </c>
      <c r="I78" s="190">
        <f>Data!BQ87*100</f>
        <v>0</v>
      </c>
      <c r="J78" s="190">
        <f>Data!BR87*100</f>
        <v>0</v>
      </c>
      <c r="K78" s="190">
        <f>Data!BS87*100</f>
        <v>0</v>
      </c>
      <c r="M78" s="116">
        <v>2023</v>
      </c>
      <c r="N78" s="191">
        <f>Data!BU86/Data!BU$48*100</f>
        <v>0</v>
      </c>
      <c r="O78" s="191">
        <f>Data!BV86/Data!BV$48*100</f>
        <v>0</v>
      </c>
      <c r="P78" s="191">
        <f>Data!BW86/Data!BW$48*100</f>
        <v>0</v>
      </c>
      <c r="R78" s="116">
        <v>2023</v>
      </c>
      <c r="S78" s="162" t="e">
        <f t="shared" si="172"/>
        <v>#DIV/0!</v>
      </c>
      <c r="T78" s="162" t="e">
        <f t="shared" si="173"/>
        <v>#DIV/0!</v>
      </c>
      <c r="U78" s="162" t="e">
        <f t="shared" si="174"/>
        <v>#DIV/0!</v>
      </c>
      <c r="X78" s="116">
        <v>2023</v>
      </c>
      <c r="Y78" s="158" t="e">
        <f t="shared" si="110"/>
        <v>#DIV/0!</v>
      </c>
      <c r="Z78" s="158" t="e">
        <f t="shared" si="111"/>
        <v>#DIV/0!</v>
      </c>
      <c r="AA78" s="158" t="e">
        <f t="shared" si="112"/>
        <v>#DIV/0!</v>
      </c>
      <c r="AB78" s="222" t="e">
        <f t="shared" si="169"/>
        <v>#DIV/0!</v>
      </c>
      <c r="AD78" s="116">
        <v>2023</v>
      </c>
      <c r="AE78" s="158" t="e">
        <f t="shared" si="113"/>
        <v>#DIV/0!</v>
      </c>
      <c r="AF78" s="158" t="e">
        <f t="shared" si="114"/>
        <v>#DIV/0!</v>
      </c>
      <c r="AG78" s="158" t="e">
        <f t="shared" si="115"/>
        <v>#DIV/0!</v>
      </c>
      <c r="AI78" s="116">
        <v>2023</v>
      </c>
      <c r="AJ78" s="158" t="e">
        <f t="shared" si="116"/>
        <v>#DIV/0!</v>
      </c>
      <c r="AK78" s="158" t="e">
        <f t="shared" si="117"/>
        <v>#DIV/0!</v>
      </c>
      <c r="AL78" s="158" t="e">
        <f t="shared" si="118"/>
        <v>#DIV/0!</v>
      </c>
      <c r="AM78" s="158" t="e">
        <f t="shared" si="119"/>
        <v>#DIV/0!</v>
      </c>
      <c r="AO78" s="116">
        <v>2023</v>
      </c>
      <c r="AP78" s="158" t="e">
        <f t="shared" si="120"/>
        <v>#DIV/0!</v>
      </c>
      <c r="AQ78" s="158" t="e">
        <f t="shared" si="121"/>
        <v>#DIV/0!</v>
      </c>
      <c r="AR78" s="158" t="e">
        <f t="shared" si="122"/>
        <v>#DIV/0!</v>
      </c>
      <c r="AS78" s="158" t="e">
        <f t="shared" si="123"/>
        <v>#DIV/0!</v>
      </c>
      <c r="AU78" s="116">
        <v>2023</v>
      </c>
      <c r="AV78" s="158" t="e">
        <f t="shared" si="124"/>
        <v>#DIV/0!</v>
      </c>
      <c r="AW78" s="158" t="e">
        <f t="shared" si="125"/>
        <v>#DIV/0!</v>
      </c>
      <c r="AX78" s="158" t="e">
        <f t="shared" si="126"/>
        <v>#DIV/0!</v>
      </c>
      <c r="AY78" s="158" t="e">
        <f t="shared" si="127"/>
        <v>#DIV/0!</v>
      </c>
      <c r="BA78" s="193" t="e">
        <f>Data!CR87/10</f>
        <v>#DIV/0!</v>
      </c>
      <c r="BB78" s="193" t="e">
        <f>(Data!CR87-Data!CP87)/10</f>
        <v>#DIV/0!</v>
      </c>
      <c r="BC78" s="195">
        <v>0</v>
      </c>
      <c r="BE78" s="116">
        <v>2023</v>
      </c>
      <c r="BF78" s="197">
        <f>(Data!$AZ87-100)/100</f>
        <v>-1</v>
      </c>
      <c r="BG78" s="165" t="e">
        <f t="shared" si="81"/>
        <v>#DIV/0!</v>
      </c>
      <c r="BH78" s="165" t="e">
        <f t="shared" si="82"/>
        <v>#DIV/0!</v>
      </c>
      <c r="BI78" s="165" t="e">
        <f t="shared" si="83"/>
        <v>#DIV/0!</v>
      </c>
      <c r="BK78" s="118">
        <v>2023</v>
      </c>
      <c r="BL78" s="166" t="e">
        <f t="shared" si="128"/>
        <v>#DIV/0!</v>
      </c>
      <c r="BM78" s="167" t="e">
        <f t="shared" si="129"/>
        <v>#DIV/0!</v>
      </c>
      <c r="BN78" s="167" t="e">
        <f t="shared" si="130"/>
        <v>#DIV/0!</v>
      </c>
      <c r="BO78" s="167" t="e">
        <f t="shared" si="131"/>
        <v>#DIV/0!</v>
      </c>
      <c r="BP78" s="168" t="e">
        <f t="shared" si="132"/>
        <v>#DIV/0!</v>
      </c>
      <c r="BQ78" s="169" t="e">
        <f t="shared" si="133"/>
        <v>#DIV/0!</v>
      </c>
      <c r="BR78" s="169" t="e">
        <f t="shared" si="134"/>
        <v>#DIV/0!</v>
      </c>
      <c r="BS78" s="169" t="e">
        <f t="shared" si="135"/>
        <v>#DIV/0!</v>
      </c>
      <c r="BT78" s="169" t="e">
        <f t="shared" si="136"/>
        <v>#DIV/0!</v>
      </c>
      <c r="BU78" s="169"/>
      <c r="BV78" s="177" t="e">
        <f t="shared" si="100"/>
        <v>#DIV/0!</v>
      </c>
      <c r="BW78" s="177" t="e">
        <f t="shared" si="101"/>
        <v>#DIV/0!</v>
      </c>
      <c r="BX78" s="177" t="e">
        <f t="shared" si="102"/>
        <v>#DIV/0!</v>
      </c>
      <c r="BY78" s="202" t="e">
        <f t="shared" si="159"/>
        <v>#DIV/0!</v>
      </c>
      <c r="BZ78" s="206" t="e">
        <f t="shared" si="179"/>
        <v>#DIV/0!</v>
      </c>
      <c r="CA78" s="202" t="e">
        <f t="shared" si="160"/>
        <v>#DIV/0!</v>
      </c>
      <c r="CB78" s="121">
        <v>2023</v>
      </c>
      <c r="CC78" s="170" t="e">
        <f t="shared" si="163"/>
        <v>#DIV/0!</v>
      </c>
      <c r="CD78" s="171" t="e">
        <f t="shared" si="137"/>
        <v>#DIV/0!</v>
      </c>
      <c r="CE78" s="171" t="e">
        <f t="shared" si="138"/>
        <v>#DIV/0!</v>
      </c>
      <c r="CF78" s="171" t="e">
        <f t="shared" si="139"/>
        <v>#DIV/0!</v>
      </c>
      <c r="CG78" s="172" t="e">
        <f t="shared" si="140"/>
        <v>#DIV/0!</v>
      </c>
      <c r="CH78" s="173" t="e">
        <f t="shared" si="141"/>
        <v>#DIV/0!</v>
      </c>
      <c r="CI78" s="173" t="e">
        <f t="shared" si="142"/>
        <v>#DIV/0!</v>
      </c>
      <c r="CJ78" s="173" t="e">
        <f t="shared" si="143"/>
        <v>#DIV/0!</v>
      </c>
      <c r="CK78" s="173" t="e">
        <f t="shared" si="144"/>
        <v>#DIV/0!</v>
      </c>
      <c r="CL78" s="173"/>
      <c r="CM78" s="178" t="e">
        <f t="shared" si="145"/>
        <v>#DIV/0!</v>
      </c>
      <c r="CN78" s="178" t="e">
        <f t="shared" si="146"/>
        <v>#DIV/0!</v>
      </c>
      <c r="CO78" s="178" t="e">
        <f t="shared" si="147"/>
        <v>#DIV/0!</v>
      </c>
      <c r="CP78" s="202" t="e">
        <f t="shared" si="161"/>
        <v>#DIV/0!</v>
      </c>
      <c r="CQ78" s="206" t="e">
        <f t="shared" si="180"/>
        <v>#DIV/0!</v>
      </c>
      <c r="CR78" s="202" t="e">
        <f t="shared" si="161"/>
        <v>#DIV/0!</v>
      </c>
      <c r="CS78" s="123">
        <v>2023</v>
      </c>
      <c r="CT78" s="174">
        <f t="shared" si="106"/>
        <v>0.04</v>
      </c>
      <c r="CU78" s="175" t="e">
        <f t="shared" si="164"/>
        <v>#DIV/0!</v>
      </c>
      <c r="CV78" s="175" t="e">
        <f t="shared" si="165"/>
        <v>#DIV/0!</v>
      </c>
      <c r="CW78" s="175" t="e">
        <f t="shared" si="166"/>
        <v>#DIV/0!</v>
      </c>
      <c r="CX78" s="176" t="e">
        <f t="shared" si="148"/>
        <v>#DIV/0!</v>
      </c>
      <c r="CY78" s="174" t="e">
        <f t="shared" si="149"/>
        <v>#DIV/0!</v>
      </c>
      <c r="CZ78" s="174" t="e">
        <f t="shared" si="150"/>
        <v>#DIV/0!</v>
      </c>
      <c r="DA78" s="174" t="e">
        <f t="shared" si="151"/>
        <v>#DIV/0!</v>
      </c>
      <c r="DB78" s="174" t="e">
        <f t="shared" si="152"/>
        <v>#DIV/0!</v>
      </c>
      <c r="DC78" s="174"/>
      <c r="DD78" s="179" t="e">
        <f t="shared" si="153"/>
        <v>#DIV/0!</v>
      </c>
      <c r="DE78" s="179" t="e">
        <f t="shared" si="154"/>
        <v>#DIV/0!</v>
      </c>
      <c r="DF78" s="179" t="e">
        <f t="shared" si="155"/>
        <v>#DIV/0!</v>
      </c>
      <c r="DO78" s="116">
        <v>2023</v>
      </c>
      <c r="DP78" s="158" t="e">
        <f t="shared" si="170"/>
        <v>#DIV/0!</v>
      </c>
      <c r="DQ78" s="158" t="e">
        <f t="shared" si="167"/>
        <v>#DIV/0!</v>
      </c>
      <c r="DR78" s="158" t="e">
        <f t="shared" si="168"/>
        <v>#DIV/0!</v>
      </c>
      <c r="DS78" s="158" t="e">
        <f t="shared" si="171"/>
        <v>#DIV/0!</v>
      </c>
      <c r="DU78" s="160" t="e">
        <f t="shared" si="175"/>
        <v>#DIV/0!</v>
      </c>
      <c r="DV78" s="160" t="e">
        <f t="shared" si="176"/>
        <v>#DIV/0!</v>
      </c>
      <c r="DW78" s="160" t="e">
        <f t="shared" si="177"/>
        <v>#DIV/0!</v>
      </c>
      <c r="DX78" s="202" t="e">
        <f t="shared" si="178"/>
        <v>#DIV/0!</v>
      </c>
      <c r="DY78" s="202" t="e">
        <f t="shared" si="162"/>
        <v>#DIV/0!</v>
      </c>
    </row>
    <row r="79" spans="2:129">
      <c r="B79" s="116">
        <v>2024</v>
      </c>
      <c r="C79" s="227" t="e">
        <f>Data!BD88*Data!BY88/10</f>
        <v>#DIV/0!</v>
      </c>
      <c r="D79" s="227" t="e">
        <f>Data!BD88*Data!BZ88/10</f>
        <v>#DIV/0!</v>
      </c>
      <c r="E79" s="227" t="e">
        <f>Data!BD88*Data!CA88/10</f>
        <v>#DIV/0!</v>
      </c>
      <c r="F79" s="227">
        <f>Data!BD88/10</f>
        <v>0</v>
      </c>
      <c r="H79" s="116">
        <v>2024</v>
      </c>
      <c r="I79" s="190">
        <f>Data!BQ88*100</f>
        <v>0</v>
      </c>
      <c r="J79" s="190">
        <f>Data!BR88*100</f>
        <v>0</v>
      </c>
      <c r="K79" s="190">
        <f>Data!BS88*100</f>
        <v>0</v>
      </c>
      <c r="M79" s="116">
        <v>2024</v>
      </c>
      <c r="N79" s="191">
        <f>Data!BU87/Data!BU$48*100</f>
        <v>0</v>
      </c>
      <c r="O79" s="191">
        <f>Data!BV87/Data!BV$48*100</f>
        <v>0</v>
      </c>
      <c r="P79" s="191">
        <f>Data!BW87/Data!BW$48*100</f>
        <v>0</v>
      </c>
      <c r="R79" s="116">
        <v>2024</v>
      </c>
      <c r="S79" s="162" t="e">
        <f t="shared" si="172"/>
        <v>#DIV/0!</v>
      </c>
      <c r="T79" s="162" t="e">
        <f t="shared" si="173"/>
        <v>#DIV/0!</v>
      </c>
      <c r="U79" s="162" t="e">
        <f t="shared" si="174"/>
        <v>#DIV/0!</v>
      </c>
      <c r="X79" s="116">
        <v>2024</v>
      </c>
      <c r="Y79" s="158" t="e">
        <f t="shared" si="110"/>
        <v>#DIV/0!</v>
      </c>
      <c r="Z79" s="158" t="e">
        <f t="shared" si="111"/>
        <v>#DIV/0!</v>
      </c>
      <c r="AA79" s="158" t="e">
        <f t="shared" si="112"/>
        <v>#DIV/0!</v>
      </c>
      <c r="AB79" s="222" t="e">
        <f t="shared" si="169"/>
        <v>#DIV/0!</v>
      </c>
      <c r="AD79" s="116">
        <v>2024</v>
      </c>
      <c r="AE79" s="158" t="e">
        <f t="shared" si="113"/>
        <v>#DIV/0!</v>
      </c>
      <c r="AF79" s="158" t="e">
        <f t="shared" si="114"/>
        <v>#DIV/0!</v>
      </c>
      <c r="AG79" s="158" t="e">
        <f t="shared" si="115"/>
        <v>#DIV/0!</v>
      </c>
      <c r="AI79" s="116">
        <v>2024</v>
      </c>
      <c r="AJ79" s="158" t="e">
        <f t="shared" si="116"/>
        <v>#DIV/0!</v>
      </c>
      <c r="AK79" s="158" t="e">
        <f t="shared" si="117"/>
        <v>#DIV/0!</v>
      </c>
      <c r="AL79" s="158" t="e">
        <f t="shared" si="118"/>
        <v>#DIV/0!</v>
      </c>
      <c r="AM79" s="158" t="e">
        <f t="shared" si="119"/>
        <v>#DIV/0!</v>
      </c>
      <c r="AO79" s="116">
        <v>2024</v>
      </c>
      <c r="AP79" s="158" t="e">
        <f t="shared" si="120"/>
        <v>#DIV/0!</v>
      </c>
      <c r="AQ79" s="158" t="e">
        <f t="shared" si="121"/>
        <v>#DIV/0!</v>
      </c>
      <c r="AR79" s="158" t="e">
        <f t="shared" si="122"/>
        <v>#DIV/0!</v>
      </c>
      <c r="AS79" s="158" t="e">
        <f t="shared" si="123"/>
        <v>#DIV/0!</v>
      </c>
      <c r="AU79" s="116">
        <v>2024</v>
      </c>
      <c r="AV79" s="158" t="e">
        <f t="shared" si="124"/>
        <v>#DIV/0!</v>
      </c>
      <c r="AW79" s="158" t="e">
        <f t="shared" si="125"/>
        <v>#DIV/0!</v>
      </c>
      <c r="AX79" s="158" t="e">
        <f t="shared" si="126"/>
        <v>#DIV/0!</v>
      </c>
      <c r="AY79" s="158" t="e">
        <f t="shared" si="127"/>
        <v>#DIV/0!</v>
      </c>
      <c r="BA79" s="193" t="e">
        <f>Data!CR88/10</f>
        <v>#DIV/0!</v>
      </c>
      <c r="BB79" s="193" t="e">
        <f>(Data!CR88-Data!CP88)/10</f>
        <v>#DIV/0!</v>
      </c>
      <c r="BC79" s="195">
        <v>0</v>
      </c>
      <c r="BE79" s="116">
        <v>2024</v>
      </c>
      <c r="BF79" s="197">
        <f>(Data!$AZ88-100)/100</f>
        <v>-1</v>
      </c>
      <c r="BG79" s="165" t="e">
        <f t="shared" si="81"/>
        <v>#DIV/0!</v>
      </c>
      <c r="BH79" s="165" t="e">
        <f t="shared" si="82"/>
        <v>#DIV/0!</v>
      </c>
      <c r="BI79" s="165" t="e">
        <f t="shared" si="83"/>
        <v>#DIV/0!</v>
      </c>
      <c r="BK79" s="118">
        <v>2024</v>
      </c>
      <c r="BL79" s="166" t="e">
        <f t="shared" si="128"/>
        <v>#DIV/0!</v>
      </c>
      <c r="BM79" s="167" t="e">
        <f t="shared" si="129"/>
        <v>#DIV/0!</v>
      </c>
      <c r="BN79" s="167" t="e">
        <f t="shared" si="130"/>
        <v>#DIV/0!</v>
      </c>
      <c r="BO79" s="167" t="e">
        <f t="shared" si="131"/>
        <v>#DIV/0!</v>
      </c>
      <c r="BP79" s="168" t="e">
        <f t="shared" si="132"/>
        <v>#DIV/0!</v>
      </c>
      <c r="BQ79" s="169" t="e">
        <f t="shared" si="133"/>
        <v>#DIV/0!</v>
      </c>
      <c r="BR79" s="169" t="e">
        <f t="shared" si="134"/>
        <v>#DIV/0!</v>
      </c>
      <c r="BS79" s="169" t="e">
        <f t="shared" si="135"/>
        <v>#DIV/0!</v>
      </c>
      <c r="BT79" s="169" t="e">
        <f t="shared" si="136"/>
        <v>#DIV/0!</v>
      </c>
      <c r="BU79" s="169"/>
      <c r="BV79" s="177" t="e">
        <f t="shared" si="100"/>
        <v>#DIV/0!</v>
      </c>
      <c r="BW79" s="177" t="e">
        <f t="shared" si="101"/>
        <v>#DIV/0!</v>
      </c>
      <c r="BX79" s="177" t="e">
        <f t="shared" si="102"/>
        <v>#DIV/0!</v>
      </c>
      <c r="BY79" s="202" t="e">
        <f t="shared" si="159"/>
        <v>#DIV/0!</v>
      </c>
      <c r="BZ79" s="206" t="e">
        <f t="shared" si="179"/>
        <v>#DIV/0!</v>
      </c>
      <c r="CA79" s="202" t="e">
        <f t="shared" si="160"/>
        <v>#DIV/0!</v>
      </c>
      <c r="CB79" s="121">
        <v>2024</v>
      </c>
      <c r="CC79" s="170" t="e">
        <f t="shared" ref="CC79:CC85" si="181">(($BA79+$BC79)/(1+$BF79)-$DJ$6*$AV79-$DK$6*$AW79-$DL$6*$AX79)/$AY79</f>
        <v>#DIV/0!</v>
      </c>
      <c r="CD79" s="171" t="e">
        <f t="shared" si="137"/>
        <v>#DIV/0!</v>
      </c>
      <c r="CE79" s="171" t="e">
        <f t="shared" si="138"/>
        <v>#DIV/0!</v>
      </c>
      <c r="CF79" s="171" t="e">
        <f t="shared" si="139"/>
        <v>#DIV/0!</v>
      </c>
      <c r="CG79" s="172" t="e">
        <f t="shared" si="140"/>
        <v>#DIV/0!</v>
      </c>
      <c r="CH79" s="173" t="e">
        <f t="shared" si="141"/>
        <v>#DIV/0!</v>
      </c>
      <c r="CI79" s="173" t="e">
        <f t="shared" si="142"/>
        <v>#DIV/0!</v>
      </c>
      <c r="CJ79" s="173" t="e">
        <f t="shared" si="143"/>
        <v>#DIV/0!</v>
      </c>
      <c r="CK79" s="173" t="e">
        <f t="shared" si="144"/>
        <v>#DIV/0!</v>
      </c>
      <c r="CL79" s="173"/>
      <c r="CM79" s="178" t="e">
        <f t="shared" si="145"/>
        <v>#DIV/0!</v>
      </c>
      <c r="CN79" s="178" t="e">
        <f t="shared" si="146"/>
        <v>#DIV/0!</v>
      </c>
      <c r="CO79" s="178" t="e">
        <f t="shared" si="147"/>
        <v>#DIV/0!</v>
      </c>
      <c r="CP79" s="202" t="e">
        <f t="shared" si="161"/>
        <v>#DIV/0!</v>
      </c>
      <c r="CQ79" s="206" t="e">
        <f t="shared" si="180"/>
        <v>#DIV/0!</v>
      </c>
      <c r="CR79" s="202" t="e">
        <f t="shared" si="161"/>
        <v>#DIV/0!</v>
      </c>
      <c r="CS79" s="123">
        <v>2024</v>
      </c>
      <c r="CT79" s="174">
        <f t="shared" si="106"/>
        <v>0.04</v>
      </c>
      <c r="CU79" s="175" t="e">
        <f t="shared" si="164"/>
        <v>#DIV/0!</v>
      </c>
      <c r="CV79" s="175" t="e">
        <f t="shared" si="165"/>
        <v>#DIV/0!</v>
      </c>
      <c r="CW79" s="175" t="e">
        <f t="shared" si="166"/>
        <v>#DIV/0!</v>
      </c>
      <c r="CX79" s="176" t="e">
        <f t="shared" si="148"/>
        <v>#DIV/0!</v>
      </c>
      <c r="CY79" s="174" t="e">
        <f t="shared" si="149"/>
        <v>#DIV/0!</v>
      </c>
      <c r="CZ79" s="174" t="e">
        <f t="shared" si="150"/>
        <v>#DIV/0!</v>
      </c>
      <c r="DA79" s="174" t="e">
        <f t="shared" si="151"/>
        <v>#DIV/0!</v>
      </c>
      <c r="DB79" s="174" t="e">
        <f t="shared" si="152"/>
        <v>#DIV/0!</v>
      </c>
      <c r="DC79" s="174"/>
      <c r="DD79" s="179" t="e">
        <f t="shared" si="153"/>
        <v>#DIV/0!</v>
      </c>
      <c r="DE79" s="179" t="e">
        <f t="shared" si="154"/>
        <v>#DIV/0!</v>
      </c>
      <c r="DF79" s="179" t="e">
        <f t="shared" si="155"/>
        <v>#DIV/0!</v>
      </c>
      <c r="DO79" s="116">
        <v>2024</v>
      </c>
      <c r="DP79" s="158" t="e">
        <f t="shared" si="170"/>
        <v>#DIV/0!</v>
      </c>
      <c r="DQ79" s="158" t="e">
        <f t="shared" si="167"/>
        <v>#DIV/0!</v>
      </c>
      <c r="DR79" s="158" t="e">
        <f t="shared" si="168"/>
        <v>#DIV/0!</v>
      </c>
      <c r="DS79" s="158" t="e">
        <f t="shared" si="171"/>
        <v>#DIV/0!</v>
      </c>
      <c r="DU79" s="160" t="e">
        <f t="shared" si="175"/>
        <v>#DIV/0!</v>
      </c>
      <c r="DV79" s="160" t="e">
        <f t="shared" si="176"/>
        <v>#DIV/0!</v>
      </c>
      <c r="DW79" s="160" t="e">
        <f t="shared" si="177"/>
        <v>#DIV/0!</v>
      </c>
      <c r="DX79" s="202" t="e">
        <f t="shared" si="178"/>
        <v>#DIV/0!</v>
      </c>
      <c r="DY79" s="202" t="e">
        <f t="shared" si="162"/>
        <v>#DIV/0!</v>
      </c>
    </row>
    <row r="80" spans="2:129">
      <c r="B80" s="116">
        <v>2025</v>
      </c>
      <c r="C80" s="227" t="e">
        <f>Data!BD89*Data!BY89/10</f>
        <v>#DIV/0!</v>
      </c>
      <c r="D80" s="227" t="e">
        <f>Data!BD89*Data!BZ89/10</f>
        <v>#DIV/0!</v>
      </c>
      <c r="E80" s="227" t="e">
        <f>Data!BD89*Data!CA89/10</f>
        <v>#DIV/0!</v>
      </c>
      <c r="F80" s="227">
        <f>Data!BD89/10</f>
        <v>0</v>
      </c>
      <c r="H80" s="116">
        <v>2025</v>
      </c>
      <c r="I80" s="190">
        <f>Data!BQ89*100</f>
        <v>0</v>
      </c>
      <c r="J80" s="190">
        <f>Data!BR89*100</f>
        <v>0</v>
      </c>
      <c r="K80" s="190">
        <f>Data!BS89*100</f>
        <v>0</v>
      </c>
      <c r="M80" s="116">
        <v>2025</v>
      </c>
      <c r="N80" s="191">
        <f>Data!BU88/Data!BU$48*100</f>
        <v>0</v>
      </c>
      <c r="O80" s="191">
        <f>Data!BV88/Data!BV$48*100</f>
        <v>0</v>
      </c>
      <c r="P80" s="191">
        <f>Data!BW88/Data!BW$48*100</f>
        <v>0</v>
      </c>
      <c r="R80" s="116">
        <v>2025</v>
      </c>
      <c r="S80" s="162" t="e">
        <f t="shared" si="172"/>
        <v>#DIV/0!</v>
      </c>
      <c r="T80" s="162" t="e">
        <f t="shared" si="173"/>
        <v>#DIV/0!</v>
      </c>
      <c r="U80" s="162" t="e">
        <f t="shared" si="174"/>
        <v>#DIV/0!</v>
      </c>
      <c r="X80" s="116">
        <v>2025</v>
      </c>
      <c r="Y80" s="158" t="e">
        <f t="shared" si="110"/>
        <v>#DIV/0!</v>
      </c>
      <c r="Z80" s="158" t="e">
        <f t="shared" si="111"/>
        <v>#DIV/0!</v>
      </c>
      <c r="AA80" s="158" t="e">
        <f t="shared" si="112"/>
        <v>#DIV/0!</v>
      </c>
      <c r="AB80" s="222" t="e">
        <f t="shared" si="169"/>
        <v>#DIV/0!</v>
      </c>
      <c r="AD80" s="116">
        <v>2025</v>
      </c>
      <c r="AE80" s="158" t="e">
        <f t="shared" si="113"/>
        <v>#DIV/0!</v>
      </c>
      <c r="AF80" s="158" t="e">
        <f t="shared" si="114"/>
        <v>#DIV/0!</v>
      </c>
      <c r="AG80" s="158" t="e">
        <f t="shared" si="115"/>
        <v>#DIV/0!</v>
      </c>
      <c r="AI80" s="116">
        <v>2025</v>
      </c>
      <c r="AJ80" s="158" t="e">
        <f t="shared" si="116"/>
        <v>#DIV/0!</v>
      </c>
      <c r="AK80" s="158" t="e">
        <f t="shared" si="117"/>
        <v>#DIV/0!</v>
      </c>
      <c r="AL80" s="158" t="e">
        <f t="shared" si="118"/>
        <v>#DIV/0!</v>
      </c>
      <c r="AM80" s="158" t="e">
        <f t="shared" si="119"/>
        <v>#DIV/0!</v>
      </c>
      <c r="AO80" s="116">
        <v>2025</v>
      </c>
      <c r="AP80" s="158" t="e">
        <f t="shared" si="120"/>
        <v>#DIV/0!</v>
      </c>
      <c r="AQ80" s="158" t="e">
        <f t="shared" si="121"/>
        <v>#DIV/0!</v>
      </c>
      <c r="AR80" s="158" t="e">
        <f t="shared" si="122"/>
        <v>#DIV/0!</v>
      </c>
      <c r="AS80" s="158" t="e">
        <f t="shared" si="123"/>
        <v>#DIV/0!</v>
      </c>
      <c r="AU80" s="116">
        <v>2025</v>
      </c>
      <c r="AV80" s="158" t="e">
        <f t="shared" si="124"/>
        <v>#DIV/0!</v>
      </c>
      <c r="AW80" s="158" t="e">
        <f t="shared" si="125"/>
        <v>#DIV/0!</v>
      </c>
      <c r="AX80" s="158" t="e">
        <f t="shared" si="126"/>
        <v>#DIV/0!</v>
      </c>
      <c r="AY80" s="158" t="e">
        <f t="shared" si="127"/>
        <v>#DIV/0!</v>
      </c>
      <c r="BA80" s="193" t="e">
        <f>Data!CR89/10</f>
        <v>#DIV/0!</v>
      </c>
      <c r="BB80" s="193" t="e">
        <f>(Data!CR89-Data!CP89)/10</f>
        <v>#DIV/0!</v>
      </c>
      <c r="BC80" s="195">
        <v>0</v>
      </c>
      <c r="BE80" s="116">
        <v>2025</v>
      </c>
      <c r="BF80" s="197">
        <f>(Data!$AZ89-100)/100</f>
        <v>-1</v>
      </c>
      <c r="BG80" s="165" t="e">
        <f t="shared" ref="BG80:BG85" si="182">(I80/I79)/(1+$BF80)-1</f>
        <v>#DIV/0!</v>
      </c>
      <c r="BH80" s="165" t="e">
        <f t="shared" ref="BH80:BH85" si="183">(J80/J79)/(1+$BF80)-1</f>
        <v>#DIV/0!</v>
      </c>
      <c r="BI80" s="165" t="e">
        <f t="shared" ref="BI80:BI85" si="184">(K80/K79)/(1+$BF80)-1</f>
        <v>#DIV/0!</v>
      </c>
      <c r="BK80" s="118">
        <v>2025</v>
      </c>
      <c r="BL80" s="166" t="e">
        <f t="shared" si="128"/>
        <v>#DIV/0!</v>
      </c>
      <c r="BM80" s="167" t="e">
        <f t="shared" si="129"/>
        <v>#DIV/0!</v>
      </c>
      <c r="BN80" s="167" t="e">
        <f t="shared" si="130"/>
        <v>#DIV/0!</v>
      </c>
      <c r="BO80" s="167" t="e">
        <f t="shared" si="131"/>
        <v>#DIV/0!</v>
      </c>
      <c r="BP80" s="168" t="e">
        <f t="shared" si="132"/>
        <v>#DIV/0!</v>
      </c>
      <c r="BQ80" s="169" t="e">
        <f t="shared" si="133"/>
        <v>#DIV/0!</v>
      </c>
      <c r="BR80" s="169" t="e">
        <f t="shared" si="134"/>
        <v>#DIV/0!</v>
      </c>
      <c r="BS80" s="169" t="e">
        <f t="shared" si="135"/>
        <v>#DIV/0!</v>
      </c>
      <c r="BT80" s="169" t="e">
        <f t="shared" si="136"/>
        <v>#DIV/0!</v>
      </c>
      <c r="BU80" s="169"/>
      <c r="BV80" s="177" t="e">
        <f t="shared" si="100"/>
        <v>#DIV/0!</v>
      </c>
      <c r="BW80" s="177" t="e">
        <f t="shared" si="101"/>
        <v>#DIV/0!</v>
      </c>
      <c r="BX80" s="177" t="e">
        <f t="shared" si="102"/>
        <v>#DIV/0!</v>
      </c>
      <c r="BY80" s="202" t="e">
        <f t="shared" si="159"/>
        <v>#DIV/0!</v>
      </c>
      <c r="BZ80" s="206" t="e">
        <f t="shared" si="179"/>
        <v>#DIV/0!</v>
      </c>
      <c r="CA80" s="202" t="e">
        <f t="shared" si="160"/>
        <v>#DIV/0!</v>
      </c>
      <c r="CB80" s="121">
        <v>2025</v>
      </c>
      <c r="CC80" s="170" t="e">
        <f t="shared" si="181"/>
        <v>#DIV/0!</v>
      </c>
      <c r="CD80" s="171" t="e">
        <f t="shared" si="137"/>
        <v>#DIV/0!</v>
      </c>
      <c r="CE80" s="171" t="e">
        <f t="shared" si="138"/>
        <v>#DIV/0!</v>
      </c>
      <c r="CF80" s="171" t="e">
        <f t="shared" si="139"/>
        <v>#DIV/0!</v>
      </c>
      <c r="CG80" s="172" t="e">
        <f t="shared" si="140"/>
        <v>#DIV/0!</v>
      </c>
      <c r="CH80" s="173" t="e">
        <f t="shared" si="141"/>
        <v>#DIV/0!</v>
      </c>
      <c r="CI80" s="173" t="e">
        <f t="shared" si="142"/>
        <v>#DIV/0!</v>
      </c>
      <c r="CJ80" s="173" t="e">
        <f t="shared" si="143"/>
        <v>#DIV/0!</v>
      </c>
      <c r="CK80" s="173" t="e">
        <f t="shared" si="144"/>
        <v>#DIV/0!</v>
      </c>
      <c r="CL80" s="173"/>
      <c r="CM80" s="178" t="e">
        <f t="shared" si="145"/>
        <v>#DIV/0!</v>
      </c>
      <c r="CN80" s="178" t="e">
        <f t="shared" si="146"/>
        <v>#DIV/0!</v>
      </c>
      <c r="CO80" s="178" t="e">
        <f t="shared" si="147"/>
        <v>#DIV/0!</v>
      </c>
      <c r="CP80" s="202" t="e">
        <f t="shared" si="161"/>
        <v>#DIV/0!</v>
      </c>
      <c r="CQ80" s="206" t="e">
        <f t="shared" si="180"/>
        <v>#DIV/0!</v>
      </c>
      <c r="CR80" s="202" t="e">
        <f t="shared" si="161"/>
        <v>#DIV/0!</v>
      </c>
      <c r="CS80" s="123">
        <v>2025</v>
      </c>
      <c r="CT80" s="174">
        <f t="shared" si="106"/>
        <v>0.04</v>
      </c>
      <c r="CU80" s="175" t="e">
        <f t="shared" si="164"/>
        <v>#DIV/0!</v>
      </c>
      <c r="CV80" s="175" t="e">
        <f t="shared" si="165"/>
        <v>#DIV/0!</v>
      </c>
      <c r="CW80" s="175" t="e">
        <f t="shared" si="166"/>
        <v>#DIV/0!</v>
      </c>
      <c r="CX80" s="176" t="e">
        <f t="shared" si="148"/>
        <v>#DIV/0!</v>
      </c>
      <c r="CY80" s="174" t="e">
        <f t="shared" si="149"/>
        <v>#DIV/0!</v>
      </c>
      <c r="CZ80" s="174" t="e">
        <f t="shared" si="150"/>
        <v>#DIV/0!</v>
      </c>
      <c r="DA80" s="174" t="e">
        <f t="shared" si="151"/>
        <v>#DIV/0!</v>
      </c>
      <c r="DB80" s="174" t="e">
        <f t="shared" si="152"/>
        <v>#DIV/0!</v>
      </c>
      <c r="DC80" s="174"/>
      <c r="DD80" s="179" t="e">
        <f t="shared" si="153"/>
        <v>#DIV/0!</v>
      </c>
      <c r="DE80" s="179" t="e">
        <f t="shared" si="154"/>
        <v>#DIV/0!</v>
      </c>
      <c r="DF80" s="179" t="e">
        <f t="shared" si="155"/>
        <v>#DIV/0!</v>
      </c>
      <c r="DO80" s="116">
        <v>2025</v>
      </c>
      <c r="DP80" s="158" t="e">
        <f t="shared" si="170"/>
        <v>#DIV/0!</v>
      </c>
      <c r="DQ80" s="158" t="e">
        <f t="shared" si="167"/>
        <v>#DIV/0!</v>
      </c>
      <c r="DR80" s="158" t="e">
        <f t="shared" si="168"/>
        <v>#DIV/0!</v>
      </c>
      <c r="DS80" s="158" t="e">
        <f t="shared" si="171"/>
        <v>#DIV/0!</v>
      </c>
      <c r="DU80" s="160" t="e">
        <f t="shared" si="175"/>
        <v>#DIV/0!</v>
      </c>
      <c r="DV80" s="160" t="e">
        <f t="shared" si="176"/>
        <v>#DIV/0!</v>
      </c>
      <c r="DW80" s="160" t="e">
        <f t="shared" si="177"/>
        <v>#DIV/0!</v>
      </c>
      <c r="DX80" s="202" t="e">
        <f t="shared" si="178"/>
        <v>#DIV/0!</v>
      </c>
      <c r="DY80" s="202" t="e">
        <f t="shared" si="162"/>
        <v>#DIV/0!</v>
      </c>
    </row>
    <row r="81" spans="2:131">
      <c r="B81" s="116">
        <v>2026</v>
      </c>
      <c r="C81" s="227" t="e">
        <f>Data!BD90*Data!BY90/10</f>
        <v>#DIV/0!</v>
      </c>
      <c r="D81" s="227" t="e">
        <f>Data!BD90*Data!BZ90/10</f>
        <v>#DIV/0!</v>
      </c>
      <c r="E81" s="227" t="e">
        <f>Data!BD90*Data!CA90/10</f>
        <v>#DIV/0!</v>
      </c>
      <c r="F81" s="227">
        <f>Data!BD90/10</f>
        <v>0</v>
      </c>
      <c r="H81" s="116">
        <v>2026</v>
      </c>
      <c r="I81" s="190">
        <f>Data!BQ90*100</f>
        <v>0</v>
      </c>
      <c r="J81" s="190">
        <f>Data!BR90*100</f>
        <v>0</v>
      </c>
      <c r="K81" s="190">
        <f>Data!BS90*100</f>
        <v>0</v>
      </c>
      <c r="M81" s="116">
        <v>2026</v>
      </c>
      <c r="N81" s="191">
        <f>Data!BU89/Data!BU$48*100</f>
        <v>0</v>
      </c>
      <c r="O81" s="191">
        <f>Data!BV89/Data!BV$48*100</f>
        <v>0</v>
      </c>
      <c r="P81" s="191">
        <f>Data!BW89/Data!BW$48*100</f>
        <v>0</v>
      </c>
      <c r="R81" s="116">
        <v>2026</v>
      </c>
      <c r="S81" s="162" t="e">
        <f t="shared" si="172"/>
        <v>#DIV/0!</v>
      </c>
      <c r="T81" s="162" t="e">
        <f t="shared" si="173"/>
        <v>#DIV/0!</v>
      </c>
      <c r="U81" s="162" t="e">
        <f t="shared" si="174"/>
        <v>#DIV/0!</v>
      </c>
      <c r="X81" s="116">
        <v>2026</v>
      </c>
      <c r="Y81" s="158" t="e">
        <f t="shared" si="110"/>
        <v>#DIV/0!</v>
      </c>
      <c r="Z81" s="158" t="e">
        <f t="shared" si="111"/>
        <v>#DIV/0!</v>
      </c>
      <c r="AA81" s="158" t="e">
        <f t="shared" si="112"/>
        <v>#DIV/0!</v>
      </c>
      <c r="AB81" s="222" t="e">
        <f t="shared" si="169"/>
        <v>#DIV/0!</v>
      </c>
      <c r="AD81" s="116">
        <v>2026</v>
      </c>
      <c r="AE81" s="158" t="e">
        <f t="shared" si="113"/>
        <v>#DIV/0!</v>
      </c>
      <c r="AF81" s="158" t="e">
        <f t="shared" si="114"/>
        <v>#DIV/0!</v>
      </c>
      <c r="AG81" s="158" t="e">
        <f t="shared" si="115"/>
        <v>#DIV/0!</v>
      </c>
      <c r="AI81" s="116">
        <v>2026</v>
      </c>
      <c r="AJ81" s="158" t="e">
        <f t="shared" si="116"/>
        <v>#DIV/0!</v>
      </c>
      <c r="AK81" s="158" t="e">
        <f t="shared" si="117"/>
        <v>#DIV/0!</v>
      </c>
      <c r="AL81" s="158" t="e">
        <f t="shared" si="118"/>
        <v>#DIV/0!</v>
      </c>
      <c r="AM81" s="158" t="e">
        <f t="shared" si="119"/>
        <v>#DIV/0!</v>
      </c>
      <c r="AO81" s="116">
        <v>2026</v>
      </c>
      <c r="AP81" s="158" t="e">
        <f t="shared" si="120"/>
        <v>#DIV/0!</v>
      </c>
      <c r="AQ81" s="158" t="e">
        <f t="shared" si="121"/>
        <v>#DIV/0!</v>
      </c>
      <c r="AR81" s="158" t="e">
        <f t="shared" si="122"/>
        <v>#DIV/0!</v>
      </c>
      <c r="AS81" s="158" t="e">
        <f t="shared" si="123"/>
        <v>#DIV/0!</v>
      </c>
      <c r="AU81" s="116">
        <v>2026</v>
      </c>
      <c r="AV81" s="158" t="e">
        <f t="shared" si="124"/>
        <v>#DIV/0!</v>
      </c>
      <c r="AW81" s="158" t="e">
        <f t="shared" si="125"/>
        <v>#DIV/0!</v>
      </c>
      <c r="AX81" s="158" t="e">
        <f t="shared" si="126"/>
        <v>#DIV/0!</v>
      </c>
      <c r="AY81" s="158" t="e">
        <f t="shared" si="127"/>
        <v>#DIV/0!</v>
      </c>
      <c r="BA81" s="193" t="e">
        <f>Data!CR90/10</f>
        <v>#DIV/0!</v>
      </c>
      <c r="BB81" s="193" t="e">
        <f>(Data!CR90-Data!CP90)/10</f>
        <v>#DIV/0!</v>
      </c>
      <c r="BC81" s="195">
        <v>0</v>
      </c>
      <c r="BE81" s="116">
        <v>2026</v>
      </c>
      <c r="BF81" s="197">
        <f>(Data!$AZ90-100)/100</f>
        <v>-1</v>
      </c>
      <c r="BG81" s="165" t="e">
        <f t="shared" si="182"/>
        <v>#DIV/0!</v>
      </c>
      <c r="BH81" s="165" t="e">
        <f t="shared" si="183"/>
        <v>#DIV/0!</v>
      </c>
      <c r="BI81" s="165" t="e">
        <f t="shared" si="184"/>
        <v>#DIV/0!</v>
      </c>
      <c r="BK81" s="118">
        <v>2026</v>
      </c>
      <c r="BL81" s="166" t="e">
        <f t="shared" si="128"/>
        <v>#DIV/0!</v>
      </c>
      <c r="BM81" s="167" t="e">
        <f t="shared" si="129"/>
        <v>#DIV/0!</v>
      </c>
      <c r="BN81" s="167" t="e">
        <f t="shared" si="130"/>
        <v>#DIV/0!</v>
      </c>
      <c r="BO81" s="167" t="e">
        <f t="shared" si="131"/>
        <v>#DIV/0!</v>
      </c>
      <c r="BP81" s="168" t="e">
        <f t="shared" si="132"/>
        <v>#DIV/0!</v>
      </c>
      <c r="BQ81" s="169" t="e">
        <f t="shared" si="133"/>
        <v>#DIV/0!</v>
      </c>
      <c r="BR81" s="169" t="e">
        <f t="shared" si="134"/>
        <v>#DIV/0!</v>
      </c>
      <c r="BS81" s="169" t="e">
        <f t="shared" si="135"/>
        <v>#DIV/0!</v>
      </c>
      <c r="BT81" s="169" t="e">
        <f t="shared" si="136"/>
        <v>#DIV/0!</v>
      </c>
      <c r="BU81" s="169"/>
      <c r="BV81" s="177" t="e">
        <f t="shared" ref="BV81:BV85" si="185">BQ80*($AV81/$AV80)+BR80*($AW81/$AW80)+BS80*($AX81/$AX80)</f>
        <v>#DIV/0!</v>
      </c>
      <c r="BW81" s="177" t="e">
        <f t="shared" ref="BW81:BW85" si="186">1/(BQ81*$AV80/$AV81+BR81*$AW80/$AW81+BS81*$AX80/$AX81)</f>
        <v>#DIV/0!</v>
      </c>
      <c r="BX81" s="177" t="e">
        <f t="shared" ref="BX81:BX85" si="187">(BV81*BW81)^0.5</f>
        <v>#DIV/0!</v>
      </c>
      <c r="BY81" s="202" t="e">
        <f t="shared" si="159"/>
        <v>#DIV/0!</v>
      </c>
      <c r="BZ81" s="206" t="e">
        <f t="shared" si="179"/>
        <v>#DIV/0!</v>
      </c>
      <c r="CA81" s="202" t="e">
        <f t="shared" si="160"/>
        <v>#DIV/0!</v>
      </c>
      <c r="CB81" s="121">
        <v>2026</v>
      </c>
      <c r="CC81" s="170" t="e">
        <f t="shared" si="181"/>
        <v>#DIV/0!</v>
      </c>
      <c r="CD81" s="171" t="e">
        <f t="shared" si="137"/>
        <v>#DIV/0!</v>
      </c>
      <c r="CE81" s="171" t="e">
        <f t="shared" si="138"/>
        <v>#DIV/0!</v>
      </c>
      <c r="CF81" s="171" t="e">
        <f t="shared" si="139"/>
        <v>#DIV/0!</v>
      </c>
      <c r="CG81" s="172" t="e">
        <f t="shared" si="140"/>
        <v>#DIV/0!</v>
      </c>
      <c r="CH81" s="173" t="e">
        <f t="shared" si="141"/>
        <v>#DIV/0!</v>
      </c>
      <c r="CI81" s="173" t="e">
        <f t="shared" si="142"/>
        <v>#DIV/0!</v>
      </c>
      <c r="CJ81" s="173" t="e">
        <f t="shared" si="143"/>
        <v>#DIV/0!</v>
      </c>
      <c r="CK81" s="173" t="e">
        <f t="shared" si="144"/>
        <v>#DIV/0!</v>
      </c>
      <c r="CL81" s="173"/>
      <c r="CM81" s="178" t="e">
        <f t="shared" si="145"/>
        <v>#DIV/0!</v>
      </c>
      <c r="CN81" s="178" t="e">
        <f t="shared" si="146"/>
        <v>#DIV/0!</v>
      </c>
      <c r="CO81" s="178" t="e">
        <f t="shared" si="147"/>
        <v>#DIV/0!</v>
      </c>
      <c r="CP81" s="202" t="e">
        <f t="shared" si="161"/>
        <v>#DIV/0!</v>
      </c>
      <c r="CQ81" s="206" t="e">
        <f t="shared" si="180"/>
        <v>#DIV/0!</v>
      </c>
      <c r="CR81" s="202" t="e">
        <f t="shared" si="161"/>
        <v>#DIV/0!</v>
      </c>
      <c r="CS81" s="123">
        <v>2026</v>
      </c>
      <c r="CT81" s="174">
        <f t="shared" ref="CT81:CT85" si="188">CT80</f>
        <v>0.04</v>
      </c>
      <c r="CU81" s="175" t="e">
        <f t="shared" si="164"/>
        <v>#DIV/0!</v>
      </c>
      <c r="CV81" s="175" t="e">
        <f t="shared" si="165"/>
        <v>#DIV/0!</v>
      </c>
      <c r="CW81" s="175" t="e">
        <f t="shared" si="166"/>
        <v>#DIV/0!</v>
      </c>
      <c r="CX81" s="176" t="e">
        <f t="shared" si="148"/>
        <v>#DIV/0!</v>
      </c>
      <c r="CY81" s="174" t="e">
        <f t="shared" si="149"/>
        <v>#DIV/0!</v>
      </c>
      <c r="CZ81" s="174" t="e">
        <f t="shared" si="150"/>
        <v>#DIV/0!</v>
      </c>
      <c r="DA81" s="174" t="e">
        <f t="shared" si="151"/>
        <v>#DIV/0!</v>
      </c>
      <c r="DB81" s="174" t="e">
        <f t="shared" si="152"/>
        <v>#DIV/0!</v>
      </c>
      <c r="DC81" s="174"/>
      <c r="DD81" s="179" t="e">
        <f t="shared" si="153"/>
        <v>#DIV/0!</v>
      </c>
      <c r="DE81" s="179" t="e">
        <f t="shared" si="154"/>
        <v>#DIV/0!</v>
      </c>
      <c r="DF81" s="179" t="e">
        <f t="shared" si="155"/>
        <v>#DIV/0!</v>
      </c>
      <c r="DO81" s="116">
        <v>2026</v>
      </c>
      <c r="DP81" s="158" t="e">
        <f t="shared" si="170"/>
        <v>#DIV/0!</v>
      </c>
      <c r="DQ81" s="158" t="e">
        <f t="shared" si="167"/>
        <v>#DIV/0!</v>
      </c>
      <c r="DR81" s="158" t="e">
        <f t="shared" si="168"/>
        <v>#DIV/0!</v>
      </c>
      <c r="DS81" s="158" t="e">
        <f t="shared" si="171"/>
        <v>#DIV/0!</v>
      </c>
      <c r="DU81" s="160" t="e">
        <f t="shared" si="175"/>
        <v>#DIV/0!</v>
      </c>
      <c r="DV81" s="160" t="e">
        <f t="shared" si="176"/>
        <v>#DIV/0!</v>
      </c>
      <c r="DW81" s="160" t="e">
        <f t="shared" si="177"/>
        <v>#DIV/0!</v>
      </c>
      <c r="DX81" s="202" t="e">
        <f t="shared" si="178"/>
        <v>#DIV/0!</v>
      </c>
      <c r="DY81" s="202" t="e">
        <f t="shared" si="162"/>
        <v>#DIV/0!</v>
      </c>
    </row>
    <row r="82" spans="2:131">
      <c r="B82" s="116">
        <v>2027</v>
      </c>
      <c r="C82" s="227" t="e">
        <f>Data!BD91*Data!BY91/10</f>
        <v>#DIV/0!</v>
      </c>
      <c r="D82" s="227" t="e">
        <f>Data!BD91*Data!BZ91/10</f>
        <v>#DIV/0!</v>
      </c>
      <c r="E82" s="227" t="e">
        <f>Data!BD91*Data!CA91/10</f>
        <v>#DIV/0!</v>
      </c>
      <c r="F82" s="227">
        <f>Data!BD91/10</f>
        <v>0</v>
      </c>
      <c r="H82" s="116">
        <v>2027</v>
      </c>
      <c r="I82" s="190">
        <f>Data!BQ91*100</f>
        <v>0</v>
      </c>
      <c r="J82" s="190">
        <f>Data!BR91*100</f>
        <v>0</v>
      </c>
      <c r="K82" s="190">
        <f>Data!BS91*100</f>
        <v>0</v>
      </c>
      <c r="M82" s="116">
        <v>2027</v>
      </c>
      <c r="N82" s="191">
        <f>Data!BU90/Data!BU$48*100</f>
        <v>0</v>
      </c>
      <c r="O82" s="191">
        <f>Data!BV90/Data!BV$48*100</f>
        <v>0</v>
      </c>
      <c r="P82" s="191">
        <f>Data!BW90/Data!BW$48*100</f>
        <v>0</v>
      </c>
      <c r="R82" s="116">
        <v>2027</v>
      </c>
      <c r="S82" s="162" t="e">
        <f t="shared" si="172"/>
        <v>#DIV/0!</v>
      </c>
      <c r="T82" s="162" t="e">
        <f t="shared" si="173"/>
        <v>#DIV/0!</v>
      </c>
      <c r="U82" s="162" t="e">
        <f t="shared" si="174"/>
        <v>#DIV/0!</v>
      </c>
      <c r="X82" s="116">
        <v>2027</v>
      </c>
      <c r="Y82" s="158" t="e">
        <f t="shared" si="110"/>
        <v>#DIV/0!</v>
      </c>
      <c r="Z82" s="158" t="e">
        <f t="shared" si="111"/>
        <v>#DIV/0!</v>
      </c>
      <c r="AA82" s="158" t="e">
        <f t="shared" si="112"/>
        <v>#DIV/0!</v>
      </c>
      <c r="AB82" s="222" t="e">
        <f t="shared" si="169"/>
        <v>#DIV/0!</v>
      </c>
      <c r="AD82" s="116">
        <v>2027</v>
      </c>
      <c r="AE82" s="158" t="e">
        <f t="shared" si="113"/>
        <v>#DIV/0!</v>
      </c>
      <c r="AF82" s="158" t="e">
        <f t="shared" si="114"/>
        <v>#DIV/0!</v>
      </c>
      <c r="AG82" s="158" t="e">
        <f t="shared" si="115"/>
        <v>#DIV/0!</v>
      </c>
      <c r="AI82" s="116">
        <v>2027</v>
      </c>
      <c r="AJ82" s="158" t="e">
        <f t="shared" si="116"/>
        <v>#DIV/0!</v>
      </c>
      <c r="AK82" s="158" t="e">
        <f t="shared" si="117"/>
        <v>#DIV/0!</v>
      </c>
      <c r="AL82" s="158" t="e">
        <f t="shared" si="118"/>
        <v>#DIV/0!</v>
      </c>
      <c r="AM82" s="158" t="e">
        <f t="shared" si="119"/>
        <v>#DIV/0!</v>
      </c>
      <c r="AO82" s="116">
        <v>2027</v>
      </c>
      <c r="AP82" s="158" t="e">
        <f t="shared" si="120"/>
        <v>#DIV/0!</v>
      </c>
      <c r="AQ82" s="158" t="e">
        <f t="shared" si="121"/>
        <v>#DIV/0!</v>
      </c>
      <c r="AR82" s="158" t="e">
        <f t="shared" si="122"/>
        <v>#DIV/0!</v>
      </c>
      <c r="AS82" s="158" t="e">
        <f t="shared" si="123"/>
        <v>#DIV/0!</v>
      </c>
      <c r="AU82" s="116">
        <v>2027</v>
      </c>
      <c r="AV82" s="158" t="e">
        <f t="shared" si="124"/>
        <v>#DIV/0!</v>
      </c>
      <c r="AW82" s="158" t="e">
        <f t="shared" si="125"/>
        <v>#DIV/0!</v>
      </c>
      <c r="AX82" s="158" t="e">
        <f t="shared" si="126"/>
        <v>#DIV/0!</v>
      </c>
      <c r="AY82" s="158" t="e">
        <f t="shared" si="127"/>
        <v>#DIV/0!</v>
      </c>
      <c r="BA82" s="193" t="e">
        <f>Data!CR91/10</f>
        <v>#DIV/0!</v>
      </c>
      <c r="BB82" s="193" t="e">
        <f>(Data!CR91-Data!CP91)/10</f>
        <v>#DIV/0!</v>
      </c>
      <c r="BC82" s="195">
        <v>0</v>
      </c>
      <c r="BE82" s="116">
        <v>2027</v>
      </c>
      <c r="BF82" s="197">
        <f>(Data!$AZ91-100)/100</f>
        <v>-1</v>
      </c>
      <c r="BG82" s="165" t="e">
        <f t="shared" si="182"/>
        <v>#DIV/0!</v>
      </c>
      <c r="BH82" s="165" t="e">
        <f t="shared" si="183"/>
        <v>#DIV/0!</v>
      </c>
      <c r="BI82" s="165" t="e">
        <f t="shared" si="184"/>
        <v>#DIV/0!</v>
      </c>
      <c r="BK82" s="118">
        <v>2027</v>
      </c>
      <c r="BL82" s="166" t="e">
        <f t="shared" si="128"/>
        <v>#DIV/0!</v>
      </c>
      <c r="BM82" s="167" t="e">
        <f t="shared" si="129"/>
        <v>#DIV/0!</v>
      </c>
      <c r="BN82" s="167" t="e">
        <f t="shared" si="130"/>
        <v>#DIV/0!</v>
      </c>
      <c r="BO82" s="167" t="e">
        <f t="shared" si="131"/>
        <v>#DIV/0!</v>
      </c>
      <c r="BP82" s="168" t="e">
        <f t="shared" si="132"/>
        <v>#DIV/0!</v>
      </c>
      <c r="BQ82" s="169" t="e">
        <f t="shared" si="133"/>
        <v>#DIV/0!</v>
      </c>
      <c r="BR82" s="169" t="e">
        <f t="shared" si="134"/>
        <v>#DIV/0!</v>
      </c>
      <c r="BS82" s="169" t="e">
        <f t="shared" si="135"/>
        <v>#DIV/0!</v>
      </c>
      <c r="BT82" s="169" t="e">
        <f t="shared" si="136"/>
        <v>#DIV/0!</v>
      </c>
      <c r="BU82" s="169"/>
      <c r="BV82" s="177" t="e">
        <f t="shared" si="185"/>
        <v>#DIV/0!</v>
      </c>
      <c r="BW82" s="177" t="e">
        <f t="shared" si="186"/>
        <v>#DIV/0!</v>
      </c>
      <c r="BX82" s="177" t="e">
        <f t="shared" si="187"/>
        <v>#DIV/0!</v>
      </c>
      <c r="BY82" s="202" t="e">
        <f t="shared" si="159"/>
        <v>#DIV/0!</v>
      </c>
      <c r="BZ82" s="206" t="e">
        <f t="shared" si="179"/>
        <v>#DIV/0!</v>
      </c>
      <c r="CA82" s="202" t="e">
        <f t="shared" si="160"/>
        <v>#DIV/0!</v>
      </c>
      <c r="CB82" s="121">
        <v>2027</v>
      </c>
      <c r="CC82" s="170" t="e">
        <f t="shared" si="181"/>
        <v>#DIV/0!</v>
      </c>
      <c r="CD82" s="171" t="e">
        <f t="shared" si="137"/>
        <v>#DIV/0!</v>
      </c>
      <c r="CE82" s="171" t="e">
        <f t="shared" si="138"/>
        <v>#DIV/0!</v>
      </c>
      <c r="CF82" s="171" t="e">
        <f t="shared" si="139"/>
        <v>#DIV/0!</v>
      </c>
      <c r="CG82" s="172" t="e">
        <f t="shared" si="140"/>
        <v>#DIV/0!</v>
      </c>
      <c r="CH82" s="173" t="e">
        <f t="shared" si="141"/>
        <v>#DIV/0!</v>
      </c>
      <c r="CI82" s="173" t="e">
        <f t="shared" si="142"/>
        <v>#DIV/0!</v>
      </c>
      <c r="CJ82" s="173" t="e">
        <f t="shared" si="143"/>
        <v>#DIV/0!</v>
      </c>
      <c r="CK82" s="173" t="e">
        <f t="shared" si="144"/>
        <v>#DIV/0!</v>
      </c>
      <c r="CL82" s="173"/>
      <c r="CM82" s="178" t="e">
        <f t="shared" si="145"/>
        <v>#DIV/0!</v>
      </c>
      <c r="CN82" s="178" t="e">
        <f t="shared" si="146"/>
        <v>#DIV/0!</v>
      </c>
      <c r="CO82" s="178" t="e">
        <f t="shared" si="147"/>
        <v>#DIV/0!</v>
      </c>
      <c r="CP82" s="202" t="e">
        <f t="shared" si="161"/>
        <v>#DIV/0!</v>
      </c>
      <c r="CQ82" s="206" t="e">
        <f t="shared" si="180"/>
        <v>#DIV/0!</v>
      </c>
      <c r="CR82" s="202" t="e">
        <f t="shared" si="161"/>
        <v>#DIV/0!</v>
      </c>
      <c r="CS82" s="123">
        <v>2027</v>
      </c>
      <c r="CT82" s="174">
        <f t="shared" si="188"/>
        <v>0.04</v>
      </c>
      <c r="CU82" s="175" t="e">
        <f t="shared" si="164"/>
        <v>#DIV/0!</v>
      </c>
      <c r="CV82" s="175" t="e">
        <f t="shared" si="165"/>
        <v>#DIV/0!</v>
      </c>
      <c r="CW82" s="175" t="e">
        <f t="shared" si="166"/>
        <v>#DIV/0!</v>
      </c>
      <c r="CX82" s="176" t="e">
        <f t="shared" si="148"/>
        <v>#DIV/0!</v>
      </c>
      <c r="CY82" s="174" t="e">
        <f t="shared" si="149"/>
        <v>#DIV/0!</v>
      </c>
      <c r="CZ82" s="174" t="e">
        <f t="shared" si="150"/>
        <v>#DIV/0!</v>
      </c>
      <c r="DA82" s="174" t="e">
        <f t="shared" si="151"/>
        <v>#DIV/0!</v>
      </c>
      <c r="DB82" s="174" t="e">
        <f t="shared" si="152"/>
        <v>#DIV/0!</v>
      </c>
      <c r="DC82" s="174"/>
      <c r="DD82" s="179" t="e">
        <f t="shared" si="153"/>
        <v>#DIV/0!</v>
      </c>
      <c r="DE82" s="179" t="e">
        <f t="shared" si="154"/>
        <v>#DIV/0!</v>
      </c>
      <c r="DF82" s="179" t="e">
        <f t="shared" si="155"/>
        <v>#DIV/0!</v>
      </c>
      <c r="DO82" s="116">
        <v>2027</v>
      </c>
      <c r="DP82" s="158" t="e">
        <f t="shared" si="170"/>
        <v>#DIV/0!</v>
      </c>
      <c r="DQ82" s="158" t="e">
        <f t="shared" si="167"/>
        <v>#DIV/0!</v>
      </c>
      <c r="DR82" s="158" t="e">
        <f t="shared" si="168"/>
        <v>#DIV/0!</v>
      </c>
      <c r="DS82" s="158" t="e">
        <f t="shared" si="171"/>
        <v>#DIV/0!</v>
      </c>
      <c r="DU82" s="160" t="e">
        <f t="shared" si="175"/>
        <v>#DIV/0!</v>
      </c>
      <c r="DV82" s="160" t="e">
        <f t="shared" si="176"/>
        <v>#DIV/0!</v>
      </c>
      <c r="DW82" s="160" t="e">
        <f t="shared" si="177"/>
        <v>#DIV/0!</v>
      </c>
      <c r="DX82" s="202" t="e">
        <f t="shared" si="178"/>
        <v>#DIV/0!</v>
      </c>
      <c r="DY82" s="202" t="e">
        <f t="shared" si="162"/>
        <v>#DIV/0!</v>
      </c>
      <c r="EA82" s="187" t="s">
        <v>300</v>
      </c>
    </row>
    <row r="83" spans="2:131">
      <c r="B83" s="116">
        <v>2028</v>
      </c>
      <c r="C83" s="227" t="e">
        <f>Data!BD92*Data!BY92/10</f>
        <v>#DIV/0!</v>
      </c>
      <c r="D83" s="227" t="e">
        <f>Data!BD92*Data!BZ92/10</f>
        <v>#DIV/0!</v>
      </c>
      <c r="E83" s="227" t="e">
        <f>Data!BD92*Data!CA92/10</f>
        <v>#DIV/0!</v>
      </c>
      <c r="F83" s="227">
        <f>Data!BD92/10</f>
        <v>0</v>
      </c>
      <c r="H83" s="116">
        <v>2028</v>
      </c>
      <c r="I83" s="190">
        <f>Data!BQ92*100</f>
        <v>0</v>
      </c>
      <c r="J83" s="190">
        <f>Data!BR92*100</f>
        <v>0</v>
      </c>
      <c r="K83" s="190">
        <f>Data!BS92*100</f>
        <v>0</v>
      </c>
      <c r="M83" s="116">
        <v>2028</v>
      </c>
      <c r="N83" s="191">
        <f>Data!BU91/Data!BU$48*100</f>
        <v>0</v>
      </c>
      <c r="O83" s="191">
        <f>Data!BV91/Data!BV$48*100</f>
        <v>0</v>
      </c>
      <c r="P83" s="191">
        <f>Data!BW91/Data!BW$48*100</f>
        <v>0</v>
      </c>
      <c r="R83" s="116">
        <v>2028</v>
      </c>
      <c r="S83" s="162" t="e">
        <f t="shared" si="172"/>
        <v>#DIV/0!</v>
      </c>
      <c r="T83" s="162" t="e">
        <f t="shared" si="173"/>
        <v>#DIV/0!</v>
      </c>
      <c r="U83" s="162" t="e">
        <f t="shared" si="174"/>
        <v>#DIV/0!</v>
      </c>
      <c r="X83" s="116">
        <v>2028</v>
      </c>
      <c r="Y83" s="158" t="e">
        <f t="shared" si="110"/>
        <v>#DIV/0!</v>
      </c>
      <c r="Z83" s="158" t="e">
        <f t="shared" si="111"/>
        <v>#DIV/0!</v>
      </c>
      <c r="AA83" s="158" t="e">
        <f t="shared" si="112"/>
        <v>#DIV/0!</v>
      </c>
      <c r="AB83" s="222" t="e">
        <f t="shared" si="169"/>
        <v>#DIV/0!</v>
      </c>
      <c r="AD83" s="116">
        <v>2028</v>
      </c>
      <c r="AE83" s="158" t="e">
        <f t="shared" si="113"/>
        <v>#DIV/0!</v>
      </c>
      <c r="AF83" s="158" t="e">
        <f t="shared" si="114"/>
        <v>#DIV/0!</v>
      </c>
      <c r="AG83" s="158" t="e">
        <f t="shared" si="115"/>
        <v>#DIV/0!</v>
      </c>
      <c r="AI83" s="116">
        <v>2028</v>
      </c>
      <c r="AJ83" s="158" t="e">
        <f t="shared" si="116"/>
        <v>#DIV/0!</v>
      </c>
      <c r="AK83" s="158" t="e">
        <f t="shared" si="117"/>
        <v>#DIV/0!</v>
      </c>
      <c r="AL83" s="158" t="e">
        <f t="shared" si="118"/>
        <v>#DIV/0!</v>
      </c>
      <c r="AM83" s="158" t="e">
        <f t="shared" si="119"/>
        <v>#DIV/0!</v>
      </c>
      <c r="AO83" s="116">
        <v>2028</v>
      </c>
      <c r="AP83" s="158" t="e">
        <f t="shared" si="120"/>
        <v>#DIV/0!</v>
      </c>
      <c r="AQ83" s="158" t="e">
        <f t="shared" si="121"/>
        <v>#DIV/0!</v>
      </c>
      <c r="AR83" s="158" t="e">
        <f t="shared" si="122"/>
        <v>#DIV/0!</v>
      </c>
      <c r="AS83" s="158" t="e">
        <f t="shared" si="123"/>
        <v>#DIV/0!</v>
      </c>
      <c r="AU83" s="116">
        <v>2028</v>
      </c>
      <c r="AV83" s="158" t="e">
        <f t="shared" si="124"/>
        <v>#DIV/0!</v>
      </c>
      <c r="AW83" s="158" t="e">
        <f t="shared" si="125"/>
        <v>#DIV/0!</v>
      </c>
      <c r="AX83" s="158" t="e">
        <f t="shared" si="126"/>
        <v>#DIV/0!</v>
      </c>
      <c r="AY83" s="158" t="e">
        <f t="shared" si="127"/>
        <v>#DIV/0!</v>
      </c>
      <c r="BA83" s="193" t="e">
        <f>Data!CR92/10</f>
        <v>#DIV/0!</v>
      </c>
      <c r="BB83" s="193" t="e">
        <f>(Data!CR92-Data!CP92)/10</f>
        <v>#DIV/0!</v>
      </c>
      <c r="BC83" s="195">
        <v>0</v>
      </c>
      <c r="BE83" s="116">
        <v>2028</v>
      </c>
      <c r="BF83" s="197">
        <f>(Data!$AZ92-100)/100</f>
        <v>-1</v>
      </c>
      <c r="BG83" s="165" t="e">
        <f t="shared" si="182"/>
        <v>#DIV/0!</v>
      </c>
      <c r="BH83" s="165" t="e">
        <f t="shared" si="183"/>
        <v>#DIV/0!</v>
      </c>
      <c r="BI83" s="165" t="e">
        <f t="shared" si="184"/>
        <v>#DIV/0!</v>
      </c>
      <c r="BK83" s="118">
        <v>2028</v>
      </c>
      <c r="BL83" s="166" t="e">
        <f t="shared" si="128"/>
        <v>#DIV/0!</v>
      </c>
      <c r="BM83" s="167" t="e">
        <f t="shared" si="129"/>
        <v>#DIV/0!</v>
      </c>
      <c r="BN83" s="167" t="e">
        <f t="shared" si="130"/>
        <v>#DIV/0!</v>
      </c>
      <c r="BO83" s="167" t="e">
        <f t="shared" si="131"/>
        <v>#DIV/0!</v>
      </c>
      <c r="BP83" s="168" t="e">
        <f t="shared" si="132"/>
        <v>#DIV/0!</v>
      </c>
      <c r="BQ83" s="169" t="e">
        <f t="shared" si="133"/>
        <v>#DIV/0!</v>
      </c>
      <c r="BR83" s="169" t="e">
        <f t="shared" si="134"/>
        <v>#DIV/0!</v>
      </c>
      <c r="BS83" s="169" t="e">
        <f t="shared" si="135"/>
        <v>#DIV/0!</v>
      </c>
      <c r="BT83" s="169" t="e">
        <f t="shared" si="136"/>
        <v>#DIV/0!</v>
      </c>
      <c r="BU83" s="169"/>
      <c r="BV83" s="177" t="e">
        <f t="shared" si="185"/>
        <v>#DIV/0!</v>
      </c>
      <c r="BW83" s="177" t="e">
        <f t="shared" si="186"/>
        <v>#DIV/0!</v>
      </c>
      <c r="BX83" s="177" t="e">
        <f t="shared" si="187"/>
        <v>#DIV/0!</v>
      </c>
      <c r="BY83" s="202" t="e">
        <f t="shared" si="159"/>
        <v>#DIV/0!</v>
      </c>
      <c r="BZ83" s="206" t="e">
        <f t="shared" si="179"/>
        <v>#DIV/0!</v>
      </c>
      <c r="CA83" s="202" t="e">
        <f t="shared" si="160"/>
        <v>#DIV/0!</v>
      </c>
      <c r="CB83" s="121">
        <v>2028</v>
      </c>
      <c r="CC83" s="170" t="e">
        <f t="shared" si="181"/>
        <v>#DIV/0!</v>
      </c>
      <c r="CD83" s="171" t="e">
        <f t="shared" si="137"/>
        <v>#DIV/0!</v>
      </c>
      <c r="CE83" s="171" t="e">
        <f t="shared" si="138"/>
        <v>#DIV/0!</v>
      </c>
      <c r="CF83" s="171" t="e">
        <f t="shared" si="139"/>
        <v>#DIV/0!</v>
      </c>
      <c r="CG83" s="172" t="e">
        <f t="shared" si="140"/>
        <v>#DIV/0!</v>
      </c>
      <c r="CH83" s="173" t="e">
        <f t="shared" si="141"/>
        <v>#DIV/0!</v>
      </c>
      <c r="CI83" s="173" t="e">
        <f t="shared" si="142"/>
        <v>#DIV/0!</v>
      </c>
      <c r="CJ83" s="173" t="e">
        <f t="shared" si="143"/>
        <v>#DIV/0!</v>
      </c>
      <c r="CK83" s="173" t="e">
        <f t="shared" si="144"/>
        <v>#DIV/0!</v>
      </c>
      <c r="CL83" s="173"/>
      <c r="CM83" s="178" t="e">
        <f t="shared" si="145"/>
        <v>#DIV/0!</v>
      </c>
      <c r="CN83" s="178" t="e">
        <f t="shared" si="146"/>
        <v>#DIV/0!</v>
      </c>
      <c r="CO83" s="178" t="e">
        <f t="shared" si="147"/>
        <v>#DIV/0!</v>
      </c>
      <c r="CP83" s="202" t="e">
        <f t="shared" si="161"/>
        <v>#DIV/0!</v>
      </c>
      <c r="CQ83" s="206" t="e">
        <f t="shared" si="180"/>
        <v>#DIV/0!</v>
      </c>
      <c r="CR83" s="202" t="e">
        <f t="shared" si="161"/>
        <v>#DIV/0!</v>
      </c>
      <c r="CS83" s="123">
        <v>2028</v>
      </c>
      <c r="CT83" s="174">
        <f t="shared" si="188"/>
        <v>0.04</v>
      </c>
      <c r="CU83" s="175" t="e">
        <f t="shared" si="164"/>
        <v>#DIV/0!</v>
      </c>
      <c r="CV83" s="175" t="e">
        <f t="shared" si="165"/>
        <v>#DIV/0!</v>
      </c>
      <c r="CW83" s="175" t="e">
        <f t="shared" si="166"/>
        <v>#DIV/0!</v>
      </c>
      <c r="CX83" s="176" t="e">
        <f t="shared" si="148"/>
        <v>#DIV/0!</v>
      </c>
      <c r="CY83" s="174" t="e">
        <f t="shared" si="149"/>
        <v>#DIV/0!</v>
      </c>
      <c r="CZ83" s="174" t="e">
        <f t="shared" si="150"/>
        <v>#DIV/0!</v>
      </c>
      <c r="DA83" s="174" t="e">
        <f t="shared" si="151"/>
        <v>#DIV/0!</v>
      </c>
      <c r="DB83" s="174" t="e">
        <f t="shared" si="152"/>
        <v>#DIV/0!</v>
      </c>
      <c r="DC83" s="174"/>
      <c r="DD83" s="179" t="e">
        <f t="shared" si="153"/>
        <v>#DIV/0!</v>
      </c>
      <c r="DE83" s="179" t="e">
        <f t="shared" si="154"/>
        <v>#DIV/0!</v>
      </c>
      <c r="DF83" s="179" t="e">
        <f t="shared" si="155"/>
        <v>#DIV/0!</v>
      </c>
      <c r="DO83" s="116">
        <v>2028</v>
      </c>
      <c r="DP83" s="158" t="e">
        <f t="shared" si="170"/>
        <v>#DIV/0!</v>
      </c>
      <c r="DQ83" s="158" t="e">
        <f t="shared" si="167"/>
        <v>#DIV/0!</v>
      </c>
      <c r="DR83" s="158" t="e">
        <f t="shared" si="168"/>
        <v>#DIV/0!</v>
      </c>
      <c r="DS83" s="158" t="e">
        <f t="shared" si="171"/>
        <v>#DIV/0!</v>
      </c>
      <c r="DU83" s="160" t="e">
        <f t="shared" si="175"/>
        <v>#DIV/0!</v>
      </c>
      <c r="DV83" s="160" t="e">
        <f t="shared" si="176"/>
        <v>#DIV/0!</v>
      </c>
      <c r="DW83" s="160" t="e">
        <f t="shared" si="177"/>
        <v>#DIV/0!</v>
      </c>
      <c r="DX83" s="202" t="e">
        <f t="shared" si="178"/>
        <v>#DIV/0!</v>
      </c>
      <c r="DY83" s="202" t="e">
        <f t="shared" si="162"/>
        <v>#DIV/0!</v>
      </c>
    </row>
    <row r="84" spans="2:131">
      <c r="B84" s="116">
        <v>2029</v>
      </c>
      <c r="C84" s="227" t="e">
        <f>Data!BD93*Data!BY93/10</f>
        <v>#DIV/0!</v>
      </c>
      <c r="D84" s="227" t="e">
        <f>Data!BD93*Data!BZ93/10</f>
        <v>#DIV/0!</v>
      </c>
      <c r="E84" s="227" t="e">
        <f>Data!BD93*Data!CA93/10</f>
        <v>#DIV/0!</v>
      </c>
      <c r="F84" s="227">
        <f>Data!BD93/10</f>
        <v>0</v>
      </c>
      <c r="H84" s="116">
        <v>2029</v>
      </c>
      <c r="I84" s="190">
        <f>Data!BQ93*100</f>
        <v>0</v>
      </c>
      <c r="J84" s="190">
        <f>Data!BR93*100</f>
        <v>0</v>
      </c>
      <c r="K84" s="190">
        <f>Data!BS93*100</f>
        <v>0</v>
      </c>
      <c r="M84" s="116">
        <v>2029</v>
      </c>
      <c r="N84" s="191">
        <f>Data!BU92/Data!BU$48*100</f>
        <v>0</v>
      </c>
      <c r="O84" s="191">
        <f>Data!BV92/Data!BV$48*100</f>
        <v>0</v>
      </c>
      <c r="P84" s="191">
        <f>Data!BW92/Data!BW$48*100</f>
        <v>0</v>
      </c>
      <c r="R84" s="116">
        <v>2029</v>
      </c>
      <c r="S84" s="162" t="e">
        <f t="shared" si="172"/>
        <v>#DIV/0!</v>
      </c>
      <c r="T84" s="162" t="e">
        <f t="shared" si="173"/>
        <v>#DIV/0!</v>
      </c>
      <c r="U84" s="162" t="e">
        <f t="shared" si="174"/>
        <v>#DIV/0!</v>
      </c>
      <c r="X84" s="116">
        <v>2029</v>
      </c>
      <c r="Y84" s="158" t="e">
        <f t="shared" si="110"/>
        <v>#DIV/0!</v>
      </c>
      <c r="Z84" s="158" t="e">
        <f t="shared" si="111"/>
        <v>#DIV/0!</v>
      </c>
      <c r="AA84" s="158" t="e">
        <f t="shared" si="112"/>
        <v>#DIV/0!</v>
      </c>
      <c r="AB84" s="222" t="e">
        <f t="shared" si="169"/>
        <v>#DIV/0!</v>
      </c>
      <c r="AD84" s="116">
        <v>2029</v>
      </c>
      <c r="AE84" s="158" t="e">
        <f t="shared" si="113"/>
        <v>#DIV/0!</v>
      </c>
      <c r="AF84" s="158" t="e">
        <f t="shared" si="114"/>
        <v>#DIV/0!</v>
      </c>
      <c r="AG84" s="158" t="e">
        <f t="shared" si="115"/>
        <v>#DIV/0!</v>
      </c>
      <c r="AI84" s="116">
        <v>2029</v>
      </c>
      <c r="AJ84" s="158" t="e">
        <f t="shared" si="116"/>
        <v>#DIV/0!</v>
      </c>
      <c r="AK84" s="158" t="e">
        <f t="shared" si="117"/>
        <v>#DIV/0!</v>
      </c>
      <c r="AL84" s="158" t="e">
        <f t="shared" si="118"/>
        <v>#DIV/0!</v>
      </c>
      <c r="AM84" s="158" t="e">
        <f t="shared" si="119"/>
        <v>#DIV/0!</v>
      </c>
      <c r="AO84" s="116">
        <v>2029</v>
      </c>
      <c r="AP84" s="158" t="e">
        <f t="shared" si="120"/>
        <v>#DIV/0!</v>
      </c>
      <c r="AQ84" s="158" t="e">
        <f t="shared" si="121"/>
        <v>#DIV/0!</v>
      </c>
      <c r="AR84" s="158" t="e">
        <f t="shared" si="122"/>
        <v>#DIV/0!</v>
      </c>
      <c r="AS84" s="158" t="e">
        <f t="shared" si="123"/>
        <v>#DIV/0!</v>
      </c>
      <c r="AU84" s="116">
        <v>2029</v>
      </c>
      <c r="AV84" s="158" t="e">
        <f t="shared" si="124"/>
        <v>#DIV/0!</v>
      </c>
      <c r="AW84" s="158" t="e">
        <f t="shared" si="125"/>
        <v>#DIV/0!</v>
      </c>
      <c r="AX84" s="158" t="e">
        <f t="shared" si="126"/>
        <v>#DIV/0!</v>
      </c>
      <c r="AY84" s="158" t="e">
        <f t="shared" si="127"/>
        <v>#DIV/0!</v>
      </c>
      <c r="BA84" s="193" t="e">
        <f>Data!CR93/10</f>
        <v>#DIV/0!</v>
      </c>
      <c r="BB84" s="193" t="e">
        <f>(Data!CR93-Data!CP93)/10</f>
        <v>#DIV/0!</v>
      </c>
      <c r="BC84" s="195">
        <v>0</v>
      </c>
      <c r="BE84" s="116">
        <v>2029</v>
      </c>
      <c r="BF84" s="197">
        <f>(Data!$AZ93-100)/100</f>
        <v>-1</v>
      </c>
      <c r="BG84" s="165" t="e">
        <f t="shared" si="182"/>
        <v>#DIV/0!</v>
      </c>
      <c r="BH84" s="165" t="e">
        <f t="shared" si="183"/>
        <v>#DIV/0!</v>
      </c>
      <c r="BI84" s="165" t="e">
        <f t="shared" si="184"/>
        <v>#DIV/0!</v>
      </c>
      <c r="BK84" s="118">
        <v>2029</v>
      </c>
      <c r="BL84" s="166" t="e">
        <f t="shared" si="128"/>
        <v>#DIV/0!</v>
      </c>
      <c r="BM84" s="167" t="e">
        <f t="shared" si="129"/>
        <v>#DIV/0!</v>
      </c>
      <c r="BN84" s="167" t="e">
        <f t="shared" si="130"/>
        <v>#DIV/0!</v>
      </c>
      <c r="BO84" s="167" t="e">
        <f t="shared" si="131"/>
        <v>#DIV/0!</v>
      </c>
      <c r="BP84" s="168" t="e">
        <f t="shared" si="132"/>
        <v>#DIV/0!</v>
      </c>
      <c r="BQ84" s="169" t="e">
        <f t="shared" si="133"/>
        <v>#DIV/0!</v>
      </c>
      <c r="BR84" s="169" t="e">
        <f t="shared" si="134"/>
        <v>#DIV/0!</v>
      </c>
      <c r="BS84" s="169" t="e">
        <f t="shared" si="135"/>
        <v>#DIV/0!</v>
      </c>
      <c r="BT84" s="169" t="e">
        <f t="shared" si="136"/>
        <v>#DIV/0!</v>
      </c>
      <c r="BU84" s="169"/>
      <c r="BV84" s="177" t="e">
        <f t="shared" si="185"/>
        <v>#DIV/0!</v>
      </c>
      <c r="BW84" s="177" t="e">
        <f t="shared" si="186"/>
        <v>#DIV/0!</v>
      </c>
      <c r="BX84" s="177" t="e">
        <f t="shared" si="187"/>
        <v>#DIV/0!</v>
      </c>
      <c r="BY84" s="202" t="e">
        <f t="shared" si="159"/>
        <v>#DIV/0!</v>
      </c>
      <c r="BZ84" s="206" t="e">
        <f t="shared" si="179"/>
        <v>#DIV/0!</v>
      </c>
      <c r="CA84" s="202" t="e">
        <f t="shared" si="160"/>
        <v>#DIV/0!</v>
      </c>
      <c r="CB84" s="121">
        <v>2029</v>
      </c>
      <c r="CC84" s="170" t="e">
        <f t="shared" si="181"/>
        <v>#DIV/0!</v>
      </c>
      <c r="CD84" s="171" t="e">
        <f t="shared" si="137"/>
        <v>#DIV/0!</v>
      </c>
      <c r="CE84" s="171" t="e">
        <f t="shared" si="138"/>
        <v>#DIV/0!</v>
      </c>
      <c r="CF84" s="171" t="e">
        <f t="shared" si="139"/>
        <v>#DIV/0!</v>
      </c>
      <c r="CG84" s="172" t="e">
        <f t="shared" si="140"/>
        <v>#DIV/0!</v>
      </c>
      <c r="CH84" s="173" t="e">
        <f t="shared" si="141"/>
        <v>#DIV/0!</v>
      </c>
      <c r="CI84" s="173" t="e">
        <f t="shared" si="142"/>
        <v>#DIV/0!</v>
      </c>
      <c r="CJ84" s="173" t="e">
        <f t="shared" si="143"/>
        <v>#DIV/0!</v>
      </c>
      <c r="CK84" s="173" t="e">
        <f t="shared" si="144"/>
        <v>#DIV/0!</v>
      </c>
      <c r="CL84" s="173"/>
      <c r="CM84" s="178" t="e">
        <f t="shared" si="145"/>
        <v>#DIV/0!</v>
      </c>
      <c r="CN84" s="178" t="e">
        <f t="shared" si="146"/>
        <v>#DIV/0!</v>
      </c>
      <c r="CO84" s="178" t="e">
        <f t="shared" si="147"/>
        <v>#DIV/0!</v>
      </c>
      <c r="CP84" s="202" t="e">
        <f t="shared" si="161"/>
        <v>#DIV/0!</v>
      </c>
      <c r="CQ84" s="206" t="e">
        <f t="shared" si="180"/>
        <v>#DIV/0!</v>
      </c>
      <c r="CR84" s="202" t="e">
        <f t="shared" si="161"/>
        <v>#DIV/0!</v>
      </c>
      <c r="CS84" s="123">
        <v>2029</v>
      </c>
      <c r="CT84" s="174">
        <f t="shared" si="188"/>
        <v>0.04</v>
      </c>
      <c r="CU84" s="175" t="e">
        <f t="shared" si="164"/>
        <v>#DIV/0!</v>
      </c>
      <c r="CV84" s="175" t="e">
        <f t="shared" si="165"/>
        <v>#DIV/0!</v>
      </c>
      <c r="CW84" s="175" t="e">
        <f t="shared" si="166"/>
        <v>#DIV/0!</v>
      </c>
      <c r="CX84" s="176" t="e">
        <f t="shared" si="148"/>
        <v>#DIV/0!</v>
      </c>
      <c r="CY84" s="174" t="e">
        <f t="shared" si="149"/>
        <v>#DIV/0!</v>
      </c>
      <c r="CZ84" s="174" t="e">
        <f t="shared" si="150"/>
        <v>#DIV/0!</v>
      </c>
      <c r="DA84" s="174" t="e">
        <f t="shared" si="151"/>
        <v>#DIV/0!</v>
      </c>
      <c r="DB84" s="174" t="e">
        <f t="shared" si="152"/>
        <v>#DIV/0!</v>
      </c>
      <c r="DC84" s="174"/>
      <c r="DD84" s="179" t="e">
        <f t="shared" si="153"/>
        <v>#DIV/0!</v>
      </c>
      <c r="DE84" s="179" t="e">
        <f t="shared" si="154"/>
        <v>#DIV/0!</v>
      </c>
      <c r="DF84" s="179" t="e">
        <f t="shared" si="155"/>
        <v>#DIV/0!</v>
      </c>
      <c r="DO84" s="116">
        <v>2029</v>
      </c>
      <c r="DP84" s="158" t="e">
        <f t="shared" si="170"/>
        <v>#DIV/0!</v>
      </c>
      <c r="DQ84" s="158" t="e">
        <f t="shared" si="167"/>
        <v>#DIV/0!</v>
      </c>
      <c r="DR84" s="158" t="e">
        <f t="shared" si="168"/>
        <v>#DIV/0!</v>
      </c>
      <c r="DS84" s="158" t="e">
        <f t="shared" si="171"/>
        <v>#DIV/0!</v>
      </c>
      <c r="DU84" s="160" t="e">
        <f t="shared" si="175"/>
        <v>#DIV/0!</v>
      </c>
      <c r="DV84" s="160" t="e">
        <f t="shared" si="176"/>
        <v>#DIV/0!</v>
      </c>
      <c r="DW84" s="160" t="e">
        <f t="shared" si="177"/>
        <v>#DIV/0!</v>
      </c>
      <c r="DX84" s="202" t="e">
        <f t="shared" si="178"/>
        <v>#DIV/0!</v>
      </c>
      <c r="DY84" s="202" t="e">
        <f t="shared" si="162"/>
        <v>#DIV/0!</v>
      </c>
    </row>
    <row r="85" spans="2:131">
      <c r="B85" s="116">
        <v>2030</v>
      </c>
      <c r="C85" s="227" t="e">
        <f>Data!BD94*Data!BY94/10</f>
        <v>#DIV/0!</v>
      </c>
      <c r="D85" s="227" t="e">
        <f>Data!BD94*Data!BZ94/10</f>
        <v>#DIV/0!</v>
      </c>
      <c r="E85" s="227" t="e">
        <f>Data!BD94*Data!CA94/10</f>
        <v>#DIV/0!</v>
      </c>
      <c r="F85" s="227">
        <f>Data!BD94/10</f>
        <v>0</v>
      </c>
      <c r="H85" s="116">
        <v>2030</v>
      </c>
      <c r="I85" s="190">
        <f>Data!BQ94*100</f>
        <v>0</v>
      </c>
      <c r="J85" s="190">
        <f>Data!BR94*100</f>
        <v>0</v>
      </c>
      <c r="K85" s="190">
        <f>Data!BS94*100</f>
        <v>0</v>
      </c>
      <c r="M85" s="116">
        <v>2030</v>
      </c>
      <c r="N85" s="191">
        <f>Data!BU93/Data!BU$48*100</f>
        <v>0</v>
      </c>
      <c r="O85" s="191">
        <f>Data!BV93/Data!BV$48*100</f>
        <v>0</v>
      </c>
      <c r="P85" s="191">
        <f>Data!BW93/Data!BW$48*100</f>
        <v>0</v>
      </c>
      <c r="R85" s="116">
        <v>2030</v>
      </c>
      <c r="S85" s="162" t="e">
        <f t="shared" si="172"/>
        <v>#DIV/0!</v>
      </c>
      <c r="T85" s="162" t="e">
        <f t="shared" si="173"/>
        <v>#DIV/0!</v>
      </c>
      <c r="U85" s="162" t="e">
        <f t="shared" si="174"/>
        <v>#DIV/0!</v>
      </c>
      <c r="X85" s="116">
        <v>2030</v>
      </c>
      <c r="Y85" s="158" t="e">
        <f t="shared" si="110"/>
        <v>#DIV/0!</v>
      </c>
      <c r="Z85" s="158" t="e">
        <f t="shared" si="111"/>
        <v>#DIV/0!</v>
      </c>
      <c r="AA85" s="158" t="e">
        <f t="shared" si="112"/>
        <v>#DIV/0!</v>
      </c>
      <c r="AB85" s="222" t="e">
        <f t="shared" si="169"/>
        <v>#DIV/0!</v>
      </c>
      <c r="AD85" s="116">
        <v>2030</v>
      </c>
      <c r="AE85" s="158" t="e">
        <f t="shared" si="113"/>
        <v>#DIV/0!</v>
      </c>
      <c r="AF85" s="158" t="e">
        <f t="shared" si="114"/>
        <v>#DIV/0!</v>
      </c>
      <c r="AG85" s="158" t="e">
        <f t="shared" si="115"/>
        <v>#DIV/0!</v>
      </c>
      <c r="AI85" s="116">
        <v>2030</v>
      </c>
      <c r="AJ85" s="158" t="e">
        <f t="shared" si="116"/>
        <v>#DIV/0!</v>
      </c>
      <c r="AK85" s="158" t="e">
        <f t="shared" si="117"/>
        <v>#DIV/0!</v>
      </c>
      <c r="AL85" s="158" t="e">
        <f t="shared" si="118"/>
        <v>#DIV/0!</v>
      </c>
      <c r="AM85" s="158" t="e">
        <f t="shared" si="119"/>
        <v>#DIV/0!</v>
      </c>
      <c r="AO85" s="116">
        <v>2030</v>
      </c>
      <c r="AP85" s="158" t="e">
        <f t="shared" si="120"/>
        <v>#DIV/0!</v>
      </c>
      <c r="AQ85" s="158" t="e">
        <f t="shared" si="121"/>
        <v>#DIV/0!</v>
      </c>
      <c r="AR85" s="158" t="e">
        <f t="shared" si="122"/>
        <v>#DIV/0!</v>
      </c>
      <c r="AS85" s="158" t="e">
        <f t="shared" si="123"/>
        <v>#DIV/0!</v>
      </c>
      <c r="AU85" s="116">
        <v>2030</v>
      </c>
      <c r="AV85" s="158" t="e">
        <f t="shared" si="124"/>
        <v>#DIV/0!</v>
      </c>
      <c r="AW85" s="158" t="e">
        <f t="shared" si="125"/>
        <v>#DIV/0!</v>
      </c>
      <c r="AX85" s="158" t="e">
        <f t="shared" si="126"/>
        <v>#DIV/0!</v>
      </c>
      <c r="AY85" s="158" t="e">
        <f t="shared" si="127"/>
        <v>#DIV/0!</v>
      </c>
      <c r="BA85" s="193" t="e">
        <f>Data!CR94/10</f>
        <v>#DIV/0!</v>
      </c>
      <c r="BB85" s="193" t="e">
        <f>(Data!CR94-Data!CP94)/10</f>
        <v>#DIV/0!</v>
      </c>
      <c r="BC85" s="195">
        <v>0</v>
      </c>
      <c r="BE85" s="116">
        <v>2030</v>
      </c>
      <c r="BF85" s="197">
        <f>(Data!$AZ94-100)/100</f>
        <v>-1</v>
      </c>
      <c r="BG85" s="165" t="e">
        <f t="shared" si="182"/>
        <v>#DIV/0!</v>
      </c>
      <c r="BH85" s="165" t="e">
        <f t="shared" si="183"/>
        <v>#DIV/0!</v>
      </c>
      <c r="BI85" s="165" t="e">
        <f t="shared" si="184"/>
        <v>#DIV/0!</v>
      </c>
      <c r="BK85" s="118">
        <v>2030</v>
      </c>
      <c r="BL85" s="166" t="e">
        <f t="shared" si="128"/>
        <v>#DIV/0!</v>
      </c>
      <c r="BM85" s="167" t="e">
        <f t="shared" si="129"/>
        <v>#DIV/0!</v>
      </c>
      <c r="BN85" s="167" t="e">
        <f t="shared" si="130"/>
        <v>#DIV/0!</v>
      </c>
      <c r="BO85" s="167" t="e">
        <f t="shared" si="131"/>
        <v>#DIV/0!</v>
      </c>
      <c r="BP85" s="168" t="e">
        <f t="shared" si="132"/>
        <v>#DIV/0!</v>
      </c>
      <c r="BQ85" s="169" t="e">
        <f t="shared" si="133"/>
        <v>#DIV/0!</v>
      </c>
      <c r="BR85" s="169" t="e">
        <f t="shared" si="134"/>
        <v>#DIV/0!</v>
      </c>
      <c r="BS85" s="169" t="e">
        <f t="shared" si="135"/>
        <v>#DIV/0!</v>
      </c>
      <c r="BT85" s="169" t="e">
        <f t="shared" si="136"/>
        <v>#DIV/0!</v>
      </c>
      <c r="BU85" s="169"/>
      <c r="BV85" s="177" t="e">
        <f t="shared" si="185"/>
        <v>#DIV/0!</v>
      </c>
      <c r="BW85" s="177" t="e">
        <f t="shared" si="186"/>
        <v>#DIV/0!</v>
      </c>
      <c r="BX85" s="177" t="e">
        <f t="shared" si="187"/>
        <v>#DIV/0!</v>
      </c>
      <c r="BY85" s="202" t="e">
        <f t="shared" si="159"/>
        <v>#DIV/0!</v>
      </c>
      <c r="BZ85" s="206" t="e">
        <f t="shared" si="179"/>
        <v>#DIV/0!</v>
      </c>
      <c r="CA85" s="202" t="e">
        <f t="shared" si="160"/>
        <v>#DIV/0!</v>
      </c>
      <c r="CB85" s="121">
        <v>2030</v>
      </c>
      <c r="CC85" s="170" t="e">
        <f t="shared" si="181"/>
        <v>#DIV/0!</v>
      </c>
      <c r="CD85" s="171" t="e">
        <f t="shared" si="137"/>
        <v>#DIV/0!</v>
      </c>
      <c r="CE85" s="171" t="e">
        <f t="shared" si="138"/>
        <v>#DIV/0!</v>
      </c>
      <c r="CF85" s="171" t="e">
        <f t="shared" si="139"/>
        <v>#DIV/0!</v>
      </c>
      <c r="CG85" s="172" t="e">
        <f t="shared" si="140"/>
        <v>#DIV/0!</v>
      </c>
      <c r="CH85" s="173" t="e">
        <f t="shared" si="141"/>
        <v>#DIV/0!</v>
      </c>
      <c r="CI85" s="173" t="e">
        <f t="shared" si="142"/>
        <v>#DIV/0!</v>
      </c>
      <c r="CJ85" s="173" t="e">
        <f t="shared" si="143"/>
        <v>#DIV/0!</v>
      </c>
      <c r="CK85" s="173" t="e">
        <f t="shared" si="144"/>
        <v>#DIV/0!</v>
      </c>
      <c r="CL85" s="173"/>
      <c r="CM85" s="178" t="e">
        <f t="shared" si="145"/>
        <v>#DIV/0!</v>
      </c>
      <c r="CN85" s="178" t="e">
        <f t="shared" si="146"/>
        <v>#DIV/0!</v>
      </c>
      <c r="CO85" s="178" t="e">
        <f t="shared" si="147"/>
        <v>#DIV/0!</v>
      </c>
      <c r="CP85" s="202" t="e">
        <f t="shared" si="161"/>
        <v>#DIV/0!</v>
      </c>
      <c r="CQ85" s="206" t="e">
        <f t="shared" si="180"/>
        <v>#DIV/0!</v>
      </c>
      <c r="CR85" s="202" t="e">
        <f t="shared" si="161"/>
        <v>#DIV/0!</v>
      </c>
      <c r="CS85" s="123">
        <v>2030</v>
      </c>
      <c r="CT85" s="174">
        <f t="shared" si="188"/>
        <v>0.04</v>
      </c>
      <c r="CU85" s="175" t="e">
        <f t="shared" si="164"/>
        <v>#DIV/0!</v>
      </c>
      <c r="CV85" s="175" t="e">
        <f t="shared" si="165"/>
        <v>#DIV/0!</v>
      </c>
      <c r="CW85" s="175" t="e">
        <f t="shared" si="166"/>
        <v>#DIV/0!</v>
      </c>
      <c r="CX85" s="176" t="e">
        <f t="shared" si="148"/>
        <v>#DIV/0!</v>
      </c>
      <c r="CY85" s="174" t="e">
        <f t="shared" si="149"/>
        <v>#DIV/0!</v>
      </c>
      <c r="CZ85" s="174" t="e">
        <f t="shared" si="150"/>
        <v>#DIV/0!</v>
      </c>
      <c r="DA85" s="174" t="e">
        <f t="shared" si="151"/>
        <v>#DIV/0!</v>
      </c>
      <c r="DB85" s="174" t="e">
        <f t="shared" si="152"/>
        <v>#DIV/0!</v>
      </c>
      <c r="DC85" s="174"/>
      <c r="DD85" s="179" t="e">
        <f t="shared" si="153"/>
        <v>#DIV/0!</v>
      </c>
      <c r="DE85" s="179" t="e">
        <f t="shared" si="154"/>
        <v>#DIV/0!</v>
      </c>
      <c r="DF85" s="179" t="e">
        <f t="shared" si="155"/>
        <v>#DIV/0!</v>
      </c>
      <c r="DO85" s="116">
        <v>2030</v>
      </c>
      <c r="DP85" s="158" t="e">
        <f t="shared" si="170"/>
        <v>#DIV/0!</v>
      </c>
      <c r="DQ85" s="158" t="e">
        <f t="shared" si="167"/>
        <v>#DIV/0!</v>
      </c>
      <c r="DR85" s="158" t="e">
        <f t="shared" si="168"/>
        <v>#DIV/0!</v>
      </c>
      <c r="DS85" s="158" t="e">
        <f t="shared" si="171"/>
        <v>#DIV/0!</v>
      </c>
      <c r="DU85" s="160" t="e">
        <f t="shared" si="175"/>
        <v>#DIV/0!</v>
      </c>
      <c r="DV85" s="160" t="e">
        <f t="shared" si="176"/>
        <v>#DIV/0!</v>
      </c>
      <c r="DW85" s="160" t="e">
        <f t="shared" si="177"/>
        <v>#DIV/0!</v>
      </c>
      <c r="DX85" s="202" t="e">
        <f t="shared" si="178"/>
        <v>#DIV/0!</v>
      </c>
      <c r="DY85" s="202" t="e">
        <f t="shared" si="162"/>
        <v>#DIV/0!</v>
      </c>
    </row>
    <row r="86" spans="2:131">
      <c r="CQ86" s="202"/>
      <c r="CR86" s="202"/>
    </row>
    <row r="87" spans="2:131">
      <c r="CQ87" s="202"/>
      <c r="CR87" s="202"/>
    </row>
    <row r="88" spans="2:131">
      <c r="CQ88" s="202"/>
      <c r="CR88" s="202"/>
    </row>
    <row r="101" spans="2:110">
      <c r="B101" s="200" t="s">
        <v>271</v>
      </c>
      <c r="C101" s="181">
        <f>(C67/C8)^(1/59)-1</f>
        <v>0.13964632343166916</v>
      </c>
      <c r="D101" s="181">
        <f>(D67/D8)^(1/59)-1</f>
        <v>0.1535808324265151</v>
      </c>
      <c r="E101" s="181"/>
      <c r="F101" s="181">
        <f>(F67/F8)^(1/59)-1</f>
        <v>0.14446641432910234</v>
      </c>
      <c r="H101" s="200" t="s">
        <v>271</v>
      </c>
      <c r="I101" s="181">
        <f>(I67/I8)^(1/59)-1</f>
        <v>3.6933941358209488E-2</v>
      </c>
      <c r="J101" s="181">
        <f>(J67/J8)^(1/59)-1</f>
        <v>2.0031674489635831E-2</v>
      </c>
      <c r="K101" s="181">
        <f>(K67/K8)^(1/59)-1</f>
        <v>2.7270735896480325E-2</v>
      </c>
      <c r="L101" s="181"/>
      <c r="N101" s="181"/>
      <c r="O101" s="181"/>
      <c r="P101" s="181"/>
      <c r="R101" s="200" t="s">
        <v>271</v>
      </c>
      <c r="S101" s="181">
        <f>(S67/S8)^(1/59)-1</f>
        <v>9.9053930030416071E-2</v>
      </c>
      <c r="T101" s="181">
        <f>(T67/T8)^(1/59)-1</f>
        <v>0.13092648128176965</v>
      </c>
      <c r="U101" s="181"/>
      <c r="V101" s="181"/>
      <c r="W101" s="181"/>
      <c r="X101" s="200" t="s">
        <v>271</v>
      </c>
      <c r="Y101" s="181">
        <f>(Y67/Y8)^(1/59)-1</f>
        <v>9.0120095649030008E-2</v>
      </c>
      <c r="Z101" s="181">
        <f>(Z67/Z8)^(1/59)-1</f>
        <v>0.12461484453909111</v>
      </c>
      <c r="AA101" s="181">
        <f>(AA67/AA8)^(1/59)-1</f>
        <v>0.12273603026945801</v>
      </c>
      <c r="AB101" s="181"/>
      <c r="AD101" s="200" t="s">
        <v>271</v>
      </c>
      <c r="AE101" s="181">
        <f>(AE67/AE8)^(1/59)-1</f>
        <v>8.9452156697930274E-2</v>
      </c>
      <c r="AF101" s="181">
        <f>(AF67/AF8)^(1/59)-1</f>
        <v>0.12373390112330718</v>
      </c>
      <c r="AG101" s="181"/>
      <c r="AI101" s="200" t="s">
        <v>271</v>
      </c>
      <c r="AJ101" s="181">
        <f>(AJ67/AJ8)^(1/59)-1</f>
        <v>0.12968991876598657</v>
      </c>
      <c r="AK101" s="181">
        <f>(AK67/AK8)^(1/59)-1</f>
        <v>0.14624417284357771</v>
      </c>
      <c r="AL101" s="181"/>
      <c r="AM101" s="181">
        <f>(AM67/AM8)^(1/59)-1</f>
        <v>0.13706878028595293</v>
      </c>
      <c r="AN101" s="181"/>
      <c r="AP101" s="181"/>
      <c r="AQ101" s="181"/>
      <c r="AR101" s="181"/>
      <c r="AS101" s="181"/>
      <c r="AT101" s="181"/>
      <c r="AV101" s="181"/>
      <c r="AW101" s="181"/>
      <c r="AX101" s="181"/>
      <c r="AY101" s="181"/>
      <c r="AZ101" s="181"/>
      <c r="BA101" s="181"/>
      <c r="BB101" s="181"/>
      <c r="BC101" s="181"/>
      <c r="BD101" s="181"/>
      <c r="BE101" s="200" t="s">
        <v>271</v>
      </c>
      <c r="BF101" s="181">
        <f>AVERAGE(BF8:BF67)</f>
        <v>3.7166666666666667E-2</v>
      </c>
      <c r="BG101" s="181">
        <f>AVERAGE(BG8:BG67)</f>
        <v>2.6483252844304935E-3</v>
      </c>
      <c r="BH101" s="181">
        <f>AVERAGE(BH8:BH67)</f>
        <v>-1.3749743428673123E-2</v>
      </c>
      <c r="BI101" s="181">
        <f>AVERAGE(BI8:BI67)</f>
        <v>-6.8175786142239533E-3</v>
      </c>
      <c r="BJ101" s="181"/>
      <c r="BK101" s="183"/>
      <c r="BL101" s="183"/>
      <c r="BM101" s="184"/>
      <c r="BN101" s="184"/>
      <c r="BO101" s="184"/>
      <c r="BP101" s="184"/>
      <c r="BQ101" s="184"/>
      <c r="BR101" s="184"/>
      <c r="BS101" s="184"/>
      <c r="BT101" s="184"/>
      <c r="BU101" s="182" t="s">
        <v>272</v>
      </c>
      <c r="BV101" s="184">
        <f>PRODUCT(BV10:BV67)^(1/57)-1</f>
        <v>0.10401760465931131</v>
      </c>
      <c r="BW101" s="184">
        <f>PRODUCT(BW10:BW67)^(1/57)-1</f>
        <v>0.10395520354796139</v>
      </c>
      <c r="BX101" s="184">
        <f>PRODUCT(BX10:BX67)^(1/57)-1</f>
        <v>0.10398640366274559</v>
      </c>
      <c r="BY101" s="184"/>
      <c r="BZ101" s="184"/>
      <c r="CA101" s="184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78" t="s">
        <v>273</v>
      </c>
      <c r="CM101" s="185">
        <f>PRODUCT(CM10:CM67)^(1/57)-1</f>
        <v>0.10354797736586385</v>
      </c>
      <c r="CN101" s="185">
        <f t="shared" ref="CN101:CO101" si="189">PRODUCT(CN10:CN67)^(1/57)-1</f>
        <v>0.10354669212468925</v>
      </c>
      <c r="CO101" s="185">
        <f t="shared" si="189"/>
        <v>0.10354733474508948</v>
      </c>
      <c r="CP101" s="207"/>
      <c r="CQ101" s="207"/>
      <c r="CR101" s="207"/>
      <c r="CS101" s="124"/>
      <c r="CT101" s="124"/>
      <c r="CU101" s="124"/>
      <c r="CV101" s="124"/>
      <c r="CW101" s="124"/>
      <c r="CX101" s="124"/>
      <c r="CY101" s="124"/>
      <c r="CZ101" s="124"/>
      <c r="DA101" s="124"/>
      <c r="DB101" s="124"/>
      <c r="DC101" s="179" t="s">
        <v>273</v>
      </c>
      <c r="DD101" s="186">
        <f>PRODUCT(DD10:DD67)^(1/57)-1</f>
        <v>0.11074403240308395</v>
      </c>
      <c r="DE101" s="186">
        <f t="shared" ref="DE101:DF101" si="190">PRODUCT(DE10:DE67)^(1/57)-1</f>
        <v>0.11074403240308373</v>
      </c>
      <c r="DF101" s="186">
        <f t="shared" si="190"/>
        <v>0.11074403240308373</v>
      </c>
    </row>
  </sheetData>
  <mergeCells count="52">
    <mergeCell ref="AD2:AG2"/>
    <mergeCell ref="B2:F2"/>
    <mergeCell ref="H2:K2"/>
    <mergeCell ref="M2:P2"/>
    <mergeCell ref="R2:U2"/>
    <mergeCell ref="X2:AA2"/>
    <mergeCell ref="AI2:AM2"/>
    <mergeCell ref="AO2:AS2"/>
    <mergeCell ref="AU2:AY2"/>
    <mergeCell ref="BG2:BJ2"/>
    <mergeCell ref="BK2:BX2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Equation.3" shapeId="12289" r:id="rId5">
          <objectPr defaultSize="0" autoPict="0" r:id="rId6">
            <anchor moveWithCells="1">
              <from>
                <xdr:col>63</xdr:col>
                <xdr:colOff>28575</xdr:colOff>
                <xdr:row>4</xdr:row>
                <xdr:rowOff>133350</xdr:rowOff>
              </from>
              <to>
                <xdr:col>63</xdr:col>
                <xdr:colOff>2047875</xdr:colOff>
                <xdr:row>4</xdr:row>
                <xdr:rowOff>476250</xdr:rowOff>
              </to>
            </anchor>
          </objectPr>
        </oleObject>
      </mc:Choice>
      <mc:Fallback>
        <oleObject progId="Equation.3" shapeId="12289" r:id="rId5"/>
      </mc:Fallback>
    </mc:AlternateContent>
    <mc:AlternateContent xmlns:mc="http://schemas.openxmlformats.org/markup-compatibility/2006">
      <mc:Choice Requires="x14">
        <oleObject progId="Equation.3" shapeId="12290" r:id="rId7">
          <objectPr defaultSize="0" autoPict="0" r:id="rId8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7"/>
      </mc:Fallback>
    </mc:AlternateContent>
    <mc:AlternateContent xmlns:mc="http://schemas.openxmlformats.org/markup-compatibility/2006">
      <mc:Choice Requires="x14">
        <oleObject progId="Equation.3" shapeId="12291" r:id="rId9">
          <objectPr defaultSize="0" autoPict="0" r:id="rId10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514350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9"/>
      </mc:Fallback>
    </mc:AlternateContent>
    <mc:AlternateContent xmlns:mc="http://schemas.openxmlformats.org/markup-compatibility/2006">
      <mc:Choice Requires="x14">
        <oleObject progId="Equation.3" shapeId="12292" r:id="rId11">
          <objectPr defaultSize="0" autoPict="0" r:id="rId12">
            <anchor moveWithCells="1">
              <from>
                <xdr:col>69</xdr:col>
                <xdr:colOff>133350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1"/>
      </mc:Fallback>
    </mc:AlternateContent>
    <mc:AlternateContent xmlns:mc="http://schemas.openxmlformats.org/markup-compatibility/2006">
      <mc:Choice Requires="x14">
        <oleObject progId="Equation.3" shapeId="12293" r:id="rId13">
          <objectPr defaultSize="0" autoPict="0" r:id="rId14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3"/>
      </mc:Fallback>
    </mc:AlternateContent>
    <mc:AlternateContent xmlns:mc="http://schemas.openxmlformats.org/markup-compatibility/2006">
      <mc:Choice Requires="x14">
        <oleObject progId="Equation.3" shapeId="12294" r:id="rId15">
          <objectPr defaultSize="0" autoPict="0" r:id="rId12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5"/>
      </mc:Fallback>
    </mc:AlternateContent>
    <mc:AlternateContent xmlns:mc="http://schemas.openxmlformats.org/markup-compatibility/2006">
      <mc:Choice Requires="x14">
        <oleObject progId="Equation.3" shapeId="12295" r:id="rId16">
          <objectPr defaultSize="0" autoPict="0" r:id="rId17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6"/>
      </mc:Fallback>
    </mc:AlternateContent>
    <mc:AlternateContent xmlns:mc="http://schemas.openxmlformats.org/markup-compatibility/2006">
      <mc:Choice Requires="x14">
        <oleObject progId="Equation.3" shapeId="12296" r:id="rId18">
          <objectPr defaultSize="0" autoPict="0" r:id="rId19">
            <anchor moveWithCells="1">
              <from>
                <xdr:col>98</xdr:col>
                <xdr:colOff>400050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8"/>
      </mc:Fallback>
    </mc:AlternateContent>
    <mc:AlternateContent xmlns:mc="http://schemas.openxmlformats.org/markup-compatibility/2006">
      <mc:Choice Requires="x14">
        <oleObject progId="Equation.3" shapeId="12297" r:id="rId20">
          <objectPr defaultSize="0" autoPict="0" r:id="rId12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285750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2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zoomScaleNormal="100" workbookViewId="0">
      <pane xSplit="2" ySplit="5" topLeftCell="C30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6" width="9.125" style="79"/>
    <col min="17" max="23" width="9.25" style="79" bestFit="1" customWidth="1"/>
    <col min="24" max="25" width="9.375" style="79" bestFit="1" customWidth="1"/>
    <col min="26" max="26" width="9.25" style="79" bestFit="1" customWidth="1"/>
    <col min="27" max="16384" width="9.125" style="79"/>
  </cols>
  <sheetData>
    <row r="1" spans="1:177" ht="15.75">
      <c r="A1" s="85" t="s">
        <v>191</v>
      </c>
      <c r="F1" s="97" t="s">
        <v>406</v>
      </c>
    </row>
    <row r="2" spans="1:177">
      <c r="A2" s="97" t="s">
        <v>403</v>
      </c>
      <c r="D2" s="99" t="s">
        <v>170</v>
      </c>
      <c r="F2" s="80" t="s">
        <v>190</v>
      </c>
      <c r="L2" s="80" t="s">
        <v>405</v>
      </c>
      <c r="CR2" s="80" t="s">
        <v>404</v>
      </c>
    </row>
    <row r="3" spans="1:177">
      <c r="A3" s="88" t="s">
        <v>181</v>
      </c>
      <c r="D3" s="99" t="s">
        <v>171</v>
      </c>
      <c r="F3" s="79" t="s">
        <v>159</v>
      </c>
      <c r="G3" s="95" t="s">
        <v>174</v>
      </c>
      <c r="H3" s="83" t="s">
        <v>161</v>
      </c>
      <c r="I3" s="79" t="s">
        <v>163</v>
      </c>
      <c r="J3" s="83" t="s">
        <v>165</v>
      </c>
      <c r="L3" s="79" t="s">
        <v>172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172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182</v>
      </c>
      <c r="D4" s="99" t="s">
        <v>209</v>
      </c>
      <c r="F4" s="79" t="s">
        <v>160</v>
      </c>
      <c r="G4" s="83" t="s">
        <v>175</v>
      </c>
      <c r="H4" s="83" t="s">
        <v>162</v>
      </c>
      <c r="I4" s="79" t="s">
        <v>164</v>
      </c>
      <c r="J4" s="83" t="s">
        <v>166</v>
      </c>
      <c r="L4" s="79" t="s">
        <v>168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168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183</v>
      </c>
      <c r="B5" s="84"/>
      <c r="C5" s="84"/>
      <c r="D5" s="100" t="s">
        <v>196</v>
      </c>
      <c r="E5" s="84"/>
      <c r="F5" s="79" t="s">
        <v>157</v>
      </c>
      <c r="G5" s="83" t="s">
        <v>176</v>
      </c>
      <c r="H5" s="83" t="s">
        <v>177</v>
      </c>
      <c r="I5" s="79" t="s">
        <v>158</v>
      </c>
      <c r="J5" s="83" t="s">
        <v>122</v>
      </c>
      <c r="K5" s="84"/>
    </row>
    <row r="7" spans="1:177" ht="15.75">
      <c r="A7" s="85" t="s">
        <v>167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1" t="s">
        <v>410</v>
      </c>
    </row>
    <row r="9" spans="1:177">
      <c r="A9" s="79" t="s">
        <v>178</v>
      </c>
      <c r="E9" s="80"/>
      <c r="G9" s="79" t="s">
        <v>173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169</v>
      </c>
      <c r="C10" s="81"/>
      <c r="D10" s="79" t="s">
        <v>193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185</v>
      </c>
      <c r="CS10" s="91"/>
    </row>
    <row r="11" spans="1:177">
      <c r="A11" s="87" t="s">
        <v>194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156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189</v>
      </c>
      <c r="CR12" s="91" t="s">
        <v>186</v>
      </c>
      <c r="CS12" s="91"/>
    </row>
    <row r="13" spans="1:177">
      <c r="A13" s="91" t="s">
        <v>287</v>
      </c>
      <c r="D13" s="94" t="s">
        <v>192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195</v>
      </c>
      <c r="R15" s="80"/>
      <c r="X15" s="80"/>
    </row>
    <row r="16" spans="1:177">
      <c r="A16" s="79" t="s">
        <v>155</v>
      </c>
      <c r="D16" s="98">
        <f>Data!CD16</f>
        <v>29.895475715475861</v>
      </c>
      <c r="M16" s="82">
        <f>+$D16*M11</f>
        <v>29.89452888863476</v>
      </c>
      <c r="N16" s="82">
        <f t="shared" ref="N16:BY16" si="10">+$D16*N11</f>
        <v>29.799734893866386</v>
      </c>
      <c r="O16" s="82">
        <f t="shared" si="10"/>
        <v>29.70290956981248</v>
      </c>
      <c r="P16" s="82">
        <f t="shared" si="10"/>
        <v>29.603903283851313</v>
      </c>
      <c r="Q16" s="82">
        <f t="shared" si="10"/>
        <v>29.5025279314894</v>
      </c>
      <c r="R16" s="82">
        <f t="shared" si="10"/>
        <v>29.398545401796238</v>
      </c>
      <c r="S16" s="82">
        <f t="shared" si="10"/>
        <v>29.291653325230502</v>
      </c>
      <c r="T16" s="82">
        <f t="shared" si="10"/>
        <v>29.181467786167058</v>
      </c>
      <c r="U16" s="82">
        <f t="shared" si="10"/>
        <v>29.067502767508913</v>
      </c>
      <c r="V16" s="82">
        <f t="shared" si="10"/>
        <v>28.949146235563333</v>
      </c>
      <c r="W16" s="82">
        <f t="shared" si="10"/>
        <v>28.825632979526933</v>
      </c>
      <c r="X16" s="82">
        <f t="shared" si="10"/>
        <v>28.696014598038449</v>
      </c>
      <c r="Y16" s="82">
        <f t="shared" si="10"/>
        <v>28.559127376814391</v>
      </c>
      <c r="Z16" s="82">
        <f t="shared" si="10"/>
        <v>28.413559220652505</v>
      </c>
      <c r="AA16" s="82">
        <f t="shared" si="10"/>
        <v>28.257617275094901</v>
      </c>
      <c r="AB16" s="82">
        <f t="shared" si="10"/>
        <v>28.089298371990001</v>
      </c>
      <c r="AC16" s="82">
        <f t="shared" si="10"/>
        <v>27.906264921708573</v>
      </c>
      <c r="AD16" s="82">
        <f t="shared" si="10"/>
        <v>27.705829304378049</v>
      </c>
      <c r="AE16" s="82">
        <f t="shared" si="10"/>
        <v>27.484950125630519</v>
      </c>
      <c r="AF16" s="82">
        <f t="shared" si="10"/>
        <v>27.240243836144749</v>
      </c>
      <c r="AG16" s="82">
        <f t="shared" si="10"/>
        <v>26.968015106118646</v>
      </c>
      <c r="AH16" s="82">
        <f t="shared" si="10"/>
        <v>26.664308940591589</v>
      </c>
      <c r="AI16" s="82">
        <f t="shared" si="10"/>
        <v>26.32498677973533</v>
      </c>
      <c r="AJ16" s="82">
        <f t="shared" si="10"/>
        <v>25.94582773437844</v>
      </c>
      <c r="AK16" s="82">
        <f t="shared" si="10"/>
        <v>25.522654677254852</v>
      </c>
      <c r="AL16" s="82">
        <f t="shared" si="10"/>
        <v>25.051483198005048</v>
      </c>
      <c r="AM16" s="82">
        <f t="shared" si="10"/>
        <v>24.528689527379235</v>
      </c>
      <c r="AN16" s="82">
        <f t="shared" si="10"/>
        <v>23.951191573270695</v>
      </c>
      <c r="AO16" s="82">
        <f t="shared" si="10"/>
        <v>23.316635348411832</v>
      </c>
      <c r="AP16" s="82">
        <f t="shared" si="10"/>
        <v>22.623577485613556</v>
      </c>
      <c r="AQ16" s="82">
        <f t="shared" si="10"/>
        <v>21.871653412552462</v>
      </c>
      <c r="AR16" s="82">
        <f t="shared" si="10"/>
        <v>21.06172025887637</v>
      </c>
      <c r="AS16" s="82">
        <f t="shared" si="10"/>
        <v>20.195963821657255</v>
      </c>
      <c r="AT16" s="82">
        <f t="shared" si="10"/>
        <v>19.277959993509818</v>
      </c>
      <c r="AU16" s="82">
        <f t="shared" si="10"/>
        <v>18.312682963646054</v>
      </c>
      <c r="AV16" s="82">
        <f t="shared" si="10"/>
        <v>17.306455160244077</v>
      </c>
      <c r="AW16" s="82">
        <f t="shared" si="10"/>
        <v>16.266837159001494</v>
      </c>
      <c r="AX16" s="82">
        <f t="shared" si="10"/>
        <v>15.202459414424775</v>
      </c>
      <c r="AY16" s="82">
        <f t="shared" si="10"/>
        <v>14.122801402186269</v>
      </c>
      <c r="AZ16" s="82">
        <f t="shared" si="10"/>
        <v>13.037927290521859</v>
      </c>
      <c r="BA16" s="82">
        <f t="shared" si="10"/>
        <v>11.958190286190344</v>
      </c>
      <c r="BB16" s="82">
        <f t="shared" si="10"/>
        <v>10.893920059071695</v>
      </c>
      <c r="BC16" s="82">
        <f t="shared" si="10"/>
        <v>9.8551089336381654</v>
      </c>
      <c r="BD16" s="82">
        <f t="shared" si="10"/>
        <v>8.8511127239183747</v>
      </c>
      <c r="BE16" s="82">
        <f t="shared" si="10"/>
        <v>7.8903811576106939</v>
      </c>
      <c r="BF16" s="82">
        <f t="shared" si="10"/>
        <v>6.9802308620614095</v>
      </c>
      <c r="BG16" s="82">
        <f t="shared" si="10"/>
        <v>6.1266710403096578</v>
      </c>
      <c r="BH16" s="82">
        <f t="shared" si="10"/>
        <v>5.3342884947278204</v>
      </c>
      <c r="BI16" s="82">
        <f t="shared" si="10"/>
        <v>4.6061948534853769</v>
      </c>
      <c r="BJ16" s="82">
        <f t="shared" si="10"/>
        <v>3.9440350342713586</v>
      </c>
      <c r="BK16" s="82">
        <f t="shared" si="10"/>
        <v>3.3480524407344903</v>
      </c>
      <c r="BL16" s="82">
        <f t="shared" si="10"/>
        <v>2.8172033888064356</v>
      </c>
      <c r="BM16" s="82">
        <f t="shared" si="10"/>
        <v>2.3493109972591473</v>
      </c>
      <c r="BN16" s="82">
        <f t="shared" si="10"/>
        <v>1.9412473658816405</v>
      </c>
      <c r="BO16" s="82">
        <f t="shared" si="10"/>
        <v>1.589132338471904</v>
      </c>
      <c r="BP16" s="82">
        <f t="shared" si="10"/>
        <v>1.2885374600980999</v>
      </c>
      <c r="BQ16" s="82">
        <f t="shared" si="10"/>
        <v>1.0346847753027877</v>
      </c>
      <c r="BR16" s="82">
        <f t="shared" si="10"/>
        <v>0.82263171333906648</v>
      </c>
      <c r="BS16" s="82">
        <f t="shared" si="10"/>
        <v>0.6474352771171219</v>
      </c>
      <c r="BT16" s="82">
        <f t="shared" si="10"/>
        <v>0.50429089647096959</v>
      </c>
      <c r="BU16" s="82">
        <f t="shared" si="10"/>
        <v>0.38864343838895032</v>
      </c>
      <c r="BV16" s="82">
        <f t="shared" si="10"/>
        <v>0.29626982981103278</v>
      </c>
      <c r="BW16" s="82">
        <f t="shared" si="10"/>
        <v>0.22333442373198287</v>
      </c>
      <c r="BX16" s="82">
        <f t="shared" si="10"/>
        <v>0.16641955121504493</v>
      </c>
      <c r="BY16" s="82">
        <f t="shared" si="10"/>
        <v>0.12253461808025266</v>
      </c>
      <c r="BZ16" s="82">
        <f t="shared" ref="BZ16:CO16" si="11">+$D16*BZ11</f>
        <v>8.9107631495027359E-2</v>
      </c>
      <c r="CA16" s="82">
        <f t="shared" si="11"/>
        <v>6.3963215316619804E-2</v>
      </c>
      <c r="CB16" s="82">
        <f t="shared" si="11"/>
        <v>4.5291052260668686E-2</v>
      </c>
      <c r="CC16" s="82">
        <f t="shared" si="11"/>
        <v>3.1608346238559501E-2</v>
      </c>
      <c r="CD16" s="82">
        <f t="shared" si="11"/>
        <v>2.1719403126501731E-2</v>
      </c>
      <c r="CE16" s="82">
        <f t="shared" si="11"/>
        <v>1.467485229926052E-2</v>
      </c>
      <c r="CF16" s="82">
        <f t="shared" si="11"/>
        <v>9.7324345894153654E-3</v>
      </c>
      <c r="CG16" s="82">
        <f t="shared" si="11"/>
        <v>6.3207124726602356E-3</v>
      </c>
      <c r="CH16" s="82">
        <f t="shared" si="11"/>
        <v>4.0065490282124201E-3</v>
      </c>
      <c r="CI16" s="82">
        <f t="shared" si="11"/>
        <v>2.4667740440511526E-3</v>
      </c>
      <c r="CJ16" s="82">
        <f t="shared" si="11"/>
        <v>1.4641172595832638E-3</v>
      </c>
      <c r="CK16" s="82">
        <f t="shared" si="11"/>
        <v>8.2723947707456042E-4</v>
      </c>
      <c r="CL16" s="82">
        <f t="shared" si="11"/>
        <v>4.3452462664835922E-4</v>
      </c>
      <c r="CM16" s="82">
        <f t="shared" si="11"/>
        <v>2.0119806420693754E-4</v>
      </c>
      <c r="CN16" s="82">
        <f t="shared" si="11"/>
        <v>6.9294606485832507E-5</v>
      </c>
      <c r="CO16" s="82">
        <f t="shared" si="11"/>
        <v>0</v>
      </c>
      <c r="CS16" s="82">
        <f>+$D16*CS11</f>
        <v>29.895475715475861</v>
      </c>
      <c r="CT16" s="82">
        <f t="shared" ref="CT16:FE16" si="12">+$D16*CT11</f>
        <v>28.400701929702066</v>
      </c>
      <c r="CU16" s="82">
        <f t="shared" si="12"/>
        <v>26.980666833216965</v>
      </c>
      <c r="CV16" s="82">
        <f t="shared" si="12"/>
        <v>25.631633491556112</v>
      </c>
      <c r="CW16" s="82">
        <f t="shared" si="12"/>
        <v>24.350051816978311</v>
      </c>
      <c r="CX16" s="82">
        <f t="shared" si="12"/>
        <v>23.132549226129395</v>
      </c>
      <c r="CY16" s="82">
        <f t="shared" si="12"/>
        <v>21.975921764822921</v>
      </c>
      <c r="CZ16" s="82">
        <f t="shared" si="12"/>
        <v>20.877125676581777</v>
      </c>
      <c r="DA16" s="82">
        <f t="shared" si="12"/>
        <v>19.83326939275269</v>
      </c>
      <c r="DB16" s="82">
        <f t="shared" si="12"/>
        <v>18.841605923115054</v>
      </c>
      <c r="DC16" s="82">
        <f t="shared" si="12"/>
        <v>17.899525626959303</v>
      </c>
      <c r="DD16" s="82">
        <f t="shared" si="12"/>
        <v>17.004549345611334</v>
      </c>
      <c r="DE16" s="82">
        <f t="shared" si="12"/>
        <v>16.154321878330769</v>
      </c>
      <c r="DF16" s="82">
        <f t="shared" si="12"/>
        <v>15.34660578441423</v>
      </c>
      <c r="DG16" s="82">
        <f t="shared" si="12"/>
        <v>14.579275495193517</v>
      </c>
      <c r="DH16" s="82">
        <f t="shared" si="12"/>
        <v>13.850311720433844</v>
      </c>
      <c r="DI16" s="82">
        <f t="shared" si="12"/>
        <v>13.15779613441215</v>
      </c>
      <c r="DJ16" s="82">
        <f t="shared" si="12"/>
        <v>12.499906327691543</v>
      </c>
      <c r="DK16" s="82">
        <f t="shared" si="12"/>
        <v>11.874911011306965</v>
      </c>
      <c r="DL16" s="82">
        <f t="shared" si="12"/>
        <v>11.281165460741617</v>
      </c>
      <c r="DM16" s="82">
        <f t="shared" si="12"/>
        <v>10.717107187704535</v>
      </c>
      <c r="DN16" s="82">
        <f t="shared" si="12"/>
        <v>10.18125182831931</v>
      </c>
      <c r="DO16" s="82">
        <f t="shared" si="12"/>
        <v>9.6721892369033426</v>
      </c>
      <c r="DP16" s="82">
        <f t="shared" si="12"/>
        <v>9.1885797750581766</v>
      </c>
      <c r="DQ16" s="82">
        <f t="shared" si="12"/>
        <v>8.7291507863052686</v>
      </c>
      <c r="DR16" s="82">
        <f t="shared" si="12"/>
        <v>8.2926932469900034</v>
      </c>
      <c r="DS16" s="82">
        <f t="shared" si="12"/>
        <v>7.8780585846405042</v>
      </c>
      <c r="DT16" s="82">
        <f t="shared" si="12"/>
        <v>7.4841556554084789</v>
      </c>
      <c r="DU16" s="82">
        <f t="shared" si="12"/>
        <v>7.1099478726380543</v>
      </c>
      <c r="DV16" s="82">
        <f t="shared" si="12"/>
        <v>6.7544504790061515</v>
      </c>
      <c r="DW16" s="82">
        <f t="shared" si="12"/>
        <v>6.4167279550558431</v>
      </c>
      <c r="DX16" s="82">
        <f t="shared" si="12"/>
        <v>6.0958915573030517</v>
      </c>
      <c r="DY16" s="82">
        <f t="shared" si="12"/>
        <v>5.7910969794379001</v>
      </c>
      <c r="DZ16" s="82">
        <f t="shared" si="12"/>
        <v>5.5015421304660039</v>
      </c>
      <c r="EA16" s="82">
        <f t="shared" si="12"/>
        <v>5.2264650239427048</v>
      </c>
      <c r="EB16" s="82">
        <f t="shared" si="12"/>
        <v>4.965141772745568</v>
      </c>
      <c r="EC16" s="82">
        <f t="shared" si="12"/>
        <v>4.7168846841082903</v>
      </c>
      <c r="ED16" s="82">
        <f t="shared" si="12"/>
        <v>4.481040449902876</v>
      </c>
      <c r="EE16" s="82">
        <f t="shared" si="12"/>
        <v>4.2569884274077321</v>
      </c>
      <c r="EF16" s="82">
        <f t="shared" si="12"/>
        <v>4.0441390060373461</v>
      </c>
      <c r="EG16" s="82">
        <f t="shared" si="12"/>
        <v>3.8419320557354788</v>
      </c>
      <c r="EH16" s="82">
        <f t="shared" si="12"/>
        <v>3.6498354529487043</v>
      </c>
      <c r="EI16" s="82">
        <f t="shared" si="12"/>
        <v>3.4673436803012696</v>
      </c>
      <c r="EJ16" s="82">
        <f t="shared" si="12"/>
        <v>3.2939764962862057</v>
      </c>
      <c r="EK16" s="82">
        <f t="shared" si="12"/>
        <v>3.1292776714718951</v>
      </c>
      <c r="EL16" s="82">
        <f t="shared" si="12"/>
        <v>2.9728137878983003</v>
      </c>
      <c r="EM16" s="82">
        <f t="shared" si="12"/>
        <v>2.8241730985033855</v>
      </c>
      <c r="EN16" s="82">
        <f t="shared" si="12"/>
        <v>2.6829644435782165</v>
      </c>
      <c r="EO16" s="82">
        <f t="shared" si="12"/>
        <v>2.5488162213993051</v>
      </c>
      <c r="EP16" s="82">
        <f t="shared" si="12"/>
        <v>2.4213754103293401</v>
      </c>
      <c r="EQ16" s="82">
        <f t="shared" si="12"/>
        <v>2.3003066398128733</v>
      </c>
      <c r="ER16" s="82">
        <f t="shared" si="12"/>
        <v>2.1852913078222294</v>
      </c>
      <c r="ES16" s="82">
        <f t="shared" si="12"/>
        <v>2.0760267424311176</v>
      </c>
      <c r="ET16" s="82">
        <f t="shared" si="12"/>
        <v>1.9722254053095623</v>
      </c>
      <c r="EU16" s="82">
        <f t="shared" si="12"/>
        <v>1.8736141350440836</v>
      </c>
      <c r="EV16" s="82">
        <f t="shared" si="12"/>
        <v>1.7799334282918797</v>
      </c>
      <c r="EW16" s="82">
        <f t="shared" si="12"/>
        <v>1.6909367568772857</v>
      </c>
      <c r="EX16" s="82">
        <f t="shared" si="12"/>
        <v>1.6063899190334212</v>
      </c>
      <c r="EY16" s="82">
        <f t="shared" si="12"/>
        <v>1.5260704230817503</v>
      </c>
      <c r="EZ16" s="82">
        <f t="shared" si="12"/>
        <v>1.4497669019276629</v>
      </c>
      <c r="FA16" s="82">
        <f t="shared" si="12"/>
        <v>1.3772785568312795</v>
      </c>
      <c r="FB16" s="82">
        <f t="shared" si="12"/>
        <v>1.3084146289897156</v>
      </c>
      <c r="FC16" s="82">
        <f t="shared" si="12"/>
        <v>1.2429938975402297</v>
      </c>
      <c r="FD16" s="82">
        <f t="shared" si="12"/>
        <v>1.1808442026632184</v>
      </c>
      <c r="FE16" s="82">
        <f t="shared" si="12"/>
        <v>1.1218019925300573</v>
      </c>
      <c r="FF16" s="82">
        <f t="shared" ref="FF16:FU16" si="13">+$D16*FF11</f>
        <v>1.0657118929035545</v>
      </c>
      <c r="FG16" s="82">
        <f t="shared" si="13"/>
        <v>1.0124262982583767</v>
      </c>
      <c r="FH16" s="82">
        <f t="shared" si="13"/>
        <v>0.96180498334545783</v>
      </c>
      <c r="FI16" s="82">
        <f t="shared" si="13"/>
        <v>0.91371473417818505</v>
      </c>
      <c r="FJ16" s="82">
        <f t="shared" si="13"/>
        <v>0.86802899746927586</v>
      </c>
      <c r="FK16" s="82">
        <f t="shared" si="13"/>
        <v>0.82462754759581192</v>
      </c>
      <c r="FL16" s="82">
        <f t="shared" si="13"/>
        <v>0.78339617021602126</v>
      </c>
      <c r="FM16" s="82">
        <f t="shared" si="13"/>
        <v>0.74422636170522039</v>
      </c>
      <c r="FN16" s="82">
        <f t="shared" si="13"/>
        <v>0.70701504361995926</v>
      </c>
      <c r="FO16" s="82">
        <f t="shared" si="13"/>
        <v>0.67166429143896134</v>
      </c>
      <c r="FP16" s="82">
        <f t="shared" si="13"/>
        <v>0.63808107686701321</v>
      </c>
      <c r="FQ16" s="82">
        <f t="shared" si="13"/>
        <v>0.6061770230236625</v>
      </c>
      <c r="FR16" s="82">
        <f t="shared" si="13"/>
        <v>0.57586817187247941</v>
      </c>
      <c r="FS16" s="82">
        <f t="shared" si="13"/>
        <v>0.5470747632788554</v>
      </c>
      <c r="FT16" s="82">
        <f t="shared" si="13"/>
        <v>0.51972102511491258</v>
      </c>
      <c r="FU16" s="82">
        <f t="shared" si="13"/>
        <v>0</v>
      </c>
    </row>
    <row r="17" spans="1:177">
      <c r="A17" s="79">
        <v>1953</v>
      </c>
      <c r="D17" s="98">
        <f>Data!CD17</f>
        <v>3.4493625983046949</v>
      </c>
      <c r="N17" s="82">
        <f>+$D17*M11</f>
        <v>3.4492533527076739</v>
      </c>
      <c r="O17" s="82">
        <f t="shared" ref="O17:BZ17" si="14">+$D17*N11</f>
        <v>3.4383159498976341</v>
      </c>
      <c r="P17" s="82">
        <f t="shared" si="14"/>
        <v>3.4271441707783143</v>
      </c>
      <c r="Q17" s="82">
        <f t="shared" si="14"/>
        <v>3.4157207506246516</v>
      </c>
      <c r="R17" s="82">
        <f t="shared" si="14"/>
        <v>3.4040239857979215</v>
      </c>
      <c r="S17" s="82">
        <f t="shared" si="14"/>
        <v>3.3920264028788769</v>
      </c>
      <c r="T17" s="82">
        <f t="shared" si="14"/>
        <v>3.3796931142411553</v>
      </c>
      <c r="U17" s="82">
        <f t="shared" si="14"/>
        <v>3.3669798234095683</v>
      </c>
      <c r="V17" s="82">
        <f t="shared" si="14"/>
        <v>3.3538304533638863</v>
      </c>
      <c r="W17" s="82">
        <f t="shared" si="14"/>
        <v>3.3401743871937533</v>
      </c>
      <c r="X17" s="82">
        <f t="shared" si="14"/>
        <v>3.3259233342979386</v>
      </c>
      <c r="Y17" s="82">
        <f t="shared" si="14"/>
        <v>3.3109678674100937</v>
      </c>
      <c r="Z17" s="82">
        <f t="shared" si="14"/>
        <v>3.2951737162960608</v>
      </c>
      <c r="AA17" s="82">
        <f t="shared" si="14"/>
        <v>3.2783779523434218</v>
      </c>
      <c r="AB17" s="82">
        <f t="shared" si="14"/>
        <v>3.2603852527245025</v>
      </c>
      <c r="AC17" s="82">
        <f t="shared" si="14"/>
        <v>3.240964490382956</v>
      </c>
      <c r="AD17" s="82">
        <f t="shared" si="14"/>
        <v>3.2198459524594201</v>
      </c>
      <c r="AE17" s="82">
        <f t="shared" si="14"/>
        <v>3.1967195393403238</v>
      </c>
      <c r="AF17" s="82">
        <f t="shared" si="14"/>
        <v>3.1712343326432588</v>
      </c>
      <c r="AG17" s="82">
        <f t="shared" si="14"/>
        <v>3.1429999358885286</v>
      </c>
      <c r="AH17" s="82">
        <f t="shared" si="14"/>
        <v>3.1115899791287531</v>
      </c>
      <c r="AI17" s="82">
        <f t="shared" si="14"/>
        <v>3.0765481320541714</v>
      </c>
      <c r="AJ17" s="82">
        <f t="shared" si="14"/>
        <v>3.0373968845017663</v>
      </c>
      <c r="AK17" s="82">
        <f t="shared" si="14"/>
        <v>2.9936492270866366</v>
      </c>
      <c r="AL17" s="82">
        <f t="shared" si="14"/>
        <v>2.94482319970562</v>
      </c>
      <c r="AM17" s="82">
        <f t="shared" si="14"/>
        <v>2.8904590780779835</v>
      </c>
      <c r="AN17" s="82">
        <f t="shared" si="14"/>
        <v>2.8301387489669936</v>
      </c>
      <c r="AO17" s="82">
        <f t="shared" si="14"/>
        <v>2.7635065982543594</v>
      </c>
      <c r="AP17" s="82">
        <f t="shared" si="14"/>
        <v>2.6902910211088016</v>
      </c>
      <c r="AQ17" s="82">
        <f t="shared" si="14"/>
        <v>2.6103254807324086</v>
      </c>
      <c r="AR17" s="82">
        <f t="shared" si="14"/>
        <v>2.5235679124947765</v>
      </c>
      <c r="AS17" s="82">
        <f t="shared" si="14"/>
        <v>2.4301172126629274</v>
      </c>
      <c r="AT17" s="82">
        <f t="shared" si="14"/>
        <v>2.3302255801561653</v>
      </c>
      <c r="AU17" s="82">
        <f t="shared" si="14"/>
        <v>2.2243056041688587</v>
      </c>
      <c r="AV17" s="82">
        <f t="shared" si="14"/>
        <v>2.1129312104143181</v>
      </c>
      <c r="AW17" s="82">
        <f t="shared" si="14"/>
        <v>1.9968318854374516</v>
      </c>
      <c r="AX17" s="82">
        <f t="shared" si="14"/>
        <v>1.8768799741803881</v>
      </c>
      <c r="AY17" s="82">
        <f t="shared" si="14"/>
        <v>1.7540712650113859</v>
      </c>
      <c r="AZ17" s="82">
        <f t="shared" si="14"/>
        <v>1.6294995070029445</v>
      </c>
      <c r="BA17" s="82">
        <f t="shared" si="14"/>
        <v>1.5043259114977532</v>
      </c>
      <c r="BB17" s="82">
        <f t="shared" si="14"/>
        <v>1.379745039321878</v>
      </c>
      <c r="BC17" s="82">
        <f t="shared" si="14"/>
        <v>1.2569487355985043</v>
      </c>
      <c r="BD17" s="82">
        <f t="shared" si="14"/>
        <v>1.1370899222825381</v>
      </c>
      <c r="BE17" s="82">
        <f t="shared" si="14"/>
        <v>1.0212480802724988</v>
      </c>
      <c r="BF17" s="82">
        <f t="shared" si="14"/>
        <v>0.91039814554083953</v>
      </c>
      <c r="BG17" s="82">
        <f t="shared" si="14"/>
        <v>0.80538431608441508</v>
      </c>
      <c r="BH17" s="82">
        <f t="shared" si="14"/>
        <v>0.7068999382947021</v>
      </c>
      <c r="BI17" s="82">
        <f t="shared" si="14"/>
        <v>0.61547424089847147</v>
      </c>
      <c r="BJ17" s="82">
        <f t="shared" si="14"/>
        <v>0.53146624590727409</v>
      </c>
      <c r="BK17" s="82">
        <f t="shared" si="14"/>
        <v>0.45506574516813814</v>
      </c>
      <c r="BL17" s="82">
        <f t="shared" si="14"/>
        <v>0.38630082277814232</v>
      </c>
      <c r="BM17" s="82">
        <f t="shared" si="14"/>
        <v>0.32505105768013298</v>
      </c>
      <c r="BN17" s="82">
        <f t="shared" si="14"/>
        <v>0.27106527967162058</v>
      </c>
      <c r="BO17" s="82">
        <f t="shared" si="14"/>
        <v>0.22398258926059897</v>
      </c>
      <c r="BP17" s="82">
        <f t="shared" si="14"/>
        <v>0.18335529108987828</v>
      </c>
      <c r="BQ17" s="82">
        <f t="shared" si="14"/>
        <v>0.14867242668013744</v>
      </c>
      <c r="BR17" s="82">
        <f t="shared" si="14"/>
        <v>0.11938271191708058</v>
      </c>
      <c r="BS17" s="82">
        <f t="shared" si="14"/>
        <v>9.4915869249813628E-2</v>
      </c>
      <c r="BT17" s="82">
        <f t="shared" si="14"/>
        <v>7.4701571935674699E-2</v>
      </c>
      <c r="BU17" s="82">
        <f t="shared" si="14"/>
        <v>5.8185465035167083E-2</v>
      </c>
      <c r="BV17" s="82">
        <f t="shared" si="14"/>
        <v>4.4841973856312049E-2</v>
      </c>
      <c r="BW17" s="82">
        <f t="shared" si="14"/>
        <v>3.4183837035489939E-2</v>
      </c>
      <c r="BX17" s="82">
        <f t="shared" si="14"/>
        <v>2.5768494720297911E-2</v>
      </c>
      <c r="BY17" s="82">
        <f t="shared" si="14"/>
        <v>1.9201613683995238E-2</v>
      </c>
      <c r="BZ17" s="82">
        <f t="shared" si="14"/>
        <v>1.4138136908280537E-2</v>
      </c>
      <c r="CA17" s="82">
        <f t="shared" ref="CA17:CO17" si="15">+$D17*BZ11</f>
        <v>1.0281305914906474E-2</v>
      </c>
      <c r="CB17" s="82">
        <f t="shared" si="15"/>
        <v>7.3801241592634896E-3</v>
      </c>
      <c r="CC17" s="82">
        <f t="shared" si="15"/>
        <v>5.2257158639205529E-3</v>
      </c>
      <c r="CD17" s="82">
        <f t="shared" si="15"/>
        <v>3.6469948947195261E-3</v>
      </c>
      <c r="CE17" s="82">
        <f t="shared" si="15"/>
        <v>2.5060011593417996E-3</v>
      </c>
      <c r="CF17" s="82">
        <f t="shared" si="15"/>
        <v>1.6931955570290936E-3</v>
      </c>
      <c r="CG17" s="82">
        <f t="shared" si="15"/>
        <v>1.1229356636662541E-3</v>
      </c>
      <c r="CH17" s="82">
        <f t="shared" si="15"/>
        <v>7.2928858551482535E-4</v>
      </c>
      <c r="CI17" s="82">
        <f t="shared" si="15"/>
        <v>4.6227865706902885E-4</v>
      </c>
      <c r="CJ17" s="82">
        <f t="shared" si="15"/>
        <v>2.8461825484898208E-4</v>
      </c>
      <c r="CK17" s="82">
        <f t="shared" si="15"/>
        <v>1.6893095673752815E-4</v>
      </c>
      <c r="CL17" s="82">
        <f t="shared" si="15"/>
        <v>9.544751651451361E-5</v>
      </c>
      <c r="CM17" s="82">
        <f t="shared" si="15"/>
        <v>5.0135780058093125E-5</v>
      </c>
      <c r="CN17" s="82">
        <f t="shared" si="15"/>
        <v>2.3214384816343777E-5</v>
      </c>
      <c r="CO17" s="82">
        <f t="shared" si="15"/>
        <v>7.9952641045527506E-6</v>
      </c>
      <c r="CP17" s="82"/>
      <c r="CT17" s="82">
        <f>+$D17*CS11</f>
        <v>3.4493625983046949</v>
      </c>
      <c r="CU17" s="82">
        <f t="shared" ref="CU17:FF17" si="16">+$D17*CT11</f>
        <v>3.2768944683894601</v>
      </c>
      <c r="CV17" s="82">
        <f t="shared" si="16"/>
        <v>3.1130497449699872</v>
      </c>
      <c r="CW17" s="82">
        <f t="shared" si="16"/>
        <v>2.9573972577214875</v>
      </c>
      <c r="CX17" s="82">
        <f t="shared" si="16"/>
        <v>2.8095273948354134</v>
      </c>
      <c r="CY17" s="82">
        <f t="shared" si="16"/>
        <v>2.6690510250936428</v>
      </c>
      <c r="CZ17" s="82">
        <f t="shared" si="16"/>
        <v>2.5355984738389603</v>
      </c>
      <c r="DA17" s="82">
        <f t="shared" si="16"/>
        <v>2.4088185501470125</v>
      </c>
      <c r="DB17" s="82">
        <f t="shared" si="16"/>
        <v>2.2883776226396617</v>
      </c>
      <c r="DC17" s="82">
        <f t="shared" si="16"/>
        <v>2.1739587415076786</v>
      </c>
      <c r="DD17" s="82">
        <f t="shared" si="16"/>
        <v>2.0652608044322949</v>
      </c>
      <c r="DE17" s="82">
        <f t="shared" si="16"/>
        <v>1.9619977642106798</v>
      </c>
      <c r="DF17" s="82">
        <f t="shared" si="16"/>
        <v>1.8638978760001459</v>
      </c>
      <c r="DG17" s="82">
        <f t="shared" si="16"/>
        <v>1.7707029822001386</v>
      </c>
      <c r="DH17" s="82">
        <f t="shared" si="16"/>
        <v>1.6821678330901315</v>
      </c>
      <c r="DI17" s="82">
        <f t="shared" si="16"/>
        <v>1.5980594414356251</v>
      </c>
      <c r="DJ17" s="82">
        <f t="shared" si="16"/>
        <v>1.5181564693638439</v>
      </c>
      <c r="DK17" s="82">
        <f t="shared" si="16"/>
        <v>1.4422486458956516</v>
      </c>
      <c r="DL17" s="82">
        <f t="shared" si="16"/>
        <v>1.370136213600869</v>
      </c>
      <c r="DM17" s="82">
        <f t="shared" si="16"/>
        <v>1.3016294029208255</v>
      </c>
      <c r="DN17" s="82">
        <f t="shared" si="16"/>
        <v>1.2365479327747841</v>
      </c>
      <c r="DO17" s="82">
        <f t="shared" si="16"/>
        <v>1.1747205361360451</v>
      </c>
      <c r="DP17" s="82">
        <f t="shared" si="16"/>
        <v>1.1159845093292426</v>
      </c>
      <c r="DQ17" s="82">
        <f t="shared" si="16"/>
        <v>1.0601852838627808</v>
      </c>
      <c r="DR17" s="82">
        <f t="shared" si="16"/>
        <v>1.0071760196696418</v>
      </c>
      <c r="DS17" s="82">
        <f t="shared" si="16"/>
        <v>0.95681721868615943</v>
      </c>
      <c r="DT17" s="82">
        <f t="shared" si="16"/>
        <v>0.90897635775185159</v>
      </c>
      <c r="DU17" s="82">
        <f t="shared" si="16"/>
        <v>0.86352753986425901</v>
      </c>
      <c r="DV17" s="82">
        <f t="shared" si="16"/>
        <v>0.82035116287104592</v>
      </c>
      <c r="DW17" s="82">
        <f t="shared" si="16"/>
        <v>0.77933360472749369</v>
      </c>
      <c r="DX17" s="82">
        <f t="shared" si="16"/>
        <v>0.74036692449111896</v>
      </c>
      <c r="DY17" s="82">
        <f t="shared" si="16"/>
        <v>0.70334857826656305</v>
      </c>
      <c r="DZ17" s="82">
        <f t="shared" si="16"/>
        <v>0.66818114935323492</v>
      </c>
      <c r="EA17" s="82">
        <f t="shared" si="16"/>
        <v>0.63477209188557315</v>
      </c>
      <c r="EB17" s="82">
        <f t="shared" si="16"/>
        <v>0.60303348729129458</v>
      </c>
      <c r="EC17" s="82">
        <f t="shared" si="16"/>
        <v>0.57288181292672968</v>
      </c>
      <c r="ED17" s="82">
        <f t="shared" si="16"/>
        <v>0.54423772228039324</v>
      </c>
      <c r="EE17" s="82">
        <f t="shared" si="16"/>
        <v>0.51702583616637365</v>
      </c>
      <c r="EF17" s="82">
        <f t="shared" si="16"/>
        <v>0.49117454435805491</v>
      </c>
      <c r="EG17" s="82">
        <f t="shared" si="16"/>
        <v>0.46661581714015221</v>
      </c>
      <c r="EH17" s="82">
        <f t="shared" si="16"/>
        <v>0.44328502628314465</v>
      </c>
      <c r="EI17" s="82">
        <f t="shared" si="16"/>
        <v>0.42112077496898731</v>
      </c>
      <c r="EJ17" s="82">
        <f t="shared" si="16"/>
        <v>0.40006473622053801</v>
      </c>
      <c r="EK17" s="82">
        <f t="shared" si="16"/>
        <v>0.38006149940951106</v>
      </c>
      <c r="EL17" s="82">
        <f t="shared" si="16"/>
        <v>0.36105842443903546</v>
      </c>
      <c r="EM17" s="82">
        <f t="shared" si="16"/>
        <v>0.34300550321708373</v>
      </c>
      <c r="EN17" s="82">
        <f t="shared" si="16"/>
        <v>0.32585522805622952</v>
      </c>
      <c r="EO17" s="82">
        <f t="shared" si="16"/>
        <v>0.30956246665341808</v>
      </c>
      <c r="EP17" s="82">
        <f t="shared" si="16"/>
        <v>0.29408434332074718</v>
      </c>
      <c r="EQ17" s="82">
        <f t="shared" si="16"/>
        <v>0.27938012615470981</v>
      </c>
      <c r="ER17" s="82">
        <f t="shared" si="16"/>
        <v>0.2654111198469743</v>
      </c>
      <c r="ES17" s="82">
        <f t="shared" si="16"/>
        <v>0.25214056385462558</v>
      </c>
      <c r="ET17" s="82">
        <f t="shared" si="16"/>
        <v>0.23953353566189428</v>
      </c>
      <c r="EU17" s="82">
        <f t="shared" si="16"/>
        <v>0.22755685887879962</v>
      </c>
      <c r="EV17" s="82">
        <f t="shared" si="16"/>
        <v>0.21617901593485958</v>
      </c>
      <c r="EW17" s="82">
        <f t="shared" si="16"/>
        <v>0.20537006513811665</v>
      </c>
      <c r="EX17" s="82">
        <f t="shared" si="16"/>
        <v>0.19510156188121081</v>
      </c>
      <c r="EY17" s="82">
        <f t="shared" si="16"/>
        <v>0.18534648378715024</v>
      </c>
      <c r="EZ17" s="82">
        <f t="shared" si="16"/>
        <v>0.17607915959779274</v>
      </c>
      <c r="FA17" s="82">
        <f t="shared" si="16"/>
        <v>0.16727520161790313</v>
      </c>
      <c r="FB17" s="82">
        <f t="shared" si="16"/>
        <v>0.15891144153700792</v>
      </c>
      <c r="FC17" s="82">
        <f t="shared" si="16"/>
        <v>0.15096586946015755</v>
      </c>
      <c r="FD17" s="82">
        <f t="shared" si="16"/>
        <v>0.14341757598714966</v>
      </c>
      <c r="FE17" s="82">
        <f t="shared" si="16"/>
        <v>0.1362466971877922</v>
      </c>
      <c r="FF17" s="82">
        <f t="shared" si="16"/>
        <v>0.12943436232840258</v>
      </c>
      <c r="FG17" s="82">
        <f t="shared" ref="FG17:FU17" si="17">+$D17*FF11</f>
        <v>0.12296264421198244</v>
      </c>
      <c r="FH17" s="82">
        <f t="shared" si="17"/>
        <v>0.11681451200138332</v>
      </c>
      <c r="FI17" s="82">
        <f t="shared" si="17"/>
        <v>0.11097378640131414</v>
      </c>
      <c r="FJ17" s="82">
        <f t="shared" si="17"/>
        <v>0.10542509708124845</v>
      </c>
      <c r="FK17" s="82">
        <f t="shared" si="17"/>
        <v>0.10015384222718603</v>
      </c>
      <c r="FL17" s="82">
        <f t="shared" si="17"/>
        <v>9.5146150115826708E-2</v>
      </c>
      <c r="FM17" s="82">
        <f t="shared" si="17"/>
        <v>9.038884261003538E-2</v>
      </c>
      <c r="FN17" s="82">
        <f t="shared" si="17"/>
        <v>8.586940047953362E-2</v>
      </c>
      <c r="FO17" s="82">
        <f t="shared" si="17"/>
        <v>8.157593045555693E-2</v>
      </c>
      <c r="FP17" s="82">
        <f t="shared" si="17"/>
        <v>7.7497133932779086E-2</v>
      </c>
      <c r="FQ17" s="82">
        <f t="shared" si="17"/>
        <v>7.3622277236140121E-2</v>
      </c>
      <c r="FR17" s="82">
        <f t="shared" si="17"/>
        <v>6.9941163374333121E-2</v>
      </c>
      <c r="FS17" s="82">
        <f t="shared" si="17"/>
        <v>6.6444105205616458E-2</v>
      </c>
      <c r="FT17" s="82">
        <f t="shared" si="17"/>
        <v>6.3121899945335638E-2</v>
      </c>
      <c r="FU17" s="82">
        <f t="shared" si="17"/>
        <v>5.9965804948068857E-2</v>
      </c>
    </row>
    <row r="18" spans="1:177">
      <c r="A18" s="79">
        <v>1954</v>
      </c>
      <c r="D18" s="98">
        <f>Data!CD18</f>
        <v>5.6869972969975828</v>
      </c>
      <c r="O18" s="82">
        <f>+$D18*M11</f>
        <v>5.6868171827308851</v>
      </c>
      <c r="P18" s="82">
        <f t="shared" ref="P18:CA18" si="18">+$D18*N11</f>
        <v>5.668784581505534</v>
      </c>
      <c r="Q18" s="82">
        <f t="shared" si="18"/>
        <v>5.6503655618044881</v>
      </c>
      <c r="R18" s="82">
        <f t="shared" si="18"/>
        <v>5.6315316591094575</v>
      </c>
      <c r="S18" s="82">
        <f t="shared" si="18"/>
        <v>5.6122470904225006</v>
      </c>
      <c r="T18" s="82">
        <f t="shared" si="18"/>
        <v>5.5924665600530208</v>
      </c>
      <c r="U18" s="82">
        <f t="shared" si="18"/>
        <v>5.5721325484358353</v>
      </c>
      <c r="V18" s="82">
        <f t="shared" si="18"/>
        <v>5.5511720235461892</v>
      </c>
      <c r="W18" s="82">
        <f t="shared" si="18"/>
        <v>5.5294925306613969</v>
      </c>
      <c r="X18" s="82">
        <f t="shared" si="18"/>
        <v>5.5069776430020552</v>
      </c>
      <c r="Y18" s="82">
        <f t="shared" si="18"/>
        <v>5.483481795004602</v>
      </c>
      <c r="Z18" s="82">
        <f t="shared" si="18"/>
        <v>5.4588245728823717</v>
      </c>
      <c r="AA18" s="82">
        <f t="shared" si="18"/>
        <v>5.4327846040086962</v>
      </c>
      <c r="AB18" s="82">
        <f t="shared" si="18"/>
        <v>5.4050932664129867</v>
      </c>
      <c r="AC18" s="82">
        <f t="shared" si="18"/>
        <v>5.3754285294703479</v>
      </c>
      <c r="AD18" s="82">
        <f t="shared" si="18"/>
        <v>5.3434093317796538</v>
      </c>
      <c r="AE18" s="82">
        <f t="shared" si="18"/>
        <v>5.308590995155166</v>
      </c>
      <c r="AF18" s="82">
        <f t="shared" si="18"/>
        <v>5.2704622553809859</v>
      </c>
      <c r="AG18" s="82">
        <f t="shared" si="18"/>
        <v>5.2284445499443732</v>
      </c>
      <c r="AH18" s="82">
        <f t="shared" si="18"/>
        <v>5.1818942284138325</v>
      </c>
      <c r="AI18" s="82">
        <f t="shared" si="18"/>
        <v>5.1301083305556459</v>
      </c>
      <c r="AJ18" s="82">
        <f t="shared" si="18"/>
        <v>5.0723345001984397</v>
      </c>
      <c r="AK18" s="82">
        <f t="shared" si="18"/>
        <v>5.0077854617430333</v>
      </c>
      <c r="AL18" s="82">
        <f t="shared" si="18"/>
        <v>4.9356582781317488</v>
      </c>
      <c r="AM18" s="82">
        <f t="shared" si="18"/>
        <v>4.8551583371062836</v>
      </c>
      <c r="AN18" s="82">
        <f t="shared" si="18"/>
        <v>4.765527686822673</v>
      </c>
      <c r="AO18" s="82">
        <f t="shared" si="18"/>
        <v>4.6660769799654691</v>
      </c>
      <c r="AP18" s="82">
        <f t="shared" si="18"/>
        <v>4.5562199121170126</v>
      </c>
      <c r="AQ18" s="82">
        <f t="shared" si="18"/>
        <v>4.4355086857792694</v>
      </c>
      <c r="AR18" s="82">
        <f t="shared" si="18"/>
        <v>4.3036687301315188</v>
      </c>
      <c r="AS18" s="82">
        <f t="shared" si="18"/>
        <v>4.1606306928129753</v>
      </c>
      <c r="AT18" s="82">
        <f t="shared" si="18"/>
        <v>4.0065576250504096</v>
      </c>
      <c r="AU18" s="82">
        <f t="shared" si="18"/>
        <v>3.8418653296281087</v>
      </c>
      <c r="AV18" s="82">
        <f t="shared" si="18"/>
        <v>3.6672340463197335</v>
      </c>
      <c r="AW18" s="82">
        <f t="shared" si="18"/>
        <v>3.4836100119697013</v>
      </c>
      <c r="AX18" s="82">
        <f t="shared" si="18"/>
        <v>3.2921959380619046</v>
      </c>
      <c r="AY18" s="82">
        <f t="shared" si="18"/>
        <v>3.0944300680939612</v>
      </c>
      <c r="AZ18" s="82">
        <f t="shared" si="18"/>
        <v>2.8919541679276128</v>
      </c>
      <c r="BA18" s="82">
        <f t="shared" si="18"/>
        <v>2.6865715121800178</v>
      </c>
      <c r="BB18" s="82">
        <f t="shared" si="18"/>
        <v>2.4801966011621501</v>
      </c>
      <c r="BC18" s="82">
        <f t="shared" si="18"/>
        <v>2.2747989187990334</v>
      </c>
      <c r="BD18" s="82">
        <f t="shared" si="18"/>
        <v>2.0723434716102265</v>
      </c>
      <c r="BE18" s="82">
        <f t="shared" si="18"/>
        <v>1.874731093113327</v>
      </c>
      <c r="BF18" s="82">
        <f t="shared" si="18"/>
        <v>1.6837415338497979</v>
      </c>
      <c r="BG18" s="82">
        <f t="shared" si="18"/>
        <v>1.5009821801358285</v>
      </c>
      <c r="BH18" s="82">
        <f t="shared" si="18"/>
        <v>1.3278448693296023</v>
      </c>
      <c r="BI18" s="82">
        <f t="shared" si="18"/>
        <v>1.165472728296399</v>
      </c>
      <c r="BJ18" s="82">
        <f t="shared" si="18"/>
        <v>1.0147383015289659</v>
      </c>
      <c r="BK18" s="82">
        <f t="shared" si="18"/>
        <v>0.87623351207136169</v>
      </c>
      <c r="BL18" s="82">
        <f t="shared" si="18"/>
        <v>0.75027127156748641</v>
      </c>
      <c r="BM18" s="82">
        <f t="shared" si="18"/>
        <v>0.63689788253834889</v>
      </c>
      <c r="BN18" s="82">
        <f t="shared" si="18"/>
        <v>0.53591480562862859</v>
      </c>
      <c r="BO18" s="82">
        <f t="shared" si="18"/>
        <v>0.44690793410934687</v>
      </c>
      <c r="BP18" s="82">
        <f t="shared" si="18"/>
        <v>0.36928224951635763</v>
      </c>
      <c r="BQ18" s="82">
        <f t="shared" si="18"/>
        <v>0.30229963220765271</v>
      </c>
      <c r="BR18" s="82">
        <f t="shared" si="18"/>
        <v>0.24511766002320606</v>
      </c>
      <c r="BS18" s="82">
        <f t="shared" si="18"/>
        <v>0.19682742554069582</v>
      </c>
      <c r="BT18" s="82">
        <f t="shared" si="18"/>
        <v>0.15648870667617321</v>
      </c>
      <c r="BU18" s="82">
        <f t="shared" si="18"/>
        <v>0.12316120024274869</v>
      </c>
      <c r="BV18" s="82">
        <f t="shared" si="18"/>
        <v>9.5930935919052052E-2</v>
      </c>
      <c r="BW18" s="82">
        <f t="shared" si="18"/>
        <v>7.3931393654647723E-2</v>
      </c>
      <c r="BX18" s="82">
        <f t="shared" si="18"/>
        <v>5.6359220952121189E-2</v>
      </c>
      <c r="BY18" s="82">
        <f t="shared" si="18"/>
        <v>4.2484765125607657E-2</v>
      </c>
      <c r="BZ18" s="82">
        <f t="shared" si="18"/>
        <v>3.1657885190887872E-2</v>
      </c>
      <c r="CA18" s="82">
        <f t="shared" si="18"/>
        <v>2.3309682322609458E-2</v>
      </c>
      <c r="CB18" s="82">
        <f t="shared" ref="CB18:CO18" si="19">+$D18*BZ11</f>
        <v>1.6950887963015342E-2</v>
      </c>
      <c r="CC18" s="82">
        <f t="shared" si="19"/>
        <v>1.2167681694544364E-2</v>
      </c>
      <c r="CD18" s="82">
        <f t="shared" si="19"/>
        <v>8.6156880136636829E-3</v>
      </c>
      <c r="CE18" s="82">
        <f t="shared" si="19"/>
        <v>6.012835565222259E-3</v>
      </c>
      <c r="CF18" s="82">
        <f t="shared" si="19"/>
        <v>4.1316682179061322E-3</v>
      </c>
      <c r="CG18" s="82">
        <f t="shared" si="19"/>
        <v>2.7915878025828204E-3</v>
      </c>
      <c r="CH18" s="82">
        <f t="shared" si="19"/>
        <v>1.8513948307756494E-3</v>
      </c>
      <c r="CI18" s="82">
        <f t="shared" si="19"/>
        <v>1.2023851063359973E-3</v>
      </c>
      <c r="CJ18" s="82">
        <f t="shared" si="19"/>
        <v>7.6216326880315188E-4</v>
      </c>
      <c r="CK18" s="82">
        <f t="shared" si="19"/>
        <v>4.6925285465722192E-4</v>
      </c>
      <c r="CL18" s="82">
        <f t="shared" si="19"/>
        <v>2.7851809340592704E-4</v>
      </c>
      <c r="CM18" s="82">
        <f t="shared" si="19"/>
        <v>1.5736523863566943E-4</v>
      </c>
      <c r="CN18" s="82">
        <f t="shared" si="19"/>
        <v>8.2659342863337625E-5</v>
      </c>
      <c r="CO18" s="82">
        <f t="shared" si="19"/>
        <v>3.8273779557676689E-5</v>
      </c>
      <c r="CU18" s="82">
        <f>+$D18*CS11</f>
        <v>5.6869972969975828</v>
      </c>
      <c r="CV18" s="82">
        <f t="shared" ref="CV18" si="20">+$D18*CT11</f>
        <v>5.4026474321477034</v>
      </c>
      <c r="CW18" s="82">
        <f t="shared" ref="CW18" si="21">+$D18*CU11</f>
        <v>5.1325150605403183</v>
      </c>
      <c r="CX18" s="82">
        <f t="shared" ref="CX18" si="22">+$D18*CV11</f>
        <v>4.8758893075133019</v>
      </c>
      <c r="CY18" s="82">
        <f t="shared" ref="CY18" si="23">+$D18*CW11</f>
        <v>4.6320948421376373</v>
      </c>
      <c r="CZ18" s="82">
        <f t="shared" ref="CZ18" si="24">+$D18*CX11</f>
        <v>4.4004901000307557</v>
      </c>
      <c r="DA18" s="82">
        <f t="shared" ref="DA18" si="25">+$D18*CY11</f>
        <v>4.1804655950292169</v>
      </c>
      <c r="DB18" s="82">
        <f t="shared" ref="DB18" si="26">+$D18*CZ11</f>
        <v>3.9714423152777565</v>
      </c>
      <c r="DC18" s="82">
        <f t="shared" ref="DC18" si="27">+$D18*DA11</f>
        <v>3.7728701995138687</v>
      </c>
      <c r="DD18" s="82">
        <f t="shared" ref="DD18" si="28">+$D18*DB11</f>
        <v>3.5842266895381751</v>
      </c>
      <c r="DE18" s="82">
        <f t="shared" ref="DE18" si="29">+$D18*DC11</f>
        <v>3.4050153550612667</v>
      </c>
      <c r="DF18" s="82">
        <f t="shared" ref="DF18" si="30">+$D18*DD11</f>
        <v>3.2347645873082032</v>
      </c>
      <c r="DG18" s="82">
        <f t="shared" ref="DG18" si="31">+$D18*DE11</f>
        <v>3.0730263579427928</v>
      </c>
      <c r="DH18" s="82">
        <f t="shared" ref="DH18" si="32">+$D18*DF11</f>
        <v>2.9193750400456531</v>
      </c>
      <c r="DI18" s="82">
        <f t="shared" ref="DI18" si="33">+$D18*DG11</f>
        <v>2.7734062880433705</v>
      </c>
      <c r="DJ18" s="82">
        <f t="shared" ref="DJ18" si="34">+$D18*DH11</f>
        <v>2.6347359736412019</v>
      </c>
      <c r="DK18" s="82">
        <f t="shared" ref="DK18" si="35">+$D18*DI11</f>
        <v>2.5029991749591418</v>
      </c>
      <c r="DL18" s="82">
        <f t="shared" ref="DL18" si="36">+$D18*DJ11</f>
        <v>2.3778492162111848</v>
      </c>
      <c r="DM18" s="82">
        <f t="shared" ref="DM18" si="37">+$D18*DK11</f>
        <v>2.2589567554006256</v>
      </c>
      <c r="DN18" s="82">
        <f t="shared" ref="DN18" si="38">+$D18*DL11</f>
        <v>2.1460089176305943</v>
      </c>
      <c r="DO18" s="82">
        <f t="shared" ref="DO18" si="39">+$D18*DM11</f>
        <v>2.0387084717490644</v>
      </c>
      <c r="DP18" s="82">
        <f t="shared" ref="DP18" si="40">+$D18*DN11</f>
        <v>1.9367730481616114</v>
      </c>
      <c r="DQ18" s="82">
        <f t="shared" ref="DQ18" si="41">+$D18*DO11</f>
        <v>1.8399343957535306</v>
      </c>
      <c r="DR18" s="82">
        <f t="shared" ref="DR18" si="42">+$D18*DP11</f>
        <v>1.7479376759658543</v>
      </c>
      <c r="DS18" s="82">
        <f t="shared" ref="DS18" si="43">+$D18*DQ11</f>
        <v>1.6605407921675615</v>
      </c>
      <c r="DT18" s="82">
        <f t="shared" ref="DT18" si="44">+$D18*DR11</f>
        <v>1.5775137525591831</v>
      </c>
      <c r="DU18" s="82">
        <f t="shared" ref="DU18" si="45">+$D18*DS11</f>
        <v>1.4986380649312243</v>
      </c>
      <c r="DV18" s="82">
        <f t="shared" ref="DV18" si="46">+$D18*DT11</f>
        <v>1.4237061616846631</v>
      </c>
      <c r="DW18" s="82">
        <f t="shared" ref="DW18" si="47">+$D18*DU11</f>
        <v>1.3525208536004296</v>
      </c>
      <c r="DX18" s="82">
        <f t="shared" ref="DX18" si="48">+$D18*DV11</f>
        <v>1.2848948109204084</v>
      </c>
      <c r="DY18" s="82">
        <f t="shared" ref="DY18" si="49">+$D18*DW11</f>
        <v>1.2206500703743877</v>
      </c>
      <c r="DZ18" s="82">
        <f t="shared" ref="DZ18" si="50">+$D18*DX11</f>
        <v>1.1596175668556685</v>
      </c>
      <c r="EA18" s="82">
        <f t="shared" ref="EA18" si="51">+$D18*DY11</f>
        <v>1.1016366885128852</v>
      </c>
      <c r="EB18" s="82">
        <f t="shared" ref="EB18" si="52">+$D18*DZ11</f>
        <v>1.0465548540872407</v>
      </c>
      <c r="EC18" s="82">
        <f t="shared" ref="EC18" si="53">+$D18*EA11</f>
        <v>0.99422711138287889</v>
      </c>
      <c r="ED18" s="82">
        <f t="shared" ref="ED18" si="54">+$D18*EB11</f>
        <v>0.9445157558137347</v>
      </c>
      <c r="EE18" s="82">
        <f t="shared" ref="EE18" si="55">+$D18*EC11</f>
        <v>0.89728996802304806</v>
      </c>
      <c r="EF18" s="82">
        <f t="shared" ref="EF18" si="56">+$D18*ED11</f>
        <v>0.85242546962189569</v>
      </c>
      <c r="EG18" s="82">
        <f t="shared" ref="EG18" si="57">+$D18*EE11</f>
        <v>0.80980419614080079</v>
      </c>
      <c r="EH18" s="82">
        <f t="shared" ref="EH18" si="58">+$D18*EF11</f>
        <v>0.76931398633376091</v>
      </c>
      <c r="EI18" s="82">
        <f t="shared" ref="EI18" si="59">+$D18*EG11</f>
        <v>0.73084828701707283</v>
      </c>
      <c r="EJ18" s="82">
        <f t="shared" ref="EJ18" si="60">+$D18*EH11</f>
        <v>0.69430587266621913</v>
      </c>
      <c r="EK18" s="82">
        <f t="shared" ref="EK18" si="61">+$D18*EI11</f>
        <v>0.6595905790329083</v>
      </c>
      <c r="EL18" s="82">
        <f t="shared" ref="EL18" si="62">+$D18*EJ11</f>
        <v>0.62661105008126272</v>
      </c>
      <c r="EM18" s="82">
        <f t="shared" ref="EM18" si="63">+$D18*EK11</f>
        <v>0.59528049757719959</v>
      </c>
      <c r="EN18" s="82">
        <f t="shared" ref="EN18" si="64">+$D18*EL11</f>
        <v>0.5655164726983396</v>
      </c>
      <c r="EO18" s="82">
        <f t="shared" ref="EO18" si="65">+$D18*EM11</f>
        <v>0.53724064906342262</v>
      </c>
      <c r="EP18" s="82">
        <f t="shared" ref="EP18" si="66">+$D18*EN11</f>
        <v>0.51037861661025152</v>
      </c>
      <c r="EQ18" s="82">
        <f t="shared" ref="EQ18" si="67">+$D18*EO11</f>
        <v>0.48485968577973892</v>
      </c>
      <c r="ER18" s="82">
        <f t="shared" ref="ER18" si="68">+$D18*EP11</f>
        <v>0.46061670149075201</v>
      </c>
      <c r="ES18" s="82">
        <f t="shared" ref="ES18" si="69">+$D18*EQ11</f>
        <v>0.43758586641621439</v>
      </c>
      <c r="ET18" s="82">
        <f t="shared" ref="ET18" si="70">+$D18*ER11</f>
        <v>0.41570657309540365</v>
      </c>
      <c r="EU18" s="82">
        <f t="shared" ref="EU18" si="71">+$D18*ES11</f>
        <v>0.39492124444063342</v>
      </c>
      <c r="EV18" s="82">
        <f t="shared" ref="EV18" si="72">+$D18*ET11</f>
        <v>0.37517518221860185</v>
      </c>
      <c r="EW18" s="82">
        <f t="shared" ref="EW18" si="73">+$D18*EU11</f>
        <v>0.35641642310767169</v>
      </c>
      <c r="EX18" s="82">
        <f t="shared" ref="EX18" si="74">+$D18*EV11</f>
        <v>0.33859560195228816</v>
      </c>
      <c r="EY18" s="82">
        <f t="shared" ref="EY18" si="75">+$D18*EW11</f>
        <v>0.32166582185467374</v>
      </c>
      <c r="EZ18" s="82">
        <f t="shared" ref="EZ18" si="76">+$D18*EX11</f>
        <v>0.30558253076193997</v>
      </c>
      <c r="FA18" s="82">
        <f t="shared" ref="FA18" si="77">+$D18*EY11</f>
        <v>0.29030340422384304</v>
      </c>
      <c r="FB18" s="82">
        <f t="shared" ref="FB18" si="78">+$D18*EZ11</f>
        <v>0.2757882340126509</v>
      </c>
      <c r="FC18" s="82">
        <f t="shared" ref="FC18" si="79">+$D18*FA11</f>
        <v>0.26199882231201826</v>
      </c>
      <c r="FD18" s="82">
        <f t="shared" ref="FD18" si="80">+$D18*FB11</f>
        <v>0.2488988811964174</v>
      </c>
      <c r="FE18" s="82">
        <f t="shared" ref="FE18" si="81">+$D18*FC11</f>
        <v>0.23645393713659651</v>
      </c>
      <c r="FF18" s="82">
        <f t="shared" ref="FF18" si="82">+$D18*FD11</f>
        <v>0.22463124027976672</v>
      </c>
      <c r="FG18" s="82">
        <f t="shared" ref="FG18" si="83">+$D18*FE11</f>
        <v>0.21339967826577835</v>
      </c>
      <c r="FH18" s="82">
        <f t="shared" ref="FH18" si="84">+$D18*FF11</f>
        <v>0.20272969435248944</v>
      </c>
      <c r="FI18" s="82">
        <f t="shared" ref="FI18" si="85">+$D18*FG11</f>
        <v>0.19259320963486498</v>
      </c>
      <c r="FJ18" s="82">
        <f t="shared" ref="FJ18" si="86">+$D18*FH11</f>
        <v>0.18296354915312169</v>
      </c>
      <c r="FK18" s="82">
        <f t="shared" ref="FK18" si="87">+$D18*FI11</f>
        <v>0.17381537169546563</v>
      </c>
      <c r="FL18" s="82">
        <f t="shared" ref="FL18" si="88">+$D18*FJ11</f>
        <v>0.16512460311069235</v>
      </c>
      <c r="FM18" s="82">
        <f t="shared" ref="FM18" si="89">+$D18*FK11</f>
        <v>0.15686837295515771</v>
      </c>
      <c r="FN18" s="82">
        <f t="shared" ref="FN18" si="90">+$D18*FL11</f>
        <v>0.14902495430739984</v>
      </c>
      <c r="FO18" s="82">
        <f t="shared" ref="FO18" si="91">+$D18*FM11</f>
        <v>0.14157370659202986</v>
      </c>
      <c r="FP18" s="82">
        <f t="shared" ref="FP18" si="92">+$D18*FN11</f>
        <v>0.13449502126242835</v>
      </c>
      <c r="FQ18" s="82">
        <f t="shared" ref="FQ18" si="93">+$D18*FO11</f>
        <v>0.12777027019930695</v>
      </c>
      <c r="FR18" s="82">
        <f t="shared" ref="FR18" si="94">+$D18*FP11</f>
        <v>0.12138175668934158</v>
      </c>
      <c r="FS18" s="82">
        <f t="shared" ref="FS18" si="95">+$D18*FQ11</f>
        <v>0.1153126688548745</v>
      </c>
      <c r="FT18" s="82">
        <f t="shared" ref="FT18" si="96">+$D18*FR11</f>
        <v>0.10954703541213077</v>
      </c>
      <c r="FU18" s="82">
        <f t="shared" ref="FU18" si="97">+$D18*FS11</f>
        <v>0.10406968364152425</v>
      </c>
    </row>
    <row r="19" spans="1:177">
      <c r="A19" s="79">
        <v>1955</v>
      </c>
      <c r="D19" s="98">
        <f>Data!CD19</f>
        <v>6.1429906711742976</v>
      </c>
      <c r="P19" s="82">
        <f>+$D19*M11</f>
        <v>6.1427961150311718</v>
      </c>
      <c r="Q19" s="82">
        <f t="shared" ref="Q19:CB19" si="98">+$D19*N11</f>
        <v>6.1233176283501916</v>
      </c>
      <c r="R19" s="82">
        <f t="shared" si="98"/>
        <v>6.1034217394853538</v>
      </c>
      <c r="S19" s="82">
        <f t="shared" si="98"/>
        <v>6.0830777015835844</v>
      </c>
      <c r="T19" s="82">
        <f t="shared" si="98"/>
        <v>6.0622468625036818</v>
      </c>
      <c r="U19" s="82">
        <f t="shared" si="98"/>
        <v>6.0408802946674802</v>
      </c>
      <c r="V19" s="82">
        <f t="shared" si="98"/>
        <v>6.0189158664906159</v>
      </c>
      <c r="W19" s="82">
        <f t="shared" si="98"/>
        <v>5.9962746901130597</v>
      </c>
      <c r="X19" s="82">
        <f t="shared" si="98"/>
        <v>5.9728568976310097</v>
      </c>
      <c r="Y19" s="82">
        <f t="shared" si="98"/>
        <v>5.9485367269625806</v>
      </c>
      <c r="Z19" s="82">
        <f t="shared" si="98"/>
        <v>5.923156940843131</v>
      </c>
      <c r="AA19" s="82">
        <f t="shared" si="98"/>
        <v>5.8965226595935345</v>
      </c>
      <c r="AB19" s="82">
        <f t="shared" si="98"/>
        <v>5.8683947605433433</v>
      </c>
      <c r="AC19" s="82">
        <f t="shared" si="98"/>
        <v>5.838483083143287</v>
      </c>
      <c r="AD19" s="82">
        <f t="shared" si="98"/>
        <v>5.806439775790623</v>
      </c>
      <c r="AE19" s="82">
        <f t="shared" si="98"/>
        <v>5.7718532229156523</v>
      </c>
      <c r="AF19" s="82">
        <f t="shared" si="98"/>
        <v>5.734243091259188</v>
      </c>
      <c r="AG19" s="82">
        <f t="shared" si="98"/>
        <v>5.6930571225477067</v>
      </c>
      <c r="AH19" s="82">
        <f t="shared" si="98"/>
        <v>5.6476703641158839</v>
      </c>
      <c r="AI19" s="82">
        <f t="shared" si="98"/>
        <v>5.5973875565166527</v>
      </c>
      <c r="AJ19" s="82">
        <f t="shared" si="98"/>
        <v>5.5414493749372147</v>
      </c>
      <c r="AK19" s="82">
        <f t="shared" si="98"/>
        <v>5.4790431379745739</v>
      </c>
      <c r="AL19" s="82">
        <f t="shared" si="98"/>
        <v>5.4093184448972318</v>
      </c>
      <c r="AM19" s="82">
        <f t="shared" si="98"/>
        <v>5.3314079777520975</v>
      </c>
      <c r="AN19" s="82">
        <f t="shared" si="98"/>
        <v>5.2444534108824099</v>
      </c>
      <c r="AO19" s="82">
        <f t="shared" si="98"/>
        <v>5.1476360185417818</v>
      </c>
      <c r="AP19" s="82">
        <f t="shared" si="98"/>
        <v>5.0402111803432428</v>
      </c>
      <c r="AQ19" s="82">
        <f t="shared" si="98"/>
        <v>4.9215455809570932</v>
      </c>
      <c r="AR19" s="82">
        <f t="shared" si="98"/>
        <v>4.7911555176999405</v>
      </c>
      <c r="AS19" s="82">
        <f t="shared" si="98"/>
        <v>4.6487444041831933</v>
      </c>
      <c r="AT19" s="82">
        <f t="shared" si="98"/>
        <v>4.4942373272526677</v>
      </c>
      <c r="AU19" s="82">
        <f t="shared" si="98"/>
        <v>4.3278104118672269</v>
      </c>
      <c r="AV19" s="82">
        <f t="shared" si="98"/>
        <v>4.1499128006044961</v>
      </c>
      <c r="AW19" s="82">
        <f t="shared" si="98"/>
        <v>3.9612792760510556</v>
      </c>
      <c r="AX19" s="82">
        <f t="shared" si="98"/>
        <v>3.7629319459738713</v>
      </c>
      <c r="AY19" s="82">
        <f t="shared" si="98"/>
        <v>3.5561699573638448</v>
      </c>
      <c r="AZ19" s="82">
        <f t="shared" si="98"/>
        <v>3.3425468745937632</v>
      </c>
      <c r="BA19" s="82">
        <f t="shared" si="98"/>
        <v>3.1238361031790909</v>
      </c>
      <c r="BB19" s="82">
        <f t="shared" si="98"/>
        <v>2.901985507444754</v>
      </c>
      <c r="BC19" s="82">
        <f t="shared" si="98"/>
        <v>2.6790630956798509</v>
      </c>
      <c r="BD19" s="82">
        <f t="shared" si="98"/>
        <v>2.4571962684697191</v>
      </c>
      <c r="BE19" s="82">
        <f t="shared" si="98"/>
        <v>2.238507589988044</v>
      </c>
      <c r="BF19" s="82">
        <f t="shared" si="98"/>
        <v>2.0250503059031884</v>
      </c>
      <c r="BG19" s="82">
        <f t="shared" si="98"/>
        <v>1.818746870262915</v>
      </c>
      <c r="BH19" s="82">
        <f t="shared" si="98"/>
        <v>1.6213335524251389</v>
      </c>
      <c r="BI19" s="82">
        <f t="shared" si="98"/>
        <v>1.4343137896979148</v>
      </c>
      <c r="BJ19" s="82">
        <f t="shared" si="98"/>
        <v>1.2589223668547629</v>
      </c>
      <c r="BK19" s="82">
        <f t="shared" si="98"/>
        <v>1.0961017905295372</v>
      </c>
      <c r="BL19" s="82">
        <f t="shared" si="98"/>
        <v>0.94649144518961315</v>
      </c>
      <c r="BM19" s="82">
        <f t="shared" si="98"/>
        <v>0.81042933228091985</v>
      </c>
      <c r="BN19" s="82">
        <f t="shared" si="98"/>
        <v>0.68796546694145611</v>
      </c>
      <c r="BO19" s="82">
        <f t="shared" si="98"/>
        <v>0.57888539058369304</v>
      </c>
      <c r="BP19" s="82">
        <f t="shared" si="98"/>
        <v>0.48274179267798983</v>
      </c>
      <c r="BQ19" s="82">
        <f t="shared" si="98"/>
        <v>0.39889194514069565</v>
      </c>
      <c r="BR19" s="82">
        <f t="shared" si="98"/>
        <v>0.32653854460796683</v>
      </c>
      <c r="BS19" s="82">
        <f t="shared" si="98"/>
        <v>0.26477162203990895</v>
      </c>
      <c r="BT19" s="82">
        <f t="shared" si="98"/>
        <v>0.21260939222990138</v>
      </c>
      <c r="BU19" s="82">
        <f t="shared" si="98"/>
        <v>0.16903624444544404</v>
      </c>
      <c r="BV19" s="82">
        <f t="shared" si="98"/>
        <v>0.13303648034812077</v>
      </c>
      <c r="BW19" s="82">
        <f t="shared" si="98"/>
        <v>0.10362284588017566</v>
      </c>
      <c r="BX19" s="82">
        <f t="shared" si="98"/>
        <v>7.9859341900370986E-2</v>
      </c>
      <c r="BY19" s="82">
        <f t="shared" si="98"/>
        <v>6.0878201705197442E-2</v>
      </c>
      <c r="BZ19" s="82">
        <f t="shared" si="98"/>
        <v>4.5891267782283578E-2</v>
      </c>
      <c r="CA19" s="82">
        <f t="shared" si="98"/>
        <v>3.4196269707988544E-2</v>
      </c>
      <c r="CB19" s="82">
        <f t="shared" si="98"/>
        <v>2.5178693355705176E-2</v>
      </c>
      <c r="CC19" s="82">
        <f t="shared" ref="CC19:CO19" si="99">+$D19*BZ11</f>
        <v>1.8310039760331576E-2</v>
      </c>
      <c r="CD19" s="82">
        <f t="shared" si="99"/>
        <v>1.3143307660593753E-2</v>
      </c>
      <c r="CE19" s="82">
        <f t="shared" si="99"/>
        <v>9.3065089237208253E-3</v>
      </c>
      <c r="CF19" s="82">
        <f t="shared" si="99"/>
        <v>6.4949552207394113E-3</v>
      </c>
      <c r="CG19" s="82">
        <f t="shared" si="99"/>
        <v>4.462952590532151E-3</v>
      </c>
      <c r="CH19" s="82">
        <f t="shared" si="99"/>
        <v>3.0154221873964627E-3</v>
      </c>
      <c r="CI19" s="82">
        <f t="shared" si="99"/>
        <v>1.9998429013003915E-3</v>
      </c>
      <c r="CJ19" s="82">
        <f t="shared" si="99"/>
        <v>1.2987944438237152E-3</v>
      </c>
      <c r="CK19" s="82">
        <f t="shared" si="99"/>
        <v>8.2327485062130856E-4</v>
      </c>
      <c r="CL19" s="82">
        <f t="shared" si="99"/>
        <v>5.0687836797514969E-4</v>
      </c>
      <c r="CM19" s="82">
        <f t="shared" si="99"/>
        <v>3.008501604966718E-4</v>
      </c>
      <c r="CN19" s="82">
        <f t="shared" si="99"/>
        <v>1.6998305826809422E-4</v>
      </c>
      <c r="CO19" s="82">
        <f t="shared" si="99"/>
        <v>8.9287113317771034E-5</v>
      </c>
      <c r="CV19" s="82">
        <f>+$D19*CS11</f>
        <v>6.1429906711742976</v>
      </c>
      <c r="CW19" s="82">
        <f t="shared" ref="CW19" si="100">+$D19*CT11</f>
        <v>5.8358411376155823</v>
      </c>
      <c r="CX19" s="82">
        <f t="shared" ref="CX19" si="101">+$D19*CU11</f>
        <v>5.5440490807348031</v>
      </c>
      <c r="CY19" s="82">
        <f t="shared" ref="CY19" si="102">+$D19*CV11</f>
        <v>5.2668466266980625</v>
      </c>
      <c r="CZ19" s="82">
        <f t="shared" ref="CZ19" si="103">+$D19*CW11</f>
        <v>5.0035042953631601</v>
      </c>
      <c r="DA19" s="82">
        <f t="shared" ref="DA19" si="104">+$D19*CX11</f>
        <v>4.7533290805950026</v>
      </c>
      <c r="DB19" s="82">
        <f t="shared" ref="DB19" si="105">+$D19*CY11</f>
        <v>4.515662626565252</v>
      </c>
      <c r="DC19" s="82">
        <f t="shared" ref="DC19" si="106">+$D19*CZ11</f>
        <v>4.2898794952369892</v>
      </c>
      <c r="DD19" s="82">
        <f t="shared" ref="DD19" si="107">+$D19*DA11</f>
        <v>4.0753855204751401</v>
      </c>
      <c r="DE19" s="82">
        <f t="shared" ref="DE19" si="108">+$D19*DB11</f>
        <v>3.8716162444513826</v>
      </c>
      <c r="DF19" s="82">
        <f t="shared" ref="DF19" si="109">+$D19*DC11</f>
        <v>3.678035432228814</v>
      </c>
      <c r="DG19" s="82">
        <f t="shared" ref="DG19" si="110">+$D19*DD11</f>
        <v>3.494133660617373</v>
      </c>
      <c r="DH19" s="82">
        <f t="shared" ref="DH19" si="111">+$D19*DE11</f>
        <v>3.3194269775865042</v>
      </c>
      <c r="DI19" s="82">
        <f t="shared" ref="DI19" si="112">+$D19*DF11</f>
        <v>3.1534556287071789</v>
      </c>
      <c r="DJ19" s="82">
        <f t="shared" ref="DJ19" si="113">+$D19*DG11</f>
        <v>2.9957828472718195</v>
      </c>
      <c r="DK19" s="82">
        <f t="shared" ref="DK19" si="114">+$D19*DH11</f>
        <v>2.8459937049082291</v>
      </c>
      <c r="DL19" s="82">
        <f t="shared" ref="DL19" si="115">+$D19*DI11</f>
        <v>2.7036940196628176</v>
      </c>
      <c r="DM19" s="82">
        <f t="shared" ref="DM19" si="116">+$D19*DJ11</f>
        <v>2.5685093186796766</v>
      </c>
      <c r="DN19" s="82">
        <f t="shared" ref="DN19" si="117">+$D19*DK11</f>
        <v>2.4400838527456927</v>
      </c>
      <c r="DO19" s="82">
        <f t="shared" ref="DO19" si="118">+$D19*DL11</f>
        <v>2.3180796601084079</v>
      </c>
      <c r="DP19" s="82">
        <f t="shared" ref="DP19" si="119">+$D19*DM11</f>
        <v>2.2021756771029874</v>
      </c>
      <c r="DQ19" s="82">
        <f t="shared" ref="DQ19" si="120">+$D19*DN11</f>
        <v>2.0920668932478383</v>
      </c>
      <c r="DR19" s="82">
        <f t="shared" ref="DR19" si="121">+$D19*DO11</f>
        <v>1.9874635485854462</v>
      </c>
      <c r="DS19" s="82">
        <f t="shared" ref="DS19" si="122">+$D19*DP11</f>
        <v>1.8880903711561741</v>
      </c>
      <c r="DT19" s="82">
        <f t="shared" ref="DT19" si="123">+$D19*DQ11</f>
        <v>1.7936858525983654</v>
      </c>
      <c r="DU19" s="82">
        <f t="shared" ref="DU19" si="124">+$D19*DR11</f>
        <v>1.7040015599684468</v>
      </c>
      <c r="DV19" s="82">
        <f t="shared" ref="DV19" si="125">+$D19*DS11</f>
        <v>1.6188014819700247</v>
      </c>
      <c r="DW19" s="82">
        <f t="shared" ref="DW19" si="126">+$D19*DT11</f>
        <v>1.5378614078715234</v>
      </c>
      <c r="DX19" s="82">
        <f t="shared" ref="DX19" si="127">+$D19*DU11</f>
        <v>1.4609683374779472</v>
      </c>
      <c r="DY19" s="82">
        <f t="shared" ref="DY19" si="128">+$D19*DV11</f>
        <v>1.3879199206040498</v>
      </c>
      <c r="DZ19" s="82">
        <f t="shared" ref="DZ19" si="129">+$D19*DW11</f>
        <v>1.3185239245738472</v>
      </c>
      <c r="EA19" s="82">
        <f t="shared" ref="EA19" si="130">+$D19*DX11</f>
        <v>1.252597728345155</v>
      </c>
      <c r="EB19" s="82">
        <f t="shared" ref="EB19" si="131">+$D19*DY11</f>
        <v>1.1899678419278974</v>
      </c>
      <c r="EC19" s="82">
        <f t="shared" ref="EC19" si="132">+$D19*DZ11</f>
        <v>1.1304694498315024</v>
      </c>
      <c r="ED19" s="82">
        <f t="shared" ref="ED19" si="133">+$D19*EA11</f>
        <v>1.0739459773399274</v>
      </c>
      <c r="EE19" s="82">
        <f t="shared" ref="EE19" si="134">+$D19*EB11</f>
        <v>1.0202486784729308</v>
      </c>
      <c r="EF19" s="82">
        <f t="shared" ref="EF19" si="135">+$D19*EC11</f>
        <v>0.96923624454928436</v>
      </c>
      <c r="EG19" s="82">
        <f t="shared" ref="EG19" si="136">+$D19*ED11</f>
        <v>0.92077443232182021</v>
      </c>
      <c r="EH19" s="82">
        <f t="shared" ref="EH19" si="137">+$D19*EE11</f>
        <v>0.87473571070572897</v>
      </c>
      <c r="EI19" s="82">
        <f t="shared" ref="EI19" si="138">+$D19*EF11</f>
        <v>0.83099892517044271</v>
      </c>
      <c r="EJ19" s="82">
        <f t="shared" ref="EJ19" si="139">+$D19*EG11</f>
        <v>0.78944897891192056</v>
      </c>
      <c r="EK19" s="82">
        <f t="shared" ref="EK19" si="140">+$D19*EH11</f>
        <v>0.74997652996632447</v>
      </c>
      <c r="EL19" s="82">
        <f t="shared" ref="EL19" si="141">+$D19*EI11</f>
        <v>0.71247770346800832</v>
      </c>
      <c r="EM19" s="82">
        <f t="shared" ref="EM19" si="142">+$D19*EJ11</f>
        <v>0.67685381829460778</v>
      </c>
      <c r="EN19" s="82">
        <f t="shared" ref="EN19" si="143">+$D19*EK11</f>
        <v>0.64301112737987731</v>
      </c>
      <c r="EO19" s="82">
        <f t="shared" ref="EO19" si="144">+$D19*EL11</f>
        <v>0.61086057101088354</v>
      </c>
      <c r="EP19" s="82">
        <f t="shared" ref="EP19" si="145">+$D19*EM11</f>
        <v>0.58031754246033929</v>
      </c>
      <c r="EQ19" s="82">
        <f t="shared" ref="EQ19" si="146">+$D19*EN11</f>
        <v>0.55130166533732239</v>
      </c>
      <c r="ER19" s="82">
        <f t="shared" ref="ER19" si="147">+$D19*EO11</f>
        <v>0.52373658207045626</v>
      </c>
      <c r="ES19" s="82">
        <f t="shared" ref="ES19" si="148">+$D19*EP11</f>
        <v>0.49754975296693343</v>
      </c>
      <c r="ET19" s="82">
        <f t="shared" ref="ET19" si="149">+$D19*EQ11</f>
        <v>0.4726722653185868</v>
      </c>
      <c r="EU19" s="82">
        <f t="shared" ref="EU19" si="150">+$D19*ER11</f>
        <v>0.44903865205265742</v>
      </c>
      <c r="EV19" s="82">
        <f t="shared" ref="EV19" si="151">+$D19*ES11</f>
        <v>0.42658671945002452</v>
      </c>
      <c r="EW19" s="82">
        <f t="shared" ref="EW19" si="152">+$D19*ET11</f>
        <v>0.40525738347752338</v>
      </c>
      <c r="EX19" s="82">
        <f t="shared" ref="EX19" si="153">+$D19*EU11</f>
        <v>0.38499451430364712</v>
      </c>
      <c r="EY19" s="82">
        <f t="shared" ref="EY19" si="154">+$D19*EV11</f>
        <v>0.36574478858846482</v>
      </c>
      <c r="EZ19" s="82">
        <f t="shared" ref="EZ19" si="155">+$D19*EW11</f>
        <v>0.34745754915904159</v>
      </c>
      <c r="FA19" s="82">
        <f t="shared" ref="FA19" si="156">+$D19*EX11</f>
        <v>0.33008467170108946</v>
      </c>
      <c r="FB19" s="82">
        <f t="shared" ref="FB19" si="157">+$D19*EY11</f>
        <v>0.31358043811603503</v>
      </c>
      <c r="FC19" s="82">
        <f t="shared" ref="FC19" si="158">+$D19*EZ11</f>
        <v>0.29790141621023331</v>
      </c>
      <c r="FD19" s="82">
        <f t="shared" ref="FD19" si="159">+$D19*FA11</f>
        <v>0.28300634539972153</v>
      </c>
      <c r="FE19" s="82">
        <f t="shared" ref="FE19" si="160">+$D19*FB11</f>
        <v>0.26885602812973547</v>
      </c>
      <c r="FF19" s="82">
        <f t="shared" ref="FF19" si="161">+$D19*FC11</f>
        <v>0.25541322672324873</v>
      </c>
      <c r="FG19" s="82">
        <f t="shared" ref="FG19" si="162">+$D19*FD11</f>
        <v>0.24264256538708631</v>
      </c>
      <c r="FH19" s="82">
        <f t="shared" ref="FH19" si="163">+$D19*FE11</f>
        <v>0.23051043711773198</v>
      </c>
      <c r="FI19" s="82">
        <f t="shared" ref="FI19" si="164">+$D19*FF11</f>
        <v>0.21898491526184535</v>
      </c>
      <c r="FJ19" s="82">
        <f t="shared" ref="FJ19" si="165">+$D19*FG11</f>
        <v>0.2080356694987531</v>
      </c>
      <c r="FK19" s="82">
        <f t="shared" ref="FK19" si="166">+$D19*FH11</f>
        <v>0.19763388602381543</v>
      </c>
      <c r="FL19" s="82">
        <f t="shared" ref="FL19" si="167">+$D19*FI11</f>
        <v>0.18775219172262467</v>
      </c>
      <c r="FM19" s="82">
        <f t="shared" ref="FM19" si="168">+$D19*FJ11</f>
        <v>0.17836458213649345</v>
      </c>
      <c r="FN19" s="82">
        <f t="shared" ref="FN19" si="169">+$D19*FK11</f>
        <v>0.16944635302966873</v>
      </c>
      <c r="FO19" s="82">
        <f t="shared" ref="FO19" si="170">+$D19*FL11</f>
        <v>0.1609740353781853</v>
      </c>
      <c r="FP19" s="82">
        <f t="shared" ref="FP19" si="171">+$D19*FM11</f>
        <v>0.15292533360927607</v>
      </c>
      <c r="FQ19" s="82">
        <f t="shared" ref="FQ19" si="172">+$D19*FN11</f>
        <v>0.14527906692881226</v>
      </c>
      <c r="FR19" s="82">
        <f t="shared" ref="FR19" si="173">+$D19*FO11</f>
        <v>0.13801511358237165</v>
      </c>
      <c r="FS19" s="82">
        <f t="shared" ref="FS19" si="174">+$D19*FP11</f>
        <v>0.13111435790325304</v>
      </c>
      <c r="FT19" s="82">
        <f t="shared" ref="FT19" si="175">+$D19*FQ11</f>
        <v>0.12455864000809039</v>
      </c>
      <c r="FU19" s="82">
        <f t="shared" ref="FU19" si="176">+$D19*FR11</f>
        <v>0.11833070800768587</v>
      </c>
    </row>
    <row r="20" spans="1:177">
      <c r="A20" s="79">
        <v>1956</v>
      </c>
      <c r="D20" s="98">
        <f>Data!CD20</f>
        <v>7.8854017281041742</v>
      </c>
      <c r="Q20" s="82">
        <f>+$D20*M11</f>
        <v>7.8851519876390919</v>
      </c>
      <c r="R20" s="82">
        <f t="shared" ref="R20:CC20" si="177">+$D20*N11</f>
        <v>7.8601485811947693</v>
      </c>
      <c r="S20" s="82">
        <f t="shared" si="177"/>
        <v>7.8346093797154062</v>
      </c>
      <c r="T20" s="82">
        <f t="shared" si="177"/>
        <v>7.8084949152445429</v>
      </c>
      <c r="U20" s="82">
        <f t="shared" si="177"/>
        <v>7.7817555722646965</v>
      </c>
      <c r="V20" s="82">
        <f t="shared" si="177"/>
        <v>7.7543285452744328</v>
      </c>
      <c r="W20" s="82">
        <f t="shared" si="177"/>
        <v>7.7261340795534625</v>
      </c>
      <c r="X20" s="82">
        <f t="shared" si="177"/>
        <v>7.6970709113198428</v>
      </c>
      <c r="Y20" s="82">
        <f t="shared" si="177"/>
        <v>7.6670108459232198</v>
      </c>
      <c r="Z20" s="82">
        <f t="shared" si="177"/>
        <v>7.6357924498549155</v>
      </c>
      <c r="AA20" s="82">
        <f t="shared" si="177"/>
        <v>7.6032138867351113</v>
      </c>
      <c r="AB20" s="82">
        <f t="shared" si="177"/>
        <v>7.5690250007942774</v>
      </c>
      <c r="AC20" s="82">
        <f t="shared" si="177"/>
        <v>7.5329188440945609</v>
      </c>
      <c r="AD20" s="82">
        <f t="shared" si="177"/>
        <v>7.4945229543258058</v>
      </c>
      <c r="AE20" s="82">
        <f t="shared" si="177"/>
        <v>7.4533908145101728</v>
      </c>
      <c r="AF20" s="82">
        <f t="shared" si="177"/>
        <v>7.4089940575544393</v>
      </c>
      <c r="AG20" s="82">
        <f t="shared" si="177"/>
        <v>7.3607161074429817</v>
      </c>
      <c r="AH20" s="82">
        <f t="shared" si="177"/>
        <v>7.3078480621804154</v>
      </c>
      <c r="AI20" s="82">
        <f t="shared" si="177"/>
        <v>7.2495877061862686</v>
      </c>
      <c r="AJ20" s="82">
        <f t="shared" si="177"/>
        <v>7.1850425751318667</v>
      </c>
      <c r="AK20" s="82">
        <f t="shared" si="177"/>
        <v>7.1132379676849888</v>
      </c>
      <c r="AL20" s="82">
        <f t="shared" si="177"/>
        <v>7.0331306917454643</v>
      </c>
      <c r="AM20" s="82">
        <f t="shared" si="177"/>
        <v>6.9436291370933381</v>
      </c>
      <c r="AN20" s="82">
        <f t="shared" si="177"/>
        <v>6.843619977850028</v>
      </c>
      <c r="AO20" s="82">
        <f t="shared" si="177"/>
        <v>6.7320014310275047</v>
      </c>
      <c r="AP20" s="82">
        <f t="shared" si="177"/>
        <v>6.6077225457516811</v>
      </c>
      <c r="AQ20" s="82">
        <f t="shared" si="177"/>
        <v>6.4698274959110558</v>
      </c>
      <c r="AR20" s="82">
        <f t="shared" si="177"/>
        <v>6.3175033312567113</v>
      </c>
      <c r="AS20" s="82">
        <f t="shared" si="177"/>
        <v>6.1501291506381017</v>
      </c>
      <c r="AT20" s="82">
        <f t="shared" si="177"/>
        <v>5.9673242432668951</v>
      </c>
      <c r="AU20" s="82">
        <f t="shared" si="177"/>
        <v>5.7689924474610921</v>
      </c>
      <c r="AV20" s="82">
        <f t="shared" si="177"/>
        <v>5.5553598446408552</v>
      </c>
      <c r="AW20" s="82">
        <f t="shared" si="177"/>
        <v>5.3270029731483932</v>
      </c>
      <c r="AX20" s="82">
        <f t="shared" si="177"/>
        <v>5.0848650308799996</v>
      </c>
      <c r="AY20" s="82">
        <f t="shared" si="177"/>
        <v>4.8302580384431231</v>
      </c>
      <c r="AZ20" s="82">
        <f t="shared" si="177"/>
        <v>4.5648496356691552</v>
      </c>
      <c r="BA20" s="82">
        <f t="shared" si="177"/>
        <v>4.2906340432635535</v>
      </c>
      <c r="BB20" s="82">
        <f t="shared" si="177"/>
        <v>4.0098876792879476</v>
      </c>
      <c r="BC20" s="82">
        <f t="shared" si="177"/>
        <v>3.7251109044845325</v>
      </c>
      <c r="BD20" s="82">
        <f t="shared" si="177"/>
        <v>3.4389583014515068</v>
      </c>
      <c r="BE20" s="82">
        <f t="shared" si="177"/>
        <v>3.1541606912416698</v>
      </c>
      <c r="BF20" s="82">
        <f t="shared" si="177"/>
        <v>2.8734426866859879</v>
      </c>
      <c r="BG20" s="82">
        <f t="shared" si="177"/>
        <v>2.5994399204604965</v>
      </c>
      <c r="BH20" s="82">
        <f t="shared" si="177"/>
        <v>2.3346201356046841</v>
      </c>
      <c r="BI20" s="82">
        <f t="shared" si="177"/>
        <v>2.0812120806432066</v>
      </c>
      <c r="BJ20" s="82">
        <f t="shared" si="177"/>
        <v>1.8411456310685772</v>
      </c>
      <c r="BK20" s="82">
        <f t="shared" si="177"/>
        <v>1.6160058086573446</v>
      </c>
      <c r="BL20" s="82">
        <f t="shared" si="177"/>
        <v>1.4070024546476241</v>
      </c>
      <c r="BM20" s="82">
        <f t="shared" si="177"/>
        <v>1.2149563098892469</v>
      </c>
      <c r="BN20" s="82">
        <f t="shared" si="177"/>
        <v>1.0403012472836222</v>
      </c>
      <c r="BO20" s="82">
        <f t="shared" si="177"/>
        <v>0.88310146836982406</v>
      </c>
      <c r="BP20" s="82">
        <f t="shared" si="177"/>
        <v>0.7430816850663251</v>
      </c>
      <c r="BQ20" s="82">
        <f t="shared" si="177"/>
        <v>0.61966771072492177</v>
      </c>
      <c r="BR20" s="82">
        <f t="shared" si="177"/>
        <v>0.51203451248901155</v>
      </c>
      <c r="BS20" s="82">
        <f t="shared" si="177"/>
        <v>0.4191586381576039</v>
      </c>
      <c r="BT20" s="82">
        <f t="shared" si="177"/>
        <v>0.33987201311952059</v>
      </c>
      <c r="BU20" s="82">
        <f t="shared" si="177"/>
        <v>0.272914376505208</v>
      </c>
      <c r="BV20" s="82">
        <f t="shared" si="177"/>
        <v>0.21698204757448258</v>
      </c>
      <c r="BW20" s="82">
        <f t="shared" si="177"/>
        <v>0.17077123313251463</v>
      </c>
      <c r="BX20" s="82">
        <f t="shared" si="177"/>
        <v>0.13301465226194312</v>
      </c>
      <c r="BY20" s="82">
        <f t="shared" si="177"/>
        <v>0.10251081701644017</v>
      </c>
      <c r="BZ20" s="82">
        <f t="shared" si="177"/>
        <v>7.8145825482471704E-2</v>
      </c>
      <c r="CA20" s="82">
        <f t="shared" si="177"/>
        <v>5.8907965459458339E-2</v>
      </c>
      <c r="CB20" s="82">
        <f t="shared" si="177"/>
        <v>4.3895773033713975E-2</v>
      </c>
      <c r="CC20" s="82">
        <f t="shared" si="177"/>
        <v>3.2320431973003286E-2</v>
      </c>
      <c r="CD20" s="82">
        <f t="shared" ref="CD20:CO20" si="178">+$D20*BZ11</f>
        <v>2.3503538731595469E-2</v>
      </c>
      <c r="CE20" s="82">
        <f t="shared" si="178"/>
        <v>1.6871303651196802E-2</v>
      </c>
      <c r="CF20" s="82">
        <f t="shared" si="178"/>
        <v>1.1946227086764676E-2</v>
      </c>
      <c r="CG20" s="82">
        <f t="shared" si="178"/>
        <v>8.3371982578295898E-3</v>
      </c>
      <c r="CH20" s="82">
        <f t="shared" si="178"/>
        <v>5.7288340408796143E-3</v>
      </c>
      <c r="CI20" s="82">
        <f t="shared" si="178"/>
        <v>3.8707230077747062E-3</v>
      </c>
      <c r="CJ20" s="82">
        <f t="shared" si="178"/>
        <v>2.5670826335206618E-3</v>
      </c>
      <c r="CK20" s="82">
        <f t="shared" si="178"/>
        <v>1.6671872871038967E-3</v>
      </c>
      <c r="CL20" s="82">
        <f t="shared" si="178"/>
        <v>1.0567902960127702E-3</v>
      </c>
      <c r="CM20" s="82">
        <f t="shared" si="178"/>
        <v>6.5065043603685171E-4</v>
      </c>
      <c r="CN20" s="82">
        <f t="shared" si="178"/>
        <v>3.861839456492906E-4</v>
      </c>
      <c r="CO20" s="82">
        <f t="shared" si="178"/>
        <v>2.1819741770166712E-4</v>
      </c>
      <c r="CW20" s="82">
        <f>+$D20*CS11</f>
        <v>7.8854017281041742</v>
      </c>
      <c r="CX20" s="82">
        <f t="shared" ref="CX20" si="179">+$D20*CT11</f>
        <v>7.4911316416989653</v>
      </c>
      <c r="CY20" s="82">
        <f t="shared" ref="CY20" si="180">+$D20*CU11</f>
        <v>7.1165750596140169</v>
      </c>
      <c r="CZ20" s="82">
        <f t="shared" ref="CZ20" si="181">+$D20*CV11</f>
        <v>6.7607463066333153</v>
      </c>
      <c r="DA20" s="82">
        <f t="shared" ref="DA20" si="182">+$D20*CW11</f>
        <v>6.4227089913016506</v>
      </c>
      <c r="DB20" s="82">
        <f t="shared" ref="DB20" si="183">+$D20*CX11</f>
        <v>6.1015735417365677</v>
      </c>
      <c r="DC20" s="82">
        <f t="shared" ref="DC20" si="184">+$D20*CY11</f>
        <v>5.7964948646497385</v>
      </c>
      <c r="DD20" s="82">
        <f t="shared" ref="DD20" si="185">+$D20*CZ11</f>
        <v>5.506670121417252</v>
      </c>
      <c r="DE20" s="82">
        <f t="shared" ref="DE20" si="186">+$D20*DA11</f>
        <v>5.2313366153463896</v>
      </c>
      <c r="DF20" s="82">
        <f t="shared" ref="DF20" si="187">+$D20*DB11</f>
        <v>4.9697697845790696</v>
      </c>
      <c r="DG20" s="82">
        <f t="shared" ref="DG20" si="188">+$D20*DC11</f>
        <v>4.7212812953501171</v>
      </c>
      <c r="DH20" s="82">
        <f t="shared" ref="DH20" si="189">+$D20*DD11</f>
        <v>4.4852172305826103</v>
      </c>
      <c r="DI20" s="82">
        <f t="shared" ref="DI20" si="190">+$D20*DE11</f>
        <v>4.2609563690534795</v>
      </c>
      <c r="DJ20" s="82">
        <f t="shared" ref="DJ20" si="191">+$D20*DF11</f>
        <v>4.0479085506008055</v>
      </c>
      <c r="DK20" s="82">
        <f t="shared" ref="DK20" si="192">+$D20*DG11</f>
        <v>3.8455131230707655</v>
      </c>
      <c r="DL20" s="82">
        <f t="shared" ref="DL20" si="193">+$D20*DH11</f>
        <v>3.6532374669172274</v>
      </c>
      <c r="DM20" s="82">
        <f t="shared" ref="DM20" si="194">+$D20*DI11</f>
        <v>3.470575593571366</v>
      </c>
      <c r="DN20" s="82">
        <f t="shared" ref="DN20" si="195">+$D20*DJ11</f>
        <v>3.2970468138927975</v>
      </c>
      <c r="DO20" s="82">
        <f t="shared" ref="DO20" si="196">+$D20*DK11</f>
        <v>3.1321944731981577</v>
      </c>
      <c r="DP20" s="82">
        <f t="shared" ref="DP20" si="197">+$D20*DL11</f>
        <v>2.9755847495382497</v>
      </c>
      <c r="DQ20" s="82">
        <f t="shared" ref="DQ20" si="198">+$D20*DM11</f>
        <v>2.8268055120613371</v>
      </c>
      <c r="DR20" s="82">
        <f t="shared" ref="DR20" si="199">+$D20*DN11</f>
        <v>2.6854652364582705</v>
      </c>
      <c r="DS20" s="82">
        <f t="shared" ref="DS20" si="200">+$D20*DO11</f>
        <v>2.5511919746353566</v>
      </c>
      <c r="DT20" s="82">
        <f t="shared" ref="DT20" si="201">+$D20*DP11</f>
        <v>2.4236323759035892</v>
      </c>
      <c r="DU20" s="82">
        <f t="shared" ref="DU20" si="202">+$D20*DQ11</f>
        <v>2.3024507571084096</v>
      </c>
      <c r="DV20" s="82">
        <f t="shared" ref="DV20" si="203">+$D20*DR11</f>
        <v>2.187328219252989</v>
      </c>
      <c r="DW20" s="82">
        <f t="shared" ref="DW20" si="204">+$D20*DS11</f>
        <v>2.0779618082903397</v>
      </c>
      <c r="DX20" s="82">
        <f t="shared" ref="DX20" si="205">+$D20*DT11</f>
        <v>1.9740637178758227</v>
      </c>
      <c r="DY20" s="82">
        <f t="shared" ref="DY20" si="206">+$D20*DU11</f>
        <v>1.8753605319820312</v>
      </c>
      <c r="DZ20" s="82">
        <f t="shared" ref="DZ20" si="207">+$D20*DV11</f>
        <v>1.7815925053829298</v>
      </c>
      <c r="EA20" s="82">
        <f t="shared" ref="EA20" si="208">+$D20*DW11</f>
        <v>1.6925128801137832</v>
      </c>
      <c r="EB20" s="82">
        <f t="shared" ref="EB20" si="209">+$D20*DX11</f>
        <v>1.6078872361080943</v>
      </c>
      <c r="EC20" s="82">
        <f t="shared" ref="EC20" si="210">+$D20*DY11</f>
        <v>1.5274928743026897</v>
      </c>
      <c r="ED20" s="82">
        <f t="shared" ref="ED20" si="211">+$D20*DZ11</f>
        <v>1.451118230587555</v>
      </c>
      <c r="EE20" s="82">
        <f t="shared" ref="EE20" si="212">+$D20*EA11</f>
        <v>1.3785623190581773</v>
      </c>
      <c r="EF20" s="82">
        <f t="shared" ref="EF20" si="213">+$D20*EB11</f>
        <v>1.3096342031052681</v>
      </c>
      <c r="EG20" s="82">
        <f t="shared" ref="EG20" si="214">+$D20*EC11</f>
        <v>1.244152492950005</v>
      </c>
      <c r="EH20" s="82">
        <f t="shared" ref="EH20" si="215">+$D20*ED11</f>
        <v>1.1819448683025049</v>
      </c>
      <c r="EI20" s="82">
        <f t="shared" ref="EI20" si="216">+$D20*EE11</f>
        <v>1.1228476248873793</v>
      </c>
      <c r="EJ20" s="82">
        <f t="shared" ref="EJ20" si="217">+$D20*EF11</f>
        <v>1.0667052436430107</v>
      </c>
      <c r="EK20" s="82">
        <f t="shared" ref="EK20" si="218">+$D20*EG11</f>
        <v>1.0133699814608601</v>
      </c>
      <c r="EL20" s="82">
        <f t="shared" ref="EL20" si="219">+$D20*EH11</f>
        <v>0.96270148238781694</v>
      </c>
      <c r="EM20" s="82">
        <f t="shared" ref="EM20" si="220">+$D20*EI11</f>
        <v>0.91456640826842628</v>
      </c>
      <c r="EN20" s="82">
        <f t="shared" ref="EN20" si="221">+$D20*EJ11</f>
        <v>0.86883808785500483</v>
      </c>
      <c r="EO20" s="82">
        <f t="shared" ref="EO20" si="222">+$D20*EK11</f>
        <v>0.82539618346225441</v>
      </c>
      <c r="EP20" s="82">
        <f t="shared" ref="EP20" si="223">+$D20*EL11</f>
        <v>0.78412637428914178</v>
      </c>
      <c r="EQ20" s="82">
        <f t="shared" ref="EQ20" si="224">+$D20*EM11</f>
        <v>0.74492005557468466</v>
      </c>
      <c r="ER20" s="82">
        <f t="shared" ref="ER20" si="225">+$D20*EN11</f>
        <v>0.70767405279595053</v>
      </c>
      <c r="ES20" s="82">
        <f t="shared" ref="ES20" si="226">+$D20*EO11</f>
        <v>0.6722903501561529</v>
      </c>
      <c r="ET20" s="82">
        <f t="shared" ref="ET20" si="227">+$D20*EP11</f>
        <v>0.63867583264834527</v>
      </c>
      <c r="EU20" s="82">
        <f t="shared" ref="EU20" si="228">+$D20*EQ11</f>
        <v>0.60674204101592799</v>
      </c>
      <c r="EV20" s="82">
        <f t="shared" ref="EV20" si="229">+$D20*ER11</f>
        <v>0.57640493896513156</v>
      </c>
      <c r="EW20" s="82">
        <f t="shared" ref="EW20" si="230">+$D20*ES11</f>
        <v>0.54758469201687499</v>
      </c>
      <c r="EX20" s="82">
        <f t="shared" ref="EX20" si="231">+$D20*ET11</f>
        <v>0.5202054574160313</v>
      </c>
      <c r="EY20" s="82">
        <f t="shared" ref="EY20" si="232">+$D20*EU11</f>
        <v>0.49419518454522965</v>
      </c>
      <c r="EZ20" s="82">
        <f t="shared" ref="EZ20" si="233">+$D20*EV11</f>
        <v>0.46948542531796827</v>
      </c>
      <c r="FA20" s="82">
        <f t="shared" ref="FA20" si="234">+$D20*EW11</f>
        <v>0.44601115405206987</v>
      </c>
      <c r="FB20" s="82">
        <f t="shared" ref="FB20" si="235">+$D20*EX11</f>
        <v>0.42371059634946628</v>
      </c>
      <c r="FC20" s="82">
        <f t="shared" ref="FC20" si="236">+$D20*EY11</f>
        <v>0.40252506653199305</v>
      </c>
      <c r="FD20" s="82">
        <f t="shared" ref="FD20" si="237">+$D20*EZ11</f>
        <v>0.38239881320539337</v>
      </c>
      <c r="FE20" s="82">
        <f t="shared" ref="FE20" si="238">+$D20*FA11</f>
        <v>0.36327887254512364</v>
      </c>
      <c r="FF20" s="82">
        <f t="shared" ref="FF20" si="239">+$D20*FB11</f>
        <v>0.34511492891786749</v>
      </c>
      <c r="FG20" s="82">
        <f t="shared" ref="FG20" si="240">+$D20*FC11</f>
        <v>0.3278591824719741</v>
      </c>
      <c r="FH20" s="82">
        <f t="shared" ref="FH20" si="241">+$D20*FD11</f>
        <v>0.31146622334837543</v>
      </c>
      <c r="FI20" s="82">
        <f t="shared" ref="FI20" si="242">+$D20*FE11</f>
        <v>0.29589291218095665</v>
      </c>
      <c r="FJ20" s="82">
        <f t="shared" ref="FJ20" si="243">+$D20*FF11</f>
        <v>0.28109826657190878</v>
      </c>
      <c r="FK20" s="82">
        <f t="shared" ref="FK20" si="244">+$D20*FG11</f>
        <v>0.26704335324331335</v>
      </c>
      <c r="FL20" s="82">
        <f t="shared" ref="FL20" si="245">+$D20*FH11</f>
        <v>0.25369118558114767</v>
      </c>
      <c r="FM20" s="82">
        <f t="shared" ref="FM20" si="246">+$D20*FI11</f>
        <v>0.2410066263020903</v>
      </c>
      <c r="FN20" s="82">
        <f t="shared" ref="FN20" si="247">+$D20*FJ11</f>
        <v>0.2289562949869858</v>
      </c>
      <c r="FO20" s="82">
        <f t="shared" ref="FO20" si="248">+$D20*FK11</f>
        <v>0.21750848023763647</v>
      </c>
      <c r="FP20" s="82">
        <f t="shared" ref="FP20" si="249">+$D20*FL11</f>
        <v>0.20663305622575465</v>
      </c>
      <c r="FQ20" s="82">
        <f t="shared" ref="FQ20" si="250">+$D20*FM11</f>
        <v>0.19630140341446695</v>
      </c>
      <c r="FR20" s="82">
        <f t="shared" ref="FR20" si="251">+$D20*FN11</f>
        <v>0.18648633324374358</v>
      </c>
      <c r="FS20" s="82">
        <f t="shared" ref="FS20" si="252">+$D20*FO11</f>
        <v>0.17716201658155642</v>
      </c>
      <c r="FT20" s="82">
        <f t="shared" ref="FT20" si="253">+$D20*FP11</f>
        <v>0.16830391575247858</v>
      </c>
      <c r="FU20" s="82">
        <f t="shared" ref="FU20" si="254">+$D20*FQ11</f>
        <v>0.15988871996485463</v>
      </c>
    </row>
    <row r="21" spans="1:177">
      <c r="A21" s="79">
        <v>1957</v>
      </c>
      <c r="D21" s="98">
        <f>Data!CD21</f>
        <v>4.4750566691095983</v>
      </c>
      <c r="R21" s="82">
        <f>+$D21*M11</f>
        <v>4.4749149385076139</v>
      </c>
      <c r="S21" s="82">
        <f t="shared" ref="S21:CD21" si="255">+$D21*N11</f>
        <v>4.4607252162059163</v>
      </c>
      <c r="T21" s="82">
        <f t="shared" si="255"/>
        <v>4.4462314240257896</v>
      </c>
      <c r="U21" s="82">
        <f t="shared" si="255"/>
        <v>4.4314111634455262</v>
      </c>
      <c r="V21" s="82">
        <f t="shared" si="255"/>
        <v>4.4162362770851908</v>
      </c>
      <c r="W21" s="82">
        <f t="shared" si="255"/>
        <v>4.4006711220964245</v>
      </c>
      <c r="X21" s="82">
        <f t="shared" si="255"/>
        <v>4.3846704367531624</v>
      </c>
      <c r="Y21" s="82">
        <f t="shared" si="255"/>
        <v>4.3681767526881163</v>
      </c>
      <c r="Z21" s="82">
        <f t="shared" si="255"/>
        <v>4.3511173179547429</v>
      </c>
      <c r="AA21" s="82">
        <f t="shared" si="255"/>
        <v>4.3334005171700154</v>
      </c>
      <c r="AB21" s="82">
        <f t="shared" si="255"/>
        <v>4.314911805854309</v>
      </c>
      <c r="AC21" s="82">
        <f t="shared" si="255"/>
        <v>4.2955092177155638</v>
      </c>
      <c r="AD21" s="82">
        <f t="shared" si="255"/>
        <v>4.2750185562494378</v>
      </c>
      <c r="AE21" s="82">
        <f t="shared" si="255"/>
        <v>4.2532284447876885</v>
      </c>
      <c r="AF21" s="82">
        <f t="shared" si="255"/>
        <v>4.2298854797817755</v>
      </c>
      <c r="AG21" s="82">
        <f t="shared" si="255"/>
        <v>4.2046898067961518</v>
      </c>
      <c r="AH21" s="82">
        <f t="shared" si="255"/>
        <v>4.1772915118117355</v>
      </c>
      <c r="AI21" s="82">
        <f t="shared" si="255"/>
        <v>4.1472882847482593</v>
      </c>
      <c r="AJ21" s="82">
        <f t="shared" si="255"/>
        <v>4.1142248589868187</v>
      </c>
      <c r="AK21" s="82">
        <f t="shared" si="255"/>
        <v>4.0775947507002499</v>
      </c>
      <c r="AL21" s="82">
        <f t="shared" si="255"/>
        <v>4.0368448056108699</v>
      </c>
      <c r="AM21" s="82">
        <f t="shared" si="255"/>
        <v>3.9913830001381441</v>
      </c>
      <c r="AN21" s="82">
        <f t="shared" si="255"/>
        <v>3.9405898328586413</v>
      </c>
      <c r="AO21" s="82">
        <f t="shared" si="255"/>
        <v>3.8838334784615367</v>
      </c>
      <c r="AP21" s="82">
        <f t="shared" si="255"/>
        <v>3.8204886623598791</v>
      </c>
      <c r="AQ21" s="82">
        <f t="shared" si="255"/>
        <v>3.7499589577792101</v>
      </c>
      <c r="AR21" s="82">
        <f t="shared" si="255"/>
        <v>3.671701922347884</v>
      </c>
      <c r="AS21" s="82">
        <f t="shared" si="255"/>
        <v>3.5852561973985146</v>
      </c>
      <c r="AT21" s="82">
        <f t="shared" si="255"/>
        <v>3.4902694143479396</v>
      </c>
      <c r="AU21" s="82">
        <f t="shared" si="255"/>
        <v>3.3865255154211611</v>
      </c>
      <c r="AV21" s="82">
        <f t="shared" si="255"/>
        <v>3.273969927751613</v>
      </c>
      <c r="AW21" s="82">
        <f t="shared" si="255"/>
        <v>3.1527309551596869</v>
      </c>
      <c r="AX21" s="82">
        <f t="shared" si="255"/>
        <v>3.0231357898217972</v>
      </c>
      <c r="AY21" s="82">
        <f t="shared" si="255"/>
        <v>2.8857197074514231</v>
      </c>
      <c r="AZ21" s="82">
        <f t="shared" si="255"/>
        <v>2.7412272949157703</v>
      </c>
      <c r="BA21" s="82">
        <f t="shared" si="255"/>
        <v>2.5906049571040826</v>
      </c>
      <c r="BB21" s="82">
        <f t="shared" si="255"/>
        <v>2.434984437328287</v>
      </c>
      <c r="BC21" s="82">
        <f t="shared" si="255"/>
        <v>2.2756576291633261</v>
      </c>
      <c r="BD21" s="82">
        <f t="shared" si="255"/>
        <v>2.1140435162450819</v>
      </c>
      <c r="BE21" s="82">
        <f t="shared" si="255"/>
        <v>1.9516486048961728</v>
      </c>
      <c r="BF21" s="82">
        <f t="shared" si="255"/>
        <v>1.7900226676438393</v>
      </c>
      <c r="BG21" s="82">
        <f t="shared" si="255"/>
        <v>1.6307119537776393</v>
      </c>
      <c r="BH21" s="82">
        <f t="shared" si="255"/>
        <v>1.4752122153202225</v>
      </c>
      <c r="BI21" s="82">
        <f t="shared" si="255"/>
        <v>1.324923924983987</v>
      </c>
      <c r="BJ21" s="82">
        <f t="shared" si="255"/>
        <v>1.1811119233303828</v>
      </c>
      <c r="BK21" s="82">
        <f t="shared" si="255"/>
        <v>1.0448714370188887</v>
      </c>
      <c r="BL21" s="82">
        <f t="shared" si="255"/>
        <v>0.91710198423721456</v>
      </c>
      <c r="BM21" s="82">
        <f t="shared" si="255"/>
        <v>0.79849016387884442</v>
      </c>
      <c r="BN21" s="82">
        <f t="shared" si="255"/>
        <v>0.68950175586727369</v>
      </c>
      <c r="BO21" s="82">
        <f t="shared" si="255"/>
        <v>0.59038298809144762</v>
      </c>
      <c r="BP21" s="82">
        <f t="shared" si="255"/>
        <v>0.50117029566723059</v>
      </c>
      <c r="BQ21" s="82">
        <f t="shared" si="255"/>
        <v>0.42170744942486782</v>
      </c>
      <c r="BR21" s="82">
        <f t="shared" si="255"/>
        <v>0.35166859180149102</v>
      </c>
      <c r="BS21" s="82">
        <f t="shared" si="255"/>
        <v>0.2905855071101282</v>
      </c>
      <c r="BT21" s="82">
        <f t="shared" si="255"/>
        <v>0.23787737439130527</v>
      </c>
      <c r="BU21" s="82">
        <f t="shared" si="255"/>
        <v>0.19288129779532295</v>
      </c>
      <c r="BV21" s="82">
        <f t="shared" si="255"/>
        <v>0.15488206470479321</v>
      </c>
      <c r="BW21" s="82">
        <f t="shared" si="255"/>
        <v>0.12313982122362915</v>
      </c>
      <c r="BX21" s="82">
        <f t="shared" si="255"/>
        <v>9.6914649636431774E-2</v>
      </c>
      <c r="BY21" s="82">
        <f t="shared" si="255"/>
        <v>7.5487353367500967E-2</v>
      </c>
      <c r="BZ21" s="82">
        <f t="shared" si="255"/>
        <v>5.8176074113041543E-2</v>
      </c>
      <c r="CA21" s="82">
        <f t="shared" si="255"/>
        <v>4.43486596557316E-2</v>
      </c>
      <c r="CB21" s="82">
        <f t="shared" si="255"/>
        <v>3.3430951622093981E-2</v>
      </c>
      <c r="CC21" s="82">
        <f t="shared" si="255"/>
        <v>2.4911358816397375E-2</v>
      </c>
      <c r="CD21" s="82">
        <f t="shared" si="255"/>
        <v>1.8342218904814772E-2</v>
      </c>
      <c r="CE21" s="82">
        <f t="shared" ref="CE21:CO21" si="256">+$D21*BZ11</f>
        <v>1.3338530029945549E-2</v>
      </c>
      <c r="CF21" s="82">
        <f t="shared" si="256"/>
        <v>9.5746599252861716E-3</v>
      </c>
      <c r="CG21" s="82">
        <f t="shared" si="256"/>
        <v>6.7796220203706695E-3</v>
      </c>
      <c r="CH21" s="82">
        <f t="shared" si="256"/>
        <v>4.7314564243969405E-3</v>
      </c>
      <c r="CI21" s="82">
        <f t="shared" si="256"/>
        <v>3.2511795676165348E-3</v>
      </c>
      <c r="CJ21" s="82">
        <f t="shared" si="256"/>
        <v>2.1966800687506236E-3</v>
      </c>
      <c r="CK21" s="82">
        <f t="shared" si="256"/>
        <v>1.4568490807955322E-3</v>
      </c>
      <c r="CL21" s="82">
        <f t="shared" si="256"/>
        <v>9.4614806512879641E-4</v>
      </c>
      <c r="CM21" s="82">
        <f t="shared" si="256"/>
        <v>5.9974071392799645E-4</v>
      </c>
      <c r="CN21" s="82">
        <f t="shared" si="256"/>
        <v>3.6925164670663119E-4</v>
      </c>
      <c r="CO21" s="82">
        <f t="shared" si="256"/>
        <v>2.1916385506669841E-4</v>
      </c>
      <c r="CX21" s="82">
        <f>+$D21*CS11</f>
        <v>4.4750566691095983</v>
      </c>
      <c r="CY21" s="82">
        <f t="shared" ref="CY21" si="257">+$D21*CT11</f>
        <v>4.2513038356541184</v>
      </c>
      <c r="CZ21" s="82">
        <f t="shared" ref="CZ21" si="258">+$D21*CU11</f>
        <v>4.0387386438714126</v>
      </c>
      <c r="DA21" s="82">
        <f t="shared" ref="DA21" si="259">+$D21*CV11</f>
        <v>3.8368017116778415</v>
      </c>
      <c r="DB21" s="82">
        <f t="shared" ref="DB21" si="260">+$D21*CW11</f>
        <v>3.6449616260939499</v>
      </c>
      <c r="DC21" s="82">
        <f t="shared" ref="DC21" si="261">+$D21*CX11</f>
        <v>3.4627135447892523</v>
      </c>
      <c r="DD21" s="82">
        <f t="shared" ref="DD21" si="262">+$D21*CY11</f>
        <v>3.2895778675497893</v>
      </c>
      <c r="DE21" s="82">
        <f t="shared" ref="DE21" si="263">+$D21*CZ11</f>
        <v>3.1250989741723001</v>
      </c>
      <c r="DF21" s="82">
        <f t="shared" ref="DF21" si="264">+$D21*DA11</f>
        <v>2.9688440254636852</v>
      </c>
      <c r="DG21" s="82">
        <f t="shared" ref="DG21" si="265">+$D21*DB11</f>
        <v>2.8204018241905007</v>
      </c>
      <c r="DH21" s="82">
        <f t="shared" ref="DH21" si="266">+$D21*DC11</f>
        <v>2.6793817329809757</v>
      </c>
      <c r="DI21" s="82">
        <f t="shared" ref="DI21" si="267">+$D21*DD11</f>
        <v>2.5454126463319269</v>
      </c>
      <c r="DJ21" s="82">
        <f t="shared" ref="DJ21" si="268">+$D21*DE11</f>
        <v>2.4181420140153302</v>
      </c>
      <c r="DK21" s="82">
        <f t="shared" ref="DK21" si="269">+$D21*DF11</f>
        <v>2.297234913314564</v>
      </c>
      <c r="DL21" s="82">
        <f t="shared" ref="DL21" si="270">+$D21*DG11</f>
        <v>2.1823731676488354</v>
      </c>
      <c r="DM21" s="82">
        <f t="shared" ref="DM21" si="271">+$D21*DH11</f>
        <v>2.0732545092663939</v>
      </c>
      <c r="DN21" s="82">
        <f t="shared" ref="DN21" si="272">+$D21*DI11</f>
        <v>1.9695917838030743</v>
      </c>
      <c r="DO21" s="82">
        <f t="shared" ref="DO21" si="273">+$D21*DJ11</f>
        <v>1.8711121946129206</v>
      </c>
      <c r="DP21" s="82">
        <f t="shared" ref="DP21" si="274">+$D21*DK11</f>
        <v>1.7775565848822743</v>
      </c>
      <c r="DQ21" s="82">
        <f t="shared" ref="DQ21" si="275">+$D21*DL11</f>
        <v>1.6886787556381606</v>
      </c>
      <c r="DR21" s="82">
        <f t="shared" ref="DR21" si="276">+$D21*DM11</f>
        <v>1.6042448178562525</v>
      </c>
      <c r="DS21" s="82">
        <f t="shared" ref="DS21" si="277">+$D21*DN11</f>
        <v>1.5240325769634402</v>
      </c>
      <c r="DT21" s="82">
        <f t="shared" ref="DT21" si="278">+$D21*DO11</f>
        <v>1.4478309481152678</v>
      </c>
      <c r="DU21" s="82">
        <f t="shared" ref="DU21" si="279">+$D21*DP11</f>
        <v>1.3754394007095045</v>
      </c>
      <c r="DV21" s="82">
        <f t="shared" ref="DV21" si="280">+$D21*DQ11</f>
        <v>1.3066674306740294</v>
      </c>
      <c r="DW21" s="82">
        <f t="shared" ref="DW21" si="281">+$D21*DR11</f>
        <v>1.2413340591403277</v>
      </c>
      <c r="DX21" s="82">
        <f t="shared" ref="DX21" si="282">+$D21*DS11</f>
        <v>1.1792673561833116</v>
      </c>
      <c r="DY21" s="82">
        <f t="shared" ref="DY21" si="283">+$D21*DT11</f>
        <v>1.1203039883741459</v>
      </c>
      <c r="DZ21" s="82">
        <f t="shared" ref="DZ21" si="284">+$D21*DU11</f>
        <v>1.0642887889554384</v>
      </c>
      <c r="EA21" s="82">
        <f t="shared" ref="EA21" si="285">+$D21*DV11</f>
        <v>1.0110743495076666</v>
      </c>
      <c r="EB21" s="82">
        <f t="shared" ref="EB21" si="286">+$D21*DW11</f>
        <v>0.96052063203228322</v>
      </c>
      <c r="EC21" s="82">
        <f t="shared" ref="EC21" si="287">+$D21*DX11</f>
        <v>0.9124946004306691</v>
      </c>
      <c r="ED21" s="82">
        <f t="shared" ref="ED21" si="288">+$D21*DY11</f>
        <v>0.86686987040913577</v>
      </c>
      <c r="EE21" s="82">
        <f t="shared" ref="EE21" si="289">+$D21*DZ11</f>
        <v>0.82352637688867891</v>
      </c>
      <c r="EF21" s="82">
        <f t="shared" ref="EF21" si="290">+$D21*EA11</f>
        <v>0.78235005804424496</v>
      </c>
      <c r="EG21" s="82">
        <f t="shared" ref="EG21" si="291">+$D21*EB11</f>
        <v>0.74323255514203257</v>
      </c>
      <c r="EH21" s="82">
        <f t="shared" ref="EH21" si="292">+$D21*EC11</f>
        <v>0.70607092738493105</v>
      </c>
      <c r="EI21" s="82">
        <f t="shared" ref="EI21" si="293">+$D21*ED11</f>
        <v>0.67076738101568456</v>
      </c>
      <c r="EJ21" s="82">
        <f t="shared" ref="EJ21" si="294">+$D21*EE11</f>
        <v>0.63722901196490023</v>
      </c>
      <c r="EK21" s="82">
        <f t="shared" ref="EK21" si="295">+$D21*EF11</f>
        <v>0.60536756136665526</v>
      </c>
      <c r="EL21" s="82">
        <f t="shared" ref="EL21" si="296">+$D21*EG11</f>
        <v>0.57509918329832255</v>
      </c>
      <c r="EM21" s="82">
        <f t="shared" ref="EM21" si="297">+$D21*EH11</f>
        <v>0.54634422413340633</v>
      </c>
      <c r="EN21" s="82">
        <f t="shared" ref="EN21" si="298">+$D21*EI11</f>
        <v>0.51902701292673614</v>
      </c>
      <c r="EO21" s="82">
        <f t="shared" ref="EO21" si="299">+$D21*EJ11</f>
        <v>0.49307566228039923</v>
      </c>
      <c r="EP21" s="82">
        <f t="shared" ref="EP21" si="300">+$D21*EK11</f>
        <v>0.46842187916637923</v>
      </c>
      <c r="EQ21" s="82">
        <f t="shared" ref="EQ21" si="301">+$D21*EL11</f>
        <v>0.4450007852080603</v>
      </c>
      <c r="ER21" s="82">
        <f t="shared" ref="ER21" si="302">+$D21*EM11</f>
        <v>0.42275074594765727</v>
      </c>
      <c r="ES21" s="82">
        <f t="shared" ref="ES21" si="303">+$D21*EN11</f>
        <v>0.40161320865027444</v>
      </c>
      <c r="ET21" s="82">
        <f t="shared" ref="ET21" si="304">+$D21*EO11</f>
        <v>0.38153254821776067</v>
      </c>
      <c r="EU21" s="82">
        <f t="shared" ref="EU21" si="305">+$D21*EP11</f>
        <v>0.36245592080687267</v>
      </c>
      <c r="EV21" s="82">
        <f t="shared" ref="EV21" si="306">+$D21*EQ11</f>
        <v>0.34433312476652905</v>
      </c>
      <c r="EW21" s="82">
        <f t="shared" ref="EW21" si="307">+$D21*ER11</f>
        <v>0.32711646852820253</v>
      </c>
      <c r="EX21" s="82">
        <f t="shared" ref="EX21" si="308">+$D21*ES11</f>
        <v>0.31076064510179241</v>
      </c>
      <c r="EY21" s="82">
        <f t="shared" ref="EY21" si="309">+$D21*ET11</f>
        <v>0.29522261284670287</v>
      </c>
      <c r="EZ21" s="82">
        <f t="shared" ref="EZ21" si="310">+$D21*EU11</f>
        <v>0.28046148220436762</v>
      </c>
      <c r="FA21" s="82">
        <f t="shared" ref="FA21" si="311">+$D21*EV11</f>
        <v>0.26643840809414931</v>
      </c>
      <c r="FB21" s="82">
        <f t="shared" ref="FB21" si="312">+$D21*EW11</f>
        <v>0.25311648768944184</v>
      </c>
      <c r="FC21" s="82">
        <f t="shared" ref="FC21" si="313">+$D21*EX11</f>
        <v>0.24046066330496971</v>
      </c>
      <c r="FD21" s="82">
        <f t="shared" ref="FD21" si="314">+$D21*EY11</f>
        <v>0.22843763013972126</v>
      </c>
      <c r="FE21" s="82">
        <f t="shared" ref="FE21" si="315">+$D21*EZ11</f>
        <v>0.21701574863273521</v>
      </c>
      <c r="FF21" s="82">
        <f t="shared" ref="FF21" si="316">+$D21*FA11</f>
        <v>0.2061649612010984</v>
      </c>
      <c r="FG21" s="82">
        <f t="shared" ref="FG21" si="317">+$D21*FB11</f>
        <v>0.19585671314104347</v>
      </c>
      <c r="FH21" s="82">
        <f t="shared" ref="FH21" si="318">+$D21*FC11</f>
        <v>0.18606387748399131</v>
      </c>
      <c r="FI21" s="82">
        <f t="shared" ref="FI21" si="319">+$D21*FD11</f>
        <v>0.17676068360979177</v>
      </c>
      <c r="FJ21" s="82">
        <f t="shared" ref="FJ21" si="320">+$D21*FE11</f>
        <v>0.16792264942930216</v>
      </c>
      <c r="FK21" s="82">
        <f t="shared" ref="FK21" si="321">+$D21*FF11</f>
        <v>0.15952651695783704</v>
      </c>
      <c r="FL21" s="82">
        <f t="shared" ref="FL21" si="322">+$D21*FG11</f>
        <v>0.15155019110994519</v>
      </c>
      <c r="FM21" s="82">
        <f t="shared" ref="FM21" si="323">+$D21*FH11</f>
        <v>0.14397268155444792</v>
      </c>
      <c r="FN21" s="82">
        <f t="shared" ref="FN21" si="324">+$D21*FI11</f>
        <v>0.13677404747672553</v>
      </c>
      <c r="FO21" s="82">
        <f t="shared" ref="FO21" si="325">+$D21*FJ11</f>
        <v>0.12993534510288926</v>
      </c>
      <c r="FP21" s="82">
        <f t="shared" ref="FP21" si="326">+$D21*FK11</f>
        <v>0.12343857784774478</v>
      </c>
      <c r="FQ21" s="82">
        <f t="shared" ref="FQ21" si="327">+$D21*FL11</f>
        <v>0.11726664895535754</v>
      </c>
      <c r="FR21" s="82">
        <f t="shared" ref="FR21" si="328">+$D21*FM11</f>
        <v>0.11140331650758968</v>
      </c>
      <c r="FS21" s="82">
        <f t="shared" ref="FS21" si="329">+$D21*FN11</f>
        <v>0.10583315068221019</v>
      </c>
      <c r="FT21" s="82">
        <f t="shared" ref="FT21" si="330">+$D21*FO11</f>
        <v>0.10054149314809968</v>
      </c>
      <c r="FU21" s="82">
        <f t="shared" ref="FU21" si="331">+$D21*FP11</f>
        <v>9.5514418490694683E-2</v>
      </c>
    </row>
    <row r="22" spans="1:177">
      <c r="A22" s="79">
        <v>1958</v>
      </c>
      <c r="D22" s="98">
        <f>Data!CD22</f>
        <v>8.5740372492165395</v>
      </c>
      <c r="R22" s="82"/>
      <c r="S22" s="82">
        <f>+$D22*M11</f>
        <v>8.5737656988093338</v>
      </c>
      <c r="T22" s="82">
        <f t="shared" ref="T22:CE22" si="332">+$D22*N11</f>
        <v>8.5465787341367712</v>
      </c>
      <c r="U22" s="82">
        <f t="shared" si="332"/>
        <v>8.51880918321854</v>
      </c>
      <c r="V22" s="82">
        <f t="shared" si="332"/>
        <v>8.4904141313445809</v>
      </c>
      <c r="W22" s="82">
        <f t="shared" si="332"/>
        <v>8.4613396300529509</v>
      </c>
      <c r="X22" s="82">
        <f t="shared" si="332"/>
        <v>8.4315173890107911</v>
      </c>
      <c r="Y22" s="82">
        <f t="shared" si="332"/>
        <v>8.4008606884838191</v>
      </c>
      <c r="Z22" s="82">
        <f t="shared" si="332"/>
        <v>8.3692594212805034</v>
      </c>
      <c r="AA22" s="82">
        <f t="shared" si="332"/>
        <v>8.3365741974565939</v>
      </c>
      <c r="AB22" s="82">
        <f t="shared" si="332"/>
        <v>8.3026294854457348</v>
      </c>
      <c r="AC22" s="82">
        <f t="shared" si="332"/>
        <v>8.2672058224103306</v>
      </c>
      <c r="AD22" s="82">
        <f t="shared" si="332"/>
        <v>8.230031206370013</v>
      </c>
      <c r="AE22" s="82">
        <f t="shared" si="332"/>
        <v>8.1907718834916281</v>
      </c>
      <c r="AF22" s="82">
        <f t="shared" si="332"/>
        <v>8.1490228641714335</v>
      </c>
      <c r="AG22" s="82">
        <f t="shared" si="332"/>
        <v>8.1042986369120555</v>
      </c>
      <c r="AH22" s="82">
        <f t="shared" si="332"/>
        <v>8.0560246920949936</v>
      </c>
      <c r="AI22" s="82">
        <f t="shared" si="332"/>
        <v>8.0035306078562467</v>
      </c>
      <c r="AJ22" s="82">
        <f t="shared" si="332"/>
        <v>7.9460455734845752</v>
      </c>
      <c r="AK22" s="82">
        <f t="shared" si="332"/>
        <v>7.8826973155681666</v>
      </c>
      <c r="AL22" s="82">
        <f t="shared" si="332"/>
        <v>7.8125154304850515</v>
      </c>
      <c r="AM22" s="82">
        <f t="shared" si="332"/>
        <v>7.734440095816856</v>
      </c>
      <c r="AN22" s="82">
        <f t="shared" si="332"/>
        <v>7.6473370170490629</v>
      </c>
      <c r="AO22" s="82">
        <f t="shared" si="332"/>
        <v>7.5500192531721648</v>
      </c>
      <c r="AP22" s="82">
        <f t="shared" si="332"/>
        <v>7.4412762510802315</v>
      </c>
      <c r="AQ22" s="82">
        <f t="shared" si="332"/>
        <v>7.3199100086034736</v>
      </c>
      <c r="AR22" s="82">
        <f t="shared" si="332"/>
        <v>7.184777794876398</v>
      </c>
      <c r="AS22" s="82">
        <f t="shared" si="332"/>
        <v>7.0348403110824886</v>
      </c>
      <c r="AT22" s="82">
        <f t="shared" si="332"/>
        <v>6.8692136116782789</v>
      </c>
      <c r="AU22" s="82">
        <f t="shared" si="332"/>
        <v>6.6872225719489586</v>
      </c>
      <c r="AV22" s="82">
        <f t="shared" si="332"/>
        <v>6.4884532334694676</v>
      </c>
      <c r="AW22" s="82">
        <f t="shared" si="332"/>
        <v>6.2728010367167979</v>
      </c>
      <c r="AX22" s="82">
        <f t="shared" si="332"/>
        <v>6.0405118068986772</v>
      </c>
      <c r="AY22" s="82">
        <f t="shared" si="332"/>
        <v>5.7922124316984682</v>
      </c>
      <c r="AZ22" s="82">
        <f t="shared" si="332"/>
        <v>5.528928478890017</v>
      </c>
      <c r="BA22" s="82">
        <f t="shared" si="332"/>
        <v>5.252086548404173</v>
      </c>
      <c r="BB22" s="82">
        <f t="shared" si="332"/>
        <v>4.9634999157753521</v>
      </c>
      <c r="BC22" s="82">
        <f t="shared" si="332"/>
        <v>4.6653369578600969</v>
      </c>
      <c r="BD22" s="82">
        <f t="shared" si="332"/>
        <v>4.3600728932874881</v>
      </c>
      <c r="BE22" s="82">
        <f t="shared" si="332"/>
        <v>4.0504264403776924</v>
      </c>
      <c r="BF22" s="82">
        <f t="shared" si="332"/>
        <v>3.7392840075678286</v>
      </c>
      <c r="BG22" s="82">
        <f t="shared" si="332"/>
        <v>3.4296148996866158</v>
      </c>
      <c r="BH22" s="82">
        <f t="shared" si="332"/>
        <v>3.1243816711742589</v>
      </c>
      <c r="BI22" s="82">
        <f t="shared" si="332"/>
        <v>2.8264501256408701</v>
      </c>
      <c r="BJ22" s="82">
        <f t="shared" si="332"/>
        <v>2.5385035151859143</v>
      </c>
      <c r="BK22" s="82">
        <f t="shared" si="332"/>
        <v>2.2629652259003548</v>
      </c>
      <c r="BL22" s="82">
        <f t="shared" si="332"/>
        <v>2.0019336701326935</v>
      </c>
      <c r="BM22" s="82">
        <f t="shared" si="332"/>
        <v>1.7571322902922772</v>
      </c>
      <c r="BN22" s="82">
        <f t="shared" si="332"/>
        <v>1.5298765835723898</v>
      </c>
      <c r="BO22" s="82">
        <f t="shared" si="332"/>
        <v>1.3210589664739343</v>
      </c>
      <c r="BP22" s="82">
        <f t="shared" si="332"/>
        <v>1.1311512022052261</v>
      </c>
      <c r="BQ22" s="82">
        <f t="shared" si="332"/>
        <v>0.96022309905333236</v>
      </c>
      <c r="BR22" s="82">
        <f t="shared" si="332"/>
        <v>0.80797532791028082</v>
      </c>
      <c r="BS22" s="82">
        <f t="shared" si="332"/>
        <v>0.67378355816116364</v>
      </c>
      <c r="BT22" s="82">
        <f t="shared" si="332"/>
        <v>0.55675070647551117</v>
      </c>
      <c r="BU22" s="82">
        <f t="shared" si="332"/>
        <v>0.45576394213186422</v>
      </c>
      <c r="BV22" s="82">
        <f t="shared" si="332"/>
        <v>0.36955318206135201</v>
      </c>
      <c r="BW22" s="82">
        <f t="shared" si="332"/>
        <v>0.29674810627117448</v>
      </c>
      <c r="BX22" s="82">
        <f t="shared" si="332"/>
        <v>0.23593118302194269</v>
      </c>
      <c r="BY22" s="82">
        <f t="shared" si="332"/>
        <v>0.1856847582989089</v>
      </c>
      <c r="BZ22" s="82">
        <f t="shared" si="332"/>
        <v>0.14463087899767413</v>
      </c>
      <c r="CA22" s="82">
        <f t="shared" si="332"/>
        <v>0.11146313071330273</v>
      </c>
      <c r="CB22" s="82">
        <f t="shared" si="332"/>
        <v>8.4970333999530606E-2</v>
      </c>
      <c r="CC22" s="82">
        <f t="shared" si="332"/>
        <v>6.4052423394589608E-2</v>
      </c>
      <c r="CD22" s="82">
        <f t="shared" si="332"/>
        <v>4.772920975387069E-2</v>
      </c>
      <c r="CE22" s="82">
        <f t="shared" si="332"/>
        <v>3.5142989184639088E-2</v>
      </c>
      <c r="CF22" s="82">
        <f t="shared" ref="CF22:CO22" si="333">+$D22*BZ11</f>
        <v>2.555611286801911E-2</v>
      </c>
      <c r="CG22" s="82">
        <f t="shared" si="333"/>
        <v>1.8344681848312464E-2</v>
      </c>
      <c r="CH22" s="82">
        <f t="shared" si="333"/>
        <v>1.2989496231303074E-2</v>
      </c>
      <c r="CI22" s="82">
        <f t="shared" si="333"/>
        <v>9.065289364010673E-3</v>
      </c>
      <c r="CJ22" s="82">
        <f t="shared" si="333"/>
        <v>6.2291355792333074E-3</v>
      </c>
      <c r="CK22" s="82">
        <f t="shared" si="333"/>
        <v>4.2087549112147619E-3</v>
      </c>
      <c r="CL22" s="82">
        <f t="shared" si="333"/>
        <v>2.7912670629293103E-3</v>
      </c>
      <c r="CM22" s="82">
        <f t="shared" si="333"/>
        <v>1.8127834692432091E-3</v>
      </c>
      <c r="CN22" s="82">
        <f t="shared" si="333"/>
        <v>1.1490802466449001E-3</v>
      </c>
      <c r="CO22" s="82">
        <f t="shared" si="333"/>
        <v>7.0747201818723243E-4</v>
      </c>
      <c r="CX22" s="82"/>
      <c r="CY22" s="82">
        <f>+$D22*CS11</f>
        <v>8.5740372492165395</v>
      </c>
      <c r="CZ22" s="82">
        <f t="shared" ref="CZ22" si="334">+$D22*CT11</f>
        <v>8.145335386755713</v>
      </c>
      <c r="DA22" s="82">
        <f t="shared" ref="DA22" si="335">+$D22*CU11</f>
        <v>7.7380686174179267</v>
      </c>
      <c r="DB22" s="82">
        <f t="shared" ref="DB22" si="336">+$D22*CV11</f>
        <v>7.3511651865470293</v>
      </c>
      <c r="DC22" s="82">
        <f t="shared" ref="DC22" si="337">+$D22*CW11</f>
        <v>6.9836069272196788</v>
      </c>
      <c r="DD22" s="82">
        <f t="shared" ref="DD22" si="338">+$D22*CX11</f>
        <v>6.6344265808586949</v>
      </c>
      <c r="DE22" s="82">
        <f t="shared" ref="DE22" si="339">+$D22*CY11</f>
        <v>6.3027052518157598</v>
      </c>
      <c r="DF22" s="82">
        <f t="shared" ref="DF22" si="340">+$D22*CZ11</f>
        <v>5.9875699892249719</v>
      </c>
      <c r="DG22" s="82">
        <f t="shared" ref="DG22" si="341">+$D22*DA11</f>
        <v>5.6881914897637236</v>
      </c>
      <c r="DH22" s="82">
        <f t="shared" ref="DH22" si="342">+$D22*DB11</f>
        <v>5.4037819152755366</v>
      </c>
      <c r="DI22" s="82">
        <f t="shared" ref="DI22" si="343">+$D22*DC11</f>
        <v>5.1335928195117608</v>
      </c>
      <c r="DJ22" s="82">
        <f t="shared" ref="DJ22" si="344">+$D22*DD11</f>
        <v>4.8769131785361717</v>
      </c>
      <c r="DK22" s="82">
        <f t="shared" ref="DK22" si="345">+$D22*DE11</f>
        <v>4.6330675196093631</v>
      </c>
      <c r="DL22" s="82">
        <f t="shared" ref="DL22" si="346">+$D22*DF11</f>
        <v>4.4014141436288954</v>
      </c>
      <c r="DM22" s="82">
        <f t="shared" ref="DM22" si="347">+$D22*DG11</f>
        <v>4.1813434364474498</v>
      </c>
      <c r="DN22" s="82">
        <f t="shared" ref="DN22" si="348">+$D22*DH11</f>
        <v>3.9722762646250782</v>
      </c>
      <c r="DO22" s="82">
        <f t="shared" ref="DO22" si="349">+$D22*DI11</f>
        <v>3.7736624513938239</v>
      </c>
      <c r="DP22" s="82">
        <f t="shared" ref="DP22" si="350">+$D22*DJ11</f>
        <v>3.5849793288241329</v>
      </c>
      <c r="DQ22" s="82">
        <f t="shared" ref="DQ22" si="351">+$D22*DK11</f>
        <v>3.405730362382926</v>
      </c>
      <c r="DR22" s="82">
        <f t="shared" ref="DR22" si="352">+$D22*DL11</f>
        <v>3.2354438442637794</v>
      </c>
      <c r="DS22" s="82">
        <f t="shared" ref="DS22" si="353">+$D22*DM11</f>
        <v>3.0736716520505905</v>
      </c>
      <c r="DT22" s="82">
        <f t="shared" ref="DT22" si="354">+$D22*DN11</f>
        <v>2.9199880694480616</v>
      </c>
      <c r="DU22" s="82">
        <f t="shared" ref="DU22" si="355">+$D22*DO11</f>
        <v>2.7739886659756579</v>
      </c>
      <c r="DV22" s="82">
        <f t="shared" ref="DV22" si="356">+$D22*DP11</f>
        <v>2.6352892326768753</v>
      </c>
      <c r="DW22" s="82">
        <f t="shared" ref="DW22" si="357">+$D22*DQ11</f>
        <v>2.5035247710430317</v>
      </c>
      <c r="DX22" s="82">
        <f t="shared" ref="DX22" si="358">+$D22*DR11</f>
        <v>2.3783485324908797</v>
      </c>
      <c r="DY22" s="82">
        <f t="shared" ref="DY22" si="359">+$D22*DS11</f>
        <v>2.2594311058663359</v>
      </c>
      <c r="DZ22" s="82">
        <f t="shared" ref="DZ22" si="360">+$D22*DT11</f>
        <v>2.1464595505730193</v>
      </c>
      <c r="EA22" s="82">
        <f t="shared" ref="EA22" si="361">+$D22*DU11</f>
        <v>2.039136573044368</v>
      </c>
      <c r="EB22" s="82">
        <f t="shared" ref="EB22" si="362">+$D22*DV11</f>
        <v>1.9371797443921495</v>
      </c>
      <c r="EC22" s="82">
        <f t="shared" ref="EC22" si="363">+$D22*DW11</f>
        <v>1.840320757172542</v>
      </c>
      <c r="ED22" s="82">
        <f t="shared" ref="ED22" si="364">+$D22*DX11</f>
        <v>1.748304719313915</v>
      </c>
      <c r="EE22" s="82">
        <f t="shared" ref="EE22" si="365">+$D22*DY11</f>
        <v>1.6608894833482193</v>
      </c>
      <c r="EF22" s="82">
        <f t="shared" ref="EF22" si="366">+$D22*DZ11</f>
        <v>1.5778450091808083</v>
      </c>
      <c r="EG22" s="82">
        <f t="shared" ref="EG22" si="367">+$D22*EA11</f>
        <v>1.4989527587217679</v>
      </c>
      <c r="EH22" s="82">
        <f t="shared" ref="EH22" si="368">+$D22*EB11</f>
        <v>1.4240051207856792</v>
      </c>
      <c r="EI22" s="82">
        <f t="shared" ref="EI22" si="369">+$D22*EC11</f>
        <v>1.3528048647463955</v>
      </c>
      <c r="EJ22" s="82">
        <f t="shared" ref="EJ22" si="370">+$D22*ED11</f>
        <v>1.2851646215090757</v>
      </c>
      <c r="EK22" s="82">
        <f t="shared" ref="EK22" si="371">+$D22*EE11</f>
        <v>1.2209063904336219</v>
      </c>
      <c r="EL22" s="82">
        <f t="shared" ref="EL22" si="372">+$D22*EF11</f>
        <v>1.1598610709119408</v>
      </c>
      <c r="EM22" s="82">
        <f t="shared" ref="EM22" si="373">+$D22*EG11</f>
        <v>1.101868017366344</v>
      </c>
      <c r="EN22" s="82">
        <f t="shared" ref="EN22" si="374">+$D22*EH11</f>
        <v>1.0467746164980265</v>
      </c>
      <c r="EO22" s="82">
        <f t="shared" ref="EO22" si="375">+$D22*EI11</f>
        <v>0.99443588567312535</v>
      </c>
      <c r="EP22" s="82">
        <f t="shared" ref="EP22" si="376">+$D22*EJ11</f>
        <v>0.94471409138946894</v>
      </c>
      <c r="EQ22" s="82">
        <f t="shared" ref="EQ22" si="377">+$D22*EK11</f>
        <v>0.89747838681999548</v>
      </c>
      <c r="ER22" s="82">
        <f t="shared" ref="ER22" si="378">+$D22*EL11</f>
        <v>0.85260446747899576</v>
      </c>
      <c r="ES22" s="82">
        <f t="shared" ref="ES22" si="379">+$D22*EM11</f>
        <v>0.80997424410504593</v>
      </c>
      <c r="ET22" s="82">
        <f t="shared" ref="ET22" si="380">+$D22*EN11</f>
        <v>0.76947553189979367</v>
      </c>
      <c r="EU22" s="82">
        <f t="shared" ref="EU22" si="381">+$D22*EO11</f>
        <v>0.73100175530480394</v>
      </c>
      <c r="EV22" s="82">
        <f t="shared" ref="EV22" si="382">+$D22*EP11</f>
        <v>0.69445166753956378</v>
      </c>
      <c r="EW22" s="82">
        <f t="shared" ref="EW22" si="383">+$D22*EQ11</f>
        <v>0.65972908416258558</v>
      </c>
      <c r="EX22" s="82">
        <f t="shared" ref="EX22" si="384">+$D22*ER11</f>
        <v>0.62674262995445629</v>
      </c>
      <c r="EY22" s="82">
        <f t="shared" ref="EY22" si="385">+$D22*ES11</f>
        <v>0.59540549845673341</v>
      </c>
      <c r="EZ22" s="82">
        <f t="shared" ref="EZ22" si="386">+$D22*ET11</f>
        <v>0.56563522353389684</v>
      </c>
      <c r="FA22" s="82">
        <f t="shared" ref="FA22" si="387">+$D22*EU11</f>
        <v>0.53735346235720183</v>
      </c>
      <c r="FB22" s="82">
        <f t="shared" ref="FB22" si="388">+$D22*EV11</f>
        <v>0.51048578923934185</v>
      </c>
      <c r="FC22" s="82">
        <f t="shared" ref="FC22" si="389">+$D22*EW11</f>
        <v>0.48496149977737479</v>
      </c>
      <c r="FD22" s="82">
        <f t="shared" ref="FD22" si="390">+$D22*EX11</f>
        <v>0.46071342478850597</v>
      </c>
      <c r="FE22" s="82">
        <f t="shared" ref="FE22" si="391">+$D22*EY11</f>
        <v>0.43767775354908073</v>
      </c>
      <c r="FF22" s="82">
        <f t="shared" ref="FF22" si="392">+$D22*EZ11</f>
        <v>0.4157938658716267</v>
      </c>
      <c r="FG22" s="82">
        <f t="shared" ref="FG22" si="393">+$D22*FA11</f>
        <v>0.39500417257804527</v>
      </c>
      <c r="FH22" s="82">
        <f t="shared" ref="FH22" si="394">+$D22*FB11</f>
        <v>0.37525396394914301</v>
      </c>
      <c r="FI22" s="82">
        <f t="shared" ref="FI22" si="395">+$D22*FC11</f>
        <v>0.35649126575168588</v>
      </c>
      <c r="FJ22" s="82">
        <f t="shared" ref="FJ22" si="396">+$D22*FD11</f>
        <v>0.33866670246410163</v>
      </c>
      <c r="FK22" s="82">
        <f t="shared" ref="FK22" si="397">+$D22*FE11</f>
        <v>0.32173336734089653</v>
      </c>
      <c r="FL22" s="82">
        <f t="shared" ref="FL22" si="398">+$D22*FF11</f>
        <v>0.30564669897385166</v>
      </c>
      <c r="FM22" s="82">
        <f t="shared" ref="FM22" si="399">+$D22*FG11</f>
        <v>0.29036436402515914</v>
      </c>
      <c r="FN22" s="82">
        <f t="shared" ref="FN22" si="400">+$D22*FH11</f>
        <v>0.2758461458239011</v>
      </c>
      <c r="FO22" s="82">
        <f t="shared" ref="FO22" si="401">+$D22*FI11</f>
        <v>0.26205383853270608</v>
      </c>
      <c r="FP22" s="82">
        <f t="shared" ref="FP22" si="402">+$D22*FJ11</f>
        <v>0.24895114660607079</v>
      </c>
      <c r="FQ22" s="82">
        <f t="shared" ref="FQ22" si="403">+$D22*FK11</f>
        <v>0.2365035892757672</v>
      </c>
      <c r="FR22" s="82">
        <f t="shared" ref="FR22" si="404">+$D22*FL11</f>
        <v>0.22467840981197884</v>
      </c>
      <c r="FS22" s="82">
        <f t="shared" ref="FS22" si="405">+$D22*FM11</f>
        <v>0.21344448932137994</v>
      </c>
      <c r="FT22" s="82">
        <f t="shared" ref="FT22" si="406">+$D22*FN11</f>
        <v>0.20277226485531094</v>
      </c>
      <c r="FU22" s="82">
        <f t="shared" ref="FU22" si="407">+$D22*FO11</f>
        <v>0.19263365161254539</v>
      </c>
    </row>
    <row r="23" spans="1:177">
      <c r="A23" s="79">
        <v>1959</v>
      </c>
      <c r="D23" s="98">
        <f>Data!CD23</f>
        <v>10.945908015454128</v>
      </c>
      <c r="R23" s="82"/>
      <c r="S23" s="82"/>
      <c r="T23" s="82">
        <f>+$D23*M11</f>
        <v>10.945561344954287</v>
      </c>
      <c r="U23" s="82">
        <f t="shared" ref="U23:CF23" si="408">+$D23*N11</f>
        <v>10.910853539765727</v>
      </c>
      <c r="V23" s="82">
        <f t="shared" si="408"/>
        <v>10.875401985130924</v>
      </c>
      <c r="W23" s="82">
        <f t="shared" si="408"/>
        <v>10.839151894669188</v>
      </c>
      <c r="X23" s="82">
        <f t="shared" si="408"/>
        <v>10.802034395936317</v>
      </c>
      <c r="Y23" s="82">
        <f t="shared" si="408"/>
        <v>10.763962307167166</v>
      </c>
      <c r="Z23" s="82">
        <f t="shared" si="408"/>
        <v>10.724824918994956</v>
      </c>
      <c r="AA23" s="82">
        <f t="shared" si="408"/>
        <v>10.684481664828329</v>
      </c>
      <c r="AB23" s="82">
        <f t="shared" si="408"/>
        <v>10.642754594716319</v>
      </c>
      <c r="AC23" s="82">
        <f t="shared" si="408"/>
        <v>10.599419619082068</v>
      </c>
      <c r="AD23" s="82">
        <f t="shared" si="408"/>
        <v>10.554196564191399</v>
      </c>
      <c r="AE23" s="82">
        <f t="shared" si="408"/>
        <v>10.506738183050786</v>
      </c>
      <c r="AF23" s="82">
        <f t="shared" si="408"/>
        <v>10.456618394147945</v>
      </c>
      <c r="AG23" s="82">
        <f t="shared" si="408"/>
        <v>10.403320173959314</v>
      </c>
      <c r="AH23" s="82">
        <f t="shared" si="408"/>
        <v>10.346223701969045</v>
      </c>
      <c r="AI23" s="82">
        <f t="shared" si="408"/>
        <v>10.284595539628258</v>
      </c>
      <c r="AJ23" s="82">
        <f t="shared" si="408"/>
        <v>10.217579803548347</v>
      </c>
      <c r="AK23" s="82">
        <f t="shared" si="408"/>
        <v>10.144192450518707</v>
      </c>
      <c r="AL23" s="82">
        <f t="shared" si="408"/>
        <v>10.063319906588992</v>
      </c>
      <c r="AM23" s="82">
        <f t="shared" si="408"/>
        <v>9.9737233214398966</v>
      </c>
      <c r="AN23" s="82">
        <f t="shared" si="408"/>
        <v>9.8740496896706915</v>
      </c>
      <c r="AO23" s="82">
        <f t="shared" si="408"/>
        <v>9.762850932265918</v>
      </c>
      <c r="AP23" s="82">
        <f t="shared" si="408"/>
        <v>9.6386117599012842</v>
      </c>
      <c r="AQ23" s="82">
        <f t="shared" si="408"/>
        <v>9.4997867392458843</v>
      </c>
      <c r="AR23" s="82">
        <f t="shared" si="408"/>
        <v>9.3448464599214311</v>
      </c>
      <c r="AS23" s="82">
        <f t="shared" si="408"/>
        <v>9.1723320727794331</v>
      </c>
      <c r="AT23" s="82">
        <f t="shared" si="408"/>
        <v>8.9809167735484028</v>
      </c>
      <c r="AU23" s="82">
        <f t="shared" si="408"/>
        <v>8.7694720872371299</v>
      </c>
      <c r="AV23" s="82">
        <f t="shared" si="408"/>
        <v>8.5371361266374706</v>
      </c>
      <c r="AW23" s="82">
        <f t="shared" si="408"/>
        <v>8.2833804183230484</v>
      </c>
      <c r="AX23" s="82">
        <f t="shared" si="408"/>
        <v>8.0080714780451157</v>
      </c>
      <c r="AY23" s="82">
        <f t="shared" si="408"/>
        <v>7.7115231346375595</v>
      </c>
      <c r="AZ23" s="82">
        <f t="shared" si="408"/>
        <v>7.3945356942710543</v>
      </c>
      <c r="BA23" s="82">
        <f t="shared" si="408"/>
        <v>7.0584184317002858</v>
      </c>
      <c r="BB23" s="82">
        <f t="shared" si="408"/>
        <v>6.7049925929921912</v>
      </c>
      <c r="BC23" s="82">
        <f t="shared" si="408"/>
        <v>6.3365730674608125</v>
      </c>
      <c r="BD23" s="82">
        <f t="shared" si="408"/>
        <v>5.9559280788640665</v>
      </c>
      <c r="BE23" s="82">
        <f t="shared" si="408"/>
        <v>5.5662175756188486</v>
      </c>
      <c r="BF23" s="82">
        <f t="shared" si="408"/>
        <v>5.1709123661421836</v>
      </c>
      <c r="BG23" s="82">
        <f t="shared" si="408"/>
        <v>4.7736973377665386</v>
      </c>
      <c r="BH23" s="82">
        <f t="shared" si="408"/>
        <v>4.3783632061816515</v>
      </c>
      <c r="BI23" s="82">
        <f t="shared" si="408"/>
        <v>3.9886920693013397</v>
      </c>
      <c r="BJ23" s="82">
        <f t="shared" si="408"/>
        <v>3.6083425096340371</v>
      </c>
      <c r="BK23" s="82">
        <f t="shared" si="408"/>
        <v>3.2407400582113137</v>
      </c>
      <c r="BL23" s="82">
        <f t="shared" si="408"/>
        <v>2.8889784922662956</v>
      </c>
      <c r="BM23" s="82">
        <f t="shared" si="408"/>
        <v>2.5557367164826896</v>
      </c>
      <c r="BN23" s="82">
        <f t="shared" si="408"/>
        <v>2.2432149361470266</v>
      </c>
      <c r="BO23" s="82">
        <f t="shared" si="408"/>
        <v>1.9530925597869044</v>
      </c>
      <c r="BP23" s="82">
        <f t="shared" si="408"/>
        <v>1.6865088767063494</v>
      </c>
      <c r="BQ23" s="82">
        <f t="shared" si="408"/>
        <v>1.4440661558870793</v>
      </c>
      <c r="BR23" s="82">
        <f t="shared" si="408"/>
        <v>1.2258535169662905</v>
      </c>
      <c r="BS23" s="82">
        <f t="shared" si="408"/>
        <v>1.0314888262084996</v>
      </c>
      <c r="BT23" s="82">
        <f t="shared" si="408"/>
        <v>0.86017504188372829</v>
      </c>
      <c r="BU23" s="82">
        <f t="shared" si="408"/>
        <v>0.71076691685435633</v>
      </c>
      <c r="BV23" s="82">
        <f t="shared" si="408"/>
        <v>0.58184377351427941</v>
      </c>
      <c r="BW23" s="82">
        <f t="shared" si="408"/>
        <v>0.47178418055409732</v>
      </c>
      <c r="BX23" s="82">
        <f t="shared" si="408"/>
        <v>0.37883874079288465</v>
      </c>
      <c r="BY23" s="82">
        <f t="shared" si="408"/>
        <v>0.30119778492581589</v>
      </c>
      <c r="BZ23" s="82">
        <f t="shared" si="408"/>
        <v>0.23705148754717736</v>
      </c>
      <c r="CA23" s="82">
        <f t="shared" si="408"/>
        <v>0.18464070678576489</v>
      </c>
      <c r="CB23" s="82">
        <f t="shared" si="408"/>
        <v>0.14229762951097932</v>
      </c>
      <c r="CC23" s="82">
        <f t="shared" si="408"/>
        <v>0.10847602278451299</v>
      </c>
      <c r="CD23" s="82">
        <f t="shared" si="408"/>
        <v>8.1771505565614924E-2</v>
      </c>
      <c r="CE23" s="82">
        <f t="shared" si="408"/>
        <v>6.0932735003445773E-2</v>
      </c>
      <c r="CF23" s="82">
        <f t="shared" si="408"/>
        <v>4.4864737092005114E-2</v>
      </c>
      <c r="CG23" s="82">
        <f t="shared" ref="CG23:CO23" si="409">+$D23*BZ11</f>
        <v>3.2625804222096398E-2</v>
      </c>
      <c r="CH23" s="82">
        <f t="shared" si="409"/>
        <v>2.3419445734592238E-2</v>
      </c>
      <c r="CI23" s="82">
        <f t="shared" si="409"/>
        <v>1.6582833358686828E-2</v>
      </c>
      <c r="CJ23" s="82">
        <f t="shared" si="409"/>
        <v>1.1573057199046168E-2</v>
      </c>
      <c r="CK23" s="82">
        <f t="shared" si="409"/>
        <v>7.952326667616319E-3</v>
      </c>
      <c r="CL23" s="82">
        <f t="shared" si="409"/>
        <v>5.3730398852602545E-3</v>
      </c>
      <c r="CM23" s="82">
        <f t="shared" si="409"/>
        <v>3.5634266133125142E-3</v>
      </c>
      <c r="CN23" s="82">
        <f t="shared" si="409"/>
        <v>2.3142611268787191E-3</v>
      </c>
      <c r="CO23" s="82">
        <f t="shared" si="409"/>
        <v>1.4669549847476716E-3</v>
      </c>
      <c r="CX23" s="82"/>
      <c r="CY23" s="82"/>
      <c r="CZ23" s="82">
        <f>+$D23*CS11</f>
        <v>10.945908015454128</v>
      </c>
      <c r="DA23" s="82">
        <f t="shared" ref="DA23" si="410">+$D23*CT11</f>
        <v>10.39861261468142</v>
      </c>
      <c r="DB23" s="82">
        <f t="shared" ref="DB23" si="411">+$D23*CU11</f>
        <v>9.8786819839473505</v>
      </c>
      <c r="DC23" s="82">
        <f t="shared" ref="DC23" si="412">+$D23*CV11</f>
        <v>9.3847478847499826</v>
      </c>
      <c r="DD23" s="82">
        <f t="shared" ref="DD23" si="413">+$D23*CW11</f>
        <v>8.9155104905124833</v>
      </c>
      <c r="DE23" s="82">
        <f t="shared" ref="DE23" si="414">+$D23*CX11</f>
        <v>8.4697349659868593</v>
      </c>
      <c r="DF23" s="82">
        <f t="shared" ref="DF23" si="415">+$D23*CY11</f>
        <v>8.0462482176875163</v>
      </c>
      <c r="DG23" s="82">
        <f t="shared" ref="DG23" si="416">+$D23*CZ11</f>
        <v>7.6439358068031407</v>
      </c>
      <c r="DH23" s="82">
        <f t="shared" ref="DH23" si="417">+$D23*DA11</f>
        <v>7.2617390164629834</v>
      </c>
      <c r="DI23" s="82">
        <f t="shared" ref="DI23" si="418">+$D23*DB11</f>
        <v>6.8986520656398334</v>
      </c>
      <c r="DJ23" s="82">
        <f t="shared" ref="DJ23" si="419">+$D23*DC11</f>
        <v>6.5537194623578428</v>
      </c>
      <c r="DK23" s="82">
        <f t="shared" ref="DK23" si="420">+$D23*DD11</f>
        <v>6.22603348923995</v>
      </c>
      <c r="DL23" s="82">
        <f t="shared" ref="DL23" si="421">+$D23*DE11</f>
        <v>5.9147318147779524</v>
      </c>
      <c r="DM23" s="82">
        <f t="shared" ref="DM23" si="422">+$D23*DF11</f>
        <v>5.6189952240390548</v>
      </c>
      <c r="DN23" s="82">
        <f t="shared" ref="DN23" si="423">+$D23*DG11</f>
        <v>5.3380454628371012</v>
      </c>
      <c r="DO23" s="82">
        <f t="shared" ref="DO23" si="424">+$D23*DH11</f>
        <v>5.0711431896952472</v>
      </c>
      <c r="DP23" s="82">
        <f t="shared" ref="DP23" si="425">+$D23*DI11</f>
        <v>4.8175860302104843</v>
      </c>
      <c r="DQ23" s="82">
        <f t="shared" ref="DQ23" si="426">+$D23*DJ11</f>
        <v>4.5767067286999605</v>
      </c>
      <c r="DR23" s="82">
        <f t="shared" ref="DR23" si="427">+$D23*DK11</f>
        <v>4.3478713922649623</v>
      </c>
      <c r="DS23" s="82">
        <f t="shared" ref="DS23" si="428">+$D23*DL11</f>
        <v>4.1304778226517138</v>
      </c>
      <c r="DT23" s="82">
        <f t="shared" ref="DT23" si="429">+$D23*DM11</f>
        <v>3.9239539315191281</v>
      </c>
      <c r="DU23" s="82">
        <f t="shared" ref="DU23" si="430">+$D23*DN11</f>
        <v>3.7277562349431723</v>
      </c>
      <c r="DV23" s="82">
        <f t="shared" ref="DV23" si="431">+$D23*DO11</f>
        <v>3.5413684231960132</v>
      </c>
      <c r="DW23" s="82">
        <f t="shared" ref="DW23" si="432">+$D23*DP11</f>
        <v>3.3643000020362126</v>
      </c>
      <c r="DX23" s="82">
        <f t="shared" ref="DX23" si="433">+$D23*DQ11</f>
        <v>3.196085001934402</v>
      </c>
      <c r="DY23" s="82">
        <f t="shared" ref="DY23" si="434">+$D23*DR11</f>
        <v>3.0362807518376815</v>
      </c>
      <c r="DZ23" s="82">
        <f t="shared" ref="DZ23" si="435">+$D23*DS11</f>
        <v>2.8844667142457978</v>
      </c>
      <c r="EA23" s="82">
        <f t="shared" ref="EA23" si="436">+$D23*DT11</f>
        <v>2.7402433785335081</v>
      </c>
      <c r="EB23" s="82">
        <f t="shared" ref="EB23" si="437">+$D23*DU11</f>
        <v>2.603231209606832</v>
      </c>
      <c r="EC23" s="82">
        <f t="shared" ref="EC23" si="438">+$D23*DV11</f>
        <v>2.4730696491264905</v>
      </c>
      <c r="ED23" s="82">
        <f t="shared" ref="ED23" si="439">+$D23*DW11</f>
        <v>2.3494161666701658</v>
      </c>
      <c r="EE23" s="82">
        <f t="shared" ref="EE23" si="440">+$D23*DX11</f>
        <v>2.2319453583366577</v>
      </c>
      <c r="EF23" s="82">
        <f t="shared" ref="EF23" si="441">+$D23*DY11</f>
        <v>2.1203480904198253</v>
      </c>
      <c r="EG23" s="82">
        <f t="shared" ref="EG23" si="442">+$D23*DZ11</f>
        <v>2.0143306858988339</v>
      </c>
      <c r="EH23" s="82">
        <f t="shared" ref="EH23" si="443">+$D23*EA11</f>
        <v>1.9136141516038923</v>
      </c>
      <c r="EI23" s="82">
        <f t="shared" ref="EI23" si="444">+$D23*EB11</f>
        <v>1.8179334440236972</v>
      </c>
      <c r="EJ23" s="82">
        <f t="shared" ref="EJ23" si="445">+$D23*EC11</f>
        <v>1.7270367718225126</v>
      </c>
      <c r="EK23" s="82">
        <f t="shared" ref="EK23" si="446">+$D23*ED11</f>
        <v>1.6406849332313871</v>
      </c>
      <c r="EL23" s="82">
        <f t="shared" ref="EL23" si="447">+$D23*EE11</f>
        <v>1.5586506865698173</v>
      </c>
      <c r="EM23" s="82">
        <f t="shared" ref="EM23" si="448">+$D23*EF11</f>
        <v>1.4807181522413269</v>
      </c>
      <c r="EN23" s="82">
        <f t="shared" ref="EN23" si="449">+$D23*EG11</f>
        <v>1.4066822446292604</v>
      </c>
      <c r="EO23" s="82">
        <f t="shared" ref="EO23" si="450">+$D23*EH11</f>
        <v>1.3363481323977973</v>
      </c>
      <c r="EP23" s="82">
        <f t="shared" ref="EP23" si="451">+$D23*EI11</f>
        <v>1.2695307257779076</v>
      </c>
      <c r="EQ23" s="82">
        <f t="shared" ref="EQ23" si="452">+$D23*EJ11</f>
        <v>1.206054189489012</v>
      </c>
      <c r="ER23" s="82">
        <f t="shared" ref="ER23" si="453">+$D23*EK11</f>
        <v>1.1457514800145614</v>
      </c>
      <c r="ES23" s="82">
        <f t="shared" ref="ES23" si="454">+$D23*EL11</f>
        <v>1.0884639060138332</v>
      </c>
      <c r="ET23" s="82">
        <f t="shared" ref="ET23" si="455">+$D23*EM11</f>
        <v>1.0340407107131415</v>
      </c>
      <c r="EU23" s="82">
        <f t="shared" ref="EU23" si="456">+$D23*EN11</f>
        <v>0.98233867517748463</v>
      </c>
      <c r="EV23" s="82">
        <f t="shared" ref="EV23" si="457">+$D23*EO11</f>
        <v>0.93322174141861036</v>
      </c>
      <c r="EW23" s="82">
        <f t="shared" ref="EW23" si="458">+$D23*EP11</f>
        <v>0.88656065434767983</v>
      </c>
      <c r="EX23" s="82">
        <f t="shared" ref="EX23" si="459">+$D23*EQ11</f>
        <v>0.84223262163029589</v>
      </c>
      <c r="EY23" s="82">
        <f t="shared" ref="EY23" si="460">+$D23*ER11</f>
        <v>0.80012099054878094</v>
      </c>
      <c r="EZ23" s="82">
        <f t="shared" ref="EZ23" si="461">+$D23*ES11</f>
        <v>0.76011494102134192</v>
      </c>
      <c r="FA23" s="82">
        <f t="shared" ref="FA23" si="462">+$D23*ET11</f>
        <v>0.72210919397027495</v>
      </c>
      <c r="FB23" s="82">
        <f t="shared" ref="FB23" si="463">+$D23*EU11</f>
        <v>0.68600373427176109</v>
      </c>
      <c r="FC23" s="82">
        <f t="shared" ref="FC23" si="464">+$D23*EV11</f>
        <v>0.65170354755817317</v>
      </c>
      <c r="FD23" s="82">
        <f t="shared" ref="FD23" si="465">+$D23*EW11</f>
        <v>0.6191183701802645</v>
      </c>
      <c r="FE23" s="82">
        <f t="shared" ref="FE23" si="466">+$D23*EX11</f>
        <v>0.58816245167125114</v>
      </c>
      <c r="FF23" s="82">
        <f t="shared" ref="FF23" si="467">+$D23*EY11</f>
        <v>0.55875432908768863</v>
      </c>
      <c r="FG23" s="82">
        <f t="shared" ref="FG23" si="468">+$D23*EZ11</f>
        <v>0.53081661263330426</v>
      </c>
      <c r="FH23" s="82">
        <f t="shared" ref="FH23" si="469">+$D23*FA11</f>
        <v>0.50427578200163892</v>
      </c>
      <c r="FI23" s="82">
        <f t="shared" ref="FI23" si="470">+$D23*FB11</f>
        <v>0.47906199290155699</v>
      </c>
      <c r="FJ23" s="82">
        <f t="shared" ref="FJ23" si="471">+$D23*FC11</f>
        <v>0.45510889325647913</v>
      </c>
      <c r="FK23" s="82">
        <f t="shared" ref="FK23" si="472">+$D23*FD11</f>
        <v>0.43235344859365521</v>
      </c>
      <c r="FL23" s="82">
        <f t="shared" ref="FL23" si="473">+$D23*FE11</f>
        <v>0.41073577616397244</v>
      </c>
      <c r="FM23" s="82">
        <f t="shared" ref="FM23" si="474">+$D23*FF11</f>
        <v>0.3901989873557738</v>
      </c>
      <c r="FN23" s="82">
        <f t="shared" ref="FN23" si="475">+$D23*FG11</f>
        <v>0.37068903798798514</v>
      </c>
      <c r="FO23" s="82">
        <f t="shared" ref="FO23" si="476">+$D23*FH11</f>
        <v>0.3521545860885858</v>
      </c>
      <c r="FP23" s="82">
        <f t="shared" ref="FP23" si="477">+$D23*FI11</f>
        <v>0.33454685678415658</v>
      </c>
      <c r="FQ23" s="82">
        <f t="shared" ref="FQ23" si="478">+$D23*FJ11</f>
        <v>0.31781951394494873</v>
      </c>
      <c r="FR23" s="82">
        <f t="shared" ref="FR23" si="479">+$D23*FK11</f>
        <v>0.30192853824770127</v>
      </c>
      <c r="FS23" s="82">
        <f t="shared" ref="FS23" si="480">+$D23*FL11</f>
        <v>0.28683211133531622</v>
      </c>
      <c r="FT23" s="82">
        <f t="shared" ref="FT23" si="481">+$D23*FM11</f>
        <v>0.27249050576855044</v>
      </c>
      <c r="FU23" s="82">
        <f t="shared" ref="FU23" si="482">+$D23*FN11</f>
        <v>0.25886598048012288</v>
      </c>
    </row>
    <row r="24" spans="1:177">
      <c r="A24" s="79">
        <v>1960</v>
      </c>
      <c r="D24" s="98">
        <f>Data!CD24</f>
        <v>10.949799496966822</v>
      </c>
      <c r="R24" s="82"/>
      <c r="S24" s="82"/>
      <c r="T24" s="82"/>
      <c r="U24" s="82">
        <f>+$D24*M11</f>
        <v>10.949452703218929</v>
      </c>
      <c r="V24" s="82">
        <f t="shared" ref="V24:CG24" si="483">+$D24*N11</f>
        <v>10.914732558735899</v>
      </c>
      <c r="W24" s="82">
        <f t="shared" si="483"/>
        <v>10.879268400389348</v>
      </c>
      <c r="X24" s="82">
        <f t="shared" si="483"/>
        <v>10.843005422320967</v>
      </c>
      <c r="Y24" s="82">
        <f t="shared" si="483"/>
        <v>10.805874727601074</v>
      </c>
      <c r="Z24" s="82">
        <f t="shared" si="483"/>
        <v>10.767789103469724</v>
      </c>
      <c r="AA24" s="82">
        <f t="shared" si="483"/>
        <v>10.728637801200822</v>
      </c>
      <c r="AB24" s="82">
        <f t="shared" si="483"/>
        <v>10.688280204228871</v>
      </c>
      <c r="AC24" s="82">
        <f t="shared" si="483"/>
        <v>10.646538299338266</v>
      </c>
      <c r="AD24" s="82">
        <f t="shared" si="483"/>
        <v>10.603187917283982</v>
      </c>
      <c r="AE24" s="82">
        <f t="shared" si="483"/>
        <v>10.557948784724671</v>
      </c>
      <c r="AF24" s="82">
        <f t="shared" si="483"/>
        <v>10.510473531213799</v>
      </c>
      <c r="AG24" s="82">
        <f t="shared" si="483"/>
        <v>10.460335923758889</v>
      </c>
      <c r="AH24" s="82">
        <f t="shared" si="483"/>
        <v>10.407018755024534</v>
      </c>
      <c r="AI24" s="82">
        <f t="shared" si="483"/>
        <v>10.349901984136734</v>
      </c>
      <c r="AJ24" s="82">
        <f t="shared" si="483"/>
        <v>10.288251911795053</v>
      </c>
      <c r="AK24" s="82">
        <f t="shared" si="483"/>
        <v>10.221212350327823</v>
      </c>
      <c r="AL24" s="82">
        <f t="shared" si="483"/>
        <v>10.147798906678092</v>
      </c>
      <c r="AM24" s="82">
        <f t="shared" si="483"/>
        <v>10.066897610998488</v>
      </c>
      <c r="AN24" s="82">
        <f t="shared" si="483"/>
        <v>9.9772691725345091</v>
      </c>
      <c r="AO24" s="82">
        <f t="shared" si="483"/>
        <v>9.8775601048658963</v>
      </c>
      <c r="AP24" s="82">
        <f t="shared" si="483"/>
        <v>9.7663218141571662</v>
      </c>
      <c r="AQ24" s="82">
        <f t="shared" si="483"/>
        <v>9.6420384723694266</v>
      </c>
      <c r="AR24" s="82">
        <f t="shared" si="483"/>
        <v>9.5031640967404041</v>
      </c>
      <c r="AS24" s="82">
        <f t="shared" si="483"/>
        <v>9.3481687331569088</v>
      </c>
      <c r="AT24" s="82">
        <f t="shared" si="483"/>
        <v>9.1755930138214286</v>
      </c>
      <c r="AU24" s="82">
        <f t="shared" si="483"/>
        <v>8.9841096627579553</v>
      </c>
      <c r="AV24" s="82">
        <f t="shared" si="483"/>
        <v>8.7725898037806456</v>
      </c>
      <c r="AW24" s="82">
        <f t="shared" si="483"/>
        <v>8.540171243263817</v>
      </c>
      <c r="AX24" s="82">
        <f t="shared" si="483"/>
        <v>8.2863253198985962</v>
      </c>
      <c r="AY24" s="82">
        <f t="shared" si="483"/>
        <v>8.0109185019800098</v>
      </c>
      <c r="AZ24" s="82">
        <f t="shared" si="483"/>
        <v>7.7142647299141496</v>
      </c>
      <c r="BA24" s="82">
        <f t="shared" si="483"/>
        <v>7.3971645943959761</v>
      </c>
      <c r="BB24" s="82">
        <f t="shared" si="483"/>
        <v>7.0609278356526159</v>
      </c>
      <c r="BC24" s="82">
        <f t="shared" si="483"/>
        <v>6.7073763472391246</v>
      </c>
      <c r="BD24" s="82">
        <f t="shared" si="483"/>
        <v>6.3388258414573642</v>
      </c>
      <c r="BE24" s="82">
        <f t="shared" si="483"/>
        <v>5.9580455262222127</v>
      </c>
      <c r="BF24" s="82">
        <f t="shared" si="483"/>
        <v>5.5681964733732032</v>
      </c>
      <c r="BG24" s="82">
        <f t="shared" si="483"/>
        <v>5.1727507252667255</v>
      </c>
      <c r="BH24" s="82">
        <f t="shared" si="483"/>
        <v>4.775394479283797</v>
      </c>
      <c r="BI24" s="82">
        <f t="shared" si="483"/>
        <v>4.3799197987867293</v>
      </c>
      <c r="BJ24" s="82">
        <f t="shared" si="483"/>
        <v>3.990110126298128</v>
      </c>
      <c r="BK24" s="82">
        <f t="shared" si="483"/>
        <v>3.6096253450231055</v>
      </c>
      <c r="BL24" s="82">
        <f t="shared" si="483"/>
        <v>3.2418922038356119</v>
      </c>
      <c r="BM24" s="82">
        <f t="shared" si="483"/>
        <v>2.8900055798662785</v>
      </c>
      <c r="BN24" s="82">
        <f t="shared" si="483"/>
        <v>2.5566453302011189</v>
      </c>
      <c r="BO24" s="82">
        <f t="shared" si="483"/>
        <v>2.2440124423420986</v>
      </c>
      <c r="BP24" s="82">
        <f t="shared" si="483"/>
        <v>1.9537869218789536</v>
      </c>
      <c r="BQ24" s="82">
        <f t="shared" si="483"/>
        <v>1.6871084631550415</v>
      </c>
      <c r="BR24" s="82">
        <f t="shared" si="483"/>
        <v>1.4445795492703244</v>
      </c>
      <c r="BS24" s="82">
        <f t="shared" si="483"/>
        <v>1.2262893315457488</v>
      </c>
      <c r="BT24" s="82">
        <f t="shared" si="483"/>
        <v>1.0318555403899154</v>
      </c>
      <c r="BU24" s="82">
        <f t="shared" si="483"/>
        <v>0.86048085070913094</v>
      </c>
      <c r="BV24" s="82">
        <f t="shared" si="483"/>
        <v>0.71101960820831878</v>
      </c>
      <c r="BW24" s="82">
        <f t="shared" si="483"/>
        <v>0.58205063020307224</v>
      </c>
      <c r="BX24" s="82">
        <f t="shared" si="483"/>
        <v>0.47195190893387318</v>
      </c>
      <c r="BY24" s="82">
        <f t="shared" si="483"/>
        <v>0.37897342527534206</v>
      </c>
      <c r="BZ24" s="82">
        <f t="shared" si="483"/>
        <v>0.30130486655029587</v>
      </c>
      <c r="CA24" s="82">
        <f t="shared" si="483"/>
        <v>0.23713576392516666</v>
      </c>
      <c r="CB24" s="82">
        <f t="shared" si="483"/>
        <v>0.18470635011987049</v>
      </c>
      <c r="CC24" s="82">
        <f t="shared" si="483"/>
        <v>0.14234821906405801</v>
      </c>
      <c r="CD24" s="82">
        <f t="shared" si="483"/>
        <v>0.10851458810377572</v>
      </c>
      <c r="CE24" s="82">
        <f t="shared" si="483"/>
        <v>8.1800576913713632E-2</v>
      </c>
      <c r="CF24" s="82">
        <f t="shared" si="483"/>
        <v>6.0954397766502889E-2</v>
      </c>
      <c r="CG24" s="82">
        <f t="shared" si="483"/>
        <v>4.4880687371755219E-2</v>
      </c>
      <c r="CH24" s="82">
        <f t="shared" ref="CH24:CO24" si="484">+$D24*BZ11</f>
        <v>3.2637403325047727E-2</v>
      </c>
      <c r="CI24" s="82">
        <f t="shared" si="484"/>
        <v>2.3427771799454562E-2</v>
      </c>
      <c r="CJ24" s="82">
        <f t="shared" si="484"/>
        <v>1.6588728875929649E-2</v>
      </c>
      <c r="CK24" s="82">
        <f t="shared" si="484"/>
        <v>1.1577171644195155E-2</v>
      </c>
      <c r="CL24" s="82">
        <f t="shared" si="484"/>
        <v>7.9551538731954495E-3</v>
      </c>
      <c r="CM24" s="82">
        <f t="shared" si="484"/>
        <v>5.3749501046181127E-3</v>
      </c>
      <c r="CN24" s="82">
        <f t="shared" si="484"/>
        <v>3.5646934802337389E-3</v>
      </c>
      <c r="CO24" s="82">
        <f t="shared" si="484"/>
        <v>2.3150838913655099E-3</v>
      </c>
      <c r="CX24" s="82"/>
      <c r="CY24" s="82"/>
      <c r="CZ24" s="82"/>
      <c r="DA24" s="82">
        <f>+$D24*CS11</f>
        <v>10.949799496966822</v>
      </c>
      <c r="DB24" s="82">
        <f t="shared" ref="DB24" si="485">+$D24*CT11</f>
        <v>10.402309522118481</v>
      </c>
      <c r="DC24" s="82">
        <f t="shared" ref="DC24" si="486">+$D24*CU11</f>
        <v>9.8821940460125557</v>
      </c>
      <c r="DD24" s="82">
        <f t="shared" ref="DD24" si="487">+$D24*CV11</f>
        <v>9.3880843437119275</v>
      </c>
      <c r="DE24" s="82">
        <f t="shared" ref="DE24" si="488">+$D24*CW11</f>
        <v>8.9186801265263327</v>
      </c>
      <c r="DF24" s="82">
        <f t="shared" ref="DF24" si="489">+$D24*CX11</f>
        <v>8.4727461202000161</v>
      </c>
      <c r="DG24" s="82">
        <f t="shared" ref="DG24" si="490">+$D24*CY11</f>
        <v>8.0491088141900136</v>
      </c>
      <c r="DH24" s="82">
        <f t="shared" ref="DH24" si="491">+$D24*CZ11</f>
        <v>7.6466533734805138</v>
      </c>
      <c r="DI24" s="82">
        <f t="shared" ref="DI24" si="492">+$D24*DA11</f>
        <v>7.2643207048064884</v>
      </c>
      <c r="DJ24" s="82">
        <f t="shared" ref="DJ24" si="493">+$D24*DB11</f>
        <v>6.9011046695661635</v>
      </c>
      <c r="DK24" s="82">
        <f t="shared" ref="DK24" si="494">+$D24*DC11</f>
        <v>6.5560494360878563</v>
      </c>
      <c r="DL24" s="82">
        <f t="shared" ref="DL24" si="495">+$D24*DD11</f>
        <v>6.2282469642834624</v>
      </c>
      <c r="DM24" s="82">
        <f t="shared" ref="DM24" si="496">+$D24*DE11</f>
        <v>5.9168346160692895</v>
      </c>
      <c r="DN24" s="82">
        <f t="shared" ref="DN24" si="497">+$D24*DF11</f>
        <v>5.6209928852658244</v>
      </c>
      <c r="DO24" s="82">
        <f t="shared" ref="DO24" si="498">+$D24*DG11</f>
        <v>5.3399432410025334</v>
      </c>
      <c r="DP24" s="82">
        <f t="shared" ref="DP24" si="499">+$D24*DH11</f>
        <v>5.0729460789524072</v>
      </c>
      <c r="DQ24" s="82">
        <f t="shared" ref="DQ24" si="500">+$D24*DI11</f>
        <v>4.8192987750047864</v>
      </c>
      <c r="DR24" s="82">
        <f t="shared" ref="DR24" si="501">+$D24*DJ11</f>
        <v>4.5783338362545472</v>
      </c>
      <c r="DS24" s="82">
        <f t="shared" ref="DS24" si="502">+$D24*DK11</f>
        <v>4.3494171444418193</v>
      </c>
      <c r="DT24" s="82">
        <f t="shared" ref="DT24" si="503">+$D24*DL11</f>
        <v>4.1319462872197281</v>
      </c>
      <c r="DU24" s="82">
        <f t="shared" ref="DU24" si="504">+$D24*DM11</f>
        <v>3.9253489728587421</v>
      </c>
      <c r="DV24" s="82">
        <f t="shared" ref="DV24" si="505">+$D24*DN11</f>
        <v>3.7290815242158053</v>
      </c>
      <c r="DW24" s="82">
        <f t="shared" ref="DW24" si="506">+$D24*DO11</f>
        <v>3.5426274480050148</v>
      </c>
      <c r="DX24" s="82">
        <f t="shared" ref="DX24" si="507">+$D24*DP11</f>
        <v>3.365496075604764</v>
      </c>
      <c r="DY24" s="82">
        <f t="shared" ref="DY24" si="508">+$D24*DQ11</f>
        <v>3.1972212718245259</v>
      </c>
      <c r="DZ24" s="82">
        <f t="shared" ref="DZ24" si="509">+$D24*DR11</f>
        <v>3.0373602082332991</v>
      </c>
      <c r="EA24" s="82">
        <f t="shared" ref="EA24" si="510">+$D24*DS11</f>
        <v>2.8854921978216348</v>
      </c>
      <c r="EB24" s="82">
        <f t="shared" ref="EB24" si="511">+$D24*DT11</f>
        <v>2.7412175879305529</v>
      </c>
      <c r="EC24" s="82">
        <f t="shared" ref="EC24" si="512">+$D24*DU11</f>
        <v>2.6041567085340249</v>
      </c>
      <c r="ED24" s="82">
        <f t="shared" ref="ED24" si="513">+$D24*DV11</f>
        <v>2.4739488731073238</v>
      </c>
      <c r="EE24" s="82">
        <f t="shared" ref="EE24" si="514">+$D24*DW11</f>
        <v>2.3502514294519572</v>
      </c>
      <c r="EF24" s="82">
        <f t="shared" ref="EF24" si="515">+$D24*DX11</f>
        <v>2.2327388579793599</v>
      </c>
      <c r="EG24" s="82">
        <f t="shared" ref="EG24" si="516">+$D24*DY11</f>
        <v>2.1211019150803918</v>
      </c>
      <c r="EH24" s="82">
        <f t="shared" ref="EH24" si="517">+$D24*DZ11</f>
        <v>2.015046819326372</v>
      </c>
      <c r="EI24" s="82">
        <f t="shared" ref="EI24" si="518">+$D24*EA11</f>
        <v>1.9142944783600537</v>
      </c>
      <c r="EJ24" s="82">
        <f t="shared" ref="EJ24" si="519">+$D24*EB11</f>
        <v>1.8185797544420506</v>
      </c>
      <c r="EK24" s="82">
        <f t="shared" ref="EK24" si="520">+$D24*EC11</f>
        <v>1.7276507667199483</v>
      </c>
      <c r="EL24" s="82">
        <f t="shared" ref="EL24" si="521">+$D24*ED11</f>
        <v>1.641268228383951</v>
      </c>
      <c r="EM24" s="82">
        <f t="shared" ref="EM24" si="522">+$D24*EE11</f>
        <v>1.5592048169647532</v>
      </c>
      <c r="EN24" s="82">
        <f t="shared" ref="EN24" si="523">+$D24*EF11</f>
        <v>1.4812445761165158</v>
      </c>
      <c r="EO24" s="82">
        <f t="shared" ref="EO24" si="524">+$D24*EG11</f>
        <v>1.4071823473106901</v>
      </c>
      <c r="EP24" s="82">
        <f t="shared" ref="EP24" si="525">+$D24*EH11</f>
        <v>1.3368232299451552</v>
      </c>
      <c r="EQ24" s="82">
        <f t="shared" ref="EQ24" si="526">+$D24*EI11</f>
        <v>1.2699820684478977</v>
      </c>
      <c r="ER24" s="82">
        <f t="shared" ref="ER24" si="527">+$D24*EJ11</f>
        <v>1.2064829650255027</v>
      </c>
      <c r="ES24" s="82">
        <f t="shared" ref="ES24" si="528">+$D24*EK11</f>
        <v>1.1461588167742274</v>
      </c>
      <c r="ET24" s="82">
        <f t="shared" ref="ET24" si="529">+$D24*EL11</f>
        <v>1.0888508759355162</v>
      </c>
      <c r="EU24" s="82">
        <f t="shared" ref="EU24" si="530">+$D24*EM11</f>
        <v>1.0344083321387403</v>
      </c>
      <c r="EV24" s="82">
        <f t="shared" ref="EV24" si="531">+$D24*EN11</f>
        <v>0.98268791553180335</v>
      </c>
      <c r="EW24" s="82">
        <f t="shared" ref="EW24" si="532">+$D24*EO11</f>
        <v>0.93355351975521317</v>
      </c>
      <c r="EX24" s="82">
        <f t="shared" ref="EX24" si="533">+$D24*EP11</f>
        <v>0.88687584376745254</v>
      </c>
      <c r="EY24" s="82">
        <f t="shared" ref="EY24" si="534">+$D24*EQ11</f>
        <v>0.84253205157907984</v>
      </c>
      <c r="EZ24" s="82">
        <f t="shared" ref="EZ24" si="535">+$D24*ER11</f>
        <v>0.80040544900012578</v>
      </c>
      <c r="FA24" s="82">
        <f t="shared" ref="FA24" si="536">+$D24*ES11</f>
        <v>0.7603851765501195</v>
      </c>
      <c r="FB24" s="82">
        <f t="shared" ref="FB24" si="537">+$D24*ET11</f>
        <v>0.7223659177226136</v>
      </c>
      <c r="FC24" s="82">
        <f t="shared" ref="FC24" si="538">+$D24*EU11</f>
        <v>0.6862476218364828</v>
      </c>
      <c r="FD24" s="82">
        <f t="shared" ref="FD24" si="539">+$D24*EV11</f>
        <v>0.65193524074465881</v>
      </c>
      <c r="FE24" s="82">
        <f t="shared" ref="FE24" si="540">+$D24*EW11</f>
        <v>0.61933847870742587</v>
      </c>
      <c r="FF24" s="82">
        <f t="shared" ref="FF24" si="541">+$D24*EX11</f>
        <v>0.58837155477205449</v>
      </c>
      <c r="FG24" s="82">
        <f t="shared" ref="FG24" si="542">+$D24*EY11</f>
        <v>0.55895297703345181</v>
      </c>
      <c r="FH24" s="82">
        <f t="shared" ref="FH24" si="543">+$D24*EZ11</f>
        <v>0.53100532818177926</v>
      </c>
      <c r="FI24" s="82">
        <f t="shared" ref="FI24" si="544">+$D24*FA11</f>
        <v>0.50445506177269017</v>
      </c>
      <c r="FJ24" s="82">
        <f t="shared" ref="FJ24" si="545">+$D24*FB11</f>
        <v>0.4792323086840557</v>
      </c>
      <c r="FK24" s="82">
        <f t="shared" ref="FK24" si="546">+$D24*FC11</f>
        <v>0.45527069324985286</v>
      </c>
      <c r="FL24" s="82">
        <f t="shared" ref="FL24" si="547">+$D24*FD11</f>
        <v>0.43250715858736033</v>
      </c>
      <c r="FM24" s="82">
        <f t="shared" ref="FM24" si="548">+$D24*FE11</f>
        <v>0.41088180065799224</v>
      </c>
      <c r="FN24" s="82">
        <f t="shared" ref="FN24" si="549">+$D24*FF11</f>
        <v>0.39033771062509259</v>
      </c>
      <c r="FO24" s="82">
        <f t="shared" ref="FO24" si="550">+$D24*FG11</f>
        <v>0.37082082509383801</v>
      </c>
      <c r="FP24" s="82">
        <f t="shared" ref="FP24" si="551">+$D24*FH11</f>
        <v>0.35227978383914604</v>
      </c>
      <c r="FQ24" s="82">
        <f t="shared" ref="FQ24" si="552">+$D24*FI11</f>
        <v>0.33466579464718882</v>
      </c>
      <c r="FR24" s="82">
        <f t="shared" ref="FR24" si="553">+$D24*FJ11</f>
        <v>0.31793250491482938</v>
      </c>
      <c r="FS24" s="82">
        <f t="shared" ref="FS24" si="554">+$D24*FK11</f>
        <v>0.30203587966908785</v>
      </c>
      <c r="FT24" s="82">
        <f t="shared" ref="FT24" si="555">+$D24*FL11</f>
        <v>0.28693408568563344</v>
      </c>
      <c r="FU24" s="82">
        <f t="shared" ref="FU24" si="556">+$D24*FM11</f>
        <v>0.2725873814013518</v>
      </c>
    </row>
    <row r="25" spans="1:177">
      <c r="A25" s="79">
        <v>1961</v>
      </c>
      <c r="D25" s="98">
        <f>Data!CD25</f>
        <v>6.2794906212990629</v>
      </c>
      <c r="R25" s="82"/>
      <c r="S25" s="82"/>
      <c r="T25" s="82"/>
      <c r="U25" s="82"/>
      <c r="V25" s="82">
        <f>+$D25*M11</f>
        <v>6.2792917420330072</v>
      </c>
      <c r="W25" s="82">
        <f t="shared" ref="W25:CH25" si="557">+$D25*N11</f>
        <v>6.2593804348248954</v>
      </c>
      <c r="X25" s="82">
        <f t="shared" si="557"/>
        <v>6.2390424505731179</v>
      </c>
      <c r="Y25" s="82">
        <f t="shared" si="557"/>
        <v>6.2182463592160246</v>
      </c>
      <c r="Z25" s="82">
        <f t="shared" si="557"/>
        <v>6.1969526497448628</v>
      </c>
      <c r="AA25" s="82">
        <f t="shared" si="557"/>
        <v>6.1751113073891979</v>
      </c>
      <c r="AB25" s="82">
        <f t="shared" si="557"/>
        <v>6.1526588199735777</v>
      </c>
      <c r="AC25" s="82">
        <f t="shared" si="557"/>
        <v>6.1295145467150824</v>
      </c>
      <c r="AD25" s="82">
        <f t="shared" si="557"/>
        <v>6.1055764006012359</v>
      </c>
      <c r="AE25" s="82">
        <f t="shared" si="557"/>
        <v>6.080715825061473</v>
      </c>
      <c r="AF25" s="82">
        <f t="shared" si="557"/>
        <v>6.0547720889500853</v>
      </c>
      <c r="AG25" s="82">
        <f t="shared" si="557"/>
        <v>6.0275459822759059</v>
      </c>
      <c r="AH25" s="82">
        <f t="shared" si="557"/>
        <v>5.998793068957748</v>
      </c>
      <c r="AI25" s="82">
        <f t="shared" si="557"/>
        <v>5.9682167409515285</v>
      </c>
      <c r="AJ25" s="82">
        <f t="shared" si="557"/>
        <v>5.9354614172391456</v>
      </c>
      <c r="AK25" s="82">
        <f t="shared" si="557"/>
        <v>5.9001063359722021</v>
      </c>
      <c r="AL25" s="82">
        <f t="shared" si="557"/>
        <v>5.8616604906755763</v>
      </c>
      <c r="AM25" s="82">
        <f t="shared" si="557"/>
        <v>5.8195593516544051</v>
      </c>
      <c r="AN25" s="82">
        <f t="shared" si="557"/>
        <v>5.7731640795207237</v>
      </c>
      <c r="AO25" s="82">
        <f t="shared" si="557"/>
        <v>5.7217639658572592</v>
      </c>
      <c r="AP25" s="82">
        <f t="shared" si="557"/>
        <v>5.6645828133204521</v>
      </c>
      <c r="AQ25" s="82">
        <f t="shared" si="557"/>
        <v>5.6007898823696785</v>
      </c>
      <c r="AR25" s="82">
        <f t="shared" si="557"/>
        <v>5.529515875995771</v>
      </c>
      <c r="AS25" s="82">
        <f t="shared" si="557"/>
        <v>5.4498742040598813</v>
      </c>
      <c r="AT25" s="82">
        <f t="shared" si="557"/>
        <v>5.3609874685322572</v>
      </c>
      <c r="AU25" s="82">
        <f t="shared" si="557"/>
        <v>5.2620187512209249</v>
      </c>
      <c r="AV25" s="82">
        <f t="shared" si="557"/>
        <v>5.1522068859469465</v>
      </c>
      <c r="AW25" s="82">
        <f t="shared" si="557"/>
        <v>5.030904484835907</v>
      </c>
      <c r="AX25" s="82">
        <f t="shared" si="557"/>
        <v>4.8976170971183937</v>
      </c>
      <c r="AY25" s="82">
        <f t="shared" si="557"/>
        <v>4.7520415461260255</v>
      </c>
      <c r="AZ25" s="82">
        <f t="shared" si="557"/>
        <v>4.5941012541014414</v>
      </c>
      <c r="BA25" s="82">
        <f t="shared" si="557"/>
        <v>4.423976259577425</v>
      </c>
      <c r="BB25" s="82">
        <f t="shared" si="557"/>
        <v>4.2421256852768989</v>
      </c>
      <c r="BC25" s="82">
        <f t="shared" si="557"/>
        <v>4.0493006409781609</v>
      </c>
      <c r="BD25" s="82">
        <f t="shared" si="557"/>
        <v>3.8465459461315716</v>
      </c>
      <c r="BE25" s="82">
        <f t="shared" si="557"/>
        <v>3.6351896153446313</v>
      </c>
      <c r="BF25" s="82">
        <f t="shared" si="557"/>
        <v>3.4168197338726656</v>
      </c>
      <c r="BG25" s="82">
        <f t="shared" si="557"/>
        <v>3.1932491130804026</v>
      </c>
      <c r="BH25" s="82">
        <f t="shared" si="557"/>
        <v>2.9664688996933832</v>
      </c>
      <c r="BI25" s="82">
        <f t="shared" si="557"/>
        <v>2.7385930540529593</v>
      </c>
      <c r="BJ25" s="82">
        <f t="shared" si="557"/>
        <v>2.5117962485196252</v>
      </c>
      <c r="BK25" s="82">
        <f t="shared" si="557"/>
        <v>2.288248211575032</v>
      </c>
      <c r="BL25" s="82">
        <f t="shared" si="557"/>
        <v>2.0700478129078808</v>
      </c>
      <c r="BM25" s="82">
        <f t="shared" si="557"/>
        <v>1.8591602243390337</v>
      </c>
      <c r="BN25" s="82">
        <f t="shared" si="557"/>
        <v>1.6573602958939406</v>
      </c>
      <c r="BO25" s="82">
        <f t="shared" si="557"/>
        <v>1.4661848719178074</v>
      </c>
      <c r="BP25" s="82">
        <f t="shared" si="557"/>
        <v>1.2868961746440195</v>
      </c>
      <c r="BQ25" s="82">
        <f t="shared" si="557"/>
        <v>1.1204576536176942</v>
      </c>
      <c r="BR25" s="82">
        <f t="shared" si="557"/>
        <v>0.96752290070982838</v>
      </c>
      <c r="BS25" s="82">
        <f t="shared" si="557"/>
        <v>0.82843742790689701</v>
      </c>
      <c r="BT25" s="82">
        <f t="shared" si="557"/>
        <v>0.70325236170522731</v>
      </c>
      <c r="BU25" s="82">
        <f t="shared" si="557"/>
        <v>0.59174847815330578</v>
      </c>
      <c r="BV25" s="82">
        <f t="shared" si="557"/>
        <v>0.49346852728510732</v>
      </c>
      <c r="BW25" s="82">
        <f t="shared" si="557"/>
        <v>0.40775549931673793</v>
      </c>
      <c r="BX25" s="82">
        <f t="shared" si="557"/>
        <v>0.33379437445351018</v>
      </c>
      <c r="BY25" s="82">
        <f t="shared" si="557"/>
        <v>0.27065496374389236</v>
      </c>
      <c r="BZ25" s="82">
        <f t="shared" si="557"/>
        <v>0.21733366628286693</v>
      </c>
      <c r="CA25" s="82">
        <f t="shared" si="557"/>
        <v>0.17279230402149906</v>
      </c>
      <c r="CB25" s="82">
        <f t="shared" si="557"/>
        <v>0.1359926093582958</v>
      </c>
      <c r="CC25" s="82">
        <f t="shared" si="557"/>
        <v>0.10592539101683079</v>
      </c>
      <c r="CD25" s="82">
        <f t="shared" si="557"/>
        <v>8.1633851543947158E-2</v>
      </c>
      <c r="CE25" s="82">
        <f t="shared" si="557"/>
        <v>6.2230942078943828E-2</v>
      </c>
      <c r="CF25" s="82">
        <f t="shared" si="557"/>
        <v>4.6910991903441404E-2</v>
      </c>
      <c r="CG25" s="82">
        <f t="shared" si="557"/>
        <v>3.4956125836616059E-2</v>
      </c>
      <c r="CH25" s="82">
        <f t="shared" si="557"/>
        <v>2.5738174978131849E-2</v>
      </c>
      <c r="CI25" s="82">
        <f t="shared" ref="CI25:CO25" si="558">+$D25*BZ11</f>
        <v>1.8716896883816343E-2</v>
      </c>
      <c r="CJ25" s="82">
        <f t="shared" si="558"/>
        <v>1.3435357728090036E-2</v>
      </c>
      <c r="CK25" s="82">
        <f t="shared" si="558"/>
        <v>9.5133036385304324E-3</v>
      </c>
      <c r="CL25" s="82">
        <f t="shared" si="558"/>
        <v>6.6392759777045259E-3</v>
      </c>
      <c r="CM25" s="82">
        <f t="shared" si="558"/>
        <v>4.5621213567937444E-3</v>
      </c>
      <c r="CN25" s="82">
        <f t="shared" si="558"/>
        <v>3.0824261924841095E-3</v>
      </c>
      <c r="CO25" s="82">
        <f t="shared" si="558"/>
        <v>2.0442802887061396E-3</v>
      </c>
      <c r="CX25" s="82"/>
      <c r="CY25" s="82"/>
      <c r="CZ25" s="82"/>
      <c r="DA25" s="82"/>
      <c r="DB25" s="82">
        <f>+$D25*CS11</f>
        <v>6.2794906212990629</v>
      </c>
      <c r="DC25" s="82">
        <f t="shared" ref="DC25" si="559">+$D25*CT11</f>
        <v>5.9655160902341091</v>
      </c>
      <c r="DD25" s="82">
        <f t="shared" ref="DD25" si="560">+$D25*CU11</f>
        <v>5.6672402857224045</v>
      </c>
      <c r="DE25" s="82">
        <f t="shared" ref="DE25" si="561">+$D25*CV11</f>
        <v>5.3838782714362834</v>
      </c>
      <c r="DF25" s="82">
        <f t="shared" ref="DF25" si="562">+$D25*CW11</f>
        <v>5.1146843578644701</v>
      </c>
      <c r="DG25" s="82">
        <f t="shared" ref="DG25" si="563">+$D25*CX11</f>
        <v>4.8589501399712463</v>
      </c>
      <c r="DH25" s="82">
        <f t="shared" ref="DH25" si="564">+$D25*CY11</f>
        <v>4.6160026329726831</v>
      </c>
      <c r="DI25" s="82">
        <f t="shared" ref="DI25" si="565">+$D25*CZ11</f>
        <v>4.3852025013240494</v>
      </c>
      <c r="DJ25" s="82">
        <f t="shared" ref="DJ25" si="566">+$D25*DA11</f>
        <v>4.1659423762578474</v>
      </c>
      <c r="DK25" s="82">
        <f t="shared" ref="DK25" si="567">+$D25*DB11</f>
        <v>3.9576452574449545</v>
      </c>
      <c r="DL25" s="82">
        <f t="shared" ref="DL25" si="568">+$D25*DC11</f>
        <v>3.7597629945727071</v>
      </c>
      <c r="DM25" s="82">
        <f t="shared" ref="DM25" si="569">+$D25*DD11</f>
        <v>3.5717748448440716</v>
      </c>
      <c r="DN25" s="82">
        <f t="shared" ref="DN25" si="570">+$D25*DE11</f>
        <v>3.3931861026018679</v>
      </c>
      <c r="DO25" s="82">
        <f t="shared" ref="DO25" si="571">+$D25*DF11</f>
        <v>3.2235267974717745</v>
      </c>
      <c r="DP25" s="82">
        <f t="shared" ref="DP25" si="572">+$D25*DG11</f>
        <v>3.0623504575981855</v>
      </c>
      <c r="DQ25" s="82">
        <f t="shared" ref="DQ25" si="573">+$D25*DH11</f>
        <v>2.9092329347182764</v>
      </c>
      <c r="DR25" s="82">
        <f t="shared" ref="DR25" si="574">+$D25*DI11</f>
        <v>2.7637712879823626</v>
      </c>
      <c r="DS25" s="82">
        <f t="shared" ref="DS25" si="575">+$D25*DJ11</f>
        <v>2.6255827235832445</v>
      </c>
      <c r="DT25" s="82">
        <f t="shared" ref="DT25" si="576">+$D25*DK11</f>
        <v>2.4943035874040822</v>
      </c>
      <c r="DU25" s="82">
        <f t="shared" ref="DU25" si="577">+$D25*DL11</f>
        <v>2.369588408033878</v>
      </c>
      <c r="DV25" s="82">
        <f t="shared" ref="DV25" si="578">+$D25*DM11</f>
        <v>2.2511089876321839</v>
      </c>
      <c r="DW25" s="82">
        <f t="shared" ref="DW25" si="579">+$D25*DN11</f>
        <v>2.1385535382505751</v>
      </c>
      <c r="DX25" s="82">
        <f t="shared" ref="DX25" si="580">+$D25*DO11</f>
        <v>2.0316258613380462</v>
      </c>
      <c r="DY25" s="82">
        <f t="shared" ref="DY25" si="581">+$D25*DP11</f>
        <v>1.930044568271144</v>
      </c>
      <c r="DZ25" s="82">
        <f t="shared" ref="DZ25" si="582">+$D25*DQ11</f>
        <v>1.8335423398575867</v>
      </c>
      <c r="EA25" s="82">
        <f t="shared" ref="EA25" si="583">+$D25*DR11</f>
        <v>1.7418652228647071</v>
      </c>
      <c r="EB25" s="82">
        <f t="shared" ref="EB25" si="584">+$D25*DS11</f>
        <v>1.654771961721472</v>
      </c>
      <c r="EC25" s="82">
        <f t="shared" ref="EC25" si="585">+$D25*DT11</f>
        <v>1.5720333636353983</v>
      </c>
      <c r="ED25" s="82">
        <f t="shared" ref="ED25" si="586">+$D25*DU11</f>
        <v>1.4934316954536282</v>
      </c>
      <c r="EE25" s="82">
        <f t="shared" ref="EE25" si="587">+$D25*DV11</f>
        <v>1.4187601106809469</v>
      </c>
      <c r="EF25" s="82">
        <f t="shared" ref="EF25" si="588">+$D25*DW11</f>
        <v>1.3478221051468995</v>
      </c>
      <c r="EG25" s="82">
        <f t="shared" ref="EG25" si="589">+$D25*DX11</f>
        <v>1.2804309998895547</v>
      </c>
      <c r="EH25" s="82">
        <f t="shared" ref="EH25" si="590">+$D25*DY11</f>
        <v>1.2164094498950768</v>
      </c>
      <c r="EI25" s="82">
        <f t="shared" ref="EI25" si="591">+$D25*DZ11</f>
        <v>1.155588977400323</v>
      </c>
      <c r="EJ25" s="82">
        <f t="shared" ref="EJ25" si="592">+$D25*EA11</f>
        <v>1.0978095285303069</v>
      </c>
      <c r="EK25" s="82">
        <f t="shared" ref="EK25" si="593">+$D25*EB11</f>
        <v>1.0429190521037914</v>
      </c>
      <c r="EL25" s="82">
        <f t="shared" ref="EL25" si="594">+$D25*EC11</f>
        <v>0.99077309949860193</v>
      </c>
      <c r="EM25" s="82">
        <f t="shared" ref="EM25" si="595">+$D25*ED11</f>
        <v>0.94123444452367189</v>
      </c>
      <c r="EN25" s="82">
        <f t="shared" ref="EN25" si="596">+$D25*EE11</f>
        <v>0.89417272229748812</v>
      </c>
      <c r="EO25" s="82">
        <f t="shared" ref="EO25" si="597">+$D25*EF11</f>
        <v>0.84946408618261393</v>
      </c>
      <c r="EP25" s="82">
        <f t="shared" ref="EP25" si="598">+$D25*EG11</f>
        <v>0.80699088187348322</v>
      </c>
      <c r="EQ25" s="82">
        <f t="shared" ref="EQ25" si="599">+$D25*EH11</f>
        <v>0.76664133777980892</v>
      </c>
      <c r="ER25" s="82">
        <f t="shared" ref="ER25" si="600">+$D25*EI11</f>
        <v>0.72830927089081865</v>
      </c>
      <c r="ES25" s="82">
        <f t="shared" ref="ES25" si="601">+$D25*EJ11</f>
        <v>0.69189380734627759</v>
      </c>
      <c r="ET25" s="82">
        <f t="shared" ref="ET25" si="602">+$D25*EK11</f>
        <v>0.65729911697896359</v>
      </c>
      <c r="EU25" s="82">
        <f t="shared" ref="EU25" si="603">+$D25*EL11</f>
        <v>0.62443416113001549</v>
      </c>
      <c r="EV25" s="82">
        <f t="shared" ref="EV25" si="604">+$D25*EM11</f>
        <v>0.59321245307351467</v>
      </c>
      <c r="EW25" s="82">
        <f t="shared" ref="EW25" si="605">+$D25*EN11</f>
        <v>0.56355183041983903</v>
      </c>
      <c r="EX25" s="82">
        <f t="shared" ref="EX25" si="606">+$D25*EO11</f>
        <v>0.53537423889884705</v>
      </c>
      <c r="EY25" s="82">
        <f t="shared" ref="EY25" si="607">+$D25*EP11</f>
        <v>0.50860552695390471</v>
      </c>
      <c r="EZ25" s="82">
        <f t="shared" ref="EZ25" si="608">+$D25*EQ11</f>
        <v>0.48317525060620947</v>
      </c>
      <c r="FA25" s="82">
        <f t="shared" ref="FA25" si="609">+$D25*ER11</f>
        <v>0.45901648807589895</v>
      </c>
      <c r="FB25" s="82">
        <f t="shared" ref="FB25" si="610">+$D25*ES11</f>
        <v>0.43606566367210398</v>
      </c>
      <c r="FC25" s="82">
        <f t="shared" ref="FC25" si="611">+$D25*ET11</f>
        <v>0.41426238048849884</v>
      </c>
      <c r="FD25" s="82">
        <f t="shared" ref="FD25" si="612">+$D25*EU11</f>
        <v>0.39354926146407382</v>
      </c>
      <c r="FE25" s="82">
        <f t="shared" ref="FE25" si="613">+$D25*EV11</f>
        <v>0.3738717983908702</v>
      </c>
      <c r="FF25" s="82">
        <f t="shared" ref="FF25" si="614">+$D25*EW11</f>
        <v>0.3551782084713267</v>
      </c>
      <c r="FG25" s="82">
        <f t="shared" ref="FG25" si="615">+$D25*EX11</f>
        <v>0.33741929804776027</v>
      </c>
      <c r="FH25" s="82">
        <f t="shared" ref="FH25" si="616">+$D25*EY11</f>
        <v>0.32054833314537234</v>
      </c>
      <c r="FI25" s="82">
        <f t="shared" ref="FI25" si="617">+$D25*EZ11</f>
        <v>0.3045209164881037</v>
      </c>
      <c r="FJ25" s="82">
        <f t="shared" ref="FJ25" si="618">+$D25*FA11</f>
        <v>0.28929487066369847</v>
      </c>
      <c r="FK25" s="82">
        <f t="shared" ref="FK25" si="619">+$D25*FB11</f>
        <v>0.27483012713051358</v>
      </c>
      <c r="FL25" s="82">
        <f t="shared" ref="FL25" si="620">+$D25*FC11</f>
        <v>0.26108862077398787</v>
      </c>
      <c r="FM25" s="82">
        <f t="shared" ref="FM25" si="621">+$D25*FD11</f>
        <v>0.24803418973528851</v>
      </c>
      <c r="FN25" s="82">
        <f t="shared" ref="FN25" si="622">+$D25*FE11</f>
        <v>0.23563248024852407</v>
      </c>
      <c r="FO25" s="82">
        <f t="shared" ref="FO25" si="623">+$D25*FF11</f>
        <v>0.22385085623609785</v>
      </c>
      <c r="FP25" s="82">
        <f t="shared" ref="FP25" si="624">+$D25*FG11</f>
        <v>0.21265831342429298</v>
      </c>
      <c r="FQ25" s="82">
        <f t="shared" ref="FQ25" si="625">+$D25*FH11</f>
        <v>0.20202539775307829</v>
      </c>
      <c r="FR25" s="82">
        <f t="shared" ref="FR25" si="626">+$D25*FI11</f>
        <v>0.1919241278654244</v>
      </c>
      <c r="FS25" s="82">
        <f t="shared" ref="FS25" si="627">+$D25*FJ11</f>
        <v>0.18232792147215318</v>
      </c>
      <c r="FT25" s="82">
        <f t="shared" ref="FT25" si="628">+$D25*FK11</f>
        <v>0.17321152539854551</v>
      </c>
      <c r="FU25" s="82">
        <f t="shared" ref="FU25" si="629">+$D25*FL11</f>
        <v>0.16455094912861823</v>
      </c>
    </row>
    <row r="26" spans="1:177">
      <c r="A26" s="79">
        <v>1962</v>
      </c>
      <c r="D26" s="98">
        <f>Data!CD26</f>
        <v>3.757707919105322</v>
      </c>
      <c r="R26" s="82"/>
      <c r="S26" s="82"/>
      <c r="T26" s="82"/>
      <c r="U26" s="82"/>
      <c r="V26" s="82"/>
      <c r="W26" s="82">
        <f>+$D26*M11</f>
        <v>3.7575889078290778</v>
      </c>
      <c r="X26" s="82">
        <f t="shared" ref="X26:CI26" si="630">+$D26*N11</f>
        <v>3.745673789025989</v>
      </c>
      <c r="Y26" s="82">
        <f t="shared" si="630"/>
        <v>3.7335033425534161</v>
      </c>
      <c r="Z26" s="82">
        <f t="shared" si="630"/>
        <v>3.7210587603584959</v>
      </c>
      <c r="AA26" s="82">
        <f t="shared" si="630"/>
        <v>3.7083163986714647</v>
      </c>
      <c r="AB26" s="82">
        <f t="shared" si="630"/>
        <v>3.6952463281699828</v>
      </c>
      <c r="AC26" s="82">
        <f t="shared" si="630"/>
        <v>3.6818105425540097</v>
      </c>
      <c r="AD26" s="82">
        <f t="shared" si="630"/>
        <v>3.6679607855991385</v>
      </c>
      <c r="AE26" s="82">
        <f t="shared" si="630"/>
        <v>3.653635967449782</v>
      </c>
      <c r="AF26" s="82">
        <f t="shared" si="630"/>
        <v>3.6387591586107937</v>
      </c>
      <c r="AG26" s="82">
        <f t="shared" si="630"/>
        <v>3.6232341760100919</v>
      </c>
      <c r="AH26" s="82">
        <f t="shared" si="630"/>
        <v>3.6069418104623261</v>
      </c>
      <c r="AI26" s="82">
        <f t="shared" si="630"/>
        <v>3.5897357890524817</v>
      </c>
      <c r="AJ26" s="82">
        <f t="shared" si="630"/>
        <v>3.57143861865837</v>
      </c>
      <c r="AK26" s="82">
        <f t="shared" si="630"/>
        <v>3.5518375161598024</v>
      </c>
      <c r="AL26" s="82">
        <f t="shared" si="630"/>
        <v>3.53068069359735</v>
      </c>
      <c r="AM26" s="82">
        <f t="shared" si="630"/>
        <v>3.5076743279475924</v>
      </c>
      <c r="AN26" s="82">
        <f t="shared" si="630"/>
        <v>3.4824805991813439</v>
      </c>
      <c r="AO26" s="82">
        <f t="shared" si="630"/>
        <v>3.4547172196303899</v>
      </c>
      <c r="AP26" s="82">
        <f t="shared" si="630"/>
        <v>3.423958894504306</v>
      </c>
      <c r="AQ26" s="82">
        <f t="shared" si="630"/>
        <v>3.3897411398058077</v>
      </c>
      <c r="AR26" s="82">
        <f t="shared" si="630"/>
        <v>3.3515668329593922</v>
      </c>
      <c r="AS26" s="82">
        <f t="shared" si="630"/>
        <v>3.3089157782274738</v>
      </c>
      <c r="AT26" s="82">
        <f t="shared" si="630"/>
        <v>3.2612574314964182</v>
      </c>
      <c r="AU26" s="82">
        <f t="shared" si="630"/>
        <v>3.2080667492995758</v>
      </c>
      <c r="AV26" s="82">
        <f t="shared" si="630"/>
        <v>3.1488429116967165</v>
      </c>
      <c r="AW26" s="82">
        <f t="shared" si="630"/>
        <v>3.0831304294848412</v>
      </c>
      <c r="AX26" s="82">
        <f t="shared" si="630"/>
        <v>3.0105418994987665</v>
      </c>
      <c r="AY26" s="82">
        <f t="shared" si="630"/>
        <v>2.9307814376160555</v>
      </c>
      <c r="AZ26" s="82">
        <f t="shared" si="630"/>
        <v>2.8436676199862148</v>
      </c>
      <c r="BA26" s="82">
        <f t="shared" si="630"/>
        <v>2.7491546217386262</v>
      </c>
      <c r="BB26" s="82">
        <f t="shared" si="630"/>
        <v>2.6473501796725283</v>
      </c>
      <c r="BC26" s="82">
        <f t="shared" si="630"/>
        <v>2.5385290372656666</v>
      </c>
      <c r="BD26" s="82">
        <f t="shared" si="630"/>
        <v>2.4231406658736403</v>
      </c>
      <c r="BE26" s="82">
        <f t="shared" si="630"/>
        <v>2.3018102955603879</v>
      </c>
      <c r="BF26" s="82">
        <f t="shared" si="630"/>
        <v>2.175332623110767</v>
      </c>
      <c r="BG26" s="82">
        <f t="shared" si="630"/>
        <v>2.0446579741005353</v>
      </c>
      <c r="BH26" s="82">
        <f t="shared" si="630"/>
        <v>1.9108711523827284</v>
      </c>
      <c r="BI26" s="82">
        <f t="shared" si="630"/>
        <v>1.7751636794150394</v>
      </c>
      <c r="BJ26" s="82">
        <f t="shared" si="630"/>
        <v>1.6388005695106411</v>
      </c>
      <c r="BK26" s="82">
        <f t="shared" si="630"/>
        <v>1.5030831676421288</v>
      </c>
      <c r="BL26" s="82">
        <f t="shared" si="630"/>
        <v>1.369309860317184</v>
      </c>
      <c r="BM26" s="82">
        <f t="shared" si="630"/>
        <v>1.2387366314564858</v>
      </c>
      <c r="BN26" s="82">
        <f t="shared" si="630"/>
        <v>1.1125394588835544</v>
      </c>
      <c r="BO26" s="82">
        <f t="shared" si="630"/>
        <v>0.99178043001886285</v>
      </c>
      <c r="BP26" s="82">
        <f t="shared" si="630"/>
        <v>0.87737920738198283</v>
      </c>
      <c r="BQ26" s="82">
        <f t="shared" si="630"/>
        <v>0.77009111696479948</v>
      </c>
      <c r="BR26" s="82">
        <f t="shared" si="630"/>
        <v>0.67049269629299413</v>
      </c>
      <c r="BS26" s="82">
        <f t="shared" si="630"/>
        <v>0.57897506106330476</v>
      </c>
      <c r="BT26" s="82">
        <f t="shared" si="630"/>
        <v>0.49574496899001458</v>
      </c>
      <c r="BU26" s="82">
        <f t="shared" si="630"/>
        <v>0.42083301466298939</v>
      </c>
      <c r="BV26" s="82">
        <f t="shared" si="630"/>
        <v>0.35410801234944611</v>
      </c>
      <c r="BW26" s="82">
        <f t="shared" si="630"/>
        <v>0.29529633924747867</v>
      </c>
      <c r="BX26" s="82">
        <f t="shared" si="630"/>
        <v>0.24400483434821552</v>
      </c>
      <c r="BY26" s="82">
        <f t="shared" si="630"/>
        <v>0.19974578192415232</v>
      </c>
      <c r="BZ26" s="82">
        <f t="shared" si="630"/>
        <v>0.16196254791048459</v>
      </c>
      <c r="CA26" s="82">
        <f t="shared" si="630"/>
        <v>0.13005456781944733</v>
      </c>
      <c r="CB26" s="82">
        <f t="shared" si="630"/>
        <v>0.1034005858659468</v>
      </c>
      <c r="CC26" s="82">
        <f t="shared" si="630"/>
        <v>8.1379292675772444E-2</v>
      </c>
      <c r="CD26" s="82">
        <f t="shared" si="630"/>
        <v>6.3386778428841634E-2</v>
      </c>
      <c r="CE26" s="82">
        <f t="shared" si="630"/>
        <v>4.8850486275636568E-2</v>
      </c>
      <c r="CF26" s="82">
        <f t="shared" si="630"/>
        <v>3.7239597598929967E-2</v>
      </c>
      <c r="CG26" s="82">
        <f t="shared" si="630"/>
        <v>2.8071991248898486E-2</v>
      </c>
      <c r="CH26" s="82">
        <f t="shared" si="630"/>
        <v>2.0918083774495774E-2</v>
      </c>
      <c r="CI26" s="82">
        <f t="shared" si="630"/>
        <v>1.540197283050267E-2</v>
      </c>
      <c r="CJ26" s="82">
        <f t="shared" ref="CJ26:CO26" si="631">+$D26*BZ11</f>
        <v>1.1200372113438144E-2</v>
      </c>
      <c r="CK26" s="82">
        <f t="shared" si="631"/>
        <v>8.0398480028962202E-3</v>
      </c>
      <c r="CL26" s="82">
        <f t="shared" si="631"/>
        <v>5.692852904040791E-3</v>
      </c>
      <c r="CM26" s="82">
        <f t="shared" si="631"/>
        <v>3.973006955998103E-3</v>
      </c>
      <c r="CN26" s="82">
        <f t="shared" si="631"/>
        <v>2.7300175419000634E-3</v>
      </c>
      <c r="CO26" s="82">
        <f t="shared" si="631"/>
        <v>1.8445536448876824E-3</v>
      </c>
      <c r="CX26" s="82"/>
      <c r="CY26" s="82"/>
      <c r="CZ26" s="82"/>
      <c r="DA26" s="82"/>
      <c r="DB26" s="82"/>
      <c r="DC26" s="82">
        <f>+$D26*CS11</f>
        <v>3.757707919105322</v>
      </c>
      <c r="DD26" s="82">
        <f t="shared" ref="DD26" si="632">+$D26*CT11</f>
        <v>3.5698225231500555</v>
      </c>
      <c r="DE26" s="82">
        <f t="shared" ref="DE26" si="633">+$D26*CU11</f>
        <v>3.3913313969925531</v>
      </c>
      <c r="DF26" s="82">
        <f t="shared" ref="DF26" si="634">+$D26*CV11</f>
        <v>3.2217648271429251</v>
      </c>
      <c r="DG26" s="82">
        <f t="shared" ref="DG26" si="635">+$D26*CW11</f>
        <v>3.0606765857857789</v>
      </c>
      <c r="DH26" s="82">
        <f t="shared" ref="DH26" si="636">+$D26*CX11</f>
        <v>2.90764275649649</v>
      </c>
      <c r="DI26" s="82">
        <f t="shared" ref="DI26" si="637">+$D26*CY11</f>
        <v>2.7622606186716654</v>
      </c>
      <c r="DJ26" s="82">
        <f t="shared" ref="DJ26" si="638">+$D26*CZ11</f>
        <v>2.6241475877380824</v>
      </c>
      <c r="DK26" s="82">
        <f t="shared" ref="DK26" si="639">+$D26*DA11</f>
        <v>2.492940208351178</v>
      </c>
      <c r="DL26" s="82">
        <f t="shared" ref="DL26" si="640">+$D26*DB11</f>
        <v>2.3682931979336193</v>
      </c>
      <c r="DM26" s="82">
        <f t="shared" ref="DM26" si="641">+$D26*DC11</f>
        <v>2.2498785380369384</v>
      </c>
      <c r="DN26" s="82">
        <f t="shared" ref="DN26" si="642">+$D26*DD11</f>
        <v>2.1373846111350914</v>
      </c>
      <c r="DO26" s="82">
        <f t="shared" ref="DO26" si="643">+$D26*DE11</f>
        <v>2.0305153805783367</v>
      </c>
      <c r="DP26" s="82">
        <f t="shared" ref="DP26" si="644">+$D26*DF11</f>
        <v>1.9289896115494198</v>
      </c>
      <c r="DQ26" s="82">
        <f t="shared" ref="DQ26" si="645">+$D26*DG11</f>
        <v>1.8325401309719487</v>
      </c>
      <c r="DR26" s="82">
        <f t="shared" ref="DR26" si="646">+$D26*DH11</f>
        <v>1.7409131244233513</v>
      </c>
      <c r="DS26" s="82">
        <f t="shared" ref="DS26" si="647">+$D26*DI11</f>
        <v>1.6538674682021839</v>
      </c>
      <c r="DT26" s="82">
        <f t="shared" ref="DT26" si="648">+$D26*DJ11</f>
        <v>1.5711740947920747</v>
      </c>
      <c r="DU26" s="82">
        <f t="shared" ref="DU26" si="649">+$D26*DK11</f>
        <v>1.4926153900524708</v>
      </c>
      <c r="DV26" s="82">
        <f t="shared" ref="DV26" si="650">+$D26*DL11</f>
        <v>1.4179846205498472</v>
      </c>
      <c r="DW26" s="82">
        <f t="shared" ref="DW26" si="651">+$D26*DM11</f>
        <v>1.3470853895223549</v>
      </c>
      <c r="DX26" s="82">
        <f t="shared" ref="DX26" si="652">+$D26*DN11</f>
        <v>1.2797311200462373</v>
      </c>
      <c r="DY26" s="82">
        <f t="shared" ref="DY26" si="653">+$D26*DO11</f>
        <v>1.2157445640439253</v>
      </c>
      <c r="DZ26" s="82">
        <f t="shared" ref="DZ26" si="654">+$D26*DP11</f>
        <v>1.1549573358417291</v>
      </c>
      <c r="EA26" s="82">
        <f t="shared" ref="EA26" si="655">+$D26*DQ11</f>
        <v>1.0972094690496426</v>
      </c>
      <c r="EB26" s="82">
        <f t="shared" ref="EB26" si="656">+$D26*DR11</f>
        <v>1.0423489955971603</v>
      </c>
      <c r="EC26" s="82">
        <f t="shared" ref="EC26" si="657">+$D26*DS11</f>
        <v>0.99023154581730244</v>
      </c>
      <c r="ED26" s="82">
        <f t="shared" ref="ED26" si="658">+$D26*DT11</f>
        <v>0.94071996852643736</v>
      </c>
      <c r="EE26" s="82">
        <f t="shared" ref="EE26" si="659">+$D26*DU11</f>
        <v>0.89368397010011535</v>
      </c>
      <c r="EF26" s="82">
        <f t="shared" ref="EF26" si="660">+$D26*DV11</f>
        <v>0.84899977159510964</v>
      </c>
      <c r="EG26" s="82">
        <f t="shared" ref="EG26" si="661">+$D26*DW11</f>
        <v>0.80654978301535407</v>
      </c>
      <c r="EH26" s="82">
        <f t="shared" ref="EH26" si="662">+$D26*DX11</f>
        <v>0.7662222938645864</v>
      </c>
      <c r="EI26" s="82">
        <f t="shared" ref="EI26" si="663">+$D26*DY11</f>
        <v>0.72791117917135717</v>
      </c>
      <c r="EJ26" s="82">
        <f t="shared" ref="EJ26" si="664">+$D26*DZ11</f>
        <v>0.69151562021278923</v>
      </c>
      <c r="EK26" s="82">
        <f t="shared" ref="EK26" si="665">+$D26*EA11</f>
        <v>0.65693983920214982</v>
      </c>
      <c r="EL26" s="82">
        <f t="shared" ref="EL26" si="666">+$D26*EB11</f>
        <v>0.62409284724204217</v>
      </c>
      <c r="EM26" s="82">
        <f t="shared" ref="EM26" si="667">+$D26*EC11</f>
        <v>0.59288820487994021</v>
      </c>
      <c r="EN26" s="82">
        <f t="shared" ref="EN26" si="668">+$D26*ED11</f>
        <v>0.56324379463594321</v>
      </c>
      <c r="EO26" s="82">
        <f t="shared" ref="EO26" si="669">+$D26*EE11</f>
        <v>0.53508160490414591</v>
      </c>
      <c r="EP26" s="82">
        <f t="shared" ref="EP26" si="670">+$D26*EF11</f>
        <v>0.50832752465893871</v>
      </c>
      <c r="EQ26" s="82">
        <f t="shared" ref="EQ26" si="671">+$D26*EG11</f>
        <v>0.48291114842599181</v>
      </c>
      <c r="ER26" s="82">
        <f t="shared" ref="ER26" si="672">+$D26*EH11</f>
        <v>0.45876559100469216</v>
      </c>
      <c r="ES26" s="82">
        <f t="shared" ref="ES26" si="673">+$D26*EI11</f>
        <v>0.43582731145445763</v>
      </c>
      <c r="ET26" s="82">
        <f t="shared" ref="ET26" si="674">+$D26*EJ11</f>
        <v>0.41403594588173465</v>
      </c>
      <c r="EU26" s="82">
        <f t="shared" ref="EU26" si="675">+$D26*EK11</f>
        <v>0.39333414858764792</v>
      </c>
      <c r="EV26" s="82">
        <f t="shared" ref="EV26" si="676">+$D26*EL11</f>
        <v>0.37366744115826556</v>
      </c>
      <c r="EW26" s="82">
        <f t="shared" ref="EW26" si="677">+$D26*EM11</f>
        <v>0.35498406910035224</v>
      </c>
      <c r="EX26" s="82">
        <f t="shared" ref="EX26" si="678">+$D26*EN11</f>
        <v>0.33723486564533467</v>
      </c>
      <c r="EY26" s="82">
        <f t="shared" ref="EY26" si="679">+$D26*EO11</f>
        <v>0.32037312236306792</v>
      </c>
      <c r="EZ26" s="82">
        <f t="shared" ref="EZ26" si="680">+$D26*EP11</f>
        <v>0.30435446624491452</v>
      </c>
      <c r="FA26" s="82">
        <f t="shared" ref="FA26" si="681">+$D26*EQ11</f>
        <v>0.28913674293266878</v>
      </c>
      <c r="FB26" s="82">
        <f t="shared" ref="FB26" si="682">+$D26*ER11</f>
        <v>0.27467990578603535</v>
      </c>
      <c r="FC26" s="82">
        <f t="shared" ref="FC26" si="683">+$D26*ES11</f>
        <v>0.26094591049673355</v>
      </c>
      <c r="FD26" s="82">
        <f t="shared" ref="FD26" si="684">+$D26*ET11</f>
        <v>0.24789861497189691</v>
      </c>
      <c r="FE26" s="82">
        <f t="shared" ref="FE26" si="685">+$D26*EU11</f>
        <v>0.23550368422330201</v>
      </c>
      <c r="FF26" s="82">
        <f t="shared" ref="FF26" si="686">+$D26*EV11</f>
        <v>0.22372850001213695</v>
      </c>
      <c r="FG26" s="82">
        <f t="shared" ref="FG26" si="687">+$D26*EW11</f>
        <v>0.21254207501153011</v>
      </c>
      <c r="FH26" s="82">
        <f t="shared" ref="FH26" si="688">+$D26*EX11</f>
        <v>0.20191497126095356</v>
      </c>
      <c r="FI26" s="82">
        <f t="shared" ref="FI26" si="689">+$D26*EY11</f>
        <v>0.19181922269790594</v>
      </c>
      <c r="FJ26" s="82">
        <f t="shared" ref="FJ26" si="690">+$D26*EZ11</f>
        <v>0.18222826156301064</v>
      </c>
      <c r="FK26" s="82">
        <f t="shared" ref="FK26" si="691">+$D26*FA11</f>
        <v>0.17311684848486006</v>
      </c>
      <c r="FL26" s="82">
        <f t="shared" ref="FL26" si="692">+$D26*FB11</f>
        <v>0.16446100606061706</v>
      </c>
      <c r="FM26" s="82">
        <f t="shared" ref="FM26" si="693">+$D26*FC11</f>
        <v>0.1562379557575862</v>
      </c>
      <c r="FN26" s="82">
        <f t="shared" ref="FN26" si="694">+$D26*FD11</f>
        <v>0.14842605796970693</v>
      </c>
      <c r="FO26" s="82">
        <f t="shared" ref="FO26" si="695">+$D26*FE11</f>
        <v>0.14100475507122157</v>
      </c>
      <c r="FP26" s="82">
        <f t="shared" ref="FP26" si="696">+$D26*FF11</f>
        <v>0.13395451731766048</v>
      </c>
      <c r="FQ26" s="82">
        <f t="shared" ref="FQ26" si="697">+$D26*FG11</f>
        <v>0.12725679145177746</v>
      </c>
      <c r="FR26" s="82">
        <f t="shared" ref="FR26" si="698">+$D26*FH11</f>
        <v>0.12089395187918857</v>
      </c>
      <c r="FS26" s="82">
        <f t="shared" ref="FS26" si="699">+$D26*FI11</f>
        <v>0.11484925428522916</v>
      </c>
      <c r="FT26" s="82">
        <f t="shared" ref="FT26" si="700">+$D26*FJ11</f>
        <v>0.1091067915709677</v>
      </c>
      <c r="FU26" s="82">
        <f t="shared" ref="FU26" si="701">+$D26*FK11</f>
        <v>0.10365145199241929</v>
      </c>
    </row>
    <row r="27" spans="1:177">
      <c r="A27" s="79">
        <v>1963</v>
      </c>
      <c r="D27" s="98">
        <f>Data!CD27</f>
        <v>4.9919649919543669</v>
      </c>
      <c r="R27" s="82"/>
      <c r="S27" s="82"/>
      <c r="T27" s="82"/>
      <c r="U27" s="82"/>
      <c r="V27" s="82"/>
      <c r="W27" s="82"/>
      <c r="X27" s="82">
        <f>+$D27*M11</f>
        <v>4.9918068902238844</v>
      </c>
      <c r="Y27" s="82">
        <f t="shared" ref="Y27:CJ27" si="702">+$D27*N11</f>
        <v>4.9759781304531785</v>
      </c>
      <c r="Z27" s="82">
        <f t="shared" si="702"/>
        <v>4.9598101780642647</v>
      </c>
      <c r="AA27" s="82">
        <f t="shared" si="702"/>
        <v>4.9432780473095868</v>
      </c>
      <c r="AB27" s="82">
        <f t="shared" si="702"/>
        <v>4.9263503283846877</v>
      </c>
      <c r="AC27" s="82">
        <f t="shared" si="702"/>
        <v>4.9089872613793881</v>
      </c>
      <c r="AD27" s="82">
        <f t="shared" si="702"/>
        <v>4.8911383564409983</v>
      </c>
      <c r="AE27" s="82">
        <f t="shared" si="702"/>
        <v>4.8727395071014108</v>
      </c>
      <c r="AF27" s="82">
        <f t="shared" si="702"/>
        <v>4.8537095579257112</v>
      </c>
      <c r="AG27" s="82">
        <f t="shared" si="702"/>
        <v>4.8339463111500258</v>
      </c>
      <c r="AH27" s="82">
        <f t="shared" si="702"/>
        <v>4.8133219914019767</v>
      </c>
      <c r="AI27" s="82">
        <f t="shared" si="702"/>
        <v>4.7916782340367323</v>
      </c>
      <c r="AJ27" s="82">
        <f t="shared" si="702"/>
        <v>4.7688207213247784</v>
      </c>
      <c r="AK27" s="82">
        <f t="shared" si="702"/>
        <v>4.7445136607374367</v>
      </c>
      <c r="AL27" s="82">
        <f t="shared" si="702"/>
        <v>4.7184743783921874</v>
      </c>
      <c r="AM27" s="82">
        <f t="shared" si="702"/>
        <v>4.6903683840343566</v>
      </c>
      <c r="AN27" s="82">
        <f t="shared" si="702"/>
        <v>4.6598053455044655</v>
      </c>
      <c r="AO27" s="82">
        <f t="shared" si="702"/>
        <v>4.6263364823769004</v>
      </c>
      <c r="AP27" s="82">
        <f t="shared" si="702"/>
        <v>4.5894539407423975</v>
      </c>
      <c r="AQ27" s="82">
        <f t="shared" si="702"/>
        <v>4.5485927334463492</v>
      </c>
      <c r="AR27" s="82">
        <f t="shared" si="702"/>
        <v>4.5031358120369669</v>
      </c>
      <c r="AS27" s="82">
        <f t="shared" si="702"/>
        <v>4.4524227690139737</v>
      </c>
      <c r="AT27" s="82">
        <f t="shared" si="702"/>
        <v>4.39576254510217</v>
      </c>
      <c r="AU27" s="82">
        <f t="shared" si="702"/>
        <v>4.332450333621801</v>
      </c>
      <c r="AV27" s="82">
        <f t="shared" si="702"/>
        <v>4.2617886352830894</v>
      </c>
      <c r="AW27" s="82">
        <f t="shared" si="702"/>
        <v>4.1831121307842904</v>
      </c>
      <c r="AX27" s="82">
        <f t="shared" si="702"/>
        <v>4.0958157208988171</v>
      </c>
      <c r="AY27" s="82">
        <f t="shared" si="702"/>
        <v>3.9993847559838565</v>
      </c>
      <c r="AZ27" s="82">
        <f t="shared" si="702"/>
        <v>3.8934261657921523</v>
      </c>
      <c r="BA27" s="82">
        <f t="shared" si="702"/>
        <v>3.7776989359793571</v>
      </c>
      <c r="BB27" s="82">
        <f t="shared" si="702"/>
        <v>3.6521421900338287</v>
      </c>
      <c r="BC27" s="82">
        <f t="shared" si="702"/>
        <v>3.5168990519933381</v>
      </c>
      <c r="BD27" s="82">
        <f t="shared" si="702"/>
        <v>3.3723345076024387</v>
      </c>
      <c r="BE27" s="82">
        <f t="shared" si="702"/>
        <v>3.2190456616176317</v>
      </c>
      <c r="BF27" s="82">
        <f t="shared" si="702"/>
        <v>3.0578631072245215</v>
      </c>
      <c r="BG27" s="82">
        <f t="shared" si="702"/>
        <v>2.8898425673836541</v>
      </c>
      <c r="BH27" s="82">
        <f t="shared" si="702"/>
        <v>2.7162465116927921</v>
      </c>
      <c r="BI27" s="82">
        <f t="shared" si="702"/>
        <v>2.5385160587737308</v>
      </c>
      <c r="BJ27" s="82">
        <f t="shared" si="702"/>
        <v>2.3582340973267133</v>
      </c>
      <c r="BK27" s="82">
        <f t="shared" si="702"/>
        <v>2.1770811483772228</v>
      </c>
      <c r="BL27" s="82">
        <f t="shared" si="702"/>
        <v>1.996785996781747</v>
      </c>
      <c r="BM27" s="82">
        <f t="shared" si="702"/>
        <v>1.8190734971942131</v>
      </c>
      <c r="BN27" s="82">
        <f t="shared" si="702"/>
        <v>1.6456121741240997</v>
      </c>
      <c r="BO27" s="82">
        <f t="shared" si="702"/>
        <v>1.4779642671740332</v>
      </c>
      <c r="BP27" s="82">
        <f t="shared" si="702"/>
        <v>1.3175407170918132</v>
      </c>
      <c r="BQ27" s="82">
        <f t="shared" si="702"/>
        <v>1.1655632588288907</v>
      </c>
      <c r="BR27" s="82">
        <f t="shared" si="702"/>
        <v>1.0230353128187253</v>
      </c>
      <c r="BS27" s="82">
        <f t="shared" si="702"/>
        <v>0.89072278615327516</v>
      </c>
      <c r="BT27" s="82">
        <f t="shared" si="702"/>
        <v>0.76914526042534892</v>
      </c>
      <c r="BU27" s="82">
        <f t="shared" si="702"/>
        <v>0.65857740500620676</v>
      </c>
      <c r="BV27" s="82">
        <f t="shared" si="702"/>
        <v>0.55905986358738613</v>
      </c>
      <c r="BW27" s="82">
        <f t="shared" si="702"/>
        <v>0.47041836115880253</v>
      </c>
      <c r="BX27" s="82">
        <f t="shared" si="702"/>
        <v>0.39228940074902535</v>
      </c>
      <c r="BY27" s="82">
        <f t="shared" si="702"/>
        <v>0.32415068364970923</v>
      </c>
      <c r="BZ27" s="82">
        <f t="shared" si="702"/>
        <v>0.26535429898269647</v>
      </c>
      <c r="CA27" s="82">
        <f t="shared" si="702"/>
        <v>0.21516078060941218</v>
      </c>
      <c r="CB27" s="82">
        <f t="shared" si="702"/>
        <v>0.17277230257774043</v>
      </c>
      <c r="CC27" s="82">
        <f t="shared" si="702"/>
        <v>0.13736355137290024</v>
      </c>
      <c r="CD27" s="82">
        <f t="shared" si="702"/>
        <v>0.10810914228910781</v>
      </c>
      <c r="CE27" s="82">
        <f t="shared" si="702"/>
        <v>8.4206805233782961E-2</v>
      </c>
      <c r="CF27" s="82">
        <f t="shared" si="702"/>
        <v>6.4895921284373256E-2</v>
      </c>
      <c r="CG27" s="82">
        <f t="shared" si="702"/>
        <v>4.9471319094057525E-2</v>
      </c>
      <c r="CH27" s="82">
        <f t="shared" si="702"/>
        <v>3.7292519957835196E-2</v>
      </c>
      <c r="CI27" s="82">
        <f t="shared" si="702"/>
        <v>2.7788839406633188E-2</v>
      </c>
      <c r="CJ27" s="82">
        <f t="shared" si="702"/>
        <v>2.0460906177936139E-2</v>
      </c>
      <c r="CK27" s="82">
        <f t="shared" ref="CK27:CO27" si="703">+$D27*BZ11</f>
        <v>1.4879247320653197E-2</v>
      </c>
      <c r="CL27" s="82">
        <f t="shared" si="703"/>
        <v>1.0680617183425976E-2</v>
      </c>
      <c r="CM27" s="82">
        <f t="shared" si="703"/>
        <v>7.5627278684511461E-3</v>
      </c>
      <c r="CN27" s="82">
        <f t="shared" si="703"/>
        <v>5.2779811693974893E-3</v>
      </c>
      <c r="CO27" s="82">
        <f t="shared" si="703"/>
        <v>3.6267193432722084E-3</v>
      </c>
      <c r="CX27" s="82"/>
      <c r="CY27" s="82"/>
      <c r="CZ27" s="82"/>
      <c r="DA27" s="82"/>
      <c r="DB27" s="82"/>
      <c r="DC27" s="82"/>
      <c r="DD27" s="82">
        <f>+$D27*CS11</f>
        <v>4.9919649919543669</v>
      </c>
      <c r="DE27" s="82">
        <f t="shared" ref="DE27" si="704">+$D27*CT11</f>
        <v>4.7423667423566487</v>
      </c>
      <c r="DF27" s="82">
        <f t="shared" ref="DF27" si="705">+$D27*CU11</f>
        <v>4.5052484052388158</v>
      </c>
      <c r="DG27" s="82">
        <f t="shared" ref="DG27" si="706">+$D27*CV11</f>
        <v>4.2799859849768751</v>
      </c>
      <c r="DH27" s="82">
        <f t="shared" ref="DH27" si="707">+$D27*CW11</f>
        <v>4.0659866857280313</v>
      </c>
      <c r="DI27" s="82">
        <f t="shared" ref="DI27" si="708">+$D27*CX11</f>
        <v>3.8626873514416298</v>
      </c>
      <c r="DJ27" s="82">
        <f t="shared" ref="DJ27" si="709">+$D27*CY11</f>
        <v>3.669552983869548</v>
      </c>
      <c r="DK27" s="82">
        <f t="shared" ref="DK27" si="710">+$D27*CZ11</f>
        <v>3.4860753346760709</v>
      </c>
      <c r="DL27" s="82">
        <f t="shared" ref="DL27" si="711">+$D27*DA11</f>
        <v>3.3117715679422672</v>
      </c>
      <c r="DM27" s="82">
        <f t="shared" ref="DM27" si="712">+$D27*DB11</f>
        <v>3.1461829895451539</v>
      </c>
      <c r="DN27" s="82">
        <f t="shared" ref="DN27" si="713">+$D27*DC11</f>
        <v>2.9888738400678965</v>
      </c>
      <c r="DO27" s="82">
        <f t="shared" ref="DO27" si="714">+$D27*DD11</f>
        <v>2.8394301480645012</v>
      </c>
      <c r="DP27" s="82">
        <f t="shared" ref="DP27" si="715">+$D27*DE11</f>
        <v>2.6974586406612762</v>
      </c>
      <c r="DQ27" s="82">
        <f t="shared" ref="DQ27" si="716">+$D27*DF11</f>
        <v>2.5625857086282124</v>
      </c>
      <c r="DR27" s="82">
        <f t="shared" ref="DR27" si="717">+$D27*DG11</f>
        <v>2.4344564231968016</v>
      </c>
      <c r="DS27" s="82">
        <f t="shared" ref="DS27" si="718">+$D27*DH11</f>
        <v>2.3127336020369618</v>
      </c>
      <c r="DT27" s="82">
        <f t="shared" ref="DT27" si="719">+$D27*DI11</f>
        <v>2.1970969219351137</v>
      </c>
      <c r="DU27" s="82">
        <f t="shared" ref="DU27" si="720">+$D27*DJ11</f>
        <v>2.0872420758383581</v>
      </c>
      <c r="DV27" s="82">
        <f t="shared" ref="DV27" si="721">+$D27*DK11</f>
        <v>1.9828799720464398</v>
      </c>
      <c r="DW27" s="82">
        <f t="shared" ref="DW27" si="722">+$D27*DL11</f>
        <v>1.8837359734441179</v>
      </c>
      <c r="DX27" s="82">
        <f t="shared" ref="DX27" si="723">+$D27*DM11</f>
        <v>1.7895491747719119</v>
      </c>
      <c r="DY27" s="82">
        <f t="shared" ref="DY27" si="724">+$D27*DN11</f>
        <v>1.7000717160333165</v>
      </c>
      <c r="DZ27" s="82">
        <f t="shared" ref="DZ27" si="725">+$D27*DO11</f>
        <v>1.6150681302316505</v>
      </c>
      <c r="EA27" s="82">
        <f t="shared" ref="EA27" si="726">+$D27*DP11</f>
        <v>1.5343147237200681</v>
      </c>
      <c r="EB27" s="82">
        <f t="shared" ref="EB27" si="727">+$D27*DQ11</f>
        <v>1.4575989875340647</v>
      </c>
      <c r="EC27" s="82">
        <f t="shared" ref="EC27" si="728">+$D27*DR11</f>
        <v>1.3847190381573613</v>
      </c>
      <c r="ED27" s="82">
        <f t="shared" ref="ED27" si="729">+$D27*DS11</f>
        <v>1.3154830862494933</v>
      </c>
      <c r="EE27" s="82">
        <f t="shared" ref="EE27" si="730">+$D27*DT11</f>
        <v>1.2497089319370187</v>
      </c>
      <c r="EF27" s="82">
        <f t="shared" ref="EF27" si="731">+$D27*DU11</f>
        <v>1.1872234853401675</v>
      </c>
      <c r="EG27" s="82">
        <f t="shared" ref="EG27" si="732">+$D27*DV11</f>
        <v>1.1278623110731594</v>
      </c>
      <c r="EH27" s="82">
        <f t="shared" ref="EH27" si="733">+$D27*DW11</f>
        <v>1.0714691955195013</v>
      </c>
      <c r="EI27" s="82">
        <f t="shared" ref="EI27" si="734">+$D27*DX11</f>
        <v>1.0178957357435263</v>
      </c>
      <c r="EJ27" s="82">
        <f t="shared" ref="EJ27" si="735">+$D27*DY11</f>
        <v>0.96700094895635003</v>
      </c>
      <c r="EK27" s="82">
        <f t="shared" ref="EK27" si="736">+$D27*DZ11</f>
        <v>0.91865090150853246</v>
      </c>
      <c r="EL27" s="82">
        <f t="shared" ref="EL27" si="737">+$D27*EA11</f>
        <v>0.87271835643310591</v>
      </c>
      <c r="EM27" s="82">
        <f t="shared" ref="EM27" si="738">+$D27*EB11</f>
        <v>0.82908243861145037</v>
      </c>
      <c r="EN27" s="82">
        <f t="shared" ref="EN27" si="739">+$D27*EC11</f>
        <v>0.78762831668087796</v>
      </c>
      <c r="EO27" s="82">
        <f t="shared" ref="EO27" si="740">+$D27*ED11</f>
        <v>0.74824690084683421</v>
      </c>
      <c r="EP27" s="82">
        <f t="shared" ref="EP27" si="741">+$D27*EE11</f>
        <v>0.71083455580449229</v>
      </c>
      <c r="EQ27" s="82">
        <f t="shared" ref="EQ27" si="742">+$D27*EF11</f>
        <v>0.67529282801426782</v>
      </c>
      <c r="ER27" s="82">
        <f t="shared" ref="ER27" si="743">+$D27*EG11</f>
        <v>0.64152818661355449</v>
      </c>
      <c r="ES27" s="82">
        <f t="shared" ref="ES27" si="744">+$D27*EH11</f>
        <v>0.60945177728287658</v>
      </c>
      <c r="ET27" s="82">
        <f t="shared" ref="ET27" si="745">+$D27*EI11</f>
        <v>0.57897918841873286</v>
      </c>
      <c r="EU27" s="82">
        <f t="shared" ref="EU27" si="746">+$D27*EJ11</f>
        <v>0.55003022899779619</v>
      </c>
      <c r="EV27" s="82">
        <f t="shared" ref="EV27" si="747">+$D27*EK11</f>
        <v>0.52252871754790631</v>
      </c>
      <c r="EW27" s="82">
        <f t="shared" ref="EW27" si="748">+$D27*EL11</f>
        <v>0.49640228167051104</v>
      </c>
      <c r="EX27" s="82">
        <f t="shared" ref="EX27" si="749">+$D27*EM11</f>
        <v>0.47158216758698546</v>
      </c>
      <c r="EY27" s="82">
        <f t="shared" ref="EY27" si="750">+$D27*EN11</f>
        <v>0.44800305920763622</v>
      </c>
      <c r="EZ27" s="82">
        <f t="shared" ref="EZ27" si="751">+$D27*EO11</f>
        <v>0.42560290624725439</v>
      </c>
      <c r="FA27" s="82">
        <f t="shared" ref="FA27" si="752">+$D27*EP11</f>
        <v>0.40432276093489167</v>
      </c>
      <c r="FB27" s="82">
        <f t="shared" ref="FB27" si="753">+$D27*EQ11</f>
        <v>0.38410662288814706</v>
      </c>
      <c r="FC27" s="82">
        <f t="shared" ref="FC27" si="754">+$D27*ER11</f>
        <v>0.3649012917437397</v>
      </c>
      <c r="FD27" s="82">
        <f t="shared" ref="FD27" si="755">+$D27*ES11</f>
        <v>0.3466562271565527</v>
      </c>
      <c r="FE27" s="82">
        <f t="shared" ref="FE27" si="756">+$D27*ET11</f>
        <v>0.32932341579872515</v>
      </c>
      <c r="FF27" s="82">
        <f t="shared" ref="FF27" si="757">+$D27*EU11</f>
        <v>0.31285724500878881</v>
      </c>
      <c r="FG27" s="82">
        <f t="shared" ref="FG27" si="758">+$D27*EV11</f>
        <v>0.29721438275834944</v>
      </c>
      <c r="FH27" s="82">
        <f t="shared" ref="FH27" si="759">+$D27*EW11</f>
        <v>0.28235366362043196</v>
      </c>
      <c r="FI27" s="82">
        <f t="shared" ref="FI27" si="760">+$D27*EX11</f>
        <v>0.26823598043941033</v>
      </c>
      <c r="FJ27" s="82">
        <f t="shared" ref="FJ27" si="761">+$D27*EY11</f>
        <v>0.25482418141743984</v>
      </c>
      <c r="FK27" s="82">
        <f t="shared" ref="FK27" si="762">+$D27*EZ11</f>
        <v>0.24208297234656784</v>
      </c>
      <c r="FL27" s="82">
        <f t="shared" ref="FL27" si="763">+$D27*FA11</f>
        <v>0.22997882372923939</v>
      </c>
      <c r="FM27" s="82">
        <f t="shared" ref="FM27" si="764">+$D27*FB11</f>
        <v>0.21847988254277745</v>
      </c>
      <c r="FN27" s="82">
        <f t="shared" ref="FN27" si="765">+$D27*FC11</f>
        <v>0.20755588841563857</v>
      </c>
      <c r="FO27" s="82">
        <f t="shared" ref="FO27" si="766">+$D27*FD11</f>
        <v>0.19717809399485667</v>
      </c>
      <c r="FP27" s="82">
        <f t="shared" ref="FP27" si="767">+$D27*FE11</f>
        <v>0.18731918929511379</v>
      </c>
      <c r="FQ27" s="82">
        <f t="shared" ref="FQ27" si="768">+$D27*FF11</f>
        <v>0.17795322983035811</v>
      </c>
      <c r="FR27" s="82">
        <f t="shared" ref="FR27" si="769">+$D27*FG11</f>
        <v>0.16905556833884022</v>
      </c>
      <c r="FS27" s="82">
        <f t="shared" ref="FS27" si="770">+$D27*FH11</f>
        <v>0.16060278992189816</v>
      </c>
      <c r="FT27" s="82">
        <f t="shared" ref="FT27" si="771">+$D27*FI11</f>
        <v>0.15257265042580329</v>
      </c>
      <c r="FU27" s="82">
        <f t="shared" ref="FU27" si="772">+$D27*FJ11</f>
        <v>0.14494401790451314</v>
      </c>
    </row>
    <row r="28" spans="1:177">
      <c r="A28" s="79">
        <v>1964</v>
      </c>
      <c r="D28" s="98">
        <f>Data!CD28</f>
        <v>6.4025606638593304</v>
      </c>
      <c r="R28" s="82"/>
      <c r="S28" s="82"/>
      <c r="T28" s="82"/>
      <c r="U28" s="82"/>
      <c r="V28" s="82"/>
      <c r="W28" s="82"/>
      <c r="X28" s="82"/>
      <c r="Y28" s="82">
        <f>+$D28*M11</f>
        <v>6.4023578868121938</v>
      </c>
      <c r="Z28" s="82">
        <f t="shared" ref="Z28:CK28" si="773">+$D28*N11</f>
        <v>6.3820563432659281</v>
      </c>
      <c r="AA28" s="82">
        <f t="shared" si="773"/>
        <v>6.3613197603477287</v>
      </c>
      <c r="AB28" s="82">
        <f t="shared" si="773"/>
        <v>6.3401160920066486</v>
      </c>
      <c r="AC28" s="82">
        <f t="shared" si="773"/>
        <v>6.3184050528683331</v>
      </c>
      <c r="AD28" s="82">
        <f t="shared" si="773"/>
        <v>6.2961356479363548</v>
      </c>
      <c r="AE28" s="82">
        <f t="shared" si="773"/>
        <v>6.2732431202772707</v>
      </c>
      <c r="AF28" s="82">
        <f t="shared" si="773"/>
        <v>6.2496452486512126</v>
      </c>
      <c r="AG28" s="82">
        <f t="shared" si="773"/>
        <v>6.2252379452698881</v>
      </c>
      <c r="AH28" s="82">
        <f t="shared" si="773"/>
        <v>6.1998901340171875</v>
      </c>
      <c r="AI28" s="82">
        <f t="shared" si="773"/>
        <v>6.1734379336210425</v>
      </c>
      <c r="AJ28" s="82">
        <f t="shared" si="773"/>
        <v>6.1456782298274124</v>
      </c>
      <c r="AK28" s="82">
        <f t="shared" si="773"/>
        <v>6.1163617959183023</v>
      </c>
      <c r="AL28" s="82">
        <f t="shared" si="773"/>
        <v>6.0851862107085921</v>
      </c>
      <c r="AM28" s="82">
        <f t="shared" si="773"/>
        <v>6.0517889242437395</v>
      </c>
      <c r="AN28" s="82">
        <f t="shared" si="773"/>
        <v>6.0157409282773964</v>
      </c>
      <c r="AO28" s="82">
        <f t="shared" si="773"/>
        <v>5.9765415932310004</v>
      </c>
      <c r="AP28" s="82">
        <f t="shared" si="773"/>
        <v>5.9336153253445039</v>
      </c>
      <c r="AQ28" s="82">
        <f t="shared" si="773"/>
        <v>5.886310764789128</v>
      </c>
      <c r="AR28" s="82">
        <f t="shared" si="773"/>
        <v>5.8339032741650696</v>
      </c>
      <c r="AS28" s="82">
        <f t="shared" si="773"/>
        <v>5.7756014436464396</v>
      </c>
      <c r="AT28" s="82">
        <f t="shared" si="773"/>
        <v>5.7105582522524818</v>
      </c>
      <c r="AU28" s="82">
        <f t="shared" si="773"/>
        <v>5.6378873658564714</v>
      </c>
      <c r="AV28" s="82">
        <f t="shared" si="773"/>
        <v>5.5566848182786188</v>
      </c>
      <c r="AW28" s="82">
        <f t="shared" si="773"/>
        <v>5.4660560156018976</v>
      </c>
      <c r="AX28" s="82">
        <f t="shared" si="773"/>
        <v>5.3651476371004794</v>
      </c>
      <c r="AY28" s="82">
        <f t="shared" si="773"/>
        <v>5.2531835987048385</v>
      </c>
      <c r="AZ28" s="82">
        <f t="shared" si="773"/>
        <v>5.1295038245602669</v>
      </c>
      <c r="BA28" s="82">
        <f t="shared" si="773"/>
        <v>4.9936041732901169</v>
      </c>
      <c r="BB28" s="82">
        <f t="shared" si="773"/>
        <v>4.8451755263482781</v>
      </c>
      <c r="BC28" s="82">
        <f t="shared" si="773"/>
        <v>4.6841398051505827</v>
      </c>
      <c r="BD28" s="82">
        <f t="shared" si="773"/>
        <v>4.5106805767564468</v>
      </c>
      <c r="BE28" s="82">
        <f t="shared" si="773"/>
        <v>4.3252659621111729</v>
      </c>
      <c r="BF28" s="82">
        <f t="shared" si="773"/>
        <v>4.1286617917909645</v>
      </c>
      <c r="BG28" s="82">
        <f t="shared" si="773"/>
        <v>3.9219333623807104</v>
      </c>
      <c r="BH28" s="82">
        <f t="shared" si="773"/>
        <v>3.7064347158879225</v>
      </c>
      <c r="BI28" s="82">
        <f t="shared" si="773"/>
        <v>3.4837850620223998</v>
      </c>
      <c r="BJ28" s="82">
        <f t="shared" si="773"/>
        <v>3.2558327409497347</v>
      </c>
      <c r="BK28" s="82">
        <f t="shared" si="773"/>
        <v>3.0246079233429555</v>
      </c>
      <c r="BL28" s="82">
        <f t="shared" si="773"/>
        <v>2.7922660004818249</v>
      </c>
      <c r="BM28" s="82">
        <f t="shared" si="773"/>
        <v>2.5610242655437325</v>
      </c>
      <c r="BN28" s="82">
        <f t="shared" si="773"/>
        <v>2.3330949709334745</v>
      </c>
      <c r="BO28" s="82">
        <f t="shared" si="773"/>
        <v>2.1106181215205337</v>
      </c>
      <c r="BP28" s="82">
        <f t="shared" si="773"/>
        <v>1.8955974039981105</v>
      </c>
      <c r="BQ28" s="82">
        <f t="shared" si="773"/>
        <v>1.6898424531984719</v>
      </c>
      <c r="BR28" s="82">
        <f t="shared" si="773"/>
        <v>1.4949202336645242</v>
      </c>
      <c r="BS28" s="82">
        <f t="shared" si="773"/>
        <v>1.312117705582674</v>
      </c>
      <c r="BT28" s="82">
        <f t="shared" si="773"/>
        <v>1.1424172008857465</v>
      </c>
      <c r="BU28" s="82">
        <f t="shared" si="773"/>
        <v>0.98648512101548735</v>
      </c>
      <c r="BV28" s="82">
        <f t="shared" si="773"/>
        <v>0.84467374955458008</v>
      </c>
      <c r="BW28" s="82">
        <f t="shared" si="773"/>
        <v>0.71703521501375989</v>
      </c>
      <c r="BX28" s="82">
        <f t="shared" si="773"/>
        <v>0.60334599693043156</v>
      </c>
      <c r="BY28" s="82">
        <f t="shared" si="773"/>
        <v>0.50313988381984598</v>
      </c>
      <c r="BZ28" s="82">
        <f t="shared" si="773"/>
        <v>0.4157469893406075</v>
      </c>
      <c r="CA28" s="82">
        <f t="shared" si="773"/>
        <v>0.34033632034495465</v>
      </c>
      <c r="CB28" s="82">
        <f t="shared" si="773"/>
        <v>0.2759594573590477</v>
      </c>
      <c r="CC28" s="82">
        <f t="shared" si="773"/>
        <v>0.22159313017449039</v>
      </c>
      <c r="CD28" s="82">
        <f t="shared" si="773"/>
        <v>0.17617881377085406</v>
      </c>
      <c r="CE28" s="82">
        <f t="shared" si="773"/>
        <v>0.13865789182003549</v>
      </c>
      <c r="CF28" s="82">
        <f t="shared" si="773"/>
        <v>0.10800139417804859</v>
      </c>
      <c r="CG28" s="82">
        <f t="shared" si="773"/>
        <v>8.323377137658379E-2</v>
      </c>
      <c r="CH28" s="82">
        <f t="shared" si="773"/>
        <v>6.3450589523633652E-2</v>
      </c>
      <c r="CI28" s="82">
        <f t="shared" si="773"/>
        <v>4.7830387777768955E-2</v>
      </c>
      <c r="CJ28" s="82">
        <f t="shared" si="773"/>
        <v>3.5641221516170468E-2</v>
      </c>
      <c r="CK28" s="82">
        <f t="shared" si="773"/>
        <v>2.6242610525696534E-2</v>
      </c>
      <c r="CL28" s="82">
        <f t="shared" ref="CL28:CO28" si="774">+$D28*BZ11</f>
        <v>1.9083724296261921E-2</v>
      </c>
      <c r="CM28" s="82">
        <f t="shared" si="774"/>
        <v>1.3698673679514517E-2</v>
      </c>
      <c r="CN28" s="82">
        <f t="shared" si="774"/>
        <v>9.6997523099738633E-3</v>
      </c>
      <c r="CO28" s="82">
        <f t="shared" si="774"/>
        <v>6.7693973563994784E-3</v>
      </c>
      <c r="CX28" s="82"/>
      <c r="CY28" s="82"/>
      <c r="CZ28" s="82"/>
      <c r="DA28" s="82"/>
      <c r="DB28" s="82"/>
      <c r="DC28" s="82"/>
      <c r="DD28" s="82"/>
      <c r="DE28" s="82">
        <f>+$D28*CS11</f>
        <v>6.4025606638593304</v>
      </c>
      <c r="DF28" s="82">
        <f t="shared" ref="DF28" si="775">+$D28*CT11</f>
        <v>6.0824326306663634</v>
      </c>
      <c r="DG28" s="82">
        <f t="shared" ref="DG28" si="776">+$D28*CU11</f>
        <v>5.7783109991330459</v>
      </c>
      <c r="DH28" s="82">
        <f t="shared" ref="DH28" si="777">+$D28*CV11</f>
        <v>5.489395449176393</v>
      </c>
      <c r="DI28" s="82">
        <f t="shared" ref="DI28" si="778">+$D28*CW11</f>
        <v>5.2149256767175736</v>
      </c>
      <c r="DJ28" s="82">
        <f t="shared" ref="DJ28" si="779">+$D28*CX11</f>
        <v>4.9541793928816951</v>
      </c>
      <c r="DK28" s="82">
        <f t="shared" ref="DK28" si="780">+$D28*CY11</f>
        <v>4.7064704232376098</v>
      </c>
      <c r="DL28" s="82">
        <f t="shared" ref="DL28" si="781">+$D28*CZ11</f>
        <v>4.4711469020757297</v>
      </c>
      <c r="DM28" s="82">
        <f t="shared" ref="DM28" si="782">+$D28*DA11</f>
        <v>4.2475895569719428</v>
      </c>
      <c r="DN28" s="82">
        <f t="shared" ref="DN28" si="783">+$D28*DB11</f>
        <v>4.0352100791233454</v>
      </c>
      <c r="DO28" s="82">
        <f t="shared" ref="DO28" si="784">+$D28*DC11</f>
        <v>3.8334495751671787</v>
      </c>
      <c r="DP28" s="82">
        <f t="shared" ref="DP28" si="785">+$D28*DD11</f>
        <v>3.6417770964088194</v>
      </c>
      <c r="DQ28" s="82">
        <f t="shared" ref="DQ28" si="786">+$D28*DE11</f>
        <v>3.4596882415883785</v>
      </c>
      <c r="DR28" s="82">
        <f t="shared" ref="DR28" si="787">+$D28*DF11</f>
        <v>3.2867038295089595</v>
      </c>
      <c r="DS28" s="82">
        <f t="shared" ref="DS28" si="788">+$D28*DG11</f>
        <v>3.1223686380335112</v>
      </c>
      <c r="DT28" s="82">
        <f t="shared" ref="DT28" si="789">+$D28*DH11</f>
        <v>2.9662502061318361</v>
      </c>
      <c r="DU28" s="82">
        <f t="shared" ref="DU28" si="790">+$D28*DI11</f>
        <v>2.8179376958252442</v>
      </c>
      <c r="DV28" s="82">
        <f t="shared" ref="DV28" si="791">+$D28*DJ11</f>
        <v>2.6770408110339821</v>
      </c>
      <c r="DW28" s="82">
        <f t="shared" ref="DW28" si="792">+$D28*DK11</f>
        <v>2.5431887704822826</v>
      </c>
      <c r="DX28" s="82">
        <f t="shared" ref="DX28" si="793">+$D28*DL11</f>
        <v>2.4160293319581685</v>
      </c>
      <c r="DY28" s="82">
        <f t="shared" ref="DY28" si="794">+$D28*DM11</f>
        <v>2.29522786536026</v>
      </c>
      <c r="DZ28" s="82">
        <f t="shared" ref="DZ28" si="795">+$D28*DN11</f>
        <v>2.1804664720922475</v>
      </c>
      <c r="EA28" s="82">
        <f t="shared" ref="EA28" si="796">+$D28*DO11</f>
        <v>2.0714431484876346</v>
      </c>
      <c r="EB28" s="82">
        <f t="shared" ref="EB28" si="797">+$D28*DP11</f>
        <v>1.967870991063253</v>
      </c>
      <c r="EC28" s="82">
        <f t="shared" ref="EC28" si="798">+$D28*DQ11</f>
        <v>1.8694774415100905</v>
      </c>
      <c r="ED28" s="82">
        <f t="shared" ref="ED28" si="799">+$D28*DR11</f>
        <v>1.7760035694345857</v>
      </c>
      <c r="EE28" s="82">
        <f t="shared" ref="EE28" si="800">+$D28*DS11</f>
        <v>1.6872033909628565</v>
      </c>
      <c r="EF28" s="82">
        <f t="shared" ref="EF28" si="801">+$D28*DT11</f>
        <v>1.6028432214147137</v>
      </c>
      <c r="EG28" s="82">
        <f t="shared" ref="EG28" si="802">+$D28*DU11</f>
        <v>1.5227010603439779</v>
      </c>
      <c r="EH28" s="82">
        <f t="shared" ref="EH28" si="803">+$D28*DV11</f>
        <v>1.446566007326779</v>
      </c>
      <c r="EI28" s="82">
        <f t="shared" ref="EI28" si="804">+$D28*DW11</f>
        <v>1.3742377069604399</v>
      </c>
      <c r="EJ28" s="82">
        <f t="shared" ref="EJ28" si="805">+$D28*DX11</f>
        <v>1.3055258216124181</v>
      </c>
      <c r="EK28" s="82">
        <f t="shared" ref="EK28" si="806">+$D28*DY11</f>
        <v>1.2402495305317973</v>
      </c>
      <c r="EL28" s="82">
        <f t="shared" ref="EL28" si="807">+$D28*DZ11</f>
        <v>1.1782370540052074</v>
      </c>
      <c r="EM28" s="82">
        <f t="shared" ref="EM28" si="808">+$D28*EA11</f>
        <v>1.1193252013049471</v>
      </c>
      <c r="EN28" s="82">
        <f t="shared" ref="EN28" si="809">+$D28*EB11</f>
        <v>1.0633589412396995</v>
      </c>
      <c r="EO28" s="82">
        <f t="shared" ref="EO28" si="810">+$D28*EC11</f>
        <v>1.0101909941777145</v>
      </c>
      <c r="EP28" s="82">
        <f t="shared" ref="EP28" si="811">+$D28*ED11</f>
        <v>0.95968144446882897</v>
      </c>
      <c r="EQ28" s="82">
        <f t="shared" ref="EQ28" si="812">+$D28*EE11</f>
        <v>0.91169737224538738</v>
      </c>
      <c r="ER28" s="82">
        <f t="shared" ref="ER28" si="813">+$D28*EF11</f>
        <v>0.86611250363311809</v>
      </c>
      <c r="ES28" s="82">
        <f t="shared" ref="ES28" si="814">+$D28*EG11</f>
        <v>0.82280687845146228</v>
      </c>
      <c r="ET28" s="82">
        <f t="shared" ref="ET28" si="815">+$D28*EH11</f>
        <v>0.78166653452888901</v>
      </c>
      <c r="EU28" s="82">
        <f t="shared" ref="EU28" si="816">+$D28*EI11</f>
        <v>0.74258320780244469</v>
      </c>
      <c r="EV28" s="82">
        <f t="shared" ref="EV28" si="817">+$D28*EJ11</f>
        <v>0.70545404741232232</v>
      </c>
      <c r="EW28" s="82">
        <f t="shared" ref="EW28" si="818">+$D28*EK11</f>
        <v>0.67018134504170612</v>
      </c>
      <c r="EX28" s="82">
        <f t="shared" ref="EX28" si="819">+$D28*EL11</f>
        <v>0.63667227778962088</v>
      </c>
      <c r="EY28" s="82">
        <f t="shared" ref="EY28" si="820">+$D28*EM11</f>
        <v>0.60483866390013985</v>
      </c>
      <c r="EZ28" s="82">
        <f t="shared" ref="EZ28" si="821">+$D28*EN11</f>
        <v>0.57459673070513295</v>
      </c>
      <c r="FA28" s="82">
        <f t="shared" ref="FA28" si="822">+$D28*EO11</f>
        <v>0.54586689416987622</v>
      </c>
      <c r="FB28" s="82">
        <f t="shared" ref="FB28" si="823">+$D28*EP11</f>
        <v>0.51857354946138245</v>
      </c>
      <c r="FC28" s="82">
        <f t="shared" ref="FC28" si="824">+$D28*EQ11</f>
        <v>0.4926448719883133</v>
      </c>
      <c r="FD28" s="82">
        <f t="shared" ref="FD28" si="825">+$D28*ER11</f>
        <v>0.46801262838889757</v>
      </c>
      <c r="FE28" s="82">
        <f t="shared" ref="FE28" si="826">+$D28*ES11</f>
        <v>0.44461199696945269</v>
      </c>
      <c r="FF28" s="82">
        <f t="shared" ref="FF28" si="827">+$D28*ET11</f>
        <v>0.42238139712098016</v>
      </c>
      <c r="FG28" s="82">
        <f t="shared" ref="FG28" si="828">+$D28*EU11</f>
        <v>0.40126232726493105</v>
      </c>
      <c r="FH28" s="82">
        <f t="shared" ref="FH28" si="829">+$D28*EV11</f>
        <v>0.38119921090168457</v>
      </c>
      <c r="FI28" s="82">
        <f t="shared" ref="FI28" si="830">+$D28*EW11</f>
        <v>0.36213925035660033</v>
      </c>
      <c r="FJ28" s="82">
        <f t="shared" ref="FJ28" si="831">+$D28*EX11</f>
        <v>0.34403228783877027</v>
      </c>
      <c r="FK28" s="82">
        <f t="shared" ref="FK28" si="832">+$D28*EY11</f>
        <v>0.32683067344683181</v>
      </c>
      <c r="FL28" s="82">
        <f t="shared" ref="FL28" si="833">+$D28*EZ11</f>
        <v>0.31048913977449022</v>
      </c>
      <c r="FM28" s="82">
        <f t="shared" ref="FM28" si="834">+$D28*FA11</f>
        <v>0.29496468278576565</v>
      </c>
      <c r="FN28" s="82">
        <f t="shared" ref="FN28" si="835">+$D28*FB11</f>
        <v>0.28021644864647738</v>
      </c>
      <c r="FO28" s="82">
        <f t="shared" ref="FO28" si="836">+$D28*FC11</f>
        <v>0.2662056262141535</v>
      </c>
      <c r="FP28" s="82">
        <f t="shared" ref="FP28" si="837">+$D28*FD11</f>
        <v>0.25289534490344584</v>
      </c>
      <c r="FQ28" s="82">
        <f t="shared" ref="FQ28" si="838">+$D28*FE11</f>
        <v>0.24025057765827354</v>
      </c>
      <c r="FR28" s="82">
        <f t="shared" ref="FR28" si="839">+$D28*FF11</f>
        <v>0.22823804877535986</v>
      </c>
      <c r="FS28" s="82">
        <f t="shared" ref="FS28" si="840">+$D28*FG11</f>
        <v>0.21682614633659186</v>
      </c>
      <c r="FT28" s="82">
        <f t="shared" ref="FT28" si="841">+$D28*FH11</f>
        <v>0.20598483901976225</v>
      </c>
      <c r="FU28" s="82">
        <f t="shared" ref="FU28" si="842">+$D28*FI11</f>
        <v>0.19568559706877414</v>
      </c>
    </row>
    <row r="29" spans="1:177">
      <c r="A29" s="79">
        <v>1965</v>
      </c>
      <c r="D29" s="98">
        <f>Data!CD29</f>
        <v>7.3241161372309556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7.323884173377559</v>
      </c>
      <c r="AA29" s="82">
        <f t="shared" ref="AA29:CL29" si="843">+$D29*N11</f>
        <v>7.3006605179521253</v>
      </c>
      <c r="AB29" s="82">
        <f t="shared" si="843"/>
        <v>7.2769392055654247</v>
      </c>
      <c r="AC29" s="82">
        <f t="shared" si="843"/>
        <v>7.2526835776036291</v>
      </c>
      <c r="AD29" s="82">
        <f t="shared" si="843"/>
        <v>7.2278475501987529</v>
      </c>
      <c r="AE29" s="82">
        <f t="shared" si="843"/>
        <v>7.2023727883664286</v>
      </c>
      <c r="AF29" s="82">
        <f t="shared" si="843"/>
        <v>7.1761852143546205</v>
      </c>
      <c r="AG29" s="82">
        <f t="shared" si="843"/>
        <v>7.1491907723720063</v>
      </c>
      <c r="AH29" s="82">
        <f t="shared" si="843"/>
        <v>7.121270392707272</v>
      </c>
      <c r="AI29" s="82">
        <f t="shared" si="843"/>
        <v>7.0922741327440777</v>
      </c>
      <c r="AJ29" s="82">
        <f t="shared" si="843"/>
        <v>7.0620145228851232</v>
      </c>
      <c r="AK29" s="82">
        <f t="shared" si="843"/>
        <v>7.0302592135340785</v>
      </c>
      <c r="AL29" s="82">
        <f t="shared" si="843"/>
        <v>6.9967231054122463</v>
      </c>
      <c r="AM29" s="82">
        <f t="shared" si="843"/>
        <v>6.9610602482040456</v>
      </c>
      <c r="AN29" s="82">
        <f t="shared" si="843"/>
        <v>6.9228559081627745</v>
      </c>
      <c r="AO29" s="82">
        <f t="shared" si="843"/>
        <v>6.8816193275455451</v>
      </c>
      <c r="AP29" s="82">
        <f t="shared" si="843"/>
        <v>6.8367778184283203</v>
      </c>
      <c r="AQ29" s="82">
        <f t="shared" si="843"/>
        <v>6.7876729387021095</v>
      </c>
      <c r="AR29" s="82">
        <f t="shared" si="843"/>
        <v>6.7335595747657173</v>
      </c>
      <c r="AS29" s="82">
        <f t="shared" si="843"/>
        <v>6.6736087882065034</v>
      </c>
      <c r="AT29" s="82">
        <f t="shared" si="843"/>
        <v>6.606915257266305</v>
      </c>
      <c r="AU29" s="82">
        <f t="shared" si="843"/>
        <v>6.5325100446152886</v>
      </c>
      <c r="AV29" s="82">
        <f t="shared" si="843"/>
        <v>6.4493792412221556</v>
      </c>
      <c r="AW29" s="82">
        <f t="shared" si="843"/>
        <v>6.3564887681249864</v>
      </c>
      <c r="AX29" s="82">
        <f t="shared" si="843"/>
        <v>6.2528152676255191</v>
      </c>
      <c r="AY29" s="82">
        <f t="shared" si="843"/>
        <v>6.1373825958921824</v>
      </c>
      <c r="AZ29" s="82">
        <f t="shared" si="843"/>
        <v>6.0093029628428711</v>
      </c>
      <c r="BA29" s="82">
        <f t="shared" si="843"/>
        <v>5.8678212843053164</v>
      </c>
      <c r="BB29" s="82">
        <f t="shared" si="843"/>
        <v>5.7123608550851435</v>
      </c>
      <c r="BC29" s="82">
        <f t="shared" si="843"/>
        <v>5.5425680635180914</v>
      </c>
      <c r="BD29" s="82">
        <f t="shared" si="843"/>
        <v>5.3583535927435619</v>
      </c>
      <c r="BE29" s="82">
        <f t="shared" si="843"/>
        <v>5.159927431628935</v>
      </c>
      <c r="BF29" s="82">
        <f t="shared" si="843"/>
        <v>4.9478250803201176</v>
      </c>
      <c r="BG29" s="82">
        <f t="shared" si="843"/>
        <v>4.7229225995646802</v>
      </c>
      <c r="BH29" s="82">
        <f t="shared" si="843"/>
        <v>4.4864386198946802</v>
      </c>
      <c r="BI29" s="82">
        <f t="shared" si="843"/>
        <v>4.2399220779681777</v>
      </c>
      <c r="BJ29" s="82">
        <f t="shared" si="843"/>
        <v>3.9852252451790284</v>
      </c>
      <c r="BK29" s="82">
        <f t="shared" si="843"/>
        <v>3.724462503372973</v>
      </c>
      <c r="BL29" s="82">
        <f t="shared" si="843"/>
        <v>3.4599562367597523</v>
      </c>
      <c r="BM29" s="82">
        <f t="shared" si="843"/>
        <v>3.1941720738406731</v>
      </c>
      <c r="BN29" s="82">
        <f t="shared" si="843"/>
        <v>2.9296464548923824</v>
      </c>
      <c r="BO29" s="82">
        <f t="shared" si="843"/>
        <v>2.6689100538730455</v>
      </c>
      <c r="BP29" s="82">
        <f t="shared" si="843"/>
        <v>2.4144108982237458</v>
      </c>
      <c r="BQ29" s="82">
        <f t="shared" si="843"/>
        <v>2.1684410761907467</v>
      </c>
      <c r="BR29" s="82">
        <f t="shared" si="843"/>
        <v>1.9330706932167536</v>
      </c>
      <c r="BS29" s="82">
        <f t="shared" si="843"/>
        <v>1.7100922555969351</v>
      </c>
      <c r="BT29" s="82">
        <f t="shared" si="843"/>
        <v>1.500977962715897</v>
      </c>
      <c r="BU29" s="82">
        <f t="shared" si="843"/>
        <v>1.306851538898804</v>
      </c>
      <c r="BV29" s="82">
        <f t="shared" si="843"/>
        <v>1.128475304381201</v>
      </c>
      <c r="BW29" s="82">
        <f t="shared" si="843"/>
        <v>0.96625224884304206</v>
      </c>
      <c r="BX29" s="82">
        <f t="shared" si="843"/>
        <v>0.82024200393590052</v>
      </c>
      <c r="BY29" s="82">
        <f t="shared" si="843"/>
        <v>0.69018887667800799</v>
      </c>
      <c r="BZ29" s="82">
        <f t="shared" si="843"/>
        <v>0.57555955122308322</v>
      </c>
      <c r="CA29" s="82">
        <f t="shared" si="843"/>
        <v>0.47558772083531953</v>
      </c>
      <c r="CB29" s="82">
        <f t="shared" si="843"/>
        <v>0.38932278299129164</v>
      </c>
      <c r="CC29" s="82">
        <f t="shared" si="843"/>
        <v>0.31567980702998699</v>
      </c>
      <c r="CD29" s="82">
        <f t="shared" si="843"/>
        <v>0.25348823788140573</v>
      </c>
      <c r="CE29" s="82">
        <f t="shared" si="843"/>
        <v>0.20153719124615382</v>
      </c>
      <c r="CF29" s="82">
        <f t="shared" si="843"/>
        <v>0.15861567837475135</v>
      </c>
      <c r="CG29" s="82">
        <f t="shared" si="843"/>
        <v>0.12354662383879386</v>
      </c>
      <c r="CH29" s="82">
        <f t="shared" si="843"/>
        <v>9.5214062014738768E-2</v>
      </c>
      <c r="CI29" s="82">
        <f t="shared" si="843"/>
        <v>7.2583378908078852E-2</v>
      </c>
      <c r="CJ29" s="82">
        <f t="shared" si="843"/>
        <v>5.4714876338556873E-2</v>
      </c>
      <c r="CK29" s="82">
        <f t="shared" si="843"/>
        <v>4.0771256902056047E-2</v>
      </c>
      <c r="CL29" s="82">
        <f t="shared" si="843"/>
        <v>3.0019852575432594E-2</v>
      </c>
      <c r="CM29" s="82">
        <f t="shared" ref="CM29:CO29" si="844">+$D29*BZ11</f>
        <v>2.1830548809273927E-2</v>
      </c>
      <c r="CN29" s="82">
        <f t="shared" si="844"/>
        <v>1.5670398489331296E-2</v>
      </c>
      <c r="CO29" s="82">
        <f t="shared" si="844"/>
        <v>1.1095890558544133E-2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7.3241161372309556</v>
      </c>
      <c r="DG29" s="82">
        <f t="shared" ref="DG29" si="845">+$D29*CT11</f>
        <v>6.9579103303694074</v>
      </c>
      <c r="DH29" s="82">
        <f t="shared" ref="DH29" si="846">+$D29*CU11</f>
        <v>6.6100148138509374</v>
      </c>
      <c r="DI29" s="82">
        <f t="shared" ref="DI29" si="847">+$D29*CV11</f>
        <v>6.2795140731583894</v>
      </c>
      <c r="DJ29" s="82">
        <f t="shared" ref="DJ29" si="848">+$D29*CW11</f>
        <v>5.9655383695004707</v>
      </c>
      <c r="DK29" s="82">
        <f t="shared" ref="DK29" si="849">+$D29*CX11</f>
        <v>5.6672614510254471</v>
      </c>
      <c r="DL29" s="82">
        <f t="shared" ref="DL29" si="850">+$D29*CY11</f>
        <v>5.3838983784741741</v>
      </c>
      <c r="DM29" s="82">
        <f t="shared" ref="DM29" si="851">+$D29*CZ11</f>
        <v>5.1147034595504657</v>
      </c>
      <c r="DN29" s="82">
        <f t="shared" ref="DN29" si="852">+$D29*DA11</f>
        <v>4.8589682865729431</v>
      </c>
      <c r="DO29" s="82">
        <f t="shared" ref="DO29" si="853">+$D29*DB11</f>
        <v>4.6160198722442951</v>
      </c>
      <c r="DP29" s="82">
        <f t="shared" ref="DP29" si="854">+$D29*DC11</f>
        <v>4.3852188786320809</v>
      </c>
      <c r="DQ29" s="82">
        <f t="shared" ref="DQ29" si="855">+$D29*DD11</f>
        <v>4.1659579347004767</v>
      </c>
      <c r="DR29" s="82">
        <f t="shared" ref="DR29" si="856">+$D29*DE11</f>
        <v>3.9576600379654527</v>
      </c>
      <c r="DS29" s="82">
        <f t="shared" ref="DS29" si="857">+$D29*DF11</f>
        <v>3.7597770360671801</v>
      </c>
      <c r="DT29" s="82">
        <f t="shared" ref="DT29" si="858">+$D29*DG11</f>
        <v>3.5717881842638208</v>
      </c>
      <c r="DU29" s="82">
        <f t="shared" ref="DU29" si="859">+$D29*DH11</f>
        <v>3.3931987750506303</v>
      </c>
      <c r="DV29" s="82">
        <f t="shared" ref="DV29" si="860">+$D29*DI11</f>
        <v>3.2235388362980983</v>
      </c>
      <c r="DW29" s="82">
        <f t="shared" ref="DW29" si="861">+$D29*DJ11</f>
        <v>3.0623618944831934</v>
      </c>
      <c r="DX29" s="82">
        <f t="shared" ref="DX29" si="862">+$D29*DK11</f>
        <v>2.9092437997590337</v>
      </c>
      <c r="DY29" s="82">
        <f t="shared" ref="DY29" si="863">+$D29*DL11</f>
        <v>2.7637816097710819</v>
      </c>
      <c r="DZ29" s="82">
        <f t="shared" ref="DZ29" si="864">+$D29*DM11</f>
        <v>2.6255925292825277</v>
      </c>
      <c r="EA29" s="82">
        <f t="shared" ref="EA29" si="865">+$D29*DN11</f>
        <v>2.4943129028184017</v>
      </c>
      <c r="EB29" s="82">
        <f t="shared" ref="EB29" si="866">+$D29*DO11</f>
        <v>2.3695972576774813</v>
      </c>
      <c r="EC29" s="82">
        <f t="shared" ref="EC29" si="867">+$D29*DP11</f>
        <v>2.2511173947936074</v>
      </c>
      <c r="ED29" s="82">
        <f t="shared" ref="ED29" si="868">+$D29*DQ11</f>
        <v>2.1385615250539272</v>
      </c>
      <c r="EE29" s="82">
        <f t="shared" ref="EE29" si="869">+$D29*DR11</f>
        <v>2.0316334488012306</v>
      </c>
      <c r="EF29" s="82">
        <f t="shared" ref="EF29" si="870">+$D29*DS11</f>
        <v>1.9300517763611691</v>
      </c>
      <c r="EG29" s="82">
        <f t="shared" ref="EG29" si="871">+$D29*DT11</f>
        <v>1.8335491875431107</v>
      </c>
      <c r="EH29" s="82">
        <f t="shared" ref="EH29" si="872">+$D29*DU11</f>
        <v>1.7418717281659548</v>
      </c>
      <c r="EI29" s="82">
        <f t="shared" ref="EI29" si="873">+$D29*DV11</f>
        <v>1.6547781417576573</v>
      </c>
      <c r="EJ29" s="82">
        <f t="shared" ref="EJ29" si="874">+$D29*DW11</f>
        <v>1.5720392346697742</v>
      </c>
      <c r="EK29" s="82">
        <f t="shared" ref="EK29" si="875">+$D29*DX11</f>
        <v>1.4934372729362857</v>
      </c>
      <c r="EL29" s="82">
        <f t="shared" ref="EL29" si="876">+$D29*DY11</f>
        <v>1.4187654092894715</v>
      </c>
      <c r="EM29" s="82">
        <f t="shared" ref="EM29" si="877">+$D29*DZ11</f>
        <v>1.3478271388249978</v>
      </c>
      <c r="EN29" s="82">
        <f t="shared" ref="EN29" si="878">+$D29*EA11</f>
        <v>1.280435781883748</v>
      </c>
      <c r="EO29" s="82">
        <f t="shared" ref="EO29" si="879">+$D29*EB11</f>
        <v>1.2164139927895603</v>
      </c>
      <c r="EP29" s="82">
        <f t="shared" ref="EP29" si="880">+$D29*EC11</f>
        <v>1.1555932931500825</v>
      </c>
      <c r="EQ29" s="82">
        <f t="shared" ref="EQ29" si="881">+$D29*ED11</f>
        <v>1.0978136284925784</v>
      </c>
      <c r="ER29" s="82">
        <f t="shared" ref="ER29" si="882">+$D29*EE11</f>
        <v>1.0429229470679493</v>
      </c>
      <c r="ES29" s="82">
        <f t="shared" ref="ES29" si="883">+$D29*EF11</f>
        <v>0.99077679971455201</v>
      </c>
      <c r="ET29" s="82">
        <f t="shared" ref="ET29" si="884">+$D29*EG11</f>
        <v>0.94123795972882451</v>
      </c>
      <c r="EU29" s="82">
        <f t="shared" ref="EU29" si="885">+$D29*EH11</f>
        <v>0.89417606174238307</v>
      </c>
      <c r="EV29" s="82">
        <f t="shared" ref="EV29" si="886">+$D29*EI11</f>
        <v>0.84946725865526407</v>
      </c>
      <c r="EW29" s="82">
        <f t="shared" ref="EW29" si="887">+$D29*EJ11</f>
        <v>0.8069938957225008</v>
      </c>
      <c r="EX29" s="82">
        <f t="shared" ref="EX29" si="888">+$D29*EK11</f>
        <v>0.76664420093637564</v>
      </c>
      <c r="EY29" s="82">
        <f t="shared" ref="EY29" si="889">+$D29*EL11</f>
        <v>0.72831199088955689</v>
      </c>
      <c r="EZ29" s="82">
        <f t="shared" ref="EZ29" si="890">+$D29*EM11</f>
        <v>0.69189639134507908</v>
      </c>
      <c r="FA29" s="82">
        <f t="shared" ref="FA29" si="891">+$D29*EN11</f>
        <v>0.65730157177782522</v>
      </c>
      <c r="FB29" s="82">
        <f t="shared" ref="FB29" si="892">+$D29*EO11</f>
        <v>0.62443649318893379</v>
      </c>
      <c r="FC29" s="82">
        <f t="shared" ref="FC29" si="893">+$D29*EP11</f>
        <v>0.59321466852948712</v>
      </c>
      <c r="FD29" s="82">
        <f t="shared" ref="FD29" si="894">+$D29*EQ11</f>
        <v>0.56355393510301277</v>
      </c>
      <c r="FE29" s="82">
        <f t="shared" ref="FE29" si="895">+$D29*ER11</f>
        <v>0.53537623834786208</v>
      </c>
      <c r="FF29" s="82">
        <f t="shared" ref="FF29" si="896">+$D29*ES11</f>
        <v>0.50860742643046897</v>
      </c>
      <c r="FG29" s="82">
        <f t="shared" ref="FG29" si="897">+$D29*ET11</f>
        <v>0.48317705510894565</v>
      </c>
      <c r="FH29" s="82">
        <f t="shared" ref="FH29" si="898">+$D29*EU11</f>
        <v>0.45901820235349827</v>
      </c>
      <c r="FI29" s="82">
        <f t="shared" ref="FI29" si="899">+$D29*EV11</f>
        <v>0.43606729223582341</v>
      </c>
      <c r="FJ29" s="82">
        <f t="shared" ref="FJ29" si="900">+$D29*EW11</f>
        <v>0.41426392762403225</v>
      </c>
      <c r="FK29" s="82">
        <f t="shared" ref="FK29" si="901">+$D29*EX11</f>
        <v>0.39355073124283058</v>
      </c>
      <c r="FL29" s="82">
        <f t="shared" ref="FL29" si="902">+$D29*EY11</f>
        <v>0.37387319468068908</v>
      </c>
      <c r="FM29" s="82">
        <f t="shared" ref="FM29" si="903">+$D29*EZ11</f>
        <v>0.35517953494665466</v>
      </c>
      <c r="FN29" s="82">
        <f t="shared" ref="FN29" si="904">+$D29*FA11</f>
        <v>0.33742055819932182</v>
      </c>
      <c r="FO29" s="82">
        <f t="shared" ref="FO29" si="905">+$D29*FB11</f>
        <v>0.32054953028935579</v>
      </c>
      <c r="FP29" s="82">
        <f t="shared" ref="FP29" si="906">+$D29*FC11</f>
        <v>0.30452205377488795</v>
      </c>
      <c r="FQ29" s="82">
        <f t="shared" ref="FQ29" si="907">+$D29*FD11</f>
        <v>0.28929595108614359</v>
      </c>
      <c r="FR29" s="82">
        <f t="shared" ref="FR29" si="908">+$D29*FE11</f>
        <v>0.2748311535318364</v>
      </c>
      <c r="FS29" s="82">
        <f t="shared" ref="FS29" si="909">+$D29*FF11</f>
        <v>0.26108959585524455</v>
      </c>
      <c r="FT29" s="82">
        <f t="shared" ref="FT29" si="910">+$D29*FG11</f>
        <v>0.24803511606248235</v>
      </c>
      <c r="FU29" s="82">
        <f t="shared" ref="FU29" si="911">+$D29*FH11</f>
        <v>0.23563336025935822</v>
      </c>
    </row>
    <row r="30" spans="1:177">
      <c r="A30" s="79">
        <v>1966</v>
      </c>
      <c r="D30" s="98">
        <f>Data!CD30</f>
        <v>6.6909175968019738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6.69070568713268</v>
      </c>
      <c r="AB30" s="82">
        <f t="shared" ref="AB30:CM30" si="912">+$D30*N11</f>
        <v>6.6694898077232567</v>
      </c>
      <c r="AC30" s="82">
        <f t="shared" si="912"/>
        <v>6.6478192957469924</v>
      </c>
      <c r="AD30" s="82">
        <f t="shared" si="912"/>
        <v>6.6256606618708762</v>
      </c>
      <c r="AE30" s="82">
        <f t="shared" si="912"/>
        <v>6.6029718063578935</v>
      </c>
      <c r="AF30" s="82">
        <f t="shared" si="912"/>
        <v>6.5796994375116657</v>
      </c>
      <c r="AG30" s="82">
        <f t="shared" si="912"/>
        <v>6.5557758818921066</v>
      </c>
      <c r="AH30" s="82">
        <f t="shared" si="912"/>
        <v>6.5311152151996188</v>
      </c>
      <c r="AI30" s="82">
        <f t="shared" si="912"/>
        <v>6.5056086617660203</v>
      </c>
      <c r="AJ30" s="82">
        <f t="shared" si="912"/>
        <v>6.4791192421017199</v>
      </c>
      <c r="AK30" s="82">
        <f t="shared" si="912"/>
        <v>6.4514756940907256</v>
      </c>
      <c r="AL30" s="82">
        <f t="shared" si="912"/>
        <v>6.4224657556697977</v>
      </c>
      <c r="AM30" s="82">
        <f t="shared" si="912"/>
        <v>6.3918289755100757</v>
      </c>
      <c r="AN30" s="82">
        <f t="shared" si="912"/>
        <v>6.3592493120564049</v>
      </c>
      <c r="AO30" s="82">
        <f t="shared" si="912"/>
        <v>6.3243478869196652</v>
      </c>
      <c r="AP30" s="82">
        <f t="shared" si="912"/>
        <v>6.2866763702869326</v>
      </c>
      <c r="AQ30" s="82">
        <f t="shared" si="912"/>
        <v>6.2457115853493432</v>
      </c>
      <c r="AR30" s="82">
        <f t="shared" si="912"/>
        <v>6.2008520148984072</v>
      </c>
      <c r="AS30" s="82">
        <f t="shared" si="912"/>
        <v>6.1514169633235634</v>
      </c>
      <c r="AT30" s="82">
        <f t="shared" si="912"/>
        <v>6.0966491571862331</v>
      </c>
      <c r="AU30" s="82">
        <f t="shared" si="912"/>
        <v>6.0357215433418485</v>
      </c>
      <c r="AV30" s="82">
        <f t="shared" si="912"/>
        <v>5.9677489528896306</v>
      </c>
      <c r="AW30" s="82">
        <f t="shared" si="912"/>
        <v>5.8918051332071517</v>
      </c>
      <c r="AX30" s="82">
        <f t="shared" si="912"/>
        <v>5.8069454055109047</v>
      </c>
      <c r="AY30" s="82">
        <f t="shared" si="912"/>
        <v>5.7122348853857829</v>
      </c>
      <c r="AZ30" s="82">
        <f t="shared" si="912"/>
        <v>5.6067818204595818</v>
      </c>
      <c r="BA30" s="82">
        <f t="shared" si="912"/>
        <v>5.4897751735817009</v>
      </c>
      <c r="BB30" s="82">
        <f t="shared" si="912"/>
        <v>5.3605251405654428</v>
      </c>
      <c r="BC30" s="82">
        <f t="shared" si="912"/>
        <v>5.2185048746403728</v>
      </c>
      <c r="BD30" s="82">
        <f t="shared" si="912"/>
        <v>5.0633913352562692</v>
      </c>
      <c r="BE30" s="82">
        <f t="shared" si="912"/>
        <v>4.8951029273451327</v>
      </c>
      <c r="BF30" s="82">
        <f t="shared" si="912"/>
        <v>4.713831485413893</v>
      </c>
      <c r="BG30" s="82">
        <f t="shared" si="912"/>
        <v>4.5200662135224245</v>
      </c>
      <c r="BH30" s="82">
        <f t="shared" si="912"/>
        <v>4.3146074335337312</v>
      </c>
      <c r="BI30" s="82">
        <f t="shared" si="912"/>
        <v>4.0985684205950337</v>
      </c>
      <c r="BJ30" s="82">
        <f t="shared" si="912"/>
        <v>3.8733641997206214</v>
      </c>
      <c r="BK30" s="82">
        <f t="shared" si="912"/>
        <v>3.6406869061840199</v>
      </c>
      <c r="BL30" s="82">
        <f t="shared" si="912"/>
        <v>3.402468125234964</v>
      </c>
      <c r="BM30" s="82">
        <f t="shared" si="912"/>
        <v>3.1608294618677415</v>
      </c>
      <c r="BN30" s="82">
        <f t="shared" si="912"/>
        <v>2.9180233813378811</v>
      </c>
      <c r="BO30" s="82">
        <f t="shared" si="912"/>
        <v>2.6763670387207896</v>
      </c>
      <c r="BP30" s="82">
        <f t="shared" si="912"/>
        <v>2.4381723212942212</v>
      </c>
      <c r="BQ30" s="82">
        <f t="shared" si="912"/>
        <v>2.2056756149341088</v>
      </c>
      <c r="BR30" s="82">
        <f t="shared" si="912"/>
        <v>1.9809708478760242</v>
      </c>
      <c r="BS30" s="82">
        <f t="shared" si="912"/>
        <v>1.7659491568352108</v>
      </c>
      <c r="BT30" s="82">
        <f t="shared" si="912"/>
        <v>1.5622480789134847</v>
      </c>
      <c r="BU30" s="82">
        <f t="shared" si="912"/>
        <v>1.371212536089675</v>
      </c>
      <c r="BV30" s="82">
        <f t="shared" si="912"/>
        <v>1.1938691023175969</v>
      </c>
      <c r="BW30" s="82">
        <f t="shared" si="912"/>
        <v>1.030914192261196</v>
      </c>
      <c r="BX30" s="82">
        <f t="shared" si="912"/>
        <v>0.88271595556343396</v>
      </c>
      <c r="BY30" s="82">
        <f t="shared" si="912"/>
        <v>0.7493288684859325</v>
      </c>
      <c r="BZ30" s="82">
        <f t="shared" si="912"/>
        <v>0.63051934370715845</v>
      </c>
      <c r="CA30" s="82">
        <f t="shared" si="912"/>
        <v>0.52580017262559942</v>
      </c>
      <c r="CB30" s="82">
        <f t="shared" si="912"/>
        <v>0.43447129872561724</v>
      </c>
      <c r="CC30" s="82">
        <f t="shared" si="912"/>
        <v>0.3556643027969788</v>
      </c>
      <c r="CD30" s="82">
        <f t="shared" si="912"/>
        <v>0.28838805068573786</v>
      </c>
      <c r="CE30" s="82">
        <f t="shared" si="912"/>
        <v>0.23157318639464647</v>
      </c>
      <c r="CF30" s="82">
        <f t="shared" si="912"/>
        <v>0.18411351131697837</v>
      </c>
      <c r="CG30" s="82">
        <f t="shared" si="912"/>
        <v>0.14490273142604046</v>
      </c>
      <c r="CH30" s="82">
        <f t="shared" si="912"/>
        <v>0.11286553407671521</v>
      </c>
      <c r="CI30" s="82">
        <f t="shared" si="912"/>
        <v>8.6982433246650878E-2</v>
      </c>
      <c r="CJ30" s="82">
        <f t="shared" si="912"/>
        <v>6.6308261375415678E-2</v>
      </c>
      <c r="CK30" s="82">
        <f t="shared" si="912"/>
        <v>4.9984560872747663E-2</v>
      </c>
      <c r="CL30" s="82">
        <f t="shared" si="912"/>
        <v>3.7246421976159121E-2</v>
      </c>
      <c r="CM30" s="82">
        <f t="shared" si="912"/>
        <v>2.7424518684148379E-2</v>
      </c>
      <c r="CN30" s="82">
        <f t="shared" ref="CN30:CO30" si="913">+$D30*BZ11</f>
        <v>1.9943212319273648E-2</v>
      </c>
      <c r="CO30" s="82">
        <f t="shared" si="913"/>
        <v>1.4315631133725639E-2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6.6909175968019738</v>
      </c>
      <c r="DH30" s="82">
        <f t="shared" ref="DH30" si="914">+$D30*CT11</f>
        <v>6.356371716961875</v>
      </c>
      <c r="DI30" s="82">
        <f t="shared" ref="DI30" si="915">+$D30*CU11</f>
        <v>6.0385531311137814</v>
      </c>
      <c r="DJ30" s="82">
        <f t="shared" ref="DJ30" si="916">+$D30*CV11</f>
        <v>5.7366254745580916</v>
      </c>
      <c r="DK30" s="82">
        <f t="shared" ref="DK30" si="917">+$D30*CW11</f>
        <v>5.4497942008301878</v>
      </c>
      <c r="DL30" s="82">
        <f t="shared" ref="DL30" si="918">+$D30*CX11</f>
        <v>5.1773044907886785</v>
      </c>
      <c r="DM30" s="82">
        <f t="shared" ref="DM30" si="919">+$D30*CY11</f>
        <v>4.9184392662492442</v>
      </c>
      <c r="DN30" s="82">
        <f t="shared" ref="DN30" si="920">+$D30*CZ11</f>
        <v>4.6725173029367815</v>
      </c>
      <c r="DO30" s="82">
        <f t="shared" ref="DO30" si="921">+$D30*DA11</f>
        <v>4.4388914377899429</v>
      </c>
      <c r="DP30" s="82">
        <f t="shared" ref="DP30" si="922">+$D30*DB11</f>
        <v>4.2169468659004457</v>
      </c>
      <c r="DQ30" s="82">
        <f t="shared" ref="DQ30" si="923">+$D30*DC11</f>
        <v>4.0060995226054237</v>
      </c>
      <c r="DR30" s="82">
        <f t="shared" ref="DR30" si="924">+$D30*DD11</f>
        <v>3.8057945464751519</v>
      </c>
      <c r="DS30" s="82">
        <f t="shared" ref="DS30" si="925">+$D30*DE11</f>
        <v>3.6155048191513943</v>
      </c>
      <c r="DT30" s="82">
        <f t="shared" ref="DT30" si="926">+$D30*DF11</f>
        <v>3.4347295781938247</v>
      </c>
      <c r="DU30" s="82">
        <f t="shared" ref="DU30" si="927">+$D30*DG11</f>
        <v>3.2629930992841332</v>
      </c>
      <c r="DV30" s="82">
        <f t="shared" ref="DV30" si="928">+$D30*DH11</f>
        <v>3.099843444319927</v>
      </c>
      <c r="DW30" s="82">
        <f t="shared" ref="DW30" si="929">+$D30*DI11</f>
        <v>2.9448512721039304</v>
      </c>
      <c r="DX30" s="82">
        <f t="shared" ref="DX30" si="930">+$D30*DJ11</f>
        <v>2.7976087084987338</v>
      </c>
      <c r="DY30" s="82">
        <f t="shared" ref="DY30" si="931">+$D30*DK11</f>
        <v>2.657728273073797</v>
      </c>
      <c r="DZ30" s="82">
        <f t="shared" ref="DZ30" si="932">+$D30*DL11</f>
        <v>2.524841859420107</v>
      </c>
      <c r="EA30" s="82">
        <f t="shared" ref="EA30" si="933">+$D30*DM11</f>
        <v>2.3985997664491019</v>
      </c>
      <c r="EB30" s="82">
        <f t="shared" ref="EB30" si="934">+$D30*DN11</f>
        <v>2.2786697781266469</v>
      </c>
      <c r="EC30" s="82">
        <f t="shared" ref="EC30" si="935">+$D30*DO11</f>
        <v>2.1647362892203144</v>
      </c>
      <c r="ED30" s="82">
        <f t="shared" ref="ED30" si="936">+$D30*DP11</f>
        <v>2.0564994747592986</v>
      </c>
      <c r="EE30" s="82">
        <f t="shared" ref="EE30" si="937">+$D30*DQ11</f>
        <v>1.9536745010213339</v>
      </c>
      <c r="EF30" s="82">
        <f t="shared" ref="EF30" si="938">+$D30*DR11</f>
        <v>1.855990775970267</v>
      </c>
      <c r="EG30" s="82">
        <f t="shared" ref="EG30" si="939">+$D30*DS11</f>
        <v>1.7631912371717537</v>
      </c>
      <c r="EH30" s="82">
        <f t="shared" ref="EH30" si="940">+$D30*DT11</f>
        <v>1.675031675313166</v>
      </c>
      <c r="EI30" s="82">
        <f t="shared" ref="EI30" si="941">+$D30*DU11</f>
        <v>1.5912800915475076</v>
      </c>
      <c r="EJ30" s="82">
        <f t="shared" ref="EJ30" si="942">+$D30*DV11</f>
        <v>1.5117160869701323</v>
      </c>
      <c r="EK30" s="82">
        <f t="shared" ref="EK30" si="943">+$D30*DW11</f>
        <v>1.4361302826216256</v>
      </c>
      <c r="EL30" s="82">
        <f t="shared" ref="EL30" si="944">+$D30*DX11</f>
        <v>1.3643237684905443</v>
      </c>
      <c r="EM30" s="82">
        <f t="shared" ref="EM30" si="945">+$D30*DY11</f>
        <v>1.2961075800660171</v>
      </c>
      <c r="EN30" s="82">
        <f t="shared" ref="EN30" si="946">+$D30*DZ11</f>
        <v>1.2313022010627162</v>
      </c>
      <c r="EO30" s="82">
        <f t="shared" ref="EO30" si="947">+$D30*EA11</f>
        <v>1.1697370910095806</v>
      </c>
      <c r="EP30" s="82">
        <f t="shared" ref="EP30" si="948">+$D30*EB11</f>
        <v>1.1112502364591013</v>
      </c>
      <c r="EQ30" s="82">
        <f t="shared" ref="EQ30" si="949">+$D30*EC11</f>
        <v>1.0556877246361462</v>
      </c>
      <c r="ER30" s="82">
        <f t="shared" ref="ER30" si="950">+$D30*ED11</f>
        <v>1.0029033384043391</v>
      </c>
      <c r="ES30" s="82">
        <f t="shared" ref="ES30" si="951">+$D30*EE11</f>
        <v>0.95275817148412201</v>
      </c>
      <c r="ET30" s="82">
        <f t="shared" ref="ET30" si="952">+$D30*EF11</f>
        <v>0.90512026290991598</v>
      </c>
      <c r="EU30" s="82">
        <f t="shared" ref="EU30" si="953">+$D30*EG11</f>
        <v>0.85986424976442022</v>
      </c>
      <c r="EV30" s="82">
        <f t="shared" ref="EV30" si="954">+$D30*EH11</f>
        <v>0.81687103727619914</v>
      </c>
      <c r="EW30" s="82">
        <f t="shared" ref="EW30" si="955">+$D30*EI11</f>
        <v>0.77602748541238931</v>
      </c>
      <c r="EX30" s="82">
        <f t="shared" ref="EX30" si="956">+$D30*EJ11</f>
        <v>0.73722611114176972</v>
      </c>
      <c r="EY30" s="82">
        <f t="shared" ref="EY30" si="957">+$D30*EK11</f>
        <v>0.70036480558468117</v>
      </c>
      <c r="EZ30" s="82">
        <f t="shared" ref="EZ30" si="958">+$D30*EL11</f>
        <v>0.66534656530544711</v>
      </c>
      <c r="FA30" s="82">
        <f t="shared" ref="FA30" si="959">+$D30*EM11</f>
        <v>0.63207923704017477</v>
      </c>
      <c r="FB30" s="82">
        <f t="shared" ref="FB30" si="960">+$D30*EN11</f>
        <v>0.60047527518816612</v>
      </c>
      <c r="FC30" s="82">
        <f t="shared" ref="FC30" si="961">+$D30*EO11</f>
        <v>0.57045151142875772</v>
      </c>
      <c r="FD30" s="82">
        <f t="shared" ref="FD30" si="962">+$D30*EP11</f>
        <v>0.54192893585731983</v>
      </c>
      <c r="FE30" s="82">
        <f t="shared" ref="FE30" si="963">+$D30*EQ11</f>
        <v>0.51483248906445389</v>
      </c>
      <c r="FF30" s="82">
        <f t="shared" ref="FF30" si="964">+$D30*ER11</f>
        <v>0.48909086461123114</v>
      </c>
      <c r="FG30" s="82">
        <f t="shared" ref="FG30" si="965">+$D30*ES11</f>
        <v>0.46463632138066957</v>
      </c>
      <c r="FH30" s="82">
        <f t="shared" ref="FH30" si="966">+$D30*ET11</f>
        <v>0.44140450531163616</v>
      </c>
      <c r="FI30" s="82">
        <f t="shared" ref="FI30" si="967">+$D30*EU11</f>
        <v>0.41933428004605428</v>
      </c>
      <c r="FJ30" s="82">
        <f t="shared" ref="FJ30" si="968">+$D30*EV11</f>
        <v>0.39836756604375162</v>
      </c>
      <c r="FK30" s="82">
        <f t="shared" ref="FK30" si="969">+$D30*EW11</f>
        <v>0.37844918774156405</v>
      </c>
      <c r="FL30" s="82">
        <f t="shared" ref="FL30" si="970">+$D30*EX11</f>
        <v>0.35952672835448579</v>
      </c>
      <c r="FM30" s="82">
        <f t="shared" ref="FM30" si="971">+$D30*EY11</f>
        <v>0.34155039193676157</v>
      </c>
      <c r="FN30" s="82">
        <f t="shared" ref="FN30" si="972">+$D30*EZ11</f>
        <v>0.32447287233992345</v>
      </c>
      <c r="FO30" s="82">
        <f t="shared" ref="FO30" si="973">+$D30*FA11</f>
        <v>0.3082492287229272</v>
      </c>
      <c r="FP30" s="82">
        <f t="shared" ref="FP30" si="974">+$D30*FB11</f>
        <v>0.29283676728678087</v>
      </c>
      <c r="FQ30" s="82">
        <f t="shared" ref="FQ30" si="975">+$D30*FC11</f>
        <v>0.27819492892244185</v>
      </c>
      <c r="FR30" s="82">
        <f t="shared" ref="FR30" si="976">+$D30*FD11</f>
        <v>0.26428518247631977</v>
      </c>
      <c r="FS30" s="82">
        <f t="shared" ref="FS30" si="977">+$D30*FE11</f>
        <v>0.25107092335250375</v>
      </c>
      <c r="FT30" s="82">
        <f t="shared" ref="FT30" si="978">+$D30*FF11</f>
        <v>0.23851737718487856</v>
      </c>
      <c r="FU30" s="82">
        <f t="shared" ref="FU30" si="979">+$D30*FG11</f>
        <v>0.22659150832563466</v>
      </c>
    </row>
    <row r="31" spans="1:177">
      <c r="A31" s="79">
        <v>1967</v>
      </c>
      <c r="D31" s="98">
        <f>Data!CD31</f>
        <v>5.1048027811038006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5.1046411056604102</v>
      </c>
      <c r="AC31" s="82">
        <f t="shared" ref="AC31:CN31" si="980">+$D31*N11</f>
        <v>5.0884545544668116</v>
      </c>
      <c r="AD31" s="82">
        <f t="shared" si="980"/>
        <v>5.0719211435849836</v>
      </c>
      <c r="AE31" s="82">
        <f t="shared" si="980"/>
        <v>5.0550153224924737</v>
      </c>
      <c r="AF31" s="82">
        <f t="shared" si="980"/>
        <v>5.0377049714013022</v>
      </c>
      <c r="AG31" s="82">
        <f t="shared" si="980"/>
        <v>5.0199494316729583</v>
      </c>
      <c r="AH31" s="82">
        <f t="shared" si="980"/>
        <v>5.0016970721880663</v>
      </c>
      <c r="AI31" s="82">
        <f t="shared" si="980"/>
        <v>4.9828823374234572</v>
      </c>
      <c r="AJ31" s="82">
        <f t="shared" si="980"/>
        <v>4.9634222375163173</v>
      </c>
      <c r="AK31" s="82">
        <f t="shared" si="980"/>
        <v>4.9432122646365473</v>
      </c>
      <c r="AL31" s="82">
        <f t="shared" si="980"/>
        <v>4.9221217551922898</v>
      </c>
      <c r="AM31" s="82">
        <f t="shared" si="980"/>
        <v>4.899988764882921</v>
      </c>
      <c r="AN31" s="82">
        <f t="shared" si="980"/>
        <v>4.8766145836438382</v>
      </c>
      <c r="AO31" s="82">
        <f t="shared" si="980"/>
        <v>4.8517580891197962</v>
      </c>
      <c r="AP31" s="82">
        <f t="shared" si="980"/>
        <v>4.8251302179011057</v>
      </c>
      <c r="AQ31" s="82">
        <f t="shared" si="980"/>
        <v>4.796388918954742</v>
      </c>
      <c r="AR31" s="82">
        <f t="shared" si="980"/>
        <v>4.765135037099034</v>
      </c>
      <c r="AS31" s="82">
        <f t="shared" si="980"/>
        <v>4.7309096477284474</v>
      </c>
      <c r="AT31" s="82">
        <f t="shared" si="980"/>
        <v>4.693193417463724</v>
      </c>
      <c r="AU31" s="82">
        <f t="shared" si="980"/>
        <v>4.6514085882471115</v>
      </c>
      <c r="AV31" s="82">
        <f t="shared" si="980"/>
        <v>4.6049241639362375</v>
      </c>
      <c r="AW31" s="82">
        <f t="shared" si="980"/>
        <v>4.5530648092574175</v>
      </c>
      <c r="AX31" s="82">
        <f t="shared" si="980"/>
        <v>4.4951238443129293</v>
      </c>
      <c r="AY31" s="82">
        <f t="shared" si="980"/>
        <v>4.430380531055782</v>
      </c>
      <c r="AZ31" s="82">
        <f t="shared" si="980"/>
        <v>4.3581216040043413</v>
      </c>
      <c r="BA31" s="82">
        <f t="shared" si="980"/>
        <v>4.2776667050576735</v>
      </c>
      <c r="BB31" s="82">
        <f t="shared" si="980"/>
        <v>4.1883970573974887</v>
      </c>
      <c r="BC31" s="82">
        <f t="shared" si="980"/>
        <v>4.0897863783010209</v>
      </c>
      <c r="BD31" s="82">
        <f t="shared" si="980"/>
        <v>3.9814327126074067</v>
      </c>
      <c r="BE31" s="82">
        <f t="shared" si="980"/>
        <v>3.8630895981124249</v>
      </c>
      <c r="BF31" s="82">
        <f t="shared" si="980"/>
        <v>3.7346947822589294</v>
      </c>
      <c r="BG31" s="82">
        <f t="shared" si="980"/>
        <v>3.596394624243596</v>
      </c>
      <c r="BH31" s="82">
        <f t="shared" si="980"/>
        <v>3.4485623599057909</v>
      </c>
      <c r="BI31" s="82">
        <f t="shared" si="980"/>
        <v>3.2918085908876553</v>
      </c>
      <c r="BJ31" s="82">
        <f t="shared" si="980"/>
        <v>3.1269826850054039</v>
      </c>
      <c r="BK31" s="82">
        <f t="shared" si="980"/>
        <v>2.95516422865713</v>
      </c>
      <c r="BL31" s="82">
        <f t="shared" si="980"/>
        <v>2.7776442281547986</v>
      </c>
      <c r="BM31" s="82">
        <f t="shared" si="980"/>
        <v>2.5958963769959182</v>
      </c>
      <c r="BN31" s="82">
        <f t="shared" si="980"/>
        <v>2.4115393433106158</v>
      </c>
      <c r="BO31" s="82">
        <f t="shared" si="980"/>
        <v>2.2262916344238448</v>
      </c>
      <c r="BP31" s="82">
        <f t="shared" si="980"/>
        <v>2.0419211124415204</v>
      </c>
      <c r="BQ31" s="82">
        <f t="shared" si="980"/>
        <v>1.8601916204291606</v>
      </c>
      <c r="BR31" s="82">
        <f t="shared" si="980"/>
        <v>1.6828093980278793</v>
      </c>
      <c r="BS31" s="82">
        <f t="shared" si="980"/>
        <v>1.5113719975204132</v>
      </c>
      <c r="BT31" s="82">
        <f t="shared" si="980"/>
        <v>1.3473222523931647</v>
      </c>
      <c r="BU31" s="82">
        <f t="shared" si="980"/>
        <v>1.1919095135506352</v>
      </c>
      <c r="BV31" s="82">
        <f t="shared" si="980"/>
        <v>1.0461598826236651</v>
      </c>
      <c r="BW31" s="82">
        <f t="shared" si="980"/>
        <v>0.91085657917797558</v>
      </c>
      <c r="BX31" s="82">
        <f t="shared" si="980"/>
        <v>0.7865309293675472</v>
      </c>
      <c r="BY31" s="82">
        <f t="shared" si="980"/>
        <v>0.67346381115778076</v>
      </c>
      <c r="BZ31" s="82">
        <f t="shared" si="980"/>
        <v>0.5716967869454338</v>
      </c>
      <c r="CA31" s="82">
        <f t="shared" si="980"/>
        <v>0.48105164242860521</v>
      </c>
      <c r="CB31" s="82">
        <f t="shared" si="980"/>
        <v>0.40115666419310375</v>
      </c>
      <c r="CC31" s="82">
        <f t="shared" si="980"/>
        <v>0.33147774755205256</v>
      </c>
      <c r="CD31" s="82">
        <f t="shared" si="980"/>
        <v>0.27135233632605993</v>
      </c>
      <c r="CE31" s="82">
        <f t="shared" si="980"/>
        <v>0.22002424957098587</v>
      </c>
      <c r="CF31" s="82">
        <f t="shared" si="980"/>
        <v>0.17667762737079287</v>
      </c>
      <c r="CG31" s="82">
        <f t="shared" si="980"/>
        <v>0.14046850092114707</v>
      </c>
      <c r="CH31" s="82">
        <f t="shared" si="980"/>
        <v>0.11055282861751865</v>
      </c>
      <c r="CI31" s="82">
        <f t="shared" si="980"/>
        <v>8.611020594857785E-2</v>
      </c>
      <c r="CJ31" s="82">
        <f t="shared" si="980"/>
        <v>6.6362821051167795E-2</v>
      </c>
      <c r="CK31" s="82">
        <f t="shared" si="980"/>
        <v>5.0589562968338816E-2</v>
      </c>
      <c r="CL31" s="82">
        <f t="shared" si="980"/>
        <v>3.8135475689823575E-2</v>
      </c>
      <c r="CM31" s="82">
        <f t="shared" si="980"/>
        <v>2.8416975061976706E-2</v>
      </c>
      <c r="CN31" s="82">
        <f t="shared" si="980"/>
        <v>2.0923402093038383E-2</v>
      </c>
      <c r="CO31" s="82">
        <f t="shared" ref="CO31" si="981">+$D31*BZ11</f>
        <v>1.5215576075878067E-2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5.1048027811038006</v>
      </c>
      <c r="DI31" s="82">
        <f t="shared" ref="DI31" si="982">+$D31*CT11</f>
        <v>4.8495626420486104</v>
      </c>
      <c r="DJ31" s="82">
        <f t="shared" ref="DJ31" si="983">+$D31*CU11</f>
        <v>4.6070845099461799</v>
      </c>
      <c r="DK31" s="82">
        <f t="shared" ref="DK31" si="984">+$D31*CV11</f>
        <v>4.37673028444887</v>
      </c>
      <c r="DL31" s="82">
        <f t="shared" ref="DL31" si="985">+$D31*CW11</f>
        <v>4.1578937702264271</v>
      </c>
      <c r="DM31" s="82">
        <f t="shared" ref="DM31" si="986">+$D31*CX11</f>
        <v>3.9499990817151058</v>
      </c>
      <c r="DN31" s="82">
        <f t="shared" ref="DN31" si="987">+$D31*CY11</f>
        <v>3.7524991276293505</v>
      </c>
      <c r="DO31" s="82">
        <f t="shared" ref="DO31" si="988">+$D31*CZ11</f>
        <v>3.5648741712478831</v>
      </c>
      <c r="DP31" s="82">
        <f t="shared" ref="DP31" si="989">+$D31*DA11</f>
        <v>3.3866304626854888</v>
      </c>
      <c r="DQ31" s="82">
        <f t="shared" ref="DQ31" si="990">+$D31*DB11</f>
        <v>3.2172989395512142</v>
      </c>
      <c r="DR31" s="82">
        <f t="shared" ref="DR31" si="991">+$D31*DC11</f>
        <v>3.0564339925736537</v>
      </c>
      <c r="DS31" s="82">
        <f t="shared" ref="DS31" si="992">+$D31*DD11</f>
        <v>2.9036122929449708</v>
      </c>
      <c r="DT31" s="82">
        <f t="shared" ref="DT31" si="993">+$D31*DE11</f>
        <v>2.7584316782977223</v>
      </c>
      <c r="DU31" s="82">
        <f t="shared" ref="DU31" si="994">+$D31*DF11</f>
        <v>2.6205100943828361</v>
      </c>
      <c r="DV31" s="82">
        <f t="shared" ref="DV31" si="995">+$D31*DG11</f>
        <v>2.4894845896636943</v>
      </c>
      <c r="DW31" s="82">
        <f t="shared" ref="DW31" si="996">+$D31*DH11</f>
        <v>2.3650103601805097</v>
      </c>
      <c r="DX31" s="82">
        <f t="shared" ref="DX31" si="997">+$D31*DI11</f>
        <v>2.2467598421714841</v>
      </c>
      <c r="DY31" s="82">
        <f t="shared" ref="DY31" si="998">+$D31*DJ11</f>
        <v>2.13442185006291</v>
      </c>
      <c r="DZ31" s="82">
        <f t="shared" ref="DZ31" si="999">+$D31*DK11</f>
        <v>2.0277007575597645</v>
      </c>
      <c r="EA31" s="82">
        <f t="shared" ref="EA31" si="1000">+$D31*DL11</f>
        <v>1.926315719681776</v>
      </c>
      <c r="EB31" s="82">
        <f t="shared" ref="EB31" si="1001">+$D31*DM11</f>
        <v>1.8299999336976873</v>
      </c>
      <c r="EC31" s="82">
        <f t="shared" ref="EC31" si="1002">+$D31*DN11</f>
        <v>1.7384999370128031</v>
      </c>
      <c r="ED31" s="82">
        <f t="shared" ref="ED31" si="1003">+$D31*DO11</f>
        <v>1.6515749401621627</v>
      </c>
      <c r="EE31" s="82">
        <f t="shared" ref="EE31" si="1004">+$D31*DP11</f>
        <v>1.5689961931540548</v>
      </c>
      <c r="EF31" s="82">
        <f t="shared" ref="EF31" si="1005">+$D31*DQ11</f>
        <v>1.4905463834963519</v>
      </c>
      <c r="EG31" s="82">
        <f t="shared" ref="EG31" si="1006">+$D31*DR11</f>
        <v>1.4160190643215342</v>
      </c>
      <c r="EH31" s="82">
        <f t="shared" ref="EH31" si="1007">+$D31*DS11</f>
        <v>1.3452181111054575</v>
      </c>
      <c r="EI31" s="82">
        <f t="shared" ref="EI31" si="1008">+$D31*DT11</f>
        <v>1.2779572055501847</v>
      </c>
      <c r="EJ31" s="82">
        <f t="shared" ref="EJ31" si="1009">+$D31*DU11</f>
        <v>1.2140593452726753</v>
      </c>
      <c r="EK31" s="82">
        <f t="shared" ref="EK31" si="1010">+$D31*DV11</f>
        <v>1.1533563780090417</v>
      </c>
      <c r="EL31" s="82">
        <f t="shared" ref="EL31" si="1011">+$D31*DW11</f>
        <v>1.0956885591085894</v>
      </c>
      <c r="EM31" s="82">
        <f t="shared" ref="EM31" si="1012">+$D31*DX11</f>
        <v>1.0409041311531602</v>
      </c>
      <c r="EN31" s="82">
        <f t="shared" ref="EN31" si="1013">+$D31*DY11</f>
        <v>0.98885892459550218</v>
      </c>
      <c r="EO31" s="82">
        <f t="shared" ref="EO31" si="1014">+$D31*DZ11</f>
        <v>0.93941597836572699</v>
      </c>
      <c r="EP31" s="82">
        <f t="shared" ref="EP31" si="1015">+$D31*EA11</f>
        <v>0.89244517944744073</v>
      </c>
      <c r="EQ31" s="82">
        <f t="shared" ref="EQ31" si="1016">+$D31*EB11</f>
        <v>0.84782292047506846</v>
      </c>
      <c r="ER31" s="82">
        <f t="shared" ref="ER31" si="1017">+$D31*EC11</f>
        <v>0.8054317744513152</v>
      </c>
      <c r="ES31" s="82">
        <f t="shared" ref="ES31" si="1018">+$D31*ED11</f>
        <v>0.76516018572874944</v>
      </c>
      <c r="ET31" s="82">
        <f t="shared" ref="ET31" si="1019">+$D31*EE11</f>
        <v>0.72690217644231181</v>
      </c>
      <c r="EU31" s="82">
        <f t="shared" ref="EU31" si="1020">+$D31*EF11</f>
        <v>0.69055706762019642</v>
      </c>
      <c r="EV31" s="82">
        <f t="shared" ref="EV31" si="1021">+$D31*EG11</f>
        <v>0.65602921423918659</v>
      </c>
      <c r="EW31" s="82">
        <f t="shared" ref="EW31" si="1022">+$D31*EH11</f>
        <v>0.62322775352722715</v>
      </c>
      <c r="EX31" s="82">
        <f t="shared" ref="EX31" si="1023">+$D31*EI11</f>
        <v>0.59206636585086592</v>
      </c>
      <c r="EY31" s="82">
        <f t="shared" ref="EY31" si="1024">+$D31*EJ11</f>
        <v>0.56246304755832255</v>
      </c>
      <c r="EZ31" s="82">
        <f t="shared" ref="EZ31" si="1025">+$D31*EK11</f>
        <v>0.53433989518040637</v>
      </c>
      <c r="FA31" s="82">
        <f t="shared" ref="FA31" si="1026">+$D31*EL11</f>
        <v>0.50762290042138603</v>
      </c>
      <c r="FB31" s="82">
        <f t="shared" ref="FB31" si="1027">+$D31*EM11</f>
        <v>0.48224175540031672</v>
      </c>
      <c r="FC31" s="82">
        <f t="shared" ref="FC31" si="1028">+$D31*EN11</f>
        <v>0.45812966763030094</v>
      </c>
      <c r="FD31" s="82">
        <f t="shared" ref="FD31" si="1029">+$D31*EO11</f>
        <v>0.43522318424878587</v>
      </c>
      <c r="FE31" s="82">
        <f t="shared" ref="FE31" si="1030">+$D31*EP11</f>
        <v>0.41346202503634655</v>
      </c>
      <c r="FF31" s="82">
        <f t="shared" ref="FF31" si="1031">+$D31*EQ11</f>
        <v>0.39278892378452923</v>
      </c>
      <c r="FG31" s="82">
        <f t="shared" ref="FG31" si="1032">+$D31*ER11</f>
        <v>0.37314947759530276</v>
      </c>
      <c r="FH31" s="82">
        <f t="shared" ref="FH31" si="1033">+$D31*ES11</f>
        <v>0.35449200371553763</v>
      </c>
      <c r="FI31" s="82">
        <f t="shared" ref="FI31" si="1034">+$D31*ET11</f>
        <v>0.33676740352976081</v>
      </c>
      <c r="FJ31" s="82">
        <f t="shared" ref="FJ31" si="1035">+$D31*EU11</f>
        <v>0.31992903335327266</v>
      </c>
      <c r="FK31" s="82">
        <f t="shared" ref="FK31" si="1036">+$D31*EV11</f>
        <v>0.3039325816856091</v>
      </c>
      <c r="FL31" s="82">
        <f t="shared" ref="FL31" si="1037">+$D31*EW11</f>
        <v>0.28873595260132862</v>
      </c>
      <c r="FM31" s="82">
        <f t="shared" ref="FM31" si="1038">+$D31*EX11</f>
        <v>0.27429915497126217</v>
      </c>
      <c r="FN31" s="82">
        <f t="shared" ref="FN31" si="1039">+$D31*EY11</f>
        <v>0.2605841972226991</v>
      </c>
      <c r="FO31" s="82">
        <f t="shared" ref="FO31" si="1040">+$D31*EZ11</f>
        <v>0.24755498736156414</v>
      </c>
      <c r="FP31" s="82">
        <f t="shared" ref="FP31" si="1041">+$D31*FA11</f>
        <v>0.23517723799348589</v>
      </c>
      <c r="FQ31" s="82">
        <f t="shared" ref="FQ31" si="1042">+$D31*FB11</f>
        <v>0.2234183760938116</v>
      </c>
      <c r="FR31" s="82">
        <f t="shared" ref="FR31" si="1043">+$D31*FC11</f>
        <v>0.21224745728912101</v>
      </c>
      <c r="FS31" s="82">
        <f t="shared" ref="FS31" si="1044">+$D31*FD11</f>
        <v>0.20163508442466499</v>
      </c>
      <c r="FT31" s="82">
        <f t="shared" ref="FT31" si="1045">+$D31*FE11</f>
        <v>0.19155333020343171</v>
      </c>
      <c r="FU31" s="82">
        <f t="shared" ref="FU31" si="1046">+$D31*FF11</f>
        <v>0.18197566369326013</v>
      </c>
    </row>
    <row r="32" spans="1:177">
      <c r="A32" s="79">
        <v>1968</v>
      </c>
      <c r="D32" s="98">
        <f>Data!CD32</f>
        <v>4.9586862070370863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4.9585291592870488</v>
      </c>
      <c r="AD32" s="82">
        <f t="shared" ref="AD32:CO32" si="1047">+$D32*N11</f>
        <v>4.9428059214686737</v>
      </c>
      <c r="AE32" s="82">
        <f t="shared" si="1047"/>
        <v>4.9267457522495075</v>
      </c>
      <c r="AF32" s="82">
        <f t="shared" si="1047"/>
        <v>4.9103238324487313</v>
      </c>
      <c r="AG32" s="82">
        <f t="shared" si="1047"/>
        <v>4.8935089616544092</v>
      </c>
      <c r="AH32" s="82">
        <f t="shared" si="1047"/>
        <v>4.8762616450146066</v>
      </c>
      <c r="AI32" s="82">
        <f t="shared" si="1047"/>
        <v>4.8585317292657271</v>
      </c>
      <c r="AJ32" s="82">
        <f t="shared" si="1047"/>
        <v>4.8402555353035082</v>
      </c>
      <c r="AK32" s="82">
        <f t="shared" si="1047"/>
        <v>4.8213524487133084</v>
      </c>
      <c r="AL32" s="82">
        <f t="shared" si="1047"/>
        <v>4.8017209530295828</v>
      </c>
      <c r="AM32" s="82">
        <f t="shared" si="1047"/>
        <v>4.7812341246906414</v>
      </c>
      <c r="AN32" s="82">
        <f t="shared" si="1047"/>
        <v>4.7597346547848085</v>
      </c>
      <c r="AO32" s="82">
        <f t="shared" si="1047"/>
        <v>4.7370295209958861</v>
      </c>
      <c r="AP32" s="82">
        <f t="shared" si="1047"/>
        <v>4.7128845026990174</v>
      </c>
      <c r="AQ32" s="82">
        <f t="shared" si="1047"/>
        <v>4.6870188104486434</v>
      </c>
      <c r="AR32" s="82">
        <f t="shared" si="1047"/>
        <v>4.6591001838593424</v>
      </c>
      <c r="AS32" s="82">
        <f t="shared" si="1047"/>
        <v>4.6287408929092715</v>
      </c>
      <c r="AT32" s="82">
        <f t="shared" si="1047"/>
        <v>4.5954951489540639</v>
      </c>
      <c r="AU32" s="82">
        <f t="shared" si="1047"/>
        <v>4.5588584836773149</v>
      </c>
      <c r="AV32" s="82">
        <f t="shared" si="1047"/>
        <v>4.5182696763943397</v>
      </c>
      <c r="AW32" s="82">
        <f t="shared" si="1047"/>
        <v>4.4731157921883478</v>
      </c>
      <c r="AX32" s="82">
        <f t="shared" si="1047"/>
        <v>4.4227408261458585</v>
      </c>
      <c r="AY32" s="82">
        <f t="shared" si="1047"/>
        <v>4.3664583259176073</v>
      </c>
      <c r="AZ32" s="82">
        <f t="shared" si="1047"/>
        <v>4.3035681833964343</v>
      </c>
      <c r="BA32" s="82">
        <f t="shared" si="1047"/>
        <v>4.2333775491506582</v>
      </c>
      <c r="BB32" s="82">
        <f t="shared" si="1047"/>
        <v>4.1552255392097095</v>
      </c>
      <c r="BC32" s="82">
        <f t="shared" si="1047"/>
        <v>4.0685110882228486</v>
      </c>
      <c r="BD32" s="82">
        <f t="shared" si="1047"/>
        <v>3.9727229774436728</v>
      </c>
      <c r="BE32" s="82">
        <f t="shared" si="1047"/>
        <v>3.8674707570159415</v>
      </c>
      <c r="BF32" s="82">
        <f t="shared" si="1047"/>
        <v>3.7525150193102061</v>
      </c>
      <c r="BG32" s="82">
        <f t="shared" si="1047"/>
        <v>3.6277952936462641</v>
      </c>
      <c r="BH32" s="82">
        <f t="shared" si="1047"/>
        <v>3.4934537499297802</v>
      </c>
      <c r="BI32" s="82">
        <f t="shared" si="1047"/>
        <v>3.349852940738788</v>
      </c>
      <c r="BJ32" s="82">
        <f t="shared" si="1047"/>
        <v>3.1975859902488351</v>
      </c>
      <c r="BK32" s="82">
        <f t="shared" si="1047"/>
        <v>3.0374779545209623</v>
      </c>
      <c r="BL32" s="82">
        <f t="shared" si="1047"/>
        <v>2.8705775185702582</v>
      </c>
      <c r="BM32" s="82">
        <f t="shared" si="1047"/>
        <v>2.6981387357787727</v>
      </c>
      <c r="BN32" s="82">
        <f t="shared" si="1047"/>
        <v>2.5215931175942252</v>
      </c>
      <c r="BO32" s="82">
        <f t="shared" si="1047"/>
        <v>2.3425130004368073</v>
      </c>
      <c r="BP32" s="82">
        <f t="shared" si="1047"/>
        <v>2.1625677021889822</v>
      </c>
      <c r="BQ32" s="82">
        <f t="shared" si="1047"/>
        <v>1.9834744828148345</v>
      </c>
      <c r="BR32" s="82">
        <f t="shared" si="1047"/>
        <v>1.8069466982764684</v>
      </c>
      <c r="BS32" s="82">
        <f t="shared" si="1047"/>
        <v>1.6346417499147556</v>
      </c>
      <c r="BT32" s="82">
        <f t="shared" si="1047"/>
        <v>1.4681114627088609</v>
      </c>
      <c r="BU32" s="82">
        <f t="shared" si="1047"/>
        <v>1.3087573714124012</v>
      </c>
      <c r="BV32" s="82">
        <f t="shared" si="1047"/>
        <v>1.1577930663174114</v>
      </c>
      <c r="BW32" s="82">
        <f t="shared" si="1047"/>
        <v>1.0162152785851222</v>
      </c>
      <c r="BX32" s="82">
        <f t="shared" si="1047"/>
        <v>0.88478480941083193</v>
      </c>
      <c r="BY32" s="82">
        <f t="shared" si="1047"/>
        <v>0.76401777661224235</v>
      </c>
      <c r="BZ32" s="82">
        <f t="shared" si="1047"/>
        <v>0.65418701848548677</v>
      </c>
      <c r="CA32" s="82">
        <f t="shared" si="1047"/>
        <v>0.55533290777215205</v>
      </c>
      <c r="CB32" s="82">
        <f t="shared" si="1047"/>
        <v>0.46728233126128227</v>
      </c>
      <c r="CC32" s="82">
        <f t="shared" si="1047"/>
        <v>0.38967421522310586</v>
      </c>
      <c r="CD32" s="82">
        <f t="shared" si="1047"/>
        <v>0.32198974283795384</v>
      </c>
      <c r="CE32" s="82">
        <f t="shared" si="1047"/>
        <v>0.26358532250610789</v>
      </c>
      <c r="CF32" s="82">
        <f t="shared" si="1047"/>
        <v>0.21372641771783038</v>
      </c>
      <c r="CG32" s="82">
        <f t="shared" si="1047"/>
        <v>0.17162052120378954</v>
      </c>
      <c r="CH32" s="82">
        <f t="shared" si="1047"/>
        <v>0.13644782137700079</v>
      </c>
      <c r="CI32" s="82">
        <f t="shared" si="1047"/>
        <v>0.10738843593406937</v>
      </c>
      <c r="CJ32" s="82">
        <f t="shared" si="1047"/>
        <v>8.3645443091928409E-2</v>
      </c>
      <c r="CK32" s="82">
        <f t="shared" si="1047"/>
        <v>6.4463294571262861E-2</v>
      </c>
      <c r="CL32" s="82">
        <f t="shared" si="1047"/>
        <v>4.9141520028888053E-2</v>
      </c>
      <c r="CM32" s="82">
        <f t="shared" si="1047"/>
        <v>3.7043910491883332E-2</v>
      </c>
      <c r="CN32" s="82">
        <f t="shared" si="1047"/>
        <v>2.7603585942074706E-2</v>
      </c>
      <c r="CO32" s="82">
        <f t="shared" si="1047"/>
        <v>2.0324504160492984E-2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4.9586862070370863</v>
      </c>
      <c r="DJ32" s="82">
        <f t="shared" ref="DJ32" si="1048">+$D32*CT11</f>
        <v>4.710751896685232</v>
      </c>
      <c r="DK32" s="82">
        <f t="shared" ref="DK32" si="1049">+$D32*CU11</f>
        <v>4.4752143018509702</v>
      </c>
      <c r="DL32" s="82">
        <f t="shared" ref="DL32" si="1050">+$D32*CV11</f>
        <v>4.2514535867584211</v>
      </c>
      <c r="DM32" s="82">
        <f t="shared" ref="DM32" si="1051">+$D32*CW11</f>
        <v>4.0388809074205003</v>
      </c>
      <c r="DN32" s="82">
        <f t="shared" ref="DN32" si="1052">+$D32*CX11</f>
        <v>3.8369368620494755</v>
      </c>
      <c r="DO32" s="82">
        <f t="shared" ref="DO32" si="1053">+$D32*CY11</f>
        <v>3.6450900189470015</v>
      </c>
      <c r="DP32" s="82">
        <f t="shared" ref="DP32" si="1054">+$D32*CZ11</f>
        <v>3.4628355179996517</v>
      </c>
      <c r="DQ32" s="82">
        <f t="shared" ref="DQ32" si="1055">+$D32*DA11</f>
        <v>3.289693742099669</v>
      </c>
      <c r="DR32" s="82">
        <f t="shared" ref="DR32" si="1056">+$D32*DB11</f>
        <v>3.1252090549946856</v>
      </c>
      <c r="DS32" s="82">
        <f t="shared" ref="DS32" si="1057">+$D32*DC11</f>
        <v>2.9689486022449514</v>
      </c>
      <c r="DT32" s="82">
        <f t="shared" ref="DT32" si="1058">+$D32*DD11</f>
        <v>2.8205011721327038</v>
      </c>
      <c r="DU32" s="82">
        <f t="shared" ref="DU32" si="1059">+$D32*DE11</f>
        <v>2.6794761135260683</v>
      </c>
      <c r="DV32" s="82">
        <f t="shared" ref="DV32" si="1060">+$D32*DF11</f>
        <v>2.5455023078497647</v>
      </c>
      <c r="DW32" s="82">
        <f t="shared" ref="DW32" si="1061">+$D32*DG11</f>
        <v>2.4182271924572767</v>
      </c>
      <c r="DX32" s="82">
        <f t="shared" ref="DX32" si="1062">+$D32*DH11</f>
        <v>2.2973158328344128</v>
      </c>
      <c r="DY32" s="82">
        <f t="shared" ref="DY32" si="1063">+$D32*DI11</f>
        <v>2.1824500411926921</v>
      </c>
      <c r="DZ32" s="82">
        <f t="shared" ref="DZ32" si="1064">+$D32*DJ11</f>
        <v>2.0733275391330577</v>
      </c>
      <c r="EA32" s="82">
        <f t="shared" ref="EA32" si="1065">+$D32*DK11</f>
        <v>1.9696611621764046</v>
      </c>
      <c r="EB32" s="82">
        <f t="shared" ref="EB32" si="1066">+$D32*DL11</f>
        <v>1.8711781040675843</v>
      </c>
      <c r="EC32" s="82">
        <f t="shared" ref="EC32" si="1067">+$D32*DM11</f>
        <v>1.7776191988642052</v>
      </c>
      <c r="ED32" s="82">
        <f t="shared" ref="ED32" si="1068">+$D32*DN11</f>
        <v>1.6887382389209951</v>
      </c>
      <c r="EE32" s="82">
        <f t="shared" ref="EE32" si="1069">+$D32*DO11</f>
        <v>1.6043013269749451</v>
      </c>
      <c r="EF32" s="82">
        <f t="shared" ref="EF32" si="1070">+$D32*DP11</f>
        <v>1.524086260626198</v>
      </c>
      <c r="EG32" s="82">
        <f t="shared" ref="EG32" si="1071">+$D32*DQ11</f>
        <v>1.4478819475948881</v>
      </c>
      <c r="EH32" s="82">
        <f t="shared" ref="EH32" si="1072">+$D32*DR11</f>
        <v>1.3754878502151435</v>
      </c>
      <c r="EI32" s="82">
        <f t="shared" ref="EI32" si="1073">+$D32*DS11</f>
        <v>1.3067134577043864</v>
      </c>
      <c r="EJ32" s="82">
        <f t="shared" ref="EJ32" si="1074">+$D32*DT11</f>
        <v>1.2413777848191672</v>
      </c>
      <c r="EK32" s="82">
        <f t="shared" ref="EK32" si="1075">+$D32*DU11</f>
        <v>1.1793088955782085</v>
      </c>
      <c r="EL32" s="82">
        <f t="shared" ref="EL32" si="1076">+$D32*DV11</f>
        <v>1.1203434507992982</v>
      </c>
      <c r="EM32" s="82">
        <f t="shared" ref="EM32" si="1077">+$D32*DW11</f>
        <v>1.0643262782593332</v>
      </c>
      <c r="EN32" s="82">
        <f t="shared" ref="EN32" si="1078">+$D32*DX11</f>
        <v>1.0111099643463666</v>
      </c>
      <c r="EO32" s="82">
        <f t="shared" ref="EO32" si="1079">+$D32*DY11</f>
        <v>0.96055446612904838</v>
      </c>
      <c r="EP32" s="82">
        <f t="shared" ref="EP32" si="1080">+$D32*DZ11</f>
        <v>0.91252674282259594</v>
      </c>
      <c r="EQ32" s="82">
        <f t="shared" ref="EQ32" si="1081">+$D32*EA11</f>
        <v>0.8669004056814662</v>
      </c>
      <c r="ER32" s="82">
        <f t="shared" ref="ER32" si="1082">+$D32*EB11</f>
        <v>0.8235553853973927</v>
      </c>
      <c r="ES32" s="82">
        <f t="shared" ref="ES32" si="1083">+$D32*EC11</f>
        <v>0.78237761612752321</v>
      </c>
      <c r="ET32" s="82">
        <f t="shared" ref="ET32" si="1084">+$D32*ED11</f>
        <v>0.74325873532114706</v>
      </c>
      <c r="EU32" s="82">
        <f t="shared" ref="EU32" si="1085">+$D32*EE11</f>
        <v>0.70609579855508964</v>
      </c>
      <c r="EV32" s="82">
        <f t="shared" ref="EV32" si="1086">+$D32*EF11</f>
        <v>0.67079100862733521</v>
      </c>
      <c r="EW32" s="82">
        <f t="shared" ref="EW32" si="1087">+$D32*EG11</f>
        <v>0.63725145819596851</v>
      </c>
      <c r="EX32" s="82">
        <f t="shared" ref="EX32" si="1088">+$D32*EH11</f>
        <v>0.60538888528616996</v>
      </c>
      <c r="EY32" s="82">
        <f t="shared" ref="EY32" si="1089">+$D32*EI11</f>
        <v>0.57511944102186152</v>
      </c>
      <c r="EZ32" s="82">
        <f t="shared" ref="EZ32" si="1090">+$D32*EJ11</f>
        <v>0.54636346897076837</v>
      </c>
      <c r="FA32" s="82">
        <f t="shared" ref="FA32" si="1091">+$D32*EK11</f>
        <v>0.51904529552222989</v>
      </c>
      <c r="FB32" s="82">
        <f t="shared" ref="FB32" si="1092">+$D32*EL11</f>
        <v>0.49309303074611849</v>
      </c>
      <c r="FC32" s="82">
        <f t="shared" ref="FC32" si="1093">+$D32*EM11</f>
        <v>0.46843837920881254</v>
      </c>
      <c r="FD32" s="82">
        <f t="shared" ref="FD32" si="1094">+$D32*EN11</f>
        <v>0.44501646024837194</v>
      </c>
      <c r="FE32" s="82">
        <f t="shared" ref="FE32" si="1095">+$D32*EO11</f>
        <v>0.42276563723595328</v>
      </c>
      <c r="FF32" s="82">
        <f t="shared" ref="FF32" si="1096">+$D32*EP11</f>
        <v>0.40162735537415567</v>
      </c>
      <c r="FG32" s="82">
        <f t="shared" ref="FG32" si="1097">+$D32*EQ11</f>
        <v>0.38154598760544789</v>
      </c>
      <c r="FH32" s="82">
        <f t="shared" ref="FH32" si="1098">+$D32*ER11</f>
        <v>0.36246868822517542</v>
      </c>
      <c r="FI32" s="82">
        <f t="shared" ref="FI32" si="1099">+$D32*ES11</f>
        <v>0.34434525381391667</v>
      </c>
      <c r="FJ32" s="82">
        <f t="shared" ref="FJ32" si="1100">+$D32*ET11</f>
        <v>0.32712799112322088</v>
      </c>
      <c r="FK32" s="82">
        <f t="shared" ref="FK32" si="1101">+$D32*EU11</f>
        <v>0.31077159156705975</v>
      </c>
      <c r="FL32" s="82">
        <f t="shared" ref="FL32" si="1102">+$D32*EV11</f>
        <v>0.29523301198870683</v>
      </c>
      <c r="FM32" s="82">
        <f t="shared" ref="FM32" si="1103">+$D32*EW11</f>
        <v>0.28047136138927148</v>
      </c>
      <c r="FN32" s="82">
        <f t="shared" ref="FN32" si="1104">+$D32*EX11</f>
        <v>0.26644779331980789</v>
      </c>
      <c r="FO32" s="82">
        <f t="shared" ref="FO32" si="1105">+$D32*EY11</f>
        <v>0.25312540365381753</v>
      </c>
      <c r="FP32" s="82">
        <f t="shared" ref="FP32" si="1106">+$D32*EZ11</f>
        <v>0.24046913347112664</v>
      </c>
      <c r="FQ32" s="82">
        <f t="shared" ref="FQ32" si="1107">+$D32*FA11</f>
        <v>0.22844567679757027</v>
      </c>
      <c r="FR32" s="82">
        <f t="shared" ref="FR32" si="1108">+$D32*FB11</f>
        <v>0.21702339295769177</v>
      </c>
      <c r="FS32" s="82">
        <f t="shared" ref="FS32" si="1109">+$D32*FC11</f>
        <v>0.20617222330980717</v>
      </c>
      <c r="FT32" s="82">
        <f t="shared" ref="FT32" si="1110">+$D32*FD11</f>
        <v>0.19586361214431683</v>
      </c>
      <c r="FU32" s="82">
        <f t="shared" ref="FU32" si="1111">+$D32*FE11</f>
        <v>0.18607043153710098</v>
      </c>
    </row>
    <row r="33" spans="1:177">
      <c r="A33" s="79">
        <v>1969</v>
      </c>
      <c r="D33" s="98">
        <f>Data!CD33</f>
        <v>5.9887516458929531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5.9885619746912973</v>
      </c>
      <c r="AE33" s="82">
        <f t="shared" ref="AE33:CO33" si="1112">+$D33*N11</f>
        <v>5.9695725564397595</v>
      </c>
      <c r="AF33" s="82">
        <f t="shared" si="1112"/>
        <v>5.9501762161938077</v>
      </c>
      <c r="AG33" s="82">
        <f t="shared" si="1112"/>
        <v>5.9303429790964381</v>
      </c>
      <c r="AH33" s="82">
        <f t="shared" si="1112"/>
        <v>5.9100351634895407</v>
      </c>
      <c r="AI33" s="82">
        <f t="shared" si="1112"/>
        <v>5.8892050702750787</v>
      </c>
      <c r="AJ33" s="82">
        <f t="shared" si="1112"/>
        <v>5.8677921278767551</v>
      </c>
      <c r="AK33" s="82">
        <f t="shared" si="1112"/>
        <v>5.8457194291614041</v>
      </c>
      <c r="AL33" s="82">
        <f t="shared" si="1112"/>
        <v>5.8228896137218094</v>
      </c>
      <c r="AM33" s="82">
        <f t="shared" si="1112"/>
        <v>5.7991800771271356</v>
      </c>
      <c r="AN33" s="82">
        <f t="shared" si="1112"/>
        <v>5.7744375300468533</v>
      </c>
      <c r="AO33" s="82">
        <f t="shared" si="1112"/>
        <v>5.7484719858666908</v>
      </c>
      <c r="AP33" s="82">
        <f t="shared" si="1112"/>
        <v>5.7210503258399568</v>
      </c>
      <c r="AQ33" s="82">
        <f t="shared" si="1112"/>
        <v>5.6918896748069701</v>
      </c>
      <c r="AR33" s="82">
        <f t="shared" si="1112"/>
        <v>5.6606509150692093</v>
      </c>
      <c r="AS33" s="82">
        <f t="shared" si="1112"/>
        <v>5.6269327659553428</v>
      </c>
      <c r="AT33" s="82">
        <f t="shared" si="1112"/>
        <v>5.5902669544774222</v>
      </c>
      <c r="AU33" s="82">
        <f t="shared" si="1112"/>
        <v>5.5501150885359705</v>
      </c>
      <c r="AV33" s="82">
        <f t="shared" si="1112"/>
        <v>5.505867906860149</v>
      </c>
      <c r="AW33" s="82">
        <f t="shared" si="1112"/>
        <v>5.4568476066693865</v>
      </c>
      <c r="AX33" s="82">
        <f t="shared" si="1112"/>
        <v>5.4023139283790895</v>
      </c>
      <c r="AY33" s="82">
        <f t="shared" si="1112"/>
        <v>5.3414745954988145</v>
      </c>
      <c r="AZ33" s="82">
        <f t="shared" si="1112"/>
        <v>5.2735005592715227</v>
      </c>
      <c r="BA33" s="82">
        <f t="shared" si="1112"/>
        <v>5.1975462784784323</v>
      </c>
      <c r="BB33" s="82">
        <f t="shared" si="1112"/>
        <v>5.112774978417316</v>
      </c>
      <c r="BC33" s="82">
        <f t="shared" si="1112"/>
        <v>5.0183884900165188</v>
      </c>
      <c r="BD33" s="82">
        <f t="shared" si="1112"/>
        <v>4.9136608889165965</v>
      </c>
      <c r="BE33" s="82">
        <f t="shared" si="1112"/>
        <v>4.797974761153224</v>
      </c>
      <c r="BF33" s="82">
        <f t="shared" si="1112"/>
        <v>4.6708585489141967</v>
      </c>
      <c r="BG33" s="82">
        <f t="shared" si="1112"/>
        <v>4.5320231125413395</v>
      </c>
      <c r="BH33" s="82">
        <f t="shared" si="1112"/>
        <v>4.3813954198098912</v>
      </c>
      <c r="BI33" s="82">
        <f t="shared" si="1112"/>
        <v>4.2191471735098665</v>
      </c>
      <c r="BJ33" s="82">
        <f t="shared" si="1112"/>
        <v>4.0457162390874242</v>
      </c>
      <c r="BK33" s="82">
        <f t="shared" si="1112"/>
        <v>3.8618189501104156</v>
      </c>
      <c r="BL33" s="82">
        <f t="shared" si="1112"/>
        <v>3.668451751128305</v>
      </c>
      <c r="BM33" s="82">
        <f t="shared" si="1112"/>
        <v>3.4668811699768787</v>
      </c>
      <c r="BN33" s="82">
        <f t="shared" si="1112"/>
        <v>3.2586217639284083</v>
      </c>
      <c r="BO33" s="82">
        <f t="shared" si="1112"/>
        <v>3.0454024115972493</v>
      </c>
      <c r="BP33" s="82">
        <f t="shared" si="1112"/>
        <v>2.8291220700722692</v>
      </c>
      <c r="BQ33" s="82">
        <f t="shared" si="1112"/>
        <v>2.6117968238159066</v>
      </c>
      <c r="BR33" s="82">
        <f t="shared" si="1112"/>
        <v>2.3955006583571814</v>
      </c>
      <c r="BS33" s="82">
        <f t="shared" si="1112"/>
        <v>2.1823028442467249</v>
      </c>
      <c r="BT33" s="82">
        <f t="shared" si="1112"/>
        <v>1.9742050739880814</v>
      </c>
      <c r="BU33" s="82">
        <f t="shared" si="1112"/>
        <v>1.7730815323975682</v>
      </c>
      <c r="BV33" s="82">
        <f t="shared" si="1112"/>
        <v>1.5806248943515642</v>
      </c>
      <c r="BW33" s="82">
        <f t="shared" si="1112"/>
        <v>1.3983008486546058</v>
      </c>
      <c r="BX33" s="82">
        <f t="shared" si="1112"/>
        <v>1.2273131769401959</v>
      </c>
      <c r="BY33" s="82">
        <f t="shared" si="1112"/>
        <v>1.0685807212605041</v>
      </c>
      <c r="BZ33" s="82">
        <f t="shared" si="1112"/>
        <v>0.92272681233281761</v>
      </c>
      <c r="CA33" s="82">
        <f t="shared" si="1112"/>
        <v>0.79008096501789016</v>
      </c>
      <c r="CB33" s="82">
        <f t="shared" si="1112"/>
        <v>0.67069193866699572</v>
      </c>
      <c r="CC33" s="82">
        <f t="shared" si="1112"/>
        <v>0.56435065934729167</v>
      </c>
      <c r="CD33" s="82">
        <f t="shared" si="1112"/>
        <v>0.4706210476612977</v>
      </c>
      <c r="CE33" s="82">
        <f t="shared" si="1112"/>
        <v>0.3888765132274124</v>
      </c>
      <c r="CF33" s="82">
        <f t="shared" si="1112"/>
        <v>0.31833977148049702</v>
      </c>
      <c r="CG33" s="82">
        <f t="shared" si="1112"/>
        <v>0.2581237010041133</v>
      </c>
      <c r="CH33" s="82">
        <f t="shared" si="1112"/>
        <v>0.2072711673849448</v>
      </c>
      <c r="CI33" s="82">
        <f t="shared" si="1112"/>
        <v>0.16479205997958998</v>
      </c>
      <c r="CJ33" s="82">
        <f t="shared" si="1112"/>
        <v>0.12969618273835207</v>
      </c>
      <c r="CK33" s="82">
        <f t="shared" si="1112"/>
        <v>0.10102106970941974</v>
      </c>
      <c r="CL33" s="82">
        <f t="shared" si="1112"/>
        <v>7.7854222942251472E-2</v>
      </c>
      <c r="CM33" s="82">
        <f t="shared" si="1112"/>
        <v>5.9349663734929649E-2</v>
      </c>
      <c r="CN33" s="82">
        <f t="shared" si="1112"/>
        <v>4.4739023738534847E-2</v>
      </c>
      <c r="CO33" s="82">
        <f t="shared" si="1112"/>
        <v>3.3337665228452537E-2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5.9887516458929531</v>
      </c>
      <c r="DK33" s="82">
        <f t="shared" ref="DK33" si="1113">+$D33*CT11</f>
        <v>5.6893140635983048</v>
      </c>
      <c r="DL33" s="82">
        <f t="shared" ref="DL33" si="1114">+$D33*CU11</f>
        <v>5.4048483604183897</v>
      </c>
      <c r="DM33" s="82">
        <f t="shared" ref="DM33" si="1115">+$D33*CV11</f>
        <v>5.1346059423974699</v>
      </c>
      <c r="DN33" s="82">
        <f t="shared" ref="DN33" si="1116">+$D33*CW11</f>
        <v>4.8778756452775971</v>
      </c>
      <c r="DO33" s="82">
        <f t="shared" ref="DO33" si="1117">+$D33*CX11</f>
        <v>4.6339818630137168</v>
      </c>
      <c r="DP33" s="82">
        <f t="shared" ref="DP33" si="1118">+$D33*CY11</f>
        <v>4.4022827698630307</v>
      </c>
      <c r="DQ33" s="82">
        <f t="shared" ref="DQ33" si="1119">+$D33*CZ11</f>
        <v>4.1821686313698798</v>
      </c>
      <c r="DR33" s="82">
        <f t="shared" ref="DR33" si="1120">+$D33*DA11</f>
        <v>3.9730601998013855</v>
      </c>
      <c r="DS33" s="82">
        <f t="shared" ref="DS33" si="1121">+$D33*DB11</f>
        <v>3.7744071898113161</v>
      </c>
      <c r="DT33" s="82">
        <f t="shared" ref="DT33" si="1122">+$D33*DC11</f>
        <v>3.5856868303207508</v>
      </c>
      <c r="DU33" s="82">
        <f t="shared" ref="DU33" si="1123">+$D33*DD11</f>
        <v>3.4064024888047126</v>
      </c>
      <c r="DV33" s="82">
        <f t="shared" ref="DV33" si="1124">+$D33*DE11</f>
        <v>3.2360823643644769</v>
      </c>
      <c r="DW33" s="82">
        <f t="shared" ref="DW33" si="1125">+$D33*DF11</f>
        <v>3.0742782461462532</v>
      </c>
      <c r="DX33" s="82">
        <f t="shared" ref="DX33" si="1126">+$D33*DG11</f>
        <v>2.9205643338389402</v>
      </c>
      <c r="DY33" s="82">
        <f t="shared" ref="DY33" si="1127">+$D33*DH11</f>
        <v>2.7745361171469938</v>
      </c>
      <c r="DZ33" s="82">
        <f t="shared" ref="DZ33" si="1128">+$D33*DI11</f>
        <v>2.6358093112896439</v>
      </c>
      <c r="EA33" s="82">
        <f t="shared" ref="EA33" si="1129">+$D33*DJ11</f>
        <v>2.5040188457251618</v>
      </c>
      <c r="EB33" s="82">
        <f t="shared" ref="EB33" si="1130">+$D33*DK11</f>
        <v>2.3788179034389034</v>
      </c>
      <c r="EC33" s="82">
        <f t="shared" ref="EC33" si="1131">+$D33*DL11</f>
        <v>2.2598770082669581</v>
      </c>
      <c r="ED33" s="82">
        <f t="shared" ref="ED33" si="1132">+$D33*DM11</f>
        <v>2.1468831578536105</v>
      </c>
      <c r="EE33" s="82">
        <f t="shared" ref="EE33" si="1133">+$D33*DN11</f>
        <v>2.0395389999609299</v>
      </c>
      <c r="EF33" s="82">
        <f t="shared" ref="EF33" si="1134">+$D33*DO11</f>
        <v>1.9375620499628832</v>
      </c>
      <c r="EG33" s="82">
        <f t="shared" ref="EG33" si="1135">+$D33*DP11</f>
        <v>1.8406839474647392</v>
      </c>
      <c r="EH33" s="82">
        <f t="shared" ref="EH33" si="1136">+$D33*DQ11</f>
        <v>1.7486497500915024</v>
      </c>
      <c r="EI33" s="82">
        <f t="shared" ref="EI33" si="1137">+$D33*DR11</f>
        <v>1.661217262586927</v>
      </c>
      <c r="EJ33" s="82">
        <f t="shared" ref="EJ33" si="1138">+$D33*DS11</f>
        <v>1.5781563994575807</v>
      </c>
      <c r="EK33" s="82">
        <f t="shared" ref="EK33" si="1139">+$D33*DT11</f>
        <v>1.4992485794847017</v>
      </c>
      <c r="EL33" s="82">
        <f t="shared" ref="EL33" si="1140">+$D33*DU11</f>
        <v>1.4242861505104665</v>
      </c>
      <c r="EM33" s="82">
        <f t="shared" ref="EM33" si="1141">+$D33*DV11</f>
        <v>1.3530718429849431</v>
      </c>
      <c r="EN33" s="82">
        <f t="shared" ref="EN33" si="1142">+$D33*DW11</f>
        <v>1.2854182508356959</v>
      </c>
      <c r="EO33" s="82">
        <f t="shared" ref="EO33" si="1143">+$D33*DX11</f>
        <v>1.2211473382939113</v>
      </c>
      <c r="EP33" s="82">
        <f t="shared" ref="EP33" si="1144">+$D33*DY11</f>
        <v>1.1600899713792157</v>
      </c>
      <c r="EQ33" s="82">
        <f t="shared" ref="EQ33" si="1145">+$D33*DZ11</f>
        <v>1.1020854728102549</v>
      </c>
      <c r="ER33" s="82">
        <f t="shared" ref="ER33" si="1146">+$D33*EA11</f>
        <v>1.0469811991697422</v>
      </c>
      <c r="ES33" s="82">
        <f t="shared" ref="ES33" si="1147">+$D33*EB11</f>
        <v>0.99463213921125493</v>
      </c>
      <c r="ET33" s="82">
        <f t="shared" ref="ET33" si="1148">+$D33*EC11</f>
        <v>0.94490053225069226</v>
      </c>
      <c r="EU33" s="82">
        <f t="shared" ref="EU33" si="1149">+$D33*ED11</f>
        <v>0.89765550563815777</v>
      </c>
      <c r="EV33" s="82">
        <f t="shared" ref="EV33" si="1150">+$D33*EE11</f>
        <v>0.85277273035624968</v>
      </c>
      <c r="EW33" s="82">
        <f t="shared" ref="EW33" si="1151">+$D33*EF11</f>
        <v>0.81013409383843737</v>
      </c>
      <c r="EX33" s="82">
        <f t="shared" ref="EX33" si="1152">+$D33*EG11</f>
        <v>0.76962738914651552</v>
      </c>
      <c r="EY33" s="82">
        <f t="shared" ref="EY33" si="1153">+$D33*EH11</f>
        <v>0.73114601968918957</v>
      </c>
      <c r="EZ33" s="82">
        <f t="shared" ref="EZ33" si="1154">+$D33*EI11</f>
        <v>0.69458871870473027</v>
      </c>
      <c r="FA33" s="82">
        <f t="shared" ref="FA33" si="1155">+$D33*EJ11</f>
        <v>0.65985928276949368</v>
      </c>
      <c r="FB33" s="82">
        <f t="shared" ref="FB33" si="1156">+$D33*EK11</f>
        <v>0.62686631863101894</v>
      </c>
      <c r="FC33" s="82">
        <f t="shared" ref="FC33" si="1157">+$D33*EL11</f>
        <v>0.59552300269946801</v>
      </c>
      <c r="FD33" s="82">
        <f t="shared" ref="FD33" si="1158">+$D33*EM11</f>
        <v>0.56574685256449453</v>
      </c>
      <c r="FE33" s="82">
        <f t="shared" ref="FE33" si="1159">+$D33*EN11</f>
        <v>0.5374595099362699</v>
      </c>
      <c r="FF33" s="82">
        <f t="shared" ref="FF33" si="1160">+$D33*EO11</f>
        <v>0.51058653443945634</v>
      </c>
      <c r="FG33" s="82">
        <f t="shared" ref="FG33" si="1161">+$D33*EP11</f>
        <v>0.48505720771748356</v>
      </c>
      <c r="FH33" s="82">
        <f t="shared" ref="FH33" si="1162">+$D33*EQ11</f>
        <v>0.46080434733160935</v>
      </c>
      <c r="FI33" s="82">
        <f t="shared" ref="FI33" si="1163">+$D33*ER11</f>
        <v>0.43776412996502889</v>
      </c>
      <c r="FJ33" s="82">
        <f t="shared" ref="FJ33" si="1164">+$D33*ES11</f>
        <v>0.41587592346677743</v>
      </c>
      <c r="FK33" s="82">
        <f t="shared" ref="FK33" si="1165">+$D33*ET11</f>
        <v>0.39508212729343861</v>
      </c>
      <c r="FL33" s="82">
        <f t="shared" ref="FL33" si="1166">+$D33*EU11</f>
        <v>0.3753280209287666</v>
      </c>
      <c r="FM33" s="82">
        <f t="shared" ref="FM33" si="1167">+$D33*EV11</f>
        <v>0.35656161988232832</v>
      </c>
      <c r="FN33" s="82">
        <f t="shared" ref="FN33" si="1168">+$D33*EW11</f>
        <v>0.33873353888821189</v>
      </c>
      <c r="FO33" s="82">
        <f t="shared" ref="FO33" si="1169">+$D33*EX11</f>
        <v>0.32179686194380125</v>
      </c>
      <c r="FP33" s="82">
        <f t="shared" ref="FP33" si="1170">+$D33*EY11</f>
        <v>0.30570701884661128</v>
      </c>
      <c r="FQ33" s="82">
        <f t="shared" ref="FQ33" si="1171">+$D33*EZ11</f>
        <v>0.2904216679042807</v>
      </c>
      <c r="FR33" s="82">
        <f t="shared" ref="FR33" si="1172">+$D33*FA11</f>
        <v>0.27590058450906657</v>
      </c>
      <c r="FS33" s="82">
        <f t="shared" ref="FS33" si="1173">+$D33*FB11</f>
        <v>0.26210555528361329</v>
      </c>
      <c r="FT33" s="82">
        <f t="shared" ref="FT33" si="1174">+$D33*FC11</f>
        <v>0.2490002775194326</v>
      </c>
      <c r="FU33" s="82">
        <f t="shared" ref="FU33" si="1175">+$D33*FD11</f>
        <v>0.23655026364346102</v>
      </c>
    </row>
    <row r="34" spans="1:177">
      <c r="A34" s="79">
        <v>1970</v>
      </c>
      <c r="D34" s="98">
        <f>Data!CD34</f>
        <v>8.1405642441722268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8.1403064223933921</v>
      </c>
      <c r="AF34" s="82">
        <f t="shared" ref="AF34:CO34" si="1176">+$D34*N11</f>
        <v>8.1144939345200449</v>
      </c>
      <c r="AG34" s="82">
        <f t="shared" si="1176"/>
        <v>8.0881283139015512</v>
      </c>
      <c r="AH34" s="82">
        <f t="shared" si="1176"/>
        <v>8.0611688154438443</v>
      </c>
      <c r="AI34" s="82">
        <f t="shared" si="1176"/>
        <v>8.0335642181284541</v>
      </c>
      <c r="AJ34" s="82">
        <f t="shared" si="1176"/>
        <v>8.0052496841402707</v>
      </c>
      <c r="AK34" s="82">
        <f t="shared" si="1176"/>
        <v>7.9761428779881314</v>
      </c>
      <c r="AL34" s="82">
        <f t="shared" si="1176"/>
        <v>7.9461392591107645</v>
      </c>
      <c r="AM34" s="82">
        <f t="shared" si="1176"/>
        <v>7.9151064846266088</v>
      </c>
      <c r="AN34" s="82">
        <f t="shared" si="1176"/>
        <v>7.8828778972246152</v>
      </c>
      <c r="AO34" s="82">
        <f t="shared" si="1176"/>
        <v>7.8492451293322238</v>
      </c>
      <c r="AP34" s="82">
        <f t="shared" si="1176"/>
        <v>7.8139499304273805</v>
      </c>
      <c r="AQ34" s="82">
        <f t="shared" si="1176"/>
        <v>7.7766754200905606</v>
      </c>
      <c r="AR34" s="82">
        <f t="shared" si="1176"/>
        <v>7.7370370835603239</v>
      </c>
      <c r="AS34" s="82">
        <f t="shared" si="1176"/>
        <v>7.6945739550838068</v>
      </c>
      <c r="AT34" s="82">
        <f t="shared" si="1176"/>
        <v>7.6487405702173223</v>
      </c>
      <c r="AU34" s="82">
        <f t="shared" si="1176"/>
        <v>7.5989004012556638</v>
      </c>
      <c r="AV34" s="82">
        <f t="shared" si="1176"/>
        <v>7.5443216069515211</v>
      </c>
      <c r="AW34" s="82">
        <f t="shared" si="1176"/>
        <v>7.4841760129523776</v>
      </c>
      <c r="AX34" s="82">
        <f t="shared" si="1176"/>
        <v>7.4175422758119876</v>
      </c>
      <c r="AY34" s="82">
        <f t="shared" si="1176"/>
        <v>7.343414153985858</v>
      </c>
      <c r="AZ34" s="82">
        <f t="shared" si="1176"/>
        <v>7.2607146988791982</v>
      </c>
      <c r="BA34" s="82">
        <f t="shared" si="1176"/>
        <v>7.168316977022851</v>
      </c>
      <c r="BB34" s="82">
        <f t="shared" si="1176"/>
        <v>7.0650716365953379</v>
      </c>
      <c r="BC34" s="82">
        <f t="shared" si="1176"/>
        <v>6.9498412421803719</v>
      </c>
      <c r="BD34" s="82">
        <f t="shared" si="1176"/>
        <v>6.8215408353442593</v>
      </c>
      <c r="BE34" s="82">
        <f t="shared" si="1176"/>
        <v>6.679183660543627</v>
      </c>
      <c r="BF34" s="82">
        <f t="shared" si="1176"/>
        <v>6.5219304613960052</v>
      </c>
      <c r="BG34" s="82">
        <f t="shared" si="1176"/>
        <v>6.3491402451048868</v>
      </c>
      <c r="BH34" s="82">
        <f t="shared" si="1176"/>
        <v>6.1604199815194018</v>
      </c>
      <c r="BI34" s="82">
        <f t="shared" si="1176"/>
        <v>5.9556703972762977</v>
      </c>
      <c r="BJ34" s="82">
        <f t="shared" si="1176"/>
        <v>5.7351248895300504</v>
      </c>
      <c r="BK34" s="82">
        <f t="shared" si="1176"/>
        <v>5.4993786527394617</v>
      </c>
      <c r="BL34" s="82">
        <f t="shared" si="1176"/>
        <v>5.2494054055981989</v>
      </c>
      <c r="BM34" s="82">
        <f t="shared" si="1176"/>
        <v>4.9865596241891428</v>
      </c>
      <c r="BN34" s="82">
        <f t="shared" si="1176"/>
        <v>4.7125629112475336</v>
      </c>
      <c r="BO34" s="82">
        <f t="shared" si="1176"/>
        <v>4.4294740181635497</v>
      </c>
      <c r="BP34" s="82">
        <f t="shared" si="1176"/>
        <v>4.1396430252648972</v>
      </c>
      <c r="BQ34" s="82">
        <f t="shared" si="1176"/>
        <v>3.8456512020870157</v>
      </c>
      <c r="BR34" s="82">
        <f t="shared" si="1176"/>
        <v>3.5502390304629445</v>
      </c>
      <c r="BS34" s="82">
        <f t="shared" si="1176"/>
        <v>3.2562256976688908</v>
      </c>
      <c r="BT34" s="82">
        <f t="shared" si="1176"/>
        <v>2.966423981868322</v>
      </c>
      <c r="BU34" s="82">
        <f t="shared" si="1176"/>
        <v>2.6835548017744641</v>
      </c>
      <c r="BV34" s="82">
        <f t="shared" si="1176"/>
        <v>2.4101657537487644</v>
      </c>
      <c r="BW34" s="82">
        <f t="shared" si="1176"/>
        <v>2.1485577060506547</v>
      </c>
      <c r="BX34" s="82">
        <f t="shared" si="1176"/>
        <v>1.9007229827204009</v>
      </c>
      <c r="BY34" s="82">
        <f t="shared" si="1176"/>
        <v>1.6682978950133218</v>
      </c>
      <c r="BZ34" s="82">
        <f t="shared" si="1176"/>
        <v>1.4525314332362811</v>
      </c>
      <c r="CA34" s="82">
        <f t="shared" si="1176"/>
        <v>1.2542708964675302</v>
      </c>
      <c r="CB34" s="82">
        <f t="shared" si="1176"/>
        <v>1.0739641972357539</v>
      </c>
      <c r="CC34" s="82">
        <f t="shared" si="1176"/>
        <v>0.91167761456787089</v>
      </c>
      <c r="CD34" s="82">
        <f t="shared" si="1176"/>
        <v>0.76712695237716355</v>
      </c>
      <c r="CE34" s="82">
        <f t="shared" si="1176"/>
        <v>0.63971944399694569</v>
      </c>
      <c r="CF34" s="82">
        <f t="shared" si="1176"/>
        <v>0.52860335945779957</v>
      </c>
      <c r="CG34" s="82">
        <f t="shared" si="1176"/>
        <v>0.43272212882451078</v>
      </c>
      <c r="CH34" s="82">
        <f t="shared" si="1176"/>
        <v>0.35086987993708613</v>
      </c>
      <c r="CI34" s="82">
        <f t="shared" si="1176"/>
        <v>0.28174557133603306</v>
      </c>
      <c r="CJ34" s="82">
        <f t="shared" si="1176"/>
        <v>0.22400333667423453</v>
      </c>
      <c r="CK34" s="82">
        <f t="shared" si="1176"/>
        <v>0.17629719351102444</v>
      </c>
      <c r="CL34" s="82">
        <f t="shared" si="1176"/>
        <v>0.13731885317844283</v>
      </c>
      <c r="CM34" s="82">
        <f t="shared" si="1176"/>
        <v>0.10582794896431309</v>
      </c>
      <c r="CN34" s="82">
        <f t="shared" si="1176"/>
        <v>8.0674534372375845E-2</v>
      </c>
      <c r="CO34" s="82">
        <f t="shared" si="1176"/>
        <v>6.0814159360716831E-2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8.1405642441722268</v>
      </c>
      <c r="DL34" s="82">
        <f t="shared" ref="DL34" si="1177">+$D34*CT11</f>
        <v>7.7335360319636148</v>
      </c>
      <c r="DM34" s="82">
        <f t="shared" ref="DM34" si="1178">+$D34*CU11</f>
        <v>7.3468592303654345</v>
      </c>
      <c r="DN34" s="82">
        <f t="shared" ref="DN34" si="1179">+$D34*CV11</f>
        <v>6.9795162688471617</v>
      </c>
      <c r="DO34" s="82">
        <f t="shared" ref="DO34" si="1180">+$D34*CW11</f>
        <v>6.6305404554048044</v>
      </c>
      <c r="DP34" s="82">
        <f t="shared" ref="DP34" si="1181">+$D34*CX11</f>
        <v>6.2990134326345641</v>
      </c>
      <c r="DQ34" s="82">
        <f t="shared" ref="DQ34" si="1182">+$D34*CY11</f>
        <v>5.9840627610028356</v>
      </c>
      <c r="DR34" s="82">
        <f t="shared" ref="DR34" si="1183">+$D34*CZ11</f>
        <v>5.6848596229526942</v>
      </c>
      <c r="DS34" s="82">
        <f t="shared" ref="DS34" si="1184">+$D34*DA11</f>
        <v>5.4006166418050592</v>
      </c>
      <c r="DT34" s="82">
        <f t="shared" ref="DT34" si="1185">+$D34*DB11</f>
        <v>5.1305858097148063</v>
      </c>
      <c r="DU34" s="82">
        <f t="shared" ref="DU34" si="1186">+$D34*DC11</f>
        <v>4.8740565192290664</v>
      </c>
      <c r="DV34" s="82">
        <f t="shared" ref="DV34" si="1187">+$D34*DD11</f>
        <v>4.6303536932676126</v>
      </c>
      <c r="DW34" s="82">
        <f t="shared" ref="DW34" si="1188">+$D34*DE11</f>
        <v>4.3988360086042322</v>
      </c>
      <c r="DX34" s="82">
        <f t="shared" ref="DX34" si="1189">+$D34*DF11</f>
        <v>4.1788942081740199</v>
      </c>
      <c r="DY34" s="82">
        <f t="shared" ref="DY34" si="1190">+$D34*DG11</f>
        <v>3.9699494977653189</v>
      </c>
      <c r="DZ34" s="82">
        <f t="shared" ref="DZ34" si="1191">+$D34*DH11</f>
        <v>3.7714520228770536</v>
      </c>
      <c r="EA34" s="82">
        <f t="shared" ref="EA34" si="1192">+$D34*DI11</f>
        <v>3.5828794217332005</v>
      </c>
      <c r="EB34" s="82">
        <f t="shared" ref="EB34" si="1193">+$D34*DJ11</f>
        <v>3.4037354506465407</v>
      </c>
      <c r="EC34" s="82">
        <f t="shared" ref="EC34" si="1194">+$D34*DK11</f>
        <v>3.2335486781142135</v>
      </c>
      <c r="ED34" s="82">
        <f t="shared" ref="ED34" si="1195">+$D34*DL11</f>
        <v>3.0718712442085025</v>
      </c>
      <c r="EE34" s="82">
        <f t="shared" ref="EE34" si="1196">+$D34*DM11</f>
        <v>2.9182776819980774</v>
      </c>
      <c r="EF34" s="82">
        <f t="shared" ref="EF34" si="1197">+$D34*DN11</f>
        <v>2.7723637978981741</v>
      </c>
      <c r="EG34" s="82">
        <f t="shared" ref="EG34" si="1198">+$D34*DO11</f>
        <v>2.6337456080032648</v>
      </c>
      <c r="EH34" s="82">
        <f t="shared" ref="EH34" si="1199">+$D34*DP11</f>
        <v>2.5020583276031019</v>
      </c>
      <c r="EI34" s="82">
        <f t="shared" ref="EI34" si="1200">+$D34*DQ11</f>
        <v>2.376955411222947</v>
      </c>
      <c r="EJ34" s="82">
        <f t="shared" ref="EJ34" si="1201">+$D34*DR11</f>
        <v>2.258107640661799</v>
      </c>
      <c r="EK34" s="82">
        <f t="shared" ref="EK34" si="1202">+$D34*DS11</f>
        <v>2.1452022586287094</v>
      </c>
      <c r="EL34" s="82">
        <f t="shared" ref="EL34" si="1203">+$D34*DT11</f>
        <v>2.0379421456972739</v>
      </c>
      <c r="EM34" s="82">
        <f t="shared" ref="EM34" si="1204">+$D34*DU11</f>
        <v>1.9360450384124099</v>
      </c>
      <c r="EN34" s="82">
        <f t="shared" ref="EN34" si="1205">+$D34*DV11</f>
        <v>1.8392427864917895</v>
      </c>
      <c r="EO34" s="82">
        <f t="shared" ref="EO34" si="1206">+$D34*DW11</f>
        <v>1.7472806471672</v>
      </c>
      <c r="EP34" s="82">
        <f t="shared" ref="EP34" si="1207">+$D34*DX11</f>
        <v>1.65991661480884</v>
      </c>
      <c r="EQ34" s="82">
        <f t="shared" ref="EQ34" si="1208">+$D34*DY11</f>
        <v>1.5769207840683981</v>
      </c>
      <c r="ER34" s="82">
        <f t="shared" ref="ER34" si="1209">+$D34*DZ11</f>
        <v>1.4980747448649783</v>
      </c>
      <c r="ES34" s="82">
        <f t="shared" ref="ES34" si="1210">+$D34*EA11</f>
        <v>1.4231710076217294</v>
      </c>
      <c r="ET34" s="82">
        <f t="shared" ref="ET34" si="1211">+$D34*EB11</f>
        <v>1.3520124572406427</v>
      </c>
      <c r="EU34" s="82">
        <f t="shared" ref="EU34" si="1212">+$D34*EC11</f>
        <v>1.2844118343786106</v>
      </c>
      <c r="EV34" s="82">
        <f t="shared" ref="EV34" si="1213">+$D34*ED11</f>
        <v>1.2201912426596802</v>
      </c>
      <c r="EW34" s="82">
        <f t="shared" ref="EW34" si="1214">+$D34*EE11</f>
        <v>1.1591816805266959</v>
      </c>
      <c r="EX34" s="82">
        <f t="shared" ref="EX34" si="1215">+$D34*EF11</f>
        <v>1.1012225965003615</v>
      </c>
      <c r="EY34" s="82">
        <f t="shared" ref="EY34" si="1216">+$D34*EG11</f>
        <v>1.0461614666753434</v>
      </c>
      <c r="EZ34" s="82">
        <f t="shared" ref="EZ34" si="1217">+$D34*EH11</f>
        <v>0.99385339334157607</v>
      </c>
      <c r="FA34" s="82">
        <f t="shared" ref="FA34" si="1218">+$D34*EI11</f>
        <v>0.94416072367449744</v>
      </c>
      <c r="FB34" s="82">
        <f t="shared" ref="FB34" si="1219">+$D34*EJ11</f>
        <v>0.89695268749077239</v>
      </c>
      <c r="FC34" s="82">
        <f t="shared" ref="FC34" si="1220">+$D34*EK11</f>
        <v>0.85210505311623364</v>
      </c>
      <c r="FD34" s="82">
        <f t="shared" ref="FD34" si="1221">+$D34*EL11</f>
        <v>0.80949980046042203</v>
      </c>
      <c r="FE34" s="82">
        <f t="shared" ref="FE34" si="1222">+$D34*EM11</f>
        <v>0.7690248104374009</v>
      </c>
      <c r="FF34" s="82">
        <f t="shared" ref="FF34" si="1223">+$D34*EN11</f>
        <v>0.73057356991553091</v>
      </c>
      <c r="FG34" s="82">
        <f t="shared" ref="FG34" si="1224">+$D34*EO11</f>
        <v>0.69404489141975434</v>
      </c>
      <c r="FH34" s="82">
        <f t="shared" ref="FH34" si="1225">+$D34*EP11</f>
        <v>0.65934264684876664</v>
      </c>
      <c r="FI34" s="82">
        <f t="shared" ref="FI34" si="1226">+$D34*EQ11</f>
        <v>0.62637551450632833</v>
      </c>
      <c r="FJ34" s="82">
        <f t="shared" ref="FJ34" si="1227">+$D34*ER11</f>
        <v>0.59505673878101184</v>
      </c>
      <c r="FK34" s="82">
        <f t="shared" ref="FK34" si="1228">+$D34*ES11</f>
        <v>0.56530390184196122</v>
      </c>
      <c r="FL34" s="82">
        <f t="shared" ref="FL34" si="1229">+$D34*ET11</f>
        <v>0.53703870674986331</v>
      </c>
      <c r="FM34" s="82">
        <f t="shared" ref="FM34" si="1230">+$D34*EU11</f>
        <v>0.51018677141237001</v>
      </c>
      <c r="FN34" s="82">
        <f t="shared" ref="FN34" si="1231">+$D34*EV11</f>
        <v>0.48467743284175158</v>
      </c>
      <c r="FO34" s="82">
        <f t="shared" ref="FO34" si="1232">+$D34*EW11</f>
        <v>0.46044356119966401</v>
      </c>
      <c r="FP34" s="82">
        <f t="shared" ref="FP34" si="1233">+$D34*EX11</f>
        <v>0.43742138313968071</v>
      </c>
      <c r="FQ34" s="82">
        <f t="shared" ref="FQ34" si="1234">+$D34*EY11</f>
        <v>0.41555031398269676</v>
      </c>
      <c r="FR34" s="82">
        <f t="shared" ref="FR34" si="1235">+$D34*EZ11</f>
        <v>0.39477279828356193</v>
      </c>
      <c r="FS34" s="82">
        <f t="shared" ref="FS34" si="1236">+$D34*FA11</f>
        <v>0.37503415836938375</v>
      </c>
      <c r="FT34" s="82">
        <f t="shared" ref="FT34" si="1237">+$D34*FB11</f>
        <v>0.35628245045091456</v>
      </c>
      <c r="FU34" s="82">
        <f t="shared" ref="FU34" si="1238">+$D34*FC11</f>
        <v>0.33846832792836884</v>
      </c>
    </row>
    <row r="35" spans="1:177">
      <c r="A35" s="79">
        <v>1971</v>
      </c>
      <c r="D35" s="98">
        <f>Data!CD35</f>
        <v>10.773196413354857</v>
      </c>
      <c r="F35" s="79" t="s">
        <v>212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10.772855212845933</v>
      </c>
      <c r="AG35" s="82">
        <f t="shared" ref="AG35:CO35" si="1239">+$D35*N11</f>
        <v>10.738695049811044</v>
      </c>
      <c r="AH35" s="82">
        <f t="shared" si="1239"/>
        <v>10.703802872688755</v>
      </c>
      <c r="AI35" s="82">
        <f t="shared" si="1239"/>
        <v>10.668124759553253</v>
      </c>
      <c r="AJ35" s="82">
        <f t="shared" si="1239"/>
        <v>10.631592924674219</v>
      </c>
      <c r="AK35" s="82">
        <f t="shared" si="1239"/>
        <v>10.594121561896671</v>
      </c>
      <c r="AL35" s="82">
        <f t="shared" si="1239"/>
        <v>10.555601708697683</v>
      </c>
      <c r="AM35" s="82">
        <f t="shared" si="1239"/>
        <v>10.515895016436307</v>
      </c>
      <c r="AN35" s="82">
        <f t="shared" si="1239"/>
        <v>10.474826342970767</v>
      </c>
      <c r="AO35" s="82">
        <f t="shared" si="1239"/>
        <v>10.432175134554198</v>
      </c>
      <c r="AP35" s="82">
        <f t="shared" si="1239"/>
        <v>10.387665638214445</v>
      </c>
      <c r="AQ35" s="82">
        <f t="shared" si="1239"/>
        <v>10.340956086045194</v>
      </c>
      <c r="AR35" s="82">
        <f t="shared" si="1239"/>
        <v>10.291627119523289</v>
      </c>
      <c r="AS35" s="82">
        <f t="shared" si="1239"/>
        <v>10.239169873056056</v>
      </c>
      <c r="AT35" s="82">
        <f t="shared" si="1239"/>
        <v>10.182974306055828</v>
      </c>
      <c r="AU35" s="82">
        <f t="shared" si="1239"/>
        <v>10.122318552640575</v>
      </c>
      <c r="AV35" s="82">
        <f t="shared" si="1239"/>
        <v>10.056360234102259</v>
      </c>
      <c r="AW35" s="82">
        <f t="shared" si="1239"/>
        <v>9.9841308340992363</v>
      </c>
      <c r="AX35" s="82">
        <f t="shared" si="1239"/>
        <v>9.9045343493697491</v>
      </c>
      <c r="AY35" s="82">
        <f t="shared" si="1239"/>
        <v>9.8163514769744857</v>
      </c>
      <c r="AZ35" s="82">
        <f t="shared" si="1239"/>
        <v>9.7182505601052771</v>
      </c>
      <c r="BA35" s="82">
        <f t="shared" si="1239"/>
        <v>9.6088063684720879</v>
      </c>
      <c r="BB35" s="82">
        <f t="shared" si="1239"/>
        <v>9.4865275219636818</v>
      </c>
      <c r="BC35" s="82">
        <f t="shared" si="1239"/>
        <v>9.3498929720938051</v>
      </c>
      <c r="BD35" s="82">
        <f t="shared" si="1239"/>
        <v>9.1973974405083272</v>
      </c>
      <c r="BE35" s="82">
        <f t="shared" si="1239"/>
        <v>9.0276050967222936</v>
      </c>
      <c r="BF35" s="82">
        <f t="shared" si="1239"/>
        <v>8.8392100716384459</v>
      </c>
      <c r="BG35" s="82">
        <f t="shared" si="1239"/>
        <v>8.631101696072399</v>
      </c>
      <c r="BH35" s="82">
        <f t="shared" si="1239"/>
        <v>8.4024316822287108</v>
      </c>
      <c r="BI35" s="82">
        <f t="shared" si="1239"/>
        <v>8.1526798952758561</v>
      </c>
      <c r="BJ35" s="82">
        <f t="shared" si="1239"/>
        <v>7.8817149571657215</v>
      </c>
      <c r="BK35" s="82">
        <f t="shared" si="1239"/>
        <v>7.589845744938283</v>
      </c>
      <c r="BL35" s="82">
        <f t="shared" si="1239"/>
        <v>7.2778599370168662</v>
      </c>
      <c r="BM35" s="82">
        <f t="shared" si="1239"/>
        <v>6.9470461495739588</v>
      </c>
      <c r="BN35" s="82">
        <f t="shared" si="1239"/>
        <v>6.5991968918804655</v>
      </c>
      <c r="BO35" s="82">
        <f t="shared" si="1239"/>
        <v>6.2365905274326021</v>
      </c>
      <c r="BP35" s="82">
        <f t="shared" si="1239"/>
        <v>5.8619516011669832</v>
      </c>
      <c r="BQ35" s="82">
        <f t="shared" si="1239"/>
        <v>5.4783902017946797</v>
      </c>
      <c r="BR35" s="82">
        <f t="shared" si="1239"/>
        <v>5.0893223730771542</v>
      </c>
      <c r="BS35" s="82">
        <f t="shared" si="1239"/>
        <v>4.6983748598159982</v>
      </c>
      <c r="BT35" s="82">
        <f t="shared" si="1239"/>
        <v>4.309278565341943</v>
      </c>
      <c r="BU35" s="82">
        <f t="shared" si="1239"/>
        <v>3.9257559111866298</v>
      </c>
      <c r="BV35" s="82">
        <f t="shared" si="1239"/>
        <v>3.5514077523821106</v>
      </c>
      <c r="BW35" s="82">
        <f t="shared" si="1239"/>
        <v>3.1896055697202059</v>
      </c>
      <c r="BX35" s="82">
        <f t="shared" si="1239"/>
        <v>2.8433943248198688</v>
      </c>
      <c r="BY35" s="82">
        <f t="shared" si="1239"/>
        <v>2.5154106528775091</v>
      </c>
      <c r="BZ35" s="82">
        <f t="shared" si="1239"/>
        <v>2.2078200429204462</v>
      </c>
      <c r="CA35" s="82">
        <f t="shared" si="1239"/>
        <v>1.9222754046844943</v>
      </c>
      <c r="CB35" s="82">
        <f t="shared" si="1239"/>
        <v>1.6598980510316452</v>
      </c>
      <c r="CC35" s="82">
        <f t="shared" si="1239"/>
        <v>1.4212807479548673</v>
      </c>
      <c r="CD35" s="82">
        <f t="shared" si="1239"/>
        <v>1.2065112089041949</v>
      </c>
      <c r="CE35" s="82">
        <f t="shared" si="1239"/>
        <v>1.0152133296968859</v>
      </c>
      <c r="CF35" s="82">
        <f t="shared" si="1239"/>
        <v>0.84660264484185688</v>
      </c>
      <c r="CG35" s="82">
        <f t="shared" si="1239"/>
        <v>0.69955197765006571</v>
      </c>
      <c r="CH35" s="82">
        <f t="shared" si="1239"/>
        <v>0.57266306688370505</v>
      </c>
      <c r="CI35" s="82">
        <f t="shared" si="1239"/>
        <v>0.46434006522318577</v>
      </c>
      <c r="CJ35" s="82">
        <f t="shared" si="1239"/>
        <v>0.37286117860551454</v>
      </c>
      <c r="CK35" s="82">
        <f t="shared" si="1239"/>
        <v>0.29644529185627394</v>
      </c>
      <c r="CL35" s="82">
        <f t="shared" si="1239"/>
        <v>0.23331113616321866</v>
      </c>
      <c r="CM35" s="82">
        <f t="shared" si="1239"/>
        <v>0.18172732653109003</v>
      </c>
      <c r="CN35" s="82">
        <f t="shared" si="1239"/>
        <v>0.14005236566141371</v>
      </c>
      <c r="CO35" s="82">
        <f t="shared" si="1239"/>
        <v>0.10676441807725445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10.773196413354857</v>
      </c>
      <c r="DM35" s="82">
        <f t="shared" ref="DM35" si="1240">+$D35*CT11</f>
        <v>10.234536592687114</v>
      </c>
      <c r="DN35" s="82">
        <f t="shared" ref="DN35" si="1241">+$D35*CU11</f>
        <v>9.7228097630527586</v>
      </c>
      <c r="DO35" s="82">
        <f t="shared" ref="DO35" si="1242">+$D35*CV11</f>
        <v>9.2366692749001196</v>
      </c>
      <c r="DP35" s="82">
        <f t="shared" ref="DP35" si="1243">+$D35*CW11</f>
        <v>8.7748358111551141</v>
      </c>
      <c r="DQ35" s="82">
        <f t="shared" ref="DQ35" si="1244">+$D35*CX11</f>
        <v>8.3360940205973577</v>
      </c>
      <c r="DR35" s="82">
        <f t="shared" ref="DR35" si="1245">+$D35*CY11</f>
        <v>7.9192893195674898</v>
      </c>
      <c r="DS35" s="82">
        <f t="shared" ref="DS35" si="1246">+$D35*CZ11</f>
        <v>7.5233248535891155</v>
      </c>
      <c r="DT35" s="82">
        <f t="shared" ref="DT35" si="1247">+$D35*DA11</f>
        <v>7.1471586109096599</v>
      </c>
      <c r="DU35" s="82">
        <f t="shared" ref="DU35" si="1248">+$D35*DB11</f>
        <v>6.7898006803641762</v>
      </c>
      <c r="DV35" s="82">
        <f t="shared" ref="DV35" si="1249">+$D35*DC11</f>
        <v>6.4503106463459678</v>
      </c>
      <c r="DW35" s="82">
        <f t="shared" ref="DW35" si="1250">+$D35*DD11</f>
        <v>6.1277951140286691</v>
      </c>
      <c r="DX35" s="82">
        <f t="shared" ref="DX35" si="1251">+$D35*DE11</f>
        <v>5.8214053583272358</v>
      </c>
      <c r="DY35" s="82">
        <f t="shared" ref="DY35" si="1252">+$D35*DF11</f>
        <v>5.5303350904108735</v>
      </c>
      <c r="DZ35" s="82">
        <f t="shared" ref="DZ35" si="1253">+$D35*DG11</f>
        <v>5.2538183358903296</v>
      </c>
      <c r="EA35" s="82">
        <f t="shared" ref="EA35" si="1254">+$D35*DH11</f>
        <v>4.9911274190958137</v>
      </c>
      <c r="EB35" s="82">
        <f t="shared" ref="EB35" si="1255">+$D35*DI11</f>
        <v>4.7415710481410231</v>
      </c>
      <c r="EC35" s="82">
        <f t="shared" ref="EC35" si="1256">+$D35*DJ11</f>
        <v>4.504492495733972</v>
      </c>
      <c r="ED35" s="82">
        <f t="shared" ref="ED35" si="1257">+$D35*DK11</f>
        <v>4.2792678709472733</v>
      </c>
      <c r="EE35" s="82">
        <f t="shared" ref="EE35" si="1258">+$D35*DL11</f>
        <v>4.0653044773999092</v>
      </c>
      <c r="EF35" s="82">
        <f t="shared" ref="EF35" si="1259">+$D35*DM11</f>
        <v>3.8620392535299137</v>
      </c>
      <c r="EG35" s="82">
        <f t="shared" ref="EG35" si="1260">+$D35*DN11</f>
        <v>3.6689372908534184</v>
      </c>
      <c r="EH35" s="82">
        <f t="shared" ref="EH35" si="1261">+$D35*DO11</f>
        <v>3.4854904263107471</v>
      </c>
      <c r="EI35" s="82">
        <f t="shared" ref="EI35" si="1262">+$D35*DP11</f>
        <v>3.3112159049952101</v>
      </c>
      <c r="EJ35" s="82">
        <f t="shared" ref="EJ35" si="1263">+$D35*DQ11</f>
        <v>3.1456551097454497</v>
      </c>
      <c r="EK35" s="82">
        <f t="shared" ref="EK35" si="1264">+$D35*DR11</f>
        <v>2.9883723542581766</v>
      </c>
      <c r="EL35" s="82">
        <f t="shared" ref="EL35" si="1265">+$D35*DS11</f>
        <v>2.8389537365452679</v>
      </c>
      <c r="EM35" s="82">
        <f t="shared" ref="EM35" si="1266">+$D35*DT11</f>
        <v>2.6970060497180048</v>
      </c>
      <c r="EN35" s="82">
        <f t="shared" ref="EN35" si="1267">+$D35*DU11</f>
        <v>2.5621557472321039</v>
      </c>
      <c r="EO35" s="82">
        <f t="shared" ref="EO35" si="1268">+$D35*DV11</f>
        <v>2.4340479598704992</v>
      </c>
      <c r="EP35" s="82">
        <f t="shared" ref="EP35" si="1269">+$D35*DW11</f>
        <v>2.3123455618769739</v>
      </c>
      <c r="EQ35" s="82">
        <f t="shared" ref="EQ35" si="1270">+$D35*DX11</f>
        <v>2.1967282837831252</v>
      </c>
      <c r="ER35" s="82">
        <f t="shared" ref="ER35" si="1271">+$D35*DY11</f>
        <v>2.0868918695939693</v>
      </c>
      <c r="ES35" s="82">
        <f t="shared" ref="ES35" si="1272">+$D35*DZ11</f>
        <v>1.9825472761142706</v>
      </c>
      <c r="ET35" s="82">
        <f t="shared" ref="ET35" si="1273">+$D35*EA11</f>
        <v>1.8834199123085573</v>
      </c>
      <c r="EU35" s="82">
        <f t="shared" ref="EU35" si="1274">+$D35*EB11</f>
        <v>1.7892489166931289</v>
      </c>
      <c r="EV35" s="82">
        <f t="shared" ref="EV35" si="1275">+$D35*EC11</f>
        <v>1.6997864708584729</v>
      </c>
      <c r="EW35" s="82">
        <f t="shared" ref="EW35" si="1276">+$D35*ED11</f>
        <v>1.6147971473155494</v>
      </c>
      <c r="EX35" s="82">
        <f t="shared" ref="EX35" si="1277">+$D35*EE11</f>
        <v>1.5340572899497715</v>
      </c>
      <c r="EY35" s="82">
        <f t="shared" ref="EY35" si="1278">+$D35*EF11</f>
        <v>1.4573544254522832</v>
      </c>
      <c r="EZ35" s="82">
        <f t="shared" ref="EZ35" si="1279">+$D35*EG11</f>
        <v>1.3844867041796691</v>
      </c>
      <c r="FA35" s="82">
        <f t="shared" ref="FA35" si="1280">+$D35*EH11</f>
        <v>1.3152623689706855</v>
      </c>
      <c r="FB35" s="82">
        <f t="shared" ref="FB35" si="1281">+$D35*EI11</f>
        <v>1.2494992505221514</v>
      </c>
      <c r="FC35" s="82">
        <f t="shared" ref="FC35" si="1282">+$D35*EJ11</f>
        <v>1.1870242879960435</v>
      </c>
      <c r="FD35" s="82">
        <f t="shared" ref="FD35" si="1283">+$D35*EK11</f>
        <v>1.1276730735962412</v>
      </c>
      <c r="FE35" s="82">
        <f t="shared" ref="FE35" si="1284">+$D35*EL11</f>
        <v>1.0712894199164293</v>
      </c>
      <c r="FF35" s="82">
        <f t="shared" ref="FF35" si="1285">+$D35*EM11</f>
        <v>1.0177249489206077</v>
      </c>
      <c r="FG35" s="82">
        <f t="shared" ref="FG35" si="1286">+$D35*EN11</f>
        <v>0.96683870147457751</v>
      </c>
      <c r="FH35" s="82">
        <f t="shared" ref="FH35" si="1287">+$D35*EO11</f>
        <v>0.91849676640084854</v>
      </c>
      <c r="FI35" s="82">
        <f t="shared" ref="FI35" si="1288">+$D35*EP11</f>
        <v>0.87257192808080619</v>
      </c>
      <c r="FJ35" s="82">
        <f t="shared" ref="FJ35" si="1289">+$D35*EQ11</f>
        <v>0.82894333167676593</v>
      </c>
      <c r="FK35" s="82">
        <f t="shared" ref="FK35" si="1290">+$D35*ER11</f>
        <v>0.78749616509292752</v>
      </c>
      <c r="FL35" s="82">
        <f t="shared" ref="FL35" si="1291">+$D35*ES11</f>
        <v>0.74812135683828107</v>
      </c>
      <c r="FM35" s="82">
        <f t="shared" ref="FM35" si="1292">+$D35*ET11</f>
        <v>0.71071528899636716</v>
      </c>
      <c r="FN35" s="82">
        <f t="shared" ref="FN35" si="1293">+$D35*EU11</f>
        <v>0.67517952454654862</v>
      </c>
      <c r="FO35" s="82">
        <f t="shared" ref="FO35" si="1294">+$D35*EV11</f>
        <v>0.64142054831922135</v>
      </c>
      <c r="FP35" s="82">
        <f t="shared" ref="FP35" si="1295">+$D35*EW11</f>
        <v>0.60934952090326033</v>
      </c>
      <c r="FQ35" s="82">
        <f t="shared" ref="FQ35" si="1296">+$D35*EX11</f>
        <v>0.57888204485809713</v>
      </c>
      <c r="FR35" s="82">
        <f t="shared" ref="FR35" si="1297">+$D35*EY11</f>
        <v>0.54993794261519235</v>
      </c>
      <c r="FS35" s="82">
        <f t="shared" ref="FS35" si="1298">+$D35*EZ11</f>
        <v>0.52244104548443282</v>
      </c>
      <c r="FT35" s="82">
        <f t="shared" ref="FT35" si="1299">+$D35*FA11</f>
        <v>0.496318993210211</v>
      </c>
      <c r="FU35" s="82">
        <f t="shared" ref="FU35" si="1300">+$D35*FB11</f>
        <v>0.47150304354970052</v>
      </c>
    </row>
    <row r="36" spans="1:177">
      <c r="A36" s="79">
        <v>1972</v>
      </c>
      <c r="D36" s="98">
        <f>Data!CD36</f>
        <v>10.71163248246909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10.711293231766311</v>
      </c>
      <c r="AH36" s="82">
        <f t="shared" ref="AH36:CO36" si="1301">+$D36*N11</f>
        <v>10.677328278568449</v>
      </c>
      <c r="AI36" s="82">
        <f t="shared" si="1301"/>
        <v>10.642635494411664</v>
      </c>
      <c r="AJ36" s="82">
        <f t="shared" si="1301"/>
        <v>10.607161265509488</v>
      </c>
      <c r="AK36" s="82">
        <f t="shared" si="1301"/>
        <v>10.570838193496304</v>
      </c>
      <c r="AL36" s="82">
        <f t="shared" si="1301"/>
        <v>10.533580962560386</v>
      </c>
      <c r="AM36" s="82">
        <f t="shared" si="1301"/>
        <v>10.495281232850203</v>
      </c>
      <c r="AN36" s="82">
        <f t="shared" si="1301"/>
        <v>10.455801446324532</v>
      </c>
      <c r="AO36" s="82">
        <f t="shared" si="1301"/>
        <v>10.414967461699499</v>
      </c>
      <c r="AP36" s="82">
        <f t="shared" si="1301"/>
        <v>10.37255998559286</v>
      </c>
      <c r="AQ36" s="82">
        <f t="shared" si="1301"/>
        <v>10.328304840835617</v>
      </c>
      <c r="AR36" s="82">
        <f t="shared" si="1301"/>
        <v>10.281862212570017</v>
      </c>
      <c r="AS36" s="82">
        <f t="shared" si="1301"/>
        <v>10.232815138716647</v>
      </c>
      <c r="AT36" s="82">
        <f t="shared" si="1301"/>
        <v>10.180657661618881</v>
      </c>
      <c r="AU36" s="82">
        <f t="shared" si="1301"/>
        <v>10.124783226794298</v>
      </c>
      <c r="AV36" s="82">
        <f t="shared" si="1301"/>
        <v>10.064474093496958</v>
      </c>
      <c r="AW36" s="82">
        <f t="shared" si="1301"/>
        <v>9.9988926968310388</v>
      </c>
      <c r="AX36" s="82">
        <f t="shared" si="1301"/>
        <v>9.9270760550864843</v>
      </c>
      <c r="AY36" s="82">
        <f t="shared" si="1301"/>
        <v>9.8479344281630379</v>
      </c>
      <c r="AZ36" s="82">
        <f t="shared" si="1301"/>
        <v>9.7602554808846254</v>
      </c>
      <c r="BA36" s="82">
        <f t="shared" si="1301"/>
        <v>9.6627151662577084</v>
      </c>
      <c r="BB36" s="82">
        <f t="shared" si="1301"/>
        <v>9.5538963985368888</v>
      </c>
      <c r="BC36" s="82">
        <f t="shared" si="1301"/>
        <v>9.4323163201717879</v>
      </c>
      <c r="BD36" s="82">
        <f t="shared" si="1301"/>
        <v>9.2964625747783209</v>
      </c>
      <c r="BE36" s="82">
        <f t="shared" si="1301"/>
        <v>9.1448384859853729</v>
      </c>
      <c r="BF36" s="82">
        <f t="shared" si="1301"/>
        <v>8.9760164284279291</v>
      </c>
      <c r="BG36" s="82">
        <f t="shared" si="1301"/>
        <v>8.7886979954582944</v>
      </c>
      <c r="BH36" s="82">
        <f t="shared" si="1301"/>
        <v>8.5817788648626827</v>
      </c>
      <c r="BI36" s="82">
        <f t="shared" si="1301"/>
        <v>8.3544155964256301</v>
      </c>
      <c r="BJ36" s="82">
        <f t="shared" si="1301"/>
        <v>8.1060910276502405</v>
      </c>
      <c r="BK36" s="82">
        <f t="shared" si="1301"/>
        <v>7.8366745312543591</v>
      </c>
      <c r="BL36" s="82">
        <f t="shared" si="1301"/>
        <v>7.5464732191857804</v>
      </c>
      <c r="BM36" s="82">
        <f t="shared" si="1301"/>
        <v>7.2362702686429214</v>
      </c>
      <c r="BN36" s="82">
        <f t="shared" si="1301"/>
        <v>6.9073469319413512</v>
      </c>
      <c r="BO36" s="82">
        <f t="shared" si="1301"/>
        <v>6.5614854749745541</v>
      </c>
      <c r="BP36" s="82">
        <f t="shared" si="1301"/>
        <v>6.2009512414248089</v>
      </c>
      <c r="BQ36" s="82">
        <f t="shared" si="1301"/>
        <v>5.8284532066902441</v>
      </c>
      <c r="BR36" s="82">
        <f t="shared" si="1301"/>
        <v>5.4470836867356534</v>
      </c>
      <c r="BS36" s="82">
        <f t="shared" si="1301"/>
        <v>5.0602392041818858</v>
      </c>
      <c r="BT36" s="82">
        <f t="shared" si="1301"/>
        <v>4.6715257786290474</v>
      </c>
      <c r="BU36" s="82">
        <f t="shared" si="1301"/>
        <v>4.2846529929876365</v>
      </c>
      <c r="BV36" s="82">
        <f t="shared" si="1301"/>
        <v>3.9033219968386947</v>
      </c>
      <c r="BW36" s="82">
        <f t="shared" si="1301"/>
        <v>3.5311130679610789</v>
      </c>
      <c r="BX36" s="82">
        <f t="shared" si="1301"/>
        <v>3.1713784206631548</v>
      </c>
      <c r="BY36" s="82">
        <f t="shared" si="1301"/>
        <v>2.8271456159893873</v>
      </c>
      <c r="BZ36" s="82">
        <f t="shared" si="1301"/>
        <v>2.5010362219619915</v>
      </c>
      <c r="CA36" s="82">
        <f t="shared" si="1301"/>
        <v>2.19520335282074</v>
      </c>
      <c r="CB36" s="82">
        <f t="shared" si="1301"/>
        <v>1.9112904726720508</v>
      </c>
      <c r="CC36" s="82">
        <f t="shared" si="1301"/>
        <v>1.6504124865835255</v>
      </c>
      <c r="CD36" s="82">
        <f t="shared" si="1301"/>
        <v>1.4131587731593556</v>
      </c>
      <c r="CE36" s="82">
        <f t="shared" si="1301"/>
        <v>1.1996165446069951</v>
      </c>
      <c r="CF36" s="82">
        <f t="shared" si="1301"/>
        <v>1.0094118460085082</v>
      </c>
      <c r="CG36" s="82">
        <f t="shared" si="1301"/>
        <v>0.84176469473726756</v>
      </c>
      <c r="CH36" s="82">
        <f t="shared" si="1301"/>
        <v>0.69555435540773269</v>
      </c>
      <c r="CI36" s="82">
        <f t="shared" si="1301"/>
        <v>0.56939055721083254</v>
      </c>
      <c r="CJ36" s="82">
        <f t="shared" si="1301"/>
        <v>0.46168657237054866</v>
      </c>
      <c r="CK36" s="82">
        <f t="shared" si="1301"/>
        <v>0.37073044609596895</v>
      </c>
      <c r="CL36" s="82">
        <f t="shared" si="1301"/>
        <v>0.29475124147800119</v>
      </c>
      <c r="CM36" s="82">
        <f t="shared" si="1301"/>
        <v>0.231977868847696</v>
      </c>
      <c r="CN36" s="82">
        <f t="shared" si="1301"/>
        <v>0.18068883728970331</v>
      </c>
      <c r="CO36" s="82">
        <f t="shared" si="1301"/>
        <v>0.13925202991804242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10.71163248246909</v>
      </c>
      <c r="DN36" s="82">
        <f t="shared" ref="DN36" si="1302">+$D36*CT11</f>
        <v>10.176050858345635</v>
      </c>
      <c r="DO36" s="82">
        <f t="shared" ref="DO36" si="1303">+$D36*CU11</f>
        <v>9.6672483154283544</v>
      </c>
      <c r="DP36" s="82">
        <f t="shared" ref="DP36" si="1304">+$D36*CV11</f>
        <v>9.1838858996569357</v>
      </c>
      <c r="DQ36" s="82">
        <f t="shared" ref="DQ36" si="1305">+$D36*CW11</f>
        <v>8.7246916046740886</v>
      </c>
      <c r="DR36" s="82">
        <f t="shared" ref="DR36" si="1306">+$D36*CX11</f>
        <v>8.288457024440385</v>
      </c>
      <c r="DS36" s="82">
        <f t="shared" ref="DS36" si="1307">+$D36*CY11</f>
        <v>7.874034173218365</v>
      </c>
      <c r="DT36" s="82">
        <f t="shared" ref="DT36" si="1308">+$D36*CZ11</f>
        <v>7.4803324645574465</v>
      </c>
      <c r="DU36" s="82">
        <f t="shared" ref="DU36" si="1309">+$D36*DA11</f>
        <v>7.1063158413295744</v>
      </c>
      <c r="DV36" s="82">
        <f t="shared" ref="DV36" si="1310">+$D36*DB11</f>
        <v>6.7510000492630953</v>
      </c>
      <c r="DW36" s="82">
        <f t="shared" ref="DW36" si="1311">+$D36*DC11</f>
        <v>6.4134500467999418</v>
      </c>
      <c r="DX36" s="82">
        <f t="shared" ref="DX36" si="1312">+$D36*DD11</f>
        <v>6.0927775444599437</v>
      </c>
      <c r="DY36" s="82">
        <f t="shared" ref="DY36" si="1313">+$D36*DE11</f>
        <v>5.7881386672369466</v>
      </c>
      <c r="DZ36" s="82">
        <f t="shared" ref="DZ36" si="1314">+$D36*DF11</f>
        <v>5.4987317338750987</v>
      </c>
      <c r="EA36" s="82">
        <f t="shared" ref="EA36" si="1315">+$D36*DG11</f>
        <v>5.2237951471813435</v>
      </c>
      <c r="EB36" s="82">
        <f t="shared" ref="EB36" si="1316">+$D36*DH11</f>
        <v>4.9626053898222775</v>
      </c>
      <c r="EC36" s="82">
        <f t="shared" ref="EC36" si="1317">+$D36*DI11</f>
        <v>4.714475120331163</v>
      </c>
      <c r="ED36" s="82">
        <f t="shared" ref="ED36" si="1318">+$D36*DJ11</f>
        <v>4.4787513643146051</v>
      </c>
      <c r="EE36" s="82">
        <f t="shared" ref="EE36" si="1319">+$D36*DK11</f>
        <v>4.2548137960988743</v>
      </c>
      <c r="EF36" s="82">
        <f t="shared" ref="EF36" si="1320">+$D36*DL11</f>
        <v>4.0420731062939304</v>
      </c>
      <c r="EG36" s="82">
        <f t="shared" ref="EG36" si="1321">+$D36*DM11</f>
        <v>3.8399694509792339</v>
      </c>
      <c r="EH36" s="82">
        <f t="shared" ref="EH36" si="1322">+$D36*DN11</f>
        <v>3.6479709784302727</v>
      </c>
      <c r="EI36" s="82">
        <f t="shared" ref="EI36" si="1323">+$D36*DO11</f>
        <v>3.4655724295087587</v>
      </c>
      <c r="EJ36" s="82">
        <f t="shared" ref="EJ36" si="1324">+$D36*DP11</f>
        <v>3.2922938080333211</v>
      </c>
      <c r="EK36" s="82">
        <f t="shared" ref="EK36" si="1325">+$D36*DQ11</f>
        <v>3.1276791176316552</v>
      </c>
      <c r="EL36" s="82">
        <f t="shared" ref="EL36" si="1326">+$D36*DR11</f>
        <v>2.971295161750072</v>
      </c>
      <c r="EM36" s="82">
        <f t="shared" ref="EM36" si="1327">+$D36*DS11</f>
        <v>2.8227304036625687</v>
      </c>
      <c r="EN36" s="82">
        <f t="shared" ref="EN36" si="1328">+$D36*DT11</f>
        <v>2.6815938834794402</v>
      </c>
      <c r="EO36" s="82">
        <f t="shared" ref="EO36" si="1329">+$D36*DU11</f>
        <v>2.5475141893054678</v>
      </c>
      <c r="EP36" s="82">
        <f t="shared" ref="EP36" si="1330">+$D36*DV11</f>
        <v>2.4201384798401944</v>
      </c>
      <c r="EQ36" s="82">
        <f t="shared" ref="EQ36" si="1331">+$D36*DW11</f>
        <v>2.2991315558481844</v>
      </c>
      <c r="ER36" s="82">
        <f t="shared" ref="ER36" si="1332">+$D36*DX11</f>
        <v>2.1841749780557755</v>
      </c>
      <c r="ES36" s="82">
        <f t="shared" ref="ES36" si="1333">+$D36*DY11</f>
        <v>2.0749662291529871</v>
      </c>
      <c r="ET36" s="82">
        <f t="shared" ref="ET36" si="1334">+$D36*DZ11</f>
        <v>1.9712179176953375</v>
      </c>
      <c r="EU36" s="82">
        <f t="shared" ref="EU36" si="1335">+$D36*EA11</f>
        <v>1.8726570218105707</v>
      </c>
      <c r="EV36" s="82">
        <f t="shared" ref="EV36" si="1336">+$D36*EB11</f>
        <v>1.7790241707200418</v>
      </c>
      <c r="EW36" s="82">
        <f t="shared" ref="EW36" si="1337">+$D36*EC11</f>
        <v>1.69007296218404</v>
      </c>
      <c r="EX36" s="82">
        <f t="shared" ref="EX36" si="1338">+$D36*ED11</f>
        <v>1.6055693140748382</v>
      </c>
      <c r="EY36" s="82">
        <f t="shared" ref="EY36" si="1339">+$D36*EE11</f>
        <v>1.5252908483710959</v>
      </c>
      <c r="EZ36" s="82">
        <f t="shared" ref="EZ36" si="1340">+$D36*EF11</f>
        <v>1.4490263059525412</v>
      </c>
      <c r="FA36" s="82">
        <f t="shared" ref="FA36" si="1341">+$D36*EG11</f>
        <v>1.3765749906549143</v>
      </c>
      <c r="FB36" s="82">
        <f t="shared" ref="FB36" si="1342">+$D36*EH11</f>
        <v>1.3077462411221683</v>
      </c>
      <c r="FC36" s="82">
        <f t="shared" ref="FC36" si="1343">+$D36*EI11</f>
        <v>1.2423589290660602</v>
      </c>
      <c r="FD36" s="82">
        <f t="shared" ref="FD36" si="1344">+$D36*EJ11</f>
        <v>1.1802409826127569</v>
      </c>
      <c r="FE36" s="82">
        <f t="shared" ref="FE36" si="1345">+$D36*EK11</f>
        <v>1.1212289334821191</v>
      </c>
      <c r="FF36" s="82">
        <f t="shared" ref="FF36" si="1346">+$D36*EL11</f>
        <v>1.0651674868080132</v>
      </c>
      <c r="FG36" s="82">
        <f t="shared" ref="FG36" si="1347">+$D36*EM11</f>
        <v>1.0119091124676125</v>
      </c>
      <c r="FH36" s="82">
        <f t="shared" ref="FH36" si="1348">+$D36*EN11</f>
        <v>0.96131365684423198</v>
      </c>
      <c r="FI36" s="82">
        <f t="shared" ref="FI36" si="1349">+$D36*EO11</f>
        <v>0.91324797400202029</v>
      </c>
      <c r="FJ36" s="82">
        <f t="shared" ref="FJ36" si="1350">+$D36*EP11</f>
        <v>0.86758557530191927</v>
      </c>
      <c r="FK36" s="82">
        <f t="shared" ref="FK36" si="1351">+$D36*EQ11</f>
        <v>0.82420629653682331</v>
      </c>
      <c r="FL36" s="82">
        <f t="shared" ref="FL36" si="1352">+$D36*ER11</f>
        <v>0.78299598170998208</v>
      </c>
      <c r="FM36" s="82">
        <f t="shared" ref="FM36" si="1353">+$D36*ES11</f>
        <v>0.74384618262448299</v>
      </c>
      <c r="FN36" s="82">
        <f t="shared" ref="FN36" si="1354">+$D36*ET11</f>
        <v>0.70665387349325892</v>
      </c>
      <c r="FO36" s="82">
        <f t="shared" ref="FO36" si="1355">+$D36*EU11</f>
        <v>0.67132117981859585</v>
      </c>
      <c r="FP36" s="82">
        <f t="shared" ref="FP36" si="1356">+$D36*EV11</f>
        <v>0.63775512082766617</v>
      </c>
      <c r="FQ36" s="82">
        <f t="shared" ref="FQ36" si="1357">+$D36*EW11</f>
        <v>0.60586736478628289</v>
      </c>
      <c r="FR36" s="82">
        <f t="shared" ref="FR36" si="1358">+$D36*EX11</f>
        <v>0.57557399654696861</v>
      </c>
      <c r="FS36" s="82">
        <f t="shared" ref="FS36" si="1359">+$D36*EY11</f>
        <v>0.54679529671962024</v>
      </c>
      <c r="FT36" s="82">
        <f t="shared" ref="FT36" si="1360">+$D36*EZ11</f>
        <v>0.51945553188363924</v>
      </c>
      <c r="FU36" s="82">
        <f t="shared" ref="FU36" si="1361">+$D36*FA11</f>
        <v>0.49348275528945718</v>
      </c>
    </row>
    <row r="37" spans="1:177">
      <c r="A37" s="79">
        <v>1973</v>
      </c>
      <c r="D37" s="98">
        <f>Data!CD37</f>
        <v>12.359523078932661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12.359131637488286</v>
      </c>
      <c r="AI37" s="82">
        <f t="shared" ref="AI37:CO37" si="1362">+$D37*N11</f>
        <v>12.319941474493909</v>
      </c>
      <c r="AJ37" s="82">
        <f t="shared" si="1362"/>
        <v>12.279911510138804</v>
      </c>
      <c r="AK37" s="82">
        <f t="shared" si="1362"/>
        <v>12.238979882626252</v>
      </c>
      <c r="AL37" s="82">
        <f t="shared" si="1362"/>
        <v>12.197068824943921</v>
      </c>
      <c r="AM37" s="82">
        <f t="shared" si="1362"/>
        <v>12.154079896191629</v>
      </c>
      <c r="AN37" s="82">
        <f t="shared" si="1362"/>
        <v>12.109888089383039</v>
      </c>
      <c r="AO37" s="82">
        <f t="shared" si="1362"/>
        <v>12.064334684380212</v>
      </c>
      <c r="AP37" s="82">
        <f t="shared" si="1362"/>
        <v>12.017218749791915</v>
      </c>
      <c r="AQ37" s="82">
        <f t="shared" si="1362"/>
        <v>11.968287255874708</v>
      </c>
      <c r="AR37" s="82">
        <f t="shared" si="1362"/>
        <v>11.917223845709746</v>
      </c>
      <c r="AS37" s="82">
        <f t="shared" si="1362"/>
        <v>11.863636426907391</v>
      </c>
      <c r="AT37" s="82">
        <f t="shared" si="1362"/>
        <v>11.807043891433743</v>
      </c>
      <c r="AU37" s="82">
        <f t="shared" si="1362"/>
        <v>11.74686244448961</v>
      </c>
      <c r="AV37" s="82">
        <f t="shared" si="1362"/>
        <v>11.682392218511733</v>
      </c>
      <c r="AW37" s="82">
        <f t="shared" si="1362"/>
        <v>11.612805054643029</v>
      </c>
      <c r="AX37" s="82">
        <f t="shared" si="1362"/>
        <v>11.537134535983281</v>
      </c>
      <c r="AY37" s="82">
        <f t="shared" si="1362"/>
        <v>11.454269534542467</v>
      </c>
      <c r="AZ37" s="82">
        <f t="shared" si="1362"/>
        <v>11.362952663275134</v>
      </c>
      <c r="BA37" s="82">
        <f t="shared" si="1362"/>
        <v>11.261785079884122</v>
      </c>
      <c r="BB37" s="82">
        <f t="shared" si="1362"/>
        <v>11.149239044372656</v>
      </c>
      <c r="BC37" s="82">
        <f t="shared" si="1362"/>
        <v>11.023679464797119</v>
      </c>
      <c r="BD37" s="82">
        <f t="shared" si="1362"/>
        <v>10.883395358994273</v>
      </c>
      <c r="BE37" s="82">
        <f t="shared" si="1362"/>
        <v>10.726641707830641</v>
      </c>
      <c r="BF37" s="82">
        <f t="shared" si="1362"/>
        <v>10.551691584418021</v>
      </c>
      <c r="BG37" s="82">
        <f t="shared" si="1362"/>
        <v>10.356897735765257</v>
      </c>
      <c r="BH37" s="82">
        <f t="shared" si="1362"/>
        <v>10.140762006763469</v>
      </c>
      <c r="BI37" s="82">
        <f t="shared" si="1362"/>
        <v>9.9020101849235491</v>
      </c>
      <c r="BJ37" s="82">
        <f t="shared" si="1362"/>
        <v>9.6396690741593041</v>
      </c>
      <c r="BK37" s="82">
        <f t="shared" si="1362"/>
        <v>9.3531419510649947</v>
      </c>
      <c r="BL37" s="82">
        <f t="shared" si="1362"/>
        <v>9.0422780924981705</v>
      </c>
      <c r="BM37" s="82">
        <f t="shared" si="1362"/>
        <v>8.707431856882982</v>
      </c>
      <c r="BN37" s="82">
        <f t="shared" si="1362"/>
        <v>8.3495069063525928</v>
      </c>
      <c r="BO37" s="82">
        <f t="shared" si="1362"/>
        <v>7.969981602640388</v>
      </c>
      <c r="BP37" s="82">
        <f t="shared" si="1362"/>
        <v>7.5709123975971373</v>
      </c>
      <c r="BQ37" s="82">
        <f t="shared" si="1362"/>
        <v>7.1549131381382063</v>
      </c>
      <c r="BR37" s="82">
        <f t="shared" si="1362"/>
        <v>6.7251095517386759</v>
      </c>
      <c r="BS37" s="82">
        <f t="shared" si="1362"/>
        <v>6.2850696800202854</v>
      </c>
      <c r="BT37" s="82">
        <f t="shared" si="1362"/>
        <v>5.8387125707835663</v>
      </c>
      <c r="BU37" s="82">
        <f t="shared" si="1362"/>
        <v>5.3901989980789269</v>
      </c>
      <c r="BV37" s="82">
        <f t="shared" si="1362"/>
        <v>4.9438092315730646</v>
      </c>
      <c r="BW37" s="82">
        <f t="shared" si="1362"/>
        <v>4.5038138102095377</v>
      </c>
      <c r="BX37" s="82">
        <f t="shared" si="1362"/>
        <v>4.0743438060643529</v>
      </c>
      <c r="BY37" s="82">
        <f t="shared" si="1362"/>
        <v>3.6592671421807603</v>
      </c>
      <c r="BZ37" s="82">
        <f t="shared" si="1362"/>
        <v>3.2620771432843036</v>
      </c>
      <c r="CA37" s="82">
        <f t="shared" si="1362"/>
        <v>2.8857986826169082</v>
      </c>
      <c r="CB37" s="82">
        <f t="shared" si="1362"/>
        <v>2.532916112137213</v>
      </c>
      <c r="CC37" s="82">
        <f t="shared" si="1362"/>
        <v>2.2053257284728254</v>
      </c>
      <c r="CD37" s="82">
        <f t="shared" si="1362"/>
        <v>1.9043139550457953</v>
      </c>
      <c r="CE37" s="82">
        <f t="shared" si="1362"/>
        <v>1.6305608411831189</v>
      </c>
      <c r="CF37" s="82">
        <f t="shared" si="1362"/>
        <v>1.3841670159245394</v>
      </c>
      <c r="CG37" s="82">
        <f t="shared" si="1362"/>
        <v>1.1647009946717688</v>
      </c>
      <c r="CH37" s="82">
        <f t="shared" si="1362"/>
        <v>0.97126280132025489</v>
      </c>
      <c r="CI37" s="82">
        <f t="shared" si="1362"/>
        <v>0.80255928518679087</v>
      </c>
      <c r="CJ37" s="82">
        <f t="shared" si="1362"/>
        <v>0.65698629450657309</v>
      </c>
      <c r="CK37" s="82">
        <f t="shared" si="1362"/>
        <v>0.53271299736861344</v>
      </c>
      <c r="CL37" s="82">
        <f t="shared" si="1362"/>
        <v>0.42776406977043158</v>
      </c>
      <c r="CM37" s="82">
        <f t="shared" si="1362"/>
        <v>0.34009613171041891</v>
      </c>
      <c r="CN37" s="82">
        <f t="shared" si="1362"/>
        <v>0.2676656269263471</v>
      </c>
      <c r="CO37" s="82">
        <f t="shared" si="1362"/>
        <v>0.20848622824229171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12.359523078932661</v>
      </c>
      <c r="DO37" s="82">
        <f t="shared" ref="DO37" si="1363">+$D37*CT11</f>
        <v>11.741546924986027</v>
      </c>
      <c r="DP37" s="82">
        <f t="shared" ref="DP37" si="1364">+$D37*CU11</f>
        <v>11.154469578736727</v>
      </c>
      <c r="DQ37" s="82">
        <f t="shared" ref="DQ37" si="1365">+$D37*CV11</f>
        <v>10.596746099799889</v>
      </c>
      <c r="DR37" s="82">
        <f t="shared" ref="DR37" si="1366">+$D37*CW11</f>
        <v>10.066908794809896</v>
      </c>
      <c r="DS37" s="82">
        <f t="shared" ref="DS37" si="1367">+$D37*CX11</f>
        <v>9.5635633550693999</v>
      </c>
      <c r="DT37" s="82">
        <f t="shared" ref="DT37" si="1368">+$D37*CY11</f>
        <v>9.0853851873159304</v>
      </c>
      <c r="DU37" s="82">
        <f t="shared" ref="DU37" si="1369">+$D37*CZ11</f>
        <v>8.6311159279501339</v>
      </c>
      <c r="DV37" s="82">
        <f t="shared" ref="DV37" si="1370">+$D37*DA11</f>
        <v>8.1995601315526265</v>
      </c>
      <c r="DW37" s="82">
        <f t="shared" ref="DW37" si="1371">+$D37*DB11</f>
        <v>7.789582124974995</v>
      </c>
      <c r="DX37" s="82">
        <f t="shared" ref="DX37" si="1372">+$D37*DC11</f>
        <v>7.400103018726246</v>
      </c>
      <c r="DY37" s="82">
        <f t="shared" ref="DY37" si="1373">+$D37*DD11</f>
        <v>7.0300978677899328</v>
      </c>
      <c r="DZ37" s="82">
        <f t="shared" ref="DZ37" si="1374">+$D37*DE11</f>
        <v>6.678592974400436</v>
      </c>
      <c r="EA37" s="82">
        <f t="shared" ref="EA37" si="1375">+$D37*DF11</f>
        <v>6.3446633256804148</v>
      </c>
      <c r="EB37" s="82">
        <f t="shared" ref="EB37" si="1376">+$D37*DG11</f>
        <v>6.0274301593963937</v>
      </c>
      <c r="EC37" s="82">
        <f t="shared" ref="EC37" si="1377">+$D37*DH11</f>
        <v>5.7260586514265741</v>
      </c>
      <c r="ED37" s="82">
        <f t="shared" ref="ED37" si="1378">+$D37*DI11</f>
        <v>5.4397557188552454</v>
      </c>
      <c r="EE37" s="82">
        <f t="shared" ref="EE37" si="1379">+$D37*DJ11</f>
        <v>5.1677679329124828</v>
      </c>
      <c r="EF37" s="82">
        <f t="shared" ref="EF37" si="1380">+$D37*DK11</f>
        <v>4.9093795362668589</v>
      </c>
      <c r="EG37" s="82">
        <f t="shared" ref="EG37" si="1381">+$D37*DL11</f>
        <v>4.663910559453516</v>
      </c>
      <c r="EH37" s="82">
        <f t="shared" ref="EH37" si="1382">+$D37*DM11</f>
        <v>4.4307150314808394</v>
      </c>
      <c r="EI37" s="82">
        <f t="shared" ref="EI37" si="1383">+$D37*DN11</f>
        <v>4.209179279906798</v>
      </c>
      <c r="EJ37" s="82">
        <f t="shared" ref="EJ37" si="1384">+$D37*DO11</f>
        <v>3.9987203159114579</v>
      </c>
      <c r="EK37" s="82">
        <f t="shared" ref="EK37" si="1385">+$D37*DP11</f>
        <v>3.7987843001158854</v>
      </c>
      <c r="EL37" s="82">
        <f t="shared" ref="EL37" si="1386">+$D37*DQ11</f>
        <v>3.6088450851100911</v>
      </c>
      <c r="EM37" s="82">
        <f t="shared" ref="EM37" si="1387">+$D37*DR11</f>
        <v>3.4284028308545862</v>
      </c>
      <c r="EN37" s="82">
        <f t="shared" ref="EN37" si="1388">+$D37*DS11</f>
        <v>3.2569826893118572</v>
      </c>
      <c r="EO37" s="82">
        <f t="shared" ref="EO37" si="1389">+$D37*DT11</f>
        <v>3.0941335548462643</v>
      </c>
      <c r="EP37" s="82">
        <f t="shared" ref="EP37" si="1390">+$D37*DU11</f>
        <v>2.9394268771039505</v>
      </c>
      <c r="EQ37" s="82">
        <f t="shared" ref="EQ37" si="1391">+$D37*DV11</f>
        <v>2.7924555332487531</v>
      </c>
      <c r="ER37" s="82">
        <f t="shared" ref="ER37" si="1392">+$D37*DW11</f>
        <v>2.6528327565863155</v>
      </c>
      <c r="ES37" s="82">
        <f t="shared" ref="ES37" si="1393">+$D37*DX11</f>
        <v>2.5201911187569999</v>
      </c>
      <c r="ET37" s="82">
        <f t="shared" ref="ET37" si="1394">+$D37*DY11</f>
        <v>2.3941815628191501</v>
      </c>
      <c r="EU37" s="82">
        <f t="shared" ref="EU37" si="1395">+$D37*DZ11</f>
        <v>2.2744724846781921</v>
      </c>
      <c r="EV37" s="82">
        <f t="shared" ref="EV37" si="1396">+$D37*EA11</f>
        <v>2.1607488604442828</v>
      </c>
      <c r="EW37" s="82">
        <f t="shared" ref="EW37" si="1397">+$D37*EB11</f>
        <v>2.0527114174220684</v>
      </c>
      <c r="EX37" s="82">
        <f t="shared" ref="EX37" si="1398">+$D37*EC11</f>
        <v>1.9500758465509651</v>
      </c>
      <c r="EY37" s="82">
        <f t="shared" ref="EY37" si="1399">+$D37*ED11</f>
        <v>1.852572054223417</v>
      </c>
      <c r="EZ37" s="82">
        <f t="shared" ref="EZ37" si="1400">+$D37*EE11</f>
        <v>1.7599434515122458</v>
      </c>
      <c r="FA37" s="82">
        <f t="shared" ref="FA37" si="1401">+$D37*EF11</f>
        <v>1.6719462789366337</v>
      </c>
      <c r="FB37" s="82">
        <f t="shared" ref="FB37" si="1402">+$D37*EG11</f>
        <v>1.5883489649898022</v>
      </c>
      <c r="FC37" s="82">
        <f t="shared" ref="FC37" si="1403">+$D37*EH11</f>
        <v>1.5089315167403119</v>
      </c>
      <c r="FD37" s="82">
        <f t="shared" ref="FD37" si="1404">+$D37*EI11</f>
        <v>1.4334849409032966</v>
      </c>
      <c r="FE37" s="82">
        <f t="shared" ref="FE37" si="1405">+$D37*EJ11</f>
        <v>1.3618106938581314</v>
      </c>
      <c r="FF37" s="82">
        <f t="shared" ref="FF37" si="1406">+$D37*EK11</f>
        <v>1.2937201591652248</v>
      </c>
      <c r="FG37" s="82">
        <f t="shared" ref="FG37" si="1407">+$D37*EL11</f>
        <v>1.2290341512069636</v>
      </c>
      <c r="FH37" s="82">
        <f t="shared" ref="FH37" si="1408">+$D37*EM11</f>
        <v>1.1675824436466153</v>
      </c>
      <c r="FI37" s="82">
        <f t="shared" ref="FI37" si="1409">+$D37*EN11</f>
        <v>1.1092033214642847</v>
      </c>
      <c r="FJ37" s="82">
        <f t="shared" ref="FJ37" si="1410">+$D37*EO11</f>
        <v>1.0537431553910703</v>
      </c>
      <c r="FK37" s="82">
        <f t="shared" ref="FK37" si="1411">+$D37*EP11</f>
        <v>1.001055997621517</v>
      </c>
      <c r="FL37" s="82">
        <f t="shared" ref="FL37" si="1412">+$D37*EQ11</f>
        <v>0.95100319774044106</v>
      </c>
      <c r="FM37" s="82">
        <f t="shared" ref="FM37" si="1413">+$D37*ER11</f>
        <v>0.90345303785341891</v>
      </c>
      <c r="FN37" s="82">
        <f t="shared" ref="FN37" si="1414">+$D37*ES11</f>
        <v>0.85828038596074796</v>
      </c>
      <c r="FO37" s="82">
        <f t="shared" ref="FO37" si="1415">+$D37*ET11</f>
        <v>0.81536636666271067</v>
      </c>
      <c r="FP37" s="82">
        <f t="shared" ref="FP37" si="1416">+$D37*EU11</f>
        <v>0.77459804832957502</v>
      </c>
      <c r="FQ37" s="82">
        <f t="shared" ref="FQ37" si="1417">+$D37*EV11</f>
        <v>0.73586814591309635</v>
      </c>
      <c r="FR37" s="82">
        <f t="shared" ref="FR37" si="1418">+$D37*EW11</f>
        <v>0.69907473861744152</v>
      </c>
      <c r="FS37" s="82">
        <f t="shared" ref="FS37" si="1419">+$D37*EX11</f>
        <v>0.6641210016865694</v>
      </c>
      <c r="FT37" s="82">
        <f t="shared" ref="FT37" si="1420">+$D37*EY11</f>
        <v>0.63091495160224098</v>
      </c>
      <c r="FU37" s="82">
        <f t="shared" ref="FU37" si="1421">+$D37*EZ11</f>
        <v>0.5993692040221289</v>
      </c>
    </row>
    <row r="38" spans="1:177">
      <c r="A38" s="79">
        <v>1974</v>
      </c>
      <c r="D38" s="98">
        <f>Data!CD38</f>
        <v>12.609178185288496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12.608778836956873</v>
      </c>
      <c r="AJ38" s="82">
        <f t="shared" ref="AJ38:CO38" si="1422">+$D38*N11</f>
        <v>12.568797055689851</v>
      </c>
      <c r="AK38" s="82">
        <f t="shared" si="1422"/>
        <v>12.527958509567902</v>
      </c>
      <c r="AL38" s="82">
        <f t="shared" si="1422"/>
        <v>12.486200087222354</v>
      </c>
      <c r="AM38" s="82">
        <f t="shared" si="1422"/>
        <v>12.443442450792904</v>
      </c>
      <c r="AN38" s="82">
        <f t="shared" si="1422"/>
        <v>12.399585170931006</v>
      </c>
      <c r="AO38" s="82">
        <f t="shared" si="1422"/>
        <v>12.354500715582631</v>
      </c>
      <c r="AP38" s="82">
        <f t="shared" si="1422"/>
        <v>12.30802715855628</v>
      </c>
      <c r="AQ38" s="82">
        <f t="shared" si="1422"/>
        <v>12.259959509764647</v>
      </c>
      <c r="AR38" s="82">
        <f t="shared" si="1422"/>
        <v>12.210039628412098</v>
      </c>
      <c r="AS38" s="82">
        <f t="shared" si="1422"/>
        <v>12.157944767355851</v>
      </c>
      <c r="AT38" s="82">
        <f t="shared" si="1422"/>
        <v>12.103274914170308</v>
      </c>
      <c r="AU38" s="82">
        <f t="shared" si="1422"/>
        <v>12.045539242721881</v>
      </c>
      <c r="AV38" s="82">
        <f t="shared" si="1422"/>
        <v>11.984142165899351</v>
      </c>
      <c r="AW38" s="82">
        <f t="shared" si="1422"/>
        <v>11.918369679225775</v>
      </c>
      <c r="AX38" s="82">
        <f t="shared" si="1422"/>
        <v>11.847376895521606</v>
      </c>
      <c r="AY38" s="82">
        <f t="shared" si="1422"/>
        <v>11.770177876832904</v>
      </c>
      <c r="AZ38" s="82">
        <f t="shared" si="1422"/>
        <v>11.685639051036913</v>
      </c>
      <c r="BA38" s="82">
        <f t="shared" si="1422"/>
        <v>11.592477632608437</v>
      </c>
      <c r="BB38" s="82">
        <f t="shared" si="1422"/>
        <v>11.489266523457577</v>
      </c>
      <c r="BC38" s="82">
        <f t="shared" si="1422"/>
        <v>11.374447124136998</v>
      </c>
      <c r="BD38" s="82">
        <f t="shared" si="1422"/>
        <v>11.246351314806256</v>
      </c>
      <c r="BE38" s="82">
        <f t="shared" si="1422"/>
        <v>11.103233552467428</v>
      </c>
      <c r="BF38" s="82">
        <f t="shared" si="1422"/>
        <v>10.943313569625541</v>
      </c>
      <c r="BG38" s="82">
        <f t="shared" si="1422"/>
        <v>10.764829556483635</v>
      </c>
      <c r="BH38" s="82">
        <f t="shared" si="1422"/>
        <v>10.566100986507703</v>
      </c>
      <c r="BI38" s="82">
        <f t="shared" si="1422"/>
        <v>10.345599442735663</v>
      </c>
      <c r="BJ38" s="82">
        <f t="shared" si="1422"/>
        <v>10.102024974334592</v>
      </c>
      <c r="BK38" s="82">
        <f t="shared" si="1422"/>
        <v>9.8343847272289953</v>
      </c>
      <c r="BL38" s="82">
        <f t="shared" si="1422"/>
        <v>9.5420699245508462</v>
      </c>
      <c r="BM38" s="82">
        <f t="shared" si="1422"/>
        <v>9.224926798638748</v>
      </c>
      <c r="BN38" s="82">
        <f t="shared" si="1422"/>
        <v>8.8833168657488777</v>
      </c>
      <c r="BO38" s="82">
        <f t="shared" si="1422"/>
        <v>8.5181620414586838</v>
      </c>
      <c r="BP38" s="82">
        <f t="shared" si="1422"/>
        <v>8.130970549540196</v>
      </c>
      <c r="BQ38" s="82">
        <f t="shared" si="1422"/>
        <v>7.7238403809636322</v>
      </c>
      <c r="BR38" s="82">
        <f t="shared" si="1422"/>
        <v>7.2994381808167068</v>
      </c>
      <c r="BS38" s="82">
        <f t="shared" si="1422"/>
        <v>6.8609528144334817</v>
      </c>
      <c r="BT38" s="82">
        <f t="shared" si="1422"/>
        <v>6.4120243957806293</v>
      </c>
      <c r="BU38" s="82">
        <f t="shared" si="1422"/>
        <v>5.9566511351222475</v>
      </c>
      <c r="BV38" s="82">
        <f t="shared" si="1422"/>
        <v>5.4990778517005765</v>
      </c>
      <c r="BW38" s="82">
        <f t="shared" si="1422"/>
        <v>5.0436712741153986</v>
      </c>
      <c r="BX38" s="82">
        <f t="shared" si="1422"/>
        <v>4.5947882036884682</v>
      </c>
      <c r="BY38" s="82">
        <f t="shared" si="1422"/>
        <v>4.1566431577251839</v>
      </c>
      <c r="BZ38" s="82">
        <f t="shared" si="1422"/>
        <v>3.7331821890422971</v>
      </c>
      <c r="CA38" s="82">
        <f t="shared" si="1422"/>
        <v>3.327969185472869</v>
      </c>
      <c r="CB38" s="82">
        <f t="shared" si="1422"/>
        <v>2.9440901209215382</v>
      </c>
      <c r="CC38" s="82">
        <f t="shared" si="1422"/>
        <v>2.5840795297972279</v>
      </c>
      <c r="CD38" s="82">
        <f t="shared" si="1422"/>
        <v>2.2498720128055609</v>
      </c>
      <c r="CE38" s="82">
        <f t="shared" si="1422"/>
        <v>1.9427799783660831</v>
      </c>
      <c r="CF38" s="82">
        <f t="shared" si="1422"/>
        <v>1.6634972124027425</v>
      </c>
      <c r="CG38" s="82">
        <f t="shared" si="1422"/>
        <v>1.412126376602777</v>
      </c>
      <c r="CH38" s="82">
        <f t="shared" si="1422"/>
        <v>1.1882272706324621</v>
      </c>
      <c r="CI38" s="82">
        <f t="shared" si="1422"/>
        <v>0.99088173939856905</v>
      </c>
      <c r="CJ38" s="82">
        <f t="shared" si="1422"/>
        <v>0.81877051133367174</v>
      </c>
      <c r="CK38" s="82">
        <f t="shared" si="1422"/>
        <v>0.67025703174957751</v>
      </c>
      <c r="CL38" s="82">
        <f t="shared" si="1422"/>
        <v>0.54347348700610532</v>
      </c>
      <c r="CM38" s="82">
        <f t="shared" si="1422"/>
        <v>0.43640465271620688</v>
      </c>
      <c r="CN38" s="82">
        <f t="shared" si="1422"/>
        <v>0.34696587380249849</v>
      </c>
      <c r="CO38" s="82">
        <f t="shared" si="1422"/>
        <v>0.27307231536661569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12.609178185288496</v>
      </c>
      <c r="DP38" s="82">
        <f t="shared" ref="DP38" si="1423">+$D38*CT11</f>
        <v>11.978719276024071</v>
      </c>
      <c r="DQ38" s="82">
        <f t="shared" ref="DQ38" si="1424">+$D38*CU11</f>
        <v>11.379783312222868</v>
      </c>
      <c r="DR38" s="82">
        <f t="shared" ref="DR38" si="1425">+$D38*CV11</f>
        <v>10.810794146611723</v>
      </c>
      <c r="DS38" s="82">
        <f t="shared" ref="DS38" si="1426">+$D38*CW11</f>
        <v>10.270254439281137</v>
      </c>
      <c r="DT38" s="82">
        <f t="shared" ref="DT38" si="1427">+$D38*CX11</f>
        <v>9.7567417173170803</v>
      </c>
      <c r="DU38" s="82">
        <f t="shared" ref="DU38" si="1428">+$D38*CY11</f>
        <v>9.2689046314512265</v>
      </c>
      <c r="DV38" s="82">
        <f t="shared" ref="DV38" si="1429">+$D38*CZ11</f>
        <v>8.8054593998786643</v>
      </c>
      <c r="DW38" s="82">
        <f t="shared" ref="DW38" si="1430">+$D38*DA11</f>
        <v>8.3651864298847318</v>
      </c>
      <c r="DX38" s="82">
        <f t="shared" ref="DX38" si="1431">+$D38*DB11</f>
        <v>7.9469271083904944</v>
      </c>
      <c r="DY38" s="82">
        <f t="shared" ref="DY38" si="1432">+$D38*DC11</f>
        <v>7.5495807529709706</v>
      </c>
      <c r="DZ38" s="82">
        <f t="shared" ref="DZ38" si="1433">+$D38*DD11</f>
        <v>7.1721017153224214</v>
      </c>
      <c r="EA38" s="82">
        <f t="shared" ref="EA38" si="1434">+$D38*DE11</f>
        <v>6.8134966295563002</v>
      </c>
      <c r="EB38" s="82">
        <f t="shared" ref="EB38" si="1435">+$D38*DF11</f>
        <v>6.4728217980784848</v>
      </c>
      <c r="EC38" s="82">
        <f t="shared" ref="EC38" si="1436">+$D38*DG11</f>
        <v>6.1491807081745602</v>
      </c>
      <c r="ED38" s="82">
        <f t="shared" ref="ED38" si="1437">+$D38*DH11</f>
        <v>5.841721672765833</v>
      </c>
      <c r="EE38" s="82">
        <f t="shared" ref="EE38" si="1438">+$D38*DI11</f>
        <v>5.5496355891275417</v>
      </c>
      <c r="EF38" s="82">
        <f t="shared" ref="EF38" si="1439">+$D38*DJ11</f>
        <v>5.2721538096711642</v>
      </c>
      <c r="EG38" s="82">
        <f t="shared" ref="EG38" si="1440">+$D38*DK11</f>
        <v>5.0085461191876055</v>
      </c>
      <c r="EH38" s="82">
        <f t="shared" ref="EH38" si="1441">+$D38*DL11</f>
        <v>4.7581188132282257</v>
      </c>
      <c r="EI38" s="82">
        <f t="shared" ref="EI38" si="1442">+$D38*DM11</f>
        <v>4.5202128725668143</v>
      </c>
      <c r="EJ38" s="82">
        <f t="shared" ref="EJ38" si="1443">+$D38*DN11</f>
        <v>4.2942022289384738</v>
      </c>
      <c r="EK38" s="82">
        <f t="shared" ref="EK38" si="1444">+$D38*DO11</f>
        <v>4.0794921174915499</v>
      </c>
      <c r="EL38" s="82">
        <f t="shared" ref="EL38" si="1445">+$D38*DP11</f>
        <v>3.8755175116169727</v>
      </c>
      <c r="EM38" s="82">
        <f t="shared" ref="EM38" si="1446">+$D38*DQ11</f>
        <v>3.6817416360361239</v>
      </c>
      <c r="EN38" s="82">
        <f t="shared" ref="EN38" si="1447">+$D38*DR11</f>
        <v>3.4976545542343174</v>
      </c>
      <c r="EO38" s="82">
        <f t="shared" ref="EO38" si="1448">+$D38*DS11</f>
        <v>3.3227718265226018</v>
      </c>
      <c r="EP38" s="82">
        <f t="shared" ref="EP38" si="1449">+$D38*DT11</f>
        <v>3.1566332351964714</v>
      </c>
      <c r="EQ38" s="82">
        <f t="shared" ref="EQ38" si="1450">+$D38*DU11</f>
        <v>2.9988015734366478</v>
      </c>
      <c r="ER38" s="82">
        <f t="shared" ref="ER38" si="1451">+$D38*DV11</f>
        <v>2.8488614947648152</v>
      </c>
      <c r="ES38" s="82">
        <f t="shared" ref="ES38" si="1452">+$D38*DW11</f>
        <v>2.7064184200265742</v>
      </c>
      <c r="ET38" s="82">
        <f t="shared" ref="ET38" si="1453">+$D38*DX11</f>
        <v>2.571097499025246</v>
      </c>
      <c r="EU38" s="82">
        <f t="shared" ref="EU38" si="1454">+$D38*DY11</f>
        <v>2.4425426240739836</v>
      </c>
      <c r="EV38" s="82">
        <f t="shared" ref="EV38" si="1455">+$D38*DZ11</f>
        <v>2.3204154928702843</v>
      </c>
      <c r="EW38" s="82">
        <f t="shared" ref="EW38" si="1456">+$D38*EA11</f>
        <v>2.2043947182267702</v>
      </c>
      <c r="EX38" s="82">
        <f t="shared" ref="EX38" si="1457">+$D38*EB11</f>
        <v>2.0941749823154314</v>
      </c>
      <c r="EY38" s="82">
        <f t="shared" ref="EY38" si="1458">+$D38*EC11</f>
        <v>1.98946623319966</v>
      </c>
      <c r="EZ38" s="82">
        <f t="shared" ref="EZ38" si="1459">+$D38*ED11</f>
        <v>1.8899929215396771</v>
      </c>
      <c r="FA38" s="82">
        <f t="shared" ref="FA38" si="1460">+$D38*EE11</f>
        <v>1.7954932754626931</v>
      </c>
      <c r="FB38" s="82">
        <f t="shared" ref="FB38" si="1461">+$D38*EF11</f>
        <v>1.7057186116895586</v>
      </c>
      <c r="FC38" s="82">
        <f t="shared" ref="FC38" si="1462">+$D38*EG11</f>
        <v>1.6204326811050809</v>
      </c>
      <c r="FD38" s="82">
        <f t="shared" ref="FD38" si="1463">+$D38*EH11</f>
        <v>1.5394110470498266</v>
      </c>
      <c r="FE38" s="82">
        <f t="shared" ref="FE38" si="1464">+$D38*EI11</f>
        <v>1.4624404946973355</v>
      </c>
      <c r="FF38" s="82">
        <f t="shared" ref="FF38" si="1465">+$D38*EJ11</f>
        <v>1.3893184699624683</v>
      </c>
      <c r="FG38" s="82">
        <f t="shared" ref="FG38" si="1466">+$D38*EK11</f>
        <v>1.3198525464643449</v>
      </c>
      <c r="FH38" s="82">
        <f t="shared" ref="FH38" si="1467">+$D38*EL11</f>
        <v>1.2538599191411277</v>
      </c>
      <c r="FI38" s="82">
        <f t="shared" ref="FI38" si="1468">+$D38*EM11</f>
        <v>1.1911669231840714</v>
      </c>
      <c r="FJ38" s="82">
        <f t="shared" ref="FJ38" si="1469">+$D38*EN11</f>
        <v>1.1316085770248678</v>
      </c>
      <c r="FK38" s="82">
        <f t="shared" ref="FK38" si="1470">+$D38*EO11</f>
        <v>1.0750281481736244</v>
      </c>
      <c r="FL38" s="82">
        <f t="shared" ref="FL38" si="1471">+$D38*EP11</f>
        <v>1.0212767407649432</v>
      </c>
      <c r="FM38" s="82">
        <f t="shared" ref="FM38" si="1472">+$D38*EQ11</f>
        <v>0.970212903726696</v>
      </c>
      <c r="FN38" s="82">
        <f t="shared" ref="FN38" si="1473">+$D38*ER11</f>
        <v>0.92170225854036114</v>
      </c>
      <c r="FO38" s="82">
        <f t="shared" ref="FO38" si="1474">+$D38*ES11</f>
        <v>0.87561714561334303</v>
      </c>
      <c r="FP38" s="82">
        <f t="shared" ref="FP38" si="1475">+$D38*ET11</f>
        <v>0.83183628833267609</v>
      </c>
      <c r="FQ38" s="82">
        <f t="shared" ref="FQ38" si="1476">+$D38*EU11</f>
        <v>0.79024447391604202</v>
      </c>
      <c r="FR38" s="82">
        <f t="shared" ref="FR38" si="1477">+$D38*EV11</f>
        <v>0.75073225022024015</v>
      </c>
      <c r="FS38" s="82">
        <f t="shared" ref="FS38" si="1478">+$D38*EW11</f>
        <v>0.71319563770922811</v>
      </c>
      <c r="FT38" s="82">
        <f t="shared" ref="FT38" si="1479">+$D38*EX11</f>
        <v>0.67753585582376663</v>
      </c>
      <c r="FU38" s="82">
        <f t="shared" ref="FU38" si="1480">+$D38*EY11</f>
        <v>0.64365906303257836</v>
      </c>
    </row>
    <row r="39" spans="1:177">
      <c r="A39" s="79">
        <v>1975</v>
      </c>
      <c r="D39" s="98">
        <f>Data!CD39</f>
        <v>14.234406743258299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14.233955921919982</v>
      </c>
      <c r="AK39" s="82">
        <f t="shared" ref="AK39:CO39" si="1481">+$D39*N11</f>
        <v>14.188820788724801</v>
      </c>
      <c r="AL39" s="82">
        <f t="shared" si="1481"/>
        <v>14.142718460106639</v>
      </c>
      <c r="AM39" s="82">
        <f t="shared" si="1481"/>
        <v>14.095577690114443</v>
      </c>
      <c r="AN39" s="82">
        <f t="shared" si="1481"/>
        <v>14.047308914832382</v>
      </c>
      <c r="AO39" s="82">
        <f t="shared" si="1481"/>
        <v>13.997798760321638</v>
      </c>
      <c r="AP39" s="82">
        <f t="shared" si="1481"/>
        <v>13.946903256602306</v>
      </c>
      <c r="AQ39" s="82">
        <f t="shared" si="1481"/>
        <v>13.894439606410504</v>
      </c>
      <c r="AR39" s="82">
        <f t="shared" si="1481"/>
        <v>13.840176397973138</v>
      </c>
      <c r="AS39" s="82">
        <f t="shared" si="1481"/>
        <v>13.783822218080873</v>
      </c>
      <c r="AT39" s="82">
        <f t="shared" si="1481"/>
        <v>13.725012719903321</v>
      </c>
      <c r="AU39" s="82">
        <f t="shared" si="1481"/>
        <v>13.663296332411456</v>
      </c>
      <c r="AV39" s="82">
        <f t="shared" si="1481"/>
        <v>13.59811896566198</v>
      </c>
      <c r="AW39" s="82">
        <f t="shared" si="1481"/>
        <v>13.52880826582917</v>
      </c>
      <c r="AX39" s="82">
        <f t="shared" si="1481"/>
        <v>13.454558198610709</v>
      </c>
      <c r="AY39" s="82">
        <f t="shared" si="1481"/>
        <v>13.374414977202328</v>
      </c>
      <c r="AZ39" s="82">
        <f t="shared" si="1481"/>
        <v>13.287265583637765</v>
      </c>
      <c r="BA39" s="82">
        <f t="shared" si="1481"/>
        <v>13.191830336844159</v>
      </c>
      <c r="BB39" s="82">
        <f t="shared" si="1481"/>
        <v>13.086661109857026</v>
      </c>
      <c r="BC39" s="82">
        <f t="shared" si="1481"/>
        <v>12.970146862339272</v>
      </c>
      <c r="BD39" s="82">
        <f t="shared" si="1481"/>
        <v>12.840528103057036</v>
      </c>
      <c r="BE39" s="82">
        <f t="shared" si="1481"/>
        <v>12.695921704025574</v>
      </c>
      <c r="BF39" s="82">
        <f t="shared" si="1481"/>
        <v>12.53435713483797</v>
      </c>
      <c r="BG39" s="82">
        <f t="shared" si="1481"/>
        <v>12.35382466486287</v>
      </c>
      <c r="BH39" s="82">
        <f t="shared" si="1481"/>
        <v>12.152335400225848</v>
      </c>
      <c r="BI39" s="82">
        <f t="shared" si="1481"/>
        <v>11.927992207118789</v>
      </c>
      <c r="BJ39" s="82">
        <f t="shared" si="1481"/>
        <v>11.679069667089209</v>
      </c>
      <c r="BK39" s="82">
        <f t="shared" si="1481"/>
        <v>11.404100275385396</v>
      </c>
      <c r="BL39" s="82">
        <f t="shared" si="1481"/>
        <v>11.101963206483306</v>
      </c>
      <c r="BM39" s="82">
        <f t="shared" si="1481"/>
        <v>10.771971216739619</v>
      </c>
      <c r="BN39" s="82">
        <f t="shared" si="1481"/>
        <v>10.413950718993922</v>
      </c>
      <c r="BO39" s="82">
        <f t="shared" si="1481"/>
        <v>10.028309826238123</v>
      </c>
      <c r="BP39" s="82">
        <f t="shared" si="1481"/>
        <v>9.6160892820575334</v>
      </c>
      <c r="BQ39" s="82">
        <f t="shared" si="1481"/>
        <v>9.1789917089637427</v>
      </c>
      <c r="BR39" s="82">
        <f t="shared" si="1481"/>
        <v>8.719385513237869</v>
      </c>
      <c r="BS39" s="82">
        <f t="shared" si="1481"/>
        <v>8.2402810505320119</v>
      </c>
      <c r="BT39" s="82">
        <f t="shared" si="1481"/>
        <v>7.7452782070201573</v>
      </c>
      <c r="BU39" s="82">
        <f t="shared" si="1481"/>
        <v>7.2384862800753762</v>
      </c>
      <c r="BV39" s="82">
        <f t="shared" si="1481"/>
        <v>6.7244188192968553</v>
      </c>
      <c r="BW39" s="82">
        <f t="shared" si="1481"/>
        <v>6.2078677693107807</v>
      </c>
      <c r="BX39" s="82">
        <f t="shared" si="1481"/>
        <v>5.6937626973033204</v>
      </c>
      <c r="BY39" s="82">
        <f t="shared" si="1481"/>
        <v>5.1870219636308823</v>
      </c>
      <c r="BZ39" s="82">
        <f t="shared" si="1481"/>
        <v>4.6924033052902798</v>
      </c>
      <c r="CA39" s="82">
        <f t="shared" si="1481"/>
        <v>4.2143613917293239</v>
      </c>
      <c r="CB39" s="82">
        <f t="shared" si="1481"/>
        <v>3.7569194692101959</v>
      </c>
      <c r="CC39" s="82">
        <f t="shared" si="1481"/>
        <v>3.3235612705434106</v>
      </c>
      <c r="CD39" s="82">
        <f t="shared" si="1481"/>
        <v>2.9171480126259959</v>
      </c>
      <c r="CE39" s="82">
        <f t="shared" si="1481"/>
        <v>2.5398636516940347</v>
      </c>
      <c r="CF39" s="82">
        <f t="shared" si="1481"/>
        <v>2.1931897557754008</v>
      </c>
      <c r="CG39" s="82">
        <f t="shared" si="1481"/>
        <v>1.8779095345994758</v>
      </c>
      <c r="CH39" s="82">
        <f t="shared" si="1481"/>
        <v>1.594138882175498</v>
      </c>
      <c r="CI39" s="82">
        <f t="shared" si="1481"/>
        <v>1.3413808596461785</v>
      </c>
      <c r="CJ39" s="82">
        <f t="shared" si="1481"/>
        <v>1.1185989686086582</v>
      </c>
      <c r="CK39" s="82">
        <f t="shared" si="1481"/>
        <v>0.92430389327886286</v>
      </c>
      <c r="CL39" s="82">
        <f t="shared" si="1481"/>
        <v>0.75664813933583008</v>
      </c>
      <c r="CM39" s="82">
        <f t="shared" si="1481"/>
        <v>0.61352314596106317</v>
      </c>
      <c r="CN39" s="82">
        <f t="shared" si="1481"/>
        <v>0.49265394144882113</v>
      </c>
      <c r="CO39" s="82">
        <f t="shared" si="1481"/>
        <v>0.39168717430745009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14.234406743258299</v>
      </c>
      <c r="DQ39" s="82">
        <f t="shared" ref="DQ39" si="1482">+$D39*CT11</f>
        <v>13.522686406095383</v>
      </c>
      <c r="DR39" s="82">
        <f t="shared" ref="DR39" si="1483">+$D39*CU11</f>
        <v>12.846552085790615</v>
      </c>
      <c r="DS39" s="82">
        <f t="shared" ref="DS39" si="1484">+$D39*CV11</f>
        <v>12.204224481501083</v>
      </c>
      <c r="DT39" s="82">
        <f t="shared" ref="DT39" si="1485">+$D39*CW11</f>
        <v>11.594013257426029</v>
      </c>
      <c r="DU39" s="82">
        <f t="shared" ref="DU39" si="1486">+$D39*CX11</f>
        <v>11.014312594554728</v>
      </c>
      <c r="DV39" s="82">
        <f t="shared" ref="DV39" si="1487">+$D39*CY11</f>
        <v>10.463596964826991</v>
      </c>
      <c r="DW39" s="82">
        <f t="shared" ref="DW39" si="1488">+$D39*CZ11</f>
        <v>9.9404171165856425</v>
      </c>
      <c r="DX39" s="82">
        <f t="shared" ref="DX39" si="1489">+$D39*DA11</f>
        <v>9.4433962607563604</v>
      </c>
      <c r="DY39" s="82">
        <f t="shared" ref="DY39" si="1490">+$D39*DB11</f>
        <v>8.9712264477185411</v>
      </c>
      <c r="DZ39" s="82">
        <f t="shared" ref="DZ39" si="1491">+$D39*DC11</f>
        <v>8.5226651253326153</v>
      </c>
      <c r="EA39" s="82">
        <f t="shared" ref="EA39" si="1492">+$D39*DD11</f>
        <v>8.0965318690659842</v>
      </c>
      <c r="EB39" s="82">
        <f t="shared" ref="EB39" si="1493">+$D39*DE11</f>
        <v>7.6917052756126845</v>
      </c>
      <c r="EC39" s="82">
        <f t="shared" ref="EC39" si="1494">+$D39*DF11</f>
        <v>7.3071200118320503</v>
      </c>
      <c r="ED39" s="82">
        <f t="shared" ref="ED39" si="1495">+$D39*DG11</f>
        <v>6.9417640112404468</v>
      </c>
      <c r="EE39" s="82">
        <f t="shared" ref="EE39" si="1496">+$D39*DH11</f>
        <v>6.5946758106784253</v>
      </c>
      <c r="EF39" s="82">
        <f t="shared" ref="EF39" si="1497">+$D39*DI11</f>
        <v>6.2649420201445043</v>
      </c>
      <c r="EG39" s="82">
        <f t="shared" ref="EG39" si="1498">+$D39*DJ11</f>
        <v>5.951694919137279</v>
      </c>
      <c r="EH39" s="82">
        <f t="shared" ref="EH39" si="1499">+$D39*DK11</f>
        <v>5.6541101731804142</v>
      </c>
      <c r="EI39" s="82">
        <f t="shared" ref="EI39" si="1500">+$D39*DL11</f>
        <v>5.3714046645213935</v>
      </c>
      <c r="EJ39" s="82">
        <f t="shared" ref="EJ39" si="1501">+$D39*DM11</f>
        <v>5.1028344312953235</v>
      </c>
      <c r="EK39" s="82">
        <f t="shared" ref="EK39" si="1502">+$D39*DN11</f>
        <v>4.8476927097305582</v>
      </c>
      <c r="EL39" s="82">
        <f t="shared" ref="EL39" si="1503">+$D39*DO11</f>
        <v>4.6053080742440295</v>
      </c>
      <c r="EM39" s="82">
        <f t="shared" ref="EM39" si="1504">+$D39*DP11</f>
        <v>4.3750426705318288</v>
      </c>
      <c r="EN39" s="82">
        <f t="shared" ref="EN39" si="1505">+$D39*DQ11</f>
        <v>4.156290537005237</v>
      </c>
      <c r="EO39" s="82">
        <f t="shared" ref="EO39" si="1506">+$D39*DR11</f>
        <v>3.948476010154975</v>
      </c>
      <c r="EP39" s="82">
        <f t="shared" ref="EP39" si="1507">+$D39*DS11</f>
        <v>3.7510522096472263</v>
      </c>
      <c r="EQ39" s="82">
        <f t="shared" ref="EQ39" si="1508">+$D39*DT11</f>
        <v>3.563499599164865</v>
      </c>
      <c r="ER39" s="82">
        <f t="shared" ref="ER39" si="1509">+$D39*DU11</f>
        <v>3.3853246192066213</v>
      </c>
      <c r="ES39" s="82">
        <f t="shared" ref="ES39" si="1510">+$D39*DV11</f>
        <v>3.2160583882462905</v>
      </c>
      <c r="ET39" s="82">
        <f t="shared" ref="ET39" si="1511">+$D39*DW11</f>
        <v>3.0552554688339755</v>
      </c>
      <c r="EU39" s="82">
        <f t="shared" ref="EU39" si="1512">+$D39*DX11</f>
        <v>2.9024926953922772</v>
      </c>
      <c r="EV39" s="82">
        <f t="shared" ref="EV39" si="1513">+$D39*DY11</f>
        <v>2.7573680606226634</v>
      </c>
      <c r="EW39" s="82">
        <f t="shared" ref="EW39" si="1514">+$D39*DZ11</f>
        <v>2.6194996575915299</v>
      </c>
      <c r="EX39" s="82">
        <f t="shared" ref="EX39" si="1515">+$D39*EA11</f>
        <v>2.4885246747119538</v>
      </c>
      <c r="EY39" s="82">
        <f t="shared" ref="EY39" si="1516">+$D39*EB11</f>
        <v>2.3640984409763557</v>
      </c>
      <c r="EZ39" s="82">
        <f t="shared" ref="EZ39" si="1517">+$D39*EC11</f>
        <v>2.245893518927538</v>
      </c>
      <c r="FA39" s="82">
        <f t="shared" ref="FA39" si="1518">+$D39*ED11</f>
        <v>2.1335988429811614</v>
      </c>
      <c r="FB39" s="82">
        <f t="shared" ref="FB39" si="1519">+$D39*EE11</f>
        <v>2.0269189008321029</v>
      </c>
      <c r="FC39" s="82">
        <f t="shared" ref="FC39" si="1520">+$D39*EF11</f>
        <v>1.9255729557904981</v>
      </c>
      <c r="FD39" s="82">
        <f t="shared" ref="FD39" si="1521">+$D39*EG11</f>
        <v>1.8292943080009734</v>
      </c>
      <c r="FE39" s="82">
        <f t="shared" ref="FE39" si="1522">+$D39*EH11</f>
        <v>1.7378295926009244</v>
      </c>
      <c r="FF39" s="82">
        <f t="shared" ref="FF39" si="1523">+$D39*EI11</f>
        <v>1.6509381129708784</v>
      </c>
      <c r="FG39" s="82">
        <f t="shared" ref="FG39" si="1524">+$D39*EJ11</f>
        <v>1.5683912073223343</v>
      </c>
      <c r="FH39" s="82">
        <f t="shared" ref="FH39" si="1525">+$D39*EK11</f>
        <v>1.4899716469562174</v>
      </c>
      <c r="FI39" s="82">
        <f t="shared" ref="FI39" si="1526">+$D39*EL11</f>
        <v>1.4154730646084066</v>
      </c>
      <c r="FJ39" s="82">
        <f t="shared" ref="FJ39" si="1527">+$D39*EM11</f>
        <v>1.3446994113779862</v>
      </c>
      <c r="FK39" s="82">
        <f t="shared" ref="FK39" si="1528">+$D39*EN11</f>
        <v>1.2774644408090872</v>
      </c>
      <c r="FL39" s="82">
        <f t="shared" ref="FL39" si="1529">+$D39*EO11</f>
        <v>1.2135912187686326</v>
      </c>
      <c r="FM39" s="82">
        <f t="shared" ref="FM39" si="1530">+$D39*EP11</f>
        <v>1.152911657830201</v>
      </c>
      <c r="FN39" s="82">
        <f t="shared" ref="FN39" si="1531">+$D39*EQ11</f>
        <v>1.0952660749386909</v>
      </c>
      <c r="FO39" s="82">
        <f t="shared" ref="FO39" si="1532">+$D39*ER11</f>
        <v>1.0405027711917563</v>
      </c>
      <c r="FP39" s="82">
        <f t="shared" ref="FP39" si="1533">+$D39*ES11</f>
        <v>0.98847763263216848</v>
      </c>
      <c r="FQ39" s="82">
        <f t="shared" ref="FQ39" si="1534">+$D39*ET11</f>
        <v>0.93905375100056021</v>
      </c>
      <c r="FR39" s="82">
        <f t="shared" ref="FR39" si="1535">+$D39*EU11</f>
        <v>0.89210106345053197</v>
      </c>
      <c r="FS39" s="82">
        <f t="shared" ref="FS39" si="1536">+$D39*EV11</f>
        <v>0.84749601027800558</v>
      </c>
      <c r="FT39" s="82">
        <f t="shared" ref="FT39" si="1537">+$D39*EW11</f>
        <v>0.80512120976410528</v>
      </c>
      <c r="FU39" s="82">
        <f t="shared" ref="FU39" si="1538">+$D39*EX11</f>
        <v>0.76486514927589988</v>
      </c>
    </row>
    <row r="40" spans="1:177">
      <c r="A40" s="79">
        <v>1976</v>
      </c>
      <c r="D40" s="98">
        <f>Data!CD40</f>
        <v>11.469740814862174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11.469377553927064</v>
      </c>
      <c r="AL40" s="82">
        <f t="shared" ref="AL40:CO40" si="1539">+$D40*N11</f>
        <v>11.433008754810219</v>
      </c>
      <c r="AM40" s="82">
        <f t="shared" si="1539"/>
        <v>11.395860613004986</v>
      </c>
      <c r="AN40" s="82">
        <f t="shared" si="1539"/>
        <v>11.357875720246486</v>
      </c>
      <c r="AO40" s="82">
        <f t="shared" si="1539"/>
        <v>11.318981908096692</v>
      </c>
      <c r="AP40" s="82">
        <f t="shared" si="1539"/>
        <v>11.279087822576692</v>
      </c>
      <c r="AQ40" s="82">
        <f t="shared" si="1539"/>
        <v>11.238077456157377</v>
      </c>
      <c r="AR40" s="82">
        <f t="shared" si="1539"/>
        <v>11.195803515222918</v>
      </c>
      <c r="AS40" s="82">
        <f t="shared" si="1539"/>
        <v>11.152079533761295</v>
      </c>
      <c r="AT40" s="82">
        <f t="shared" si="1539"/>
        <v>11.10667069805379</v>
      </c>
      <c r="AU40" s="82">
        <f t="shared" si="1539"/>
        <v>11.059283426233129</v>
      </c>
      <c r="AV40" s="82">
        <f t="shared" si="1539"/>
        <v>11.009553853281552</v>
      </c>
      <c r="AW40" s="82">
        <f t="shared" si="1539"/>
        <v>10.957035506918732</v>
      </c>
      <c r="AX40" s="82">
        <f t="shared" si="1539"/>
        <v>10.901186620687097</v>
      </c>
      <c r="AY40" s="82">
        <f t="shared" si="1539"/>
        <v>10.841357711632972</v>
      </c>
      <c r="AZ40" s="82">
        <f t="shared" si="1539"/>
        <v>10.776780241408748</v>
      </c>
      <c r="BA40" s="82">
        <f t="shared" si="1539"/>
        <v>10.70655736704615</v>
      </c>
      <c r="BB40" s="82">
        <f t="shared" si="1539"/>
        <v>10.629657952474938</v>
      </c>
      <c r="BC40" s="82">
        <f t="shared" si="1539"/>
        <v>10.544915131997849</v>
      </c>
      <c r="BD40" s="82">
        <f t="shared" si="1539"/>
        <v>10.451030768260646</v>
      </c>
      <c r="BE40" s="82">
        <f t="shared" si="1539"/>
        <v>10.346587105765519</v>
      </c>
      <c r="BF40" s="82">
        <f t="shared" si="1539"/>
        <v>10.230066765509893</v>
      </c>
      <c r="BG40" s="82">
        <f t="shared" si="1539"/>
        <v>10.099881941732511</v>
      </c>
      <c r="BH40" s="82">
        <f t="shared" si="1539"/>
        <v>9.9544132420789762</v>
      </c>
      <c r="BI40" s="82">
        <f t="shared" si="1539"/>
        <v>9.792058063949872</v>
      </c>
      <c r="BJ40" s="82">
        <f t="shared" si="1539"/>
        <v>9.61128774278877</v>
      </c>
      <c r="BK40" s="82">
        <f t="shared" si="1539"/>
        <v>9.4107119781213289</v>
      </c>
      <c r="BL40" s="82">
        <f t="shared" si="1539"/>
        <v>9.1891482900978172</v>
      </c>
      <c r="BM40" s="82">
        <f t="shared" si="1539"/>
        <v>8.9456935446086572</v>
      </c>
      <c r="BN40" s="82">
        <f t="shared" si="1539"/>
        <v>8.6797939773412427</v>
      </c>
      <c r="BO40" s="82">
        <f t="shared" si="1539"/>
        <v>8.3913097159584513</v>
      </c>
      <c r="BP40" s="82">
        <f t="shared" si="1539"/>
        <v>8.0805696080423992</v>
      </c>
      <c r="BQ40" s="82">
        <f t="shared" si="1539"/>
        <v>7.7484122596125378</v>
      </c>
      <c r="BR40" s="82">
        <f t="shared" si="1539"/>
        <v>7.39620960272517</v>
      </c>
      <c r="BS40" s="82">
        <f t="shared" si="1539"/>
        <v>7.0258700419017233</v>
      </c>
      <c r="BT40" s="82">
        <f t="shared" si="1539"/>
        <v>6.6398192489466448</v>
      </c>
      <c r="BU40" s="82">
        <f t="shared" si="1539"/>
        <v>6.2409579251061018</v>
      </c>
      <c r="BV40" s="82">
        <f t="shared" si="1539"/>
        <v>5.8325972428546793</v>
      </c>
      <c r="BW40" s="82">
        <f t="shared" si="1539"/>
        <v>5.4183741113373411</v>
      </c>
      <c r="BX40" s="82">
        <f t="shared" si="1539"/>
        <v>5.0021497636811771</v>
      </c>
      <c r="BY40" s="82">
        <f t="shared" si="1539"/>
        <v>4.58789632594487</v>
      </c>
      <c r="BZ40" s="82">
        <f t="shared" si="1539"/>
        <v>4.1795768939946258</v>
      </c>
      <c r="CA40" s="82">
        <f t="shared" si="1539"/>
        <v>3.7810251372768051</v>
      </c>
      <c r="CB40" s="82">
        <f t="shared" si="1539"/>
        <v>3.3958305207339148</v>
      </c>
      <c r="CC40" s="82">
        <f t="shared" si="1539"/>
        <v>3.0272348789358032</v>
      </c>
      <c r="CD40" s="82">
        <f t="shared" si="1539"/>
        <v>2.6780453195565399</v>
      </c>
      <c r="CE40" s="82">
        <f t="shared" si="1539"/>
        <v>2.3505673419973956</v>
      </c>
      <c r="CF40" s="82">
        <f t="shared" si="1539"/>
        <v>2.0465607253928764</v>
      </c>
      <c r="CG40" s="82">
        <f t="shared" si="1539"/>
        <v>1.7672192814406389</v>
      </c>
      <c r="CH40" s="82">
        <f t="shared" si="1539"/>
        <v>1.5131741016053095</v>
      </c>
      <c r="CI40" s="82">
        <f t="shared" si="1539"/>
        <v>1.284518570477615</v>
      </c>
      <c r="CJ40" s="82">
        <f t="shared" si="1539"/>
        <v>1.0808522667406188</v>
      </c>
      <c r="CK40" s="82">
        <f t="shared" si="1539"/>
        <v>0.9013400050402538</v>
      </c>
      <c r="CL40" s="82">
        <f t="shared" si="1539"/>
        <v>0.74478173072423126</v>
      </c>
      <c r="CM40" s="82">
        <f t="shared" si="1539"/>
        <v>0.60968877753475959</v>
      </c>
      <c r="CN40" s="82">
        <f t="shared" si="1539"/>
        <v>0.49436211814202163</v>
      </c>
      <c r="CO40" s="82">
        <f t="shared" si="1539"/>
        <v>0.39696863534649995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11.469740814862174</v>
      </c>
      <c r="DR40" s="82">
        <f t="shared" ref="DR40" si="1540">+$D40*CT11</f>
        <v>10.896253774119065</v>
      </c>
      <c r="DS40" s="82">
        <f t="shared" ref="DS40" si="1541">+$D40*CU11</f>
        <v>10.351441085413112</v>
      </c>
      <c r="DT40" s="82">
        <f t="shared" ref="DT40" si="1542">+$D40*CV11</f>
        <v>9.8338690311424557</v>
      </c>
      <c r="DU40" s="82">
        <f t="shared" ref="DU40" si="1543">+$D40*CW11</f>
        <v>9.3421755795853336</v>
      </c>
      <c r="DV40" s="82">
        <f t="shared" ref="DV40" si="1544">+$D40*CX11</f>
        <v>8.8750668006060671</v>
      </c>
      <c r="DW40" s="82">
        <f t="shared" ref="DW40" si="1545">+$D40*CY11</f>
        <v>8.4313134605757618</v>
      </c>
      <c r="DX40" s="82">
        <f t="shared" ref="DX40" si="1546">+$D40*CZ11</f>
        <v>8.0097477875469743</v>
      </c>
      <c r="DY40" s="82">
        <f t="shared" ref="DY40" si="1547">+$D40*DA11</f>
        <v>7.6092603981696261</v>
      </c>
      <c r="DZ40" s="82">
        <f t="shared" ref="DZ40" si="1548">+$D40*DB11</f>
        <v>7.2287973782611443</v>
      </c>
      <c r="EA40" s="82">
        <f t="shared" ref="EA40" si="1549">+$D40*DC11</f>
        <v>6.8673575093480883</v>
      </c>
      <c r="EB40" s="82">
        <f t="shared" ref="EB40" si="1550">+$D40*DD11</f>
        <v>6.5239896338806824</v>
      </c>
      <c r="EC40" s="82">
        <f t="shared" ref="EC40" si="1551">+$D40*DE11</f>
        <v>6.1977901521866485</v>
      </c>
      <c r="ED40" s="82">
        <f t="shared" ref="ED40" si="1552">+$D40*DF11</f>
        <v>5.8879006445773161</v>
      </c>
      <c r="EE40" s="82">
        <f t="shared" ref="EE40" si="1553">+$D40*DG11</f>
        <v>5.5935056123484497</v>
      </c>
      <c r="EF40" s="82">
        <f t="shared" ref="EF40" si="1554">+$D40*DH11</f>
        <v>5.3138303317310278</v>
      </c>
      <c r="EG40" s="82">
        <f t="shared" ref="EG40" si="1555">+$D40*DI11</f>
        <v>5.0481388151444762</v>
      </c>
      <c r="EH40" s="82">
        <f t="shared" ref="EH40" si="1556">+$D40*DJ11</f>
        <v>4.7957318743872523</v>
      </c>
      <c r="EI40" s="82">
        <f t="shared" ref="EI40" si="1557">+$D40*DK11</f>
        <v>4.5559452806678902</v>
      </c>
      <c r="EJ40" s="82">
        <f t="shared" ref="EJ40" si="1558">+$D40*DL11</f>
        <v>4.3281480166344952</v>
      </c>
      <c r="EK40" s="82">
        <f t="shared" ref="EK40" si="1559">+$D40*DM11</f>
        <v>4.1117406158027707</v>
      </c>
      <c r="EL40" s="82">
        <f t="shared" ref="EL40" si="1560">+$D40*DN11</f>
        <v>3.9061535850126323</v>
      </c>
      <c r="EM40" s="82">
        <f t="shared" ref="EM40" si="1561">+$D40*DO11</f>
        <v>3.710845905762</v>
      </c>
      <c r="EN40" s="82">
        <f t="shared" ref="EN40" si="1562">+$D40*DP11</f>
        <v>3.5253036104739004</v>
      </c>
      <c r="EO40" s="82">
        <f t="shared" ref="EO40" si="1563">+$D40*DQ11</f>
        <v>3.3490384299502054</v>
      </c>
      <c r="EP40" s="82">
        <f t="shared" ref="EP40" si="1564">+$D40*DR11</f>
        <v>3.1815865084526949</v>
      </c>
      <c r="EQ40" s="82">
        <f t="shared" ref="EQ40" si="1565">+$D40*DS11</f>
        <v>3.0225071830300605</v>
      </c>
      <c r="ER40" s="82">
        <f t="shared" ref="ER40" si="1566">+$D40*DT11</f>
        <v>2.8713818238785573</v>
      </c>
      <c r="ES40" s="82">
        <f t="shared" ref="ES40" si="1567">+$D40*DU11</f>
        <v>2.7278127326846291</v>
      </c>
      <c r="ET40" s="82">
        <f t="shared" ref="ET40" si="1568">+$D40*DV11</f>
        <v>2.5914220960503975</v>
      </c>
      <c r="EU40" s="82">
        <f t="shared" ref="EU40" si="1569">+$D40*DW11</f>
        <v>2.4618509912478777</v>
      </c>
      <c r="EV40" s="82">
        <f t="shared" ref="EV40" si="1570">+$D40*DX11</f>
        <v>2.3387584416854841</v>
      </c>
      <c r="EW40" s="82">
        <f t="shared" ref="EW40" si="1571">+$D40*DY11</f>
        <v>2.2218205196012097</v>
      </c>
      <c r="EX40" s="82">
        <f t="shared" ref="EX40" si="1572">+$D40*DZ11</f>
        <v>2.1107294936211494</v>
      </c>
      <c r="EY40" s="82">
        <f t="shared" ref="EY40" si="1573">+$D40*EA11</f>
        <v>2.0051930189400919</v>
      </c>
      <c r="EZ40" s="82">
        <f t="shared" ref="EZ40" si="1574">+$D40*EB11</f>
        <v>1.9049333679930869</v>
      </c>
      <c r="FA40" s="82">
        <f t="shared" ref="FA40" si="1575">+$D40*EC11</f>
        <v>1.8096866995934329</v>
      </c>
      <c r="FB40" s="82">
        <f t="shared" ref="FB40" si="1576">+$D40*ED11</f>
        <v>1.7192023646137613</v>
      </c>
      <c r="FC40" s="82">
        <f t="shared" ref="FC40" si="1577">+$D40*EE11</f>
        <v>1.6332422463830729</v>
      </c>
      <c r="FD40" s="82">
        <f t="shared" ref="FD40" si="1578">+$D40*EF11</f>
        <v>1.5515801340639197</v>
      </c>
      <c r="FE40" s="82">
        <f t="shared" ref="FE40" si="1579">+$D40*EG11</f>
        <v>1.4740011273607236</v>
      </c>
      <c r="FF40" s="82">
        <f t="shared" ref="FF40" si="1580">+$D40*EH11</f>
        <v>1.4003010709926873</v>
      </c>
      <c r="FG40" s="82">
        <f t="shared" ref="FG40" si="1581">+$D40*EI11</f>
        <v>1.3302860174430531</v>
      </c>
      <c r="FH40" s="82">
        <f t="shared" ref="FH40" si="1582">+$D40*EJ11</f>
        <v>1.2637717165709004</v>
      </c>
      <c r="FI40" s="82">
        <f t="shared" ref="FI40" si="1583">+$D40*EK11</f>
        <v>1.2005831307423551</v>
      </c>
      <c r="FJ40" s="82">
        <f t="shared" ref="FJ40" si="1584">+$D40*EL11</f>
        <v>1.1405539742052375</v>
      </c>
      <c r="FK40" s="82">
        <f t="shared" ref="FK40" si="1585">+$D40*EM11</f>
        <v>1.0835262754949755</v>
      </c>
      <c r="FL40" s="82">
        <f t="shared" ref="FL40" si="1586">+$D40*EN11</f>
        <v>1.0293499617202269</v>
      </c>
      <c r="FM40" s="82">
        <f t="shared" ref="FM40" si="1587">+$D40*EO11</f>
        <v>0.97788246363421549</v>
      </c>
      <c r="FN40" s="82">
        <f t="shared" ref="FN40" si="1588">+$D40*EP11</f>
        <v>0.92898834045250467</v>
      </c>
      <c r="FO40" s="82">
        <f t="shared" ref="FO40" si="1589">+$D40*EQ11</f>
        <v>0.8825389234298795</v>
      </c>
      <c r="FP40" s="82">
        <f t="shared" ref="FP40" si="1590">+$D40*ER11</f>
        <v>0.83841197725838545</v>
      </c>
      <c r="FQ40" s="82">
        <f t="shared" ref="FQ40" si="1591">+$D40*ES11</f>
        <v>0.79649137839546613</v>
      </c>
      <c r="FR40" s="82">
        <f t="shared" ref="FR40" si="1592">+$D40*ET11</f>
        <v>0.75666680947569298</v>
      </c>
      <c r="FS40" s="82">
        <f t="shared" ref="FS40" si="1593">+$D40*EU11</f>
        <v>0.71883346900190814</v>
      </c>
      <c r="FT40" s="82">
        <f t="shared" ref="FT40" si="1594">+$D40*EV11</f>
        <v>0.6828917955518129</v>
      </c>
      <c r="FU40" s="82">
        <f t="shared" ref="FU40" si="1595">+$D40*EW11</f>
        <v>0.64874720577422218</v>
      </c>
    </row>
    <row r="41" spans="1:177">
      <c r="A41" s="79">
        <v>1977</v>
      </c>
      <c r="D41" s="98">
        <f>Data!CD41</f>
        <v>10.797548446226033</v>
      </c>
      <c r="AL41" s="82">
        <f>+$D41*M11</f>
        <v>10.797206474457989</v>
      </c>
      <c r="AM41" s="82">
        <f t="shared" ref="AM41:CO41" si="1596">+$D41*N11</f>
        <v>10.762969094840276</v>
      </c>
      <c r="AN41" s="82">
        <f t="shared" si="1596"/>
        <v>10.727998046470159</v>
      </c>
      <c r="AO41" s="82">
        <f t="shared" si="1596"/>
        <v>10.692239285535198</v>
      </c>
      <c r="AP41" s="82">
        <f t="shared" si="1596"/>
        <v>10.655624873080329</v>
      </c>
      <c r="AQ41" s="82">
        <f t="shared" si="1596"/>
        <v>10.618068808991946</v>
      </c>
      <c r="AR41" s="82">
        <f t="shared" si="1596"/>
        <v>10.579461884445209</v>
      </c>
      <c r="AS41" s="82">
        <f t="shared" si="1596"/>
        <v>10.539665438072047</v>
      </c>
      <c r="AT41" s="82">
        <f t="shared" si="1596"/>
        <v>10.498503931834522</v>
      </c>
      <c r="AU41" s="82">
        <f t="shared" si="1596"/>
        <v>10.455756313439938</v>
      </c>
      <c r="AV41" s="82">
        <f t="shared" si="1596"/>
        <v>10.411146206596454</v>
      </c>
      <c r="AW41" s="82">
        <f t="shared" si="1596"/>
        <v>10.364331070856071</v>
      </c>
      <c r="AX41" s="82">
        <f t="shared" si="1596"/>
        <v>10.314890599765963</v>
      </c>
      <c r="AY41" s="82">
        <f t="shared" si="1596"/>
        <v>10.262314777479512</v>
      </c>
      <c r="AZ41" s="82">
        <f t="shared" si="1596"/>
        <v>10.205992184456338</v>
      </c>
      <c r="BA41" s="82">
        <f t="shared" si="1596"/>
        <v>10.14519932308869</v>
      </c>
      <c r="BB41" s="82">
        <f t="shared" si="1596"/>
        <v>10.079091910532261</v>
      </c>
      <c r="BC41" s="82">
        <f t="shared" si="1596"/>
        <v>10.006699241184132</v>
      </c>
      <c r="BD41" s="82">
        <f t="shared" si="1596"/>
        <v>9.9269228343462732</v>
      </c>
      <c r="BE41" s="82">
        <f t="shared" si="1596"/>
        <v>9.8385406309330978</v>
      </c>
      <c r="BF41" s="82">
        <f t="shared" si="1596"/>
        <v>9.7402179640223387</v>
      </c>
      <c r="BG41" s="82">
        <f t="shared" si="1596"/>
        <v>9.6305263816937661</v>
      </c>
      <c r="BH41" s="82">
        <f t="shared" si="1596"/>
        <v>9.5079711326790495</v>
      </c>
      <c r="BI41" s="82">
        <f t="shared" si="1596"/>
        <v>9.3710277302716243</v>
      </c>
      <c r="BJ41" s="82">
        <f t="shared" si="1596"/>
        <v>9.2181874935442938</v>
      </c>
      <c r="BK41" s="82">
        <f t="shared" si="1596"/>
        <v>9.0480113464209317</v>
      </c>
      <c r="BL41" s="82">
        <f t="shared" si="1596"/>
        <v>8.8591904679814419</v>
      </c>
      <c r="BM41" s="82">
        <f t="shared" si="1596"/>
        <v>8.6506116784539202</v>
      </c>
      <c r="BN41" s="82">
        <f t="shared" si="1596"/>
        <v>8.4214247725495923</v>
      </c>
      <c r="BO41" s="82">
        <f t="shared" si="1596"/>
        <v>8.1711084397096911</v>
      </c>
      <c r="BP41" s="82">
        <f t="shared" si="1596"/>
        <v>7.8995310049155067</v>
      </c>
      <c r="BQ41" s="82">
        <f t="shared" si="1596"/>
        <v>7.6070020434012697</v>
      </c>
      <c r="BR41" s="82">
        <f t="shared" si="1596"/>
        <v>7.2943110140805265</v>
      </c>
      <c r="BS41" s="82">
        <f t="shared" si="1596"/>
        <v>6.9627494459496093</v>
      </c>
      <c r="BT41" s="82">
        <f t="shared" si="1596"/>
        <v>6.6141139001172435</v>
      </c>
      <c r="BU41" s="82">
        <f t="shared" si="1596"/>
        <v>6.2506878901558736</v>
      </c>
      <c r="BV41" s="82">
        <f t="shared" si="1596"/>
        <v>5.8752021196392823</v>
      </c>
      <c r="BW41" s="82">
        <f t="shared" si="1596"/>
        <v>5.4907737074095833</v>
      </c>
      <c r="BX41" s="82">
        <f t="shared" si="1596"/>
        <v>5.1008264189485875</v>
      </c>
      <c r="BY41" s="82">
        <f t="shared" si="1596"/>
        <v>4.7089951970527277</v>
      </c>
      <c r="BZ41" s="82">
        <f t="shared" si="1596"/>
        <v>4.3190193784904132</v>
      </c>
      <c r="CA41" s="82">
        <f t="shared" si="1596"/>
        <v>3.9346297990584707</v>
      </c>
      <c r="CB41" s="82">
        <f t="shared" si="1596"/>
        <v>3.5594354532618375</v>
      </c>
      <c r="CC41" s="82">
        <f t="shared" si="1596"/>
        <v>3.1968154428813067</v>
      </c>
      <c r="CD41" s="82">
        <f t="shared" si="1596"/>
        <v>2.8498216124517821</v>
      </c>
      <c r="CE41" s="82">
        <f t="shared" si="1596"/>
        <v>2.5210965570932204</v>
      </c>
      <c r="CF41" s="82">
        <f t="shared" si="1596"/>
        <v>2.2128106607645797</v>
      </c>
      <c r="CG41" s="82">
        <f t="shared" si="1596"/>
        <v>1.9266205694848224</v>
      </c>
      <c r="CH41" s="82">
        <f t="shared" si="1596"/>
        <v>1.6636501307627283</v>
      </c>
      <c r="CI41" s="82">
        <f t="shared" si="1596"/>
        <v>1.4244934504960054</v>
      </c>
      <c r="CJ41" s="82">
        <f t="shared" si="1596"/>
        <v>1.2092384404046117</v>
      </c>
      <c r="CK41" s="82">
        <f t="shared" si="1596"/>
        <v>1.0175081461494466</v>
      </c>
      <c r="CL41" s="82">
        <f t="shared" si="1596"/>
        <v>0.84851632901180818</v>
      </c>
      <c r="CM41" s="82">
        <f t="shared" si="1596"/>
        <v>0.70113326440110957</v>
      </c>
      <c r="CN41" s="82">
        <f t="shared" si="1596"/>
        <v>0.57395753041094322</v>
      </c>
      <c r="CO41" s="82">
        <f t="shared" si="1596"/>
        <v>0.46538967242404417</v>
      </c>
      <c r="DR41" s="82">
        <f>+$D41*CS11</f>
        <v>10.797548446226033</v>
      </c>
      <c r="DS41" s="82">
        <f t="shared" ref="DS41" si="1597">+$D41*CT11</f>
        <v>10.25767102391473</v>
      </c>
      <c r="DT41" s="82">
        <f t="shared" ref="DT41" si="1598">+$D41*CU11</f>
        <v>9.7447874727189951</v>
      </c>
      <c r="DU41" s="82">
        <f t="shared" ref="DU41" si="1599">+$D41*CV11</f>
        <v>9.2575480990830439</v>
      </c>
      <c r="DV41" s="82">
        <f t="shared" ref="DV41" si="1600">+$D41*CW11</f>
        <v>8.794670694128893</v>
      </c>
      <c r="DW41" s="82">
        <f t="shared" ref="DW41" si="1601">+$D41*CX11</f>
        <v>8.3549371594224482</v>
      </c>
      <c r="DX41" s="82">
        <f t="shared" ref="DX41" si="1602">+$D41*CY11</f>
        <v>7.9371903014513245</v>
      </c>
      <c r="DY41" s="82">
        <f t="shared" ref="DY41" si="1603">+$D41*CZ11</f>
        <v>7.5403307863787585</v>
      </c>
      <c r="DZ41" s="82">
        <f t="shared" ref="DZ41" si="1604">+$D41*DA11</f>
        <v>7.1633142470598212</v>
      </c>
      <c r="EA41" s="82">
        <f t="shared" ref="EA41" si="1605">+$D41*DB11</f>
        <v>6.8051485347068299</v>
      </c>
      <c r="EB41" s="82">
        <f t="shared" ref="EB41" si="1606">+$D41*DC11</f>
        <v>6.4648911079714884</v>
      </c>
      <c r="EC41" s="82">
        <f t="shared" ref="EC41" si="1607">+$D41*DD11</f>
        <v>6.1416465525729134</v>
      </c>
      <c r="ED41" s="82">
        <f t="shared" ref="ED41" si="1608">+$D41*DE11</f>
        <v>5.834564224944268</v>
      </c>
      <c r="EE41" s="82">
        <f t="shared" ref="EE41" si="1609">+$D41*DF11</f>
        <v>5.5428360136970545</v>
      </c>
      <c r="EF41" s="82">
        <f t="shared" ref="EF41" si="1610">+$D41*DG11</f>
        <v>5.2656942130122015</v>
      </c>
      <c r="EG41" s="82">
        <f t="shared" ref="EG41" si="1611">+$D41*DH11</f>
        <v>5.0024095023615915</v>
      </c>
      <c r="EH41" s="82">
        <f t="shared" ref="EH41" si="1612">+$D41*DI11</f>
        <v>4.7522890272435125</v>
      </c>
      <c r="EI41" s="82">
        <f t="shared" ref="EI41" si="1613">+$D41*DJ11</f>
        <v>4.5146745758813367</v>
      </c>
      <c r="EJ41" s="82">
        <f t="shared" ref="EJ41" si="1614">+$D41*DK11</f>
        <v>4.2889408470872699</v>
      </c>
      <c r="EK41" s="82">
        <f t="shared" ref="EK41" si="1615">+$D41*DL11</f>
        <v>4.0744938047329056</v>
      </c>
      <c r="EL41" s="82">
        <f t="shared" ref="EL41" si="1616">+$D41*DM11</f>
        <v>3.8707691144962606</v>
      </c>
      <c r="EM41" s="82">
        <f t="shared" ref="EM41" si="1617">+$D41*DN11</f>
        <v>3.6772306587714478</v>
      </c>
      <c r="EN41" s="82">
        <f t="shared" ref="EN41" si="1618">+$D41*DO11</f>
        <v>3.4933691258328752</v>
      </c>
      <c r="EO41" s="82">
        <f t="shared" ref="EO41" si="1619">+$D41*DP11</f>
        <v>3.3187006695412316</v>
      </c>
      <c r="EP41" s="82">
        <f t="shared" ref="EP41" si="1620">+$D41*DQ11</f>
        <v>3.1527656360641703</v>
      </c>
      <c r="EQ41" s="82">
        <f t="shared" ref="EQ41" si="1621">+$D41*DR11</f>
        <v>2.9951273542609611</v>
      </c>
      <c r="ER41" s="82">
        <f t="shared" ref="ER41" si="1622">+$D41*DS11</f>
        <v>2.8453709865479135</v>
      </c>
      <c r="ES41" s="82">
        <f t="shared" ref="ES41" si="1623">+$D41*DT11</f>
        <v>2.7031024372205179</v>
      </c>
      <c r="ET41" s="82">
        <f t="shared" ref="ET41" si="1624">+$D41*DU11</f>
        <v>2.5679473153594916</v>
      </c>
      <c r="EU41" s="82">
        <f t="shared" ref="EU41" si="1625">+$D41*DV11</f>
        <v>2.4395499495915169</v>
      </c>
      <c r="EV41" s="82">
        <f t="shared" ref="EV41" si="1626">+$D41*DW11</f>
        <v>2.317572452111941</v>
      </c>
      <c r="EW41" s="82">
        <f t="shared" ref="EW41" si="1627">+$D41*DX11</f>
        <v>2.2016938295063442</v>
      </c>
      <c r="EX41" s="82">
        <f t="shared" ref="EX41" si="1628">+$D41*DY11</f>
        <v>2.0916091380310271</v>
      </c>
      <c r="EY41" s="82">
        <f t="shared" ref="EY41" si="1629">+$D41*DZ11</f>
        <v>1.9870286811294755</v>
      </c>
      <c r="EZ41" s="82">
        <f t="shared" ref="EZ41" si="1630">+$D41*EA11</f>
        <v>1.8876772470730019</v>
      </c>
      <c r="FA41" s="82">
        <f t="shared" ref="FA41" si="1631">+$D41*EB11</f>
        <v>1.7932933847193515</v>
      </c>
      <c r="FB41" s="82">
        <f t="shared" ref="FB41" si="1632">+$D41*EC11</f>
        <v>1.703628715483384</v>
      </c>
      <c r="FC41" s="82">
        <f t="shared" ref="FC41" si="1633">+$D41*ED11</f>
        <v>1.6184472797092151</v>
      </c>
      <c r="FD41" s="82">
        <f t="shared" ref="FD41" si="1634">+$D41*EE11</f>
        <v>1.537524915723754</v>
      </c>
      <c r="FE41" s="82">
        <f t="shared" ref="FE41" si="1635">+$D41*EF11</f>
        <v>1.4606486699375665</v>
      </c>
      <c r="FF41" s="82">
        <f t="shared" ref="FF41" si="1636">+$D41*EG11</f>
        <v>1.3876162364406883</v>
      </c>
      <c r="FG41" s="82">
        <f t="shared" ref="FG41" si="1637">+$D41*EH11</f>
        <v>1.3182354246186536</v>
      </c>
      <c r="FH41" s="82">
        <f t="shared" ref="FH41" si="1638">+$D41*EI11</f>
        <v>1.2523236533877211</v>
      </c>
      <c r="FI41" s="82">
        <f t="shared" ref="FI41" si="1639">+$D41*EJ11</f>
        <v>1.1897074707183348</v>
      </c>
      <c r="FJ41" s="82">
        <f t="shared" ref="FJ41" si="1640">+$D41*EK11</f>
        <v>1.1302220971824182</v>
      </c>
      <c r="FK41" s="82">
        <f t="shared" ref="FK41" si="1641">+$D41*EL11</f>
        <v>1.0737109923232973</v>
      </c>
      <c r="FL41" s="82">
        <f t="shared" ref="FL41" si="1642">+$D41*EM11</f>
        <v>1.0200254427071322</v>
      </c>
      <c r="FM41" s="82">
        <f t="shared" ref="FM41" si="1643">+$D41*EN11</f>
        <v>0.96902417057177581</v>
      </c>
      <c r="FN41" s="82">
        <f t="shared" ref="FN41" si="1644">+$D41*EO11</f>
        <v>0.92057296204318695</v>
      </c>
      <c r="FO41" s="82">
        <f t="shared" ref="FO41" si="1645">+$D41*EP11</f>
        <v>0.87454431394102761</v>
      </c>
      <c r="FP41" s="82">
        <f t="shared" ref="FP41" si="1646">+$D41*EQ11</f>
        <v>0.8308170982439762</v>
      </c>
      <c r="FQ41" s="82">
        <f t="shared" ref="FQ41" si="1647">+$D41*ER11</f>
        <v>0.78927624333177737</v>
      </c>
      <c r="FR41" s="82">
        <f t="shared" ref="FR41" si="1648">+$D41*ES11</f>
        <v>0.74981243116518848</v>
      </c>
      <c r="FS41" s="82">
        <f t="shared" ref="FS41" si="1649">+$D41*ET11</f>
        <v>0.71232180960692915</v>
      </c>
      <c r="FT41" s="82">
        <f t="shared" ref="FT41" si="1650">+$D41*EU11</f>
        <v>0.67670571912658251</v>
      </c>
      <c r="FU41" s="82">
        <f t="shared" ref="FU41" si="1651">+$D41*EV11</f>
        <v>0.64287043317025361</v>
      </c>
    </row>
    <row r="42" spans="1:177">
      <c r="A42" s="79">
        <v>1978</v>
      </c>
      <c r="D42" s="98">
        <f>Data!CD42</f>
        <v>16.636037115178251</v>
      </c>
      <c r="AM42" s="82">
        <f>+$D42*M11</f>
        <v>16.63551023122363</v>
      </c>
      <c r="AN42" s="82">
        <f t="shared" ref="AN42:CO42" si="1652">+$D42*N11</f>
        <v>16.582759894340839</v>
      </c>
      <c r="AO42" s="82">
        <f t="shared" si="1652"/>
        <v>16.52887917673727</v>
      </c>
      <c r="AP42" s="82">
        <f t="shared" si="1652"/>
        <v>16.473784811838659</v>
      </c>
      <c r="AQ42" s="82">
        <f t="shared" si="1652"/>
        <v>16.417372124497344</v>
      </c>
      <c r="AR42" s="82">
        <f t="shared" si="1652"/>
        <v>16.359508612313455</v>
      </c>
      <c r="AS42" s="82">
        <f t="shared" si="1652"/>
        <v>16.300026014679275</v>
      </c>
      <c r="AT42" s="82">
        <f t="shared" si="1652"/>
        <v>16.238710692760296</v>
      </c>
      <c r="AU42" s="82">
        <f t="shared" si="1652"/>
        <v>16.175292190968488</v>
      </c>
      <c r="AV42" s="82">
        <f t="shared" si="1652"/>
        <v>16.109429928831908</v>
      </c>
      <c r="AW42" s="82">
        <f t="shared" si="1652"/>
        <v>16.04069808689054</v>
      </c>
      <c r="AX42" s="82">
        <f t="shared" si="1652"/>
        <v>15.968568905011175</v>
      </c>
      <c r="AY42" s="82">
        <f t="shared" si="1652"/>
        <v>15.892394807145985</v>
      </c>
      <c r="AZ42" s="82">
        <f t="shared" si="1652"/>
        <v>15.811389999871967</v>
      </c>
      <c r="BA42" s="82">
        <f t="shared" si="1652"/>
        <v>15.72461245470762</v>
      </c>
      <c r="BB42" s="82">
        <f t="shared" si="1652"/>
        <v>15.630947461854213</v>
      </c>
      <c r="BC42" s="82">
        <f t="shared" si="1652"/>
        <v>15.529094214855212</v>
      </c>
      <c r="BD42" s="82">
        <f t="shared" si="1652"/>
        <v>15.417557124733309</v>
      </c>
      <c r="BE42" s="82">
        <f t="shared" si="1652"/>
        <v>15.294643736413756</v>
      </c>
      <c r="BF42" s="82">
        <f t="shared" si="1652"/>
        <v>15.158471194690479</v>
      </c>
      <c r="BG42" s="82">
        <f t="shared" si="1652"/>
        <v>15.00698314681213</v>
      </c>
      <c r="BH42" s="82">
        <f t="shared" si="1652"/>
        <v>14.837978743272863</v>
      </c>
      <c r="BI42" s="82">
        <f t="shared" si="1652"/>
        <v>14.649154985600227</v>
      </c>
      <c r="BJ42" s="82">
        <f t="shared" si="1652"/>
        <v>14.438163061231968</v>
      </c>
      <c r="BK42" s="82">
        <f t="shared" si="1652"/>
        <v>14.202678509942254</v>
      </c>
      <c r="BL42" s="82">
        <f t="shared" si="1652"/>
        <v>13.940484113338105</v>
      </c>
      <c r="BM42" s="82">
        <f t="shared" si="1652"/>
        <v>13.649563340212254</v>
      </c>
      <c r="BN42" s="82">
        <f t="shared" si="1652"/>
        <v>13.328201088280741</v>
      </c>
      <c r="BO42" s="82">
        <f t="shared" si="1652"/>
        <v>12.975087426237401</v>
      </c>
      <c r="BP42" s="82">
        <f t="shared" si="1652"/>
        <v>12.589419158630283</v>
      </c>
      <c r="BQ42" s="82">
        <f t="shared" si="1652"/>
        <v>12.170993410657827</v>
      </c>
      <c r="BR42" s="82">
        <f t="shared" si="1652"/>
        <v>11.720287152172242</v>
      </c>
      <c r="BS42" s="82">
        <f t="shared" si="1652"/>
        <v>11.238516721109127</v>
      </c>
      <c r="BT42" s="82">
        <f t="shared" si="1652"/>
        <v>10.727672006601681</v>
      </c>
      <c r="BU42" s="82">
        <f t="shared" si="1652"/>
        <v>10.190521012649452</v>
      </c>
      <c r="BV42" s="82">
        <f t="shared" si="1652"/>
        <v>9.6305820023779418</v>
      </c>
      <c r="BW42" s="82">
        <f t="shared" si="1652"/>
        <v>9.0520622350766313</v>
      </c>
      <c r="BX42" s="82">
        <f t="shared" si="1652"/>
        <v>8.4597643291369149</v>
      </c>
      <c r="BY42" s="82">
        <f t="shared" si="1652"/>
        <v>7.8589633606478451</v>
      </c>
      <c r="BZ42" s="82">
        <f t="shared" si="1652"/>
        <v>7.2552597715592011</v>
      </c>
      <c r="CA42" s="82">
        <f t="shared" si="1652"/>
        <v>6.6544148460713011</v>
      </c>
      <c r="CB42" s="82">
        <f t="shared" si="1652"/>
        <v>6.0621767707373913</v>
      </c>
      <c r="CC42" s="82">
        <f t="shared" si="1652"/>
        <v>5.4841060083636011</v>
      </c>
      <c r="CD42" s="82">
        <f t="shared" si="1652"/>
        <v>4.925408820623236</v>
      </c>
      <c r="CE42" s="82">
        <f t="shared" si="1652"/>
        <v>4.390787256245714</v>
      </c>
      <c r="CF42" s="82">
        <f t="shared" si="1652"/>
        <v>3.8843128237512277</v>
      </c>
      <c r="CG42" s="82">
        <f t="shared" si="1652"/>
        <v>3.4093294848061877</v>
      </c>
      <c r="CH42" s="82">
        <f t="shared" si="1652"/>
        <v>2.9683896729370978</v>
      </c>
      <c r="CI42" s="82">
        <f t="shared" si="1652"/>
        <v>2.5632249264612863</v>
      </c>
      <c r="CJ42" s="82">
        <f t="shared" si="1652"/>
        <v>2.1947505983233442</v>
      </c>
      <c r="CK42" s="82">
        <f t="shared" si="1652"/>
        <v>1.8631021361800575</v>
      </c>
      <c r="CL42" s="82">
        <f t="shared" si="1652"/>
        <v>1.5676987576059318</v>
      </c>
      <c r="CM42" s="82">
        <f t="shared" si="1652"/>
        <v>1.3073290860953772</v>
      </c>
      <c r="CN42" s="82">
        <f t="shared" si="1652"/>
        <v>1.0802525283727513</v>
      </c>
      <c r="CO42" s="82">
        <f t="shared" si="1652"/>
        <v>0.88430988071091798</v>
      </c>
      <c r="DS42" s="82">
        <f>+$D42*CS11</f>
        <v>16.636037115178251</v>
      </c>
      <c r="DT42" s="82">
        <f t="shared" ref="DT42" si="1653">+$D42*CT11</f>
        <v>15.804235259419338</v>
      </c>
      <c r="DU42" s="82">
        <f t="shared" ref="DU42" si="1654">+$D42*CU11</f>
        <v>15.01402349644837</v>
      </c>
      <c r="DV42" s="82">
        <f t="shared" ref="DV42" si="1655">+$D42*CV11</f>
        <v>14.263322321625951</v>
      </c>
      <c r="DW42" s="82">
        <f t="shared" ref="DW42" si="1656">+$D42*CW11</f>
        <v>13.550156205544654</v>
      </c>
      <c r="DX42" s="82">
        <f t="shared" ref="DX42" si="1657">+$D42*CX11</f>
        <v>12.872648395267422</v>
      </c>
      <c r="DY42" s="82">
        <f t="shared" ref="DY42" si="1658">+$D42*CY11</f>
        <v>12.22901597550405</v>
      </c>
      <c r="DZ42" s="82">
        <f t="shared" ref="DZ42" si="1659">+$D42*CZ11</f>
        <v>11.617565176728847</v>
      </c>
      <c r="EA42" s="82">
        <f t="shared" ref="EA42" si="1660">+$D42*DA11</f>
        <v>11.036686917892405</v>
      </c>
      <c r="EB42" s="82">
        <f t="shared" ref="EB42" si="1661">+$D42*DB11</f>
        <v>10.484852571997784</v>
      </c>
      <c r="EC42" s="82">
        <f t="shared" ref="EC42" si="1662">+$D42*DC11</f>
        <v>9.9606099433978965</v>
      </c>
      <c r="ED42" s="82">
        <f t="shared" ref="ED42" si="1663">+$D42*DD11</f>
        <v>9.4625794462280002</v>
      </c>
      <c r="EE42" s="82">
        <f t="shared" ref="EE42" si="1664">+$D42*DE11</f>
        <v>8.9894504739165999</v>
      </c>
      <c r="EF42" s="82">
        <f t="shared" ref="EF42" si="1665">+$D42*DF11</f>
        <v>8.53997795022077</v>
      </c>
      <c r="EG42" s="82">
        <f t="shared" ref="EG42" si="1666">+$D42*DG11</f>
        <v>8.112979052709731</v>
      </c>
      <c r="EH42" s="82">
        <f t="shared" ref="EH42" si="1667">+$D42*DH11</f>
        <v>7.7073301000742456</v>
      </c>
      <c r="EI42" s="82">
        <f t="shared" ref="EI42" si="1668">+$D42*DI11</f>
        <v>7.3219635950705335</v>
      </c>
      <c r="EJ42" s="82">
        <f t="shared" ref="EJ42" si="1669">+$D42*DJ11</f>
        <v>6.9558654153170068</v>
      </c>
      <c r="EK42" s="82">
        <f t="shared" ref="EK42" si="1670">+$D42*DK11</f>
        <v>6.6080721445511559</v>
      </c>
      <c r="EL42" s="82">
        <f t="shared" ref="EL42" si="1671">+$D42*DL11</f>
        <v>6.2776685373235974</v>
      </c>
      <c r="EM42" s="82">
        <f t="shared" ref="EM42" si="1672">+$D42*DM11</f>
        <v>5.963785110457418</v>
      </c>
      <c r="EN42" s="82">
        <f t="shared" ref="EN42" si="1673">+$D42*DN11</f>
        <v>5.6655958549345478</v>
      </c>
      <c r="EO42" s="82">
        <f t="shared" ref="EO42" si="1674">+$D42*DO11</f>
        <v>5.3823160621878197</v>
      </c>
      <c r="EP42" s="82">
        <f t="shared" ref="EP42" si="1675">+$D42*DP11</f>
        <v>5.1132002590784289</v>
      </c>
      <c r="EQ42" s="82">
        <f t="shared" ref="EQ42" si="1676">+$D42*DQ11</f>
        <v>4.8575402461245076</v>
      </c>
      <c r="ER42" s="82">
        <f t="shared" ref="ER42" si="1677">+$D42*DR11</f>
        <v>4.6146632338182814</v>
      </c>
      <c r="ES42" s="82">
        <f t="shared" ref="ES42" si="1678">+$D42*DS11</f>
        <v>4.3839300721273684</v>
      </c>
      <c r="ET42" s="82">
        <f t="shared" ref="ET42" si="1679">+$D42*DT11</f>
        <v>4.1647335685209992</v>
      </c>
      <c r="EU42" s="82">
        <f t="shared" ref="EU42" si="1680">+$D42*DU11</f>
        <v>3.9564968900949489</v>
      </c>
      <c r="EV42" s="82">
        <f t="shared" ref="EV42" si="1681">+$D42*DV11</f>
        <v>3.7586720455902016</v>
      </c>
      <c r="EW42" s="82">
        <f t="shared" ref="EW42" si="1682">+$D42*DW11</f>
        <v>3.5707384433106912</v>
      </c>
      <c r="EX42" s="82">
        <f t="shared" ref="EX42" si="1683">+$D42*DX11</f>
        <v>3.3922015211451573</v>
      </c>
      <c r="EY42" s="82">
        <f t="shared" ref="EY42" si="1684">+$D42*DY11</f>
        <v>3.2225914450878994</v>
      </c>
      <c r="EZ42" s="82">
        <f t="shared" ref="EZ42" si="1685">+$D42*DZ11</f>
        <v>3.0614618728335041</v>
      </c>
      <c r="FA42" s="82">
        <f t="shared" ref="FA42" si="1686">+$D42*EA11</f>
        <v>2.9083887791918293</v>
      </c>
      <c r="FB42" s="82">
        <f t="shared" ref="FB42" si="1687">+$D42*EB11</f>
        <v>2.7629693402322371</v>
      </c>
      <c r="FC42" s="82">
        <f t="shared" ref="FC42" si="1688">+$D42*EC11</f>
        <v>2.6248208732206257</v>
      </c>
      <c r="FD42" s="82">
        <f t="shared" ref="FD42" si="1689">+$D42*ED11</f>
        <v>2.4935798295595948</v>
      </c>
      <c r="FE42" s="82">
        <f t="shared" ref="FE42" si="1690">+$D42*EE11</f>
        <v>2.3689008380816143</v>
      </c>
      <c r="FF42" s="82">
        <f t="shared" ref="FF42" si="1691">+$D42*EF11</f>
        <v>2.2504557961775342</v>
      </c>
      <c r="FG42" s="82">
        <f t="shared" ref="FG42" si="1692">+$D42*EG11</f>
        <v>2.1379330063686575</v>
      </c>
      <c r="FH42" s="82">
        <f t="shared" ref="FH42" si="1693">+$D42*EH11</f>
        <v>2.0310363560502243</v>
      </c>
      <c r="FI42" s="82">
        <f t="shared" ref="FI42" si="1694">+$D42*EI11</f>
        <v>1.9294845382477135</v>
      </c>
      <c r="FJ42" s="82">
        <f t="shared" ref="FJ42" si="1695">+$D42*EJ11</f>
        <v>1.8330103113353275</v>
      </c>
      <c r="FK42" s="82">
        <f t="shared" ref="FK42" si="1696">+$D42*EK11</f>
        <v>1.7413597957685609</v>
      </c>
      <c r="FL42" s="82">
        <f t="shared" ref="FL42" si="1697">+$D42*EL11</f>
        <v>1.654291805980133</v>
      </c>
      <c r="FM42" s="82">
        <f t="shared" ref="FM42" si="1698">+$D42*EM11</f>
        <v>1.5715772156811263</v>
      </c>
      <c r="FN42" s="82">
        <f t="shared" ref="FN42" si="1699">+$D42*EN11</f>
        <v>1.4929983548970702</v>
      </c>
      <c r="FO42" s="82">
        <f t="shared" ref="FO42" si="1700">+$D42*EO11</f>
        <v>1.4183484371522166</v>
      </c>
      <c r="FP42" s="82">
        <f t="shared" ref="FP42" si="1701">+$D42*EP11</f>
        <v>1.3474310152946056</v>
      </c>
      <c r="FQ42" s="82">
        <f t="shared" ref="FQ42" si="1702">+$D42*EQ11</f>
        <v>1.2800594645298755</v>
      </c>
      <c r="FR42" s="82">
        <f t="shared" ref="FR42" si="1703">+$D42*ER11</f>
        <v>1.2160564913033816</v>
      </c>
      <c r="FS42" s="82">
        <f t="shared" ref="FS42" si="1704">+$D42*ES11</f>
        <v>1.1552536667382125</v>
      </c>
      <c r="FT42" s="82">
        <f t="shared" ref="FT42" si="1705">+$D42*ET11</f>
        <v>1.097490983401302</v>
      </c>
      <c r="FU42" s="82">
        <f t="shared" ref="FU42" si="1706">+$D42*EU11</f>
        <v>1.0426164342312367</v>
      </c>
    </row>
    <row r="43" spans="1:177">
      <c r="A43" s="79">
        <v>1979</v>
      </c>
      <c r="D43" s="98">
        <f>Data!CD43</f>
        <v>17.701382626960086</v>
      </c>
      <c r="AN43" s="82">
        <f>+$D43*M11</f>
        <v>17.700822002190126</v>
      </c>
      <c r="AO43" s="82">
        <f t="shared" ref="AO43:CO43" si="1707">+$D43*N11</f>
        <v>17.644693617142739</v>
      </c>
      <c r="AP43" s="82">
        <f t="shared" si="1707"/>
        <v>17.587362463580586</v>
      </c>
      <c r="AQ43" s="82">
        <f t="shared" si="1707"/>
        <v>17.528739942669652</v>
      </c>
      <c r="AR43" s="82">
        <f t="shared" si="1707"/>
        <v>17.468714676031322</v>
      </c>
      <c r="AS43" s="82">
        <f t="shared" si="1707"/>
        <v>17.40714567602156</v>
      </c>
      <c r="AT43" s="82">
        <f t="shared" si="1707"/>
        <v>17.34385390688939</v>
      </c>
      <c r="AU43" s="82">
        <f t="shared" si="1707"/>
        <v>17.278612048707142</v>
      </c>
      <c r="AV43" s="82">
        <f t="shared" si="1707"/>
        <v>17.211132326338578</v>
      </c>
      <c r="AW43" s="82">
        <f t="shared" si="1707"/>
        <v>17.141052349076862</v>
      </c>
      <c r="AX43" s="82">
        <f t="shared" si="1707"/>
        <v>17.067919028657069</v>
      </c>
      <c r="AY43" s="82">
        <f t="shared" si="1707"/>
        <v>16.991170808021558</v>
      </c>
      <c r="AZ43" s="82">
        <f t="shared" si="1707"/>
        <v>16.910118641376354</v>
      </c>
      <c r="BA43" s="82">
        <f t="shared" si="1707"/>
        <v>16.823926414330149</v>
      </c>
      <c r="BB43" s="82">
        <f t="shared" si="1707"/>
        <v>16.731591772387027</v>
      </c>
      <c r="BC43" s="82">
        <f t="shared" si="1707"/>
        <v>16.631928621495344</v>
      </c>
      <c r="BD43" s="82">
        <f t="shared" si="1707"/>
        <v>16.523552853609939</v>
      </c>
      <c r="BE43" s="82">
        <f t="shared" si="1707"/>
        <v>16.404873104600231</v>
      </c>
      <c r="BF43" s="82">
        <f t="shared" si="1707"/>
        <v>16.274088537244616</v>
      </c>
      <c r="BG43" s="82">
        <f t="shared" si="1707"/>
        <v>16.129195721266814</v>
      </c>
      <c r="BH43" s="82">
        <f t="shared" si="1707"/>
        <v>15.968006618336805</v>
      </c>
      <c r="BI43" s="82">
        <f t="shared" si="1707"/>
        <v>15.788179440026397</v>
      </c>
      <c r="BJ43" s="82">
        <f t="shared" si="1707"/>
        <v>15.587263707482485</v>
      </c>
      <c r="BK43" s="82">
        <f t="shared" si="1707"/>
        <v>15.3627601939003</v>
      </c>
      <c r="BL43" s="82">
        <f t="shared" si="1707"/>
        <v>15.112195584296604</v>
      </c>
      <c r="BM43" s="82">
        <f t="shared" si="1707"/>
        <v>14.833210673118421</v>
      </c>
      <c r="BN43" s="82">
        <f t="shared" si="1707"/>
        <v>14.52365979368853</v>
      </c>
      <c r="BO43" s="82">
        <f t="shared" si="1707"/>
        <v>14.181718011284643</v>
      </c>
      <c r="BP43" s="82">
        <f t="shared" si="1707"/>
        <v>13.805991508671028</v>
      </c>
      <c r="BQ43" s="82">
        <f t="shared" si="1707"/>
        <v>13.395625655029008</v>
      </c>
      <c r="BR43" s="82">
        <f t="shared" si="1707"/>
        <v>12.950404583775523</v>
      </c>
      <c r="BS43" s="82">
        <f t="shared" si="1707"/>
        <v>12.470835809157924</v>
      </c>
      <c r="BT43" s="82">
        <f t="shared" si="1707"/>
        <v>11.958213561469922</v>
      </c>
      <c r="BU43" s="82">
        <f t="shared" si="1707"/>
        <v>11.414655159198373</v>
      </c>
      <c r="BV43" s="82">
        <f t="shared" si="1707"/>
        <v>10.843105864942158</v>
      </c>
      <c r="BW43" s="82">
        <f t="shared" si="1707"/>
        <v>10.247309245834222</v>
      </c>
      <c r="BX43" s="82">
        <f t="shared" si="1707"/>
        <v>9.6317419873963832</v>
      </c>
      <c r="BY43" s="82">
        <f t="shared" si="1707"/>
        <v>9.0015142601078697</v>
      </c>
      <c r="BZ43" s="82">
        <f t="shared" si="1707"/>
        <v>8.3622389475894749</v>
      </c>
      <c r="CA43" s="82">
        <f t="shared" si="1707"/>
        <v>7.7198751352379613</v>
      </c>
      <c r="CB43" s="82">
        <f t="shared" si="1707"/>
        <v>7.0805530507840349</v>
      </c>
      <c r="CC43" s="82">
        <f t="shared" si="1707"/>
        <v>6.4503889855587193</v>
      </c>
      <c r="CD43" s="82">
        <f t="shared" si="1707"/>
        <v>5.8352994856139881</v>
      </c>
      <c r="CE43" s="82">
        <f t="shared" si="1707"/>
        <v>5.2408242133885103</v>
      </c>
      <c r="CF43" s="82">
        <f t="shared" si="1707"/>
        <v>4.6719663293774065</v>
      </c>
      <c r="CG43" s="82">
        <f t="shared" si="1707"/>
        <v>4.1330580750685906</v>
      </c>
      <c r="CH43" s="82">
        <f t="shared" si="1707"/>
        <v>3.6276575541460856</v>
      </c>
      <c r="CI43" s="82">
        <f t="shared" si="1707"/>
        <v>3.1584806539434962</v>
      </c>
      <c r="CJ43" s="82">
        <f t="shared" si="1707"/>
        <v>2.7273697977540667</v>
      </c>
      <c r="CK43" s="82">
        <f t="shared" si="1707"/>
        <v>2.3352989562775948</v>
      </c>
      <c r="CL43" s="82">
        <f t="shared" si="1707"/>
        <v>1.9824122510246354</v>
      </c>
      <c r="CM43" s="82">
        <f t="shared" si="1707"/>
        <v>1.668091707181504</v>
      </c>
      <c r="CN43" s="82">
        <f t="shared" si="1707"/>
        <v>1.3910483736066348</v>
      </c>
      <c r="CO43" s="82">
        <f t="shared" si="1707"/>
        <v>1.1494301921832566</v>
      </c>
      <c r="DT43" s="82">
        <f>+$D43*CS11</f>
        <v>17.701382626960086</v>
      </c>
      <c r="DU43" s="82">
        <f t="shared" ref="DU43" si="1708">+$D43*CT11</f>
        <v>16.816313495612082</v>
      </c>
      <c r="DV43" s="82">
        <f t="shared" ref="DV43" si="1709">+$D43*CU11</f>
        <v>15.975497820831476</v>
      </c>
      <c r="DW43" s="82">
        <f t="shared" ref="DW43" si="1710">+$D43*CV11</f>
        <v>15.176722929789902</v>
      </c>
      <c r="DX43" s="82">
        <f t="shared" ref="DX43" si="1711">+$D43*CW11</f>
        <v>14.417886783300409</v>
      </c>
      <c r="DY43" s="82">
        <f t="shared" ref="DY43" si="1712">+$D43*CX11</f>
        <v>13.696992444135388</v>
      </c>
      <c r="DZ43" s="82">
        <f t="shared" ref="DZ43" si="1713">+$D43*CY11</f>
        <v>13.012142821928617</v>
      </c>
      <c r="EA43" s="82">
        <f t="shared" ref="EA43" si="1714">+$D43*CZ11</f>
        <v>12.361535680832187</v>
      </c>
      <c r="EB43" s="82">
        <f t="shared" ref="EB43" si="1715">+$D43*DA11</f>
        <v>11.743458896790578</v>
      </c>
      <c r="EC43" s="82">
        <f t="shared" ref="EC43" si="1716">+$D43*DB11</f>
        <v>11.156285951951048</v>
      </c>
      <c r="ED43" s="82">
        <f t="shared" ref="ED43" si="1717">+$D43*DC11</f>
        <v>10.598471654353498</v>
      </c>
      <c r="EE43" s="82">
        <f t="shared" ref="EE43" si="1718">+$D43*DD11</f>
        <v>10.068548071635821</v>
      </c>
      <c r="EF43" s="82">
        <f t="shared" ref="EF43" si="1719">+$D43*DE11</f>
        <v>9.5651206680540302</v>
      </c>
      <c r="EG43" s="82">
        <f t="shared" ref="EG43" si="1720">+$D43*DF11</f>
        <v>9.0868646346513273</v>
      </c>
      <c r="EH43" s="82">
        <f t="shared" ref="EH43" si="1721">+$D43*DG11</f>
        <v>8.632521402918762</v>
      </c>
      <c r="EI43" s="82">
        <f t="shared" ref="EI43" si="1722">+$D43*DH11</f>
        <v>8.2008953327728236</v>
      </c>
      <c r="EJ43" s="82">
        <f t="shared" ref="EJ43" si="1723">+$D43*DI11</f>
        <v>7.7908505661341829</v>
      </c>
      <c r="EK43" s="82">
        <f t="shared" ref="EK43" si="1724">+$D43*DJ11</f>
        <v>7.4013080378274738</v>
      </c>
      <c r="EL43" s="82">
        <f t="shared" ref="EL43" si="1725">+$D43*DK11</f>
        <v>7.0312426359361</v>
      </c>
      <c r="EM43" s="82">
        <f t="shared" ref="EM43" si="1726">+$D43*DL11</f>
        <v>6.6796805041392942</v>
      </c>
      <c r="EN43" s="82">
        <f t="shared" ref="EN43" si="1727">+$D43*DM11</f>
        <v>6.3456964789323296</v>
      </c>
      <c r="EO43" s="82">
        <f t="shared" ref="EO43" si="1728">+$D43*DN11</f>
        <v>6.0284116549857139</v>
      </c>
      <c r="EP43" s="82">
        <f t="shared" ref="EP43" si="1729">+$D43*DO11</f>
        <v>5.7269910722364274</v>
      </c>
      <c r="EQ43" s="82">
        <f t="shared" ref="EQ43" si="1730">+$D43*DP11</f>
        <v>5.4406415186246067</v>
      </c>
      <c r="ER43" s="82">
        <f t="shared" ref="ER43" si="1731">+$D43*DQ11</f>
        <v>5.1686094426933762</v>
      </c>
      <c r="ES43" s="82">
        <f t="shared" ref="ES43" si="1732">+$D43*DR11</f>
        <v>4.9101789705587064</v>
      </c>
      <c r="ET43" s="82">
        <f t="shared" ref="ET43" si="1733">+$D43*DS11</f>
        <v>4.664670022030772</v>
      </c>
      <c r="EU43" s="82">
        <f t="shared" ref="EU43" si="1734">+$D43*DT11</f>
        <v>4.4314365209292328</v>
      </c>
      <c r="EV43" s="82">
        <f t="shared" ref="EV43" si="1735">+$D43*DU11</f>
        <v>4.2098646948827714</v>
      </c>
      <c r="EW43" s="82">
        <f t="shared" ref="EW43" si="1736">+$D43*DV11</f>
        <v>3.9993714601386325</v>
      </c>
      <c r="EX43" s="82">
        <f t="shared" ref="EX43" si="1737">+$D43*DW11</f>
        <v>3.7994028871317007</v>
      </c>
      <c r="EY43" s="82">
        <f t="shared" ref="EY43" si="1738">+$D43*DX11</f>
        <v>3.6094327427751161</v>
      </c>
      <c r="EZ43" s="82">
        <f t="shared" ref="EZ43" si="1739">+$D43*DY11</f>
        <v>3.4289611056363603</v>
      </c>
      <c r="FA43" s="82">
        <f t="shared" ref="FA43" si="1740">+$D43*DZ11</f>
        <v>3.2575130503545422</v>
      </c>
      <c r="FB43" s="82">
        <f t="shared" ref="FB43" si="1741">+$D43*EA11</f>
        <v>3.0946373978368151</v>
      </c>
      <c r="FC43" s="82">
        <f t="shared" ref="FC43" si="1742">+$D43*EB11</f>
        <v>2.939905527944974</v>
      </c>
      <c r="FD43" s="82">
        <f t="shared" ref="FD43" si="1743">+$D43*EC11</f>
        <v>2.7929102515477258</v>
      </c>
      <c r="FE43" s="82">
        <f t="shared" ref="FE43" si="1744">+$D43*ED11</f>
        <v>2.6532647389703397</v>
      </c>
      <c r="FF43" s="82">
        <f t="shared" ref="FF43" si="1745">+$D43*EE11</f>
        <v>2.520601502021822</v>
      </c>
      <c r="FG43" s="82">
        <f t="shared" ref="FG43" si="1746">+$D43*EF11</f>
        <v>2.3945714269207312</v>
      </c>
      <c r="FH43" s="82">
        <f t="shared" ref="FH43" si="1747">+$D43*EG11</f>
        <v>2.2748428555746947</v>
      </c>
      <c r="FI43" s="82">
        <f t="shared" ref="FI43" si="1748">+$D43*EH11</f>
        <v>2.1611007127959598</v>
      </c>
      <c r="FJ43" s="82">
        <f t="shared" ref="FJ43" si="1749">+$D43*EI11</f>
        <v>2.0530456771561623</v>
      </c>
      <c r="FK43" s="82">
        <f t="shared" ref="FK43" si="1750">+$D43*EJ11</f>
        <v>1.9503933932983537</v>
      </c>
      <c r="FL43" s="82">
        <f t="shared" ref="FL43" si="1751">+$D43*EK11</f>
        <v>1.8528737236334358</v>
      </c>
      <c r="FM43" s="82">
        <f t="shared" ref="FM43" si="1752">+$D43*EL11</f>
        <v>1.7602300374517641</v>
      </c>
      <c r="FN43" s="82">
        <f t="shared" ref="FN43" si="1753">+$D43*EM11</f>
        <v>1.6722185355791759</v>
      </c>
      <c r="FO43" s="82">
        <f t="shared" ref="FO43" si="1754">+$D43*EN11</f>
        <v>1.5886076088002172</v>
      </c>
      <c r="FP43" s="82">
        <f t="shared" ref="FP43" si="1755">+$D43*EO11</f>
        <v>1.5091772283602063</v>
      </c>
      <c r="FQ43" s="82">
        <f t="shared" ref="FQ43" si="1756">+$D43*EP11</f>
        <v>1.433718366942196</v>
      </c>
      <c r="FR43" s="82">
        <f t="shared" ref="FR43" si="1757">+$D43*EQ11</f>
        <v>1.3620324485950863</v>
      </c>
      <c r="FS43" s="82">
        <f t="shared" ref="FS43" si="1758">+$D43*ER11</f>
        <v>1.2939308261653317</v>
      </c>
      <c r="FT43" s="82">
        <f t="shared" ref="FT43" si="1759">+$D43*ES11</f>
        <v>1.2292342848570652</v>
      </c>
      <c r="FU43" s="82">
        <f t="shared" ref="FU43" si="1760">+$D43*ET11</f>
        <v>1.1677725706142121</v>
      </c>
    </row>
    <row r="44" spans="1:177">
      <c r="A44" s="79">
        <v>1980</v>
      </c>
      <c r="D44" s="98">
        <f>Data!CD44</f>
        <v>18.781848925754577</v>
      </c>
      <c r="AO44" s="82">
        <f>+$D44*M11</f>
        <v>18.781254081275176</v>
      </c>
      <c r="AP44" s="82">
        <f t="shared" ref="AP44:CO44" si="1761">+$D44*N11</f>
        <v>18.721699702353327</v>
      </c>
      <c r="AQ44" s="82">
        <f t="shared" si="1761"/>
        <v>18.660869139699784</v>
      </c>
      <c r="AR44" s="82">
        <f t="shared" si="1761"/>
        <v>18.598668386538328</v>
      </c>
      <c r="AS44" s="82">
        <f t="shared" si="1761"/>
        <v>18.534979266118313</v>
      </c>
      <c r="AT44" s="82">
        <f t="shared" si="1761"/>
        <v>18.469652185117766</v>
      </c>
      <c r="AU44" s="82">
        <f t="shared" si="1761"/>
        <v>18.402497179707414</v>
      </c>
      <c r="AV44" s="82">
        <f t="shared" si="1761"/>
        <v>18.333273054686344</v>
      </c>
      <c r="AW44" s="82">
        <f t="shared" si="1761"/>
        <v>18.261674469548257</v>
      </c>
      <c r="AX44" s="82">
        <f t="shared" si="1761"/>
        <v>18.18731691379184</v>
      </c>
      <c r="AY44" s="82">
        <f t="shared" si="1761"/>
        <v>18.109719643312452</v>
      </c>
      <c r="AZ44" s="82">
        <f t="shared" si="1761"/>
        <v>18.028286824437547</v>
      </c>
      <c r="BA44" s="82">
        <f t="shared" si="1761"/>
        <v>17.942287353033731</v>
      </c>
      <c r="BB44" s="82">
        <f t="shared" si="1761"/>
        <v>17.850834079519906</v>
      </c>
      <c r="BC44" s="82">
        <f t="shared" si="1761"/>
        <v>17.752863467159493</v>
      </c>
      <c r="BD44" s="82">
        <f t="shared" si="1761"/>
        <v>17.64711702446855</v>
      </c>
      <c r="BE44" s="82">
        <f t="shared" si="1761"/>
        <v>17.532126159487404</v>
      </c>
      <c r="BF44" s="82">
        <f t="shared" si="1761"/>
        <v>17.406202373565062</v>
      </c>
      <c r="BG44" s="82">
        <f t="shared" si="1761"/>
        <v>17.267434909030843</v>
      </c>
      <c r="BH44" s="82">
        <f t="shared" si="1761"/>
        <v>17.113698049178016</v>
      </c>
      <c r="BI44" s="82">
        <f t="shared" si="1761"/>
        <v>16.94267020104267</v>
      </c>
      <c r="BJ44" s="82">
        <f t="shared" si="1761"/>
        <v>16.75186663688341</v>
      </c>
      <c r="BK44" s="82">
        <f t="shared" si="1761"/>
        <v>16.538687304230621</v>
      </c>
      <c r="BL44" s="82">
        <f t="shared" si="1761"/>
        <v>16.300480427159922</v>
      </c>
      <c r="BM44" s="82">
        <f t="shared" si="1761"/>
        <v>16.034621723187851</v>
      </c>
      <c r="BN44" s="82">
        <f t="shared" si="1761"/>
        <v>15.738607984332608</v>
      </c>
      <c r="BO44" s="82">
        <f t="shared" si="1761"/>
        <v>15.410162575586302</v>
      </c>
      <c r="BP44" s="82">
        <f t="shared" si="1761"/>
        <v>15.047349170901654</v>
      </c>
      <c r="BQ44" s="82">
        <f t="shared" si="1761"/>
        <v>14.64868887649374</v>
      </c>
      <c r="BR44" s="82">
        <f t="shared" si="1761"/>
        <v>14.213274896138673</v>
      </c>
      <c r="BS44" s="82">
        <f t="shared" si="1761"/>
        <v>13.74087818707541</v>
      </c>
      <c r="BT44" s="82">
        <f t="shared" si="1761"/>
        <v>13.232037241472742</v>
      </c>
      <c r="BU44" s="82">
        <f t="shared" si="1761"/>
        <v>12.688125287533456</v>
      </c>
      <c r="BV44" s="82">
        <f t="shared" si="1761"/>
        <v>12.111388881743331</v>
      </c>
      <c r="BW44" s="82">
        <f t="shared" si="1761"/>
        <v>11.504953061188141</v>
      </c>
      <c r="BX44" s="82">
        <f t="shared" si="1761"/>
        <v>10.872789894819576</v>
      </c>
      <c r="BY44" s="82">
        <f t="shared" si="1761"/>
        <v>10.219649318443826</v>
      </c>
      <c r="BZ44" s="82">
        <f t="shared" si="1761"/>
        <v>9.5509534198123589</v>
      </c>
      <c r="CA44" s="82">
        <f t="shared" si="1761"/>
        <v>8.8726576846872316</v>
      </c>
      <c r="CB44" s="82">
        <f t="shared" si="1761"/>
        <v>8.1910849322524797</v>
      </c>
      <c r="CC44" s="82">
        <f t="shared" si="1761"/>
        <v>7.5127395703018314</v>
      </c>
      <c r="CD44" s="82">
        <f t="shared" si="1761"/>
        <v>6.8441112195720448</v>
      </c>
      <c r="CE44" s="82">
        <f t="shared" si="1761"/>
        <v>6.1914775633634713</v>
      </c>
      <c r="CF44" s="82">
        <f t="shared" si="1761"/>
        <v>5.5607163969430369</v>
      </c>
      <c r="CG44" s="82">
        <f t="shared" si="1761"/>
        <v>4.9571362663464358</v>
      </c>
      <c r="CH44" s="82">
        <f t="shared" si="1761"/>
        <v>4.3853338466950778</v>
      </c>
      <c r="CI44" s="82">
        <f t="shared" si="1761"/>
        <v>3.8490844230762224</v>
      </c>
      <c r="CJ44" s="82">
        <f t="shared" si="1761"/>
        <v>3.3512696565823479</v>
      </c>
      <c r="CK44" s="82">
        <f t="shared" si="1761"/>
        <v>2.8938444293082735</v>
      </c>
      <c r="CL44" s="82">
        <f t="shared" si="1761"/>
        <v>2.4778421616894089</v>
      </c>
      <c r="CM44" s="82">
        <f t="shared" si="1761"/>
        <v>2.1034157722008384</v>
      </c>
      <c r="CN44" s="82">
        <f t="shared" si="1761"/>
        <v>1.7699095657573174</v>
      </c>
      <c r="CO44" s="82">
        <f t="shared" si="1761"/>
        <v>1.4759559155398703</v>
      </c>
      <c r="DU44" s="82">
        <f>+$D44*CS11</f>
        <v>18.781848925754577</v>
      </c>
      <c r="DV44" s="82">
        <f t="shared" ref="DV44" si="1762">+$D44*CT11</f>
        <v>17.842756479466846</v>
      </c>
      <c r="DW44" s="82">
        <f t="shared" ref="DW44" si="1763">+$D44*CU11</f>
        <v>16.950618655493507</v>
      </c>
      <c r="DX44" s="82">
        <f t="shared" ref="DX44" si="1764">+$D44*CV11</f>
        <v>16.103087722718829</v>
      </c>
      <c r="DY44" s="82">
        <f t="shared" ref="DY44" si="1765">+$D44*CW11</f>
        <v>15.297933336582888</v>
      </c>
      <c r="DZ44" s="82">
        <f t="shared" ref="DZ44" si="1766">+$D44*CX11</f>
        <v>14.533036669753745</v>
      </c>
      <c r="EA44" s="82">
        <f t="shared" ref="EA44" si="1767">+$D44*CY11</f>
        <v>13.806384836266055</v>
      </c>
      <c r="EB44" s="82">
        <f t="shared" ref="EB44" si="1768">+$D44*CZ11</f>
        <v>13.116065594452753</v>
      </c>
      <c r="EC44" s="82">
        <f t="shared" ref="EC44" si="1769">+$D44*DA11</f>
        <v>12.460262314730116</v>
      </c>
      <c r="ED44" s="82">
        <f t="shared" ref="ED44" si="1770">+$D44*DB11</f>
        <v>11.837249198993609</v>
      </c>
      <c r="EE44" s="82">
        <f t="shared" ref="EE44" si="1771">+$D44*DC11</f>
        <v>11.24538673904393</v>
      </c>
      <c r="EF44" s="82">
        <f t="shared" ref="EF44" si="1772">+$D44*DD11</f>
        <v>10.683117402091732</v>
      </c>
      <c r="EG44" s="82">
        <f t="shared" ref="EG44" si="1773">+$D44*DE11</f>
        <v>10.148961531987146</v>
      </c>
      <c r="EH44" s="82">
        <f t="shared" ref="EH44" si="1774">+$D44*DF11</f>
        <v>9.6415134553877877</v>
      </c>
      <c r="EI44" s="82">
        <f t="shared" ref="EI44" si="1775">+$D44*DG11</f>
        <v>9.159437782618399</v>
      </c>
      <c r="EJ44" s="82">
        <f t="shared" ref="EJ44" si="1776">+$D44*DH11</f>
        <v>8.7014658934874802</v>
      </c>
      <c r="EK44" s="82">
        <f t="shared" ref="EK44" si="1777">+$D44*DI11</f>
        <v>8.2663925988131055</v>
      </c>
      <c r="EL44" s="82">
        <f t="shared" ref="EL44" si="1778">+$D44*DJ11</f>
        <v>7.8530729688724499</v>
      </c>
      <c r="EM44" s="82">
        <f t="shared" ref="EM44" si="1779">+$D44*DK11</f>
        <v>7.4604193204288274</v>
      </c>
      <c r="EN44" s="82">
        <f t="shared" ref="EN44" si="1780">+$D44*DL11</f>
        <v>7.0873983544073855</v>
      </c>
      <c r="EO44" s="82">
        <f t="shared" ref="EO44" si="1781">+$D44*DM11</f>
        <v>6.7330284366870163</v>
      </c>
      <c r="EP44" s="82">
        <f t="shared" ref="EP44" si="1782">+$D44*DN11</f>
        <v>6.396377014852666</v>
      </c>
      <c r="EQ44" s="82">
        <f t="shared" ref="EQ44" si="1783">+$D44*DO11</f>
        <v>6.0765581641100317</v>
      </c>
      <c r="ER44" s="82">
        <f t="shared" ref="ER44" si="1784">+$D44*DP11</f>
        <v>5.7727302559045306</v>
      </c>
      <c r="ES44" s="82">
        <f t="shared" ref="ES44" si="1785">+$D44*DQ11</f>
        <v>5.4840937431093044</v>
      </c>
      <c r="ET44" s="82">
        <f t="shared" ref="ET44" si="1786">+$D44*DR11</f>
        <v>5.2098890559538384</v>
      </c>
      <c r="EU44" s="82">
        <f t="shared" ref="EU44" si="1787">+$D44*DS11</f>
        <v>4.9493946031561471</v>
      </c>
      <c r="EV44" s="82">
        <f t="shared" ref="EV44" si="1788">+$D44*DT11</f>
        <v>4.7019248729983394</v>
      </c>
      <c r="EW44" s="82">
        <f t="shared" ref="EW44" si="1789">+$D44*DU11</f>
        <v>4.4668286293484218</v>
      </c>
      <c r="EX44" s="82">
        <f t="shared" ref="EX44" si="1790">+$D44*DV11</f>
        <v>4.2434871978810014</v>
      </c>
      <c r="EY44" s="82">
        <f t="shared" ref="EY44" si="1791">+$D44*DW11</f>
        <v>4.0313128379869507</v>
      </c>
      <c r="EZ44" s="82">
        <f t="shared" ref="EZ44" si="1792">+$D44*DX11</f>
        <v>3.8297471960876037</v>
      </c>
      <c r="FA44" s="82">
        <f t="shared" ref="FA44" si="1793">+$D44*DY11</f>
        <v>3.6382598362832237</v>
      </c>
      <c r="FB44" s="82">
        <f t="shared" ref="FB44" si="1794">+$D44*DZ11</f>
        <v>3.4563468444690622</v>
      </c>
      <c r="FC44" s="82">
        <f t="shared" ref="FC44" si="1795">+$D44*EA11</f>
        <v>3.2835295022456092</v>
      </c>
      <c r="FD44" s="82">
        <f t="shared" ref="FD44" si="1796">+$D44*EB11</f>
        <v>3.1193530271333283</v>
      </c>
      <c r="FE44" s="82">
        <f t="shared" ref="FE44" si="1797">+$D44*EC11</f>
        <v>2.9633853757766624</v>
      </c>
      <c r="FF44" s="82">
        <f t="shared" ref="FF44" si="1798">+$D44*ED11</f>
        <v>2.8152161069878292</v>
      </c>
      <c r="FG44" s="82">
        <f t="shared" ref="FG44" si="1799">+$D44*EE11</f>
        <v>2.6744553016384374</v>
      </c>
      <c r="FH44" s="82">
        <f t="shared" ref="FH44" si="1800">+$D44*EF11</f>
        <v>2.5407325365565159</v>
      </c>
      <c r="FI44" s="82">
        <f t="shared" ref="FI44" si="1801">+$D44*EG11</f>
        <v>2.4136959097286903</v>
      </c>
      <c r="FJ44" s="82">
        <f t="shared" ref="FJ44" si="1802">+$D44*EH11</f>
        <v>2.2930111142422551</v>
      </c>
      <c r="FK44" s="82">
        <f t="shared" ref="FK44" si="1803">+$D44*EI11</f>
        <v>2.1783605585301431</v>
      </c>
      <c r="FL44" s="82">
        <f t="shared" ref="FL44" si="1804">+$D44*EJ11</f>
        <v>2.0694425306036353</v>
      </c>
      <c r="FM44" s="82">
        <f t="shared" ref="FM44" si="1805">+$D44*EK11</f>
        <v>1.9659704040734536</v>
      </c>
      <c r="FN44" s="82">
        <f t="shared" ref="FN44" si="1806">+$D44*EL11</f>
        <v>1.867671883869781</v>
      </c>
      <c r="FO44" s="82">
        <f t="shared" ref="FO44" si="1807">+$D44*EM11</f>
        <v>1.7742882896762919</v>
      </c>
      <c r="FP44" s="82">
        <f t="shared" ref="FP44" si="1808">+$D44*EN11</f>
        <v>1.6855738751924774</v>
      </c>
      <c r="FQ44" s="82">
        <f t="shared" ref="FQ44" si="1809">+$D44*EO11</f>
        <v>1.6012951814328533</v>
      </c>
      <c r="FR44" s="82">
        <f t="shared" ref="FR44" si="1810">+$D44*EP11</f>
        <v>1.5212304223612108</v>
      </c>
      <c r="FS44" s="82">
        <f t="shared" ref="FS44" si="1811">+$D44*EQ11</f>
        <v>1.4451689012431503</v>
      </c>
      <c r="FT44" s="82">
        <f t="shared" ref="FT44" si="1812">+$D44*ER11</f>
        <v>1.3729104561809926</v>
      </c>
      <c r="FU44" s="82">
        <f t="shared" ref="FU44" si="1813">+$D44*ES11</f>
        <v>1.3042649333719429</v>
      </c>
    </row>
    <row r="45" spans="1:177">
      <c r="A45" s="79">
        <v>1981</v>
      </c>
      <c r="D45" s="98">
        <f>Data!CD45</f>
        <v>17.66184941244747</v>
      </c>
      <c r="AP45" s="82">
        <f>+$D45*M11</f>
        <v>17.661290039743509</v>
      </c>
      <c r="AQ45" s="82">
        <f t="shared" ref="AQ45:CO45" si="1814">+$D45*N11</f>
        <v>17.605287008490969</v>
      </c>
      <c r="AR45" s="82">
        <f t="shared" si="1814"/>
        <v>17.548083894915283</v>
      </c>
      <c r="AS45" s="82">
        <f t="shared" si="1814"/>
        <v>17.4895922980538</v>
      </c>
      <c r="AT45" s="82">
        <f t="shared" si="1814"/>
        <v>17.429701088273752</v>
      </c>
      <c r="AU45" s="82">
        <f t="shared" si="1814"/>
        <v>17.368269592804513</v>
      </c>
      <c r="AV45" s="82">
        <f t="shared" si="1814"/>
        <v>17.305119175742895</v>
      </c>
      <c r="AW45" s="82">
        <f t="shared" si="1814"/>
        <v>17.240023024844032</v>
      </c>
      <c r="AX45" s="82">
        <f t="shared" si="1814"/>
        <v>17.172694007671545</v>
      </c>
      <c r="AY45" s="82">
        <f t="shared" si="1814"/>
        <v>17.102770542860441</v>
      </c>
      <c r="AZ45" s="82">
        <f t="shared" si="1814"/>
        <v>17.029800554046155</v>
      </c>
      <c r="BA45" s="82">
        <f t="shared" si="1814"/>
        <v>16.95322373831916</v>
      </c>
      <c r="BB45" s="82">
        <f t="shared" si="1814"/>
        <v>16.872352588759359</v>
      </c>
      <c r="BC45" s="82">
        <f t="shared" si="1814"/>
        <v>16.786352858303559</v>
      </c>
      <c r="BD45" s="82">
        <f t="shared" si="1814"/>
        <v>16.694224431054725</v>
      </c>
      <c r="BE45" s="82">
        <f t="shared" si="1814"/>
        <v>16.594783861913083</v>
      </c>
      <c r="BF45" s="82">
        <f t="shared" si="1814"/>
        <v>16.486650134017999</v>
      </c>
      <c r="BG45" s="82">
        <f t="shared" si="1814"/>
        <v>16.36823543729685</v>
      </c>
      <c r="BH45" s="82">
        <f t="shared" si="1814"/>
        <v>16.237742956410703</v>
      </c>
      <c r="BI45" s="82">
        <f t="shared" si="1814"/>
        <v>16.093173735425232</v>
      </c>
      <c r="BJ45" s="82">
        <f t="shared" si="1814"/>
        <v>15.932344622645003</v>
      </c>
      <c r="BK45" s="82">
        <f t="shared" si="1814"/>
        <v>15.752919059652742</v>
      </c>
      <c r="BL45" s="82">
        <f t="shared" si="1814"/>
        <v>15.552452040348976</v>
      </c>
      <c r="BM45" s="82">
        <f t="shared" si="1814"/>
        <v>15.32844991955335</v>
      </c>
      <c r="BN45" s="82">
        <f t="shared" si="1814"/>
        <v>15.078444906037117</v>
      </c>
      <c r="BO45" s="82">
        <f t="shared" si="1814"/>
        <v>14.800083063156581</v>
      </c>
      <c r="BP45" s="82">
        <f t="shared" si="1814"/>
        <v>14.491223516238787</v>
      </c>
      <c r="BQ45" s="82">
        <f t="shared" si="1814"/>
        <v>14.150045406262047</v>
      </c>
      <c r="BR45" s="82">
        <f t="shared" si="1814"/>
        <v>13.775158028859096</v>
      </c>
      <c r="BS45" s="82">
        <f t="shared" si="1814"/>
        <v>13.365708661892867</v>
      </c>
      <c r="BT45" s="82">
        <f t="shared" si="1814"/>
        <v>12.921481920883879</v>
      </c>
      <c r="BU45" s="82">
        <f t="shared" si="1814"/>
        <v>12.442984186627367</v>
      </c>
      <c r="BV45" s="82">
        <f t="shared" si="1814"/>
        <v>11.931506798960125</v>
      </c>
      <c r="BW45" s="82">
        <f t="shared" si="1814"/>
        <v>11.389162347675908</v>
      </c>
      <c r="BX45" s="82">
        <f t="shared" si="1814"/>
        <v>10.818889517599388</v>
      </c>
      <c r="BY45" s="82">
        <f t="shared" si="1814"/>
        <v>10.22442351520346</v>
      </c>
      <c r="BZ45" s="82">
        <f t="shared" si="1814"/>
        <v>9.6102310280469165</v>
      </c>
      <c r="CA45" s="82">
        <f t="shared" si="1814"/>
        <v>8.9814108138583535</v>
      </c>
      <c r="CB45" s="82">
        <f t="shared" si="1814"/>
        <v>8.3435632207783215</v>
      </c>
      <c r="CC45" s="82">
        <f t="shared" si="1814"/>
        <v>7.702634025536895</v>
      </c>
      <c r="CD45" s="82">
        <f t="shared" si="1814"/>
        <v>7.064739764978988</v>
      </c>
      <c r="CE45" s="82">
        <f t="shared" si="1814"/>
        <v>6.4359830706745615</v>
      </c>
      <c r="CF45" s="82">
        <f t="shared" si="1814"/>
        <v>5.822267275013739</v>
      </c>
      <c r="CG45" s="82">
        <f t="shared" si="1814"/>
        <v>5.2291196684827783</v>
      </c>
      <c r="CH45" s="82">
        <f t="shared" si="1814"/>
        <v>4.6615322378158979</v>
      </c>
      <c r="CI45" s="82">
        <f t="shared" si="1814"/>
        <v>4.1238275491306942</v>
      </c>
      <c r="CJ45" s="82">
        <f t="shared" si="1814"/>
        <v>3.6195557596541712</v>
      </c>
      <c r="CK45" s="82">
        <f t="shared" si="1814"/>
        <v>3.1514266912187923</v>
      </c>
      <c r="CL45" s="82">
        <f t="shared" si="1814"/>
        <v>2.7212786523592642</v>
      </c>
      <c r="CM45" s="82">
        <f t="shared" si="1814"/>
        <v>2.3300834385671871</v>
      </c>
      <c r="CN45" s="82">
        <f t="shared" si="1814"/>
        <v>1.9779848494807111</v>
      </c>
      <c r="CO45" s="82">
        <f t="shared" si="1814"/>
        <v>1.6643662904343237</v>
      </c>
      <c r="DV45" s="82">
        <f>+$D45*CS11</f>
        <v>17.66184941244747</v>
      </c>
      <c r="DW45" s="82">
        <f t="shared" ref="DW45" si="1815">+$D45*CT11</f>
        <v>16.778756941825097</v>
      </c>
      <c r="DX45" s="82">
        <f t="shared" ref="DX45" si="1816">+$D45*CU11</f>
        <v>15.939819094733842</v>
      </c>
      <c r="DY45" s="82">
        <f t="shared" ref="DY45" si="1817">+$D45*CV11</f>
        <v>15.142828139997148</v>
      </c>
      <c r="DZ45" s="82">
        <f t="shared" ref="DZ45" si="1818">+$D45*CW11</f>
        <v>14.385686732997293</v>
      </c>
      <c r="EA45" s="82">
        <f t="shared" ref="EA45" si="1819">+$D45*CX11</f>
        <v>13.666402396347427</v>
      </c>
      <c r="EB45" s="82">
        <f t="shared" ref="EB45" si="1820">+$D45*CY11</f>
        <v>12.983082276530055</v>
      </c>
      <c r="EC45" s="82">
        <f t="shared" ref="EC45" si="1821">+$D45*CZ11</f>
        <v>12.333928162703552</v>
      </c>
      <c r="ED45" s="82">
        <f t="shared" ref="ED45" si="1822">+$D45*DA11</f>
        <v>11.717231754568376</v>
      </c>
      <c r="EE45" s="82">
        <f t="shared" ref="EE45" si="1823">+$D45*DB11</f>
        <v>11.131370166839956</v>
      </c>
      <c r="EF45" s="82">
        <f t="shared" ref="EF45" si="1824">+$D45*DC11</f>
        <v>10.574801658497959</v>
      </c>
      <c r="EG45" s="82">
        <f t="shared" ref="EG45" si="1825">+$D45*DD11</f>
        <v>10.046061575573059</v>
      </c>
      <c r="EH45" s="82">
        <f t="shared" ref="EH45" si="1826">+$D45*DE11</f>
        <v>9.5437584967944069</v>
      </c>
      <c r="EI45" s="82">
        <f t="shared" ref="EI45" si="1827">+$D45*DF11</f>
        <v>9.0665705719546867</v>
      </c>
      <c r="EJ45" s="82">
        <f t="shared" ref="EJ45" si="1828">+$D45*DG11</f>
        <v>8.6132420433569514</v>
      </c>
      <c r="EK45" s="82">
        <f t="shared" ref="EK45" si="1829">+$D45*DH11</f>
        <v>8.182579941189104</v>
      </c>
      <c r="EL45" s="82">
        <f t="shared" ref="EL45" si="1830">+$D45*DI11</f>
        <v>7.7734509441296495</v>
      </c>
      <c r="EM45" s="82">
        <f t="shared" ref="EM45" si="1831">+$D45*DJ11</f>
        <v>7.3847783969231671</v>
      </c>
      <c r="EN45" s="82">
        <f t="shared" ref="EN45" si="1832">+$D45*DK11</f>
        <v>7.0155394770770085</v>
      </c>
      <c r="EO45" s="82">
        <f t="shared" ref="EO45" si="1833">+$D45*DL11</f>
        <v>6.6647625032231579</v>
      </c>
      <c r="EP45" s="82">
        <f t="shared" ref="EP45" si="1834">+$D45*DM11</f>
        <v>6.3315243780619994</v>
      </c>
      <c r="EQ45" s="82">
        <f t="shared" ref="EQ45" si="1835">+$D45*DN11</f>
        <v>6.0149481591589007</v>
      </c>
      <c r="ER45" s="82">
        <f t="shared" ref="ER45" si="1836">+$D45*DO11</f>
        <v>5.7142007512009547</v>
      </c>
      <c r="ES45" s="82">
        <f t="shared" ref="ES45" si="1837">+$D45*DP11</f>
        <v>5.4284907136409073</v>
      </c>
      <c r="ET45" s="82">
        <f t="shared" ref="ET45" si="1838">+$D45*DQ11</f>
        <v>5.1570661779588622</v>
      </c>
      <c r="EU45" s="82">
        <f t="shared" ref="EU45" si="1839">+$D45*DR11</f>
        <v>4.8992128690609178</v>
      </c>
      <c r="EV45" s="82">
        <f t="shared" ref="EV45" si="1840">+$D45*DS11</f>
        <v>4.6542522256078724</v>
      </c>
      <c r="EW45" s="82">
        <f t="shared" ref="EW45" si="1841">+$D45*DT11</f>
        <v>4.4215396143274788</v>
      </c>
      <c r="EX45" s="82">
        <f t="shared" ref="EX45" si="1842">+$D45*DU11</f>
        <v>4.2004626336111048</v>
      </c>
      <c r="EY45" s="82">
        <f t="shared" ref="EY45" si="1843">+$D45*DV11</f>
        <v>3.9904395019305494</v>
      </c>
      <c r="EZ45" s="82">
        <f t="shared" ref="EZ45" si="1844">+$D45*DW11</f>
        <v>3.7909175268340216</v>
      </c>
      <c r="FA45" s="82">
        <f t="shared" ref="FA45" si="1845">+$D45*DX11</f>
        <v>3.6013716504923212</v>
      </c>
      <c r="FB45" s="82">
        <f t="shared" ref="FB45" si="1846">+$D45*DY11</f>
        <v>3.4213030679677052</v>
      </c>
      <c r="FC45" s="82">
        <f t="shared" ref="FC45" si="1847">+$D45*DZ11</f>
        <v>3.2502379145693197</v>
      </c>
      <c r="FD45" s="82">
        <f t="shared" ref="FD45" si="1848">+$D45*EA11</f>
        <v>3.0877260188408542</v>
      </c>
      <c r="FE45" s="82">
        <f t="shared" ref="FE45" si="1849">+$D45*EB11</f>
        <v>2.9333397178988108</v>
      </c>
      <c r="FF45" s="82">
        <f t="shared" ref="FF45" si="1850">+$D45*EC11</f>
        <v>2.7866727320038702</v>
      </c>
      <c r="FG45" s="82">
        <f t="shared" ref="FG45" si="1851">+$D45*ED11</f>
        <v>2.6473390954036771</v>
      </c>
      <c r="FH45" s="82">
        <f t="shared" ref="FH45" si="1852">+$D45*EE11</f>
        <v>2.5149721406334931</v>
      </c>
      <c r="FI45" s="82">
        <f t="shared" ref="FI45" si="1853">+$D45*EF11</f>
        <v>2.3892235336018186</v>
      </c>
      <c r="FJ45" s="82">
        <f t="shared" ref="FJ45" si="1854">+$D45*EG11</f>
        <v>2.2697623569217278</v>
      </c>
      <c r="FK45" s="82">
        <f t="shared" ref="FK45" si="1855">+$D45*EH11</f>
        <v>2.1562742390756409</v>
      </c>
      <c r="FL45" s="82">
        <f t="shared" ref="FL45" si="1856">+$D45*EI11</f>
        <v>2.0484605271218594</v>
      </c>
      <c r="FM45" s="82">
        <f t="shared" ref="FM45" si="1857">+$D45*EJ11</f>
        <v>1.946037500765766</v>
      </c>
      <c r="FN45" s="82">
        <f t="shared" ref="FN45" si="1858">+$D45*EK11</f>
        <v>1.8487356257274776</v>
      </c>
      <c r="FO45" s="82">
        <f t="shared" ref="FO45" si="1859">+$D45*EL11</f>
        <v>1.7562988444411038</v>
      </c>
      <c r="FP45" s="82">
        <f t="shared" ref="FP45" si="1860">+$D45*EM11</f>
        <v>1.6684839022190485</v>
      </c>
      <c r="FQ45" s="82">
        <f t="shared" ref="FQ45" si="1861">+$D45*EN11</f>
        <v>1.5850597071080963</v>
      </c>
      <c r="FR45" s="82">
        <f t="shared" ref="FR45" si="1862">+$D45*EO11</f>
        <v>1.5058067217526914</v>
      </c>
      <c r="FS45" s="82">
        <f t="shared" ref="FS45" si="1863">+$D45*EP11</f>
        <v>1.4305163856650567</v>
      </c>
      <c r="FT45" s="82">
        <f t="shared" ref="FT45" si="1864">+$D45*EQ11</f>
        <v>1.358990566381804</v>
      </c>
      <c r="FU45" s="82">
        <f t="shared" ref="FU45" si="1865">+$D45*ER11</f>
        <v>1.2910410380627138</v>
      </c>
    </row>
    <row r="46" spans="1:177">
      <c r="A46" s="79">
        <v>1982</v>
      </c>
      <c r="D46" s="98">
        <f>Data!CD46</f>
        <v>22.720015721401804</v>
      </c>
      <c r="AQ46" s="82">
        <f>+$D46*M11</f>
        <v>22.719296150289438</v>
      </c>
      <c r="AR46" s="82">
        <f t="shared" ref="AR46:CO46" si="1866">+$D46*N11</f>
        <v>22.647254444984945</v>
      </c>
      <c r="AS46" s="82">
        <f t="shared" si="1866"/>
        <v>22.57366896651083</v>
      </c>
      <c r="AT46" s="82">
        <f t="shared" si="1866"/>
        <v>22.498425996806528</v>
      </c>
      <c r="AU46" s="82">
        <f t="shared" si="1866"/>
        <v>22.42138257989134</v>
      </c>
      <c r="AV46" s="82">
        <f t="shared" si="1866"/>
        <v>22.342357755805438</v>
      </c>
      <c r="AW46" s="82">
        <f t="shared" si="1866"/>
        <v>22.26112172921799</v>
      </c>
      <c r="AX46" s="82">
        <f t="shared" si="1866"/>
        <v>22.177382731263304</v>
      </c>
      <c r="AY46" s="82">
        <f t="shared" si="1866"/>
        <v>22.090771397821218</v>
      </c>
      <c r="AZ46" s="82">
        <f t="shared" si="1866"/>
        <v>22.000822594459574</v>
      </c>
      <c r="BA46" s="82">
        <f t="shared" si="1866"/>
        <v>21.906954774938779</v>
      </c>
      <c r="BB46" s="82">
        <f t="shared" si="1866"/>
        <v>21.808447171539896</v>
      </c>
      <c r="BC46" s="82">
        <f t="shared" si="1866"/>
        <v>21.704415382654208</v>
      </c>
      <c r="BD46" s="82">
        <f t="shared" si="1866"/>
        <v>21.593786241709598</v>
      </c>
      <c r="BE46" s="82">
        <f t="shared" si="1866"/>
        <v>21.475273210225687</v>
      </c>
      <c r="BF46" s="82">
        <f t="shared" si="1866"/>
        <v>21.347353916980495</v>
      </c>
      <c r="BG46" s="82">
        <f t="shared" si="1866"/>
        <v>21.208251836534799</v>
      </c>
      <c r="BH46" s="82">
        <f t="shared" si="1866"/>
        <v>21.055924426855182</v>
      </c>
      <c r="BI46" s="82">
        <f t="shared" si="1866"/>
        <v>20.888060283750868</v>
      </c>
      <c r="BJ46" s="82">
        <f t="shared" si="1866"/>
        <v>20.702087971513517</v>
      </c>
      <c r="BK46" s="82">
        <f t="shared" si="1866"/>
        <v>20.495199106961731</v>
      </c>
      <c r="BL46" s="82">
        <f t="shared" si="1866"/>
        <v>20.26438796613451</v>
      </c>
      <c r="BM46" s="82">
        <f t="shared" si="1866"/>
        <v>20.006509319122937</v>
      </c>
      <c r="BN46" s="82">
        <f t="shared" si="1866"/>
        <v>19.718355367220418</v>
      </c>
      <c r="BO46" s="82">
        <f t="shared" si="1866"/>
        <v>19.396751569969435</v>
      </c>
      <c r="BP46" s="82">
        <f t="shared" si="1866"/>
        <v>19.038669848242893</v>
      </c>
      <c r="BQ46" s="82">
        <f t="shared" si="1866"/>
        <v>18.641356203572602</v>
      </c>
      <c r="BR46" s="82">
        <f t="shared" si="1866"/>
        <v>18.202468302229345</v>
      </c>
      <c r="BS46" s="82">
        <f t="shared" si="1866"/>
        <v>17.720217156868131</v>
      </c>
      <c r="BT46" s="82">
        <f t="shared" si="1866"/>
        <v>17.193505834777788</v>
      </c>
      <c r="BU46" s="82">
        <f t="shared" si="1866"/>
        <v>16.622057267648788</v>
      </c>
      <c r="BV46" s="82">
        <f t="shared" si="1866"/>
        <v>16.00652285836426</v>
      </c>
      <c r="BW46" s="82">
        <f t="shared" si="1866"/>
        <v>15.348563772791302</v>
      </c>
      <c r="BX46" s="82">
        <f t="shared" si="1866"/>
        <v>14.650897624029538</v>
      </c>
      <c r="BY46" s="82">
        <f t="shared" si="1866"/>
        <v>13.917304705062881</v>
      </c>
      <c r="BZ46" s="82">
        <f t="shared" si="1866"/>
        <v>13.152589945873755</v>
      </c>
      <c r="CA46" s="82">
        <f t="shared" si="1866"/>
        <v>12.362499245953684</v>
      </c>
      <c r="CB46" s="82">
        <f t="shared" si="1866"/>
        <v>11.553591593155414</v>
      </c>
      <c r="CC46" s="82">
        <f t="shared" si="1866"/>
        <v>10.733071215916592</v>
      </c>
      <c r="CD46" s="82">
        <f t="shared" si="1866"/>
        <v>9.9085866983480155</v>
      </c>
      <c r="CE46" s="82">
        <f t="shared" si="1866"/>
        <v>9.088006288560722</v>
      </c>
      <c r="CF46" s="82">
        <f t="shared" si="1866"/>
        <v>8.2791803470675642</v>
      </c>
      <c r="CG46" s="82">
        <f t="shared" si="1866"/>
        <v>7.489702858030685</v>
      </c>
      <c r="CH46" s="82">
        <f t="shared" si="1866"/>
        <v>6.7266840692962715</v>
      </c>
      <c r="CI46" s="82">
        <f t="shared" si="1866"/>
        <v>5.9965456196425677</v>
      </c>
      <c r="CJ46" s="82">
        <f t="shared" si="1866"/>
        <v>5.3048480122680308</v>
      </c>
      <c r="CK46" s="82">
        <f t="shared" si="1866"/>
        <v>4.6561581317682297</v>
      </c>
      <c r="CL46" s="82">
        <f t="shared" si="1866"/>
        <v>4.0539618642017556</v>
      </c>
      <c r="CM46" s="82">
        <f t="shared" si="1866"/>
        <v>3.5006239901662672</v>
      </c>
      <c r="CN46" s="82">
        <f t="shared" si="1866"/>
        <v>2.9973946170730277</v>
      </c>
      <c r="CO46" s="82">
        <f t="shared" si="1866"/>
        <v>2.5444587272510808</v>
      </c>
      <c r="DW46" s="82">
        <f>+$D46*CS11</f>
        <v>22.720015721401804</v>
      </c>
      <c r="DX46" s="82">
        <f t="shared" ref="DX46" si="1867">+$D46*CT11</f>
        <v>21.584014935331712</v>
      </c>
      <c r="DY46" s="82">
        <f t="shared" ref="DY46" si="1868">+$D46*CU11</f>
        <v>20.504814188565128</v>
      </c>
      <c r="DZ46" s="82">
        <f t="shared" ref="DZ46" si="1869">+$D46*CV11</f>
        <v>19.479573479136871</v>
      </c>
      <c r="EA46" s="82">
        <f t="shared" ref="EA46" si="1870">+$D46*CW11</f>
        <v>18.505594805180028</v>
      </c>
      <c r="EB46" s="82">
        <f t="shared" ref="EB46" si="1871">+$D46*CX11</f>
        <v>17.580315064921027</v>
      </c>
      <c r="EC46" s="82">
        <f t="shared" ref="EC46" si="1872">+$D46*CY11</f>
        <v>16.701299311674973</v>
      </c>
      <c r="ED46" s="82">
        <f t="shared" ref="ED46" si="1873">+$D46*CZ11</f>
        <v>15.866234346091225</v>
      </c>
      <c r="EE46" s="82">
        <f t="shared" ref="EE46" si="1874">+$D46*DA11</f>
        <v>15.072922628786666</v>
      </c>
      <c r="EF46" s="82">
        <f t="shared" ref="EF46" si="1875">+$D46*DB11</f>
        <v>14.31927649734733</v>
      </c>
      <c r="EG46" s="82">
        <f t="shared" ref="EG46" si="1876">+$D46*DC11</f>
        <v>13.603312672479966</v>
      </c>
      <c r="EH46" s="82">
        <f t="shared" ref="EH46" si="1877">+$D46*DD11</f>
        <v>12.923147038855966</v>
      </c>
      <c r="EI46" s="82">
        <f t="shared" ref="EI46" si="1878">+$D46*DE11</f>
        <v>12.276989686913167</v>
      </c>
      <c r="EJ46" s="82">
        <f t="shared" ref="EJ46" si="1879">+$D46*DF11</f>
        <v>11.663140202567508</v>
      </c>
      <c r="EK46" s="82">
        <f t="shared" ref="EK46" si="1880">+$D46*DG11</f>
        <v>11.079983192439133</v>
      </c>
      <c r="EL46" s="82">
        <f t="shared" ref="EL46" si="1881">+$D46*DH11</f>
        <v>10.525984032817178</v>
      </c>
      <c r="EM46" s="82">
        <f t="shared" ref="EM46" si="1882">+$D46*DI11</f>
        <v>9.9996848311763173</v>
      </c>
      <c r="EN46" s="82">
        <f t="shared" ref="EN46" si="1883">+$D46*DJ11</f>
        <v>9.4997005896175022</v>
      </c>
      <c r="EO46" s="82">
        <f t="shared" ref="EO46" si="1884">+$D46*DK11</f>
        <v>9.0247155601366273</v>
      </c>
      <c r="EP46" s="82">
        <f t="shared" ref="EP46" si="1885">+$D46*DL11</f>
        <v>8.5734797821297946</v>
      </c>
      <c r="EQ46" s="82">
        <f t="shared" ref="EQ46" si="1886">+$D46*DM11</f>
        <v>8.1448057930233055</v>
      </c>
      <c r="ER46" s="82">
        <f t="shared" ref="ER46" si="1887">+$D46*DN11</f>
        <v>7.7375655033721404</v>
      </c>
      <c r="ES46" s="82">
        <f t="shared" ref="ES46" si="1888">+$D46*DO11</f>
        <v>7.3506872282035323</v>
      </c>
      <c r="ET46" s="82">
        <f t="shared" ref="ET46" si="1889">+$D46*DP11</f>
        <v>6.9831528667933567</v>
      </c>
      <c r="EU46" s="82">
        <f t="shared" ref="EU46" si="1890">+$D46*DQ11</f>
        <v>6.633995223453689</v>
      </c>
      <c r="EV46" s="82">
        <f t="shared" ref="EV46" si="1891">+$D46*DR11</f>
        <v>6.3022954622810037</v>
      </c>
      <c r="EW46" s="82">
        <f t="shared" ref="EW46" si="1892">+$D46*DS11</f>
        <v>5.9871806891669541</v>
      </c>
      <c r="EX46" s="82">
        <f t="shared" ref="EX46" si="1893">+$D46*DT11</f>
        <v>5.687821654708606</v>
      </c>
      <c r="EY46" s="82">
        <f t="shared" ref="EY46" si="1894">+$D46*DU11</f>
        <v>5.4034305719731757</v>
      </c>
      <c r="EZ46" s="82">
        <f t="shared" ref="EZ46" si="1895">+$D46*DV11</f>
        <v>5.1332590433745171</v>
      </c>
      <c r="FA46" s="82">
        <f t="shared" ref="FA46" si="1896">+$D46*DW11</f>
        <v>4.8765960912057906</v>
      </c>
      <c r="FB46" s="82">
        <f t="shared" ref="FB46" si="1897">+$D46*DX11</f>
        <v>4.6327662866455013</v>
      </c>
      <c r="FC46" s="82">
        <f t="shared" ref="FC46" si="1898">+$D46*DY11</f>
        <v>4.4011279723132262</v>
      </c>
      <c r="FD46" s="82">
        <f t="shared" ref="FD46" si="1899">+$D46*DZ11</f>
        <v>4.1810715736975652</v>
      </c>
      <c r="FE46" s="82">
        <f t="shared" ref="FE46" si="1900">+$D46*EA11</f>
        <v>3.972017995012687</v>
      </c>
      <c r="FF46" s="82">
        <f t="shared" ref="FF46" si="1901">+$D46*EB11</f>
        <v>3.7734170952620518</v>
      </c>
      <c r="FG46" s="82">
        <f t="shared" ref="FG46" si="1902">+$D46*EC11</f>
        <v>3.5847462404989496</v>
      </c>
      <c r="FH46" s="82">
        <f t="shared" ref="FH46" si="1903">+$D46*ED11</f>
        <v>3.4055089284740023</v>
      </c>
      <c r="FI46" s="82">
        <f t="shared" ref="FI46" si="1904">+$D46*EE11</f>
        <v>3.2352334820503019</v>
      </c>
      <c r="FJ46" s="82">
        <f t="shared" ref="FJ46" si="1905">+$D46*EF11</f>
        <v>3.0734718079477874</v>
      </c>
      <c r="FK46" s="82">
        <f t="shared" ref="FK46" si="1906">+$D46*EG11</f>
        <v>2.9197982175503978</v>
      </c>
      <c r="FL46" s="82">
        <f t="shared" ref="FL46" si="1907">+$D46*EH11</f>
        <v>2.7738083066728776</v>
      </c>
      <c r="FM46" s="82">
        <f t="shared" ref="FM46" si="1908">+$D46*EI11</f>
        <v>2.6351178913392341</v>
      </c>
      <c r="FN46" s="82">
        <f t="shared" ref="FN46" si="1909">+$D46*EJ11</f>
        <v>2.5033619967722722</v>
      </c>
      <c r="FO46" s="82">
        <f t="shared" ref="FO46" si="1910">+$D46*EK11</f>
        <v>2.3781938969336585</v>
      </c>
      <c r="FP46" s="82">
        <f t="shared" ref="FP46" si="1911">+$D46*EL11</f>
        <v>2.2592842020869757</v>
      </c>
      <c r="FQ46" s="82">
        <f t="shared" ref="FQ46" si="1912">+$D46*EM11</f>
        <v>2.1463199919826268</v>
      </c>
      <c r="FR46" s="82">
        <f t="shared" ref="FR46" si="1913">+$D46*EN11</f>
        <v>2.0390039923834955</v>
      </c>
      <c r="FS46" s="82">
        <f t="shared" ref="FS46" si="1914">+$D46*EO11</f>
        <v>1.9370537927643205</v>
      </c>
      <c r="FT46" s="82">
        <f t="shared" ref="FT46" si="1915">+$D46*EP11</f>
        <v>1.8402011031261045</v>
      </c>
      <c r="FU46" s="82">
        <f t="shared" ref="FU46" si="1916">+$D46*EQ11</f>
        <v>1.7481910479697993</v>
      </c>
    </row>
    <row r="47" spans="1:177">
      <c r="A47" s="79">
        <v>1983</v>
      </c>
      <c r="D47" s="98">
        <f>Data!CD47</f>
        <v>23.721089248681455</v>
      </c>
      <c r="AR47" s="82">
        <f>+$D47*M11</f>
        <v>23.720337972327314</v>
      </c>
      <c r="AS47" s="82">
        <f t="shared" ref="AS47:CO47" si="1917">+$D47*N11</f>
        <v>23.645122015520325</v>
      </c>
      <c r="AT47" s="82">
        <f t="shared" si="1917"/>
        <v>23.568294264884255</v>
      </c>
      <c r="AU47" s="82">
        <f t="shared" si="1917"/>
        <v>23.489735991792468</v>
      </c>
      <c r="AV47" s="82">
        <f t="shared" si="1917"/>
        <v>23.409297941437291</v>
      </c>
      <c r="AW47" s="82">
        <f t="shared" si="1917"/>
        <v>23.326791180527032</v>
      </c>
      <c r="AX47" s="82">
        <f t="shared" si="1917"/>
        <v>23.241975788648851</v>
      </c>
      <c r="AY47" s="82">
        <f t="shared" si="1917"/>
        <v>23.15454714122027</v>
      </c>
      <c r="AZ47" s="82">
        <f t="shared" si="1917"/>
        <v>23.064119599456216</v>
      </c>
      <c r="BA47" s="82">
        <f t="shared" si="1917"/>
        <v>22.970207534494754</v>
      </c>
      <c r="BB47" s="82">
        <f t="shared" si="1917"/>
        <v>22.872203776410451</v>
      </c>
      <c r="BC47" s="82">
        <f t="shared" si="1917"/>
        <v>22.769355799518539</v>
      </c>
      <c r="BD47" s="82">
        <f t="shared" si="1917"/>
        <v>22.660740234321864</v>
      </c>
      <c r="BE47" s="82">
        <f t="shared" si="1917"/>
        <v>22.54523662912937</v>
      </c>
      <c r="BF47" s="82">
        <f t="shared" si="1917"/>
        <v>22.421501758897151</v>
      </c>
      <c r="BG47" s="82">
        <f t="shared" si="1917"/>
        <v>22.287946174741496</v>
      </c>
      <c r="BH47" s="82">
        <f t="shared" si="1917"/>
        <v>22.142715075195142</v>
      </c>
      <c r="BI47" s="82">
        <f t="shared" si="1917"/>
        <v>21.983675921158515</v>
      </c>
      <c r="BJ47" s="82">
        <f t="shared" si="1917"/>
        <v>21.808415464957331</v>
      </c>
      <c r="BK47" s="82">
        <f t="shared" si="1917"/>
        <v>21.614248970071927</v>
      </c>
      <c r="BL47" s="82">
        <f t="shared" si="1917"/>
        <v>21.39824431229485</v>
      </c>
      <c r="BM47" s="82">
        <f t="shared" si="1917"/>
        <v>21.15726333154689</v>
      </c>
      <c r="BN47" s="82">
        <f t="shared" si="1917"/>
        <v>20.888022214986897</v>
      </c>
      <c r="BO47" s="82">
        <f t="shared" si="1917"/>
        <v>20.587171824113216</v>
      </c>
      <c r="BP47" s="82">
        <f t="shared" si="1917"/>
        <v>20.251397744075092</v>
      </c>
      <c r="BQ47" s="82">
        <f t="shared" si="1917"/>
        <v>19.877538474629446</v>
      </c>
      <c r="BR47" s="82">
        <f t="shared" si="1917"/>
        <v>19.462718672543438</v>
      </c>
      <c r="BS47" s="82">
        <f t="shared" si="1917"/>
        <v>19.004492797808545</v>
      </c>
      <c r="BT47" s="82">
        <f t="shared" si="1917"/>
        <v>18.500993037963905</v>
      </c>
      <c r="BU47" s="82">
        <f t="shared" si="1917"/>
        <v>17.951074128012326</v>
      </c>
      <c r="BV47" s="82">
        <f t="shared" si="1917"/>
        <v>17.354446791653167</v>
      </c>
      <c r="BW47" s="82">
        <f t="shared" si="1917"/>
        <v>16.711791133430243</v>
      </c>
      <c r="BX47" s="82">
        <f t="shared" si="1917"/>
        <v>16.024841512345471</v>
      </c>
      <c r="BY47" s="82">
        <f t="shared" si="1917"/>
        <v>15.296435283076342</v>
      </c>
      <c r="BZ47" s="82">
        <f t="shared" si="1917"/>
        <v>14.530519303246415</v>
      </c>
      <c r="CA47" s="82">
        <f t="shared" si="1917"/>
        <v>13.732110214320398</v>
      </c>
      <c r="CB47" s="82">
        <f t="shared" si="1917"/>
        <v>12.907207087616008</v>
      </c>
      <c r="CC47" s="82">
        <f t="shared" si="1917"/>
        <v>12.06265790854593</v>
      </c>
      <c r="CD47" s="82">
        <f t="shared" si="1917"/>
        <v>11.205984333249523</v>
      </c>
      <c r="CE47" s="82">
        <f t="shared" si="1917"/>
        <v>10.345171952429849</v>
      </c>
      <c r="CF47" s="82">
        <f t="shared" si="1917"/>
        <v>9.488435699472582</v>
      </c>
      <c r="CG47" s="82">
        <f t="shared" si="1917"/>
        <v>8.6439718320142962</v>
      </c>
      <c r="CH47" s="82">
        <f t="shared" si="1917"/>
        <v>7.8197089350644493</v>
      </c>
      <c r="CI47" s="82">
        <f t="shared" si="1917"/>
        <v>7.0230705432634988</v>
      </c>
      <c r="CJ47" s="82">
        <f t="shared" si="1917"/>
        <v>6.2607612411702513</v>
      </c>
      <c r="CK47" s="82">
        <f t="shared" si="1917"/>
        <v>5.5385865350068668</v>
      </c>
      <c r="CL47" s="82">
        <f t="shared" si="1917"/>
        <v>4.8613145322609608</v>
      </c>
      <c r="CM47" s="82">
        <f t="shared" si="1917"/>
        <v>4.2325847116776396</v>
      </c>
      <c r="CN47" s="82">
        <f t="shared" si="1917"/>
        <v>3.6548660491721705</v>
      </c>
      <c r="CO47" s="82">
        <f t="shared" si="1917"/>
        <v>3.129463733518921</v>
      </c>
      <c r="DX47" s="82">
        <f>+$D47*CS11</f>
        <v>23.721089248681455</v>
      </c>
      <c r="DY47" s="82">
        <f t="shared" ref="DY47" si="1918">+$D47*CT11</f>
        <v>22.53503478624738</v>
      </c>
      <c r="DZ47" s="82">
        <f t="shared" ref="DZ47" si="1919">+$D47*CU11</f>
        <v>21.408283046935011</v>
      </c>
      <c r="EA47" s="82">
        <f t="shared" ref="EA47" si="1920">+$D47*CV11</f>
        <v>20.337868894588262</v>
      </c>
      <c r="EB47" s="82">
        <f t="shared" ref="EB47" si="1921">+$D47*CW11</f>
        <v>19.32097544985885</v>
      </c>
      <c r="EC47" s="82">
        <f t="shared" ref="EC47" si="1922">+$D47*CX11</f>
        <v>18.354926677365906</v>
      </c>
      <c r="ED47" s="82">
        <f t="shared" ref="ED47" si="1923">+$D47*CY11</f>
        <v>17.437180343497609</v>
      </c>
      <c r="EE47" s="82">
        <f t="shared" ref="EE47" si="1924">+$D47*CZ11</f>
        <v>16.565321326322731</v>
      </c>
      <c r="EF47" s="82">
        <f t="shared" ref="EF47" si="1925">+$D47*DA11</f>
        <v>15.737055260006594</v>
      </c>
      <c r="EG47" s="82">
        <f t="shared" ref="EG47" si="1926">+$D47*DB11</f>
        <v>14.950202497006263</v>
      </c>
      <c r="EH47" s="82">
        <f t="shared" ref="EH47" si="1927">+$D47*DC11</f>
        <v>14.202692372155951</v>
      </c>
      <c r="EI47" s="82">
        <f t="shared" ref="EI47" si="1928">+$D47*DD11</f>
        <v>13.492557753548152</v>
      </c>
      <c r="EJ47" s="82">
        <f t="shared" ref="EJ47" si="1929">+$D47*DE11</f>
        <v>12.817929865870743</v>
      </c>
      <c r="EK47" s="82">
        <f t="shared" ref="EK47" si="1930">+$D47*DF11</f>
        <v>12.177033372577206</v>
      </c>
      <c r="EL47" s="82">
        <f t="shared" ref="EL47" si="1931">+$D47*DG11</f>
        <v>11.568181703948346</v>
      </c>
      <c r="EM47" s="82">
        <f t="shared" ref="EM47" si="1932">+$D47*DH11</f>
        <v>10.98977261875093</v>
      </c>
      <c r="EN47" s="82">
        <f t="shared" ref="EN47" si="1933">+$D47*DI11</f>
        <v>10.440283987813384</v>
      </c>
      <c r="EO47" s="82">
        <f t="shared" ref="EO47" si="1934">+$D47*DJ11</f>
        <v>9.9182697884227142</v>
      </c>
      <c r="EP47" s="82">
        <f t="shared" ref="EP47" si="1935">+$D47*DK11</f>
        <v>9.4223562990015779</v>
      </c>
      <c r="EQ47" s="82">
        <f t="shared" ref="EQ47" si="1936">+$D47*DL11</f>
        <v>8.9512384840514994</v>
      </c>
      <c r="ER47" s="82">
        <f t="shared" ref="ER47" si="1937">+$D47*DM11</f>
        <v>8.5036765598489232</v>
      </c>
      <c r="ES47" s="82">
        <f t="shared" ref="ES47" si="1938">+$D47*DN11</f>
        <v>8.0784927318564783</v>
      </c>
      <c r="ET47" s="82">
        <f t="shared" ref="ET47" si="1939">+$D47*DO11</f>
        <v>7.6745680952636537</v>
      </c>
      <c r="EU47" s="82">
        <f t="shared" ref="EU47" si="1940">+$D47*DP11</f>
        <v>7.2908396905004711</v>
      </c>
      <c r="EV47" s="82">
        <f t="shared" ref="EV47" si="1941">+$D47*DQ11</f>
        <v>6.9262977059754478</v>
      </c>
      <c r="EW47" s="82">
        <f t="shared" ref="EW47" si="1942">+$D47*DR11</f>
        <v>6.5799828206766744</v>
      </c>
      <c r="EX47" s="82">
        <f t="shared" ref="EX47" si="1943">+$D47*DS11</f>
        <v>6.2509836796428413</v>
      </c>
      <c r="EY47" s="82">
        <f t="shared" ref="EY47" si="1944">+$D47*DT11</f>
        <v>5.9384344956606991</v>
      </c>
      <c r="EZ47" s="82">
        <f t="shared" ref="EZ47" si="1945">+$D47*DU11</f>
        <v>5.6415127708776636</v>
      </c>
      <c r="FA47" s="82">
        <f t="shared" ref="FA47" si="1946">+$D47*DV11</f>
        <v>5.3594371323337811</v>
      </c>
      <c r="FB47" s="82">
        <f t="shared" ref="FB47" si="1947">+$D47*DW11</f>
        <v>5.0914652757170913</v>
      </c>
      <c r="FC47" s="82">
        <f t="shared" ref="FC47" si="1948">+$D47*DX11</f>
        <v>4.8368920119312371</v>
      </c>
      <c r="FD47" s="82">
        <f t="shared" ref="FD47" si="1949">+$D47*DY11</f>
        <v>4.5950474113346758</v>
      </c>
      <c r="FE47" s="82">
        <f t="shared" ref="FE47" si="1950">+$D47*DZ11</f>
        <v>4.3652950407679416</v>
      </c>
      <c r="FF47" s="82">
        <f t="shared" ref="FF47" si="1951">+$D47*EA11</f>
        <v>4.1470302887295452</v>
      </c>
      <c r="FG47" s="82">
        <f t="shared" ref="FG47" si="1952">+$D47*EB11</f>
        <v>3.9396787742930668</v>
      </c>
      <c r="FH47" s="82">
        <f t="shared" ref="FH47" si="1953">+$D47*EC11</f>
        <v>3.7426948355784138</v>
      </c>
      <c r="FI47" s="82">
        <f t="shared" ref="FI47" si="1954">+$D47*ED11</f>
        <v>3.5555600937994933</v>
      </c>
      <c r="FJ47" s="82">
        <f t="shared" ref="FJ47" si="1955">+$D47*EE11</f>
        <v>3.3777820891095183</v>
      </c>
      <c r="FK47" s="82">
        <f t="shared" ref="FK47" si="1956">+$D47*EF11</f>
        <v>3.2088929846540428</v>
      </c>
      <c r="FL47" s="82">
        <f t="shared" ref="FL47" si="1957">+$D47*EG11</f>
        <v>3.0484483354213405</v>
      </c>
      <c r="FM47" s="82">
        <f t="shared" ref="FM47" si="1958">+$D47*EH11</f>
        <v>2.896025918650273</v>
      </c>
      <c r="FN47" s="82">
        <f t="shared" ref="FN47" si="1959">+$D47*EI11</f>
        <v>2.7512246227177601</v>
      </c>
      <c r="FO47" s="82">
        <f t="shared" ref="FO47" si="1960">+$D47*EJ11</f>
        <v>2.6136633915818717</v>
      </c>
      <c r="FP47" s="82">
        <f t="shared" ref="FP47" si="1961">+$D47*EK11</f>
        <v>2.4829802220027779</v>
      </c>
      <c r="FQ47" s="82">
        <f t="shared" ref="FQ47" si="1962">+$D47*EL11</f>
        <v>2.3588312109026393</v>
      </c>
      <c r="FR47" s="82">
        <f t="shared" ref="FR47" si="1963">+$D47*EM11</f>
        <v>2.2408896503575071</v>
      </c>
      <c r="FS47" s="82">
        <f t="shared" ref="FS47" si="1964">+$D47*EN11</f>
        <v>2.1288451678396321</v>
      </c>
      <c r="FT47" s="82">
        <f t="shared" ref="FT47" si="1965">+$D47*EO11</f>
        <v>2.0224029094476501</v>
      </c>
      <c r="FU47" s="82">
        <f t="shared" ref="FU47" si="1966">+$D47*EP11</f>
        <v>1.9212827639752676</v>
      </c>
    </row>
    <row r="48" spans="1:177">
      <c r="A48" s="79">
        <v>1984</v>
      </c>
      <c r="D48" s="98">
        <f>Data!CD48</f>
        <v>30.040988987060132</v>
      </c>
      <c r="AS48" s="82">
        <f>+$D48*M11</f>
        <v>30.040037551633016</v>
      </c>
      <c r="AT48" s="82">
        <f t="shared" ref="AT48:CO48" si="1967">+$D48*N11</f>
        <v>29.944782156469593</v>
      </c>
      <c r="AU48" s="82">
        <f t="shared" si="1967"/>
        <v>29.847485544726226</v>
      </c>
      <c r="AV48" s="82">
        <f t="shared" si="1967"/>
        <v>29.747997355459198</v>
      </c>
      <c r="AW48" s="82">
        <f t="shared" si="1967"/>
        <v>29.646128568595003</v>
      </c>
      <c r="AX48" s="82">
        <f t="shared" si="1967"/>
        <v>29.541639914221726</v>
      </c>
      <c r="AY48" s="82">
        <f t="shared" si="1967"/>
        <v>29.434227551044213</v>
      </c>
      <c r="AZ48" s="82">
        <f t="shared" si="1967"/>
        <v>29.323505694765984</v>
      </c>
      <c r="BA48" s="82">
        <f t="shared" si="1967"/>
        <v>29.208985962649891</v>
      </c>
      <c r="BB48" s="82">
        <f t="shared" si="1967"/>
        <v>29.09005334198973</v>
      </c>
      <c r="BC48" s="82">
        <f t="shared" si="1967"/>
        <v>28.965938897394199</v>
      </c>
      <c r="BD48" s="82">
        <f t="shared" si="1967"/>
        <v>28.835689611252203</v>
      </c>
      <c r="BE48" s="82">
        <f t="shared" si="1967"/>
        <v>28.698136105016061</v>
      </c>
      <c r="BF48" s="82">
        <f t="shared" si="1967"/>
        <v>28.551859410249762</v>
      </c>
      <c r="BG48" s="82">
        <f t="shared" si="1967"/>
        <v>28.395158432693766</v>
      </c>
      <c r="BH48" s="82">
        <f t="shared" si="1967"/>
        <v>28.226020253973605</v>
      </c>
      <c r="BI48" s="82">
        <f t="shared" si="1967"/>
        <v>28.042095906473705</v>
      </c>
      <c r="BJ48" s="82">
        <f t="shared" si="1967"/>
        <v>27.840684688597555</v>
      </c>
      <c r="BK48" s="82">
        <f t="shared" si="1967"/>
        <v>27.618730402290932</v>
      </c>
      <c r="BL48" s="82">
        <f t="shared" si="1967"/>
        <v>27.372833029140889</v>
      </c>
      <c r="BM48" s="82">
        <f t="shared" si="1967"/>
        <v>27.09927925269297</v>
      </c>
      <c r="BN48" s="82">
        <f t="shared" si="1967"/>
        <v>26.7940948274397</v>
      </c>
      <c r="BO48" s="82">
        <f t="shared" si="1967"/>
        <v>26.453121049522142</v>
      </c>
      <c r="BP48" s="82">
        <f t="shared" si="1967"/>
        <v>26.072116485008252</v>
      </c>
      <c r="BQ48" s="82">
        <f t="shared" si="1967"/>
        <v>25.646883674878076</v>
      </c>
      <c r="BR48" s="82">
        <f t="shared" si="1967"/>
        <v>25.173418815048702</v>
      </c>
      <c r="BS48" s="82">
        <f t="shared" si="1967"/>
        <v>24.648080497931883</v>
      </c>
      <c r="BT48" s="82">
        <f t="shared" si="1967"/>
        <v>24.067771629642369</v>
      </c>
      <c r="BU48" s="82">
        <f t="shared" si="1967"/>
        <v>23.430126765112337</v>
      </c>
      <c r="BV48" s="82">
        <f t="shared" si="1967"/>
        <v>22.733695511705633</v>
      </c>
      <c r="BW48" s="82">
        <f t="shared" si="1967"/>
        <v>21.978111522579134</v>
      </c>
      <c r="BX48" s="82">
        <f t="shared" si="1967"/>
        <v>21.164236099374445</v>
      </c>
      <c r="BY48" s="82">
        <f t="shared" si="1967"/>
        <v>20.294265678314638</v>
      </c>
      <c r="BZ48" s="82">
        <f t="shared" si="1967"/>
        <v>19.371793557318075</v>
      </c>
      <c r="CA48" s="82">
        <f t="shared" si="1967"/>
        <v>18.401818136970832</v>
      </c>
      <c r="CB48" s="82">
        <f t="shared" si="1967"/>
        <v>17.390692619244938</v>
      </c>
      <c r="CC48" s="82">
        <f t="shared" si="1967"/>
        <v>16.346014380192511</v>
      </c>
      <c r="CD48" s="82">
        <f t="shared" si="1967"/>
        <v>15.276455882203839</v>
      </c>
      <c r="CE48" s="82">
        <f t="shared" si="1967"/>
        <v>14.191542741361655</v>
      </c>
      <c r="CF48" s="82">
        <f t="shared" si="1967"/>
        <v>13.101388112245447</v>
      </c>
      <c r="CG48" s="82">
        <f t="shared" si="1967"/>
        <v>12.016395594824054</v>
      </c>
      <c r="CH48" s="82">
        <f t="shared" si="1967"/>
        <v>10.946945137624045</v>
      </c>
      <c r="CI48" s="82">
        <f t="shared" si="1967"/>
        <v>9.9030777017688809</v>
      </c>
      <c r="CJ48" s="82">
        <f t="shared" si="1967"/>
        <v>8.8941946397867273</v>
      </c>
      <c r="CK48" s="82">
        <f t="shared" si="1967"/>
        <v>7.9287868075899128</v>
      </c>
      <c r="CL48" s="82">
        <f t="shared" si="1967"/>
        <v>7.0142064454847652</v>
      </c>
      <c r="CM48" s="82">
        <f t="shared" si="1967"/>
        <v>6.156492005711943</v>
      </c>
      <c r="CN48" s="82">
        <f t="shared" si="1967"/>
        <v>5.3602526164507731</v>
      </c>
      <c r="CO48" s="82">
        <f t="shared" si="1967"/>
        <v>4.6286150514131297</v>
      </c>
      <c r="DY48" s="82">
        <f>+$D48*CS11</f>
        <v>30.040988987060132</v>
      </c>
      <c r="DZ48" s="82">
        <f t="shared" ref="DZ48" si="1968">+$D48*CT11</f>
        <v>28.538939537707122</v>
      </c>
      <c r="EA48" s="82">
        <f t="shared" ref="EA48" si="1969">+$D48*CU11</f>
        <v>27.111992560821768</v>
      </c>
      <c r="EB48" s="82">
        <f t="shared" ref="EB48" si="1970">+$D48*CV11</f>
        <v>25.756392932780678</v>
      </c>
      <c r="EC48" s="82">
        <f t="shared" ref="EC48" si="1971">+$D48*CW11</f>
        <v>24.468573286141645</v>
      </c>
      <c r="ED48" s="82">
        <f t="shared" ref="ED48" si="1972">+$D48*CX11</f>
        <v>23.245144621834562</v>
      </c>
      <c r="EE48" s="82">
        <f t="shared" ref="EE48" si="1973">+$D48*CY11</f>
        <v>22.082887390742833</v>
      </c>
      <c r="EF48" s="82">
        <f t="shared" ref="EF48" si="1974">+$D48*CZ11</f>
        <v>20.978743021205691</v>
      </c>
      <c r="EG48" s="82">
        <f t="shared" ref="EG48" si="1975">+$D48*DA11</f>
        <v>19.929805870145408</v>
      </c>
      <c r="EH48" s="82">
        <f t="shared" ref="EH48" si="1976">+$D48*DB11</f>
        <v>18.933315576638137</v>
      </c>
      <c r="EI48" s="82">
        <f t="shared" ref="EI48" si="1977">+$D48*DC11</f>
        <v>17.986649797806233</v>
      </c>
      <c r="EJ48" s="82">
        <f t="shared" ref="EJ48" si="1978">+$D48*DD11</f>
        <v>17.087317307915917</v>
      </c>
      <c r="EK48" s="82">
        <f t="shared" ref="EK48" si="1979">+$D48*DE11</f>
        <v>16.232951442520122</v>
      </c>
      <c r="EL48" s="82">
        <f t="shared" ref="EL48" si="1980">+$D48*DF11</f>
        <v>15.421303870394116</v>
      </c>
      <c r="EM48" s="82">
        <f t="shared" ref="EM48" si="1981">+$D48*DG11</f>
        <v>14.650238676874409</v>
      </c>
      <c r="EN48" s="82">
        <f t="shared" ref="EN48" si="1982">+$D48*DH11</f>
        <v>13.917726743030689</v>
      </c>
      <c r="EO48" s="82">
        <f t="shared" ref="EO48" si="1983">+$D48*DI11</f>
        <v>13.221840405879155</v>
      </c>
      <c r="EP48" s="82">
        <f t="shared" ref="EP48" si="1984">+$D48*DJ11</f>
        <v>12.560748385585198</v>
      </c>
      <c r="EQ48" s="82">
        <f t="shared" ref="EQ48" si="1985">+$D48*DK11</f>
        <v>11.932710966305937</v>
      </c>
      <c r="ER48" s="82">
        <f t="shared" ref="ER48" si="1986">+$D48*DL11</f>
        <v>11.33607541799064</v>
      </c>
      <c r="ES48" s="82">
        <f t="shared" ref="ES48" si="1987">+$D48*DM11</f>
        <v>10.769271647091108</v>
      </c>
      <c r="ET48" s="82">
        <f t="shared" ref="ET48" si="1988">+$D48*DN11</f>
        <v>10.230808064736554</v>
      </c>
      <c r="EU48" s="82">
        <f t="shared" ref="EU48" si="1989">+$D48*DO11</f>
        <v>9.7192676614997247</v>
      </c>
      <c r="EV48" s="82">
        <f t="shared" ref="EV48" si="1990">+$D48*DP11</f>
        <v>9.2333042784247397</v>
      </c>
      <c r="EW48" s="82">
        <f t="shared" ref="EW48" si="1991">+$D48*DQ11</f>
        <v>8.7716390645035016</v>
      </c>
      <c r="EX48" s="82">
        <f t="shared" ref="EX48" si="1992">+$D48*DR11</f>
        <v>8.3330571112783254</v>
      </c>
      <c r="EY48" s="82">
        <f t="shared" ref="EY48" si="1993">+$D48*DS11</f>
        <v>7.9164042557144105</v>
      </c>
      <c r="EZ48" s="82">
        <f t="shared" ref="EZ48" si="1994">+$D48*DT11</f>
        <v>7.5205840429286903</v>
      </c>
      <c r="FA48" s="82">
        <f t="shared" ref="FA48" si="1995">+$D48*DU11</f>
        <v>7.1445548407822548</v>
      </c>
      <c r="FB48" s="82">
        <f t="shared" ref="FB48" si="1996">+$D48*DV11</f>
        <v>6.787327098743142</v>
      </c>
      <c r="FC48" s="82">
        <f t="shared" ref="FC48" si="1997">+$D48*DW11</f>
        <v>6.4479607438059841</v>
      </c>
      <c r="FD48" s="82">
        <f t="shared" ref="FD48" si="1998">+$D48*DX11</f>
        <v>6.1255627066156855</v>
      </c>
      <c r="FE48" s="82">
        <f t="shared" ref="FE48" si="1999">+$D48*DY11</f>
        <v>5.8192845712849017</v>
      </c>
      <c r="FF48" s="82">
        <f t="shared" ref="FF48" si="2000">+$D48*DZ11</f>
        <v>5.5283203427206562</v>
      </c>
      <c r="FG48" s="82">
        <f t="shared" ref="FG48" si="2001">+$D48*EA11</f>
        <v>5.2519043255846238</v>
      </c>
      <c r="FH48" s="82">
        <f t="shared" ref="FH48" si="2002">+$D48*EB11</f>
        <v>4.9893091093053918</v>
      </c>
      <c r="FI48" s="82">
        <f t="shared" ref="FI48" si="2003">+$D48*EC11</f>
        <v>4.739843653840123</v>
      </c>
      <c r="FJ48" s="82">
        <f t="shared" ref="FJ48" si="2004">+$D48*ED11</f>
        <v>4.5028514711481167</v>
      </c>
      <c r="FK48" s="82">
        <f t="shared" ref="FK48" si="2005">+$D48*EE11</f>
        <v>4.2777088975907107</v>
      </c>
      <c r="FL48" s="82">
        <f t="shared" ref="FL48" si="2006">+$D48*EF11</f>
        <v>4.0638234527111754</v>
      </c>
      <c r="FM48" s="82">
        <f t="shared" ref="FM48" si="2007">+$D48*EG11</f>
        <v>3.8606322800756168</v>
      </c>
      <c r="FN48" s="82">
        <f t="shared" ref="FN48" si="2008">+$D48*EH11</f>
        <v>3.6676006660718357</v>
      </c>
      <c r="FO48" s="82">
        <f t="shared" ref="FO48" si="2009">+$D48*EI11</f>
        <v>3.4842206327682441</v>
      </c>
      <c r="FP48" s="82">
        <f t="shared" ref="FP48" si="2010">+$D48*EJ11</f>
        <v>3.3100096011298317</v>
      </c>
      <c r="FQ48" s="82">
        <f t="shared" ref="FQ48" si="2011">+$D48*EK11</f>
        <v>3.1445091210733396</v>
      </c>
      <c r="FR48" s="82">
        <f t="shared" ref="FR48" si="2012">+$D48*EL11</f>
        <v>2.9872836650196728</v>
      </c>
      <c r="FS48" s="82">
        <f t="shared" ref="FS48" si="2013">+$D48*EM11</f>
        <v>2.8379194817686892</v>
      </c>
      <c r="FT48" s="82">
        <f t="shared" ref="FT48" si="2014">+$D48*EN11</f>
        <v>2.696023507680255</v>
      </c>
      <c r="FU48" s="82">
        <f t="shared" ref="FU48" si="2015">+$D48*EO11</f>
        <v>2.561222332296242</v>
      </c>
    </row>
    <row r="49" spans="1:177">
      <c r="A49" s="79">
        <v>1985</v>
      </c>
      <c r="D49" s="98">
        <f>Data!CD49</f>
        <v>42.567752566806931</v>
      </c>
      <c r="AT49" s="82">
        <f>+$D49*M11</f>
        <v>42.566404393221092</v>
      </c>
      <c r="AU49" s="82">
        <f t="shared" ref="AU49:CO49" si="2016">+$D49*N11</f>
        <v>42.431428540937517</v>
      </c>
      <c r="AV49" s="82">
        <f t="shared" si="2016"/>
        <v>42.293560307103256</v>
      </c>
      <c r="AW49" s="82">
        <f t="shared" si="2016"/>
        <v>42.152586631906921</v>
      </c>
      <c r="AX49" s="82">
        <f t="shared" si="2016"/>
        <v>42.008239675973357</v>
      </c>
      <c r="AY49" s="82">
        <f t="shared" si="2016"/>
        <v>41.860180396456428</v>
      </c>
      <c r="AZ49" s="82">
        <f t="shared" si="2016"/>
        <v>41.707978253566729</v>
      </c>
      <c r="BA49" s="82">
        <f t="shared" si="2016"/>
        <v>41.551086595178937</v>
      </c>
      <c r="BB49" s="82">
        <f t="shared" si="2016"/>
        <v>41.388813388300342</v>
      </c>
      <c r="BC49" s="82">
        <f t="shared" si="2016"/>
        <v>41.22028716665816</v>
      </c>
      <c r="BD49" s="82">
        <f t="shared" si="2016"/>
        <v>41.044418357219662</v>
      </c>
      <c r="BE49" s="82">
        <f t="shared" si="2016"/>
        <v>40.859856544461636</v>
      </c>
      <c r="BF49" s="82">
        <f t="shared" si="2016"/>
        <v>40.664944731782001</v>
      </c>
      <c r="BG49" s="82">
        <f t="shared" si="2016"/>
        <v>40.457672256438926</v>
      </c>
      <c r="BH49" s="82">
        <f t="shared" si="2016"/>
        <v>40.235628686486763</v>
      </c>
      <c r="BI49" s="82">
        <f t="shared" si="2016"/>
        <v>39.995961738622249</v>
      </c>
      <c r="BJ49" s="82">
        <f t="shared" si="2016"/>
        <v>39.735342951445844</v>
      </c>
      <c r="BK49" s="82">
        <f t="shared" si="2016"/>
        <v>39.449945460357121</v>
      </c>
      <c r="BL49" s="82">
        <f t="shared" si="2016"/>
        <v>39.13543866616628</v>
      </c>
      <c r="BM49" s="82">
        <f t="shared" si="2016"/>
        <v>38.787004779998696</v>
      </c>
      <c r="BN49" s="82">
        <f t="shared" si="2016"/>
        <v>38.399382073084276</v>
      </c>
      <c r="BO49" s="82">
        <f t="shared" si="2016"/>
        <v>37.966939083040899</v>
      </c>
      <c r="BP49" s="82">
        <f t="shared" si="2016"/>
        <v>37.483782972021523</v>
      </c>
      <c r="BQ49" s="82">
        <f t="shared" si="2016"/>
        <v>36.943903674571047</v>
      </c>
      <c r="BR49" s="82">
        <f t="shared" si="2016"/>
        <v>36.341353437203495</v>
      </c>
      <c r="BS49" s="82">
        <f t="shared" si="2016"/>
        <v>35.670458913358893</v>
      </c>
      <c r="BT49" s="82">
        <f t="shared" si="2016"/>
        <v>34.926060268343441</v>
      </c>
      <c r="BU49" s="82">
        <f t="shared" si="2016"/>
        <v>34.103768954022463</v>
      </c>
      <c r="BV49" s="82">
        <f t="shared" si="2016"/>
        <v>33.200233160626937</v>
      </c>
      <c r="BW49" s="82">
        <f t="shared" si="2016"/>
        <v>32.213397697667403</v>
      </c>
      <c r="BX49" s="82">
        <f t="shared" si="2016"/>
        <v>31.14274345567717</v>
      </c>
      <c r="BY49" s="82">
        <f t="shared" si="2016"/>
        <v>29.989490889654618</v>
      </c>
      <c r="BZ49" s="82">
        <f t="shared" si="2016"/>
        <v>28.756752325685692</v>
      </c>
      <c r="CA49" s="82">
        <f t="shared" si="2016"/>
        <v>27.44961942758858</v>
      </c>
      <c r="CB49" s="82">
        <f t="shared" si="2016"/>
        <v>26.075174874281394</v>
      </c>
      <c r="CC49" s="82">
        <f t="shared" si="2016"/>
        <v>24.642421083416519</v>
      </c>
      <c r="CD49" s="82">
        <f t="shared" si="2016"/>
        <v>23.162123453699127</v>
      </c>
      <c r="CE49" s="82">
        <f t="shared" si="2016"/>
        <v>21.646570769407727</v>
      </c>
      <c r="CF49" s="82">
        <f t="shared" si="2016"/>
        <v>20.109260724264406</v>
      </c>
      <c r="CG49" s="82">
        <f t="shared" si="2016"/>
        <v>18.56452354760998</v>
      </c>
      <c r="CH49" s="82">
        <f t="shared" si="2016"/>
        <v>17.027101026722772</v>
      </c>
      <c r="CI49" s="82">
        <f t="shared" si="2016"/>
        <v>15.511701435046296</v>
      </c>
      <c r="CJ49" s="82">
        <f t="shared" si="2016"/>
        <v>14.032552704584397</v>
      </c>
      <c r="CK49" s="82">
        <f t="shared" si="2016"/>
        <v>12.602976448962542</v>
      </c>
      <c r="CL49" s="82">
        <f t="shared" si="2016"/>
        <v>11.235004118067815</v>
      </c>
      <c r="CM49" s="82">
        <f t="shared" si="2016"/>
        <v>9.9390537559368592</v>
      </c>
      <c r="CN49" s="82">
        <f t="shared" si="2016"/>
        <v>8.7236817832979536</v>
      </c>
      <c r="CO49" s="82">
        <f t="shared" si="2016"/>
        <v>7.5954192843298092</v>
      </c>
      <c r="DZ49" s="82">
        <f>+$D49*CS11</f>
        <v>42.567752566806931</v>
      </c>
      <c r="EA49" s="82">
        <f t="shared" ref="EA49" si="2017">+$D49*CT11</f>
        <v>40.439364938466582</v>
      </c>
      <c r="EB49" s="82">
        <f t="shared" ref="EB49" si="2018">+$D49*CU11</f>
        <v>38.417396691543253</v>
      </c>
      <c r="EC49" s="82">
        <f t="shared" ref="EC49" si="2019">+$D49*CV11</f>
        <v>36.496526856966085</v>
      </c>
      <c r="ED49" s="82">
        <f t="shared" ref="ED49" si="2020">+$D49*CW11</f>
        <v>34.671700514117788</v>
      </c>
      <c r="EE49" s="82">
        <f t="shared" ref="EE49" si="2021">+$D49*CX11</f>
        <v>32.938115488411896</v>
      </c>
      <c r="EF49" s="82">
        <f t="shared" ref="EF49" si="2022">+$D49*CY11</f>
        <v>31.2912097139913</v>
      </c>
      <c r="EG49" s="82">
        <f t="shared" ref="EG49" si="2023">+$D49*CZ11</f>
        <v>29.726649228291738</v>
      </c>
      <c r="EH49" s="82">
        <f t="shared" ref="EH49" si="2024">+$D49*DA11</f>
        <v>28.24031676687715</v>
      </c>
      <c r="EI49" s="82">
        <f t="shared" ref="EI49" si="2025">+$D49*DB11</f>
        <v>26.828300928533292</v>
      </c>
      <c r="EJ49" s="82">
        <f t="shared" ref="EJ49" si="2026">+$D49*DC11</f>
        <v>25.486885882106627</v>
      </c>
      <c r="EK49" s="82">
        <f t="shared" ref="EK49" si="2027">+$D49*DD11</f>
        <v>24.212541588001294</v>
      </c>
      <c r="EL49" s="82">
        <f t="shared" ref="EL49" si="2028">+$D49*DE11</f>
        <v>23.001914508601228</v>
      </c>
      <c r="EM49" s="82">
        <f t="shared" ref="EM49" si="2029">+$D49*DF11</f>
        <v>21.851818783171169</v>
      </c>
      <c r="EN49" s="82">
        <f t="shared" ref="EN49" si="2030">+$D49*DG11</f>
        <v>20.759227844012607</v>
      </c>
      <c r="EO49" s="82">
        <f t="shared" ref="EO49" si="2031">+$D49*DH11</f>
        <v>19.721266451811982</v>
      </c>
      <c r="EP49" s="82">
        <f t="shared" ref="EP49" si="2032">+$D49*DI11</f>
        <v>18.735203129221379</v>
      </c>
      <c r="EQ49" s="82">
        <f t="shared" ref="EQ49" si="2033">+$D49*DJ11</f>
        <v>17.798442972760313</v>
      </c>
      <c r="ER49" s="82">
        <f t="shared" ref="ER49" si="2034">+$D49*DK11</f>
        <v>16.908520824122295</v>
      </c>
      <c r="ES49" s="82">
        <f t="shared" ref="ES49" si="2035">+$D49*DL11</f>
        <v>16.063094782916181</v>
      </c>
      <c r="ET49" s="82">
        <f t="shared" ref="ET49" si="2036">+$D49*DM11</f>
        <v>15.259940043770371</v>
      </c>
      <c r="EU49" s="82">
        <f t="shared" ref="EU49" si="2037">+$D49*DN11</f>
        <v>14.496943041581854</v>
      </c>
      <c r="EV49" s="82">
        <f t="shared" ref="EV49" si="2038">+$D49*DO11</f>
        <v>13.77209588950276</v>
      </c>
      <c r="EW49" s="82">
        <f t="shared" ref="EW49" si="2039">+$D49*DP11</f>
        <v>13.083491095027622</v>
      </c>
      <c r="EX49" s="82">
        <f t="shared" ref="EX49" si="2040">+$D49*DQ11</f>
        <v>12.429316540276242</v>
      </c>
      <c r="EY49" s="82">
        <f t="shared" ref="EY49" si="2041">+$D49*DR11</f>
        <v>11.807850713262427</v>
      </c>
      <c r="EZ49" s="82">
        <f t="shared" ref="EZ49" si="2042">+$D49*DS11</f>
        <v>11.217458177599307</v>
      </c>
      <c r="FA49" s="82">
        <f t="shared" ref="FA49" si="2043">+$D49*DT11</f>
        <v>10.656585268719342</v>
      </c>
      <c r="FB49" s="82">
        <f t="shared" ref="FB49" si="2044">+$D49*DU11</f>
        <v>10.123756005283374</v>
      </c>
      <c r="FC49" s="82">
        <f t="shared" ref="FC49" si="2045">+$D49*DV11</f>
        <v>9.6175682050192055</v>
      </c>
      <c r="FD49" s="82">
        <f t="shared" ref="FD49" si="2046">+$D49*DW11</f>
        <v>9.1366897947682446</v>
      </c>
      <c r="FE49" s="82">
        <f t="shared" ref="FE49" si="2047">+$D49*DX11</f>
        <v>8.6798553050298324</v>
      </c>
      <c r="FF49" s="82">
        <f t="shared" ref="FF49" si="2048">+$D49*DY11</f>
        <v>8.2458625397783418</v>
      </c>
      <c r="FG49" s="82">
        <f t="shared" ref="FG49" si="2049">+$D49*DZ11</f>
        <v>7.8335694127894238</v>
      </c>
      <c r="FH49" s="82">
        <f t="shared" ref="FH49" si="2050">+$D49*EA11</f>
        <v>7.4418909421499535</v>
      </c>
      <c r="FI49" s="82">
        <f t="shared" ref="FI49" si="2051">+$D49*EB11</f>
        <v>7.0697963950424541</v>
      </c>
      <c r="FJ49" s="82">
        <f t="shared" ref="FJ49" si="2052">+$D49*EC11</f>
        <v>6.7163065752903321</v>
      </c>
      <c r="FK49" s="82">
        <f t="shared" ref="FK49" si="2053">+$D49*ED11</f>
        <v>6.3804912465258168</v>
      </c>
      <c r="FL49" s="82">
        <f t="shared" ref="FL49" si="2054">+$D49*EE11</f>
        <v>6.0614666841995248</v>
      </c>
      <c r="FM49" s="82">
        <f t="shared" ref="FM49" si="2055">+$D49*EF11</f>
        <v>5.7583933499895492</v>
      </c>
      <c r="FN49" s="82">
        <f t="shared" ref="FN49" si="2056">+$D49*EG11</f>
        <v>5.4704736824900717</v>
      </c>
      <c r="FO49" s="82">
        <f t="shared" ref="FO49" si="2057">+$D49*EH11</f>
        <v>5.1969499983655671</v>
      </c>
      <c r="FP49" s="82">
        <f t="shared" ref="FP49" si="2058">+$D49*EI11</f>
        <v>4.93710249844729</v>
      </c>
      <c r="FQ49" s="82">
        <f t="shared" ref="FQ49" si="2059">+$D49*EJ11</f>
        <v>4.690247373524925</v>
      </c>
      <c r="FR49" s="82">
        <f t="shared" ref="FR49" si="2060">+$D49*EK11</f>
        <v>4.4557350048486777</v>
      </c>
      <c r="FS49" s="82">
        <f t="shared" ref="FS49" si="2061">+$D49*EL11</f>
        <v>4.232948254606244</v>
      </c>
      <c r="FT49" s="82">
        <f t="shared" ref="FT49" si="2062">+$D49*EM11</f>
        <v>4.0213008418759317</v>
      </c>
      <c r="FU49" s="82">
        <f t="shared" ref="FU49" si="2063">+$D49*EN11</f>
        <v>3.8202357997821359</v>
      </c>
    </row>
    <row r="50" spans="1:177">
      <c r="A50" s="79">
        <v>1986</v>
      </c>
      <c r="D50" s="98">
        <f>Data!CD50</f>
        <v>40.876711171030365</v>
      </c>
      <c r="AU50" s="82">
        <f>+$D50*M11</f>
        <v>40.875416554825527</v>
      </c>
      <c r="AV50" s="82">
        <f t="shared" ref="AV50:CO50" si="2064">+$D50*N11</f>
        <v>40.74580273694307</v>
      </c>
      <c r="AW50" s="82">
        <f t="shared" si="2064"/>
        <v>40.613411439909989</v>
      </c>
      <c r="AX50" s="82">
        <f t="shared" si="2064"/>
        <v>40.478038067903199</v>
      </c>
      <c r="AY50" s="82">
        <f t="shared" si="2064"/>
        <v>40.339425421702217</v>
      </c>
      <c r="AZ50" s="82">
        <f t="shared" si="2064"/>
        <v>40.197247927236049</v>
      </c>
      <c r="BA50" s="82">
        <f t="shared" si="2064"/>
        <v>40.051092148286948</v>
      </c>
      <c r="BB50" s="82">
        <f t="shared" si="2064"/>
        <v>39.900433148965888</v>
      </c>
      <c r="BC50" s="82">
        <f t="shared" si="2064"/>
        <v>39.744606387899211</v>
      </c>
      <c r="BD50" s="82">
        <f t="shared" si="2064"/>
        <v>39.582775018578005</v>
      </c>
      <c r="BE50" s="82">
        <f t="shared" si="2064"/>
        <v>39.413892752216213</v>
      </c>
      <c r="BF50" s="82">
        <f t="shared" si="2064"/>
        <v>39.236662819734541</v>
      </c>
      <c r="BG50" s="82">
        <f t="shared" si="2064"/>
        <v>39.049494050177749</v>
      </c>
      <c r="BH50" s="82">
        <f t="shared" si="2064"/>
        <v>38.850455656149158</v>
      </c>
      <c r="BI50" s="82">
        <f t="shared" si="2064"/>
        <v>38.637232962231408</v>
      </c>
      <c r="BJ50" s="82">
        <f t="shared" si="2064"/>
        <v>38.407086994583132</v>
      </c>
      <c r="BK50" s="82">
        <f t="shared" si="2064"/>
        <v>38.156821517860237</v>
      </c>
      <c r="BL50" s="82">
        <f t="shared" si="2064"/>
        <v>37.882761693023077</v>
      </c>
      <c r="BM50" s="82">
        <f t="shared" si="2064"/>
        <v>37.580748957742088</v>
      </c>
      <c r="BN50" s="82">
        <f t="shared" si="2064"/>
        <v>37.246156914041435</v>
      </c>
      <c r="BO50" s="82">
        <f t="shared" si="2064"/>
        <v>36.873932859952447</v>
      </c>
      <c r="BP50" s="82">
        <f t="shared" si="2064"/>
        <v>36.458669047887263</v>
      </c>
      <c r="BQ50" s="82">
        <f t="shared" si="2064"/>
        <v>35.994706738163217</v>
      </c>
      <c r="BR50" s="82">
        <f t="shared" si="2064"/>
        <v>35.4762746204594</v>
      </c>
      <c r="BS50" s="82">
        <f t="shared" si="2064"/>
        <v>34.897661221026247</v>
      </c>
      <c r="BT50" s="82">
        <f t="shared" si="2064"/>
        <v>34.253418571983829</v>
      </c>
      <c r="BU50" s="82">
        <f t="shared" si="2064"/>
        <v>33.53859181760803</v>
      </c>
      <c r="BV50" s="82">
        <f t="shared" si="2064"/>
        <v>32.748966748697164</v>
      </c>
      <c r="BW50" s="82">
        <f t="shared" si="2064"/>
        <v>31.881324709072167</v>
      </c>
      <c r="BX50" s="82">
        <f t="shared" si="2064"/>
        <v>30.933692152492664</v>
      </c>
      <c r="BY50" s="82">
        <f t="shared" si="2064"/>
        <v>29.905570591571927</v>
      </c>
      <c r="BZ50" s="82">
        <f t="shared" si="2064"/>
        <v>28.798131997660516</v>
      </c>
      <c r="CA50" s="82">
        <f t="shared" si="2064"/>
        <v>27.614365056954291</v>
      </c>
      <c r="CB50" s="82">
        <f t="shared" si="2064"/>
        <v>26.359159162449739</v>
      </c>
      <c r="CC50" s="82">
        <f t="shared" si="2064"/>
        <v>25.039315627417935</v>
      </c>
      <c r="CD50" s="82">
        <f t="shared" si="2064"/>
        <v>23.663479240555201</v>
      </c>
      <c r="CE50" s="82">
        <f t="shared" si="2064"/>
        <v>22.241987735638347</v>
      </c>
      <c r="CF50" s="82">
        <f t="shared" si="2064"/>
        <v>20.78664171418626</v>
      </c>
      <c r="CG50" s="82">
        <f t="shared" si="2064"/>
        <v>19.310402662170908</v>
      </c>
      <c r="CH50" s="82">
        <f t="shared" si="2064"/>
        <v>17.827031527973574</v>
      </c>
      <c r="CI50" s="82">
        <f t="shared" si="2064"/>
        <v>16.350684468412148</v>
      </c>
      <c r="CJ50" s="82">
        <f t="shared" si="2064"/>
        <v>14.895485457836259</v>
      </c>
      <c r="CK50" s="82">
        <f t="shared" si="2064"/>
        <v>13.475097211141874</v>
      </c>
      <c r="CL50" s="82">
        <f t="shared" si="2064"/>
        <v>12.102312129140984</v>
      </c>
      <c r="CM50" s="82">
        <f t="shared" si="2064"/>
        <v>10.788683701796</v>
      </c>
      <c r="CN50" s="82">
        <f t="shared" si="2064"/>
        <v>9.5442161071847931</v>
      </c>
      <c r="CO50" s="82">
        <f t="shared" si="2064"/>
        <v>8.3771258546995053</v>
      </c>
      <c r="EA50" s="82">
        <f>+$D50*CS11</f>
        <v>40.876711171030365</v>
      </c>
      <c r="EB50" s="82">
        <f t="shared" ref="EB50" si="2065">+$D50*CT11</f>
        <v>38.832875612478844</v>
      </c>
      <c r="EC50" s="82">
        <f t="shared" ref="EC50" si="2066">+$D50*CU11</f>
        <v>36.891231831854903</v>
      </c>
      <c r="ED50" s="82">
        <f t="shared" ref="ED50" si="2067">+$D50*CV11</f>
        <v>35.046670240262152</v>
      </c>
      <c r="EE50" s="82">
        <f t="shared" ref="EE50" si="2068">+$D50*CW11</f>
        <v>33.29433672824905</v>
      </c>
      <c r="EF50" s="82">
        <f t="shared" ref="EF50" si="2069">+$D50*CX11</f>
        <v>31.629619891836597</v>
      </c>
      <c r="EG50" s="82">
        <f t="shared" ref="EG50" si="2070">+$D50*CY11</f>
        <v>30.048138897244765</v>
      </c>
      <c r="EH50" s="82">
        <f t="shared" ref="EH50" si="2071">+$D50*CZ11</f>
        <v>28.545731952382528</v>
      </c>
      <c r="EI50" s="82">
        <f t="shared" ref="EI50" si="2072">+$D50*DA11</f>
        <v>27.118445354763402</v>
      </c>
      <c r="EJ50" s="82">
        <f t="shared" ref="EJ50" si="2073">+$D50*DB11</f>
        <v>25.76252308702523</v>
      </c>
      <c r="EK50" s="82">
        <f t="shared" ref="EK50" si="2074">+$D50*DC11</f>
        <v>24.474396932673972</v>
      </c>
      <c r="EL50" s="82">
        <f t="shared" ref="EL50" si="2075">+$D50*DD11</f>
        <v>23.25067708604027</v>
      </c>
      <c r="EM50" s="82">
        <f t="shared" ref="EM50" si="2076">+$D50*DE11</f>
        <v>22.088143231738258</v>
      </c>
      <c r="EN50" s="82">
        <f t="shared" ref="EN50" si="2077">+$D50*DF11</f>
        <v>20.983736070151345</v>
      </c>
      <c r="EO50" s="82">
        <f t="shared" ref="EO50" si="2078">+$D50*DG11</f>
        <v>19.934549266643774</v>
      </c>
      <c r="EP50" s="82">
        <f t="shared" ref="EP50" si="2079">+$D50*DH11</f>
        <v>18.937821803311589</v>
      </c>
      <c r="EQ50" s="82">
        <f t="shared" ref="EQ50" si="2080">+$D50*DI11</f>
        <v>17.99093071314601</v>
      </c>
      <c r="ER50" s="82">
        <f t="shared" ref="ER50" si="2081">+$D50*DJ11</f>
        <v>17.09138417748871</v>
      </c>
      <c r="ES50" s="82">
        <f t="shared" ref="ES50" si="2082">+$D50*DK11</f>
        <v>16.236814968614272</v>
      </c>
      <c r="ET50" s="82">
        <f t="shared" ref="ET50" si="2083">+$D50*DL11</f>
        <v>15.424974220183557</v>
      </c>
      <c r="EU50" s="82">
        <f t="shared" ref="EU50" si="2084">+$D50*DM11</f>
        <v>14.653725509174381</v>
      </c>
      <c r="EV50" s="82">
        <f t="shared" ref="EV50" si="2085">+$D50*DN11</f>
        <v>13.921039233715662</v>
      </c>
      <c r="EW50" s="82">
        <f t="shared" ref="EW50" si="2086">+$D50*DO11</f>
        <v>13.224987272029878</v>
      </c>
      <c r="EX50" s="82">
        <f t="shared" ref="EX50" si="2087">+$D50*DP11</f>
        <v>12.563737908428385</v>
      </c>
      <c r="EY50" s="82">
        <f t="shared" ref="EY50" si="2088">+$D50*DQ11</f>
        <v>11.935551013006966</v>
      </c>
      <c r="EZ50" s="82">
        <f t="shared" ref="EZ50" si="2089">+$D50*DR11</f>
        <v>11.338773462356615</v>
      </c>
      <c r="FA50" s="82">
        <f t="shared" ref="FA50" si="2090">+$D50*DS11</f>
        <v>10.771834789238786</v>
      </c>
      <c r="FB50" s="82">
        <f t="shared" ref="FB50" si="2091">+$D50*DT11</f>
        <v>10.233243049776847</v>
      </c>
      <c r="FC50" s="82">
        <f t="shared" ref="FC50" si="2092">+$D50*DU11</f>
        <v>9.7215808972880033</v>
      </c>
      <c r="FD50" s="82">
        <f t="shared" ref="FD50" si="2093">+$D50*DV11</f>
        <v>9.235501852423603</v>
      </c>
      <c r="FE50" s="82">
        <f t="shared" ref="FE50" si="2094">+$D50*DW11</f>
        <v>8.7737267598024218</v>
      </c>
      <c r="FF50" s="82">
        <f t="shared" ref="FF50" si="2095">+$D50*DX11</f>
        <v>8.3350404218123018</v>
      </c>
      <c r="FG50" s="82">
        <f t="shared" ref="FG50" si="2096">+$D50*DY11</f>
        <v>7.9182884007216874</v>
      </c>
      <c r="FH50" s="82">
        <f t="shared" ref="FH50" si="2097">+$D50*DZ11</f>
        <v>7.5223739806856029</v>
      </c>
      <c r="FI50" s="82">
        <f t="shared" ref="FI50" si="2098">+$D50*EA11</f>
        <v>7.1462552816513236</v>
      </c>
      <c r="FJ50" s="82">
        <f t="shared" ref="FJ50" si="2099">+$D50*EB11</f>
        <v>6.7889425175687554</v>
      </c>
      <c r="FK50" s="82">
        <f t="shared" ref="FK50" si="2100">+$D50*EC11</f>
        <v>6.4494953916903182</v>
      </c>
      <c r="FL50" s="82">
        <f t="shared" ref="FL50" si="2101">+$D50*ED11</f>
        <v>6.1270206221058032</v>
      </c>
      <c r="FM50" s="82">
        <f t="shared" ref="FM50" si="2102">+$D50*EE11</f>
        <v>5.8206695910005122</v>
      </c>
      <c r="FN50" s="82">
        <f t="shared" ref="FN50" si="2103">+$D50*EF11</f>
        <v>5.5296361114504871</v>
      </c>
      <c r="FO50" s="82">
        <f t="shared" ref="FO50" si="2104">+$D50*EG11</f>
        <v>5.2531543058779633</v>
      </c>
      <c r="FP50" s="82">
        <f t="shared" ref="FP50" si="2105">+$D50*EH11</f>
        <v>4.9904965905840637</v>
      </c>
      <c r="FQ50" s="82">
        <f t="shared" ref="FQ50" si="2106">+$D50*EI11</f>
        <v>4.7409717610548618</v>
      </c>
      <c r="FR50" s="82">
        <f t="shared" ref="FR50" si="2107">+$D50*EJ11</f>
        <v>4.5039231730021179</v>
      </c>
      <c r="FS50" s="82">
        <f t="shared" ref="FS50" si="2108">+$D50*EK11</f>
        <v>4.278727014352012</v>
      </c>
      <c r="FT50" s="82">
        <f t="shared" ref="FT50" si="2109">+$D50*EL11</f>
        <v>4.0647906636344109</v>
      </c>
      <c r="FU50" s="82">
        <f t="shared" ref="FU50" si="2110">+$D50*EM11</f>
        <v>3.8615511304526904</v>
      </c>
    </row>
    <row r="51" spans="1:177">
      <c r="A51" s="79">
        <v>1987</v>
      </c>
      <c r="D51" s="98">
        <f>Data!CD51</f>
        <v>48.016077058625818</v>
      </c>
      <c r="AV51" s="82">
        <f>+$D51*M11</f>
        <v>48.014556329837419</v>
      </c>
      <c r="AW51" s="82">
        <f t="shared" ref="AW51:CO51" si="2111">+$D51*N11</f>
        <v>47.862304671398782</v>
      </c>
      <c r="AX51" s="82">
        <f t="shared" si="2111"/>
        <v>47.706790430205686</v>
      </c>
      <c r="AY51" s="82">
        <f t="shared" si="2111"/>
        <v>47.547773276531871</v>
      </c>
      <c r="AZ51" s="82">
        <f t="shared" si="2111"/>
        <v>47.384951089750771</v>
      </c>
      <c r="BA51" s="82">
        <f t="shared" si="2111"/>
        <v>47.217941432302396</v>
      </c>
      <c r="BB51" s="82">
        <f t="shared" si="2111"/>
        <v>47.046258658822396</v>
      </c>
      <c r="BC51" s="82">
        <f t="shared" si="2111"/>
        <v>46.869286150180308</v>
      </c>
      <c r="BD51" s="82">
        <f t="shared" si="2111"/>
        <v>46.686243298815192</v>
      </c>
      <c r="BE51" s="82">
        <f t="shared" si="2111"/>
        <v>46.496147097892432</v>
      </c>
      <c r="BF51" s="82">
        <f t="shared" si="2111"/>
        <v>46.297768517934408</v>
      </c>
      <c r="BG51" s="82">
        <f t="shared" si="2111"/>
        <v>46.089584301265674</v>
      </c>
      <c r="BH51" s="82">
        <f t="shared" si="2111"/>
        <v>45.869725369259022</v>
      </c>
      <c r="BI51" s="82">
        <f t="shared" si="2111"/>
        <v>45.635923710771515</v>
      </c>
      <c r="BJ51" s="82">
        <f t="shared" si="2111"/>
        <v>45.385460378264995</v>
      </c>
      <c r="BK51" s="82">
        <f t="shared" si="2111"/>
        <v>45.115118019480427</v>
      </c>
      <c r="BL51" s="82">
        <f t="shared" si="2111"/>
        <v>44.821142157157233</v>
      </c>
      <c r="BM51" s="82">
        <f t="shared" si="2111"/>
        <v>44.499216119296811</v>
      </c>
      <c r="BN51" s="82">
        <f t="shared" si="2111"/>
        <v>44.144455025400013</v>
      </c>
      <c r="BO51" s="82">
        <f t="shared" si="2111"/>
        <v>43.751424448984174</v>
      </c>
      <c r="BP51" s="82">
        <f t="shared" si="2111"/>
        <v>43.314189202992132</v>
      </c>
      <c r="BQ51" s="82">
        <f t="shared" si="2111"/>
        <v>42.826397043873619</v>
      </c>
      <c r="BR51" s="82">
        <f t="shared" si="2111"/>
        <v>42.281400898689711</v>
      </c>
      <c r="BS51" s="82">
        <f t="shared" si="2111"/>
        <v>41.672421462717502</v>
      </c>
      <c r="BT51" s="82">
        <f t="shared" si="2111"/>
        <v>40.992749718626072</v>
      </c>
      <c r="BU51" s="82">
        <f t="shared" si="2111"/>
        <v>40.235986177854791</v>
      </c>
      <c r="BV51" s="82">
        <f t="shared" si="2111"/>
        <v>39.396310589031955</v>
      </c>
      <c r="BW51" s="82">
        <f t="shared" si="2111"/>
        <v>38.468772705722074</v>
      </c>
      <c r="BX51" s="82">
        <f t="shared" si="2111"/>
        <v>37.44959171389457</v>
      </c>
      <c r="BY51" s="82">
        <f t="shared" si="2111"/>
        <v>36.336449375471041</v>
      </c>
      <c r="BZ51" s="82">
        <f t="shared" si="2111"/>
        <v>35.128760139214897</v>
      </c>
      <c r="CA51" s="82">
        <f t="shared" si="2111"/>
        <v>33.827900668391521</v>
      </c>
      <c r="CB51" s="82">
        <f t="shared" si="2111"/>
        <v>32.437381641393905</v>
      </c>
      <c r="CC51" s="82">
        <f t="shared" si="2111"/>
        <v>30.96294641340311</v>
      </c>
      <c r="CD51" s="82">
        <f t="shared" si="2111"/>
        <v>29.412584188363592</v>
      </c>
      <c r="CE51" s="82">
        <f t="shared" si="2111"/>
        <v>27.796449619825186</v>
      </c>
      <c r="CF51" s="82">
        <f t="shared" si="2111"/>
        <v>26.126685989559302</v>
      </c>
      <c r="CG51" s="82">
        <f t="shared" si="2111"/>
        <v>24.41715494581593</v>
      </c>
      <c r="CH51" s="82">
        <f t="shared" si="2111"/>
        <v>22.683081776818973</v>
      </c>
      <c r="CI51" s="82">
        <f t="shared" si="2111"/>
        <v>20.940630864167307</v>
      </c>
      <c r="CJ51" s="82">
        <f t="shared" si="2111"/>
        <v>19.206430823450329</v>
      </c>
      <c r="CK51" s="82">
        <f t="shared" si="2111"/>
        <v>17.497072466925612</v>
      </c>
      <c r="CL51" s="82">
        <f t="shared" si="2111"/>
        <v>15.828604785631848</v>
      </c>
      <c r="CM51" s="82">
        <f t="shared" si="2111"/>
        <v>14.216054450882762</v>
      </c>
      <c r="CN51" s="82">
        <f t="shared" si="2111"/>
        <v>12.672992839837594</v>
      </c>
      <c r="CO51" s="82">
        <f t="shared" si="2111"/>
        <v>11.211171421040016</v>
      </c>
      <c r="EB51" s="82">
        <f>+$D51*CS11</f>
        <v>48.016077058625818</v>
      </c>
      <c r="EC51" s="82">
        <f t="shared" ref="EC51" si="2112">+$D51*CT11</f>
        <v>45.615273205694528</v>
      </c>
      <c r="ED51" s="82">
        <f t="shared" ref="ED51" si="2113">+$D51*CU11</f>
        <v>43.334509545409801</v>
      </c>
      <c r="EE51" s="82">
        <f t="shared" ref="EE51" si="2114">+$D51*CV11</f>
        <v>41.167784068139305</v>
      </c>
      <c r="EF51" s="82">
        <f t="shared" ref="EF51" si="2115">+$D51*CW11</f>
        <v>39.109394864732344</v>
      </c>
      <c r="EG51" s="82">
        <f t="shared" ref="EG51" si="2116">+$D51*CX11</f>
        <v>37.153925121495725</v>
      </c>
      <c r="EH51" s="82">
        <f t="shared" ref="EH51" si="2117">+$D51*CY11</f>
        <v>35.296228865420936</v>
      </c>
      <c r="EI51" s="82">
        <f t="shared" ref="EI51" si="2118">+$D51*CZ11</f>
        <v>33.531417422149893</v>
      </c>
      <c r="EJ51" s="82">
        <f t="shared" ref="EJ51" si="2119">+$D51*DA11</f>
        <v>31.854846551042399</v>
      </c>
      <c r="EK51" s="82">
        <f t="shared" ref="EK51" si="2120">+$D51*DB11</f>
        <v>30.262104223490276</v>
      </c>
      <c r="EL51" s="82">
        <f t="shared" ref="EL51" si="2121">+$D51*DC11</f>
        <v>28.748999012315764</v>
      </c>
      <c r="EM51" s="82">
        <f t="shared" ref="EM51" si="2122">+$D51*DD11</f>
        <v>27.311549061699974</v>
      </c>
      <c r="EN51" s="82">
        <f t="shared" ref="EN51" si="2123">+$D51*DE11</f>
        <v>25.945971608614975</v>
      </c>
      <c r="EO51" s="82">
        <f t="shared" ref="EO51" si="2124">+$D51*DF11</f>
        <v>24.648673028184227</v>
      </c>
      <c r="EP51" s="82">
        <f t="shared" ref="EP51" si="2125">+$D51*DG11</f>
        <v>23.416239376775014</v>
      </c>
      <c r="EQ51" s="82">
        <f t="shared" ref="EQ51" si="2126">+$D51*DH11</f>
        <v>22.245427407936265</v>
      </c>
      <c r="ER51" s="82">
        <f t="shared" ref="ER51" si="2127">+$D51*DI11</f>
        <v>21.13315603753945</v>
      </c>
      <c r="ES51" s="82">
        <f t="shared" ref="ES51" si="2128">+$D51*DJ11</f>
        <v>20.076498235662477</v>
      </c>
      <c r="ET51" s="82">
        <f t="shared" ref="ET51" si="2129">+$D51*DK11</f>
        <v>19.072673323879354</v>
      </c>
      <c r="EU51" s="82">
        <f t="shared" ref="EU51" si="2130">+$D51*DL11</f>
        <v>18.119039657685384</v>
      </c>
      <c r="EV51" s="82">
        <f t="shared" ref="EV51" si="2131">+$D51*DM11</f>
        <v>17.213087674801116</v>
      </c>
      <c r="EW51" s="82">
        <f t="shared" ref="EW51" si="2132">+$D51*DN11</f>
        <v>16.352433291061061</v>
      </c>
      <c r="EX51" s="82">
        <f t="shared" ref="EX51" si="2133">+$D51*DO11</f>
        <v>15.534811626508008</v>
      </c>
      <c r="EY51" s="82">
        <f t="shared" ref="EY51" si="2134">+$D51*DP11</f>
        <v>14.758071045182607</v>
      </c>
      <c r="EZ51" s="82">
        <f t="shared" ref="EZ51" si="2135">+$D51*DQ11</f>
        <v>14.020167492923477</v>
      </c>
      <c r="FA51" s="82">
        <f t="shared" ref="FA51" si="2136">+$D51*DR11</f>
        <v>13.319159118277302</v>
      </c>
      <c r="FB51" s="82">
        <f t="shared" ref="FB51" si="2137">+$D51*DS11</f>
        <v>12.653201162363438</v>
      </c>
      <c r="FC51" s="82">
        <f t="shared" ref="FC51" si="2138">+$D51*DT11</f>
        <v>12.020541104245266</v>
      </c>
      <c r="FD51" s="82">
        <f t="shared" ref="FD51" si="2139">+$D51*DU11</f>
        <v>11.419514049033001</v>
      </c>
      <c r="FE51" s="82">
        <f t="shared" ref="FE51" si="2140">+$D51*DV11</f>
        <v>10.848538346581352</v>
      </c>
      <c r="FF51" s="82">
        <f t="shared" ref="FF51" si="2141">+$D51*DW11</f>
        <v>10.306111429252283</v>
      </c>
      <c r="FG51" s="82">
        <f t="shared" ref="FG51" si="2142">+$D51*DX11</f>
        <v>9.7908058577896693</v>
      </c>
      <c r="FH51" s="82">
        <f t="shared" ref="FH51" si="2143">+$D51*DY11</f>
        <v>9.3012655649001879</v>
      </c>
      <c r="FI51" s="82">
        <f t="shared" ref="FI51" si="2144">+$D51*DZ11</f>
        <v>8.8362022866551779</v>
      </c>
      <c r="FJ51" s="82">
        <f t="shared" ref="FJ51" si="2145">+$D51*EA11</f>
        <v>8.3943921723224193</v>
      </c>
      <c r="FK51" s="82">
        <f t="shared" ref="FK51" si="2146">+$D51*EB11</f>
        <v>7.9746725637062958</v>
      </c>
      <c r="FL51" s="82">
        <f t="shared" ref="FL51" si="2147">+$D51*EC11</f>
        <v>7.5759389355209823</v>
      </c>
      <c r="FM51" s="82">
        <f t="shared" ref="FM51" si="2148">+$D51*ED11</f>
        <v>7.1971419887449342</v>
      </c>
      <c r="FN51" s="82">
        <f t="shared" ref="FN51" si="2149">+$D51*EE11</f>
        <v>6.8372848893076856</v>
      </c>
      <c r="FO51" s="82">
        <f t="shared" ref="FO51" si="2150">+$D51*EF11</f>
        <v>6.4954206448423024</v>
      </c>
      <c r="FP51" s="82">
        <f t="shared" ref="FP51" si="2151">+$D51*EG11</f>
        <v>6.1706496126001875</v>
      </c>
      <c r="FQ51" s="82">
        <f t="shared" ref="FQ51" si="2152">+$D51*EH11</f>
        <v>5.8621171319701775</v>
      </c>
      <c r="FR51" s="82">
        <f t="shared" ref="FR51" si="2153">+$D51*EI11</f>
        <v>5.5690112753716692</v>
      </c>
      <c r="FS51" s="82">
        <f t="shared" ref="FS51" si="2154">+$D51*EJ11</f>
        <v>5.2905607116030851</v>
      </c>
      <c r="FT51" s="82">
        <f t="shared" ref="FT51" si="2155">+$D51*EK11</f>
        <v>5.0260326760229308</v>
      </c>
      <c r="FU51" s="82">
        <f t="shared" ref="FU51" si="2156">+$D51*EL11</f>
        <v>4.7747310422217843</v>
      </c>
    </row>
    <row r="52" spans="1:177">
      <c r="A52" s="79">
        <v>1988</v>
      </c>
      <c r="D52" s="98">
        <f>Data!CD52</f>
        <v>52.715206581913428</v>
      </c>
      <c r="AW52" s="82">
        <f>+$D52*M11</f>
        <v>52.713537025857491</v>
      </c>
      <c r="AX52" s="82">
        <f t="shared" ref="AX52:CO52" si="2157">+$D52*N11</f>
        <v>52.546385144265159</v>
      </c>
      <c r="AY52" s="82">
        <f t="shared" si="2157"/>
        <v>52.375651384801337</v>
      </c>
      <c r="AZ52" s="82">
        <f t="shared" si="2157"/>
        <v>52.20107189769022</v>
      </c>
      <c r="BA52" s="82">
        <f t="shared" si="2157"/>
        <v>52.022314995042699</v>
      </c>
      <c r="BB52" s="82">
        <f t="shared" si="2157"/>
        <v>51.838960811759122</v>
      </c>
      <c r="BC52" s="82">
        <f t="shared" si="2157"/>
        <v>51.650476174426011</v>
      </c>
      <c r="BD52" s="82">
        <f t="shared" si="2157"/>
        <v>51.456184118017553</v>
      </c>
      <c r="BE52" s="82">
        <f t="shared" si="2157"/>
        <v>51.255227640226309</v>
      </c>
      <c r="BF52" s="82">
        <f t="shared" si="2157"/>
        <v>51.04652753151386</v>
      </c>
      <c r="BG52" s="82">
        <f t="shared" si="2157"/>
        <v>50.828734482507684</v>
      </c>
      <c r="BH52" s="82">
        <f t="shared" si="2157"/>
        <v>50.600176160773351</v>
      </c>
      <c r="BI52" s="82">
        <f t="shared" si="2157"/>
        <v>50.358800568896925</v>
      </c>
      <c r="BJ52" s="82">
        <f t="shared" si="2157"/>
        <v>50.102117735117844</v>
      </c>
      <c r="BK52" s="82">
        <f t="shared" si="2157"/>
        <v>49.827142620050545</v>
      </c>
      <c r="BL52" s="82">
        <f t="shared" si="2157"/>
        <v>49.530343002835465</v>
      </c>
      <c r="BM52" s="82">
        <f t="shared" si="2157"/>
        <v>49.207596971468881</v>
      </c>
      <c r="BN52" s="82">
        <f t="shared" si="2157"/>
        <v>48.854165399597889</v>
      </c>
      <c r="BO52" s="82">
        <f t="shared" si="2157"/>
        <v>48.464685344216399</v>
      </c>
      <c r="BP52" s="82">
        <f t="shared" si="2157"/>
        <v>48.033190534603513</v>
      </c>
      <c r="BQ52" s="82">
        <f t="shared" si="2157"/>
        <v>47.553164932153273</v>
      </c>
      <c r="BR52" s="82">
        <f t="shared" si="2157"/>
        <v>47.017634626218985</v>
      </c>
      <c r="BS52" s="82">
        <f t="shared" si="2157"/>
        <v>46.419302023065285</v>
      </c>
      <c r="BT52" s="82">
        <f t="shared" si="2157"/>
        <v>45.750724356209737</v>
      </c>
      <c r="BU52" s="82">
        <f t="shared" si="2157"/>
        <v>45.004536025290435</v>
      </c>
      <c r="BV52" s="82">
        <f t="shared" si="2157"/>
        <v>44.17371125098181</v>
      </c>
      <c r="BW52" s="82">
        <f t="shared" si="2157"/>
        <v>43.251860178630743</v>
      </c>
      <c r="BX52" s="82">
        <f t="shared" si="2157"/>
        <v>42.23354810220826</v>
      </c>
      <c r="BY52" s="82">
        <f t="shared" si="2157"/>
        <v>41.11462419547285</v>
      </c>
      <c r="BZ52" s="82">
        <f t="shared" si="2157"/>
        <v>39.892543344231605</v>
      </c>
      <c r="CA52" s="82">
        <f t="shared" si="2157"/>
        <v>38.566662691835425</v>
      </c>
      <c r="CB52" s="82">
        <f t="shared" si="2157"/>
        <v>37.138493629736388</v>
      </c>
      <c r="CC52" s="82">
        <f t="shared" si="2157"/>
        <v>35.611890411510906</v>
      </c>
      <c r="CD52" s="82">
        <f t="shared" si="2157"/>
        <v>33.993158470117905</v>
      </c>
      <c r="CE52" s="82">
        <f t="shared" si="2157"/>
        <v>32.291068878959372</v>
      </c>
      <c r="CF52" s="82">
        <f t="shared" si="2157"/>
        <v>30.516770084398253</v>
      </c>
      <c r="CG52" s="82">
        <f t="shared" si="2157"/>
        <v>28.683593779616832</v>
      </c>
      <c r="CH52" s="82">
        <f t="shared" si="2157"/>
        <v>26.806758193504809</v>
      </c>
      <c r="CI52" s="82">
        <f t="shared" si="2157"/>
        <v>24.902978648578276</v>
      </c>
      <c r="CJ52" s="82">
        <f t="shared" si="2157"/>
        <v>22.990001465808302</v>
      </c>
      <c r="CK52" s="82">
        <f t="shared" si="2157"/>
        <v>21.086082632765372</v>
      </c>
      <c r="CL52" s="82">
        <f t="shared" si="2157"/>
        <v>19.209436634036646</v>
      </c>
      <c r="CM52" s="82">
        <f t="shared" si="2157"/>
        <v>17.377683107248963</v>
      </c>
      <c r="CN52" s="82">
        <f t="shared" si="2157"/>
        <v>15.607319320214827</v>
      </c>
      <c r="CO52" s="82">
        <f t="shared" si="2157"/>
        <v>13.913244823134407</v>
      </c>
      <c r="EC52" s="82">
        <f>+$D52*CS11</f>
        <v>52.715206581913428</v>
      </c>
      <c r="ED52" s="82">
        <f t="shared" ref="ED52" si="2158">+$D52*CT11</f>
        <v>50.079446252817753</v>
      </c>
      <c r="EE52" s="82">
        <f t="shared" ref="EE52" si="2159">+$D52*CU11</f>
        <v>47.57547394017687</v>
      </c>
      <c r="EF52" s="82">
        <f t="shared" ref="EF52" si="2160">+$D52*CV11</f>
        <v>45.196700243168017</v>
      </c>
      <c r="EG52" s="82">
        <f t="shared" ref="EG52" si="2161">+$D52*CW11</f>
        <v>42.936865231009627</v>
      </c>
      <c r="EH52" s="82">
        <f t="shared" ref="EH52" si="2162">+$D52*CX11</f>
        <v>40.79002196945914</v>
      </c>
      <c r="EI52" s="82">
        <f t="shared" ref="EI52" si="2163">+$D52*CY11</f>
        <v>38.750520870986179</v>
      </c>
      <c r="EJ52" s="82">
        <f t="shared" ref="EJ52" si="2164">+$D52*CZ11</f>
        <v>36.812994827436874</v>
      </c>
      <c r="EK52" s="82">
        <f t="shared" ref="EK52" si="2165">+$D52*DA11</f>
        <v>34.972345086065033</v>
      </c>
      <c r="EL52" s="82">
        <f t="shared" ref="EL52" si="2166">+$D52*DB11</f>
        <v>33.223727831761778</v>
      </c>
      <c r="EM52" s="82">
        <f t="shared" ref="EM52" si="2167">+$D52*DC11</f>
        <v>31.562541440173693</v>
      </c>
      <c r="EN52" s="82">
        <f t="shared" ref="EN52" si="2168">+$D52*DD11</f>
        <v>29.984414368165005</v>
      </c>
      <c r="EO52" s="82">
        <f t="shared" ref="EO52" si="2169">+$D52*DE11</f>
        <v>28.485193649756752</v>
      </c>
      <c r="EP52" s="82">
        <f t="shared" ref="EP52" si="2170">+$D52*DF11</f>
        <v>27.060933967268916</v>
      </c>
      <c r="EQ52" s="82">
        <f t="shared" ref="EQ52" si="2171">+$D52*DG11</f>
        <v>25.707887268905466</v>
      </c>
      <c r="ER52" s="82">
        <f t="shared" ref="ER52" si="2172">+$D52*DH11</f>
        <v>24.422492905460196</v>
      </c>
      <c r="ES52" s="82">
        <f t="shared" ref="ES52" si="2173">+$D52*DI11</f>
        <v>23.201368260187188</v>
      </c>
      <c r="ET52" s="82">
        <f t="shared" ref="ET52" si="2174">+$D52*DJ11</f>
        <v>22.041299847177825</v>
      </c>
      <c r="EU52" s="82">
        <f t="shared" ref="EU52" si="2175">+$D52*DK11</f>
        <v>20.939234854818935</v>
      </c>
      <c r="EV52" s="82">
        <f t="shared" ref="EV52" si="2176">+$D52*DL11</f>
        <v>19.892273112077987</v>
      </c>
      <c r="EW52" s="82">
        <f t="shared" ref="EW52" si="2177">+$D52*DM11</f>
        <v>18.897659456474088</v>
      </c>
      <c r="EX52" s="82">
        <f t="shared" ref="EX52" si="2178">+$D52*DN11</f>
        <v>17.952776483650386</v>
      </c>
      <c r="EY52" s="82">
        <f t="shared" ref="EY52" si="2179">+$D52*DO11</f>
        <v>17.055137659467864</v>
      </c>
      <c r="EZ52" s="82">
        <f t="shared" ref="EZ52" si="2180">+$D52*DP11</f>
        <v>16.202380776494472</v>
      </c>
      <c r="FA52" s="82">
        <f t="shared" ref="FA52" si="2181">+$D52*DQ11</f>
        <v>15.392261737669749</v>
      </c>
      <c r="FB52" s="82">
        <f t="shared" ref="FB52" si="2182">+$D52*DR11</f>
        <v>14.622648650786259</v>
      </c>
      <c r="FC52" s="82">
        <f t="shared" ref="FC52" si="2183">+$D52*DS11</f>
        <v>13.891516218246947</v>
      </c>
      <c r="FD52" s="82">
        <f t="shared" ref="FD52" si="2184">+$D52*DT11</f>
        <v>13.196940407334599</v>
      </c>
      <c r="FE52" s="82">
        <f t="shared" ref="FE52" si="2185">+$D52*DU11</f>
        <v>12.537093386967868</v>
      </c>
      <c r="FF52" s="82">
        <f t="shared" ref="FF52" si="2186">+$D52*DV11</f>
        <v>11.910238717619476</v>
      </c>
      <c r="FG52" s="82">
        <f t="shared" ref="FG52" si="2187">+$D52*DW11</f>
        <v>11.3147267817385</v>
      </c>
      <c r="FH52" s="82">
        <f t="shared" ref="FH52" si="2188">+$D52*DX11</f>
        <v>10.748990442651577</v>
      </c>
      <c r="FI52" s="82">
        <f t="shared" ref="FI52" si="2189">+$D52*DY11</f>
        <v>10.211540920518999</v>
      </c>
      <c r="FJ52" s="82">
        <f t="shared" ref="FJ52" si="2190">+$D52*DZ11</f>
        <v>9.7009638744930484</v>
      </c>
      <c r="FK52" s="82">
        <f t="shared" ref="FK52" si="2191">+$D52*EA11</f>
        <v>9.2159156807683971</v>
      </c>
      <c r="FL52" s="82">
        <f t="shared" ref="FL52" si="2192">+$D52*EB11</f>
        <v>8.7551198967299744</v>
      </c>
      <c r="FM52" s="82">
        <f t="shared" ref="FM52" si="2193">+$D52*EC11</f>
        <v>8.3173639018934775</v>
      </c>
      <c r="FN52" s="82">
        <f t="shared" ref="FN52" si="2194">+$D52*ED11</f>
        <v>7.9014957067988041</v>
      </c>
      <c r="FO52" s="82">
        <f t="shared" ref="FO52" si="2195">+$D52*EE11</f>
        <v>7.5064209214588624</v>
      </c>
      <c r="FP52" s="82">
        <f t="shared" ref="FP52" si="2196">+$D52*EF11</f>
        <v>7.1310998753859201</v>
      </c>
      <c r="FQ52" s="82">
        <f t="shared" ref="FQ52" si="2197">+$D52*EG11</f>
        <v>6.7745448816166247</v>
      </c>
      <c r="FR52" s="82">
        <f t="shared" ref="FR52" si="2198">+$D52*EH11</f>
        <v>6.4358176375357923</v>
      </c>
      <c r="FS52" s="82">
        <f t="shared" ref="FS52" si="2199">+$D52*EI11</f>
        <v>6.1140267556590038</v>
      </c>
      <c r="FT52" s="82">
        <f t="shared" ref="FT52" si="2200">+$D52*EJ11</f>
        <v>5.8083254178760528</v>
      </c>
      <c r="FU52" s="82">
        <f t="shared" ref="FU52" si="2201">+$D52*EK11</f>
        <v>5.5179091469822499</v>
      </c>
    </row>
    <row r="53" spans="1:177">
      <c r="A53" s="79">
        <v>1989</v>
      </c>
      <c r="D53" s="98">
        <f>Data!CD53</f>
        <v>39.318404817065314</v>
      </c>
      <c r="AW53" s="82"/>
      <c r="AX53" s="82">
        <f>+$D53*M11</f>
        <v>39.317159554357858</v>
      </c>
      <c r="AY53" s="82">
        <f t="shared" ref="AY53:CO53" si="2202">+$D53*N11</f>
        <v>39.192486888299555</v>
      </c>
      <c r="AZ53" s="82">
        <f t="shared" si="2202"/>
        <v>39.065142626447773</v>
      </c>
      <c r="BA53" s="82">
        <f t="shared" si="2202"/>
        <v>38.9349299726033</v>
      </c>
      <c r="BB53" s="82">
        <f t="shared" si="2202"/>
        <v>38.801601532521815</v>
      </c>
      <c r="BC53" s="82">
        <f t="shared" si="2202"/>
        <v>38.664844143701877</v>
      </c>
      <c r="BD53" s="82">
        <f t="shared" si="2202"/>
        <v>38.524260130985439</v>
      </c>
      <c r="BE53" s="82">
        <f t="shared" si="2202"/>
        <v>38.37934457014557</v>
      </c>
      <c r="BF53" s="82">
        <f t="shared" si="2202"/>
        <v>38.229458253525898</v>
      </c>
      <c r="BG53" s="82">
        <f t="shared" si="2202"/>
        <v>38.073796236969621</v>
      </c>
      <c r="BH53" s="82">
        <f t="shared" si="2202"/>
        <v>37.91135211842365</v>
      </c>
      <c r="BI53" s="82">
        <f t="shared" si="2202"/>
        <v>37.740878564378185</v>
      </c>
      <c r="BJ53" s="82">
        <f t="shared" si="2202"/>
        <v>37.560845062667276</v>
      </c>
      <c r="BK53" s="82">
        <f t="shared" si="2202"/>
        <v>37.369394431577831</v>
      </c>
      <c r="BL53" s="82">
        <f t="shared" si="2202"/>
        <v>37.164300235996244</v>
      </c>
      <c r="BM53" s="82">
        <f t="shared" si="2202"/>
        <v>36.942927917534789</v>
      </c>
      <c r="BN53" s="82">
        <f t="shared" si="2202"/>
        <v>36.702203088074924</v>
      </c>
      <c r="BO53" s="82">
        <f t="shared" si="2202"/>
        <v>36.438591001183788</v>
      </c>
      <c r="BP53" s="82">
        <f t="shared" si="2202"/>
        <v>36.148091627689602</v>
      </c>
      <c r="BQ53" s="82">
        <f t="shared" si="2202"/>
        <v>35.826254937654838</v>
      </c>
      <c r="BR53" s="82">
        <f t="shared" si="2202"/>
        <v>35.468220848755529</v>
      </c>
      <c r="BS53" s="82">
        <f t="shared" si="2202"/>
        <v>35.068787768135572</v>
      </c>
      <c r="BT53" s="82">
        <f t="shared" si="2202"/>
        <v>34.622512679191559</v>
      </c>
      <c r="BU53" s="82">
        <f t="shared" si="2202"/>
        <v>34.123844286111698</v>
      </c>
      <c r="BV53" s="82">
        <f t="shared" si="2202"/>
        <v>33.567288848559421</v>
      </c>
      <c r="BW53" s="82">
        <f t="shared" si="2202"/>
        <v>32.947606086668827</v>
      </c>
      <c r="BX53" s="82">
        <f t="shared" si="2202"/>
        <v>32.2600300342555</v>
      </c>
      <c r="BY53" s="82">
        <f t="shared" si="2202"/>
        <v>31.500507136651553</v>
      </c>
      <c r="BZ53" s="82">
        <f t="shared" si="2202"/>
        <v>30.665941439632935</v>
      </c>
      <c r="CA53" s="82">
        <f t="shared" si="2202"/>
        <v>29.754434632700054</v>
      </c>
      <c r="CB53" s="82">
        <f t="shared" si="2202"/>
        <v>28.765507231855647</v>
      </c>
      <c r="CC53" s="82">
        <f t="shared" si="2202"/>
        <v>27.700286530433132</v>
      </c>
      <c r="CD53" s="82">
        <f t="shared" si="2202"/>
        <v>26.561647279613656</v>
      </c>
      <c r="CE53" s="82">
        <f t="shared" si="2202"/>
        <v>25.354292478431084</v>
      </c>
      <c r="CF53" s="82">
        <f t="shared" si="2202"/>
        <v>24.084764159764763</v>
      </c>
      <c r="CG53" s="82">
        <f t="shared" si="2202"/>
        <v>22.761377554751995</v>
      </c>
      <c r="CH53" s="82">
        <f t="shared" si="2202"/>
        <v>21.394076300977193</v>
      </c>
      <c r="CI53" s="82">
        <f t="shared" si="2202"/>
        <v>19.994211136166378</v>
      </c>
      <c r="CJ53" s="82">
        <f t="shared" si="2202"/>
        <v>18.574249427137392</v>
      </c>
      <c r="CK53" s="82">
        <f t="shared" si="2202"/>
        <v>17.147427525925963</v>
      </c>
      <c r="CL53" s="82">
        <f t="shared" si="2202"/>
        <v>15.727361926826127</v>
      </c>
      <c r="CM53" s="82">
        <f t="shared" si="2202"/>
        <v>14.327638168527166</v>
      </c>
      <c r="CN53" s="82">
        <f t="shared" si="2202"/>
        <v>12.961398114446911</v>
      </c>
      <c r="CO53" s="82">
        <f t="shared" si="2202"/>
        <v>11.640946492125785</v>
      </c>
      <c r="EC53" s="82"/>
      <c r="ED53" s="82">
        <f>+$D53*CS11</f>
        <v>39.318404817065314</v>
      </c>
      <c r="EE53" s="82">
        <f t="shared" ref="EE53" si="2203">+$D53*CT11</f>
        <v>37.352484576212049</v>
      </c>
      <c r="EF53" s="82">
        <f t="shared" ref="EF53" si="2204">+$D53*CU11</f>
        <v>35.484860347401444</v>
      </c>
      <c r="EG53" s="82">
        <f t="shared" ref="EG53" si="2205">+$D53*CV11</f>
        <v>33.710617330031369</v>
      </c>
      <c r="EH53" s="82">
        <f t="shared" ref="EH53" si="2206">+$D53*CW11</f>
        <v>32.025086463529803</v>
      </c>
      <c r="EI53" s="82">
        <f t="shared" ref="EI53" si="2207">+$D53*CX11</f>
        <v>30.423832140353316</v>
      </c>
      <c r="EJ53" s="82">
        <f t="shared" ref="EJ53" si="2208">+$D53*CY11</f>
        <v>28.902640533335646</v>
      </c>
      <c r="EK53" s="82">
        <f t="shared" ref="EK53" si="2209">+$D53*CZ11</f>
        <v>27.457508506668866</v>
      </c>
      <c r="EL53" s="82">
        <f t="shared" ref="EL53" si="2210">+$D53*DA11</f>
        <v>26.084633081335422</v>
      </c>
      <c r="EM53" s="82">
        <f t="shared" ref="EM53" si="2211">+$D53*DB11</f>
        <v>24.78040142726865</v>
      </c>
      <c r="EN53" s="82">
        <f t="shared" ref="EN53" si="2212">+$D53*DC11</f>
        <v>23.541381355905219</v>
      </c>
      <c r="EO53" s="82">
        <f t="shared" ref="EO53" si="2213">+$D53*DD11</f>
        <v>22.364312288109957</v>
      </c>
      <c r="EP53" s="82">
        <f t="shared" ref="EP53" si="2214">+$D53*DE11</f>
        <v>21.246096673704457</v>
      </c>
      <c r="EQ53" s="82">
        <f t="shared" ref="EQ53" si="2215">+$D53*DF11</f>
        <v>20.183791840019236</v>
      </c>
      <c r="ER53" s="82">
        <f t="shared" ref="ER53" si="2216">+$D53*DG11</f>
        <v>19.174602248018271</v>
      </c>
      <c r="ES53" s="82">
        <f t="shared" ref="ES53" si="2217">+$D53*DH11</f>
        <v>18.21587213561736</v>
      </c>
      <c r="ET53" s="82">
        <f t="shared" ref="ET53" si="2218">+$D53*DI11</f>
        <v>17.305078528836493</v>
      </c>
      <c r="EU53" s="82">
        <f t="shared" ref="EU53" si="2219">+$D53*DJ11</f>
        <v>16.439824602394665</v>
      </c>
      <c r="EV53" s="82">
        <f t="shared" ref="EV53" si="2220">+$D53*DK11</f>
        <v>15.617833372274934</v>
      </c>
      <c r="EW53" s="82">
        <f t="shared" ref="EW53" si="2221">+$D53*DL11</f>
        <v>14.836941703661186</v>
      </c>
      <c r="EX53" s="82">
        <f t="shared" ref="EX53" si="2222">+$D53*DM11</f>
        <v>14.095094618478127</v>
      </c>
      <c r="EY53" s="82">
        <f t="shared" ref="EY53" si="2223">+$D53*DN11</f>
        <v>13.390339887554221</v>
      </c>
      <c r="EZ53" s="82">
        <f t="shared" ref="EZ53" si="2224">+$D53*DO11</f>
        <v>12.720822893176509</v>
      </c>
      <c r="FA53" s="82">
        <f t="shared" ref="FA53" si="2225">+$D53*DP11</f>
        <v>12.084781748517685</v>
      </c>
      <c r="FB53" s="82">
        <f t="shared" ref="FB53" si="2226">+$D53*DQ11</f>
        <v>11.4805426610918</v>
      </c>
      <c r="FC53" s="82">
        <f t="shared" ref="FC53" si="2227">+$D53*DR11</f>
        <v>10.906515528037209</v>
      </c>
      <c r="FD53" s="82">
        <f t="shared" ref="FD53" si="2228">+$D53*DS11</f>
        <v>10.361189751635349</v>
      </c>
      <c r="FE53" s="82">
        <f t="shared" ref="FE53" si="2229">+$D53*DT11</f>
        <v>9.8431302640535812</v>
      </c>
      <c r="FF53" s="82">
        <f t="shared" ref="FF53" si="2230">+$D53*DU11</f>
        <v>9.3509737508509012</v>
      </c>
      <c r="FG53" s="82">
        <f t="shared" ref="FG53" si="2231">+$D53*DV11</f>
        <v>8.8834250633083567</v>
      </c>
      <c r="FH53" s="82">
        <f t="shared" ref="FH53" si="2232">+$D53*DW11</f>
        <v>8.4392538101429384</v>
      </c>
      <c r="FI53" s="82">
        <f t="shared" ref="FI53" si="2233">+$D53*DX11</f>
        <v>8.017291119635793</v>
      </c>
      <c r="FJ53" s="82">
        <f t="shared" ref="FJ53" si="2234">+$D53*DY11</f>
        <v>7.6164265636540032</v>
      </c>
      <c r="FK53" s="82">
        <f t="shared" ref="FK53" si="2235">+$D53*DZ11</f>
        <v>7.2356052354713025</v>
      </c>
      <c r="FL53" s="82">
        <f t="shared" ref="FL53" si="2236">+$D53*EA11</f>
        <v>6.8738249736977375</v>
      </c>
      <c r="FM53" s="82">
        <f t="shared" ref="FM53" si="2237">+$D53*EB11</f>
        <v>6.5301337250128491</v>
      </c>
      <c r="FN53" s="82">
        <f t="shared" ref="FN53" si="2238">+$D53*EC11</f>
        <v>6.2036270387622077</v>
      </c>
      <c r="FO53" s="82">
        <f t="shared" ref="FO53" si="2239">+$D53*ED11</f>
        <v>5.8934456868240979</v>
      </c>
      <c r="FP53" s="82">
        <f t="shared" ref="FP53" si="2240">+$D53*EE11</f>
        <v>5.5987734024828919</v>
      </c>
      <c r="FQ53" s="82">
        <f t="shared" ref="FQ53" si="2241">+$D53*EF11</f>
        <v>5.3188347323587486</v>
      </c>
      <c r="FR53" s="82">
        <f t="shared" ref="FR53" si="2242">+$D53*EG11</f>
        <v>5.0528929957408106</v>
      </c>
      <c r="FS53" s="82">
        <f t="shared" ref="FS53" si="2243">+$D53*EH11</f>
        <v>4.8002483459537695</v>
      </c>
      <c r="FT53" s="82">
        <f t="shared" ref="FT53" si="2244">+$D53*EI11</f>
        <v>4.5602359286560823</v>
      </c>
      <c r="FU53" s="82">
        <f t="shared" ref="FU53" si="2245">+$D53*EJ11</f>
        <v>4.3322241322232768</v>
      </c>
    </row>
    <row r="54" spans="1:177">
      <c r="A54" s="79">
        <v>1990</v>
      </c>
      <c r="D54" s="98">
        <f>Data!CD54</f>
        <v>44.341799510381954</v>
      </c>
      <c r="F54" s="79" t="s">
        <v>197</v>
      </c>
      <c r="AW54" s="82"/>
      <c r="AX54" s="82"/>
      <c r="AY54" s="82">
        <f>+$D54*M11</f>
        <v>44.340395150526348</v>
      </c>
      <c r="AZ54" s="82">
        <f t="shared" ref="AZ54:CO54" si="2246">+$D54*N11</f>
        <v>44.199794065906993</v>
      </c>
      <c r="BA54" s="82">
        <f t="shared" si="2246"/>
        <v>44.056180057299542</v>
      </c>
      <c r="BB54" s="82">
        <f t="shared" si="2246"/>
        <v>43.909331185445502</v>
      </c>
      <c r="BC54" s="82">
        <f t="shared" si="2246"/>
        <v>43.758968448538148</v>
      </c>
      <c r="BD54" s="82">
        <f t="shared" si="2246"/>
        <v>43.604738673835158</v>
      </c>
      <c r="BE54" s="82">
        <f t="shared" si="2246"/>
        <v>43.44619337843875</v>
      </c>
      <c r="BF54" s="82">
        <f t="shared" si="2246"/>
        <v>43.282763128035832</v>
      </c>
      <c r="BG54" s="82">
        <f t="shared" si="2246"/>
        <v>43.113727048575804</v>
      </c>
      <c r="BH54" s="82">
        <f t="shared" si="2246"/>
        <v>42.938177354694929</v>
      </c>
      <c r="BI54" s="82">
        <f t="shared" si="2246"/>
        <v>42.754979064486577</v>
      </c>
      <c r="BJ54" s="82">
        <f t="shared" si="2246"/>
        <v>42.562725482723124</v>
      </c>
      <c r="BK54" s="82">
        <f t="shared" si="2246"/>
        <v>42.359690556073389</v>
      </c>
      <c r="BL54" s="82">
        <f t="shared" si="2246"/>
        <v>42.143779825732175</v>
      </c>
      <c r="BM54" s="82">
        <f t="shared" si="2246"/>
        <v>41.912482402972167</v>
      </c>
      <c r="BN54" s="82">
        <f t="shared" si="2246"/>
        <v>41.662827133180912</v>
      </c>
      <c r="BO54" s="82">
        <f t="shared" si="2246"/>
        <v>41.391346838526452</v>
      </c>
      <c r="BP54" s="82">
        <f t="shared" si="2246"/>
        <v>41.094055166602708</v>
      </c>
      <c r="BQ54" s="82">
        <f t="shared" si="2246"/>
        <v>40.766441036850935</v>
      </c>
      <c r="BR54" s="82">
        <f t="shared" si="2246"/>
        <v>40.403485874987076</v>
      </c>
      <c r="BS54" s="82">
        <f t="shared" si="2246"/>
        <v>39.999708665262517</v>
      </c>
      <c r="BT54" s="82">
        <f t="shared" si="2246"/>
        <v>39.549243249356913</v>
      </c>
      <c r="BU54" s="82">
        <f t="shared" si="2246"/>
        <v>39.045951200442332</v>
      </c>
      <c r="BV54" s="82">
        <f t="shared" si="2246"/>
        <v>38.483571978523493</v>
      </c>
      <c r="BW54" s="82">
        <f t="shared" si="2246"/>
        <v>37.855909952478001</v>
      </c>
      <c r="BX54" s="82">
        <f t="shared" si="2246"/>
        <v>37.157055334249279</v>
      </c>
      <c r="BY54" s="82">
        <f t="shared" si="2246"/>
        <v>36.38163324868647</v>
      </c>
      <c r="BZ54" s="82">
        <f t="shared" si="2246"/>
        <v>35.525072251214844</v>
      </c>
      <c r="CA54" s="82">
        <f t="shared" si="2246"/>
        <v>34.583880842570004</v>
      </c>
      <c r="CB54" s="82">
        <f t="shared" si="2246"/>
        <v>33.555918180467707</v>
      </c>
      <c r="CC54" s="82">
        <f t="shared" si="2246"/>
        <v>32.440643521116996</v>
      </c>
      <c r="CD54" s="82">
        <f t="shared" si="2246"/>
        <v>31.239328183006315</v>
      </c>
      <c r="CE54" s="82">
        <f t="shared" si="2246"/>
        <v>29.955214201032788</v>
      </c>
      <c r="CF54" s="82">
        <f t="shared" si="2246"/>
        <v>28.593605438393002</v>
      </c>
      <c r="CG54" s="82">
        <f t="shared" si="2246"/>
        <v>27.161879750614805</v>
      </c>
      <c r="CH54" s="82">
        <f t="shared" si="2246"/>
        <v>25.669414738689099</v>
      </c>
      <c r="CI54" s="82">
        <f t="shared" si="2246"/>
        <v>24.127424458379924</v>
      </c>
      <c r="CJ54" s="82">
        <f t="shared" si="2246"/>
        <v>22.548709839401596</v>
      </c>
      <c r="CK54" s="82">
        <f t="shared" si="2246"/>
        <v>20.947331103231338</v>
      </c>
      <c r="CL54" s="82">
        <f t="shared" si="2246"/>
        <v>19.33821570358829</v>
      </c>
      <c r="CM54" s="82">
        <f t="shared" si="2246"/>
        <v>17.736719804152781</v>
      </c>
      <c r="CN54" s="82">
        <f t="shared" si="2246"/>
        <v>16.158164658053053</v>
      </c>
      <c r="CO54" s="82">
        <f t="shared" si="2246"/>
        <v>14.617371158343577</v>
      </c>
      <c r="EC54" s="82"/>
      <c r="ED54" s="82"/>
      <c r="EE54" s="82">
        <f>+$D54*CS11</f>
        <v>44.341799510381954</v>
      </c>
      <c r="EF54" s="82">
        <f t="shared" ref="EF54" si="2247">+$D54*CT11</f>
        <v>42.124709534862852</v>
      </c>
      <c r="EG54" s="82">
        <f t="shared" ref="EG54" si="2248">+$D54*CU11</f>
        <v>40.018474058119715</v>
      </c>
      <c r="EH54" s="82">
        <f t="shared" ref="EH54" si="2249">+$D54*CV11</f>
        <v>38.017550355213722</v>
      </c>
      <c r="EI54" s="82">
        <f t="shared" ref="EI54" si="2250">+$D54*CW11</f>
        <v>36.116672837453038</v>
      </c>
      <c r="EJ54" s="82">
        <f t="shared" ref="EJ54" si="2251">+$D54*CX11</f>
        <v>34.310839195580385</v>
      </c>
      <c r="EK54" s="82">
        <f t="shared" ref="EK54" si="2252">+$D54*CY11</f>
        <v>32.595297235801368</v>
      </c>
      <c r="EL54" s="82">
        <f t="shared" ref="EL54" si="2253">+$D54*CZ11</f>
        <v>30.9655323740113</v>
      </c>
      <c r="EM54" s="82">
        <f t="shared" ref="EM54" si="2254">+$D54*DA11</f>
        <v>29.417255755310734</v>
      </c>
      <c r="EN54" s="82">
        <f t="shared" ref="EN54" si="2255">+$D54*DB11</f>
        <v>27.946392967545197</v>
      </c>
      <c r="EO54" s="82">
        <f t="shared" ref="EO54" si="2256">+$D54*DC11</f>
        <v>26.549073319167938</v>
      </c>
      <c r="EP54" s="82">
        <f t="shared" ref="EP54" si="2257">+$D54*DD11</f>
        <v>25.22161965320954</v>
      </c>
      <c r="EQ54" s="82">
        <f t="shared" ref="EQ54" si="2258">+$D54*DE11</f>
        <v>23.960538670549063</v>
      </c>
      <c r="ER54" s="82">
        <f t="shared" ref="ER54" si="2259">+$D54*DF11</f>
        <v>22.762511737021608</v>
      </c>
      <c r="ES54" s="82">
        <f t="shared" ref="ES54" si="2260">+$D54*DG11</f>
        <v>21.624386150170526</v>
      </c>
      <c r="ET54" s="82">
        <f t="shared" ref="ET54" si="2261">+$D54*DH11</f>
        <v>20.543166842662004</v>
      </c>
      <c r="EU54" s="82">
        <f t="shared" ref="EU54" si="2262">+$D54*DI11</f>
        <v>19.516008500528901</v>
      </c>
      <c r="EV54" s="82">
        <f t="shared" ref="EV54" si="2263">+$D54*DJ11</f>
        <v>18.540208075502456</v>
      </c>
      <c r="EW54" s="82">
        <f t="shared" ref="EW54" si="2264">+$D54*DK11</f>
        <v>17.613197671727335</v>
      </c>
      <c r="EX54" s="82">
        <f t="shared" ref="EX54" si="2265">+$D54*DL11</f>
        <v>16.732537788140966</v>
      </c>
      <c r="EY54" s="82">
        <f t="shared" ref="EY54" si="2266">+$D54*DM11</f>
        <v>15.895910898733918</v>
      </c>
      <c r="EZ54" s="82">
        <f t="shared" ref="EZ54" si="2267">+$D54*DN11</f>
        <v>15.101115353797224</v>
      </c>
      <c r="FA54" s="82">
        <f t="shared" ref="FA54" si="2268">+$D54*DO11</f>
        <v>14.34605958610736</v>
      </c>
      <c r="FB54" s="82">
        <f t="shared" ref="FB54" si="2269">+$D54*DP11</f>
        <v>13.628756606801993</v>
      </c>
      <c r="FC54" s="82">
        <f t="shared" ref="FC54" si="2270">+$D54*DQ11</f>
        <v>12.947318776461893</v>
      </c>
      <c r="FD54" s="82">
        <f t="shared" ref="FD54" si="2271">+$D54*DR11</f>
        <v>12.299952837638797</v>
      </c>
      <c r="FE54" s="82">
        <f t="shared" ref="FE54" si="2272">+$D54*DS11</f>
        <v>11.684955195756858</v>
      </c>
      <c r="FF54" s="82">
        <f t="shared" ref="FF54" si="2273">+$D54*DT11</f>
        <v>11.100707435969015</v>
      </c>
      <c r="FG54" s="82">
        <f t="shared" ref="FG54" si="2274">+$D54*DU11</f>
        <v>10.545672064170564</v>
      </c>
      <c r="FH54" s="82">
        <f t="shared" ref="FH54" si="2275">+$D54*DV11</f>
        <v>10.018388460962036</v>
      </c>
      <c r="FI54" s="82">
        <f t="shared" ref="FI54" si="2276">+$D54*DW11</f>
        <v>9.5174690379139335</v>
      </c>
      <c r="FJ54" s="82">
        <f t="shared" ref="FJ54" si="2277">+$D54*DX11</f>
        <v>9.0415955860182375</v>
      </c>
      <c r="FK54" s="82">
        <f t="shared" ref="FK54" si="2278">+$D54*DY11</f>
        <v>8.5895158067173263</v>
      </c>
      <c r="FL54" s="82">
        <f t="shared" ref="FL54" si="2279">+$D54*DZ11</f>
        <v>8.1600400163814584</v>
      </c>
      <c r="FM54" s="82">
        <f t="shared" ref="FM54" si="2280">+$D54*EA11</f>
        <v>7.7520380155623867</v>
      </c>
      <c r="FN54" s="82">
        <f t="shared" ref="FN54" si="2281">+$D54*EB11</f>
        <v>7.3644361147842661</v>
      </c>
      <c r="FO54" s="82">
        <f t="shared" ref="FO54" si="2282">+$D54*EC11</f>
        <v>6.9962143090450537</v>
      </c>
      <c r="FP54" s="82">
        <f t="shared" ref="FP54" si="2283">+$D54*ED11</f>
        <v>6.6464035935928019</v>
      </c>
      <c r="FQ54" s="82">
        <f t="shared" ref="FQ54" si="2284">+$D54*EE11</f>
        <v>6.3140834139131607</v>
      </c>
      <c r="FR54" s="82">
        <f t="shared" ref="FR54" si="2285">+$D54*EF11</f>
        <v>5.9983792432175029</v>
      </c>
      <c r="FS54" s="82">
        <f t="shared" ref="FS54" si="2286">+$D54*EG11</f>
        <v>5.6984602810566285</v>
      </c>
      <c r="FT54" s="82">
        <f t="shared" ref="FT54" si="2287">+$D54*EH11</f>
        <v>5.4135372670037958</v>
      </c>
      <c r="FU54" s="82">
        <f t="shared" ref="FU54" si="2288">+$D54*EI11</f>
        <v>5.1428604036536072</v>
      </c>
    </row>
    <row r="55" spans="1:177">
      <c r="A55" s="79">
        <v>1991</v>
      </c>
      <c r="D55" s="98">
        <f>Data!CD55</f>
        <v>54.649101201411533</v>
      </c>
      <c r="AW55" s="82"/>
      <c r="AX55" s="82"/>
      <c r="AY55" s="82"/>
      <c r="AZ55" s="82">
        <f>+$D55*M11</f>
        <v>54.64737039651142</v>
      </c>
      <c r="BA55" s="82">
        <f t="shared" ref="BA55:CO55" si="2289">+$D55*N11</f>
        <v>54.474086429977937</v>
      </c>
      <c r="BB55" s="82">
        <f t="shared" si="2289"/>
        <v>54.297089181851121</v>
      </c>
      <c r="BC55" s="82">
        <f t="shared" si="2289"/>
        <v>54.116105122839585</v>
      </c>
      <c r="BD55" s="82">
        <f t="shared" si="2289"/>
        <v>53.930790396849559</v>
      </c>
      <c r="BE55" s="82">
        <f t="shared" si="2289"/>
        <v>53.740709735733375</v>
      </c>
      <c r="BF55" s="82">
        <f t="shared" si="2289"/>
        <v>53.545310406233966</v>
      </c>
      <c r="BG55" s="82">
        <f t="shared" si="2289"/>
        <v>53.343890608384982</v>
      </c>
      <c r="BH55" s="82">
        <f t="shared" si="2289"/>
        <v>53.1355619001435</v>
      </c>
      <c r="BI55" s="82">
        <f t="shared" si="2289"/>
        <v>52.919205480406255</v>
      </c>
      <c r="BJ55" s="82">
        <f t="shared" si="2289"/>
        <v>52.693422539432518</v>
      </c>
      <c r="BK55" s="82">
        <f t="shared" si="2289"/>
        <v>52.45647939409028</v>
      </c>
      <c r="BL55" s="82">
        <f t="shared" si="2289"/>
        <v>52.206248767989855</v>
      </c>
      <c r="BM55" s="82">
        <f t="shared" si="2289"/>
        <v>51.940149342996406</v>
      </c>
      <c r="BN55" s="82">
        <f t="shared" si="2289"/>
        <v>51.655086571444293</v>
      </c>
      <c r="BO55" s="82">
        <f t="shared" si="2289"/>
        <v>51.347398650454679</v>
      </c>
      <c r="BP55" s="82">
        <f t="shared" si="2289"/>
        <v>51.012812452768067</v>
      </c>
      <c r="BQ55" s="82">
        <f t="shared" si="2289"/>
        <v>50.646414993831073</v>
      </c>
      <c r="BR55" s="82">
        <f t="shared" si="2289"/>
        <v>50.242646587282188</v>
      </c>
      <c r="BS55" s="82">
        <f t="shared" si="2289"/>
        <v>49.795322085541379</v>
      </c>
      <c r="BT55" s="82">
        <f t="shared" si="2289"/>
        <v>49.297686404520022</v>
      </c>
      <c r="BU55" s="82">
        <f t="shared" si="2289"/>
        <v>48.742509790729294</v>
      </c>
      <c r="BV55" s="82">
        <f t="shared" si="2289"/>
        <v>48.122226933048729</v>
      </c>
      <c r="BW55" s="82">
        <f t="shared" si="2289"/>
        <v>47.429122021845963</v>
      </c>
      <c r="BX55" s="82">
        <f t="shared" si="2289"/>
        <v>46.65555924450284</v>
      </c>
      <c r="BY55" s="82">
        <f t="shared" si="2289"/>
        <v>45.79425507601249</v>
      </c>
      <c r="BZ55" s="82">
        <f t="shared" si="2289"/>
        <v>44.838585245386653</v>
      </c>
      <c r="CA55" s="82">
        <f t="shared" si="2289"/>
        <v>43.782915670563717</v>
      </c>
      <c r="CB55" s="82">
        <f t="shared" si="2289"/>
        <v>42.622943249307149</v>
      </c>
      <c r="CC55" s="82">
        <f t="shared" si="2289"/>
        <v>41.356029498110665</v>
      </c>
      <c r="CD55" s="82">
        <f t="shared" si="2289"/>
        <v>39.981507976674514</v>
      </c>
      <c r="CE55" s="82">
        <f t="shared" si="2289"/>
        <v>38.500945522914662</v>
      </c>
      <c r="CF55" s="82">
        <f t="shared" si="2289"/>
        <v>36.918337786424665</v>
      </c>
      <c r="CG55" s="82">
        <f t="shared" si="2289"/>
        <v>35.240221519429042</v>
      </c>
      <c r="CH55" s="82">
        <f t="shared" si="2289"/>
        <v>33.475689568358092</v>
      </c>
      <c r="CI55" s="82">
        <f t="shared" si="2289"/>
        <v>31.636299368210771</v>
      </c>
      <c r="CJ55" s="82">
        <f t="shared" si="2289"/>
        <v>29.735871694758348</v>
      </c>
      <c r="CK55" s="82">
        <f t="shared" si="2289"/>
        <v>27.790183068375594</v>
      </c>
      <c r="CL55" s="82">
        <f t="shared" si="2289"/>
        <v>25.816562025001684</v>
      </c>
      <c r="CM55" s="82">
        <f t="shared" si="2289"/>
        <v>23.833405921937942</v>
      </c>
      <c r="CN55" s="82">
        <f t="shared" si="2289"/>
        <v>21.859640480564615</v>
      </c>
      <c r="CO55" s="82">
        <f t="shared" si="2289"/>
        <v>19.914148396712331</v>
      </c>
      <c r="EC55" s="82"/>
      <c r="ED55" s="82"/>
      <c r="EE55" s="82"/>
      <c r="EF55" s="82">
        <f>+$D55*CS11</f>
        <v>54.649101201411533</v>
      </c>
      <c r="EG55" s="82">
        <f t="shared" ref="EG55" si="2290">+$D55*CT11</f>
        <v>51.916646141340955</v>
      </c>
      <c r="EH55" s="82">
        <f t="shared" ref="EH55" si="2291">+$D55*CU11</f>
        <v>49.320813834273906</v>
      </c>
      <c r="EI55" s="82">
        <f t="shared" ref="EI55" si="2292">+$D55*CV11</f>
        <v>46.854773142560205</v>
      </c>
      <c r="EJ55" s="82">
        <f t="shared" ref="EJ55" si="2293">+$D55*CW11</f>
        <v>44.512034485432203</v>
      </c>
      <c r="EK55" s="82">
        <f t="shared" ref="EK55" si="2294">+$D55*CX11</f>
        <v>42.28643276116059</v>
      </c>
      <c r="EL55" s="82">
        <f t="shared" ref="EL55" si="2295">+$D55*CY11</f>
        <v>40.17211112310256</v>
      </c>
      <c r="EM55" s="82">
        <f t="shared" ref="EM55" si="2296">+$D55*CZ11</f>
        <v>38.163505566947428</v>
      </c>
      <c r="EN55" s="82">
        <f t="shared" ref="EN55" si="2297">+$D55*DA11</f>
        <v>36.255330288600064</v>
      </c>
      <c r="EO55" s="82">
        <f t="shared" ref="EO55" si="2298">+$D55*DB11</f>
        <v>34.442563774170054</v>
      </c>
      <c r="EP55" s="82">
        <f t="shared" ref="EP55" si="2299">+$D55*DC11</f>
        <v>32.720435585461559</v>
      </c>
      <c r="EQ55" s="82">
        <f t="shared" ref="EQ55" si="2300">+$D55*DD11</f>
        <v>31.084413806188476</v>
      </c>
      <c r="ER55" s="82">
        <f t="shared" ref="ER55" si="2301">+$D55*DE11</f>
        <v>29.530193115879051</v>
      </c>
      <c r="ES55" s="82">
        <f t="shared" ref="ES55" si="2302">+$D55*DF11</f>
        <v>28.053683460085097</v>
      </c>
      <c r="ET55" s="82">
        <f t="shared" ref="ET55" si="2303">+$D55*DG11</f>
        <v>26.650999287080843</v>
      </c>
      <c r="EU55" s="82">
        <f t="shared" ref="EU55" si="2304">+$D55*DH11</f>
        <v>25.318449322726803</v>
      </c>
      <c r="EV55" s="82">
        <f t="shared" ref="EV55" si="2305">+$D55*DI11</f>
        <v>24.052526856590461</v>
      </c>
      <c r="EW55" s="82">
        <f t="shared" ref="EW55" si="2306">+$D55*DJ11</f>
        <v>22.849900513760939</v>
      </c>
      <c r="EX55" s="82">
        <f t="shared" ref="EX55" si="2307">+$D55*DK11</f>
        <v>21.70740548807289</v>
      </c>
      <c r="EY55" s="82">
        <f t="shared" ref="EY55" si="2308">+$D55*DL11</f>
        <v>20.622035213669246</v>
      </c>
      <c r="EZ55" s="82">
        <f t="shared" ref="EZ55" si="2309">+$D55*DM11</f>
        <v>19.590933452985784</v>
      </c>
      <c r="FA55" s="82">
        <f t="shared" ref="FA55" si="2310">+$D55*DN11</f>
        <v>18.611386780336495</v>
      </c>
      <c r="FB55" s="82">
        <f t="shared" ref="FB55" si="2311">+$D55*DO11</f>
        <v>17.680817441319668</v>
      </c>
      <c r="FC55" s="82">
        <f t="shared" ref="FC55" si="2312">+$D55*DP11</f>
        <v>16.796776569253687</v>
      </c>
      <c r="FD55" s="82">
        <f t="shared" ref="FD55" si="2313">+$D55*DQ11</f>
        <v>15.956937740791002</v>
      </c>
      <c r="FE55" s="82">
        <f t="shared" ref="FE55" si="2314">+$D55*DR11</f>
        <v>15.159090853751451</v>
      </c>
      <c r="FF55" s="82">
        <f t="shared" ref="FF55" si="2315">+$D55*DS11</f>
        <v>14.40113631106388</v>
      </c>
      <c r="FG55" s="82">
        <f t="shared" ref="FG55" si="2316">+$D55*DT11</f>
        <v>13.681079495510685</v>
      </c>
      <c r="FH55" s="82">
        <f t="shared" ref="FH55" si="2317">+$D55*DU11</f>
        <v>12.99702552073515</v>
      </c>
      <c r="FI55" s="82">
        <f t="shared" ref="FI55" si="2318">+$D55*DV11</f>
        <v>12.347174244698392</v>
      </c>
      <c r="FJ55" s="82">
        <f t="shared" ref="FJ55" si="2319">+$D55*DW11</f>
        <v>11.729815532463471</v>
      </c>
      <c r="FK55" s="82">
        <f t="shared" ref="FK55" si="2320">+$D55*DX11</f>
        <v>11.143324755840299</v>
      </c>
      <c r="FL55" s="82">
        <f t="shared" ref="FL55" si="2321">+$D55*DY11</f>
        <v>10.586158518048284</v>
      </c>
      <c r="FM55" s="82">
        <f t="shared" ref="FM55" si="2322">+$D55*DZ11</f>
        <v>10.056850592145869</v>
      </c>
      <c r="FN55" s="82">
        <f t="shared" ref="FN55" si="2323">+$D55*EA11</f>
        <v>9.5540080625385766</v>
      </c>
      <c r="FO55" s="82">
        <f t="shared" ref="FO55" si="2324">+$D55*EB11</f>
        <v>9.076307659411647</v>
      </c>
      <c r="FP55" s="82">
        <f t="shared" ref="FP55" si="2325">+$D55*EC11</f>
        <v>8.622492276441065</v>
      </c>
      <c r="FQ55" s="82">
        <f t="shared" ref="FQ55" si="2326">+$D55*ED11</f>
        <v>8.1913676626190117</v>
      </c>
      <c r="FR55" s="82">
        <f t="shared" ref="FR55" si="2327">+$D55*EE11</f>
        <v>7.7817992794880606</v>
      </c>
      <c r="FS55" s="82">
        <f t="shared" ref="FS55" si="2328">+$D55*EF11</f>
        <v>7.3927093155136587</v>
      </c>
      <c r="FT55" s="82">
        <f t="shared" ref="FT55" si="2329">+$D55*EG11</f>
        <v>7.0230738497379761</v>
      </c>
      <c r="FU55" s="82">
        <f t="shared" ref="FU55" si="2330">+$D55*EH11</f>
        <v>6.6719201572510762</v>
      </c>
    </row>
    <row r="56" spans="1:177">
      <c r="A56" s="79">
        <v>1992</v>
      </c>
      <c r="D56" s="98">
        <f>Data!CD56</f>
        <v>60.770781522245052</v>
      </c>
      <c r="AW56" s="82"/>
      <c r="AX56" s="82"/>
      <c r="AY56" s="82"/>
      <c r="AZ56" s="82"/>
      <c r="BA56" s="82">
        <f>+$D56*M11</f>
        <v>60.768856836127071</v>
      </c>
      <c r="BB56" s="82">
        <f t="shared" ref="BB56:CO56" si="2331">+$D56*N11</f>
        <v>60.576161954783956</v>
      </c>
      <c r="BC56" s="82">
        <f t="shared" si="2331"/>
        <v>60.37933783765326</v>
      </c>
      <c r="BD56" s="82">
        <f t="shared" si="2331"/>
        <v>60.17808031525297</v>
      </c>
      <c r="BE56" s="82">
        <f t="shared" si="2331"/>
        <v>59.97200701343435</v>
      </c>
      <c r="BF56" s="82">
        <f t="shared" si="2331"/>
        <v>59.760633906203864</v>
      </c>
      <c r="BG56" s="82">
        <f t="shared" si="2331"/>
        <v>59.543346344257742</v>
      </c>
      <c r="BH56" s="82">
        <f t="shared" si="2331"/>
        <v>59.319363913435637</v>
      </c>
      <c r="BI56" s="82">
        <f t="shared" si="2331"/>
        <v>59.087698650237719</v>
      </c>
      <c r="BJ56" s="82">
        <f t="shared" si="2331"/>
        <v>58.847106427753971</v>
      </c>
      <c r="BK56" s="82">
        <f t="shared" si="2331"/>
        <v>58.596031744443152</v>
      </c>
      <c r="BL56" s="82">
        <f t="shared" si="2331"/>
        <v>58.332546713541767</v>
      </c>
      <c r="BM56" s="82">
        <f t="shared" si="2331"/>
        <v>58.054285765518522</v>
      </c>
      <c r="BN56" s="82">
        <f t="shared" si="2331"/>
        <v>57.758378428271143</v>
      </c>
      <c r="BO56" s="82">
        <f t="shared" si="2331"/>
        <v>57.44138350924635</v>
      </c>
      <c r="BP56" s="82">
        <f t="shared" si="2331"/>
        <v>57.099229017911171</v>
      </c>
      <c r="BQ56" s="82">
        <f t="shared" si="2331"/>
        <v>56.727163160047688</v>
      </c>
      <c r="BR56" s="82">
        <f t="shared" si="2331"/>
        <v>56.319722608641307</v>
      </c>
      <c r="BS56" s="82">
        <f t="shared" si="2331"/>
        <v>55.870724892658131</v>
      </c>
      <c r="BT56" s="82">
        <f t="shared" si="2331"/>
        <v>55.373292016961798</v>
      </c>
      <c r="BU56" s="82">
        <f t="shared" si="2331"/>
        <v>54.819912206787706</v>
      </c>
      <c r="BV56" s="82">
        <f t="shared" si="2331"/>
        <v>54.202545846477555</v>
      </c>
      <c r="BW56" s="82">
        <f t="shared" si="2331"/>
        <v>53.512780174263249</v>
      </c>
      <c r="BX56" s="82">
        <f t="shared" si="2331"/>
        <v>52.742035071329873</v>
      </c>
      <c r="BY56" s="82">
        <f t="shared" si="2331"/>
        <v>51.881819376978328</v>
      </c>
      <c r="BZ56" s="82">
        <f t="shared" si="2331"/>
        <v>50.924033680657047</v>
      </c>
      <c r="CA56" s="82">
        <f t="shared" si="2331"/>
        <v>49.861311674117196</v>
      </c>
      <c r="CB56" s="82">
        <f t="shared" si="2331"/>
        <v>48.687388156970883</v>
      </c>
      <c r="CC56" s="82">
        <f t="shared" si="2331"/>
        <v>47.397478002287649</v>
      </c>
      <c r="CD56" s="82">
        <f t="shared" si="2331"/>
        <v>45.988647169046033</v>
      </c>
      <c r="CE56" s="82">
        <f t="shared" si="2331"/>
        <v>44.460154563669711</v>
      </c>
      <c r="CF56" s="82">
        <f t="shared" si="2331"/>
        <v>42.813742538046952</v>
      </c>
      <c r="CG56" s="82">
        <f t="shared" si="2331"/>
        <v>41.05385432625026</v>
      </c>
      <c r="CH56" s="82">
        <f t="shared" si="2331"/>
        <v>39.187758914092186</v>
      </c>
      <c r="CI56" s="82">
        <f t="shared" si="2331"/>
        <v>37.225567710025622</v>
      </c>
      <c r="CJ56" s="82">
        <f t="shared" si="2331"/>
        <v>35.180132789232736</v>
      </c>
      <c r="CK56" s="82">
        <f t="shared" si="2331"/>
        <v>33.066823102462948</v>
      </c>
      <c r="CL56" s="82">
        <f t="shared" si="2331"/>
        <v>30.903182423571604</v>
      </c>
      <c r="CM56" s="82">
        <f t="shared" si="2331"/>
        <v>28.708480395581375</v>
      </c>
      <c r="CN56" s="82">
        <f t="shared" si="2331"/>
        <v>26.503175210055641</v>
      </c>
      <c r="CO56" s="82">
        <f t="shared" si="2331"/>
        <v>24.308312608898021</v>
      </c>
      <c r="EC56" s="82"/>
      <c r="ED56" s="82"/>
      <c r="EE56" s="82"/>
      <c r="EF56" s="82"/>
      <c r="EG56" s="82">
        <f>+$D56*CS11</f>
        <v>60.770781522245052</v>
      </c>
      <c r="EH56" s="82">
        <f t="shared" ref="EH56" si="2332">+$D56*CT11</f>
        <v>57.732242446132794</v>
      </c>
      <c r="EI56" s="82">
        <f t="shared" ref="EI56" si="2333">+$D56*CU11</f>
        <v>54.845630323826157</v>
      </c>
      <c r="EJ56" s="82">
        <f t="shared" ref="EJ56" si="2334">+$D56*CV11</f>
        <v>52.103348807634845</v>
      </c>
      <c r="EK56" s="82">
        <f t="shared" ref="EK56" si="2335">+$D56*CW11</f>
        <v>49.49818136725311</v>
      </c>
      <c r="EL56" s="82">
        <f t="shared" ref="EL56" si="2336">+$D56*CX11</f>
        <v>47.023272298890454</v>
      </c>
      <c r="EM56" s="82">
        <f t="shared" ref="EM56" si="2337">+$D56*CY11</f>
        <v>44.672108683945922</v>
      </c>
      <c r="EN56" s="82">
        <f t="shared" ref="EN56" si="2338">+$D56*CZ11</f>
        <v>42.438503249748628</v>
      </c>
      <c r="EO56" s="82">
        <f t="shared" ref="EO56" si="2339">+$D56*DA11</f>
        <v>40.316578087261199</v>
      </c>
      <c r="EP56" s="82">
        <f t="shared" ref="EP56" si="2340">+$D56*DB11</f>
        <v>38.300749182898137</v>
      </c>
      <c r="EQ56" s="82">
        <f t="shared" ref="EQ56" si="2341">+$D56*DC11</f>
        <v>36.385711723753232</v>
      </c>
      <c r="ER56" s="82">
        <f t="shared" ref="ER56" si="2342">+$D56*DD11</f>
        <v>34.566426137565571</v>
      </c>
      <c r="ES56" s="82">
        <f t="shared" ref="ES56" si="2343">+$D56*DE11</f>
        <v>32.838104830687293</v>
      </c>
      <c r="ET56" s="82">
        <f t="shared" ref="ET56" si="2344">+$D56*DF11</f>
        <v>31.196199589152926</v>
      </c>
      <c r="EU56" s="82">
        <f t="shared" ref="EU56" si="2345">+$D56*DG11</f>
        <v>29.636389609695279</v>
      </c>
      <c r="EV56" s="82">
        <f t="shared" ref="EV56" si="2346">+$D56*DH11</f>
        <v>28.154570129210516</v>
      </c>
      <c r="EW56" s="82">
        <f t="shared" ref="EW56" si="2347">+$D56*DI11</f>
        <v>26.74684162274999</v>
      </c>
      <c r="EX56" s="82">
        <f t="shared" ref="EX56" si="2348">+$D56*DJ11</f>
        <v>25.40949954161249</v>
      </c>
      <c r="EY56" s="82">
        <f t="shared" ref="EY56" si="2349">+$D56*DK11</f>
        <v>24.139024564531866</v>
      </c>
      <c r="EZ56" s="82">
        <f t="shared" ref="EZ56" si="2350">+$D56*DL11</f>
        <v>22.932073336305269</v>
      </c>
      <c r="FA56" s="82">
        <f t="shared" ref="FA56" si="2351">+$D56*DM11</f>
        <v>21.785469669490006</v>
      </c>
      <c r="FB56" s="82">
        <f t="shared" ref="FB56" si="2352">+$D56*DN11</f>
        <v>20.696196186015509</v>
      </c>
      <c r="FC56" s="82">
        <f t="shared" ref="FC56" si="2353">+$D56*DO11</f>
        <v>19.661386376714731</v>
      </c>
      <c r="FD56" s="82">
        <f t="shared" ref="FD56" si="2354">+$D56*DP11</f>
        <v>18.678317057878996</v>
      </c>
      <c r="FE56" s="82">
        <f t="shared" ref="FE56" si="2355">+$D56*DQ11</f>
        <v>17.744401204985046</v>
      </c>
      <c r="FF56" s="82">
        <f t="shared" ref="FF56" si="2356">+$D56*DR11</f>
        <v>16.85718114473579</v>
      </c>
      <c r="FG56" s="82">
        <f t="shared" ref="FG56" si="2357">+$D56*DS11</f>
        <v>16.014322087499004</v>
      </c>
      <c r="FH56" s="82">
        <f t="shared" ref="FH56" si="2358">+$D56*DT11</f>
        <v>15.213605983124054</v>
      </c>
      <c r="FI56" s="82">
        <f t="shared" ref="FI56" si="2359">+$D56*DU11</f>
        <v>14.452925683967848</v>
      </c>
      <c r="FJ56" s="82">
        <f t="shared" ref="FJ56" si="2360">+$D56*DV11</f>
        <v>13.730279399769458</v>
      </c>
      <c r="FK56" s="82">
        <f t="shared" ref="FK56" si="2361">+$D56*DW11</f>
        <v>13.043765429780983</v>
      </c>
      <c r="FL56" s="82">
        <f t="shared" ref="FL56" si="2362">+$D56*DX11</f>
        <v>12.391577158291936</v>
      </c>
      <c r="FM56" s="82">
        <f t="shared" ref="FM56" si="2363">+$D56*DY11</f>
        <v>11.771998300377339</v>
      </c>
      <c r="FN56" s="82">
        <f t="shared" ref="FN56" si="2364">+$D56*DZ11</f>
        <v>11.183398385358471</v>
      </c>
      <c r="FO56" s="82">
        <f t="shared" ref="FO56" si="2365">+$D56*EA11</f>
        <v>10.62422846609055</v>
      </c>
      <c r="FP56" s="82">
        <f t="shared" ref="FP56" si="2366">+$D56*EB11</f>
        <v>10.09301704278602</v>
      </c>
      <c r="FQ56" s="82">
        <f t="shared" ref="FQ56" si="2367">+$D56*EC11</f>
        <v>9.5883661906467186</v>
      </c>
      <c r="FR56" s="82">
        <f t="shared" ref="FR56" si="2368">+$D56*ED11</f>
        <v>9.1089478811143838</v>
      </c>
      <c r="FS56" s="82">
        <f t="shared" ref="FS56" si="2369">+$D56*EE11</f>
        <v>8.6535004870586629</v>
      </c>
      <c r="FT56" s="82">
        <f t="shared" ref="FT56" si="2370">+$D56*EF11</f>
        <v>8.2208254627057311</v>
      </c>
      <c r="FU56" s="82">
        <f t="shared" ref="FU56" si="2371">+$D56*EG11</f>
        <v>7.8097841895704452</v>
      </c>
    </row>
    <row r="57" spans="1:177">
      <c r="A57" s="79">
        <v>1993</v>
      </c>
      <c r="D57" s="98">
        <f>Data!CD57</f>
        <v>76.950302129249764</v>
      </c>
      <c r="AW57" s="82"/>
      <c r="AX57" s="82"/>
      <c r="AY57" s="82"/>
      <c r="AZ57" s="82"/>
      <c r="BA57" s="82"/>
      <c r="BB57" s="82">
        <f>+$D57*M11</f>
        <v>76.947865017621893</v>
      </c>
      <c r="BC57" s="82">
        <f t="shared" ref="BC57:CO57" si="2372">+$D57*N11</f>
        <v>76.703867343629753</v>
      </c>
      <c r="BD57" s="82">
        <f t="shared" si="2372"/>
        <v>76.454641072383168</v>
      </c>
      <c r="BE57" s="82">
        <f t="shared" si="2372"/>
        <v>76.199801052779037</v>
      </c>
      <c r="BF57" s="82">
        <f t="shared" si="2372"/>
        <v>75.938863107955839</v>
      </c>
      <c r="BG57" s="82">
        <f t="shared" si="2372"/>
        <v>75.671214345574356</v>
      </c>
      <c r="BH57" s="82">
        <f t="shared" si="2372"/>
        <v>75.396076473033389</v>
      </c>
      <c r="BI57" s="82">
        <f t="shared" si="2372"/>
        <v>75.112461299891422</v>
      </c>
      <c r="BJ57" s="82">
        <f t="shared" si="2372"/>
        <v>74.819117828746386</v>
      </c>
      <c r="BK57" s="82">
        <f t="shared" si="2372"/>
        <v>74.514470698228649</v>
      </c>
      <c r="BL57" s="82">
        <f t="shared" si="2372"/>
        <v>74.196550272428283</v>
      </c>
      <c r="BM57" s="82">
        <f t="shared" si="2372"/>
        <v>73.862915386936891</v>
      </c>
      <c r="BN57" s="82">
        <f t="shared" si="2372"/>
        <v>73.510570666582709</v>
      </c>
      <c r="BO57" s="82">
        <f t="shared" si="2372"/>
        <v>73.13588140912907</v>
      </c>
      <c r="BP57" s="82">
        <f t="shared" si="2372"/>
        <v>72.734490244141909</v>
      </c>
      <c r="BQ57" s="82">
        <f t="shared" si="2372"/>
        <v>72.301241060511046</v>
      </c>
      <c r="BR57" s="82">
        <f t="shared" si="2372"/>
        <v>71.83011695354044</v>
      </c>
      <c r="BS57" s="82">
        <f t="shared" si="2372"/>
        <v>71.314200048325844</v>
      </c>
      <c r="BT57" s="82">
        <f t="shared" si="2372"/>
        <v>70.745661862131854</v>
      </c>
      <c r="BU57" s="82">
        <f t="shared" si="2372"/>
        <v>70.115793212839549</v>
      </c>
      <c r="BV57" s="82">
        <f t="shared" si="2372"/>
        <v>69.41508240217577</v>
      </c>
      <c r="BW57" s="82">
        <f t="shared" si="2372"/>
        <v>68.633349359415547</v>
      </c>
      <c r="BX57" s="82">
        <f t="shared" si="2372"/>
        <v>67.759941521870346</v>
      </c>
      <c r="BY57" s="82">
        <f t="shared" si="2372"/>
        <v>66.783994412918773</v>
      </c>
      <c r="BZ57" s="82">
        <f t="shared" si="2372"/>
        <v>65.694756198128928</v>
      </c>
      <c r="CA57" s="82">
        <f t="shared" si="2372"/>
        <v>64.48197109218097</v>
      </c>
      <c r="CB57" s="82">
        <f t="shared" si="2372"/>
        <v>63.136311592101805</v>
      </c>
      <c r="CC57" s="82">
        <f t="shared" si="2372"/>
        <v>61.64984446006445</v>
      </c>
      <c r="CD57" s="82">
        <f t="shared" si="2372"/>
        <v>60.016510584209513</v>
      </c>
      <c r="CE57" s="82">
        <f t="shared" si="2372"/>
        <v>58.232594768888603</v>
      </c>
      <c r="CF57" s="82">
        <f t="shared" si="2372"/>
        <v>56.297158612896787</v>
      </c>
      <c r="CG57" s="82">
        <f t="shared" si="2372"/>
        <v>54.212408349243745</v>
      </c>
      <c r="CH57" s="82">
        <f t="shared" si="2372"/>
        <v>51.9839701718955</v>
      </c>
      <c r="CI57" s="82">
        <f t="shared" si="2372"/>
        <v>49.621048350411151</v>
      </c>
      <c r="CJ57" s="82">
        <f t="shared" si="2372"/>
        <v>47.136446339278407</v>
      </c>
      <c r="CK57" s="82">
        <f t="shared" si="2372"/>
        <v>44.546437930663231</v>
      </c>
      <c r="CL57" s="82">
        <f t="shared" si="2372"/>
        <v>41.870483881428584</v>
      </c>
      <c r="CM57" s="82">
        <f t="shared" si="2372"/>
        <v>39.130798793145175</v>
      </c>
      <c r="CN57" s="82">
        <f t="shared" si="2372"/>
        <v>36.351782629337805</v>
      </c>
      <c r="CO57" s="82">
        <f t="shared" si="2372"/>
        <v>33.55934033943096</v>
      </c>
      <c r="EC57" s="82"/>
      <c r="ED57" s="82"/>
      <c r="EE57" s="82"/>
      <c r="EF57" s="82"/>
      <c r="EG57" s="82"/>
      <c r="EH57" s="82">
        <f>+$D57*CS11</f>
        <v>76.950302129249764</v>
      </c>
      <c r="EI57" s="82">
        <f t="shared" ref="EI57" si="2373">+$D57*CT11</f>
        <v>73.102787022787268</v>
      </c>
      <c r="EJ57" s="82">
        <f t="shared" ref="EJ57" si="2374">+$D57*CU11</f>
        <v>69.447647671647914</v>
      </c>
      <c r="EK57" s="82">
        <f t="shared" ref="EK57" si="2375">+$D57*CV11</f>
        <v>65.975265288065501</v>
      </c>
      <c r="EL57" s="82">
        <f t="shared" ref="EL57" si="2376">+$D57*CW11</f>
        <v>62.676502023662238</v>
      </c>
      <c r="EM57" s="82">
        <f t="shared" ref="EM57" si="2377">+$D57*CX11</f>
        <v>59.542676922479124</v>
      </c>
      <c r="EN57" s="82">
        <f t="shared" ref="EN57" si="2378">+$D57*CY11</f>
        <v>56.565543076355162</v>
      </c>
      <c r="EO57" s="82">
        <f t="shared" ref="EO57" si="2379">+$D57*CZ11</f>
        <v>53.737265922537411</v>
      </c>
      <c r="EP57" s="82">
        <f t="shared" ref="EP57" si="2380">+$D57*DA11</f>
        <v>51.050402626410538</v>
      </c>
      <c r="EQ57" s="82">
        <f t="shared" ref="EQ57" si="2381">+$D57*DB11</f>
        <v>48.49788249509001</v>
      </c>
      <c r="ER57" s="82">
        <f t="shared" ref="ER57" si="2382">+$D57*DC11</f>
        <v>46.072988370335516</v>
      </c>
      <c r="ES57" s="82">
        <f t="shared" ref="ES57" si="2383">+$D57*DD11</f>
        <v>43.769338951818732</v>
      </c>
      <c r="ET57" s="82">
        <f t="shared" ref="ET57" si="2384">+$D57*DE11</f>
        <v>41.580872004227793</v>
      </c>
      <c r="EU57" s="82">
        <f t="shared" ref="EU57" si="2385">+$D57*DF11</f>
        <v>39.501828404016408</v>
      </c>
      <c r="EV57" s="82">
        <f t="shared" ref="EV57" si="2386">+$D57*DG11</f>
        <v>37.526736983815582</v>
      </c>
      <c r="EW57" s="82">
        <f t="shared" ref="EW57" si="2387">+$D57*DH11</f>
        <v>35.65040013462481</v>
      </c>
      <c r="EX57" s="82">
        <f t="shared" ref="EX57" si="2388">+$D57*DI11</f>
        <v>33.867880127893564</v>
      </c>
      <c r="EY57" s="82">
        <f t="shared" ref="EY57" si="2389">+$D57*DJ11</f>
        <v>32.174486121498887</v>
      </c>
      <c r="EZ57" s="82">
        <f t="shared" ref="EZ57" si="2390">+$D57*DK11</f>
        <v>30.565761815423944</v>
      </c>
      <c r="FA57" s="82">
        <f t="shared" ref="FA57" si="2391">+$D57*DL11</f>
        <v>29.037473724652745</v>
      </c>
      <c r="FB57" s="82">
        <f t="shared" ref="FB57" si="2392">+$D57*DM11</f>
        <v>27.585600038420107</v>
      </c>
      <c r="FC57" s="82">
        <f t="shared" ref="FC57" si="2393">+$D57*DN11</f>
        <v>26.206320036499104</v>
      </c>
      <c r="FD57" s="82">
        <f t="shared" ref="FD57" si="2394">+$D57*DO11</f>
        <v>24.896004034674146</v>
      </c>
      <c r="FE57" s="82">
        <f t="shared" ref="FE57" si="2395">+$D57*DP11</f>
        <v>23.651203832940443</v>
      </c>
      <c r="FF57" s="82">
        <f t="shared" ref="FF57" si="2396">+$D57*DQ11</f>
        <v>22.468643641293419</v>
      </c>
      <c r="FG57" s="82">
        <f t="shared" ref="FG57" si="2397">+$D57*DR11</f>
        <v>21.345211459228747</v>
      </c>
      <c r="FH57" s="82">
        <f t="shared" ref="FH57" si="2398">+$D57*DS11</f>
        <v>20.277950886267309</v>
      </c>
      <c r="FI57" s="82">
        <f t="shared" ref="FI57" si="2399">+$D57*DT11</f>
        <v>19.264053341953943</v>
      </c>
      <c r="FJ57" s="82">
        <f t="shared" ref="FJ57" si="2400">+$D57*DU11</f>
        <v>18.300850674856246</v>
      </c>
      <c r="FK57" s="82">
        <f t="shared" ref="FK57" si="2401">+$D57*DV11</f>
        <v>17.385808141113433</v>
      </c>
      <c r="FL57" s="82">
        <f t="shared" ref="FL57" si="2402">+$D57*DW11</f>
        <v>16.516517734057761</v>
      </c>
      <c r="FM57" s="82">
        <f t="shared" ref="FM57" si="2403">+$D57*DX11</f>
        <v>15.690691847354874</v>
      </c>
      <c r="FN57" s="82">
        <f t="shared" ref="FN57" si="2404">+$D57*DY11</f>
        <v>14.90615725498713</v>
      </c>
      <c r="FO57" s="82">
        <f t="shared" ref="FO57" si="2405">+$D57*DZ11</f>
        <v>14.160849392237774</v>
      </c>
      <c r="FP57" s="82">
        <f t="shared" ref="FP57" si="2406">+$D57*EA11</f>
        <v>13.452806922625886</v>
      </c>
      <c r="FQ57" s="82">
        <f t="shared" ref="FQ57" si="2407">+$D57*EB11</f>
        <v>12.780166576494588</v>
      </c>
      <c r="FR57" s="82">
        <f t="shared" ref="FR57" si="2408">+$D57*EC11</f>
        <v>12.141158247669861</v>
      </c>
      <c r="FS57" s="82">
        <f t="shared" ref="FS57" si="2409">+$D57*ED11</f>
        <v>11.534100335286368</v>
      </c>
      <c r="FT57" s="82">
        <f t="shared" ref="FT57" si="2410">+$D57*EE11</f>
        <v>10.957395318522048</v>
      </c>
      <c r="FU57" s="82">
        <f t="shared" ref="FU57" si="2411">+$D57*EF11</f>
        <v>10.409525552595948</v>
      </c>
    </row>
    <row r="58" spans="1:177">
      <c r="A58" s="79">
        <v>1994</v>
      </c>
      <c r="D58" s="98">
        <f>Data!CD58</f>
        <v>77.858300116360923</v>
      </c>
      <c r="AW58" s="82"/>
      <c r="AX58" s="82"/>
      <c r="AY58" s="82"/>
      <c r="AZ58" s="82"/>
      <c r="BA58" s="82"/>
      <c r="BB58" s="82"/>
      <c r="BC58" s="82">
        <f>+$D58*M11</f>
        <v>77.855834247309218</v>
      </c>
      <c r="BD58" s="82">
        <f t="shared" ref="BD58:CO58" si="2412">+$D58*N11</f>
        <v>77.608957450159465</v>
      </c>
      <c r="BE58" s="82">
        <f t="shared" si="2412"/>
        <v>77.356790359366187</v>
      </c>
      <c r="BF58" s="82">
        <f t="shared" si="2412"/>
        <v>77.098943279121187</v>
      </c>
      <c r="BG58" s="82">
        <f t="shared" si="2412"/>
        <v>76.834926319374006</v>
      </c>
      <c r="BH58" s="82">
        <f t="shared" si="2412"/>
        <v>76.564119355779923</v>
      </c>
      <c r="BI58" s="82">
        <f t="shared" si="2412"/>
        <v>76.285734912042571</v>
      </c>
      <c r="BJ58" s="82">
        <f t="shared" si="2412"/>
        <v>75.998773137273304</v>
      </c>
      <c r="BK58" s="82">
        <f t="shared" si="2412"/>
        <v>75.701968272553941</v>
      </c>
      <c r="BL58" s="82">
        <f t="shared" si="2412"/>
        <v>75.393726367569641</v>
      </c>
      <c r="BM58" s="82">
        <f t="shared" si="2412"/>
        <v>75.072054545105445</v>
      </c>
      <c r="BN58" s="82">
        <f t="shared" si="2412"/>
        <v>74.734482835507151</v>
      </c>
      <c r="BO58" s="82">
        <f t="shared" si="2412"/>
        <v>74.377980518782351</v>
      </c>
      <c r="BP58" s="82">
        <f t="shared" si="2412"/>
        <v>73.998870003943793</v>
      </c>
      <c r="BQ58" s="82">
        <f t="shared" si="2412"/>
        <v>73.592742504468418</v>
      </c>
      <c r="BR58" s="82">
        <f t="shared" si="2412"/>
        <v>73.154381068178779</v>
      </c>
      <c r="BS58" s="82">
        <f t="shared" si="2412"/>
        <v>72.677697792121478</v>
      </c>
      <c r="BT58" s="82">
        <f t="shared" si="2412"/>
        <v>72.155693171868876</v>
      </c>
      <c r="BU58" s="82">
        <f t="shared" si="2412"/>
        <v>71.580446350174114</v>
      </c>
      <c r="BV58" s="82">
        <f t="shared" si="2412"/>
        <v>70.94314537833236</v>
      </c>
      <c r="BW58" s="82">
        <f t="shared" si="2412"/>
        <v>70.234166321956408</v>
      </c>
      <c r="BX58" s="82">
        <f t="shared" si="2412"/>
        <v>69.443208987547635</v>
      </c>
      <c r="BY58" s="82">
        <f t="shared" si="2412"/>
        <v>68.559495114334297</v>
      </c>
      <c r="BZ58" s="82">
        <f t="shared" si="2412"/>
        <v>67.572032027070293</v>
      </c>
      <c r="CA58" s="82">
        <f t="shared" si="2412"/>
        <v>66.469941021854069</v>
      </c>
      <c r="CB58" s="82">
        <f t="shared" si="2412"/>
        <v>65.242845297175222</v>
      </c>
      <c r="CC58" s="82">
        <f t="shared" si="2412"/>
        <v>63.88130728741384</v>
      </c>
      <c r="CD58" s="82">
        <f t="shared" si="2412"/>
        <v>62.377300144142609</v>
      </c>
      <c r="CE58" s="82">
        <f t="shared" si="2412"/>
        <v>60.724693259208827</v>
      </c>
      <c r="CF58" s="82">
        <f t="shared" si="2412"/>
        <v>58.919727598407569</v>
      </c>
      <c r="CG58" s="82">
        <f t="shared" si="2412"/>
        <v>56.961453687589646</v>
      </c>
      <c r="CH58" s="82">
        <f t="shared" si="2412"/>
        <v>54.852103792867624</v>
      </c>
      <c r="CI58" s="82">
        <f t="shared" si="2412"/>
        <v>52.597370496157332</v>
      </c>
      <c r="CJ58" s="82">
        <f t="shared" si="2412"/>
        <v>50.206566675535342</v>
      </c>
      <c r="CK58" s="82">
        <f t="shared" si="2412"/>
        <v>47.692646863660357</v>
      </c>
      <c r="CL58" s="82">
        <f t="shared" si="2412"/>
        <v>45.072076880151378</v>
      </c>
      <c r="CM58" s="82">
        <f t="shared" si="2412"/>
        <v>42.364547114862674</v>
      </c>
      <c r="CN58" s="82">
        <f t="shared" si="2412"/>
        <v>39.59253429716631</v>
      </c>
      <c r="CO58" s="82">
        <f t="shared" si="2412"/>
        <v>36.78072630521708</v>
      </c>
      <c r="EC58" s="82"/>
      <c r="ED58" s="82"/>
      <c r="EE58" s="82"/>
      <c r="EF58" s="82"/>
      <c r="EG58" s="82"/>
      <c r="EH58" s="82"/>
      <c r="EI58" s="82">
        <f>+$D58*CS11</f>
        <v>77.858300116360923</v>
      </c>
      <c r="EJ58" s="82">
        <f t="shared" ref="EJ58" si="2413">+$D58*CT11</f>
        <v>73.965385110542869</v>
      </c>
      <c r="EK58" s="82">
        <f t="shared" ref="EK58" si="2414">+$D58*CU11</f>
        <v>70.267115855015732</v>
      </c>
      <c r="EL58" s="82">
        <f t="shared" ref="EL58" si="2415">+$D58*CV11</f>
        <v>66.753760062264931</v>
      </c>
      <c r="EM58" s="82">
        <f t="shared" ref="EM58" si="2416">+$D58*CW11</f>
        <v>63.416072059151695</v>
      </c>
      <c r="EN58" s="82">
        <f t="shared" ref="EN58" si="2417">+$D58*CX11</f>
        <v>60.245268456194111</v>
      </c>
      <c r="EO58" s="82">
        <f t="shared" ref="EO58" si="2418">+$D58*CY11</f>
        <v>57.233005033384401</v>
      </c>
      <c r="EP58" s="82">
        <f t="shared" ref="EP58" si="2419">+$D58*CZ11</f>
        <v>54.371354781715183</v>
      </c>
      <c r="EQ58" s="82">
        <f t="shared" ref="EQ58" si="2420">+$D58*DA11</f>
        <v>51.652787042629427</v>
      </c>
      <c r="ER58" s="82">
        <f t="shared" ref="ER58" si="2421">+$D58*DB11</f>
        <v>49.070147690497954</v>
      </c>
      <c r="ES58" s="82">
        <f t="shared" ref="ES58" si="2422">+$D58*DC11</f>
        <v>46.616640305973057</v>
      </c>
      <c r="ET58" s="82">
        <f t="shared" ref="ET58" si="2423">+$D58*DD11</f>
        <v>44.285808290674403</v>
      </c>
      <c r="EU58" s="82">
        <f t="shared" ref="EU58" si="2424">+$D58*DE11</f>
        <v>42.071517876140682</v>
      </c>
      <c r="EV58" s="82">
        <f t="shared" ref="EV58" si="2425">+$D58*DF11</f>
        <v>39.967941982333642</v>
      </c>
      <c r="EW58" s="82">
        <f t="shared" ref="EW58" si="2426">+$D58*DG11</f>
        <v>37.969544883216962</v>
      </c>
      <c r="EX58" s="82">
        <f t="shared" ref="EX58" si="2427">+$D58*DH11</f>
        <v>36.071067639056118</v>
      </c>
      <c r="EY58" s="82">
        <f t="shared" ref="EY58" si="2428">+$D58*DI11</f>
        <v>34.267514257103308</v>
      </c>
      <c r="EZ58" s="82">
        <f t="shared" ref="EZ58" si="2429">+$D58*DJ11</f>
        <v>32.554138544248147</v>
      </c>
      <c r="FA58" s="82">
        <f t="shared" ref="FA58" si="2430">+$D58*DK11</f>
        <v>30.926431617035735</v>
      </c>
      <c r="FB58" s="82">
        <f t="shared" ref="FB58" si="2431">+$D58*DL11</f>
        <v>29.380110036183947</v>
      </c>
      <c r="FC58" s="82">
        <f t="shared" ref="FC58" si="2432">+$D58*DM11</f>
        <v>27.911104534374751</v>
      </c>
      <c r="FD58" s="82">
        <f t="shared" ref="FD58" si="2433">+$D58*DN11</f>
        <v>26.515549307656016</v>
      </c>
      <c r="FE58" s="82">
        <f t="shared" ref="FE58" si="2434">+$D58*DO11</f>
        <v>25.18977184227321</v>
      </c>
      <c r="FF58" s="82">
        <f t="shared" ref="FF58" si="2435">+$D58*DP11</f>
        <v>23.930283250159555</v>
      </c>
      <c r="FG58" s="82">
        <f t="shared" ref="FG58" si="2436">+$D58*DQ11</f>
        <v>22.733769087651577</v>
      </c>
      <c r="FH58" s="82">
        <f t="shared" ref="FH58" si="2437">+$D58*DR11</f>
        <v>21.597080633268995</v>
      </c>
      <c r="FI58" s="82">
        <f t="shared" ref="FI58" si="2438">+$D58*DS11</f>
        <v>20.517226601605547</v>
      </c>
      <c r="FJ58" s="82">
        <f t="shared" ref="FJ58" si="2439">+$D58*DT11</f>
        <v>19.491365271525268</v>
      </c>
      <c r="FK58" s="82">
        <f t="shared" ref="FK58" si="2440">+$D58*DU11</f>
        <v>18.516797007949002</v>
      </c>
      <c r="FL58" s="82">
        <f t="shared" ref="FL58" si="2441">+$D58*DV11</f>
        <v>17.590957157551554</v>
      </c>
      <c r="FM58" s="82">
        <f t="shared" ref="FM58" si="2442">+$D58*DW11</f>
        <v>16.711409299673974</v>
      </c>
      <c r="FN58" s="82">
        <f t="shared" ref="FN58" si="2443">+$D58*DX11</f>
        <v>15.875838834690278</v>
      </c>
      <c r="FO58" s="82">
        <f t="shared" ref="FO58" si="2444">+$D58*DY11</f>
        <v>15.082046892955765</v>
      </c>
      <c r="FP58" s="82">
        <f t="shared" ref="FP58" si="2445">+$D58*DZ11</f>
        <v>14.327944548307975</v>
      </c>
      <c r="FQ58" s="82">
        <f t="shared" ref="FQ58" si="2446">+$D58*EA11</f>
        <v>13.611547320892578</v>
      </c>
      <c r="FR58" s="82">
        <f t="shared" ref="FR58" si="2447">+$D58*EB11</f>
        <v>12.930969954847946</v>
      </c>
      <c r="FS58" s="82">
        <f t="shared" ref="FS58" si="2448">+$D58*EC11</f>
        <v>12.28442145710555</v>
      </c>
      <c r="FT58" s="82">
        <f t="shared" ref="FT58" si="2449">+$D58*ED11</f>
        <v>11.670200384250274</v>
      </c>
      <c r="FU58" s="82">
        <f t="shared" ref="FU58" si="2450">+$D58*EE11</f>
        <v>11.086690365037757</v>
      </c>
    </row>
    <row r="59" spans="1:177">
      <c r="A59" s="79">
        <v>1995</v>
      </c>
      <c r="D59" s="98">
        <f>Data!CD59</f>
        <v>80.784845480198683</v>
      </c>
      <c r="AW59" s="82"/>
      <c r="AX59" s="82"/>
      <c r="AY59" s="82"/>
      <c r="AZ59" s="82"/>
      <c r="BA59" s="82"/>
      <c r="BB59" s="82"/>
      <c r="BC59" s="82"/>
      <c r="BD59" s="82">
        <f>+$D59*M11</f>
        <v>80.782286923821033</v>
      </c>
      <c r="BE59" s="82">
        <f t="shared" ref="BE59:CO59" si="2451">+$D59*N11</f>
        <v>80.526130497587957</v>
      </c>
      <c r="BF59" s="82">
        <f t="shared" si="2451"/>
        <v>80.264484925638897</v>
      </c>
      <c r="BG59" s="82">
        <f t="shared" si="2451"/>
        <v>79.996945864241695</v>
      </c>
      <c r="BH59" s="82">
        <f t="shared" si="2451"/>
        <v>79.723005009310981</v>
      </c>
      <c r="BI59" s="82">
        <f t="shared" si="2451"/>
        <v>79.442018927207798</v>
      </c>
      <c r="BJ59" s="82">
        <f t="shared" si="2451"/>
        <v>79.15317054190011</v>
      </c>
      <c r="BK59" s="82">
        <f t="shared" si="2451"/>
        <v>78.855422420006704</v>
      </c>
      <c r="BL59" s="82">
        <f t="shared" si="2451"/>
        <v>78.547461225140012</v>
      </c>
      <c r="BM59" s="82">
        <f t="shared" si="2451"/>
        <v>78.227633093425553</v>
      </c>
      <c r="BN59" s="82">
        <f t="shared" si="2451"/>
        <v>77.893870239185645</v>
      </c>
      <c r="BO59" s="82">
        <f t="shared" si="2451"/>
        <v>77.543609851306286</v>
      </c>
      <c r="BP59" s="82">
        <f t="shared" si="2451"/>
        <v>77.173707290796955</v>
      </c>
      <c r="BQ59" s="82">
        <f t="shared" si="2451"/>
        <v>76.780346733022384</v>
      </c>
      <c r="BR59" s="82">
        <f t="shared" si="2451"/>
        <v>76.358953673562525</v>
      </c>
      <c r="BS59" s="82">
        <f t="shared" si="2451"/>
        <v>75.90411506493362</v>
      </c>
      <c r="BT59" s="82">
        <f t="shared" si="2451"/>
        <v>75.40951417149347</v>
      </c>
      <c r="BU59" s="82">
        <f t="shared" si="2451"/>
        <v>74.867888390760626</v>
      </c>
      <c r="BV59" s="82">
        <f t="shared" si="2451"/>
        <v>74.271019135534971</v>
      </c>
      <c r="BW59" s="82">
        <f t="shared" si="2451"/>
        <v>73.609763232725996</v>
      </c>
      <c r="BX59" s="82">
        <f t="shared" si="2451"/>
        <v>72.874135002563904</v>
      </c>
      <c r="BY59" s="82">
        <f t="shared" si="2451"/>
        <v>72.053447086874172</v>
      </c>
      <c r="BZ59" s="82">
        <f t="shared" si="2451"/>
        <v>71.136516090569941</v>
      </c>
      <c r="CA59" s="82">
        <f t="shared" si="2451"/>
        <v>70.111936144657932</v>
      </c>
      <c r="CB59" s="82">
        <f t="shared" si="2451"/>
        <v>68.968419635455334</v>
      </c>
      <c r="CC59" s="82">
        <f t="shared" si="2451"/>
        <v>67.695199717226444</v>
      </c>
      <c r="CD59" s="82">
        <f t="shared" si="2451"/>
        <v>66.282484084216151</v>
      </c>
      <c r="CE59" s="82">
        <f t="shared" si="2451"/>
        <v>64.721944174037077</v>
      </c>
      <c r="CF59" s="82">
        <f t="shared" si="2451"/>
        <v>63.007218940640492</v>
      </c>
      <c r="CG59" s="82">
        <f t="shared" si="2451"/>
        <v>61.134408054877859</v>
      </c>
      <c r="CH59" s="82">
        <f t="shared" si="2451"/>
        <v>59.102526353673255</v>
      </c>
      <c r="CI59" s="82">
        <f t="shared" si="2451"/>
        <v>56.913890009775173</v>
      </c>
      <c r="CJ59" s="82">
        <f t="shared" si="2451"/>
        <v>54.574405578422635</v>
      </c>
      <c r="CK59" s="82">
        <f t="shared" si="2451"/>
        <v>52.093735991059916</v>
      </c>
      <c r="CL59" s="82">
        <f t="shared" si="2451"/>
        <v>49.485322716580328</v>
      </c>
      <c r="CM59" s="82">
        <f t="shared" si="2451"/>
        <v>46.766250493433596</v>
      </c>
      <c r="CN59" s="82">
        <f t="shared" si="2451"/>
        <v>43.956949835764547</v>
      </c>
      <c r="CO59" s="82">
        <f t="shared" si="2451"/>
        <v>41.080742330436884</v>
      </c>
      <c r="EC59" s="82"/>
      <c r="ED59" s="82"/>
      <c r="EE59" s="82"/>
      <c r="EF59" s="82"/>
      <c r="EG59" s="82"/>
      <c r="EH59" s="82"/>
      <c r="EI59" s="82"/>
      <c r="EJ59" s="82">
        <f>+$D59*CS11</f>
        <v>80.784845480198683</v>
      </c>
      <c r="EK59" s="82">
        <f t="shared" ref="EK59" si="2452">+$D59*CT11</f>
        <v>76.745603206188747</v>
      </c>
      <c r="EL59" s="82">
        <f t="shared" ref="EL59" si="2453">+$D59*CU11</f>
        <v>72.908323045879314</v>
      </c>
      <c r="EM59" s="82">
        <f t="shared" ref="EM59" si="2454">+$D59*CV11</f>
        <v>69.262906893585338</v>
      </c>
      <c r="EN59" s="82">
        <f t="shared" ref="EN59" si="2455">+$D59*CW11</f>
        <v>65.799761548906076</v>
      </c>
      <c r="EO59" s="82">
        <f t="shared" ref="EO59" si="2456">+$D59*CX11</f>
        <v>62.509773471460775</v>
      </c>
      <c r="EP59" s="82">
        <f t="shared" ref="EP59" si="2457">+$D59*CY11</f>
        <v>59.38428479788773</v>
      </c>
      <c r="EQ59" s="82">
        <f t="shared" ref="EQ59" si="2458">+$D59*CZ11</f>
        <v>56.415070557993346</v>
      </c>
      <c r="ER59" s="82">
        <f t="shared" ref="ER59" si="2459">+$D59*DA11</f>
        <v>53.594317030093677</v>
      </c>
      <c r="ES59" s="82">
        <f t="shared" ref="ES59" si="2460">+$D59*DB11</f>
        <v>50.914601178588988</v>
      </c>
      <c r="ET59" s="82">
        <f t="shared" ref="ET59" si="2461">+$D59*DC11</f>
        <v>48.368871119659545</v>
      </c>
      <c r="EU59" s="82">
        <f t="shared" ref="EU59" si="2462">+$D59*DD11</f>
        <v>45.950427563676563</v>
      </c>
      <c r="EV59" s="82">
        <f t="shared" ref="EV59" si="2463">+$D59*DE11</f>
        <v>43.652906185492732</v>
      </c>
      <c r="EW59" s="82">
        <f t="shared" ref="EW59" si="2464">+$D59*DF11</f>
        <v>41.470260876218099</v>
      </c>
      <c r="EX59" s="82">
        <f t="shared" ref="EX59" si="2465">+$D59*DG11</f>
        <v>39.396747832407193</v>
      </c>
      <c r="EY59" s="82">
        <f t="shared" ref="EY59" si="2466">+$D59*DH11</f>
        <v>37.426910440786834</v>
      </c>
      <c r="EZ59" s="82">
        <f t="shared" ref="EZ59" si="2467">+$D59*DI11</f>
        <v>35.555564918747493</v>
      </c>
      <c r="FA59" s="82">
        <f t="shared" ref="FA59" si="2468">+$D59*DJ11</f>
        <v>33.777786672810116</v>
      </c>
      <c r="FB59" s="82">
        <f t="shared" ref="FB59" si="2469">+$D59*DK11</f>
        <v>32.088897339169613</v>
      </c>
      <c r="FC59" s="82">
        <f t="shared" ref="FC59" si="2470">+$D59*DL11</f>
        <v>30.484452472211128</v>
      </c>
      <c r="FD59" s="82">
        <f t="shared" ref="FD59" si="2471">+$D59*DM11</f>
        <v>28.960229848600573</v>
      </c>
      <c r="FE59" s="82">
        <f t="shared" ref="FE59" si="2472">+$D59*DN11</f>
        <v>27.512218356170546</v>
      </c>
      <c r="FF59" s="82">
        <f t="shared" ref="FF59" si="2473">+$D59*DO11</f>
        <v>26.136607438362017</v>
      </c>
      <c r="FG59" s="82">
        <f t="shared" ref="FG59" si="2474">+$D59*DP11</f>
        <v>24.829777066443917</v>
      </c>
      <c r="FH59" s="82">
        <f t="shared" ref="FH59" si="2475">+$D59*DQ11</f>
        <v>23.588288213121722</v>
      </c>
      <c r="FI59" s="82">
        <f t="shared" ref="FI59" si="2476">+$D59*DR11</f>
        <v>22.408873802465632</v>
      </c>
      <c r="FJ59" s="82">
        <f t="shared" ref="FJ59" si="2477">+$D59*DS11</f>
        <v>21.288430112342354</v>
      </c>
      <c r="FK59" s="82">
        <f t="shared" ref="FK59" si="2478">+$D59*DT11</f>
        <v>20.224008606725235</v>
      </c>
      <c r="FL59" s="82">
        <f t="shared" ref="FL59" si="2479">+$D59*DU11</f>
        <v>19.212808176388972</v>
      </c>
      <c r="FM59" s="82">
        <f t="shared" ref="FM59" si="2480">+$D59*DV11</f>
        <v>18.252167767569524</v>
      </c>
      <c r="FN59" s="82">
        <f t="shared" ref="FN59" si="2481">+$D59*DW11</f>
        <v>17.339559379191044</v>
      </c>
      <c r="FO59" s="82">
        <f t="shared" ref="FO59" si="2482">+$D59*DX11</f>
        <v>16.472581410231495</v>
      </c>
      <c r="FP59" s="82">
        <f t="shared" ref="FP59" si="2483">+$D59*DY11</f>
        <v>15.648952339719921</v>
      </c>
      <c r="FQ59" s="82">
        <f t="shared" ref="FQ59" si="2484">+$D59*DZ11</f>
        <v>14.866504722733923</v>
      </c>
      <c r="FR59" s="82">
        <f t="shared" ref="FR59" si="2485">+$D59*EA11</f>
        <v>14.123179486597229</v>
      </c>
      <c r="FS59" s="82">
        <f t="shared" ref="FS59" si="2486">+$D59*EB11</f>
        <v>13.417020512267365</v>
      </c>
      <c r="FT59" s="82">
        <f t="shared" ref="FT59" si="2487">+$D59*EC11</f>
        <v>12.746169486653999</v>
      </c>
      <c r="FU59" s="82">
        <f t="shared" ref="FU59" si="2488">+$D59*ED11</f>
        <v>12.108861012321299</v>
      </c>
    </row>
    <row r="60" spans="1:177">
      <c r="A60" s="79">
        <v>1996</v>
      </c>
      <c r="D60" s="98">
        <f>Data!CD60</f>
        <v>87.390238319006116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87.387470561634458</v>
      </c>
      <c r="BF60" s="82">
        <f t="shared" ref="BF60:CO60" si="2489">+$D60*N11</f>
        <v>87.110369441957999</v>
      </c>
      <c r="BG60" s="82">
        <f t="shared" si="2489"/>
        <v>86.827330355210648</v>
      </c>
      <c r="BH60" s="82">
        <f t="shared" si="2489"/>
        <v>86.537915896395162</v>
      </c>
      <c r="BI60" s="82">
        <f t="shared" si="2489"/>
        <v>86.241576199817104</v>
      </c>
      <c r="BJ60" s="82">
        <f t="shared" si="2489"/>
        <v>85.93761522132715</v>
      </c>
      <c r="BK60" s="82">
        <f t="shared" si="2489"/>
        <v>85.625149076469739</v>
      </c>
      <c r="BL60" s="82">
        <f t="shared" si="2489"/>
        <v>85.303055505867093</v>
      </c>
      <c r="BM60" s="82">
        <f t="shared" si="2489"/>
        <v>84.969913787857578</v>
      </c>
      <c r="BN60" s="82">
        <f t="shared" si="2489"/>
        <v>84.623934829978651</v>
      </c>
      <c r="BO60" s="82">
        <f t="shared" si="2489"/>
        <v>84.262881773546098</v>
      </c>
      <c r="BP60" s="82">
        <f t="shared" si="2489"/>
        <v>83.883982258562341</v>
      </c>
      <c r="BQ60" s="82">
        <f t="shared" si="2489"/>
        <v>83.483834523853304</v>
      </c>
      <c r="BR60" s="82">
        <f t="shared" si="2489"/>
        <v>83.058310742940179</v>
      </c>
      <c r="BS60" s="82">
        <f t="shared" si="2489"/>
        <v>82.60246237591943</v>
      </c>
      <c r="BT60" s="82">
        <f t="shared" si="2489"/>
        <v>82.110433776143154</v>
      </c>
      <c r="BU60" s="82">
        <f t="shared" si="2489"/>
        <v>81.575391718519569</v>
      </c>
      <c r="BV60" s="82">
        <f t="shared" si="2489"/>
        <v>80.989479772082007</v>
      </c>
      <c r="BW60" s="82">
        <f t="shared" si="2489"/>
        <v>80.343807354818523</v>
      </c>
      <c r="BX60" s="82">
        <f t="shared" si="2489"/>
        <v>79.62848369983314</v>
      </c>
      <c r="BY60" s="82">
        <f t="shared" si="2489"/>
        <v>78.832706645783915</v>
      </c>
      <c r="BZ60" s="82">
        <f t="shared" si="2489"/>
        <v>77.944914980016179</v>
      </c>
      <c r="CA60" s="82">
        <f t="shared" si="2489"/>
        <v>76.953010894382302</v>
      </c>
      <c r="CB60" s="82">
        <f t="shared" si="2489"/>
        <v>75.844655916194327</v>
      </c>
      <c r="CC60" s="82">
        <f t="shared" si="2489"/>
        <v>74.607639497249423</v>
      </c>
      <c r="CD60" s="82">
        <f t="shared" si="2489"/>
        <v>73.230314438011661</v>
      </c>
      <c r="CE60" s="82">
        <f t="shared" si="2489"/>
        <v>71.702087762427851</v>
      </c>
      <c r="CF60" s="82">
        <f t="shared" si="2489"/>
        <v>70.01394992115047</v>
      </c>
      <c r="CG60" s="82">
        <f t="shared" si="2489"/>
        <v>68.15901975562987</v>
      </c>
      <c r="CH60" s="82">
        <f t="shared" si="2489"/>
        <v>66.13307802534159</v>
      </c>
      <c r="CI60" s="82">
        <f t="shared" si="2489"/>
        <v>63.935059015107527</v>
      </c>
      <c r="CJ60" s="82">
        <f t="shared" si="2489"/>
        <v>61.567468280112891</v>
      </c>
      <c r="CK60" s="82">
        <f t="shared" si="2489"/>
        <v>59.036695326544326</v>
      </c>
      <c r="CL60" s="82">
        <f t="shared" si="2489"/>
        <v>56.353193177821694</v>
      </c>
      <c r="CM60" s="82">
        <f t="shared" si="2489"/>
        <v>53.531502347861476</v>
      </c>
      <c r="CN60" s="82">
        <f t="shared" si="2489"/>
        <v>50.590104512971429</v>
      </c>
      <c r="CO60" s="82">
        <f t="shared" si="2489"/>
        <v>47.551100693330348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87.390238319006116</v>
      </c>
      <c r="EL60" s="82">
        <f t="shared" ref="EL60" si="2490">+$D60*CT11</f>
        <v>83.020726403055804</v>
      </c>
      <c r="EM60" s="82">
        <f t="shared" ref="EM60" si="2491">+$D60*CU11</f>
        <v>78.86969008290302</v>
      </c>
      <c r="EN60" s="82">
        <f t="shared" ref="EN60" si="2492">+$D60*CV11</f>
        <v>74.926205578757859</v>
      </c>
      <c r="EO60" s="82">
        <f t="shared" ref="EO60" si="2493">+$D60*CW11</f>
        <v>71.179895299819975</v>
      </c>
      <c r="EP60" s="82">
        <f t="shared" ref="EP60" si="2494">+$D60*CX11</f>
        <v>67.620900534828976</v>
      </c>
      <c r="EQ60" s="82">
        <f t="shared" ref="EQ60" si="2495">+$D60*CY11</f>
        <v>64.239855508087516</v>
      </c>
      <c r="ER60" s="82">
        <f t="shared" ref="ER60" si="2496">+$D60*CZ11</f>
        <v>61.027862732683147</v>
      </c>
      <c r="ES60" s="82">
        <f t="shared" ref="ES60" si="2497">+$D60*DA11</f>
        <v>57.976469596048993</v>
      </c>
      <c r="ET60" s="82">
        <f t="shared" ref="ET60" si="2498">+$D60*DB11</f>
        <v>55.077646116246534</v>
      </c>
      <c r="EU60" s="82">
        <f t="shared" ref="EU60" si="2499">+$D60*DC11</f>
        <v>52.323763810434215</v>
      </c>
      <c r="EV60" s="82">
        <f t="shared" ref="EV60" si="2500">+$D60*DD11</f>
        <v>49.707575619912497</v>
      </c>
      <c r="EW60" s="82">
        <f t="shared" ref="EW60" si="2501">+$D60*DE11</f>
        <v>47.222196838916872</v>
      </c>
      <c r="EX60" s="82">
        <f t="shared" ref="EX60" si="2502">+$D60*DF11</f>
        <v>44.861086996971032</v>
      </c>
      <c r="EY60" s="82">
        <f t="shared" ref="EY60" si="2503">+$D60*DG11</f>
        <v>42.618032647122476</v>
      </c>
      <c r="EZ60" s="82">
        <f t="shared" ref="EZ60" si="2504">+$D60*DH11</f>
        <v>40.487131014766355</v>
      </c>
      <c r="FA60" s="82">
        <f t="shared" ref="FA60" si="2505">+$D60*DI11</f>
        <v>38.462774464028037</v>
      </c>
      <c r="FB60" s="82">
        <f t="shared" ref="FB60" si="2506">+$D60*DJ11</f>
        <v>36.539635740826633</v>
      </c>
      <c r="FC60" s="82">
        <f t="shared" ref="FC60" si="2507">+$D60*DK11</f>
        <v>34.712653953785299</v>
      </c>
      <c r="FD60" s="82">
        <f t="shared" ref="FD60" si="2508">+$D60*DL11</f>
        <v>32.977021256096037</v>
      </c>
      <c r="FE60" s="82">
        <f t="shared" ref="FE60" si="2509">+$D60*DM11</f>
        <v>31.328170193291236</v>
      </c>
      <c r="FF60" s="82">
        <f t="shared" ref="FF60" si="2510">+$D60*DN11</f>
        <v>29.761761683626677</v>
      </c>
      <c r="FG60" s="82">
        <f t="shared" ref="FG60" si="2511">+$D60*DO11</f>
        <v>28.273673599445338</v>
      </c>
      <c r="FH60" s="82">
        <f t="shared" ref="FH60" si="2512">+$D60*DP11</f>
        <v>26.859989919473072</v>
      </c>
      <c r="FI60" s="82">
        <f t="shared" ref="FI60" si="2513">+$D60*DQ11</f>
        <v>25.516990423499418</v>
      </c>
      <c r="FJ60" s="82">
        <f t="shared" ref="FJ60" si="2514">+$D60*DR11</f>
        <v>24.241140902324446</v>
      </c>
      <c r="FK60" s="82">
        <f t="shared" ref="FK60" si="2515">+$D60*DS11</f>
        <v>23.029083857208224</v>
      </c>
      <c r="FL60" s="82">
        <f t="shared" ref="FL60" si="2516">+$D60*DT11</f>
        <v>21.877629664347815</v>
      </c>
      <c r="FM60" s="82">
        <f t="shared" ref="FM60" si="2517">+$D60*DU11</f>
        <v>20.78374818113042</v>
      </c>
      <c r="FN60" s="82">
        <f t="shared" ref="FN60" si="2518">+$D60*DV11</f>
        <v>19.7445607720739</v>
      </c>
      <c r="FO60" s="82">
        <f t="shared" ref="FO60" si="2519">+$D60*DW11</f>
        <v>18.757332733470204</v>
      </c>
      <c r="FP60" s="82">
        <f t="shared" ref="FP60" si="2520">+$D60*DX11</f>
        <v>17.819466096796695</v>
      </c>
      <c r="FQ60" s="82">
        <f t="shared" ref="FQ60" si="2521">+$D60*DY11</f>
        <v>16.928492791956863</v>
      </c>
      <c r="FR60" s="82">
        <f t="shared" ref="FR60" si="2522">+$D60*DZ11</f>
        <v>16.082068152359017</v>
      </c>
      <c r="FS60" s="82">
        <f t="shared" ref="FS60" si="2523">+$D60*EA11</f>
        <v>15.277964744741068</v>
      </c>
      <c r="FT60" s="82">
        <f t="shared" ref="FT60" si="2524">+$D60*EB11</f>
        <v>14.514066507504012</v>
      </c>
      <c r="FU60" s="82">
        <f t="shared" ref="FU60" si="2525">+$D60*EC11</f>
        <v>13.788363182128812</v>
      </c>
    </row>
    <row r="61" spans="1:177">
      <c r="A61" s="79">
        <v>1997</v>
      </c>
      <c r="D61" s="98">
        <f>Data!CD61</f>
        <v>76.897892293210717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76.895456841467436</v>
      </c>
      <c r="BG61" s="82">
        <f t="shared" ref="BG61:CO61" si="2526">+$D61*N11</f>
        <v>76.651625351073463</v>
      </c>
      <c r="BH61" s="82">
        <f t="shared" si="2526"/>
        <v>76.402568824553683</v>
      </c>
      <c r="BI61" s="82">
        <f t="shared" si="2526"/>
        <v>76.147902373126342</v>
      </c>
      <c r="BJ61" s="82">
        <f t="shared" si="2526"/>
        <v>75.887142149696373</v>
      </c>
      <c r="BK61" s="82">
        <f t="shared" si="2526"/>
        <v>75.619675679357485</v>
      </c>
      <c r="BL61" s="82">
        <f t="shared" si="2526"/>
        <v>75.34472519959327</v>
      </c>
      <c r="BM61" s="82">
        <f t="shared" si="2526"/>
        <v>75.061303193005699</v>
      </c>
      <c r="BN61" s="82">
        <f t="shared" si="2526"/>
        <v>74.768159514230547</v>
      </c>
      <c r="BO61" s="82">
        <f t="shared" si="2526"/>
        <v>74.463719874856039</v>
      </c>
      <c r="BP61" s="82">
        <f t="shared" si="2526"/>
        <v>74.146015980465279</v>
      </c>
      <c r="BQ61" s="82">
        <f t="shared" si="2526"/>
        <v>73.812608329294761</v>
      </c>
      <c r="BR61" s="82">
        <f t="shared" si="2526"/>
        <v>73.460503586283252</v>
      </c>
      <c r="BS61" s="82">
        <f t="shared" si="2526"/>
        <v>73.086069524741859</v>
      </c>
      <c r="BT61" s="82">
        <f t="shared" si="2526"/>
        <v>72.684951741984023</v>
      </c>
      <c r="BU61" s="82">
        <f t="shared" si="2526"/>
        <v>72.251997638658892</v>
      </c>
      <c r="BV61" s="82">
        <f t="shared" si="2526"/>
        <v>71.781194408104852</v>
      </c>
      <c r="BW61" s="82">
        <f t="shared" si="2526"/>
        <v>71.265628887091012</v>
      </c>
      <c r="BX61" s="82">
        <f t="shared" si="2526"/>
        <v>70.697477924758346</v>
      </c>
      <c r="BY61" s="82">
        <f t="shared" si="2526"/>
        <v>70.068038270697016</v>
      </c>
      <c r="BZ61" s="82">
        <f t="shared" si="2526"/>
        <v>69.367804704926129</v>
      </c>
      <c r="CA61" s="82">
        <f t="shared" si="2526"/>
        <v>68.58660409023264</v>
      </c>
      <c r="CB61" s="82">
        <f t="shared" si="2526"/>
        <v>67.713791119247986</v>
      </c>
      <c r="CC61" s="82">
        <f t="shared" si="2526"/>
        <v>66.738508715002538</v>
      </c>
      <c r="CD61" s="82">
        <f t="shared" si="2526"/>
        <v>65.650012365997043</v>
      </c>
      <c r="CE61" s="82">
        <f t="shared" si="2526"/>
        <v>64.438053271991791</v>
      </c>
      <c r="CF61" s="82">
        <f t="shared" si="2526"/>
        <v>63.093310282852961</v>
      </c>
      <c r="CG61" s="82">
        <f t="shared" si="2526"/>
        <v>61.607855563977239</v>
      </c>
      <c r="CH61" s="82">
        <f t="shared" si="2526"/>
        <v>59.975634130286423</v>
      </c>
      <c r="CI61" s="82">
        <f t="shared" si="2526"/>
        <v>58.192933316502881</v>
      </c>
      <c r="CJ61" s="82">
        <f t="shared" si="2526"/>
        <v>56.258815360554379</v>
      </c>
      <c r="CK61" s="82">
        <f t="shared" si="2526"/>
        <v>54.175484992814383</v>
      </c>
      <c r="CL61" s="82">
        <f t="shared" si="2526"/>
        <v>51.948564575322386</v>
      </c>
      <c r="CM61" s="82">
        <f t="shared" si="2526"/>
        <v>49.587252108730873</v>
      </c>
      <c r="CN61" s="82">
        <f t="shared" si="2526"/>
        <v>47.104342327263545</v>
      </c>
      <c r="CO61" s="82">
        <f t="shared" si="2526"/>
        <v>44.516097939221119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76.897892293210717</v>
      </c>
      <c r="EM61" s="82">
        <f t="shared" ref="EM61" si="2527">+$D61*CT11</f>
        <v>73.052997678550184</v>
      </c>
      <c r="EN61" s="82">
        <f t="shared" ref="EN61" si="2528">+$D61*CU11</f>
        <v>69.400347794622675</v>
      </c>
      <c r="EO61" s="82">
        <f t="shared" ref="EO61" si="2529">+$D61*CV11</f>
        <v>65.930330404891535</v>
      </c>
      <c r="EP61" s="82">
        <f t="shared" ref="EP61" si="2530">+$D61*CW11</f>
        <v>62.633813884646962</v>
      </c>
      <c r="EQ61" s="82">
        <f t="shared" ref="EQ61" si="2531">+$D61*CX11</f>
        <v>59.502123190414615</v>
      </c>
      <c r="ER61" s="82">
        <f t="shared" ref="ER61" si="2532">+$D61*CY11</f>
        <v>56.527017030893873</v>
      </c>
      <c r="ES61" s="82">
        <f t="shared" ref="ES61" si="2533">+$D61*CZ11</f>
        <v>53.700666179349184</v>
      </c>
      <c r="ET61" s="82">
        <f t="shared" ref="ET61" si="2534">+$D61*DA11</f>
        <v>51.015632870381729</v>
      </c>
      <c r="EU61" s="82">
        <f t="shared" ref="EU61" si="2535">+$D61*DB11</f>
        <v>48.464851226862635</v>
      </c>
      <c r="EV61" s="82">
        <f t="shared" ref="EV61" si="2536">+$D61*DC11</f>
        <v>46.041608665519512</v>
      </c>
      <c r="EW61" s="82">
        <f t="shared" ref="EW61" si="2537">+$D61*DD11</f>
        <v>43.739528232243529</v>
      </c>
      <c r="EX61" s="82">
        <f t="shared" ref="EX61" si="2538">+$D61*DE11</f>
        <v>41.552551820631351</v>
      </c>
      <c r="EY61" s="82">
        <f t="shared" ref="EY61" si="2539">+$D61*DF11</f>
        <v>39.474924229599786</v>
      </c>
      <c r="EZ61" s="82">
        <f t="shared" ref="EZ61" si="2540">+$D61*DG11</f>
        <v>37.501178018119795</v>
      </c>
      <c r="FA61" s="82">
        <f t="shared" ref="FA61" si="2541">+$D61*DH11</f>
        <v>35.626119117213804</v>
      </c>
      <c r="FB61" s="82">
        <f t="shared" ref="FB61" si="2542">+$D61*DI11</f>
        <v>33.844813161353116</v>
      </c>
      <c r="FC61" s="82">
        <f t="shared" ref="FC61" si="2543">+$D61*DJ11</f>
        <v>32.152572503285462</v>
      </c>
      <c r="FD61" s="82">
        <f t="shared" ref="FD61" si="2544">+$D61*DK11</f>
        <v>30.544943878121185</v>
      </c>
      <c r="FE61" s="82">
        <f t="shared" ref="FE61" si="2545">+$D61*DL11</f>
        <v>29.017696684215124</v>
      </c>
      <c r="FF61" s="82">
        <f t="shared" ref="FF61" si="2546">+$D61*DM11</f>
        <v>27.56681185000437</v>
      </c>
      <c r="FG61" s="82">
        <f t="shared" ref="FG61" si="2547">+$D61*DN11</f>
        <v>26.188471257504155</v>
      </c>
      <c r="FH61" s="82">
        <f t="shared" ref="FH61" si="2548">+$D61*DO11</f>
        <v>24.879047694628941</v>
      </c>
      <c r="FI61" s="82">
        <f t="shared" ref="FI61" si="2549">+$D61*DP11</f>
        <v>23.635095309897498</v>
      </c>
      <c r="FJ61" s="82">
        <f t="shared" ref="FJ61" si="2550">+$D61*DQ11</f>
        <v>22.453340544402622</v>
      </c>
      <c r="FK61" s="82">
        <f t="shared" ref="FK61" si="2551">+$D61*DR11</f>
        <v>21.33067351718249</v>
      </c>
      <c r="FL61" s="82">
        <f t="shared" ref="FL61" si="2552">+$D61*DS11</f>
        <v>20.264139841323367</v>
      </c>
      <c r="FM61" s="82">
        <f t="shared" ref="FM61" si="2553">+$D61*DT11</f>
        <v>19.250932849257197</v>
      </c>
      <c r="FN61" s="82">
        <f t="shared" ref="FN61" si="2554">+$D61*DU11</f>
        <v>18.288386206794335</v>
      </c>
      <c r="FO61" s="82">
        <f t="shared" ref="FO61" si="2555">+$D61*DV11</f>
        <v>17.373966896454618</v>
      </c>
      <c r="FP61" s="82">
        <f t="shared" ref="FP61" si="2556">+$D61*DW11</f>
        <v>16.505268551631886</v>
      </c>
      <c r="FQ61" s="82">
        <f t="shared" ref="FQ61" si="2557">+$D61*DX11</f>
        <v>15.680005124050295</v>
      </c>
      <c r="FR61" s="82">
        <f t="shared" ref="FR61" si="2558">+$D61*DY11</f>
        <v>14.896004867847781</v>
      </c>
      <c r="FS61" s="82">
        <f t="shared" ref="FS61" si="2559">+$D61*DZ11</f>
        <v>14.15120462445539</v>
      </c>
      <c r="FT61" s="82">
        <f t="shared" ref="FT61" si="2560">+$D61*EA11</f>
        <v>13.443644393232622</v>
      </c>
      <c r="FU61" s="82">
        <f t="shared" ref="FU61" si="2561">+$D61*EB11</f>
        <v>12.771462173570988</v>
      </c>
    </row>
    <row r="62" spans="1:177">
      <c r="A62" s="79">
        <v>1998</v>
      </c>
      <c r="D62" s="98">
        <f>Data!CD62</f>
        <v>84.552282031515773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84.549604155744007</v>
      </c>
      <c r="BH62" s="82">
        <f t="shared" ref="BH62:CO62" si="2562">+$D62*N11</f>
        <v>84.28150176269861</v>
      </c>
      <c r="BI62" s="82">
        <f t="shared" si="2562"/>
        <v>84.00765423522941</v>
      </c>
      <c r="BJ62" s="82">
        <f t="shared" si="2562"/>
        <v>83.727638372857697</v>
      </c>
      <c r="BK62" s="82">
        <f t="shared" si="2562"/>
        <v>83.440922166515094</v>
      </c>
      <c r="BL62" s="82">
        <f t="shared" si="2562"/>
        <v>83.146832175753858</v>
      </c>
      <c r="BM62" s="82">
        <f t="shared" si="2562"/>
        <v>82.844513219844373</v>
      </c>
      <c r="BN62" s="82">
        <f t="shared" si="2562"/>
        <v>82.532879484246578</v>
      </c>
      <c r="BO62" s="82">
        <f t="shared" si="2562"/>
        <v>82.210556384556867</v>
      </c>
      <c r="BP62" s="82">
        <f t="shared" si="2562"/>
        <v>81.875812928236684</v>
      </c>
      <c r="BQ62" s="82">
        <f t="shared" si="2562"/>
        <v>81.526484897520163</v>
      </c>
      <c r="BR62" s="82">
        <f t="shared" si="2562"/>
        <v>81.159889963477696</v>
      </c>
      <c r="BS62" s="82">
        <f t="shared" si="2562"/>
        <v>80.772736835506052</v>
      </c>
      <c r="BT62" s="82">
        <f t="shared" si="2562"/>
        <v>80.36103173632155</v>
      </c>
      <c r="BU62" s="82">
        <f t="shared" si="2562"/>
        <v>79.919986827492622</v>
      </c>
      <c r="BV62" s="82">
        <f t="shared" si="2562"/>
        <v>79.443936621701994</v>
      </c>
      <c r="BW62" s="82">
        <f t="shared" si="2562"/>
        <v>78.926269799581974</v>
      </c>
      <c r="BX62" s="82">
        <f t="shared" si="2562"/>
        <v>78.359385064012486</v>
      </c>
      <c r="BY62" s="82">
        <f t="shared" si="2562"/>
        <v>77.734680550389953</v>
      </c>
      <c r="BZ62" s="82">
        <f t="shared" si="2562"/>
        <v>77.042586689753506</v>
      </c>
      <c r="CA62" s="82">
        <f t="shared" si="2562"/>
        <v>76.27265211579612</v>
      </c>
      <c r="CB62" s="82">
        <f t="shared" si="2562"/>
        <v>75.413691060727146</v>
      </c>
      <c r="CC62" s="82">
        <f t="shared" si="2562"/>
        <v>74.453998586945573</v>
      </c>
      <c r="CD62" s="82">
        <f t="shared" si="2562"/>
        <v>73.381636907776169</v>
      </c>
      <c r="CE62" s="82">
        <f t="shared" si="2562"/>
        <v>72.1847920067422</v>
      </c>
      <c r="CF62" s="82">
        <f t="shared" si="2562"/>
        <v>70.852194921554727</v>
      </c>
      <c r="CG62" s="82">
        <f t="shared" si="2562"/>
        <v>69.373596678003025</v>
      </c>
      <c r="CH62" s="82">
        <f t="shared" si="2562"/>
        <v>67.740280307555309</v>
      </c>
      <c r="CI62" s="82">
        <f t="shared" si="2562"/>
        <v>65.945588114002234</v>
      </c>
      <c r="CJ62" s="82">
        <f t="shared" si="2562"/>
        <v>63.985437874641953</v>
      </c>
      <c r="CK62" s="82">
        <f t="shared" si="2562"/>
        <v>61.858798482888233</v>
      </c>
      <c r="CL62" s="82">
        <f t="shared" si="2562"/>
        <v>59.568094127217279</v>
      </c>
      <c r="CM62" s="82">
        <f t="shared" si="2562"/>
        <v>57.119506817651335</v>
      </c>
      <c r="CN62" s="82">
        <f t="shared" si="2562"/>
        <v>54.52315012066282</v>
      </c>
      <c r="CO62" s="82">
        <f t="shared" si="2562"/>
        <v>51.793092353917366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84.552282031515773</v>
      </c>
      <c r="EN62" s="82">
        <f t="shared" ref="EN62" si="2563">+$D62*CT11</f>
        <v>80.324667929939977</v>
      </c>
      <c r="EO62" s="82">
        <f t="shared" ref="EO62" si="2564">+$D62*CU11</f>
        <v>76.308434533442977</v>
      </c>
      <c r="EP62" s="82">
        <f t="shared" ref="EP62" si="2565">+$D62*CV11</f>
        <v>72.493012806770821</v>
      </c>
      <c r="EQ62" s="82">
        <f t="shared" ref="EQ62" si="2566">+$D62*CW11</f>
        <v>68.868362166432291</v>
      </c>
      <c r="ER62" s="82">
        <f t="shared" ref="ER62" si="2567">+$D62*CX11</f>
        <v>65.424944058110682</v>
      </c>
      <c r="ES62" s="82">
        <f t="shared" ref="ES62" si="2568">+$D62*CY11</f>
        <v>62.153696855205141</v>
      </c>
      <c r="ET62" s="82">
        <f t="shared" ref="ET62" si="2569">+$D62*CZ11</f>
        <v>59.046012012444884</v>
      </c>
      <c r="EU62" s="82">
        <f t="shared" ref="EU62" si="2570">+$D62*DA11</f>
        <v>56.093711411822639</v>
      </c>
      <c r="EV62" s="82">
        <f t="shared" ref="EV62" si="2571">+$D62*DB11</f>
        <v>53.289025841231506</v>
      </c>
      <c r="EW62" s="82">
        <f t="shared" ref="EW62" si="2572">+$D62*DC11</f>
        <v>50.624574549169935</v>
      </c>
      <c r="EX62" s="82">
        <f t="shared" ref="EX62" si="2573">+$D62*DD11</f>
        <v>48.093345821711431</v>
      </c>
      <c r="EY62" s="82">
        <f t="shared" ref="EY62" si="2574">+$D62*DE11</f>
        <v>45.688678530625857</v>
      </c>
      <c r="EZ62" s="82">
        <f t="shared" ref="EZ62" si="2575">+$D62*DF11</f>
        <v>43.404244604094565</v>
      </c>
      <c r="FA62" s="82">
        <f t="shared" ref="FA62" si="2576">+$D62*DG11</f>
        <v>41.234032373889839</v>
      </c>
      <c r="FB62" s="82">
        <f t="shared" ref="FB62" si="2577">+$D62*DH11</f>
        <v>39.172330755195347</v>
      </c>
      <c r="FC62" s="82">
        <f t="shared" ref="FC62" si="2578">+$D62*DI11</f>
        <v>37.21371421743558</v>
      </c>
      <c r="FD62" s="82">
        <f t="shared" ref="FD62" si="2579">+$D62*DJ11</f>
        <v>35.353028506563803</v>
      </c>
      <c r="FE62" s="82">
        <f t="shared" ref="FE62" si="2580">+$D62*DK11</f>
        <v>33.585377081235613</v>
      </c>
      <c r="FF62" s="82">
        <f t="shared" ref="FF62" si="2581">+$D62*DL11</f>
        <v>31.906108227173828</v>
      </c>
      <c r="FG62" s="82">
        <f t="shared" ref="FG62" si="2582">+$D62*DM11</f>
        <v>30.310802815815137</v>
      </c>
      <c r="FH62" s="82">
        <f t="shared" ref="FH62" si="2583">+$D62*DN11</f>
        <v>28.795262675024382</v>
      </c>
      <c r="FI62" s="82">
        <f t="shared" ref="FI62" si="2584">+$D62*DO11</f>
        <v>27.355499541273161</v>
      </c>
      <c r="FJ62" s="82">
        <f t="shared" ref="FJ62" si="2585">+$D62*DP11</f>
        <v>25.987724564209504</v>
      </c>
      <c r="FK62" s="82">
        <f t="shared" ref="FK62" si="2586">+$D62*DQ11</f>
        <v>24.688338335999031</v>
      </c>
      <c r="FL62" s="82">
        <f t="shared" ref="FL62" si="2587">+$D62*DR11</f>
        <v>23.453921419199073</v>
      </c>
      <c r="FM62" s="82">
        <f t="shared" ref="FM62" si="2588">+$D62*DS11</f>
        <v>22.281225348239122</v>
      </c>
      <c r="FN62" s="82">
        <f t="shared" ref="FN62" si="2589">+$D62*DT11</f>
        <v>21.167164080827167</v>
      </c>
      <c r="FO62" s="82">
        <f t="shared" ref="FO62" si="2590">+$D62*DU11</f>
        <v>20.108805876785805</v>
      </c>
      <c r="FP62" s="82">
        <f t="shared" ref="FP62" si="2591">+$D62*DV11</f>
        <v>19.103365582946516</v>
      </c>
      <c r="FQ62" s="82">
        <f t="shared" ref="FQ62" si="2592">+$D62*DW11</f>
        <v>18.14819730379919</v>
      </c>
      <c r="FR62" s="82">
        <f t="shared" ref="FR62" si="2593">+$D62*DX11</f>
        <v>17.240787438609232</v>
      </c>
      <c r="FS62" s="82">
        <f t="shared" ref="FS62" si="2594">+$D62*DY11</f>
        <v>16.378748066678771</v>
      </c>
      <c r="FT62" s="82">
        <f t="shared" ref="FT62" si="2595">+$D62*DZ11</f>
        <v>15.55981066334483</v>
      </c>
      <c r="FU62" s="82">
        <f t="shared" ref="FU62" si="2596">+$D62*EA11</f>
        <v>14.781820130177591</v>
      </c>
    </row>
    <row r="63" spans="1:177">
      <c r="A63" s="79">
        <v>1999</v>
      </c>
      <c r="D63" s="98">
        <f>Data!CD63</f>
        <v>96.55459680970128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96.551538805715623</v>
      </c>
      <c r="BI63" s="82">
        <f t="shared" ref="BI63:CO63" si="2597">+$D63*N11</f>
        <v>96.245378902727253</v>
      </c>
      <c r="BJ63" s="82">
        <f t="shared" si="2597"/>
        <v>95.932658335442412</v>
      </c>
      <c r="BK63" s="82">
        <f t="shared" si="2597"/>
        <v>95.612893829482147</v>
      </c>
      <c r="BL63" s="82">
        <f t="shared" si="2597"/>
        <v>95.285477856346162</v>
      </c>
      <c r="BM63" s="82">
        <f t="shared" si="2597"/>
        <v>94.949641379772586</v>
      </c>
      <c r="BN63" s="82">
        <f t="shared" si="2597"/>
        <v>94.604407824930249</v>
      </c>
      <c r="BO63" s="82">
        <f t="shared" si="2597"/>
        <v>94.248537244385417</v>
      </c>
      <c r="BP63" s="82">
        <f t="shared" si="2597"/>
        <v>93.880459929554434</v>
      </c>
      <c r="BQ63" s="82">
        <f t="shared" si="2597"/>
        <v>93.498199171085076</v>
      </c>
      <c r="BR63" s="82">
        <f t="shared" si="2597"/>
        <v>93.099283537470512</v>
      </c>
      <c r="BS63" s="82">
        <f t="shared" si="2597"/>
        <v>92.680649939435199</v>
      </c>
      <c r="BT63" s="82">
        <f t="shared" si="2597"/>
        <v>92.238539883068142</v>
      </c>
      <c r="BU63" s="82">
        <f t="shared" si="2597"/>
        <v>91.76839266881035</v>
      </c>
      <c r="BV63" s="82">
        <f t="shared" si="2597"/>
        <v>91.26474081786354</v>
      </c>
      <c r="BW63" s="82">
        <f t="shared" si="2597"/>
        <v>90.721114619056081</v>
      </c>
      <c r="BX63" s="82">
        <f t="shared" si="2597"/>
        <v>90.129964266982455</v>
      </c>
      <c r="BY63" s="82">
        <f t="shared" si="2597"/>
        <v>89.482609449757263</v>
      </c>
      <c r="BZ63" s="82">
        <f t="shared" si="2597"/>
        <v>88.76922725605678</v>
      </c>
      <c r="CA63" s="82">
        <f t="shared" si="2597"/>
        <v>87.978889703212104</v>
      </c>
      <c r="CB63" s="82">
        <f t="shared" si="2597"/>
        <v>87.099661838840618</v>
      </c>
      <c r="CC63" s="82">
        <f t="shared" si="2597"/>
        <v>86.118770059757622</v>
      </c>
      <c r="CD63" s="82">
        <f t="shared" si="2597"/>
        <v>85.022847896086816</v>
      </c>
      <c r="CE63" s="82">
        <f t="shared" si="2597"/>
        <v>83.798262975625605</v>
      </c>
      <c r="CF63" s="82">
        <f t="shared" si="2597"/>
        <v>82.431524265722928</v>
      </c>
      <c r="CG63" s="82">
        <f t="shared" si="2597"/>
        <v>80.909763159120274</v>
      </c>
      <c r="CH63" s="82">
        <f t="shared" si="2597"/>
        <v>79.2212758253727</v>
      </c>
      <c r="CI63" s="82">
        <f t="shared" si="2597"/>
        <v>77.356107910064608</v>
      </c>
      <c r="CJ63" s="82">
        <f t="shared" si="2597"/>
        <v>75.30665664769127</v>
      </c>
      <c r="CK63" s="82">
        <f t="shared" si="2597"/>
        <v>73.068260338324635</v>
      </c>
      <c r="CL63" s="82">
        <f t="shared" si="2597"/>
        <v>70.639741508355371</v>
      </c>
      <c r="CM63" s="82">
        <f t="shared" si="2597"/>
        <v>68.023868463206867</v>
      </c>
      <c r="CN63" s="82">
        <f t="shared" si="2597"/>
        <v>65.227700757876732</v>
      </c>
      <c r="CO63" s="82">
        <f t="shared" si="2597"/>
        <v>62.262787593753579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96.55459680970128</v>
      </c>
      <c r="EO63" s="82">
        <f t="shared" ref="EO63" si="2598">+$D63*CT11</f>
        <v>91.726866969216218</v>
      </c>
      <c r="EP63" s="82">
        <f t="shared" ref="EP63" si="2599">+$D63*CU11</f>
        <v>87.140523620755403</v>
      </c>
      <c r="EQ63" s="82">
        <f t="shared" ref="EQ63" si="2600">+$D63*CV11</f>
        <v>82.783497439717621</v>
      </c>
      <c r="ER63" s="82">
        <f t="shared" ref="ER63" si="2601">+$D63*CW11</f>
        <v>78.644322567731749</v>
      </c>
      <c r="ES63" s="82">
        <f t="shared" ref="ES63" si="2602">+$D63*CX11</f>
        <v>74.712106439345163</v>
      </c>
      <c r="ET63" s="82">
        <f t="shared" ref="ET63" si="2603">+$D63*CY11</f>
        <v>70.976501117377893</v>
      </c>
      <c r="EU63" s="82">
        <f t="shared" ref="EU63" si="2604">+$D63*CZ11</f>
        <v>67.427676061509004</v>
      </c>
      <c r="EV63" s="82">
        <f t="shared" ref="EV63" si="2605">+$D63*DA11</f>
        <v>64.056292258433558</v>
      </c>
      <c r="EW63" s="82">
        <f t="shared" ref="EW63" si="2606">+$D63*DB11</f>
        <v>60.853477645511873</v>
      </c>
      <c r="EX63" s="82">
        <f t="shared" ref="EX63" si="2607">+$D63*DC11</f>
        <v>57.810803763236287</v>
      </c>
      <c r="EY63" s="82">
        <f t="shared" ref="EY63" si="2608">+$D63*DD11</f>
        <v>54.920263575074465</v>
      </c>
      <c r="EZ63" s="82">
        <f t="shared" ref="EZ63" si="2609">+$D63*DE11</f>
        <v>52.174250396320744</v>
      </c>
      <c r="FA63" s="82">
        <f t="shared" ref="FA63" si="2610">+$D63*DF11</f>
        <v>49.565537876504706</v>
      </c>
      <c r="FB63" s="82">
        <f t="shared" ref="FB63" si="2611">+$D63*DG11</f>
        <v>47.087260982679467</v>
      </c>
      <c r="FC63" s="82">
        <f t="shared" ref="FC63" si="2612">+$D63*DH11</f>
        <v>44.732897933545502</v>
      </c>
      <c r="FD63" s="82">
        <f t="shared" ref="FD63" si="2613">+$D63*DI11</f>
        <v>42.496253036868225</v>
      </c>
      <c r="FE63" s="82">
        <f t="shared" ref="FE63" si="2614">+$D63*DJ11</f>
        <v>40.371440385024812</v>
      </c>
      <c r="FF63" s="82">
        <f t="shared" ref="FF63" si="2615">+$D63*DK11</f>
        <v>38.352868365773567</v>
      </c>
      <c r="FG63" s="82">
        <f t="shared" ref="FG63" si="2616">+$D63*DL11</f>
        <v>36.43522494748489</v>
      </c>
      <c r="FH63" s="82">
        <f t="shared" ref="FH63" si="2617">+$D63*DM11</f>
        <v>34.613463700110643</v>
      </c>
      <c r="FI63" s="82">
        <f t="shared" ref="FI63" si="2618">+$D63*DN11</f>
        <v>32.882790515105114</v>
      </c>
      <c r="FJ63" s="82">
        <f t="shared" ref="FJ63" si="2619">+$D63*DO11</f>
        <v>31.238650989349857</v>
      </c>
      <c r="FK63" s="82">
        <f t="shared" ref="FK63" si="2620">+$D63*DP11</f>
        <v>29.676718439882368</v>
      </c>
      <c r="FL63" s="82">
        <f t="shared" ref="FL63" si="2621">+$D63*DQ11</f>
        <v>28.192882517888247</v>
      </c>
      <c r="FM63" s="82">
        <f t="shared" ref="FM63" si="2622">+$D63*DR11</f>
        <v>26.783238391993834</v>
      </c>
      <c r="FN63" s="82">
        <f t="shared" ref="FN63" si="2623">+$D63*DS11</f>
        <v>25.444076472394144</v>
      </c>
      <c r="FO63" s="82">
        <f t="shared" ref="FO63" si="2624">+$D63*DT11</f>
        <v>24.171872648774436</v>
      </c>
      <c r="FP63" s="82">
        <f t="shared" ref="FP63" si="2625">+$D63*DU11</f>
        <v>22.963279016335711</v>
      </c>
      <c r="FQ63" s="82">
        <f t="shared" ref="FQ63" si="2626">+$D63*DV11</f>
        <v>21.815115065518928</v>
      </c>
      <c r="FR63" s="82">
        <f t="shared" ref="FR63" si="2627">+$D63*DW11</f>
        <v>20.724359312242978</v>
      </c>
      <c r="FS63" s="82">
        <f t="shared" ref="FS63" si="2628">+$D63*DX11</f>
        <v>19.688141346630832</v>
      </c>
      <c r="FT63" s="82">
        <f t="shared" ref="FT63" si="2629">+$D63*DY11</f>
        <v>18.70373427929929</v>
      </c>
      <c r="FU63" s="82">
        <f t="shared" ref="FU63" si="2630">+$D63*DZ11</f>
        <v>17.768547565334327</v>
      </c>
    </row>
    <row r="64" spans="1:177">
      <c r="A64" s="79">
        <v>2000</v>
      </c>
      <c r="D64" s="98">
        <f>Data!CD64</f>
        <v>109.98645342898578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109.98297002142087</v>
      </c>
      <c r="BJ64" s="82">
        <f t="shared" ref="BJ64:CO64" si="2631">+$D64*N11</f>
        <v>109.63421974930053</v>
      </c>
      <c r="BK64" s="82">
        <f t="shared" si="2631"/>
        <v>109.27799614890841</v>
      </c>
      <c r="BL64" s="82">
        <f t="shared" si="2631"/>
        <v>108.91374871683269</v>
      </c>
      <c r="BM64" s="82">
        <f t="shared" si="2631"/>
        <v>108.54078541036057</v>
      </c>
      <c r="BN64" s="82">
        <f t="shared" si="2631"/>
        <v>108.15823021142775</v>
      </c>
      <c r="BO64" s="82">
        <f t="shared" si="2631"/>
        <v>107.76497069239495</v>
      </c>
      <c r="BP64" s="82">
        <f t="shared" si="2631"/>
        <v>107.35959441485755</v>
      </c>
      <c r="BQ64" s="82">
        <f t="shared" si="2631"/>
        <v>106.94031330568662</v>
      </c>
      <c r="BR64" s="82">
        <f t="shared" si="2631"/>
        <v>106.5048756724895</v>
      </c>
      <c r="BS64" s="82">
        <f t="shared" si="2631"/>
        <v>106.05046627916857</v>
      </c>
      <c r="BT64" s="82">
        <f t="shared" si="2631"/>
        <v>105.57359592544667</v>
      </c>
      <c r="BU64" s="82">
        <f t="shared" si="2631"/>
        <v>105.069983267616</v>
      </c>
      <c r="BV64" s="82">
        <f t="shared" si="2631"/>
        <v>104.53443316027467</v>
      </c>
      <c r="BW64" s="82">
        <f t="shared" si="2631"/>
        <v>103.96071753534426</v>
      </c>
      <c r="BX64" s="82">
        <f t="shared" si="2631"/>
        <v>103.34146667030511</v>
      </c>
      <c r="BY64" s="82">
        <f t="shared" si="2631"/>
        <v>102.66808049485435</v>
      </c>
      <c r="BZ64" s="82">
        <f t="shared" si="2631"/>
        <v>101.93067116573566</v>
      </c>
      <c r="CA64" s="82">
        <f t="shared" si="2631"/>
        <v>101.118049291511</v>
      </c>
      <c r="CB64" s="82">
        <f t="shared" si="2631"/>
        <v>100.21776668124384</v>
      </c>
      <c r="CC64" s="82">
        <f t="shared" si="2631"/>
        <v>99.216228093197628</v>
      </c>
      <c r="CD64" s="82">
        <f t="shared" si="2631"/>
        <v>98.098882968846723</v>
      </c>
      <c r="CE64" s="82">
        <f t="shared" si="2631"/>
        <v>96.850505408387974</v>
      </c>
      <c r="CF64" s="82">
        <f t="shared" si="2631"/>
        <v>95.455566619615453</v>
      </c>
      <c r="CG64" s="82">
        <f t="shared" si="2631"/>
        <v>93.898698811834393</v>
      </c>
      <c r="CH64" s="82">
        <f t="shared" si="2631"/>
        <v>92.165243206284416</v>
      </c>
      <c r="CI64" s="82">
        <f t="shared" si="2631"/>
        <v>90.241867834890371</v>
      </c>
      <c r="CJ64" s="82">
        <f t="shared" si="2631"/>
        <v>88.117233577874245</v>
      </c>
      <c r="CK64" s="82">
        <f t="shared" si="2631"/>
        <v>85.782680037474066</v>
      </c>
      <c r="CL64" s="82">
        <f t="shared" si="2631"/>
        <v>83.232897017604103</v>
      </c>
      <c r="CM64" s="82">
        <f t="shared" si="2631"/>
        <v>80.466543244512764</v>
      </c>
      <c r="CN64" s="82">
        <f t="shared" si="2631"/>
        <v>77.486772126795685</v>
      </c>
      <c r="CO64" s="82">
        <f t="shared" si="2631"/>
        <v>74.301625284868976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109.98645342898578</v>
      </c>
      <c r="EP64" s="82">
        <f t="shared" ref="EP64" si="2632">+$D64*CT11</f>
        <v>104.48713075753649</v>
      </c>
      <c r="EQ64" s="82">
        <f t="shared" ref="EQ64" si="2633">+$D64*CU11</f>
        <v>99.262774219659661</v>
      </c>
      <c r="ER64" s="82">
        <f t="shared" ref="ER64" si="2634">+$D64*CV11</f>
        <v>94.299635508676673</v>
      </c>
      <c r="ES64" s="82">
        <f t="shared" ref="ES64" si="2635">+$D64*CW11</f>
        <v>89.584653733242845</v>
      </c>
      <c r="ET64" s="82">
        <f t="shared" ref="ET64" si="2636">+$D64*CX11</f>
        <v>85.105421046580702</v>
      </c>
      <c r="EU64" s="82">
        <f t="shared" ref="EU64" si="2637">+$D64*CY11</f>
        <v>80.850149994251666</v>
      </c>
      <c r="EV64" s="82">
        <f t="shared" ref="EV64" si="2638">+$D64*CZ11</f>
        <v>76.807642494539081</v>
      </c>
      <c r="EW64" s="82">
        <f t="shared" ref="EW64" si="2639">+$D64*DA11</f>
        <v>72.967260369812138</v>
      </c>
      <c r="EX64" s="82">
        <f t="shared" ref="EX64" si="2640">+$D64*DB11</f>
        <v>69.318897351321525</v>
      </c>
      <c r="EY64" s="82">
        <f t="shared" ref="EY64" si="2641">+$D64*DC11</f>
        <v>65.852952483755445</v>
      </c>
      <c r="EZ64" s="82">
        <f t="shared" ref="EZ64" si="2642">+$D64*DD11</f>
        <v>62.560304859567673</v>
      </c>
      <c r="FA64" s="82">
        <f t="shared" ref="FA64" si="2643">+$D64*DE11</f>
        <v>59.432289616589287</v>
      </c>
      <c r="FB64" s="82">
        <f t="shared" ref="FB64" si="2644">+$D64*DF11</f>
        <v>56.460675135759821</v>
      </c>
      <c r="FC64" s="82">
        <f t="shared" ref="FC64" si="2645">+$D64*DG11</f>
        <v>53.637641378971828</v>
      </c>
      <c r="FD64" s="82">
        <f t="shared" ref="FD64" si="2646">+$D64*DH11</f>
        <v>50.95575931002324</v>
      </c>
      <c r="FE64" s="82">
        <f t="shared" ref="FE64" si="2647">+$D64*DI11</f>
        <v>48.407971344522082</v>
      </c>
      <c r="FF64" s="82">
        <f t="shared" ref="FF64" si="2648">+$D64*DJ11</f>
        <v>45.987572777295973</v>
      </c>
      <c r="FG64" s="82">
        <f t="shared" ref="FG64" si="2649">+$D64*DK11</f>
        <v>43.688194138431172</v>
      </c>
      <c r="FH64" s="82">
        <f t="shared" ref="FH64" si="2650">+$D64*DL11</f>
        <v>41.503784431509615</v>
      </c>
      <c r="FI64" s="82">
        <f t="shared" ref="FI64" si="2651">+$D64*DM11</f>
        <v>39.42859520993413</v>
      </c>
      <c r="FJ64" s="82">
        <f t="shared" ref="FJ64" si="2652">+$D64*DN11</f>
        <v>37.457165449437433</v>
      </c>
      <c r="FK64" s="82">
        <f t="shared" ref="FK64" si="2653">+$D64*DO11</f>
        <v>35.584307176965552</v>
      </c>
      <c r="FL64" s="82">
        <f t="shared" ref="FL64" si="2654">+$D64*DP11</f>
        <v>33.805091818117276</v>
      </c>
      <c r="FM64" s="82">
        <f t="shared" ref="FM64" si="2655">+$D64*DQ11</f>
        <v>32.114837227211417</v>
      </c>
      <c r="FN64" s="82">
        <f t="shared" ref="FN64" si="2656">+$D64*DR11</f>
        <v>30.50909536585084</v>
      </c>
      <c r="FO64" s="82">
        <f t="shared" ref="FO64" si="2657">+$D64*DS11</f>
        <v>28.983640597558303</v>
      </c>
      <c r="FP64" s="82">
        <f t="shared" ref="FP64" si="2658">+$D64*DT11</f>
        <v>27.534458567680385</v>
      </c>
      <c r="FQ64" s="82">
        <f t="shared" ref="FQ64" si="2659">+$D64*DU11</f>
        <v>26.157735639296362</v>
      </c>
      <c r="FR64" s="82">
        <f t="shared" ref="FR64" si="2660">+$D64*DV11</f>
        <v>24.849848857331548</v>
      </c>
      <c r="FS64" s="82">
        <f t="shared" ref="FS64" si="2661">+$D64*DW11</f>
        <v>23.607356414464967</v>
      </c>
      <c r="FT64" s="82">
        <f t="shared" ref="FT64" si="2662">+$D64*DX11</f>
        <v>22.426988593741722</v>
      </c>
      <c r="FU64" s="82">
        <f t="shared" ref="FU64" si="2663">+$D64*DY11</f>
        <v>21.305639164054636</v>
      </c>
    </row>
    <row r="65" spans="1:16384">
      <c r="A65" s="79">
        <v>2001</v>
      </c>
      <c r="D65" s="98">
        <f>Data!CD65</f>
        <v>118.77885325883192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118.7750913850457</v>
      </c>
      <c r="BK65" s="82">
        <f t="shared" ref="BK65:CO65" si="2664">+$D65*N11</f>
        <v>118.39846175380747</v>
      </c>
      <c r="BL65" s="82">
        <f t="shared" si="2664"/>
        <v>118.01376137081324</v>
      </c>
      <c r="BM65" s="82">
        <f t="shared" si="2664"/>
        <v>117.62039572499428</v>
      </c>
      <c r="BN65" s="82">
        <f t="shared" si="2664"/>
        <v>117.21761745122276</v>
      </c>
      <c r="BO65" s="82">
        <f t="shared" si="2664"/>
        <v>116.80448050189123</v>
      </c>
      <c r="BP65" s="82">
        <f t="shared" si="2664"/>
        <v>116.37978352105809</v>
      </c>
      <c r="BQ65" s="82">
        <f t="shared" si="2664"/>
        <v>115.94200115893005</v>
      </c>
      <c r="BR65" s="82">
        <f t="shared" si="2664"/>
        <v>115.4892024024671</v>
      </c>
      <c r="BS65" s="82">
        <f t="shared" si="2664"/>
        <v>115.01895555729278</v>
      </c>
      <c r="BT65" s="82">
        <f t="shared" si="2664"/>
        <v>114.5282203352179</v>
      </c>
      <c r="BU65" s="82">
        <f t="shared" si="2664"/>
        <v>114.01322860667022</v>
      </c>
      <c r="BV65" s="82">
        <f t="shared" si="2664"/>
        <v>113.46935677410511</v>
      </c>
      <c r="BW65" s="82">
        <f t="shared" si="2664"/>
        <v>112.89099438828896</v>
      </c>
      <c r="BX65" s="82">
        <f t="shared" si="2664"/>
        <v>112.27141550469572</v>
      </c>
      <c r="BY65" s="82">
        <f t="shared" si="2664"/>
        <v>111.60266125964336</v>
      </c>
      <c r="BZ65" s="82">
        <f t="shared" si="2664"/>
        <v>110.87544408673912</v>
      </c>
      <c r="CA65" s="82">
        <f t="shared" si="2664"/>
        <v>110.07908570109814</v>
      </c>
      <c r="CB65" s="82">
        <f t="shared" si="2664"/>
        <v>109.20150222291308</v>
      </c>
      <c r="CC65" s="82">
        <f t="shared" si="2664"/>
        <v>108.22925034349919</v>
      </c>
      <c r="CD65" s="82">
        <f t="shared" si="2664"/>
        <v>107.14764800726778</v>
      </c>
      <c r="CE65" s="82">
        <f t="shared" si="2664"/>
        <v>105.94098147309829</v>
      </c>
      <c r="CF65" s="82">
        <f t="shared" si="2664"/>
        <v>104.59280767130288</v>
      </c>
      <c r="CG65" s="82">
        <f t="shared" si="2664"/>
        <v>103.08635642634439</v>
      </c>
      <c r="CH65" s="82">
        <f t="shared" si="2664"/>
        <v>101.40503143477875</v>
      </c>
      <c r="CI65" s="82">
        <f t="shared" si="2664"/>
        <v>99.533002084043645</v>
      </c>
      <c r="CJ65" s="82">
        <f t="shared" si="2664"/>
        <v>97.455870638506411</v>
      </c>
      <c r="CK65" s="82">
        <f t="shared" si="2664"/>
        <v>95.161391520623525</v>
      </c>
      <c r="CL65" s="82">
        <f t="shared" si="2664"/>
        <v>92.640212013920731</v>
      </c>
      <c r="CM65" s="82">
        <f t="shared" si="2664"/>
        <v>89.886597421242357</v>
      </c>
      <c r="CN65" s="82">
        <f t="shared" si="2664"/>
        <v>86.899099246404063</v>
      </c>
      <c r="CO65" s="82">
        <f t="shared" si="2664"/>
        <v>83.681122983856937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118.77885325883192</v>
      </c>
      <c r="EQ65" s="82">
        <f t="shared" ref="EQ65" si="2665">+$D65*CT11</f>
        <v>112.83991059589032</v>
      </c>
      <c r="ER65" s="82">
        <f t="shared" ref="ER65" si="2666">+$D65*CU11</f>
        <v>107.1979150660958</v>
      </c>
      <c r="ES65" s="82">
        <f t="shared" ref="ES65" si="2667">+$D65*CV11</f>
        <v>101.838019312791</v>
      </c>
      <c r="ET65" s="82">
        <f t="shared" ref="ET65" si="2668">+$D65*CW11</f>
        <v>96.746118347151466</v>
      </c>
      <c r="EU65" s="82">
        <f t="shared" ref="EU65" si="2669">+$D65*CX11</f>
        <v>91.908812429793883</v>
      </c>
      <c r="EV65" s="82">
        <f t="shared" ref="EV65" si="2670">+$D65*CY11</f>
        <v>87.313371808304183</v>
      </c>
      <c r="EW65" s="82">
        <f t="shared" ref="EW65" si="2671">+$D65*CZ11</f>
        <v>82.947703217888986</v>
      </c>
      <c r="EX65" s="82">
        <f t="shared" ref="EX65" si="2672">+$D65*DA11</f>
        <v>78.800318056994527</v>
      </c>
      <c r="EY65" s="82">
        <f t="shared" ref="EY65" si="2673">+$D65*DB11</f>
        <v>74.860302154144804</v>
      </c>
      <c r="EZ65" s="82">
        <f t="shared" ref="EZ65" si="2674">+$D65*DC11</f>
        <v>71.117287046437568</v>
      </c>
      <c r="FA65" s="82">
        <f t="shared" ref="FA65" si="2675">+$D65*DD11</f>
        <v>67.561422694115677</v>
      </c>
      <c r="FB65" s="82">
        <f t="shared" ref="FB65" si="2676">+$D65*DE11</f>
        <v>64.1833515594099</v>
      </c>
      <c r="FC65" s="82">
        <f t="shared" ref="FC65" si="2677">+$D65*DF11</f>
        <v>60.974183981439403</v>
      </c>
      <c r="FD65" s="82">
        <f t="shared" ref="FD65" si="2678">+$D65*DG11</f>
        <v>57.925474782367431</v>
      </c>
      <c r="FE65" s="82">
        <f t="shared" ref="FE65" si="2679">+$D65*DH11</f>
        <v>55.02920104324906</v>
      </c>
      <c r="FF65" s="82">
        <f t="shared" ref="FF65" si="2680">+$D65*DI11</f>
        <v>52.27774099108661</v>
      </c>
      <c r="FG65" s="82">
        <f t="shared" ref="FG65" si="2681">+$D65*DJ11</f>
        <v>49.663853941532274</v>
      </c>
      <c r="FH65" s="82">
        <f t="shared" ref="FH65" si="2682">+$D65*DK11</f>
        <v>47.180661244455663</v>
      </c>
      <c r="FI65" s="82">
        <f t="shared" ref="FI65" si="2683">+$D65*DL11</f>
        <v>44.821628182232878</v>
      </c>
      <c r="FJ65" s="82">
        <f t="shared" ref="FJ65" si="2684">+$D65*DM11</f>
        <v>42.580546773121235</v>
      </c>
      <c r="FK65" s="82">
        <f t="shared" ref="FK65" si="2685">+$D65*DN11</f>
        <v>40.451519434465176</v>
      </c>
      <c r="FL65" s="82">
        <f t="shared" ref="FL65" si="2686">+$D65*DO11</f>
        <v>38.428943462741913</v>
      </c>
      <c r="FM65" s="82">
        <f t="shared" ref="FM65" si="2687">+$D65*DP11</f>
        <v>36.507496289604816</v>
      </c>
      <c r="FN65" s="82">
        <f t="shared" ref="FN65" si="2688">+$D65*DQ11</f>
        <v>34.682121475124582</v>
      </c>
      <c r="FO65" s="82">
        <f t="shared" ref="FO65" si="2689">+$D65*DR11</f>
        <v>32.948015401368345</v>
      </c>
      <c r="FP65" s="82">
        <f t="shared" ref="FP65" si="2690">+$D65*DS11</f>
        <v>31.300614631299933</v>
      </c>
      <c r="FQ65" s="82">
        <f t="shared" ref="FQ65" si="2691">+$D65*DT11</f>
        <v>29.735583899734934</v>
      </c>
      <c r="FR65" s="82">
        <f t="shared" ref="FR65" si="2692">+$D65*DU11</f>
        <v>28.248804704748185</v>
      </c>
      <c r="FS65" s="82">
        <f t="shared" ref="FS65" si="2693">+$D65*DV11</f>
        <v>26.836364469510777</v>
      </c>
      <c r="FT65" s="82">
        <f t="shared" ref="FT65" si="2694">+$D65*DW11</f>
        <v>25.494546246035235</v>
      </c>
      <c r="FU65" s="82">
        <f t="shared" ref="FU65" si="2695">+$D65*DX11</f>
        <v>24.219818933733475</v>
      </c>
    </row>
    <row r="66" spans="1:16384">
      <c r="A66" s="79">
        <v>2002</v>
      </c>
      <c r="D66" s="98">
        <f>Data!CD66</f>
        <v>136.43884511040545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136.43452392274654</v>
      </c>
      <c r="BL66" s="82">
        <f t="shared" ref="BL66:CO66" si="2696">+$D66*N11</f>
        <v>136.00189715029802</v>
      </c>
      <c r="BM66" s="82">
        <f t="shared" si="2696"/>
        <v>135.55999966998741</v>
      </c>
      <c r="BN66" s="82">
        <f t="shared" si="2696"/>
        <v>135.10814857908073</v>
      </c>
      <c r="BO66" s="82">
        <f t="shared" si="2696"/>
        <v>134.6454853945053</v>
      </c>
      <c r="BP66" s="82">
        <f t="shared" si="2696"/>
        <v>134.17092341067811</v>
      </c>
      <c r="BQ66" s="82">
        <f t="shared" si="2696"/>
        <v>133.68308265454215</v>
      </c>
      <c r="BR66" s="82">
        <f t="shared" si="2696"/>
        <v>133.18021098791397</v>
      </c>
      <c r="BS66" s="82">
        <f t="shared" si="2696"/>
        <v>132.66009029551589</v>
      </c>
      <c r="BT66" s="82">
        <f t="shared" si="2696"/>
        <v>132.11992733963532</v>
      </c>
      <c r="BU66" s="82">
        <f t="shared" si="2696"/>
        <v>131.55622980326501</v>
      </c>
      <c r="BV66" s="82">
        <f t="shared" si="2696"/>
        <v>130.96466931285227</v>
      </c>
      <c r="BW66" s="82">
        <f t="shared" si="2696"/>
        <v>130.33993483623999</v>
      </c>
      <c r="BX66" s="82">
        <f t="shared" si="2696"/>
        <v>129.67558176487213</v>
      </c>
      <c r="BY66" s="82">
        <f t="shared" si="2696"/>
        <v>128.96388414351151</v>
      </c>
      <c r="BZ66" s="82">
        <f t="shared" si="2696"/>
        <v>128.19569978784344</v>
      </c>
      <c r="CA66" s="82">
        <f t="shared" si="2696"/>
        <v>127.36036025986118</v>
      </c>
      <c r="CB66" s="82">
        <f t="shared" si="2696"/>
        <v>126.44559963160295</v>
      </c>
      <c r="CC66" s="82">
        <f t="shared" si="2696"/>
        <v>125.43753739690007</v>
      </c>
      <c r="CD66" s="82">
        <f t="shared" si="2696"/>
        <v>124.32073150137094</v>
      </c>
      <c r="CE66" s="82">
        <f t="shared" si="2696"/>
        <v>123.07831696734144</v>
      </c>
      <c r="CF66" s="82">
        <f t="shared" si="2696"/>
        <v>121.69224374101806</v>
      </c>
      <c r="CG66" s="82">
        <f t="shared" si="2696"/>
        <v>120.14362400376368</v>
      </c>
      <c r="CH66" s="82">
        <f t="shared" si="2696"/>
        <v>118.41319419712649</v>
      </c>
      <c r="CI66" s="82">
        <f t="shared" si="2696"/>
        <v>116.48189048598022</v>
      </c>
      <c r="CJ66" s="82">
        <f t="shared" si="2696"/>
        <v>114.33152856869097</v>
      </c>
      <c r="CK66" s="82">
        <f t="shared" si="2696"/>
        <v>111.94557006011668</v>
      </c>
      <c r="CL66" s="82">
        <f t="shared" si="2696"/>
        <v>109.30994871519849</v>
      </c>
      <c r="CM66" s="82">
        <f t="shared" si="2696"/>
        <v>106.41392125936032</v>
      </c>
      <c r="CN66" s="82">
        <f t="shared" si="2696"/>
        <v>103.25090036299331</v>
      </c>
      <c r="CO66" s="82">
        <f t="shared" si="2696"/>
        <v>99.819222168086384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136.43884511040545</v>
      </c>
      <c r="ER66" s="82">
        <f t="shared" ref="ER66" si="2697">+$D66*CT11</f>
        <v>129.61690285488518</v>
      </c>
      <c r="ES66" s="82">
        <f t="shared" ref="ES66" si="2698">+$D66*CU11</f>
        <v>123.13605771214091</v>
      </c>
      <c r="ET66" s="82">
        <f t="shared" ref="ET66" si="2699">+$D66*CV11</f>
        <v>116.97925482653386</v>
      </c>
      <c r="EU66" s="82">
        <f t="shared" ref="EU66" si="2700">+$D66*CW11</f>
        <v>111.13029208520717</v>
      </c>
      <c r="EV66" s="82">
        <f t="shared" ref="EV66" si="2701">+$D66*CX11</f>
        <v>105.57377748094682</v>
      </c>
      <c r="EW66" s="82">
        <f t="shared" ref="EW66" si="2702">+$D66*CY11</f>
        <v>100.29508860689947</v>
      </c>
      <c r="EX66" s="82">
        <f t="shared" ref="EX66" si="2703">+$D66*CZ11</f>
        <v>95.280334176554504</v>
      </c>
      <c r="EY66" s="82">
        <f t="shared" ref="EY66" si="2704">+$D66*DA11</f>
        <v>90.516317467726779</v>
      </c>
      <c r="EZ66" s="82">
        <f t="shared" ref="EZ66" si="2705">+$D66*DB11</f>
        <v>85.990501594340429</v>
      </c>
      <c r="FA66" s="82">
        <f t="shared" ref="FA66" si="2706">+$D66*DC11</f>
        <v>81.690976514623415</v>
      </c>
      <c r="FB66" s="82">
        <f t="shared" ref="FB66" si="2707">+$D66*DD11</f>
        <v>77.606427688892239</v>
      </c>
      <c r="FC66" s="82">
        <f t="shared" ref="FC66" si="2708">+$D66*DE11</f>
        <v>73.726106304447626</v>
      </c>
      <c r="FD66" s="82">
        <f t="shared" ref="FD66" si="2709">+$D66*DF11</f>
        <v>70.039800989225242</v>
      </c>
      <c r="FE66" s="82">
        <f t="shared" ref="FE66" si="2710">+$D66*DG11</f>
        <v>66.537810939763972</v>
      </c>
      <c r="FF66" s="82">
        <f t="shared" ref="FF66" si="2711">+$D66*DH11</f>
        <v>63.210920392775783</v>
      </c>
      <c r="FG66" s="82">
        <f t="shared" ref="FG66" si="2712">+$D66*DI11</f>
        <v>60.050374373136997</v>
      </c>
      <c r="FH66" s="82">
        <f t="shared" ref="FH66" si="2713">+$D66*DJ11</f>
        <v>57.047855654480145</v>
      </c>
      <c r="FI66" s="82">
        <f t="shared" ref="FI66" si="2714">+$D66*DK11</f>
        <v>54.195462871756135</v>
      </c>
      <c r="FJ66" s="82">
        <f t="shared" ref="FJ66" si="2715">+$D66*DL11</f>
        <v>51.485689728168325</v>
      </c>
      <c r="FK66" s="82">
        <f t="shared" ref="FK66" si="2716">+$D66*DM11</f>
        <v>48.911405241759908</v>
      </c>
      <c r="FL66" s="82">
        <f t="shared" ref="FL66" si="2717">+$D66*DN11</f>
        <v>46.465834979671918</v>
      </c>
      <c r="FM66" s="82">
        <f t="shared" ref="FM66" si="2718">+$D66*DO11</f>
        <v>44.142543230688318</v>
      </c>
      <c r="FN66" s="82">
        <f t="shared" ref="FN66" si="2719">+$D66*DP11</f>
        <v>41.935416069153909</v>
      </c>
      <c r="FO66" s="82">
        <f t="shared" ref="FO66" si="2720">+$D66*DQ11</f>
        <v>39.838645265696208</v>
      </c>
      <c r="FP66" s="82">
        <f t="shared" ref="FP66" si="2721">+$D66*DR11</f>
        <v>37.846713002411391</v>
      </c>
      <c r="FQ66" s="82">
        <f t="shared" ref="FQ66" si="2722">+$D66*DS11</f>
        <v>35.954377352290827</v>
      </c>
      <c r="FR66" s="82">
        <f t="shared" ref="FR66" si="2723">+$D66*DT11</f>
        <v>34.156658484676285</v>
      </c>
      <c r="FS66" s="82">
        <f t="shared" ref="FS66" si="2724">+$D66*DU11</f>
        <v>32.448825560442472</v>
      </c>
      <c r="FT66" s="82">
        <f t="shared" ref="FT66" si="2725">+$D66*DV11</f>
        <v>30.826384282420346</v>
      </c>
      <c r="FU66" s="82">
        <f t="shared" ref="FU66" si="2726">+$D66*DW11</f>
        <v>29.285065068299328</v>
      </c>
    </row>
    <row r="67" spans="1:16384">
      <c r="A67" s="79">
        <v>2003</v>
      </c>
      <c r="D67" s="98">
        <f>Data!CD67</f>
        <v>172.79684614482795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172.7913734541257</v>
      </c>
      <c r="BM67" s="82">
        <f t="shared" ref="BM67:CO67" si="2727">+$D67*N11</f>
        <v>172.24346100458521</v>
      </c>
      <c r="BN67" s="82">
        <f t="shared" si="2727"/>
        <v>171.68380740406383</v>
      </c>
      <c r="BO67" s="82">
        <f t="shared" si="2727"/>
        <v>171.11154777102021</v>
      </c>
      <c r="BP67" s="82">
        <f t="shared" si="2727"/>
        <v>170.52559485521192</v>
      </c>
      <c r="BQ67" s="82">
        <f t="shared" si="2727"/>
        <v>169.92457236752364</v>
      </c>
      <c r="BR67" s="82">
        <f t="shared" si="2727"/>
        <v>169.30673260192765</v>
      </c>
      <c r="BS67" s="82">
        <f t="shared" si="2727"/>
        <v>168.6698565133135</v>
      </c>
      <c r="BT67" s="82">
        <f t="shared" si="2727"/>
        <v>168.01113490666017</v>
      </c>
      <c r="BU67" s="82">
        <f t="shared" si="2727"/>
        <v>167.32703020682266</v>
      </c>
      <c r="BV67" s="82">
        <f t="shared" si="2727"/>
        <v>166.61311946985049</v>
      </c>
      <c r="BW67" s="82">
        <f t="shared" si="2727"/>
        <v>165.86392090426244</v>
      </c>
      <c r="BX67" s="82">
        <f t="shared" si="2727"/>
        <v>165.07270820270969</v>
      </c>
      <c r="BY67" s="82">
        <f t="shared" si="2727"/>
        <v>164.23131940785365</v>
      </c>
      <c r="BZ67" s="82">
        <f t="shared" si="2727"/>
        <v>163.32996976449968</v>
      </c>
      <c r="CA67" s="82">
        <f t="shared" si="2727"/>
        <v>162.3570808939597</v>
      </c>
      <c r="CB67" s="82">
        <f t="shared" si="2727"/>
        <v>161.29914145025771</v>
      </c>
      <c r="CC67" s="82">
        <f t="shared" si="2727"/>
        <v>160.14061690094348</v>
      </c>
      <c r="CD67" s="82">
        <f t="shared" si="2727"/>
        <v>158.86392788519134</v>
      </c>
      <c r="CE67" s="82">
        <f t="shared" si="2727"/>
        <v>157.44951737514032</v>
      </c>
      <c r="CF67" s="82">
        <f t="shared" si="2727"/>
        <v>155.87602624135747</v>
      </c>
      <c r="CG67" s="82">
        <f t="shared" si="2727"/>
        <v>154.12059448113803</v>
      </c>
      <c r="CH67" s="82">
        <f t="shared" si="2727"/>
        <v>152.15930108072371</v>
      </c>
      <c r="CI67" s="82">
        <f t="shared" si="2727"/>
        <v>149.96774916000822</v>
      </c>
      <c r="CJ67" s="82">
        <f t="shared" si="2727"/>
        <v>147.52179478415704</v>
      </c>
      <c r="CK67" s="82">
        <f t="shared" si="2727"/>
        <v>144.79840792847932</v>
      </c>
      <c r="CL67" s="82">
        <f t="shared" si="2727"/>
        <v>141.77664308591974</v>
      </c>
      <c r="CM67" s="82">
        <f t="shared" si="2727"/>
        <v>138.43868566136572</v>
      </c>
      <c r="CN67" s="82">
        <f t="shared" si="2727"/>
        <v>134.77092952994491</v>
      </c>
      <c r="CO67" s="82">
        <f t="shared" si="2727"/>
        <v>130.76503198119232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172.79684614482795</v>
      </c>
      <c r="ES67" s="82">
        <f t="shared" ref="ES67" si="2728">+$D67*CT11</f>
        <v>164.15700383758656</v>
      </c>
      <c r="ET67" s="82">
        <f t="shared" ref="ET67" si="2729">+$D67*CU11</f>
        <v>155.94915364570721</v>
      </c>
      <c r="EU67" s="82">
        <f t="shared" ref="EU67" si="2730">+$D67*CV11</f>
        <v>148.15169596342184</v>
      </c>
      <c r="EV67" s="82">
        <f t="shared" ref="EV67" si="2731">+$D67*CW11</f>
        <v>140.74411116525076</v>
      </c>
      <c r="EW67" s="82">
        <f t="shared" ref="EW67" si="2732">+$D67*CX11</f>
        <v>133.70690560698824</v>
      </c>
      <c r="EX67" s="82">
        <f t="shared" ref="EX67" si="2733">+$D67*CY11</f>
        <v>127.02156032663881</v>
      </c>
      <c r="EY67" s="82">
        <f t="shared" ref="EY67" si="2734">+$D67*CZ11</f>
        <v>120.67048231030687</v>
      </c>
      <c r="EZ67" s="82">
        <f t="shared" ref="EZ67" si="2735">+$D67*DA11</f>
        <v>114.63695819479153</v>
      </c>
      <c r="FA67" s="82">
        <f t="shared" ref="FA67" si="2736">+$D67*DB11</f>
        <v>108.90511028505195</v>
      </c>
      <c r="FB67" s="82">
        <f t="shared" ref="FB67" si="2737">+$D67*DC11</f>
        <v>103.45985477079937</v>
      </c>
      <c r="FC67" s="82">
        <f t="shared" ref="FC67" si="2738">+$D67*DD11</f>
        <v>98.286862032259378</v>
      </c>
      <c r="FD67" s="82">
        <f t="shared" ref="FD67" si="2739">+$D67*DE11</f>
        <v>93.372518930646407</v>
      </c>
      <c r="FE67" s="82">
        <f t="shared" ref="FE67" si="2740">+$D67*DF11</f>
        <v>88.703892984114091</v>
      </c>
      <c r="FF67" s="82">
        <f t="shared" ref="FF67" si="2741">+$D67*DG11</f>
        <v>84.268698334908379</v>
      </c>
      <c r="FG67" s="82">
        <f t="shared" ref="FG67" si="2742">+$D67*DH11</f>
        <v>80.055263418162966</v>
      </c>
      <c r="FH67" s="82">
        <f t="shared" ref="FH67" si="2743">+$D67*DI11</f>
        <v>76.052500247254812</v>
      </c>
      <c r="FI67" s="82">
        <f t="shared" ref="FI67" si="2744">+$D67*DJ11</f>
        <v>72.249875234892073</v>
      </c>
      <c r="FJ67" s="82">
        <f t="shared" ref="FJ67" si="2745">+$D67*DK11</f>
        <v>68.637381473147471</v>
      </c>
      <c r="FK67" s="82">
        <f t="shared" ref="FK67" si="2746">+$D67*DL11</f>
        <v>65.20551239949009</v>
      </c>
      <c r="FL67" s="82">
        <f t="shared" ref="FL67" si="2747">+$D67*DM11</f>
        <v>61.945236779515589</v>
      </c>
      <c r="FM67" s="82">
        <f t="shared" ref="FM67" si="2748">+$D67*DN11</f>
        <v>58.847974940539821</v>
      </c>
      <c r="FN67" s="82">
        <f t="shared" ref="FN67" si="2749">+$D67*DO11</f>
        <v>55.905576193512822</v>
      </c>
      <c r="FO67" s="82">
        <f t="shared" ref="FO67" si="2750">+$D67*DP11</f>
        <v>53.110297383837185</v>
      </c>
      <c r="FP67" s="82">
        <f t="shared" ref="FP67" si="2751">+$D67*DQ11</f>
        <v>50.454782514645323</v>
      </c>
      <c r="FQ67" s="82">
        <f t="shared" ref="FQ67" si="2752">+$D67*DR11</f>
        <v>47.932043388913051</v>
      </c>
      <c r="FR67" s="82">
        <f t="shared" ref="FR67" si="2753">+$D67*DS11</f>
        <v>45.535441219467401</v>
      </c>
      <c r="FS67" s="82">
        <f t="shared" ref="FS67" si="2754">+$D67*DT11</f>
        <v>43.25866915849403</v>
      </c>
      <c r="FT67" s="82">
        <f t="shared" ref="FT67" si="2755">+$D67*DU11</f>
        <v>41.095735700569328</v>
      </c>
      <c r="FU67" s="82">
        <f t="shared" ref="FU67" si="2756">+$D67*DV11</f>
        <v>39.040948915540859</v>
      </c>
    </row>
    <row r="68" spans="1:16384">
      <c r="A68" s="79">
        <v>2004</v>
      </c>
      <c r="D68" s="98">
        <f>Data!CD68</f>
        <v>198.72995687040682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198.7236628458833</v>
      </c>
      <c r="BN68" s="82">
        <f t="shared" ref="BN68:CO68" si="2757">+$D68*N11</f>
        <v>198.09352045674109</v>
      </c>
      <c r="BO68" s="82">
        <f t="shared" si="2757"/>
        <v>197.44987482098239</v>
      </c>
      <c r="BP68" s="82">
        <f t="shared" si="2757"/>
        <v>196.79173125684517</v>
      </c>
      <c r="BQ68" s="82">
        <f t="shared" si="2757"/>
        <v>196.11783934108027</v>
      </c>
      <c r="BR68" s="82">
        <f t="shared" si="2757"/>
        <v>195.42661623301308</v>
      </c>
      <c r="BS68" s="82">
        <f t="shared" si="2757"/>
        <v>194.71605193332206</v>
      </c>
      <c r="BT68" s="82">
        <f t="shared" si="2757"/>
        <v>193.98359436568799</v>
      </c>
      <c r="BU68" s="82">
        <f t="shared" si="2757"/>
        <v>193.22601273500186</v>
      </c>
      <c r="BV68" s="82">
        <f t="shared" si="2757"/>
        <v>192.43923855175311</v>
      </c>
      <c r="BW68" s="82">
        <f t="shared" si="2757"/>
        <v>191.61818508270491</v>
      </c>
      <c r="BX68" s="82">
        <f t="shared" si="2757"/>
        <v>190.75654783672246</v>
      </c>
      <c r="BY68" s="82">
        <f t="shared" si="2757"/>
        <v>189.84659103159009</v>
      </c>
      <c r="BZ68" s="82">
        <f t="shared" si="2757"/>
        <v>188.87892777474548</v>
      </c>
      <c r="CA68" s="82">
        <f t="shared" si="2757"/>
        <v>187.84230482852132</v>
      </c>
      <c r="CB68" s="82">
        <f t="shared" si="2757"/>
        <v>186.7234061472337</v>
      </c>
      <c r="CC68" s="82">
        <f t="shared" si="2757"/>
        <v>185.50669262086421</v>
      </c>
      <c r="CD68" s="82">
        <f t="shared" si="2757"/>
        <v>184.17429831590363</v>
      </c>
      <c r="CE68" s="82">
        <f t="shared" si="2757"/>
        <v>182.706005585464</v>
      </c>
      <c r="CF68" s="82">
        <f t="shared" si="2757"/>
        <v>181.07932231009968</v>
      </c>
      <c r="CG68" s="82">
        <f t="shared" si="2757"/>
        <v>179.2696838118915</v>
      </c>
      <c r="CH68" s="82">
        <f t="shared" si="2757"/>
        <v>177.25079929067195</v>
      </c>
      <c r="CI68" s="82">
        <f t="shared" si="2757"/>
        <v>174.99515770015429</v>
      </c>
      <c r="CJ68" s="82">
        <f t="shared" si="2757"/>
        <v>172.4747007103432</v>
      </c>
      <c r="CK68" s="82">
        <f t="shared" si="2757"/>
        <v>169.66166089819015</v>
      </c>
      <c r="CL68" s="82">
        <f t="shared" si="2757"/>
        <v>166.52955192487792</v>
      </c>
      <c r="CM68" s="82">
        <f t="shared" si="2757"/>
        <v>163.05428481073707</v>
      </c>
      <c r="CN68" s="82">
        <f t="shared" si="2757"/>
        <v>159.21537137095768</v>
      </c>
      <c r="CO68" s="82">
        <f t="shared" si="2757"/>
        <v>154.99716349233981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198.72995687040682</v>
      </c>
      <c r="ET68" s="82">
        <f t="shared" ref="ET68" si="2758">+$D68*CT11</f>
        <v>188.79345902688647</v>
      </c>
      <c r="EU68" s="82">
        <f t="shared" ref="EU68" si="2759">+$D68*CU11</f>
        <v>179.35378607554216</v>
      </c>
      <c r="EV68" s="82">
        <f t="shared" ref="EV68" si="2760">+$D68*CV11</f>
        <v>170.38609677176504</v>
      </c>
      <c r="EW68" s="82">
        <f t="shared" ref="EW68" si="2761">+$D68*CW11</f>
        <v>161.86679193317678</v>
      </c>
      <c r="EX68" s="82">
        <f t="shared" ref="EX68" si="2762">+$D68*CX11</f>
        <v>153.77345233651795</v>
      </c>
      <c r="EY68" s="82">
        <f t="shared" ref="EY68" si="2763">+$D68*CY11</f>
        <v>146.08477971969205</v>
      </c>
      <c r="EZ68" s="82">
        <f t="shared" ref="EZ68" si="2764">+$D68*CZ11</f>
        <v>138.78054073370745</v>
      </c>
      <c r="FA68" s="82">
        <f t="shared" ref="FA68" si="2765">+$D68*DA11</f>
        <v>131.84151369702207</v>
      </c>
      <c r="FB68" s="82">
        <f t="shared" ref="FB68" si="2766">+$D68*DB11</f>
        <v>125.24943801217097</v>
      </c>
      <c r="FC68" s="82">
        <f t="shared" ref="FC68" si="2767">+$D68*DC11</f>
        <v>118.98696611156242</v>
      </c>
      <c r="FD68" s="82">
        <f t="shared" ref="FD68" si="2768">+$D68*DD11</f>
        <v>113.0376178059843</v>
      </c>
      <c r="FE68" s="82">
        <f t="shared" ref="FE68" si="2769">+$D68*DE11</f>
        <v>107.38573691568507</v>
      </c>
      <c r="FF68" s="82">
        <f t="shared" ref="FF68" si="2770">+$D68*DF11</f>
        <v>102.01645006990083</v>
      </c>
      <c r="FG68" s="82">
        <f t="shared" ref="FG68" si="2771">+$D68*DG11</f>
        <v>96.915627566405774</v>
      </c>
      <c r="FH68" s="82">
        <f t="shared" ref="FH68" si="2772">+$D68*DH11</f>
        <v>92.069846188085492</v>
      </c>
      <c r="FI68" s="82">
        <f t="shared" ref="FI68" si="2773">+$D68*DI11</f>
        <v>87.466353878681218</v>
      </c>
      <c r="FJ68" s="82">
        <f t="shared" ref="FJ68" si="2774">+$D68*DJ11</f>
        <v>83.093036184747163</v>
      </c>
      <c r="FK68" s="82">
        <f t="shared" ref="FK68" si="2775">+$D68*DK11</f>
        <v>78.938384375509798</v>
      </c>
      <c r="FL68" s="82">
        <f t="shared" ref="FL68" si="2776">+$D68*DL11</f>
        <v>74.991465156734307</v>
      </c>
      <c r="FM68" s="82">
        <f t="shared" ref="FM68" si="2777">+$D68*DM11</f>
        <v>71.241891898897592</v>
      </c>
      <c r="FN68" s="82">
        <f t="shared" ref="FN68" si="2778">+$D68*DN11</f>
        <v>67.679797303952725</v>
      </c>
      <c r="FO68" s="82">
        <f t="shared" ref="FO68" si="2779">+$D68*DO11</f>
        <v>64.295807438755077</v>
      </c>
      <c r="FP68" s="82">
        <f t="shared" ref="FP68" si="2780">+$D68*DP11</f>
        <v>61.081017066817324</v>
      </c>
      <c r="FQ68" s="82">
        <f t="shared" ref="FQ68" si="2781">+$D68*DQ11</f>
        <v>58.026966213476463</v>
      </c>
      <c r="FR68" s="82">
        <f t="shared" ref="FR68" si="2782">+$D68*DR11</f>
        <v>55.125617902802631</v>
      </c>
      <c r="FS68" s="82">
        <f t="shared" ref="FS68" si="2783">+$D68*DS11</f>
        <v>52.369337007662502</v>
      </c>
      <c r="FT68" s="82">
        <f t="shared" ref="FT68" si="2784">+$D68*DT11</f>
        <v>49.75087015727938</v>
      </c>
      <c r="FU68" s="82">
        <f t="shared" ref="FU68" si="2785">+$D68*DU11</f>
        <v>47.263326649415404</v>
      </c>
    </row>
    <row r="69" spans="1:16384">
      <c r="A69" s="79">
        <v>2005</v>
      </c>
      <c r="D69" s="98">
        <f>Data!CD69</f>
        <v>253.18224054271278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253.17422194674469</v>
      </c>
      <c r="BO69" s="82">
        <f t="shared" ref="BO69:CO69" si="2786">+$D69*N11</f>
        <v>252.37141966944134</v>
      </c>
      <c r="BP69" s="82">
        <f t="shared" si="2786"/>
        <v>251.55141423722966</v>
      </c>
      <c r="BQ69" s="82">
        <f t="shared" si="2786"/>
        <v>250.71293842416594</v>
      </c>
      <c r="BR69" s="82">
        <f t="shared" si="2786"/>
        <v>249.8543991892974</v>
      </c>
      <c r="BS69" s="82">
        <f t="shared" si="2786"/>
        <v>248.97377999141034</v>
      </c>
      <c r="BT69" s="82">
        <f t="shared" si="2786"/>
        <v>248.06852008858274</v>
      </c>
      <c r="BU69" s="82">
        <f t="shared" si="2786"/>
        <v>247.13536813204612</v>
      </c>
      <c r="BV69" s="82">
        <f t="shared" si="2786"/>
        <v>246.17020808435288</v>
      </c>
      <c r="BW69" s="82">
        <f t="shared" si="2786"/>
        <v>245.16785668422665</v>
      </c>
      <c r="BX69" s="82">
        <f t="shared" si="2786"/>
        <v>244.12183342647219</v>
      </c>
      <c r="BY69" s="82">
        <f t="shared" si="2786"/>
        <v>243.0241063806441</v>
      </c>
      <c r="BZ69" s="82">
        <f t="shared" si="2786"/>
        <v>241.86482014947595</v>
      </c>
      <c r="CA69" s="82">
        <f t="shared" si="2786"/>
        <v>240.63201581883072</v>
      </c>
      <c r="CB69" s="82">
        <f t="shared" si="2786"/>
        <v>239.31135674832043</v>
      </c>
      <c r="CC69" s="82">
        <f t="shared" si="2786"/>
        <v>237.88587827728441</v>
      </c>
      <c r="CD69" s="82">
        <f t="shared" si="2786"/>
        <v>236.33578355801802</v>
      </c>
      <c r="CE69" s="82">
        <f t="shared" si="2786"/>
        <v>234.63831136646385</v>
      </c>
      <c r="CF69" s="82">
        <f t="shared" si="2786"/>
        <v>232.76770439245993</v>
      </c>
      <c r="CG69" s="82">
        <f t="shared" si="2786"/>
        <v>230.69530764465273</v>
      </c>
      <c r="CH69" s="82">
        <f t="shared" si="2786"/>
        <v>228.38982568932042</v>
      </c>
      <c r="CI69" s="82">
        <f t="shared" si="2786"/>
        <v>225.81776401060384</v>
      </c>
      <c r="CJ69" s="82">
        <f t="shared" si="2786"/>
        <v>222.94407349739654</v>
      </c>
      <c r="CK69" s="82">
        <f t="shared" si="2786"/>
        <v>219.73300779838846</v>
      </c>
      <c r="CL69" s="82">
        <f t="shared" si="2786"/>
        <v>216.1491911781232</v>
      </c>
      <c r="CM69" s="82">
        <f t="shared" si="2786"/>
        <v>212.15888000423089</v>
      </c>
      <c r="CN69" s="82">
        <f t="shared" si="2786"/>
        <v>207.73138488321922</v>
      </c>
      <c r="CO69" s="82">
        <f t="shared" si="2786"/>
        <v>202.84060383923855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253.18224054271278</v>
      </c>
      <c r="EU69" s="82">
        <f t="shared" ref="EU69" si="2787">+$D69*CT11</f>
        <v>240.52312851557713</v>
      </c>
      <c r="EV69" s="82">
        <f t="shared" ref="EV69" si="2788">+$D69*CU11</f>
        <v>228.49697208979828</v>
      </c>
      <c r="EW69" s="82">
        <f t="shared" ref="EW69" si="2789">+$D69*CV11</f>
        <v>217.07212348530834</v>
      </c>
      <c r="EX69" s="82">
        <f t="shared" ref="EX69" si="2790">+$D69*CW11</f>
        <v>206.21851731104294</v>
      </c>
      <c r="EY69" s="82">
        <f t="shared" ref="EY69" si="2791">+$D69*CX11</f>
        <v>195.90759144549079</v>
      </c>
      <c r="EZ69" s="82">
        <f t="shared" ref="EZ69" si="2792">+$D69*CY11</f>
        <v>186.11221187321624</v>
      </c>
      <c r="FA69" s="82">
        <f t="shared" ref="FA69" si="2793">+$D69*CZ11</f>
        <v>176.80660127955542</v>
      </c>
      <c r="FB69" s="82">
        <f t="shared" ref="FB69" si="2794">+$D69*DA11</f>
        <v>167.96627121557768</v>
      </c>
      <c r="FC69" s="82">
        <f t="shared" ref="FC69" si="2795">+$D69*DB11</f>
        <v>159.56795765479876</v>
      </c>
      <c r="FD69" s="82">
        <f t="shared" ref="FD69" si="2796">+$D69*DC11</f>
        <v>151.58955977205886</v>
      </c>
      <c r="FE69" s="82">
        <f t="shared" ref="FE69" si="2797">+$D69*DD11</f>
        <v>144.01008178345589</v>
      </c>
      <c r="FF69" s="82">
        <f t="shared" ref="FF69" si="2798">+$D69*DE11</f>
        <v>136.80957769428309</v>
      </c>
      <c r="FG69" s="82">
        <f t="shared" ref="FG69" si="2799">+$D69*DF11</f>
        <v>129.96909880956895</v>
      </c>
      <c r="FH69" s="82">
        <f t="shared" ref="FH69" si="2800">+$D69*DG11</f>
        <v>123.47064386909048</v>
      </c>
      <c r="FI69" s="82">
        <f t="shared" ref="FI69" si="2801">+$D69*DH11</f>
        <v>117.29711167563597</v>
      </c>
      <c r="FJ69" s="82">
        <f t="shared" ref="FJ69" si="2802">+$D69*DI11</f>
        <v>111.43225609185417</v>
      </c>
      <c r="FK69" s="82">
        <f t="shared" ref="FK69" si="2803">+$D69*DJ11</f>
        <v>105.86064328726147</v>
      </c>
      <c r="FL69" s="82">
        <f t="shared" ref="FL69" si="2804">+$D69*DK11</f>
        <v>100.56761112289838</v>
      </c>
      <c r="FM69" s="82">
        <f t="shared" ref="FM69" si="2805">+$D69*DL11</f>
        <v>95.53923056675346</v>
      </c>
      <c r="FN69" s="82">
        <f t="shared" ref="FN69" si="2806">+$D69*DM11</f>
        <v>90.762269038415795</v>
      </c>
      <c r="FO69" s="82">
        <f t="shared" ref="FO69" si="2807">+$D69*DN11</f>
        <v>86.224155586495016</v>
      </c>
      <c r="FP69" s="82">
        <f t="shared" ref="FP69" si="2808">+$D69*DO11</f>
        <v>81.912947807170241</v>
      </c>
      <c r="FQ69" s="82">
        <f t="shared" ref="FQ69" si="2809">+$D69*DP11</f>
        <v>77.817300416811747</v>
      </c>
      <c r="FR69" s="82">
        <f t="shared" ref="FR69" si="2810">+$D69*DQ11</f>
        <v>73.926435395971154</v>
      </c>
      <c r="FS69" s="82">
        <f t="shared" ref="FS69" si="2811">+$D69*DR11</f>
        <v>70.230113626172582</v>
      </c>
      <c r="FT69" s="82">
        <f t="shared" ref="FT69" si="2812">+$D69*DS11</f>
        <v>66.718607944863962</v>
      </c>
      <c r="FU69" s="82">
        <f t="shared" ref="FU69" si="2813">+$D69*DT11</f>
        <v>63.382677547620766</v>
      </c>
    </row>
    <row r="70" spans="1:16384">
      <c r="A70" s="79">
        <v>2006</v>
      </c>
      <c r="D70" s="98">
        <f>Data!CD70</f>
        <v>384.66966286120265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384.65747989528433</v>
      </c>
      <c r="BP70" s="82">
        <f t="shared" ref="BP70:CO70" si="2814">+$D70*N11</f>
        <v>383.43775105216906</v>
      </c>
      <c r="BQ70" s="82">
        <f t="shared" si="2814"/>
        <v>382.19188478415174</v>
      </c>
      <c r="BR70" s="82">
        <f t="shared" si="2814"/>
        <v>380.9179557453806</v>
      </c>
      <c r="BS70" s="82">
        <f t="shared" si="2814"/>
        <v>379.61354356654027</v>
      </c>
      <c r="BT70" s="82">
        <f t="shared" si="2814"/>
        <v>378.27558443783442</v>
      </c>
      <c r="BU70" s="82">
        <f t="shared" si="2814"/>
        <v>376.90018772408388</v>
      </c>
      <c r="BV70" s="82">
        <f t="shared" si="2814"/>
        <v>375.4824135241646</v>
      </c>
      <c r="BW70" s="82">
        <f t="shared" si="2814"/>
        <v>374.01600818168311</v>
      </c>
      <c r="BX70" s="82">
        <f t="shared" si="2814"/>
        <v>372.49309656541607</v>
      </c>
      <c r="BY70" s="82">
        <f t="shared" si="2814"/>
        <v>370.90383259080681</v>
      </c>
      <c r="BZ70" s="82">
        <f t="shared" si="2814"/>
        <v>369.23601303234506</v>
      </c>
      <c r="CA70" s="82">
        <f t="shared" si="2814"/>
        <v>367.47466420018691</v>
      </c>
      <c r="CB70" s="82">
        <f t="shared" si="2814"/>
        <v>365.60161644918111</v>
      </c>
      <c r="CC70" s="82">
        <f t="shared" si="2814"/>
        <v>363.59508756185153</v>
      </c>
      <c r="CD70" s="82">
        <f t="shared" si="2814"/>
        <v>361.42930246691782</v>
      </c>
      <c r="CE70" s="82">
        <f t="shared" si="2814"/>
        <v>359.07418304074889</v>
      </c>
      <c r="CF70" s="82">
        <f t="shared" si="2814"/>
        <v>356.49514726698476</v>
      </c>
      <c r="CG70" s="82">
        <f t="shared" si="2814"/>
        <v>353.65306105867302</v>
      </c>
      <c r="CH70" s="82">
        <f t="shared" si="2814"/>
        <v>350.50438776869493</v>
      </c>
      <c r="CI70" s="82">
        <f t="shared" si="2814"/>
        <v>347.00157902275265</v>
      </c>
      <c r="CJ70" s="82">
        <f t="shared" si="2814"/>
        <v>343.09374529520016</v>
      </c>
      <c r="CK70" s="82">
        <f t="shared" si="2814"/>
        <v>338.72763510313717</v>
      </c>
      <c r="CL70" s="82">
        <f t="shared" si="2814"/>
        <v>333.84893761940026</v>
      </c>
      <c r="CM70" s="82">
        <f t="shared" si="2814"/>
        <v>328.40390510796215</v>
      </c>
      <c r="CN70" s="82">
        <f t="shared" si="2814"/>
        <v>322.34126955073594</v>
      </c>
      <c r="CO70" s="82">
        <f t="shared" si="2814"/>
        <v>315.61440335400579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384.66966286120265</v>
      </c>
      <c r="EV70" s="82">
        <f t="shared" ref="EV70" si="2815">+$D70*CT11</f>
        <v>365.43617971814251</v>
      </c>
      <c r="EW70" s="82">
        <f t="shared" ref="EW70" si="2816">+$D70*CU11</f>
        <v>347.1643707322354</v>
      </c>
      <c r="EX70" s="82">
        <f t="shared" ref="EX70" si="2817">+$D70*CV11</f>
        <v>329.80615219562355</v>
      </c>
      <c r="EY70" s="82">
        <f t="shared" ref="EY70" si="2818">+$D70*CW11</f>
        <v>313.31584458584246</v>
      </c>
      <c r="EZ70" s="82">
        <f t="shared" ref="EZ70" si="2819">+$D70*CX11</f>
        <v>297.6500523565503</v>
      </c>
      <c r="FA70" s="82">
        <f t="shared" ref="FA70" si="2820">+$D70*CY11</f>
        <v>282.76754973872278</v>
      </c>
      <c r="FB70" s="82">
        <f t="shared" ref="FB70" si="2821">+$D70*CZ11</f>
        <v>268.62917225178666</v>
      </c>
      <c r="FC70" s="82">
        <f t="shared" ref="FC70" si="2822">+$D70*DA11</f>
        <v>255.19771363919733</v>
      </c>
      <c r="FD70" s="82">
        <f t="shared" ref="FD70" si="2823">+$D70*DB11</f>
        <v>242.43782795723743</v>
      </c>
      <c r="FE70" s="82">
        <f t="shared" ref="FE70" si="2824">+$D70*DC11</f>
        <v>230.31593655937559</v>
      </c>
      <c r="FF70" s="82">
        <f t="shared" ref="FF70" si="2825">+$D70*DD11</f>
        <v>218.80013973140677</v>
      </c>
      <c r="FG70" s="82">
        <f t="shared" ref="FG70" si="2826">+$D70*DE11</f>
        <v>207.86013274483645</v>
      </c>
      <c r="FH70" s="82">
        <f t="shared" ref="FH70" si="2827">+$D70*DF11</f>
        <v>197.46712610759462</v>
      </c>
      <c r="FI70" s="82">
        <f t="shared" ref="FI70" si="2828">+$D70*DG11</f>
        <v>187.59376980221487</v>
      </c>
      <c r="FJ70" s="82">
        <f t="shared" ref="FJ70" si="2829">+$D70*DH11</f>
        <v>178.21408131210416</v>
      </c>
      <c r="FK70" s="82">
        <f t="shared" ref="FK70" si="2830">+$D70*DI11</f>
        <v>169.30337724649894</v>
      </c>
      <c r="FL70" s="82">
        <f t="shared" ref="FL70" si="2831">+$D70*DJ11</f>
        <v>160.83820838417398</v>
      </c>
      <c r="FM70" s="82">
        <f t="shared" ref="FM70" si="2832">+$D70*DK11</f>
        <v>152.79629796496528</v>
      </c>
      <c r="FN70" s="82">
        <f t="shared" ref="FN70" si="2833">+$D70*DL11</f>
        <v>145.15648306671702</v>
      </c>
      <c r="FO70" s="82">
        <f t="shared" ref="FO70" si="2834">+$D70*DM11</f>
        <v>137.89865891338115</v>
      </c>
      <c r="FP70" s="82">
        <f t="shared" ref="FP70" si="2835">+$D70*DN11</f>
        <v>131.00372596771211</v>
      </c>
      <c r="FQ70" s="82">
        <f t="shared" ref="FQ70" si="2836">+$D70*DO11</f>
        <v>124.4535396693265</v>
      </c>
      <c r="FR70" s="82">
        <f t="shared" ref="FR70" si="2837">+$D70*DP11</f>
        <v>118.23086268586019</v>
      </c>
      <c r="FS70" s="82">
        <f t="shared" ref="FS70" si="2838">+$D70*DQ11</f>
        <v>112.31931955156718</v>
      </c>
      <c r="FT70" s="82">
        <f t="shared" ref="FT70" si="2839">+$D70*DR11</f>
        <v>106.70335357398881</v>
      </c>
      <c r="FU70" s="82">
        <f t="shared" ref="FU70" si="2840">+$D70*DS11</f>
        <v>101.36818589528937</v>
      </c>
    </row>
    <row r="71" spans="1:16384">
      <c r="A71" s="79">
        <v>2007</v>
      </c>
      <c r="D71" s="98">
        <f>Data!CD71</f>
        <v>526.92146595529846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526.9047776981231</v>
      </c>
      <c r="BQ71" s="82">
        <f t="shared" ref="BQ71:CO71" si="2841">+$D71*N11</f>
        <v>525.23399007920409</v>
      </c>
      <c r="BR71" s="82">
        <f t="shared" si="2841"/>
        <v>523.52739935030434</v>
      </c>
      <c r="BS71" s="82">
        <f t="shared" si="2841"/>
        <v>521.78236816786216</v>
      </c>
      <c r="BT71" s="82">
        <f t="shared" si="2841"/>
        <v>519.99558110393787</v>
      </c>
      <c r="BU71" s="82">
        <f t="shared" si="2841"/>
        <v>518.16284134421232</v>
      </c>
      <c r="BV71" s="82">
        <f t="shared" si="2841"/>
        <v>516.27881948688946</v>
      </c>
      <c r="BW71" s="82">
        <f t="shared" si="2841"/>
        <v>514.33674884305856</v>
      </c>
      <c r="BX71" s="82">
        <f t="shared" si="2841"/>
        <v>512.32806313855622</v>
      </c>
      <c r="BY71" s="82">
        <f t="shared" si="2841"/>
        <v>510.24197499894302</v>
      </c>
      <c r="BZ71" s="82">
        <f t="shared" si="2841"/>
        <v>508.06499723297549</v>
      </c>
      <c r="CA71" s="82">
        <f t="shared" si="2841"/>
        <v>505.78041383183864</v>
      </c>
      <c r="CB71" s="82">
        <f t="shared" si="2841"/>
        <v>503.3677137977466</v>
      </c>
      <c r="CC71" s="82">
        <f t="shared" si="2841"/>
        <v>500.80200830534244</v>
      </c>
      <c r="CD71" s="82">
        <f t="shared" si="2841"/>
        <v>498.0534600186665</v>
      </c>
      <c r="CE71" s="82">
        <f t="shared" si="2841"/>
        <v>495.08676218063511</v>
      </c>
      <c r="CF71" s="82">
        <f t="shared" si="2841"/>
        <v>491.86071370229558</v>
      </c>
      <c r="CG71" s="82">
        <f t="shared" si="2841"/>
        <v>488.32794405117471</v>
      </c>
      <c r="CH71" s="82">
        <f t="shared" si="2841"/>
        <v>484.43484725712028</v>
      </c>
      <c r="CI71" s="82">
        <f t="shared" si="2841"/>
        <v>480.12178671205675</v>
      </c>
      <c r="CJ71" s="82">
        <f t="shared" si="2841"/>
        <v>475.32363053398842</v>
      </c>
      <c r="CK71" s="82">
        <f t="shared" si="2841"/>
        <v>469.97067012344911</v>
      </c>
      <c r="CL71" s="82">
        <f t="shared" si="2841"/>
        <v>463.9899614660203</v>
      </c>
      <c r="CM71" s="82">
        <f t="shared" si="2841"/>
        <v>457.30710945486328</v>
      </c>
      <c r="CN71" s="82">
        <f t="shared" si="2841"/>
        <v>449.84849030678544</v>
      </c>
      <c r="CO71" s="82">
        <f t="shared" si="2841"/>
        <v>441.54387696242873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526.92146595529846</v>
      </c>
      <c r="EW71" s="82">
        <f t="shared" ref="EW71" si="2842">+$D71*CT11</f>
        <v>500.57539265753348</v>
      </c>
      <c r="EX71" s="82">
        <f t="shared" ref="EX71" si="2843">+$D71*CU11</f>
        <v>475.54662302465687</v>
      </c>
      <c r="EY71" s="82">
        <f t="shared" ref="EY71" si="2844">+$D71*CV11</f>
        <v>451.76929187342398</v>
      </c>
      <c r="EZ71" s="82">
        <f t="shared" ref="EZ71" si="2845">+$D71*CW11</f>
        <v>429.1808272797528</v>
      </c>
      <c r="FA71" s="82">
        <f t="shared" ref="FA71" si="2846">+$D71*CX11</f>
        <v>407.72178591576517</v>
      </c>
      <c r="FB71" s="82">
        <f t="shared" ref="FB71" si="2847">+$D71*CY11</f>
        <v>387.33569661997689</v>
      </c>
      <c r="FC71" s="82">
        <f t="shared" ref="FC71" si="2848">+$D71*CZ11</f>
        <v>367.96891178897806</v>
      </c>
      <c r="FD71" s="82">
        <f t="shared" ref="FD71" si="2849">+$D71*DA11</f>
        <v>349.57046619952916</v>
      </c>
      <c r="FE71" s="82">
        <f t="shared" ref="FE71" si="2850">+$D71*DB11</f>
        <v>332.09194288955268</v>
      </c>
      <c r="FF71" s="82">
        <f t="shared" ref="FF71" si="2851">+$D71*DC11</f>
        <v>315.48734574507506</v>
      </c>
      <c r="FG71" s="82">
        <f t="shared" ref="FG71" si="2852">+$D71*DD11</f>
        <v>299.71297845782129</v>
      </c>
      <c r="FH71" s="82">
        <f t="shared" ref="FH71" si="2853">+$D71*DE11</f>
        <v>284.72732953493022</v>
      </c>
      <c r="FI71" s="82">
        <f t="shared" ref="FI71" si="2854">+$D71*DF11</f>
        <v>270.4909630581837</v>
      </c>
      <c r="FJ71" s="82">
        <f t="shared" ref="FJ71" si="2855">+$D71*DG11</f>
        <v>256.96641490527452</v>
      </c>
      <c r="FK71" s="82">
        <f t="shared" ref="FK71" si="2856">+$D71*DH11</f>
        <v>244.1180941600108</v>
      </c>
      <c r="FL71" s="82">
        <f t="shared" ref="FL71" si="2857">+$D71*DI11</f>
        <v>231.91218945201027</v>
      </c>
      <c r="FM71" s="82">
        <f t="shared" ref="FM71" si="2858">+$D71*DJ11</f>
        <v>220.31657997940974</v>
      </c>
      <c r="FN71" s="82">
        <f t="shared" ref="FN71" si="2859">+$D71*DK11</f>
        <v>209.30075098043923</v>
      </c>
      <c r="FO71" s="82">
        <f t="shared" ref="FO71" si="2860">+$D71*DL11</f>
        <v>198.83571343141728</v>
      </c>
      <c r="FP71" s="82">
        <f t="shared" ref="FP71" si="2861">+$D71*DM11</f>
        <v>188.89392775984641</v>
      </c>
      <c r="FQ71" s="82">
        <f t="shared" ref="FQ71" si="2862">+$D71*DN11</f>
        <v>179.44923137185413</v>
      </c>
      <c r="FR71" s="82">
        <f t="shared" ref="FR71" si="2863">+$D71*DO11</f>
        <v>170.47676980326139</v>
      </c>
      <c r="FS71" s="82">
        <f t="shared" ref="FS71" si="2864">+$D71*DP11</f>
        <v>161.95293131309833</v>
      </c>
      <c r="FT71" s="82">
        <f t="shared" ref="FT71" si="2865">+$D71*DQ11</f>
        <v>153.85528474744342</v>
      </c>
      <c r="FU71" s="82">
        <f t="shared" ref="FU71" si="2866">+$D71*DR11</f>
        <v>146.16252051007123</v>
      </c>
    </row>
    <row r="72" spans="1:16384">
      <c r="A72" s="79">
        <v>2008</v>
      </c>
      <c r="D72" s="98">
        <f>Data!CD72</f>
        <v>646.00421632329687</v>
      </c>
      <c r="BQ72" s="82">
        <f>+$D72*M11</f>
        <v>645.98375656753649</v>
      </c>
      <c r="BR72" s="82">
        <f t="shared" ref="BR72:CO72" si="2867">+$D72*N11</f>
        <v>643.93537570598698</v>
      </c>
      <c r="BS72" s="82">
        <f t="shared" si="2867"/>
        <v>641.84310033358634</v>
      </c>
      <c r="BT72" s="82">
        <f t="shared" si="2867"/>
        <v>639.70369707464056</v>
      </c>
      <c r="BU72" s="82">
        <f t="shared" si="2867"/>
        <v>637.51310122393943</v>
      </c>
      <c r="BV72" s="82">
        <f t="shared" si="2867"/>
        <v>635.26616749908248</v>
      </c>
      <c r="BW72" s="82">
        <f t="shared" si="2867"/>
        <v>632.95636206864833</v>
      </c>
      <c r="BX72" s="82">
        <f t="shared" si="2867"/>
        <v>630.5753889913077</v>
      </c>
      <c r="BY72" s="82">
        <f t="shared" si="2867"/>
        <v>628.11274603933703</v>
      </c>
      <c r="BZ72" s="82">
        <f t="shared" si="2867"/>
        <v>625.55520792240168</v>
      </c>
      <c r="CA72" s="82">
        <f t="shared" si="2867"/>
        <v>622.8862393824553</v>
      </c>
      <c r="CB72" s="82">
        <f t="shared" si="2867"/>
        <v>620.08534664030651</v>
      </c>
      <c r="CC72" s="82">
        <f t="shared" si="2867"/>
        <v>617.12738327109525</v>
      </c>
      <c r="CD72" s="82">
        <f t="shared" si="2867"/>
        <v>613.98183564583019</v>
      </c>
      <c r="CE72" s="82">
        <f t="shared" si="2867"/>
        <v>610.61212327561623</v>
      </c>
      <c r="CF72" s="82">
        <f t="shared" si="2867"/>
        <v>606.97496017684034</v>
      </c>
      <c r="CG72" s="82">
        <f t="shared" si="2867"/>
        <v>603.01983393180808</v>
      </c>
      <c r="CH72" s="82">
        <f t="shared" si="2867"/>
        <v>598.68866840264241</v>
      </c>
      <c r="CI72" s="82">
        <f t="shared" si="2867"/>
        <v>593.91574282263343</v>
      </c>
      <c r="CJ72" s="82">
        <f t="shared" si="2867"/>
        <v>588.62794288015562</v>
      </c>
      <c r="CK72" s="82">
        <f t="shared" si="2867"/>
        <v>582.74541707341098</v>
      </c>
      <c r="CL72" s="82">
        <f t="shared" si="2867"/>
        <v>576.18270285801884</v>
      </c>
      <c r="CM72" s="82">
        <f t="shared" si="2867"/>
        <v>568.85037108008362</v>
      </c>
      <c r="CN72" s="82">
        <f t="shared" si="2867"/>
        <v>560.65721355053574</v>
      </c>
      <c r="CO72" s="82">
        <f t="shared" si="2867"/>
        <v>551.5129677208987</v>
      </c>
      <c r="EW72" s="82">
        <f>+$D72*CS11</f>
        <v>646.00421632329687</v>
      </c>
      <c r="EX72" s="82">
        <f t="shared" ref="EX72" si="2868">+$D72*CT11</f>
        <v>613.70400550713202</v>
      </c>
      <c r="EY72" s="82">
        <f t="shared" ref="EY72" si="2869">+$D72*CU11</f>
        <v>583.01880523177545</v>
      </c>
      <c r="EZ72" s="82">
        <f t="shared" ref="EZ72" si="2870">+$D72*CV11</f>
        <v>553.86786497018659</v>
      </c>
      <c r="FA72" s="82">
        <f t="shared" ref="FA72" si="2871">+$D72*CW11</f>
        <v>526.17447172167726</v>
      </c>
      <c r="FB72" s="82">
        <f t="shared" ref="FB72" si="2872">+$D72*CX11</f>
        <v>499.86574813559344</v>
      </c>
      <c r="FC72" s="82">
        <f t="shared" ref="FC72" si="2873">+$D72*CY11</f>
        <v>474.87246072881373</v>
      </c>
      <c r="FD72" s="82">
        <f t="shared" ref="FD72" si="2874">+$D72*CZ11</f>
        <v>451.12883769237305</v>
      </c>
      <c r="FE72" s="82">
        <f t="shared" ref="FE72" si="2875">+$D72*DA11</f>
        <v>428.57239580775445</v>
      </c>
      <c r="FF72" s="82">
        <f t="shared" ref="FF72" si="2876">+$D72*DB11</f>
        <v>407.14377601736669</v>
      </c>
      <c r="FG72" s="82">
        <f t="shared" ref="FG72" si="2877">+$D72*DC11</f>
        <v>386.78658721649839</v>
      </c>
      <c r="FH72" s="82">
        <f t="shared" ref="FH72" si="2878">+$D72*DD11</f>
        <v>367.4472578556734</v>
      </c>
      <c r="FI72" s="82">
        <f t="shared" ref="FI72" si="2879">+$D72*DE11</f>
        <v>349.07489496288974</v>
      </c>
      <c r="FJ72" s="82">
        <f t="shared" ref="FJ72" si="2880">+$D72*DF11</f>
        <v>331.62115021474523</v>
      </c>
      <c r="FK72" s="82">
        <f t="shared" ref="FK72" si="2881">+$D72*DG11</f>
        <v>315.04009270400798</v>
      </c>
      <c r="FL72" s="82">
        <f t="shared" ref="FL72" si="2882">+$D72*DH11</f>
        <v>299.28808806880761</v>
      </c>
      <c r="FM72" s="82">
        <f t="shared" ref="FM72" si="2883">+$D72*DI11</f>
        <v>284.32368366536724</v>
      </c>
      <c r="FN72" s="82">
        <f t="shared" ref="FN72" si="2884">+$D72*DJ11</f>
        <v>270.10749948209883</v>
      </c>
      <c r="FO72" s="82">
        <f t="shared" ref="FO72" si="2885">+$D72*DK11</f>
        <v>256.60212450799389</v>
      </c>
      <c r="FP72" s="82">
        <f t="shared" ref="FP72" si="2886">+$D72*DL11</f>
        <v>243.77201828259419</v>
      </c>
      <c r="FQ72" s="82">
        <f t="shared" ref="FQ72" si="2887">+$D72*DM11</f>
        <v>231.5834173684645</v>
      </c>
      <c r="FR72" s="82">
        <f t="shared" ref="FR72" si="2888">+$D72*DN11</f>
        <v>220.00424650004129</v>
      </c>
      <c r="FS72" s="82">
        <f t="shared" ref="FS72" si="2889">+$D72*DO11</f>
        <v>209.00403417503918</v>
      </c>
      <c r="FT72" s="82">
        <f t="shared" ref="FT72" si="2890">+$D72*DP11</f>
        <v>198.55383246628725</v>
      </c>
      <c r="FU72" s="82">
        <f t="shared" ref="FU72" si="2891">+$D72*DQ11</f>
        <v>188.62614084297289</v>
      </c>
    </row>
    <row r="73" spans="1:16384">
      <c r="A73" s="79">
        <v>2009</v>
      </c>
      <c r="D73" s="98">
        <f>Data!CD73</f>
        <v>689.66279610525919</v>
      </c>
      <c r="BR73" s="82">
        <f>+$D73*M11</f>
        <v>689.6409536280604</v>
      </c>
      <c r="BS73" s="82">
        <f t="shared" ref="BS73:CO73" si="2892">+$D73*N11</f>
        <v>687.45413806746706</v>
      </c>
      <c r="BT73" s="82">
        <f t="shared" si="2892"/>
        <v>685.2204614952542</v>
      </c>
      <c r="BU73" s="82">
        <f t="shared" si="2892"/>
        <v>682.93647201611623</v>
      </c>
      <c r="BV73" s="82">
        <f t="shared" si="2892"/>
        <v>680.59783022190379</v>
      </c>
      <c r="BW73" s="82">
        <f t="shared" si="2892"/>
        <v>678.19904309917001</v>
      </c>
      <c r="BX73" s="82">
        <f t="shared" si="2892"/>
        <v>675.7331352438332</v>
      </c>
      <c r="BY73" s="82">
        <f t="shared" si="2892"/>
        <v>673.19125005411126</v>
      </c>
      <c r="BZ73" s="82">
        <f t="shared" si="2892"/>
        <v>670.56217553547845</v>
      </c>
      <c r="CA73" s="82">
        <f t="shared" si="2892"/>
        <v>667.83179259941915</v>
      </c>
      <c r="CB73" s="82">
        <f t="shared" si="2892"/>
        <v>664.98244849381479</v>
      </c>
      <c r="CC73" s="82">
        <f t="shared" si="2892"/>
        <v>661.99226441864687</v>
      </c>
      <c r="CD73" s="82">
        <f t="shared" si="2892"/>
        <v>658.83439449080379</v>
      </c>
      <c r="CE73" s="82">
        <f t="shared" si="2892"/>
        <v>655.47626289397078</v>
      </c>
      <c r="CF73" s="82">
        <f t="shared" si="2892"/>
        <v>651.87881693837176</v>
      </c>
      <c r="CG73" s="82">
        <f t="shared" si="2892"/>
        <v>647.99584526541707</v>
      </c>
      <c r="CH73" s="82">
        <f t="shared" si="2892"/>
        <v>643.77342170195664</v>
      </c>
      <c r="CI73" s="82">
        <f t="shared" si="2892"/>
        <v>639.1495451795405</v>
      </c>
      <c r="CJ73" s="82">
        <f t="shared" si="2892"/>
        <v>634.05405335775959</v>
      </c>
      <c r="CK73" s="82">
        <f t="shared" si="2892"/>
        <v>628.40889067704211</v>
      </c>
      <c r="CL73" s="82">
        <f t="shared" si="2892"/>
        <v>622.1288090714902</v>
      </c>
      <c r="CM73" s="82">
        <f t="shared" si="2892"/>
        <v>615.12257022434017</v>
      </c>
      <c r="CN73" s="82">
        <f t="shared" si="2892"/>
        <v>607.29470113592606</v>
      </c>
      <c r="CO73" s="82">
        <f t="shared" si="2892"/>
        <v>598.54782953976451</v>
      </c>
      <c r="EX73" s="82">
        <f>+$D73*CS11</f>
        <v>689.66279610525919</v>
      </c>
      <c r="EY73" s="82">
        <f t="shared" ref="EY73" si="2893">+$D73*CT11</f>
        <v>655.17965629999617</v>
      </c>
      <c r="EZ73" s="82">
        <f t="shared" ref="EZ73" si="2894">+$D73*CU11</f>
        <v>622.42067348499643</v>
      </c>
      <c r="FA73" s="82">
        <f t="shared" ref="FA73" si="2895">+$D73*CV11</f>
        <v>591.2996398107465</v>
      </c>
      <c r="FB73" s="82">
        <f t="shared" ref="FB73" si="2896">+$D73*CW11</f>
        <v>561.73465782020924</v>
      </c>
      <c r="FC73" s="82">
        <f t="shared" ref="FC73" si="2897">+$D73*CX11</f>
        <v>533.64792492919878</v>
      </c>
      <c r="FD73" s="82">
        <f t="shared" ref="FD73" si="2898">+$D73*CY11</f>
        <v>506.96552868273881</v>
      </c>
      <c r="FE73" s="82">
        <f t="shared" ref="FE73" si="2899">+$D73*CZ11</f>
        <v>481.61725224860186</v>
      </c>
      <c r="FF73" s="82">
        <f t="shared" ref="FF73" si="2900">+$D73*DA11</f>
        <v>457.5363896361718</v>
      </c>
      <c r="FG73" s="82">
        <f t="shared" ref="FG73" si="2901">+$D73*DB11</f>
        <v>434.65957015436317</v>
      </c>
      <c r="FH73" s="82">
        <f t="shared" ref="FH73" si="2902">+$D73*DC11</f>
        <v>412.92659164664508</v>
      </c>
      <c r="FI73" s="82">
        <f t="shared" ref="FI73" si="2903">+$D73*DD11</f>
        <v>392.28026206431275</v>
      </c>
      <c r="FJ73" s="82">
        <f t="shared" ref="FJ73" si="2904">+$D73*DE11</f>
        <v>372.6662489610971</v>
      </c>
      <c r="FK73" s="82">
        <f t="shared" ref="FK73" si="2905">+$D73*DF11</f>
        <v>354.03293651304227</v>
      </c>
      <c r="FL73" s="82">
        <f t="shared" ref="FL73" si="2906">+$D73*DG11</f>
        <v>336.33128968739015</v>
      </c>
      <c r="FM73" s="82">
        <f t="shared" ref="FM73" si="2907">+$D73*DH11</f>
        <v>319.51472520302065</v>
      </c>
      <c r="FN73" s="82">
        <f t="shared" ref="FN73" si="2908">+$D73*DI11</f>
        <v>303.53898894286959</v>
      </c>
      <c r="FO73" s="82">
        <f t="shared" ref="FO73" si="2909">+$D73*DJ11</f>
        <v>288.36203949572615</v>
      </c>
      <c r="FP73" s="82">
        <f t="shared" ref="FP73" si="2910">+$D73*DK11</f>
        <v>273.94393752093981</v>
      </c>
      <c r="FQ73" s="82">
        <f t="shared" ref="FQ73" si="2911">+$D73*DL11</f>
        <v>260.24674064489284</v>
      </c>
      <c r="FR73" s="82">
        <f t="shared" ref="FR73" si="2912">+$D73*DM11</f>
        <v>247.23440361264818</v>
      </c>
      <c r="FS73" s="82">
        <f t="shared" ref="FS73" si="2913">+$D73*DN11</f>
        <v>234.8726834320158</v>
      </c>
      <c r="FT73" s="82">
        <f t="shared" ref="FT73" si="2914">+$D73*DO11</f>
        <v>223.12904926041497</v>
      </c>
      <c r="FU73" s="82">
        <f t="shared" ref="FU73" si="2915">+$D73*DP11</f>
        <v>211.97259679739423</v>
      </c>
    </row>
    <row r="74" spans="1:16384">
      <c r="A74" s="79">
        <v>2010</v>
      </c>
      <c r="D74" s="98">
        <f>Data!CD74</f>
        <v>767.8108053251367</v>
      </c>
      <c r="F74" s="79" t="s">
        <v>198</v>
      </c>
      <c r="N74" s="79" t="s">
        <v>199</v>
      </c>
      <c r="BS74" s="82">
        <f>+$D74*M11</f>
        <v>767.78648780343917</v>
      </c>
      <c r="BT74" s="82">
        <f t="shared" ref="BT74:CO74" si="2916">+$D74*N11</f>
        <v>765.35187682230617</v>
      </c>
      <c r="BU74" s="82">
        <f t="shared" si="2916"/>
        <v>762.86509485083843</v>
      </c>
      <c r="BV74" s="82">
        <f t="shared" si="2916"/>
        <v>760.32229884787193</v>
      </c>
      <c r="BW74" s="82">
        <f t="shared" si="2916"/>
        <v>757.71865769233659</v>
      </c>
      <c r="BX74" s="82">
        <f t="shared" si="2916"/>
        <v>755.04805593897083</v>
      </c>
      <c r="BY74" s="82">
        <f t="shared" si="2916"/>
        <v>752.30272777721405</v>
      </c>
      <c r="BZ74" s="82">
        <f t="shared" si="2916"/>
        <v>749.47281303397108</v>
      </c>
      <c r="CA74" s="82">
        <f t="shared" si="2916"/>
        <v>746.54582924593569</v>
      </c>
      <c r="CB74" s="82">
        <f t="shared" si="2916"/>
        <v>743.50605744322161</v>
      </c>
      <c r="CC74" s="82">
        <f t="shared" si="2916"/>
        <v>740.33384458104103</v>
      </c>
      <c r="CD74" s="82">
        <f t="shared" si="2916"/>
        <v>737.00483269901588</v>
      </c>
      <c r="CE74" s="82">
        <f t="shared" si="2916"/>
        <v>733.48913391679662</v>
      </c>
      <c r="CF74" s="82">
        <f t="shared" si="2916"/>
        <v>729.75048114284209</v>
      </c>
      <c r="CG74" s="82">
        <f t="shared" si="2916"/>
        <v>725.74539649585097</v>
      </c>
      <c r="CH74" s="82">
        <f t="shared" si="2916"/>
        <v>721.42243225288632</v>
      </c>
      <c r="CI74" s="82">
        <f t="shared" si="2916"/>
        <v>716.72155168488553</v>
      </c>
      <c r="CJ74" s="82">
        <f t="shared" si="2916"/>
        <v>711.57372817396129</v>
      </c>
      <c r="CK74" s="82">
        <f t="shared" si="2916"/>
        <v>705.90084904911419</v>
      </c>
      <c r="CL74" s="82">
        <f t="shared" si="2916"/>
        <v>699.61601401299095</v>
      </c>
      <c r="CM74" s="82">
        <f t="shared" si="2916"/>
        <v>692.62431525484817</v>
      </c>
      <c r="CN74" s="82">
        <f t="shared" si="2916"/>
        <v>684.82417593761943</v>
      </c>
      <c r="CO74" s="82">
        <f t="shared" si="2916"/>
        <v>676.10930469518451</v>
      </c>
      <c r="EY74" s="82">
        <f>+$D74*CS11</f>
        <v>767.8108053251367</v>
      </c>
      <c r="EZ74" s="82">
        <f t="shared" ref="EZ74" si="2917">+$D74*CT11</f>
        <v>729.42026505887986</v>
      </c>
      <c r="FA74" s="82">
        <f t="shared" ref="FA74" si="2918">+$D74*CU11</f>
        <v>692.94925180593589</v>
      </c>
      <c r="FB74" s="82">
        <f t="shared" ref="FB74" si="2919">+$D74*CV11</f>
        <v>658.30178921563902</v>
      </c>
      <c r="FC74" s="82">
        <f t="shared" ref="FC74" si="2920">+$D74*CW11</f>
        <v>625.38669975485709</v>
      </c>
      <c r="FD74" s="82">
        <f t="shared" ref="FD74" si="2921">+$D74*CX11</f>
        <v>594.11736476711428</v>
      </c>
      <c r="FE74" s="82">
        <f t="shared" ref="FE74" si="2922">+$D74*CY11</f>
        <v>564.41149652875845</v>
      </c>
      <c r="FF74" s="82">
        <f t="shared" ref="FF74" si="2923">+$D74*CZ11</f>
        <v>536.19092170232057</v>
      </c>
      <c r="FG74" s="82">
        <f t="shared" ref="FG74" si="2924">+$D74*DA11</f>
        <v>509.38137561720458</v>
      </c>
      <c r="FH74" s="82">
        <f t="shared" ref="FH74" si="2925">+$D74*DB11</f>
        <v>483.91230683634433</v>
      </c>
      <c r="FI74" s="82">
        <f t="shared" ref="FI74" si="2926">+$D74*DC11</f>
        <v>459.71669149452714</v>
      </c>
      <c r="FJ74" s="82">
        <f t="shared" ref="FJ74" si="2927">+$D74*DD11</f>
        <v>436.73085691980071</v>
      </c>
      <c r="FK74" s="82">
        <f t="shared" ref="FK74" si="2928">+$D74*DE11</f>
        <v>414.89431407381068</v>
      </c>
      <c r="FL74" s="82">
        <f t="shared" ref="FL74" si="2929">+$D74*DF11</f>
        <v>394.14959837012015</v>
      </c>
      <c r="FM74" s="82">
        <f t="shared" ref="FM74" si="2930">+$D74*DG11</f>
        <v>374.44211845161414</v>
      </c>
      <c r="FN74" s="82">
        <f t="shared" ref="FN74" si="2931">+$D74*DH11</f>
        <v>355.72001252903345</v>
      </c>
      <c r="FO74" s="82">
        <f t="shared" ref="FO74" si="2932">+$D74*DI11</f>
        <v>337.93401190258174</v>
      </c>
      <c r="FP74" s="82">
        <f t="shared" ref="FP74" si="2933">+$D74*DJ11</f>
        <v>321.03731130745268</v>
      </c>
      <c r="FQ74" s="82">
        <f t="shared" ref="FQ74" si="2934">+$D74*DK11</f>
        <v>304.98544574208006</v>
      </c>
      <c r="FR74" s="82">
        <f t="shared" ref="FR74" si="2935">+$D74*DL11</f>
        <v>289.73617345497604</v>
      </c>
      <c r="FS74" s="82">
        <f t="shared" ref="FS74" si="2936">+$D74*DM11</f>
        <v>275.24936478222725</v>
      </c>
      <c r="FT74" s="82">
        <f t="shared" ref="FT74" si="2937">+$D74*DN11</f>
        <v>261.4868965431159</v>
      </c>
      <c r="FU74" s="82">
        <f t="shared" ref="FU74" si="2938">+$D74*DO11</f>
        <v>248.41255171596006</v>
      </c>
    </row>
    <row r="75" spans="1:16384">
      <c r="A75" s="79">
        <v>2011</v>
      </c>
      <c r="D75" s="98">
        <f>Data!CD75</f>
        <v>875.87818324697514</v>
      </c>
      <c r="BT75" s="82">
        <f>+$D75*M11</f>
        <v>875.85044309721718</v>
      </c>
      <c r="BU75" s="82">
        <f t="shared" ref="BU75:CO75" si="2939">+$D75*N11</f>
        <v>873.07316693975952</v>
      </c>
      <c r="BV75" s="82">
        <f t="shared" si="2939"/>
        <v>870.23637686049221</v>
      </c>
      <c r="BW75" s="82">
        <f t="shared" si="2939"/>
        <v>867.33568892018275</v>
      </c>
      <c r="BX75" s="82">
        <f t="shared" si="2939"/>
        <v>864.36559203000991</v>
      </c>
      <c r="BY75" s="82">
        <f t="shared" si="2939"/>
        <v>861.31911001166463</v>
      </c>
      <c r="BZ75" s="82">
        <f t="shared" si="2939"/>
        <v>858.18738403690702</v>
      </c>
      <c r="CA75" s="82">
        <f t="shared" si="2939"/>
        <v>854.95916613887175</v>
      </c>
      <c r="CB75" s="82">
        <f t="shared" si="2939"/>
        <v>851.62021697994169</v>
      </c>
      <c r="CC75" s="82">
        <f t="shared" si="2939"/>
        <v>848.15260518601917</v>
      </c>
      <c r="CD75" s="82">
        <f t="shared" si="2939"/>
        <v>844.53391159727391</v>
      </c>
      <c r="CE75" s="82">
        <f t="shared" si="2939"/>
        <v>840.73634993362805</v>
      </c>
      <c r="CF75" s="82">
        <f t="shared" si="2939"/>
        <v>836.72582567314987</v>
      </c>
      <c r="CG75" s="82">
        <f t="shared" si="2939"/>
        <v>832.46096722529842</v>
      </c>
      <c r="CH75" s="82">
        <f t="shared" si="2939"/>
        <v>827.89217730983023</v>
      </c>
      <c r="CI75" s="82">
        <f t="shared" si="2939"/>
        <v>822.96076707034274</v>
      </c>
      <c r="CJ75" s="82">
        <f t="shared" si="2939"/>
        <v>817.59824976398875</v>
      </c>
      <c r="CK75" s="82">
        <f t="shared" si="2939"/>
        <v>811.72588345557904</v>
      </c>
      <c r="CL75" s="82">
        <f t="shared" si="2939"/>
        <v>805.25456131841952</v>
      </c>
      <c r="CM75" s="82">
        <f t="shared" si="2939"/>
        <v>798.08515206386289</v>
      </c>
      <c r="CN75" s="82">
        <f t="shared" si="2939"/>
        <v>790.10938985314624</v>
      </c>
      <c r="CO75" s="82">
        <f t="shared" si="2939"/>
        <v>781.21140117303821</v>
      </c>
      <c r="EZ75" s="82">
        <f>+$D75*CS11</f>
        <v>875.87818324697514</v>
      </c>
      <c r="FA75" s="82">
        <f t="shared" ref="FA75" si="2940">+$D75*CT11</f>
        <v>832.08427408462637</v>
      </c>
      <c r="FB75" s="82">
        <f t="shared" ref="FB75" si="2941">+$D75*CU11</f>
        <v>790.480060380395</v>
      </c>
      <c r="FC75" s="82">
        <f t="shared" ref="FC75" si="2942">+$D75*CV11</f>
        <v>750.9560573613752</v>
      </c>
      <c r="FD75" s="82">
        <f t="shared" ref="FD75" si="2943">+$D75*CW11</f>
        <v>713.40825449330657</v>
      </c>
      <c r="FE75" s="82">
        <f t="shared" ref="FE75" si="2944">+$D75*CX11</f>
        <v>677.73784176864126</v>
      </c>
      <c r="FF75" s="82">
        <f t="shared" ref="FF75" si="2945">+$D75*CY11</f>
        <v>643.85094968020906</v>
      </c>
      <c r="FG75" s="82">
        <f t="shared" ref="FG75" si="2946">+$D75*CZ11</f>
        <v>611.65840219619861</v>
      </c>
      <c r="FH75" s="82">
        <f t="shared" ref="FH75" si="2947">+$D75*DA11</f>
        <v>581.07548208638877</v>
      </c>
      <c r="FI75" s="82">
        <f t="shared" ref="FI75" si="2948">+$D75*DB11</f>
        <v>552.0217079820693</v>
      </c>
      <c r="FJ75" s="82">
        <f t="shared" ref="FJ75" si="2949">+$D75*DC11</f>
        <v>524.42062258296585</v>
      </c>
      <c r="FK75" s="82">
        <f t="shared" ref="FK75" si="2950">+$D75*DD11</f>
        <v>498.1995914538175</v>
      </c>
      <c r="FL75" s="82">
        <f t="shared" ref="FL75" si="2951">+$D75*DE11</f>
        <v>473.28961188112663</v>
      </c>
      <c r="FM75" s="82">
        <f t="shared" ref="FM75" si="2952">+$D75*DF11</f>
        <v>449.6251312870703</v>
      </c>
      <c r="FN75" s="82">
        <f t="shared" ref="FN75" si="2953">+$D75*DG11</f>
        <v>427.14387472271676</v>
      </c>
      <c r="FO75" s="82">
        <f t="shared" ref="FO75" si="2954">+$D75*DH11</f>
        <v>405.78668098658096</v>
      </c>
      <c r="FP75" s="82">
        <f t="shared" ref="FP75" si="2955">+$D75*DI11</f>
        <v>385.4973469372519</v>
      </c>
      <c r="FQ75" s="82">
        <f t="shared" ref="FQ75" si="2956">+$D75*DJ11</f>
        <v>366.2224795903893</v>
      </c>
      <c r="FR75" s="82">
        <f t="shared" ref="FR75" si="2957">+$D75*DK11</f>
        <v>347.9113556108698</v>
      </c>
      <c r="FS75" s="82">
        <f t="shared" ref="FS75" si="2958">+$D75*DL11</f>
        <v>330.5157878303263</v>
      </c>
      <c r="FT75" s="82">
        <f t="shared" ref="FT75" si="2959">+$D75*DM11</f>
        <v>313.98999843881001</v>
      </c>
      <c r="FU75" s="82">
        <f t="shared" ref="FU75" si="2960">+$D75*DN11</f>
        <v>298.29049851686955</v>
      </c>
    </row>
    <row r="76" spans="1:16384">
      <c r="A76" s="79">
        <v>2012</v>
      </c>
      <c r="D76" s="98">
        <f>Data!CD76</f>
        <v>907.52805608120741</v>
      </c>
      <c r="BU76" s="82">
        <f>+$D76*M11</f>
        <v>907.49931354067292</v>
      </c>
      <c r="BV76" s="82">
        <f t="shared" ref="BV76:CO76" si="2961">+$D76*N11</f>
        <v>904.62168046270915</v>
      </c>
      <c r="BW76" s="82">
        <f t="shared" si="2961"/>
        <v>901.68238292637375</v>
      </c>
      <c r="BX76" s="82">
        <f t="shared" si="2961"/>
        <v>898.67687857871601</v>
      </c>
      <c r="BY76" s="82">
        <f t="shared" si="2961"/>
        <v>895.59945718762822</v>
      </c>
      <c r="BZ76" s="82">
        <f t="shared" si="2961"/>
        <v>892.44289049048098</v>
      </c>
      <c r="CA76" s="82">
        <f t="shared" si="2961"/>
        <v>889.19799954512746</v>
      </c>
      <c r="CB76" s="82">
        <f t="shared" si="2961"/>
        <v>885.85312993923105</v>
      </c>
      <c r="CC76" s="82">
        <f t="shared" si="2961"/>
        <v>882.39352779647129</v>
      </c>
      <c r="CD76" s="82">
        <f t="shared" si="2961"/>
        <v>878.80061379224685</v>
      </c>
      <c r="CE76" s="82">
        <f t="shared" si="2961"/>
        <v>875.05115865001108</v>
      </c>
      <c r="CF76" s="82">
        <f t="shared" si="2961"/>
        <v>871.11637203198973</v>
      </c>
      <c r="CG76" s="82">
        <f t="shared" si="2961"/>
        <v>866.96092741012944</v>
      </c>
      <c r="CH76" s="82">
        <f t="shared" si="2961"/>
        <v>862.5419582307718</v>
      </c>
      <c r="CI76" s="82">
        <f t="shared" si="2961"/>
        <v>857.80807501512027</v>
      </c>
      <c r="CJ76" s="82">
        <f t="shared" si="2961"/>
        <v>852.69846818396229</v>
      </c>
      <c r="CK76" s="82">
        <f t="shared" si="2961"/>
        <v>847.14217622484978</v>
      </c>
      <c r="CL76" s="82">
        <f t="shared" si="2961"/>
        <v>841.05761186144537</v>
      </c>
      <c r="CM76" s="82">
        <f t="shared" si="2961"/>
        <v>834.35244839037898</v>
      </c>
      <c r="CN76" s="82">
        <f t="shared" si="2961"/>
        <v>826.92397241222602</v>
      </c>
      <c r="CO76" s="82">
        <f t="shared" si="2961"/>
        <v>818.66000590032502</v>
      </c>
      <c r="FA76" s="82">
        <f>+$D76*CS11</f>
        <v>907.52805608120741</v>
      </c>
      <c r="FB76" s="82">
        <f t="shared" ref="FB76" si="2962">+$D76*CT11</f>
        <v>862.15165327714703</v>
      </c>
      <c r="FC76" s="82">
        <f t="shared" ref="FC76" si="2963">+$D76*CU11</f>
        <v>819.0440706132897</v>
      </c>
      <c r="FD76" s="82">
        <f t="shared" ref="FD76" si="2964">+$D76*CV11</f>
        <v>778.09186708262507</v>
      </c>
      <c r="FE76" s="82">
        <f t="shared" ref="FE76" si="2965">+$D76*CW11</f>
        <v>739.18727372849389</v>
      </c>
      <c r="FF76" s="82">
        <f t="shared" ref="FF76" si="2966">+$D76*CX11</f>
        <v>702.2279100420692</v>
      </c>
      <c r="FG76" s="82">
        <f t="shared" ref="FG76" si="2967">+$D76*CY11</f>
        <v>667.11651453996569</v>
      </c>
      <c r="FH76" s="82">
        <f t="shared" ref="FH76" si="2968">+$D76*CZ11</f>
        <v>633.76068881296749</v>
      </c>
      <c r="FI76" s="82">
        <f t="shared" ref="FI76" si="2969">+$D76*DA11</f>
        <v>602.07265437231911</v>
      </c>
      <c r="FJ76" s="82">
        <f t="shared" ref="FJ76" si="2970">+$D76*DB11</f>
        <v>571.96902165370307</v>
      </c>
      <c r="FK76" s="82">
        <f t="shared" ref="FK76" si="2971">+$D76*DC11</f>
        <v>543.37057057101799</v>
      </c>
      <c r="FL76" s="82">
        <f t="shared" ref="FL76" si="2972">+$D76*DD11</f>
        <v>516.20204204246704</v>
      </c>
      <c r="FM76" s="82">
        <f t="shared" ref="FM76" si="2973">+$D76*DE11</f>
        <v>490.39193994034366</v>
      </c>
      <c r="FN76" s="82">
        <f t="shared" ref="FN76" si="2974">+$D76*DF11</f>
        <v>465.87234294332649</v>
      </c>
      <c r="FO76" s="82">
        <f t="shared" ref="FO76" si="2975">+$D76*DG11</f>
        <v>442.57872579616014</v>
      </c>
      <c r="FP76" s="82">
        <f t="shared" ref="FP76" si="2976">+$D76*DH11</f>
        <v>420.4497895063522</v>
      </c>
      <c r="FQ76" s="82">
        <f t="shared" ref="FQ76" si="2977">+$D76*DI11</f>
        <v>399.42730003103458</v>
      </c>
      <c r="FR76" s="82">
        <f t="shared" ref="FR76" si="2978">+$D76*DJ11</f>
        <v>379.45593502948282</v>
      </c>
      <c r="FS76" s="82">
        <f t="shared" ref="FS76" si="2979">+$D76*DK11</f>
        <v>360.48313827800865</v>
      </c>
      <c r="FT76" s="82">
        <f t="shared" ref="FT76" si="2980">+$D76*DL11</f>
        <v>342.45898136410824</v>
      </c>
      <c r="FU76" s="82">
        <f t="shared" ref="FU76" si="2981">+$D76*DM11</f>
        <v>325.33603229590284</v>
      </c>
    </row>
    <row r="77" spans="1:16384">
      <c r="A77" s="79">
        <v>2013</v>
      </c>
      <c r="D77" s="98">
        <f>Data!CD77</f>
        <v>986.06245060168612</v>
      </c>
      <c r="BV77" s="82">
        <f>+$D77*M11</f>
        <v>986.03122077935052</v>
      </c>
      <c r="BW77" s="82">
        <f t="shared" ref="BW77:CO77" si="2982">+$D77*N11</f>
        <v>982.90456711197839</v>
      </c>
      <c r="BX77" s="82">
        <f t="shared" si="2982"/>
        <v>979.71091275352069</v>
      </c>
      <c r="BY77" s="82">
        <f t="shared" si="2982"/>
        <v>976.4453222712358</v>
      </c>
      <c r="BZ77" s="82">
        <f t="shared" si="2982"/>
        <v>973.10159128893031</v>
      </c>
      <c r="CA77" s="82">
        <f t="shared" si="2982"/>
        <v>969.67186603468633</v>
      </c>
      <c r="CB77" s="82">
        <f t="shared" si="2982"/>
        <v>966.14617325189022</v>
      </c>
      <c r="CC77" s="82">
        <f t="shared" si="2982"/>
        <v>962.51184999495922</v>
      </c>
      <c r="CD77" s="82">
        <f t="shared" si="2982"/>
        <v>958.75286563724444</v>
      </c>
      <c r="CE77" s="82">
        <f t="shared" si="2982"/>
        <v>954.84903306251942</v>
      </c>
      <c r="CF77" s="82">
        <f t="shared" si="2982"/>
        <v>950.7751128115699</v>
      </c>
      <c r="CG77" s="82">
        <f t="shared" si="2982"/>
        <v>946.49982312860982</v>
      </c>
      <c r="CH77" s="82">
        <f t="shared" si="2982"/>
        <v>941.98478044787487</v>
      </c>
      <c r="CI77" s="82">
        <f t="shared" si="2982"/>
        <v>937.18340868979794</v>
      </c>
      <c r="CJ77" s="82">
        <f t="shared" si="2982"/>
        <v>932.03987130469045</v>
      </c>
      <c r="CK77" s="82">
        <f t="shared" si="2982"/>
        <v>926.48809645896392</v>
      </c>
      <c r="CL77" s="82">
        <f t="shared" si="2982"/>
        <v>920.45098187198448</v>
      </c>
      <c r="CM77" s="82">
        <f t="shared" si="2982"/>
        <v>913.83987998172483</v>
      </c>
      <c r="CN77" s="82">
        <f t="shared" si="2982"/>
        <v>906.55447444559775</v>
      </c>
      <c r="CO77" s="82">
        <f t="shared" si="2982"/>
        <v>898.48316339557573</v>
      </c>
      <c r="FB77" s="82">
        <f>+$D77*CS11</f>
        <v>986.06245060168612</v>
      </c>
      <c r="FC77" s="82">
        <f t="shared" ref="FC77" si="2983">+$D77*CT11</f>
        <v>936.75932807160177</v>
      </c>
      <c r="FD77" s="82">
        <f t="shared" ref="FD77" si="2984">+$D77*CU11</f>
        <v>889.92136166802175</v>
      </c>
      <c r="FE77" s="82">
        <f t="shared" ref="FE77" si="2985">+$D77*CV11</f>
        <v>845.42529358462048</v>
      </c>
      <c r="FF77" s="82">
        <f t="shared" ref="FF77" si="2986">+$D77*CW11</f>
        <v>803.15402890538962</v>
      </c>
      <c r="FG77" s="82">
        <f t="shared" ref="FG77" si="2987">+$D77*CX11</f>
        <v>762.99632746012014</v>
      </c>
      <c r="FH77" s="82">
        <f t="shared" ref="FH77" si="2988">+$D77*CY11</f>
        <v>724.84651108711398</v>
      </c>
      <c r="FI77" s="82">
        <f t="shared" ref="FI77" si="2989">+$D77*CZ11</f>
        <v>688.60418553275838</v>
      </c>
      <c r="FJ77" s="82">
        <f t="shared" ref="FJ77" si="2990">+$D77*DA11</f>
        <v>654.17397625612045</v>
      </c>
      <c r="FK77" s="82">
        <f t="shared" ref="FK77" si="2991">+$D77*DB11</f>
        <v>621.46527744331445</v>
      </c>
      <c r="FL77" s="82">
        <f t="shared" ref="FL77" si="2992">+$D77*DC11</f>
        <v>590.39201357114871</v>
      </c>
      <c r="FM77" s="82">
        <f t="shared" ref="FM77" si="2993">+$D77*DD11</f>
        <v>560.87241289259123</v>
      </c>
      <c r="FN77" s="82">
        <f t="shared" ref="FN77" si="2994">+$D77*DE11</f>
        <v>532.8287922479617</v>
      </c>
      <c r="FO77" s="82">
        <f t="shared" ref="FO77" si="2995">+$D77*DF11</f>
        <v>506.18735263556357</v>
      </c>
      <c r="FP77" s="82">
        <f t="shared" ref="FP77" si="2996">+$D77*DG11</f>
        <v>480.8779850037854</v>
      </c>
      <c r="FQ77" s="82">
        <f t="shared" ref="FQ77" si="2997">+$D77*DH11</f>
        <v>456.83408575359613</v>
      </c>
      <c r="FR77" s="82">
        <f t="shared" ref="FR77" si="2998">+$D77*DI11</f>
        <v>433.99238146591631</v>
      </c>
      <c r="FS77" s="82">
        <f t="shared" ref="FS77" si="2999">+$D77*DJ11</f>
        <v>412.29276239262049</v>
      </c>
      <c r="FT77" s="82">
        <f t="shared" ref="FT77" si="3000">+$D77*DK11</f>
        <v>391.67812427298946</v>
      </c>
      <c r="FU77" s="82">
        <f t="shared" ref="FU77" si="3001">+$D77*DL11</f>
        <v>372.09421805933999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318</v>
      </c>
      <c r="D95" s="98"/>
      <c r="M95" s="90">
        <f>+SUM(M16:M94)</f>
        <v>29.89452888863476</v>
      </c>
      <c r="N95" s="90">
        <f t="shared" ref="N95:BY95" si="3189">+SUM(N16:N94)</f>
        <v>33.248988246574058</v>
      </c>
      <c r="O95" s="90">
        <f t="shared" si="3189"/>
        <v>38.828042702440996</v>
      </c>
      <c r="P95" s="90">
        <f t="shared" si="3189"/>
        <v>44.842628151166338</v>
      </c>
      <c r="Q95" s="90">
        <f t="shared" si="3189"/>
        <v>52.57708385990783</v>
      </c>
      <c r="R95" s="90">
        <f t="shared" si="3189"/>
        <v>56.87258630589136</v>
      </c>
      <c r="S95" s="90">
        <f t="shared" si="3189"/>
        <v>65.24810481484613</v>
      </c>
      <c r="T95" s="90">
        <f t="shared" si="3189"/>
        <v>75.9627407413263</v>
      </c>
      <c r="U95" s="90">
        <f t="shared" si="3189"/>
        <v>86.6397775959352</v>
      </c>
      <c r="V95" s="90">
        <f t="shared" si="3189"/>
        <v>92.603469818568058</v>
      </c>
      <c r="W95" s="90">
        <f t="shared" si="3189"/>
        <v>96.015109056910489</v>
      </c>
      <c r="X95" s="90">
        <f t="shared" si="3189"/>
        <v>100.63659415813352</v>
      </c>
      <c r="Y95" s="90">
        <f t="shared" si="3189"/>
        <v>106.6380848070899</v>
      </c>
      <c r="Z95" s="90">
        <f t="shared" si="3189"/>
        <v>113.52325976704003</v>
      </c>
      <c r="AA95" s="90">
        <f t="shared" si="3189"/>
        <v>119.73100227723421</v>
      </c>
      <c r="AB95" s="90">
        <f t="shared" si="3189"/>
        <v>124.30621443019434</v>
      </c>
      <c r="AC95" s="90">
        <f t="shared" si="3189"/>
        <v>128.68893681796723</v>
      </c>
      <c r="AD95" s="90">
        <f t="shared" si="3189"/>
        <v>134.05009000522068</v>
      </c>
      <c r="AE95" s="90">
        <f t="shared" si="3189"/>
        <v>141.50151106179604</v>
      </c>
      <c r="AF95" s="90">
        <f t="shared" si="3189"/>
        <v>151.50950271571148</v>
      </c>
      <c r="AG95" s="90">
        <f t="shared" si="3189"/>
        <v>161.3627264002414</v>
      </c>
      <c r="AH95" s="90">
        <f t="shared" si="3189"/>
        <v>172.76062833295845</v>
      </c>
      <c r="AI95" s="90">
        <f t="shared" si="3189"/>
        <v>184.28855033409786</v>
      </c>
      <c r="AJ95" s="90">
        <f t="shared" si="3189"/>
        <v>197.30882423176826</v>
      </c>
      <c r="AK95" s="90">
        <f t="shared" si="3189"/>
        <v>207.41314506600997</v>
      </c>
      <c r="AL95" s="90">
        <f t="shared" si="3189"/>
        <v>216.68834035015752</v>
      </c>
      <c r="AM95" s="90">
        <f t="shared" si="3189"/>
        <v>231.63219397417828</v>
      </c>
      <c r="AN95" s="90">
        <f t="shared" si="3189"/>
        <v>247.43800357599827</v>
      </c>
      <c r="AO95" s="90">
        <f t="shared" si="3189"/>
        <v>264.1017761711671</v>
      </c>
      <c r="AP95" s="90">
        <f t="shared" si="3189"/>
        <v>279.40402527385811</v>
      </c>
      <c r="AQ95" s="90">
        <f t="shared" si="3189"/>
        <v>299.51100463242085</v>
      </c>
      <c r="AR95" s="90">
        <f t="shared" si="3189"/>
        <v>320.33532521972165</v>
      </c>
      <c r="AS95" s="90">
        <f t="shared" si="3189"/>
        <v>347.1788849890138</v>
      </c>
      <c r="AT95" s="90">
        <f t="shared" si="3189"/>
        <v>386.2160865930735</v>
      </c>
      <c r="AU95" s="90">
        <f t="shared" si="3189"/>
        <v>423.17888370690002</v>
      </c>
      <c r="AV95" s="90">
        <f t="shared" si="3189"/>
        <v>466.89279160305767</v>
      </c>
      <c r="AW95" s="90">
        <f t="shared" si="3189"/>
        <v>514.88704842835409</v>
      </c>
      <c r="AX95" s="90">
        <f t="shared" si="3189"/>
        <v>549.04484801758349</v>
      </c>
      <c r="AY95" s="90">
        <f t="shared" si="3189"/>
        <v>587.8231761256045</v>
      </c>
      <c r="AZ95" s="90">
        <f t="shared" si="3189"/>
        <v>636.48715829732885</v>
      </c>
      <c r="BA95" s="90">
        <f t="shared" si="3189"/>
        <v>690.81682831959165</v>
      </c>
      <c r="BB95" s="90">
        <f t="shared" si="3189"/>
        <v>760.8485739903665</v>
      </c>
      <c r="BC95" s="90">
        <f t="shared" si="3189"/>
        <v>831.25810264312747</v>
      </c>
      <c r="BD95" s="90">
        <f t="shared" si="3189"/>
        <v>904.05750672808085</v>
      </c>
      <c r="BE95" s="90">
        <f t="shared" si="3189"/>
        <v>982.91143972420605</v>
      </c>
      <c r="BF95" s="90">
        <f t="shared" si="3189"/>
        <v>1050.6947994176121</v>
      </c>
      <c r="BG95" s="90">
        <f t="shared" si="3189"/>
        <v>1125.5768816995612</v>
      </c>
      <c r="BH95" s="90">
        <f t="shared" si="3189"/>
        <v>1211.8682841320142</v>
      </c>
      <c r="BI95" s="90">
        <f t="shared" si="3189"/>
        <v>1310.9428522726464</v>
      </c>
      <c r="BJ95" s="90">
        <f t="shared" si="3189"/>
        <v>1418.0954439427792</v>
      </c>
      <c r="BK95" s="90">
        <f t="shared" si="3189"/>
        <v>1542.1358728233106</v>
      </c>
      <c r="BL95" s="90">
        <f t="shared" si="3189"/>
        <v>1701.6693196371343</v>
      </c>
      <c r="BM95" s="90">
        <f t="shared" si="3189"/>
        <v>1886.1120229836135</v>
      </c>
      <c r="BN95" s="90">
        <f t="shared" si="3189"/>
        <v>2123.8467559671722</v>
      </c>
      <c r="BO95" s="90">
        <f t="shared" si="3189"/>
        <v>2491.6712332113057</v>
      </c>
      <c r="BP95" s="90">
        <f t="shared" si="3189"/>
        <v>2999.8589386283702</v>
      </c>
      <c r="BQ95" s="90">
        <f t="shared" si="3189"/>
        <v>3624.6999240212672</v>
      </c>
      <c r="BR95" s="90">
        <f t="shared" si="3189"/>
        <v>4290.2857815157395</v>
      </c>
      <c r="BS95" s="90">
        <f t="shared" si="3189"/>
        <v>5030.8395167879662</v>
      </c>
      <c r="BT95" s="90">
        <f t="shared" si="3189"/>
        <v>5875.8910483482232</v>
      </c>
      <c r="BU95" s="90">
        <f t="shared" si="3189"/>
        <v>6748.524807641711</v>
      </c>
      <c r="BV95" s="90">
        <f t="shared" si="3189"/>
        <v>7695.3451287039416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29.895475715475861</v>
      </c>
      <c r="CT95" s="90">
        <f t="shared" ref="CT95" si="3191">+SUM(CT16:CT94)</f>
        <v>31.850064528006762</v>
      </c>
      <c r="CU95" s="90">
        <f t="shared" ref="CU95" si="3192">+SUM(CU16:CU94)</f>
        <v>35.944558598604011</v>
      </c>
      <c r="CV95" s="90">
        <f t="shared" ref="CV95" si="3193">+SUM(CV16:CV94)</f>
        <v>40.290321339848099</v>
      </c>
      <c r="CW95" s="90">
        <f t="shared" ref="CW95" si="3194">+SUM(CW16:CW94)</f>
        <v>46.161207000959877</v>
      </c>
      <c r="CX95" s="90">
        <f t="shared" ref="CX95" si="3195">+SUM(CX16:CX94)</f>
        <v>48.328203320021473</v>
      </c>
      <c r="CY95" s="90">
        <f t="shared" ref="CY95" si="3196">+SUM(CY16:CY94)</f>
        <v>54.485830403236939</v>
      </c>
      <c r="CZ95" s="90">
        <f t="shared" ref="CZ95" si="3197">+SUM(CZ16:CZ94)</f>
        <v>62.70744689852922</v>
      </c>
      <c r="DA95" s="90">
        <f t="shared" ref="DA95" si="3198">+SUM(DA16:DA94)</f>
        <v>70.521874050569593</v>
      </c>
      <c r="DB95" s="90">
        <f t="shared" ref="DB95" si="3199">+SUM(DB16:DB94)</f>
        <v>73.27527096934017</v>
      </c>
      <c r="DC95" s="90">
        <f t="shared" ref="DC95" si="3200">+SUM(DC16:DC94)</f>
        <v>73.369215339978481</v>
      </c>
      <c r="DD95" s="90">
        <f t="shared" ref="DD95" si="3201">+SUM(DD16:DD94)</f>
        <v>74.69271956493391</v>
      </c>
      <c r="DE95" s="90">
        <f t="shared" ref="DE95" si="3202">+SUM(DE16:DE94)</f>
        <v>77.360644250546557</v>
      </c>
      <c r="DF95" s="90">
        <f t="shared" ref="DF95" si="3203">+SUM(DF16:DF94)</f>
        <v>80.816728175250176</v>
      </c>
      <c r="DG95" s="90">
        <f t="shared" ref="DG95" si="3204">+SUM(DG16:DG94)</f>
        <v>83.466809363289627</v>
      </c>
      <c r="DH95" s="90">
        <f t="shared" ref="DH95" si="3205">+SUM(DH16:DH94)</f>
        <v>84.398271676228958</v>
      </c>
      <c r="DI95" s="90">
        <f t="shared" ref="DI95" si="3206">+SUM(DI16:DI94)</f>
        <v>85.137044299454615</v>
      </c>
      <c r="DJ95" s="90">
        <f t="shared" ref="DJ95" si="3207">+SUM(DJ16:DJ94)</f>
        <v>86.868943730374809</v>
      </c>
      <c r="DK95" s="90">
        <f t="shared" ref="DK95" si="3208">+SUM(DK16:DK94)</f>
        <v>90.666060788028304</v>
      </c>
      <c r="DL95" s="90">
        <f t="shared" ref="DL95" si="3209">+SUM(DL16:DL94)</f>
        <v>96.905954161981725</v>
      </c>
      <c r="DM95" s="90">
        <f t="shared" ref="DM95" si="3210">+SUM(DM16:DM94)</f>
        <v>102.77228893635176</v>
      </c>
      <c r="DN95" s="90">
        <f t="shared" ref="DN95" si="3211">+SUM(DN16:DN94)</f>
        <v>109.99319756846683</v>
      </c>
      <c r="DO95" s="90">
        <f t="shared" ref="DO95" si="3212">+SUM(DO16:DO94)</f>
        <v>117.10271587533197</v>
      </c>
      <c r="DP95" s="90">
        <f t="shared" ref="DP95" si="3213">+SUM(DP16:DP94)</f>
        <v>125.48198682482366</v>
      </c>
      <c r="DQ95" s="90">
        <f t="shared" ref="DQ95" si="3214">+SUM(DQ16:DQ94)</f>
        <v>130.67762829844469</v>
      </c>
      <c r="DR95" s="90">
        <f t="shared" ref="DR95" si="3215">+SUM(DR16:DR94)</f>
        <v>134.94129532974847</v>
      </c>
      <c r="DS95" s="90">
        <f t="shared" ref="DS95" si="3216">+SUM(DS16:DS94)</f>
        <v>144.8302676784393</v>
      </c>
      <c r="DT95" s="90">
        <f t="shared" ref="DT95" si="3217">+SUM(DT16:DT94)</f>
        <v>155.29013692147743</v>
      </c>
      <c r="DU95" s="90">
        <f t="shared" ref="DU95" si="3218">+SUM(DU16:DU94)</f>
        <v>166.3074790011581</v>
      </c>
      <c r="DV95" s="90">
        <f t="shared" ref="DV95" si="3219">+SUM(DV16:DV94)</f>
        <v>175.65395446354771</v>
      </c>
      <c r="DW95" s="90">
        <f t="shared" ref="DW95" si="3220">+SUM(DW16:DW94)</f>
        <v>189.59127246177209</v>
      </c>
      <c r="DX95" s="90">
        <f t="shared" ref="DX95" si="3221">+SUM(DX16:DX94)</f>
        <v>203.83279808736495</v>
      </c>
      <c r="DY95" s="90">
        <f t="shared" ref="DY95" si="3222">+SUM(DY16:DY94)</f>
        <v>223.68214717005679</v>
      </c>
      <c r="DZ95" s="90">
        <f t="shared" ref="DZ95" si="3223">+SUM(DZ16:DZ94)</f>
        <v>255.06579237836087</v>
      </c>
      <c r="EA95" s="90">
        <f t="shared" ref="EA95" si="3224">+SUM(EA16:EA94)</f>
        <v>283.18921393047322</v>
      </c>
      <c r="EB95" s="90">
        <f t="shared" ref="EB95" si="3225">+SUM(EB16:EB94)</f>
        <v>317.04583029257532</v>
      </c>
      <c r="EC95" s="90">
        <f t="shared" ref="EC95" si="3226">+SUM(EC16:EC94)</f>
        <v>353.90874535986001</v>
      </c>
      <c r="ED95" s="90">
        <f t="shared" ref="ED95" si="3227">+SUM(ED16:ED94)</f>
        <v>375.53171290893238</v>
      </c>
      <c r="EE95" s="90">
        <f t="shared" ref="EE95" si="3228">+SUM(EE16:EE94)</f>
        <v>401.09692677386772</v>
      </c>
      <c r="EF95" s="90">
        <f t="shared" ref="EF95" si="3229">+SUM(EF16:EF94)</f>
        <v>435.69118163658584</v>
      </c>
      <c r="EG95" s="90">
        <f t="shared" ref="EG95" si="3230">+SUM(EG16:EG94)</f>
        <v>474.67740407700154</v>
      </c>
      <c r="EH95" s="90">
        <f t="shared" ref="EH95" si="3231">+SUM(EH16:EH94)</f>
        <v>527.89383600240126</v>
      </c>
      <c r="EI95" s="90">
        <f t="shared" ref="EI95" si="3232">+SUM(EI16:EI94)</f>
        <v>579.35744431864214</v>
      </c>
      <c r="EJ95" s="90">
        <f t="shared" ref="EJ95" si="3233">+SUM(EJ16:EJ94)</f>
        <v>631.17441758290875</v>
      </c>
      <c r="EK95" s="90">
        <f t="shared" ref="EK95" si="3234">+SUM(EK16:EK94)</f>
        <v>687.00593502276945</v>
      </c>
      <c r="EL95" s="90">
        <f t="shared" ref="EL95" si="3235">+SUM(EL16:EL94)</f>
        <v>729.55353056484159</v>
      </c>
      <c r="EM95" s="90">
        <f t="shared" ref="EM95" si="3236">+SUM(EM16:EM94)</f>
        <v>777.6281360681154</v>
      </c>
      <c r="EN95" s="90">
        <f t="shared" ref="EN95" si="3237">+SUM(EN16:EN94)</f>
        <v>835.30132607441078</v>
      </c>
      <c r="EO95" s="90">
        <f t="shared" ref="EO95" si="3238">+SUM(EO16:EO94)</f>
        <v>903.52271319967599</v>
      </c>
      <c r="EP95" s="90">
        <f t="shared" ref="EP95" si="3239">+SUM(EP16:EP94)</f>
        <v>977.12543079852412</v>
      </c>
      <c r="EQ95" s="90">
        <f t="shared" ref="EQ95" si="3240">+SUM(EQ16:EQ94)</f>
        <v>1064.7080043690032</v>
      </c>
      <c r="ER95" s="90">
        <f t="shared" ref="ER95" si="3241">+SUM(ER16:ER94)</f>
        <v>1184.2694502953811</v>
      </c>
      <c r="ES95" s="90">
        <f t="shared" ref="ES95" si="3242">+SUM(ES16:ES94)</f>
        <v>1323.7859346510188</v>
      </c>
      <c r="ET95" s="90">
        <f t="shared" ref="ET95" si="3243">+SUM(ET16:ET94)</f>
        <v>1510.7788784611807</v>
      </c>
      <c r="EU95" s="90">
        <f t="shared" ref="EU95" si="3244">+SUM(EU16:EU94)</f>
        <v>1819.9095973993242</v>
      </c>
      <c r="EV95" s="90">
        <f t="shared" ref="EV95" si="3245">+SUM(EV16:EV94)</f>
        <v>2255.8355834846566</v>
      </c>
      <c r="EW95" s="90">
        <f t="shared" ref="EW95" si="3246">+SUM(EW16:EW94)</f>
        <v>2789.0480206337206</v>
      </c>
      <c r="EX95" s="90">
        <f t="shared" ref="EX95" si="3247">+SUM(EX16:EX94)</f>
        <v>3339.2584157072934</v>
      </c>
      <c r="EY95" s="90">
        <f t="shared" ref="EY95" si="3248">+SUM(EY16:EY94)</f>
        <v>3940.106300247066</v>
      </c>
      <c r="EZ95" s="90">
        <f t="shared" ref="EZ95" si="3249">+SUM(EZ16:EZ94)</f>
        <v>4618.9791684816873</v>
      </c>
      <c r="FA95" s="90">
        <f t="shared" ref="FA95" si="3250">+SUM(FA16:FA94)</f>
        <v>5295.5582661388098</v>
      </c>
      <c r="FB95" s="90">
        <f t="shared" ref="FB95" si="3251">+SUM(FB16:FB94)</f>
        <v>6016.8428034335557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319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29.895475715475861</v>
      </c>
      <c r="N96" s="98">
        <f>+D17</f>
        <v>3.4493625983046949</v>
      </c>
      <c r="O96" s="98">
        <f>+D18</f>
        <v>5.6869972969975828</v>
      </c>
      <c r="P96" s="98">
        <f>+D19</f>
        <v>6.1429906711742976</v>
      </c>
      <c r="Q96" s="98">
        <f>+D20</f>
        <v>7.8854017281041742</v>
      </c>
      <c r="R96" s="98">
        <f>+D21</f>
        <v>4.4750566691095983</v>
      </c>
      <c r="S96" s="98">
        <f>+D22</f>
        <v>8.5740372492165395</v>
      </c>
      <c r="T96" s="98">
        <f>+D23</f>
        <v>10.945908015454128</v>
      </c>
      <c r="U96" s="98">
        <f>+D24</f>
        <v>10.949799496966822</v>
      </c>
      <c r="V96" s="98">
        <f>+D25</f>
        <v>6.2794906212990629</v>
      </c>
      <c r="W96" s="98">
        <f>+D26</f>
        <v>3.757707919105322</v>
      </c>
      <c r="X96" s="98">
        <f>+D27</f>
        <v>4.9919649919543669</v>
      </c>
      <c r="Y96" s="98">
        <f>+D28</f>
        <v>6.4025606638593304</v>
      </c>
      <c r="Z96" s="98">
        <f>+D29</f>
        <v>7.3241161372309556</v>
      </c>
      <c r="AA96" s="98">
        <f>+D30</f>
        <v>6.6909175968019738</v>
      </c>
      <c r="AB96" s="98">
        <f>+D31</f>
        <v>5.1048027811038006</v>
      </c>
      <c r="AC96" s="98">
        <f>+D32</f>
        <v>4.9586862070370863</v>
      </c>
      <c r="AD96" s="98">
        <f>+D33</f>
        <v>5.9887516458929531</v>
      </c>
      <c r="AE96" s="98">
        <f>+D34</f>
        <v>8.1405642441722268</v>
      </c>
      <c r="AF96" s="98">
        <f>+D35</f>
        <v>10.773196413354857</v>
      </c>
      <c r="AG96" s="98">
        <f>+D36</f>
        <v>10.71163248246909</v>
      </c>
      <c r="AH96" s="98">
        <f>+D37</f>
        <v>12.359523078932661</v>
      </c>
      <c r="AI96" s="98">
        <f>+D38</f>
        <v>12.609178185288496</v>
      </c>
      <c r="AJ96" s="98">
        <f>+D39</f>
        <v>14.234406743258299</v>
      </c>
      <c r="AK96" s="98">
        <f>+D40</f>
        <v>11.469740814862174</v>
      </c>
      <c r="AL96" s="98">
        <f>+D41</f>
        <v>10.797548446226033</v>
      </c>
      <c r="AM96" s="98">
        <f>+D42</f>
        <v>16.636037115178251</v>
      </c>
      <c r="AN96" s="98">
        <f>+D43</f>
        <v>17.701382626960086</v>
      </c>
      <c r="AO96" s="98">
        <f>+D44</f>
        <v>18.781848925754577</v>
      </c>
      <c r="AP96" s="98">
        <f>+D45</f>
        <v>17.66184941244747</v>
      </c>
      <c r="AQ96" s="98">
        <f>+D46</f>
        <v>22.720015721401804</v>
      </c>
      <c r="AR96" s="98">
        <f>+D47</f>
        <v>23.721089248681455</v>
      </c>
      <c r="AS96" s="98">
        <f>+D48</f>
        <v>30.040988987060132</v>
      </c>
      <c r="AT96" s="98">
        <f>+D49</f>
        <v>42.567752566806931</v>
      </c>
      <c r="AU96" s="98">
        <f>+D50</f>
        <v>40.876711171030365</v>
      </c>
      <c r="AV96" s="98">
        <f>+D51</f>
        <v>48.016077058625818</v>
      </c>
      <c r="AW96" s="98">
        <f>+D52</f>
        <v>52.715206581913428</v>
      </c>
      <c r="AX96" s="98">
        <f>+D53</f>
        <v>39.318404817065314</v>
      </c>
      <c r="AY96" s="98">
        <f>+D54</f>
        <v>44.341799510381954</v>
      </c>
      <c r="AZ96" s="98">
        <f>+D55</f>
        <v>54.649101201411533</v>
      </c>
      <c r="BA96" s="98">
        <f>+D56</f>
        <v>60.770781522245052</v>
      </c>
      <c r="BB96" s="98">
        <f>+D57</f>
        <v>76.950302129249764</v>
      </c>
      <c r="BC96" s="98">
        <f>+D58</f>
        <v>77.858300116360923</v>
      </c>
      <c r="BD96" s="98">
        <f>+D59</f>
        <v>80.784845480198683</v>
      </c>
      <c r="BE96" s="98">
        <f>+D60</f>
        <v>87.390238319006116</v>
      </c>
      <c r="BF96" s="98">
        <f>+D61</f>
        <v>76.897892293210717</v>
      </c>
      <c r="BG96" s="98">
        <f>+D62</f>
        <v>84.552282031515773</v>
      </c>
      <c r="BH96" s="98">
        <f>+D63</f>
        <v>96.55459680970128</v>
      </c>
      <c r="BI96" s="98">
        <f>+D64</f>
        <v>109.98645342898578</v>
      </c>
      <c r="BJ96" s="98">
        <f>+D65</f>
        <v>118.77885325883192</v>
      </c>
      <c r="BK96" s="98">
        <f>+D66</f>
        <v>136.43884511040545</v>
      </c>
      <c r="BL96" s="98">
        <f>+D67</f>
        <v>172.79684614482795</v>
      </c>
      <c r="BM96" s="98">
        <f>+D68</f>
        <v>198.72995687040682</v>
      </c>
      <c r="BN96" s="98">
        <f>+D69</f>
        <v>253.18224054271278</v>
      </c>
      <c r="BO96" s="98">
        <f>+D70</f>
        <v>384.66966286120265</v>
      </c>
      <c r="BP96" s="98">
        <f>+D71</f>
        <v>526.92146595529846</v>
      </c>
      <c r="BQ96" s="98">
        <f>+D72</f>
        <v>646.00421632329687</v>
      </c>
      <c r="BR96" s="98">
        <f>+D73</f>
        <v>689.66279610525919</v>
      </c>
      <c r="BS96" s="98">
        <f>+D74</f>
        <v>767.8108053251367</v>
      </c>
      <c r="BT96" s="98">
        <f>+D75</f>
        <v>875.87818324697514</v>
      </c>
      <c r="BU96" s="98">
        <f>+D76</f>
        <v>907.52805608120741</v>
      </c>
      <c r="BV96" s="98">
        <f>+D77</f>
        <v>986.06245060168612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40" t="e">
        <f>+D83</f>
        <v>#DIV/0!</v>
      </c>
      <c r="CC96" s="240" t="e">
        <f>+D84</f>
        <v>#DIV/0!</v>
      </c>
      <c r="CD96" s="240" t="e">
        <f>+D85</f>
        <v>#DIV/0!</v>
      </c>
      <c r="CE96" s="240" t="e">
        <f>+D86</f>
        <v>#DIV/0!</v>
      </c>
      <c r="CF96" s="240" t="e">
        <f>+D87</f>
        <v>#DIV/0!</v>
      </c>
      <c r="CG96" s="240" t="e">
        <f>+D88</f>
        <v>#DIV/0!</v>
      </c>
      <c r="CH96" s="240" t="e">
        <f>+D89</f>
        <v>#DIV/0!</v>
      </c>
      <c r="CI96" s="240" t="e">
        <f>+D90</f>
        <v>#DIV/0!</v>
      </c>
      <c r="CJ96" s="240" t="e">
        <f>+D91</f>
        <v>#DIV/0!</v>
      </c>
      <c r="CK96" s="240" t="e">
        <f>+D92</f>
        <v>#DIV/0!</v>
      </c>
      <c r="CL96" s="98" t="e">
        <f>+D93</f>
        <v>#DIV/0!</v>
      </c>
      <c r="CM96" s="240" t="e">
        <f>+D94</f>
        <v>#DIV/0!</v>
      </c>
      <c r="CN96" s="240"/>
      <c r="CO96" s="240"/>
      <c r="CP96" s="102"/>
      <c r="CQ96" s="102"/>
      <c r="CR96" s="104" t="s">
        <v>188</v>
      </c>
      <c r="CS96" s="242">
        <f>+M96</f>
        <v>29.895475715475861</v>
      </c>
      <c r="CT96" s="242">
        <f t="shared" ref="CT96" si="3269">+N96</f>
        <v>3.4493625983046949</v>
      </c>
      <c r="CU96" s="242">
        <f t="shared" ref="CU96" si="3270">+O96</f>
        <v>5.6869972969975828</v>
      </c>
      <c r="CV96" s="242">
        <f t="shared" ref="CV96" si="3271">+P96</f>
        <v>6.1429906711742976</v>
      </c>
      <c r="CW96" s="242">
        <f t="shared" ref="CW96" si="3272">+Q96</f>
        <v>7.8854017281041742</v>
      </c>
      <c r="CX96" s="242">
        <f t="shared" ref="CX96" si="3273">+R96</f>
        <v>4.4750566691095983</v>
      </c>
      <c r="CY96" s="242">
        <f t="shared" ref="CY96" si="3274">+S96</f>
        <v>8.5740372492165395</v>
      </c>
      <c r="CZ96" s="242">
        <f t="shared" ref="CZ96" si="3275">+T96</f>
        <v>10.945908015454128</v>
      </c>
      <c r="DA96" s="242">
        <f t="shared" ref="DA96" si="3276">+U96</f>
        <v>10.949799496966822</v>
      </c>
      <c r="DB96" s="242">
        <f t="shared" ref="DB96" si="3277">+V96</f>
        <v>6.2794906212990629</v>
      </c>
      <c r="DC96" s="242">
        <f t="shared" ref="DC96" si="3278">+W96</f>
        <v>3.757707919105322</v>
      </c>
      <c r="DD96" s="242">
        <f t="shared" ref="DD96" si="3279">+X96</f>
        <v>4.9919649919543669</v>
      </c>
      <c r="DE96" s="242">
        <f t="shared" ref="DE96" si="3280">+Y96</f>
        <v>6.4025606638593304</v>
      </c>
      <c r="DF96" s="242">
        <f t="shared" ref="DF96" si="3281">+Z96</f>
        <v>7.3241161372309556</v>
      </c>
      <c r="DG96" s="242">
        <f t="shared" ref="DG96" si="3282">+AA96</f>
        <v>6.6909175968019738</v>
      </c>
      <c r="DH96" s="242">
        <f t="shared" ref="DH96" si="3283">+AB96</f>
        <v>5.1048027811038006</v>
      </c>
      <c r="DI96" s="242">
        <f t="shared" ref="DI96" si="3284">+AC96</f>
        <v>4.9586862070370863</v>
      </c>
      <c r="DJ96" s="242">
        <f t="shared" ref="DJ96" si="3285">+AD96</f>
        <v>5.9887516458929531</v>
      </c>
      <c r="DK96" s="242">
        <f t="shared" ref="DK96" si="3286">+AE96</f>
        <v>8.1405642441722268</v>
      </c>
      <c r="DL96" s="242">
        <f t="shared" ref="DL96" si="3287">+AF96</f>
        <v>10.773196413354857</v>
      </c>
      <c r="DM96" s="242">
        <f t="shared" ref="DM96" si="3288">+AG96</f>
        <v>10.71163248246909</v>
      </c>
      <c r="DN96" s="242">
        <f t="shared" ref="DN96" si="3289">+AH96</f>
        <v>12.359523078932661</v>
      </c>
      <c r="DO96" s="242">
        <f t="shared" ref="DO96" si="3290">+AI96</f>
        <v>12.609178185288496</v>
      </c>
      <c r="DP96" s="242">
        <f t="shared" ref="DP96" si="3291">+AJ96</f>
        <v>14.234406743258299</v>
      </c>
      <c r="DQ96" s="242">
        <f t="shared" ref="DQ96" si="3292">+AK96</f>
        <v>11.469740814862174</v>
      </c>
      <c r="DR96" s="242">
        <f t="shared" ref="DR96" si="3293">+AL96</f>
        <v>10.797548446226033</v>
      </c>
      <c r="DS96" s="242">
        <f t="shared" ref="DS96" si="3294">+AM96</f>
        <v>16.636037115178251</v>
      </c>
      <c r="DT96" s="242">
        <f t="shared" ref="DT96" si="3295">+AN96</f>
        <v>17.701382626960086</v>
      </c>
      <c r="DU96" s="242">
        <f t="shared" ref="DU96" si="3296">+AO96</f>
        <v>18.781848925754577</v>
      </c>
      <c r="DV96" s="242">
        <f t="shared" ref="DV96" si="3297">+AP96</f>
        <v>17.66184941244747</v>
      </c>
      <c r="DW96" s="242">
        <f t="shared" ref="DW96" si="3298">+AQ96</f>
        <v>22.720015721401804</v>
      </c>
      <c r="DX96" s="242">
        <f t="shared" ref="DX96" si="3299">+AR96</f>
        <v>23.721089248681455</v>
      </c>
      <c r="DY96" s="242">
        <f t="shared" ref="DY96" si="3300">+AS96</f>
        <v>30.040988987060132</v>
      </c>
      <c r="DZ96" s="242">
        <f t="shared" ref="DZ96" si="3301">+AT96</f>
        <v>42.567752566806931</v>
      </c>
      <c r="EA96" s="242">
        <f t="shared" ref="EA96" si="3302">+AU96</f>
        <v>40.876711171030365</v>
      </c>
      <c r="EB96" s="242">
        <f t="shared" ref="EB96" si="3303">+AV96</f>
        <v>48.016077058625818</v>
      </c>
      <c r="EC96" s="242">
        <f t="shared" ref="EC96" si="3304">+AW96</f>
        <v>52.715206581913428</v>
      </c>
      <c r="ED96" s="242">
        <f t="shared" ref="ED96" si="3305">+AX96</f>
        <v>39.318404817065314</v>
      </c>
      <c r="EE96" s="242">
        <f t="shared" ref="EE96" si="3306">+AY96</f>
        <v>44.341799510381954</v>
      </c>
      <c r="EF96" s="242">
        <f t="shared" ref="EF96" si="3307">+AZ96</f>
        <v>54.649101201411533</v>
      </c>
      <c r="EG96" s="242">
        <f t="shared" ref="EG96" si="3308">+BA96</f>
        <v>60.770781522245052</v>
      </c>
      <c r="EH96" s="242">
        <f t="shared" ref="EH96" si="3309">+BB96</f>
        <v>76.950302129249764</v>
      </c>
      <c r="EI96" s="242">
        <f t="shared" ref="EI96" si="3310">+BC96</f>
        <v>77.858300116360923</v>
      </c>
      <c r="EJ96" s="242">
        <f t="shared" ref="EJ96" si="3311">+BD96</f>
        <v>80.784845480198683</v>
      </c>
      <c r="EK96" s="242">
        <f t="shared" ref="EK96" si="3312">+BE96</f>
        <v>87.390238319006116</v>
      </c>
      <c r="EL96" s="242">
        <f t="shared" ref="EL96" si="3313">+BF96</f>
        <v>76.897892293210717</v>
      </c>
      <c r="EM96" s="242">
        <f t="shared" ref="EM96" si="3314">+BG96</f>
        <v>84.552282031515773</v>
      </c>
      <c r="EN96" s="242">
        <f t="shared" ref="EN96" si="3315">+BH96</f>
        <v>96.55459680970128</v>
      </c>
      <c r="EO96" s="242">
        <f t="shared" ref="EO96" si="3316">+BI96</f>
        <v>109.98645342898578</v>
      </c>
      <c r="EP96" s="242">
        <f t="shared" ref="EP96" si="3317">+BJ96</f>
        <v>118.77885325883192</v>
      </c>
      <c r="EQ96" s="242">
        <f t="shared" ref="EQ96" si="3318">+BK96</f>
        <v>136.43884511040545</v>
      </c>
      <c r="ER96" s="242">
        <f t="shared" ref="ER96" si="3319">+BL96</f>
        <v>172.79684614482795</v>
      </c>
      <c r="ES96" s="242">
        <f t="shared" ref="ES96" si="3320">+BM96</f>
        <v>198.72995687040682</v>
      </c>
      <c r="ET96" s="242">
        <f t="shared" ref="ET96" si="3321">+BN96</f>
        <v>253.18224054271278</v>
      </c>
      <c r="EU96" s="242">
        <f t="shared" ref="EU96" si="3322">+BO96</f>
        <v>384.66966286120265</v>
      </c>
      <c r="EV96" s="242">
        <f t="shared" ref="EV96" si="3323">+BP96</f>
        <v>526.92146595529846</v>
      </c>
      <c r="EW96" s="242">
        <f t="shared" ref="EW96" si="3324">+BQ96</f>
        <v>646.00421632329687</v>
      </c>
      <c r="EX96" s="242">
        <f t="shared" ref="EX96" si="3325">+BR96</f>
        <v>689.66279610525919</v>
      </c>
      <c r="EY96" s="242">
        <f t="shared" ref="EY96" si="3326">+BS96</f>
        <v>767.8108053251367</v>
      </c>
      <c r="EZ96" s="242">
        <f t="shared" ref="EZ96" si="3327">+BT96</f>
        <v>875.87818324697514</v>
      </c>
      <c r="FA96" s="242">
        <f t="shared" ref="FA96" si="3328">+BU96</f>
        <v>907.52805608120741</v>
      </c>
      <c r="FB96" s="242">
        <f t="shared" ref="FB96" si="3329">+BV96</f>
        <v>986.06245060168612</v>
      </c>
      <c r="FC96" s="242" t="e">
        <f t="shared" ref="FC96" si="3330">+BW96</f>
        <v>#DIV/0!</v>
      </c>
      <c r="FD96" s="242" t="e">
        <f t="shared" ref="FD96" si="3331">+BX96</f>
        <v>#DIV/0!</v>
      </c>
      <c r="FE96" s="242" t="e">
        <f t="shared" ref="FE96" si="3332">+BY96</f>
        <v>#DIV/0!</v>
      </c>
      <c r="FF96" s="242" t="e">
        <f t="shared" ref="FF96" si="3333">+BZ96</f>
        <v>#DIV/0!</v>
      </c>
      <c r="FG96" s="242" t="e">
        <f t="shared" ref="FG96" si="3334">+CA96</f>
        <v>#DIV/0!</v>
      </c>
      <c r="FH96" s="242" t="e">
        <f t="shared" ref="FH96" si="3335">+CB96</f>
        <v>#DIV/0!</v>
      </c>
      <c r="FI96" s="242" t="e">
        <f t="shared" ref="FI96" si="3336">+CC96</f>
        <v>#DIV/0!</v>
      </c>
      <c r="FJ96" s="242" t="e">
        <f t="shared" ref="FJ96" si="3337">+CD96</f>
        <v>#DIV/0!</v>
      </c>
      <c r="FK96" s="242" t="e">
        <f t="shared" ref="FK96" si="3338">+CE96</f>
        <v>#DIV/0!</v>
      </c>
      <c r="FL96" s="242" t="e">
        <f t="shared" ref="FL96" si="3339">+CF96</f>
        <v>#DIV/0!</v>
      </c>
      <c r="FM96" s="242" t="e">
        <f t="shared" ref="FM96" si="3340">+CG96</f>
        <v>#DIV/0!</v>
      </c>
      <c r="FN96" s="242" t="e">
        <f t="shared" ref="FN96" si="3341">+CH96</f>
        <v>#DIV/0!</v>
      </c>
      <c r="FO96" s="242" t="e">
        <f t="shared" ref="FO96" si="3342">+CI96</f>
        <v>#DIV/0!</v>
      </c>
      <c r="FP96" s="242" t="e">
        <f t="shared" ref="FP96" si="3343">+CJ96</f>
        <v>#DIV/0!</v>
      </c>
      <c r="FQ96" s="242" t="e">
        <f t="shared" ref="FQ96" si="3344">+CK96</f>
        <v>#DIV/0!</v>
      </c>
      <c r="FR96" s="242" t="e">
        <f t="shared" ref="FR96" si="3345">+CL96</f>
        <v>#DIV/0!</v>
      </c>
      <c r="FS96" s="242" t="e">
        <f t="shared" ref="FS96" si="3346">+CM96</f>
        <v>#DIV/0!</v>
      </c>
      <c r="FT96" s="82"/>
      <c r="FU96" s="82"/>
    </row>
    <row r="97" spans="1:177">
      <c r="A97" s="79" t="s">
        <v>413</v>
      </c>
      <c r="M97" s="241">
        <f>+M95</f>
        <v>29.89452888863476</v>
      </c>
      <c r="N97" s="90">
        <f>+N95-(N96/2)</f>
        <v>31.52430694742171</v>
      </c>
      <c r="O97" s="90">
        <f t="shared" ref="O97:BZ97" si="3347">+O95-(O96/2)</f>
        <v>35.984544053942201</v>
      </c>
      <c r="P97" s="90">
        <f t="shared" si="3347"/>
        <v>41.771132815579186</v>
      </c>
      <c r="Q97" s="90">
        <f t="shared" si="3347"/>
        <v>48.634382995855745</v>
      </c>
      <c r="R97" s="90">
        <f t="shared" si="3347"/>
        <v>54.635057971336565</v>
      </c>
      <c r="S97" s="90">
        <f t="shared" si="3347"/>
        <v>60.961086190237857</v>
      </c>
      <c r="T97" s="90">
        <f t="shared" si="3347"/>
        <v>70.489786733599232</v>
      </c>
      <c r="U97" s="90">
        <f t="shared" si="3347"/>
        <v>81.164877847451791</v>
      </c>
      <c r="V97" s="90">
        <f t="shared" si="3347"/>
        <v>89.463724507918528</v>
      </c>
      <c r="W97" s="90">
        <f t="shared" si="3347"/>
        <v>94.136255097357832</v>
      </c>
      <c r="X97" s="90">
        <f t="shared" si="3347"/>
        <v>98.140611662156331</v>
      </c>
      <c r="Y97" s="90">
        <f t="shared" si="3347"/>
        <v>103.43680447516023</v>
      </c>
      <c r="Z97" s="90">
        <f t="shared" si="3347"/>
        <v>109.86120169842455</v>
      </c>
      <c r="AA97" s="90">
        <f t="shared" si="3347"/>
        <v>116.38554347883323</v>
      </c>
      <c r="AB97" s="90">
        <f t="shared" si="3347"/>
        <v>121.75381303964244</v>
      </c>
      <c r="AC97" s="90">
        <f t="shared" si="3347"/>
        <v>126.20959371444869</v>
      </c>
      <c r="AD97" s="90">
        <f t="shared" si="3347"/>
        <v>131.05571418227422</v>
      </c>
      <c r="AE97" s="90">
        <f t="shared" si="3347"/>
        <v>137.43122893970991</v>
      </c>
      <c r="AF97" s="90">
        <f t="shared" si="3347"/>
        <v>146.12290450903404</v>
      </c>
      <c r="AG97" s="90">
        <f t="shared" si="3347"/>
        <v>156.00691015900685</v>
      </c>
      <c r="AH97" s="90">
        <f t="shared" si="3347"/>
        <v>166.58086679349211</v>
      </c>
      <c r="AI97" s="90">
        <f t="shared" si="3347"/>
        <v>177.98396124145361</v>
      </c>
      <c r="AJ97" s="90">
        <f t="shared" si="3347"/>
        <v>190.1916208601391</v>
      </c>
      <c r="AK97" s="90">
        <f t="shared" si="3347"/>
        <v>201.67827465857889</v>
      </c>
      <c r="AL97" s="90">
        <f t="shared" si="3347"/>
        <v>211.28956612704451</v>
      </c>
      <c r="AM97" s="90">
        <f t="shared" si="3347"/>
        <v>223.31417541658917</v>
      </c>
      <c r="AN97" s="90">
        <f t="shared" si="3347"/>
        <v>238.58731226251822</v>
      </c>
      <c r="AO97" s="90">
        <f t="shared" si="3347"/>
        <v>254.71085170828982</v>
      </c>
      <c r="AP97" s="90">
        <f t="shared" si="3347"/>
        <v>270.57310056763436</v>
      </c>
      <c r="AQ97" s="90">
        <f t="shared" si="3347"/>
        <v>288.15099677171997</v>
      </c>
      <c r="AR97" s="90">
        <f t="shared" si="3347"/>
        <v>308.47478059538093</v>
      </c>
      <c r="AS97" s="90">
        <f t="shared" si="3347"/>
        <v>332.15839049548373</v>
      </c>
      <c r="AT97" s="90">
        <f t="shared" si="3347"/>
        <v>364.93221030967004</v>
      </c>
      <c r="AU97" s="90">
        <f t="shared" si="3347"/>
        <v>402.74052812138484</v>
      </c>
      <c r="AV97" s="90">
        <f t="shared" si="3347"/>
        <v>442.88475307374478</v>
      </c>
      <c r="AW97" s="90">
        <f t="shared" si="3347"/>
        <v>488.52944513739737</v>
      </c>
      <c r="AX97" s="90">
        <f t="shared" si="3347"/>
        <v>529.38564560905081</v>
      </c>
      <c r="AY97" s="90">
        <f t="shared" si="3347"/>
        <v>565.65227637041357</v>
      </c>
      <c r="AZ97" s="90">
        <f t="shared" si="3347"/>
        <v>609.16260769662313</v>
      </c>
      <c r="BA97" s="90">
        <f t="shared" si="3347"/>
        <v>660.43143755846916</v>
      </c>
      <c r="BB97" s="90">
        <f t="shared" si="3347"/>
        <v>722.37342292574158</v>
      </c>
      <c r="BC97" s="90">
        <f t="shared" si="3347"/>
        <v>792.32895258494705</v>
      </c>
      <c r="BD97" s="90">
        <f t="shared" si="3347"/>
        <v>863.66508398798146</v>
      </c>
      <c r="BE97" s="90">
        <f t="shared" si="3347"/>
        <v>939.21632056470298</v>
      </c>
      <c r="BF97" s="90">
        <f t="shared" si="3347"/>
        <v>1012.2458532710067</v>
      </c>
      <c r="BG97" s="90">
        <f t="shared" si="3347"/>
        <v>1083.3007406838033</v>
      </c>
      <c r="BH97" s="90">
        <f t="shared" si="3347"/>
        <v>1163.5909857271636</v>
      </c>
      <c r="BI97" s="90">
        <f t="shared" si="3347"/>
        <v>1255.9496255581535</v>
      </c>
      <c r="BJ97" s="90">
        <f t="shared" si="3347"/>
        <v>1358.7060173133632</v>
      </c>
      <c r="BK97" s="90">
        <f t="shared" si="3347"/>
        <v>1473.9164502681078</v>
      </c>
      <c r="BL97" s="90">
        <f t="shared" si="3347"/>
        <v>1615.2708965647203</v>
      </c>
      <c r="BM97" s="90">
        <f t="shared" si="3347"/>
        <v>1786.74704454841</v>
      </c>
      <c r="BN97" s="90">
        <f t="shared" si="3347"/>
        <v>1997.2556356958157</v>
      </c>
      <c r="BO97" s="90">
        <f t="shared" si="3347"/>
        <v>2299.3364017807044</v>
      </c>
      <c r="BP97" s="90">
        <f t="shared" si="3347"/>
        <v>2736.3982056507211</v>
      </c>
      <c r="BQ97" s="90">
        <f t="shared" si="3347"/>
        <v>3301.6978158596189</v>
      </c>
      <c r="BR97" s="90">
        <f t="shared" si="3347"/>
        <v>3945.4543834631099</v>
      </c>
      <c r="BS97" s="90">
        <f t="shared" si="3347"/>
        <v>4646.9341141253981</v>
      </c>
      <c r="BT97" s="90">
        <f t="shared" si="3347"/>
        <v>5437.9519567247353</v>
      </c>
      <c r="BU97" s="90">
        <f t="shared" si="3347"/>
        <v>6294.7607796011071</v>
      </c>
      <c r="BV97" s="90">
        <f t="shared" si="3347"/>
        <v>7202.3139034030983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1">
        <f>+CS95</f>
        <v>29.895475715475861</v>
      </c>
      <c r="CT97" s="90">
        <f>+CT95-(CT96/2)</f>
        <v>30.125383228854414</v>
      </c>
      <c r="CU97" s="90">
        <f t="shared" ref="CU97" si="3349">+CU95-(CU96/2)</f>
        <v>33.101059950105217</v>
      </c>
      <c r="CV97" s="90">
        <f t="shared" ref="CV97" si="3350">+CV95-(CV96/2)</f>
        <v>37.218826004260947</v>
      </c>
      <c r="CW97" s="90">
        <f t="shared" ref="CW97" si="3351">+CW95-(CW96/2)</f>
        <v>42.218506136907791</v>
      </c>
      <c r="CX97" s="90">
        <f t="shared" ref="CX97" si="3352">+CX95-(CX96/2)</f>
        <v>46.090674985466677</v>
      </c>
      <c r="CY97" s="90">
        <f t="shared" ref="CY97" si="3353">+CY95-(CY96/2)</f>
        <v>50.198811778628667</v>
      </c>
      <c r="CZ97" s="90">
        <f t="shared" ref="CZ97" si="3354">+CZ95-(CZ96/2)</f>
        <v>57.234492890802159</v>
      </c>
      <c r="DA97" s="90">
        <f t="shared" ref="DA97" si="3355">+DA95-(DA96/2)</f>
        <v>65.046974302086184</v>
      </c>
      <c r="DB97" s="90">
        <f t="shared" ref="DB97" si="3356">+DB95-(DB96/2)</f>
        <v>70.135525658690639</v>
      </c>
      <c r="DC97" s="90">
        <f t="shared" ref="DC97" si="3357">+DC95-(DC96/2)</f>
        <v>71.490361380425824</v>
      </c>
      <c r="DD97" s="90">
        <f t="shared" ref="DD97" si="3358">+DD95-(DD96/2)</f>
        <v>72.196737068956722</v>
      </c>
      <c r="DE97" s="90">
        <f t="shared" ref="DE97" si="3359">+DE95-(DE96/2)</f>
        <v>74.15936391861689</v>
      </c>
      <c r="DF97" s="90">
        <f t="shared" ref="DF97" si="3360">+DF95-(DF96/2)</f>
        <v>77.154670106634697</v>
      </c>
      <c r="DG97" s="90">
        <f t="shared" ref="DG97" si="3361">+DG95-(DG96/2)</f>
        <v>80.121350564888644</v>
      </c>
      <c r="DH97" s="90">
        <f t="shared" ref="DH97" si="3362">+DH95-(DH96/2)</f>
        <v>81.845870285677051</v>
      </c>
      <c r="DI97" s="90">
        <f t="shared" ref="DI97" si="3363">+DI95-(DI96/2)</f>
        <v>82.65770119593607</v>
      </c>
      <c r="DJ97" s="90">
        <f t="shared" ref="DJ97" si="3364">+DJ95-(DJ96/2)</f>
        <v>83.874567907428329</v>
      </c>
      <c r="DK97" s="90">
        <f t="shared" ref="DK97" si="3365">+DK95-(DK96/2)</f>
        <v>86.595778665942191</v>
      </c>
      <c r="DL97" s="90">
        <f t="shared" ref="DL97" si="3366">+DL95-(DL96/2)</f>
        <v>91.519355955304292</v>
      </c>
      <c r="DM97" s="90">
        <f t="shared" ref="DM97" si="3367">+DM95-(DM96/2)</f>
        <v>97.416472695117207</v>
      </c>
      <c r="DN97" s="90">
        <f t="shared" ref="DN97" si="3368">+DN95-(DN96/2)</f>
        <v>103.8134360290005</v>
      </c>
      <c r="DO97" s="90">
        <f t="shared" ref="DO97" si="3369">+DO95-(DO96/2)</f>
        <v>110.79812678268772</v>
      </c>
      <c r="DP97" s="90">
        <f t="shared" ref="DP97" si="3370">+DP95-(DP96/2)</f>
        <v>118.36478345319452</v>
      </c>
      <c r="DQ97" s="90">
        <f t="shared" ref="DQ97" si="3371">+DQ95-(DQ96/2)</f>
        <v>124.9427578910136</v>
      </c>
      <c r="DR97" s="90">
        <f t="shared" ref="DR97" si="3372">+DR95-(DR96/2)</f>
        <v>129.54252110663546</v>
      </c>
      <c r="DS97" s="90">
        <f t="shared" ref="DS97" si="3373">+DS95-(DS96/2)</f>
        <v>136.51224912085019</v>
      </c>
      <c r="DT97" s="90">
        <f t="shared" ref="DT97" si="3374">+DT95-(DT96/2)</f>
        <v>146.43944560799738</v>
      </c>
      <c r="DU97" s="90">
        <f t="shared" ref="DU97" si="3375">+DU95-(DU96/2)</f>
        <v>156.91655453828082</v>
      </c>
      <c r="DV97" s="90">
        <f t="shared" ref="DV97" si="3376">+DV95-(DV96/2)</f>
        <v>166.82302975732398</v>
      </c>
      <c r="DW97" s="90">
        <f t="shared" ref="DW97" si="3377">+DW95-(DW96/2)</f>
        <v>178.23126460107119</v>
      </c>
      <c r="DX97" s="90">
        <f t="shared" ref="DX97" si="3378">+DX95-(DX96/2)</f>
        <v>191.97225346302423</v>
      </c>
      <c r="DY97" s="90">
        <f t="shared" ref="DY97" si="3379">+DY95-(DY96/2)</f>
        <v>208.66165267652673</v>
      </c>
      <c r="DZ97" s="90">
        <f t="shared" ref="DZ97" si="3380">+DZ95-(DZ96/2)</f>
        <v>233.78191609495741</v>
      </c>
      <c r="EA97" s="90">
        <f t="shared" ref="EA97" si="3381">+EA95-(EA96/2)</f>
        <v>262.75085834495803</v>
      </c>
      <c r="EB97" s="90">
        <f t="shared" ref="EB97" si="3382">+EB95-(EB96/2)</f>
        <v>293.03779176326242</v>
      </c>
      <c r="EC97" s="90">
        <f t="shared" ref="EC97" si="3383">+EC95-(EC96/2)</f>
        <v>327.55114206890329</v>
      </c>
      <c r="ED97" s="90">
        <f t="shared" ref="ED97" si="3384">+ED95-(ED96/2)</f>
        <v>355.8725105003997</v>
      </c>
      <c r="EE97" s="90">
        <f t="shared" ref="EE97" si="3385">+EE95-(EE96/2)</f>
        <v>378.92602701867673</v>
      </c>
      <c r="EF97" s="90">
        <f t="shared" ref="EF97" si="3386">+EF95-(EF96/2)</f>
        <v>408.36663103588006</v>
      </c>
      <c r="EG97" s="90">
        <f t="shared" ref="EG97" si="3387">+EG95-(EG96/2)</f>
        <v>444.29201331587899</v>
      </c>
      <c r="EH97" s="90">
        <f t="shared" ref="EH97" si="3388">+EH95-(EH96/2)</f>
        <v>489.41868493777639</v>
      </c>
      <c r="EI97" s="90">
        <f t="shared" ref="EI97" si="3389">+EI95-(EI96/2)</f>
        <v>540.42829426046171</v>
      </c>
      <c r="EJ97" s="90">
        <f t="shared" ref="EJ97" si="3390">+EJ95-(EJ96/2)</f>
        <v>590.78199484280935</v>
      </c>
      <c r="EK97" s="90">
        <f t="shared" ref="EK97" si="3391">+EK95-(EK96/2)</f>
        <v>643.31081586326638</v>
      </c>
      <c r="EL97" s="90">
        <f t="shared" ref="EL97" si="3392">+EL95-(EL96/2)</f>
        <v>691.10458441823619</v>
      </c>
      <c r="EM97" s="90">
        <f t="shared" ref="EM97" si="3393">+EM95-(EM96/2)</f>
        <v>735.35199505235755</v>
      </c>
      <c r="EN97" s="90">
        <f t="shared" ref="EN97" si="3394">+EN95-(EN96/2)</f>
        <v>787.02402766956016</v>
      </c>
      <c r="EO97" s="90">
        <f t="shared" ref="EO97" si="3395">+EO95-(EO96/2)</f>
        <v>848.52948648518304</v>
      </c>
      <c r="EP97" s="90">
        <f t="shared" ref="EP97" si="3396">+EP95-(EP96/2)</f>
        <v>917.73600416910813</v>
      </c>
      <c r="EQ97" s="90">
        <f t="shared" ref="EQ97" si="3397">+EQ95-(EQ96/2)</f>
        <v>996.48858181380047</v>
      </c>
      <c r="ER97" s="90">
        <f t="shared" ref="ER97" si="3398">+ER95-(ER96/2)</f>
        <v>1097.8710272229671</v>
      </c>
      <c r="ES97" s="90">
        <f t="shared" ref="ES97" si="3399">+ES95-(ES96/2)</f>
        <v>1224.4209562158153</v>
      </c>
      <c r="ET97" s="90">
        <f t="shared" ref="ET97" si="3400">+ET95-(ET96/2)</f>
        <v>1384.1877581898243</v>
      </c>
      <c r="EU97" s="90">
        <f t="shared" ref="EU97" si="3401">+EU95-(EU96/2)</f>
        <v>1627.5747659687229</v>
      </c>
      <c r="EV97" s="90">
        <f t="shared" ref="EV97" si="3402">+EV95-(EV96/2)</f>
        <v>1992.3748505070073</v>
      </c>
      <c r="EW97" s="90">
        <f t="shared" ref="EW97" si="3403">+EW95-(EW96/2)</f>
        <v>2466.0459124720724</v>
      </c>
      <c r="EX97" s="90">
        <f t="shared" ref="EX97" si="3404">+EX95-(EX96/2)</f>
        <v>2994.4270176546638</v>
      </c>
      <c r="EY97" s="90">
        <f t="shared" ref="EY97" si="3405">+EY95-(EY96/2)</f>
        <v>3556.2008975844974</v>
      </c>
      <c r="EZ97" s="90">
        <f t="shared" ref="EZ97" si="3406">+EZ95-(EZ96/2)</f>
        <v>4181.0400768581994</v>
      </c>
      <c r="FA97" s="90">
        <f t="shared" ref="FA97" si="3407">+FA95-(FA96/2)</f>
        <v>4841.7942380982058</v>
      </c>
      <c r="FB97" s="90">
        <f t="shared" ref="FB97" si="3408">+FB95-(FB96/2)</f>
        <v>5523.8115781327124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208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0.69878465001812873</v>
      </c>
      <c r="N98" s="103">
        <f>Data!BQ17</f>
        <v>0.69471989139888801</v>
      </c>
      <c r="O98" s="103">
        <f>Data!BQ18</f>
        <v>0.70350918800750117</v>
      </c>
      <c r="P98" s="103">
        <f>Data!BQ19</f>
        <v>0.6712862431543285</v>
      </c>
      <c r="Q98" s="103">
        <f>Data!BQ20</f>
        <v>0.60586837763193391</v>
      </c>
      <c r="R98" s="103">
        <f>Data!BQ21</f>
        <v>0.70437755335961239</v>
      </c>
      <c r="S98" s="103">
        <f>Data!BQ22</f>
        <v>0.71706715758682382</v>
      </c>
      <c r="T98" s="103">
        <f>Data!BQ23</f>
        <v>0.71883412414897785</v>
      </c>
      <c r="U98" s="103">
        <f>Data!BQ24</f>
        <v>0.74003969811349601</v>
      </c>
      <c r="V98" s="103">
        <f>Data!BQ25</f>
        <v>0.5930298125785024</v>
      </c>
      <c r="W98" s="103">
        <f>Data!BQ26</f>
        <v>0.75821163252045964</v>
      </c>
      <c r="X98" s="103">
        <f>Data!BQ27</f>
        <v>0.76090675262134755</v>
      </c>
      <c r="Y98" s="103">
        <f>Data!BQ28</f>
        <v>0.79154789926092606</v>
      </c>
      <c r="Z98" s="103">
        <f>Data!BQ29</f>
        <v>0.73834107265582039</v>
      </c>
      <c r="AA98" s="103">
        <f>Data!BQ30</f>
        <v>0.74586419857807773</v>
      </c>
      <c r="AB98" s="103">
        <f>Data!BQ31</f>
        <v>0.75301503162089556</v>
      </c>
      <c r="AC98" s="103">
        <f>Data!BQ32</f>
        <v>0.76013462269800602</v>
      </c>
      <c r="AD98" s="103">
        <f>Data!BQ33</f>
        <v>0.76942850916396022</v>
      </c>
      <c r="AE98" s="103">
        <f>Data!BQ34</f>
        <v>0.77598417729239211</v>
      </c>
      <c r="AF98" s="103">
        <f>Data!BQ35</f>
        <v>0.76651729360437104</v>
      </c>
      <c r="AG98" s="103">
        <f>Data!BQ36</f>
        <v>0.76552125731788656</v>
      </c>
      <c r="AH98" s="103">
        <f>Data!BQ37</f>
        <v>0.7644006311498901</v>
      </c>
      <c r="AI98" s="103">
        <f>Data!BQ38</f>
        <v>0.76339783443316778</v>
      </c>
      <c r="AJ98" s="103">
        <f>Data!BQ39</f>
        <v>0.76114201457649533</v>
      </c>
      <c r="AK98" s="103">
        <f>Data!BQ40</f>
        <v>0.75836480092099068</v>
      </c>
      <c r="AL98" s="103">
        <f>Data!BQ41</f>
        <v>0.75875775212481678</v>
      </c>
      <c r="AM98" s="103">
        <f>Data!BQ42</f>
        <v>0.75966550220178708</v>
      </c>
      <c r="AN98" s="103">
        <f>Data!BQ43</f>
        <v>0.76606690466822647</v>
      </c>
      <c r="AO98" s="103">
        <f>Data!BQ44</f>
        <v>0.76641473904979518</v>
      </c>
      <c r="AP98" s="103">
        <f>Data!BQ45</f>
        <v>0.8197743099592496</v>
      </c>
      <c r="AQ98" s="103">
        <f>Data!BQ46</f>
        <v>0.83812398506412311</v>
      </c>
      <c r="AR98" s="103">
        <f>Data!BQ47</f>
        <v>0.84852470503366462</v>
      </c>
      <c r="AS98" s="103">
        <f>Data!BQ48</f>
        <v>0.93237463930747033</v>
      </c>
      <c r="AT98" s="103">
        <f>Data!BQ49</f>
        <v>1</v>
      </c>
      <c r="AU98" s="103">
        <f>Data!BQ50</f>
        <v>1.0554012405792121</v>
      </c>
      <c r="AV98" s="103">
        <f>Data!BQ51</f>
        <v>1.0838730451605616</v>
      </c>
      <c r="AW98" s="103">
        <f>Data!BQ52</f>
        <v>1.1917293658977572</v>
      </c>
      <c r="AX98" s="103">
        <f>Data!BQ53</f>
        <v>1.4024120479933382</v>
      </c>
      <c r="AY98" s="103">
        <f>Data!BQ54</f>
        <v>1.4256757321197668</v>
      </c>
      <c r="AZ98" s="103">
        <f>Data!BQ55</f>
        <v>1.4414252329964861</v>
      </c>
      <c r="BA98" s="103">
        <f>Data!BQ56</f>
        <v>1.6792603964409063</v>
      </c>
      <c r="BB98" s="103">
        <f>Data!BQ57</f>
        <v>2.1922744475536033</v>
      </c>
      <c r="BC98" s="103">
        <f>Data!BQ58</f>
        <v>2.7370546477706736</v>
      </c>
      <c r="BD98" s="103">
        <f>Data!BQ59</f>
        <v>2.9395966917057037</v>
      </c>
      <c r="BE98" s="103">
        <f>Data!BQ60</f>
        <v>3.1233214849373101</v>
      </c>
      <c r="BF98" s="103">
        <f>Data!BQ61</f>
        <v>3.312282434776018</v>
      </c>
      <c r="BG98" s="103">
        <f>Data!BQ62</f>
        <v>3.4381491672975066</v>
      </c>
      <c r="BH98" s="103">
        <f>Data!BQ63</f>
        <v>3.5636416119038654</v>
      </c>
      <c r="BI98" s="103">
        <f>Data!BQ64</f>
        <v>3.7293509468573953</v>
      </c>
      <c r="BJ98" s="103">
        <f>Data!BQ65</f>
        <v>3.8375021243162601</v>
      </c>
      <c r="BK98" s="103">
        <f>Data!BQ66</f>
        <v>3.9238459221133759</v>
      </c>
      <c r="BL98" s="103">
        <f>Data!BQ67</f>
        <v>4.0062466864777564</v>
      </c>
      <c r="BM98" s="103">
        <f>Data!BQ68</f>
        <v>4.1644934305936276</v>
      </c>
      <c r="BN98" s="103">
        <f>Data!BQ69</f>
        <v>4.3331554145326692</v>
      </c>
      <c r="BO98" s="103">
        <f>Data!BQ70</f>
        <v>4.4523171884323176</v>
      </c>
      <c r="BP98" s="103">
        <f>Data!BQ71</f>
        <v>4.6348621931580425</v>
      </c>
      <c r="BQ98" s="103">
        <f>Data!BQ72</f>
        <v>5.0033337375141071</v>
      </c>
      <c r="BR98" s="103">
        <f>Data!BQ73</f>
        <v>5.2610054249960845</v>
      </c>
      <c r="BS98" s="103">
        <f>Data!BQ74</f>
        <v>5.3346595009460298</v>
      </c>
      <c r="BT98" s="103">
        <f>Data!BQ75</f>
        <v>5.6440697520008998</v>
      </c>
      <c r="BU98" s="103">
        <f>Data!BQ76</f>
        <v>5.9036969605929412</v>
      </c>
      <c r="BV98" s="103">
        <f>Data!BQ77</f>
        <v>5.9391191423564988</v>
      </c>
      <c r="BW98" s="103">
        <f>Data!BQ78</f>
        <v>2.9814378094629626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188</v>
      </c>
      <c r="CS98" s="104">
        <f>+M98</f>
        <v>0.69878465001812873</v>
      </c>
      <c r="CT98" s="104">
        <f t="shared" ref="CT98:FE99" si="3426">+N98</f>
        <v>0.69471989139888801</v>
      </c>
      <c r="CU98" s="104">
        <f t="shared" si="3426"/>
        <v>0.70350918800750117</v>
      </c>
      <c r="CV98" s="104">
        <f t="shared" si="3426"/>
        <v>0.6712862431543285</v>
      </c>
      <c r="CW98" s="104">
        <f t="shared" si="3426"/>
        <v>0.60586837763193391</v>
      </c>
      <c r="CX98" s="104">
        <f t="shared" si="3426"/>
        <v>0.70437755335961239</v>
      </c>
      <c r="CY98" s="104">
        <f t="shared" si="3426"/>
        <v>0.71706715758682382</v>
      </c>
      <c r="CZ98" s="104">
        <f t="shared" si="3426"/>
        <v>0.71883412414897785</v>
      </c>
      <c r="DA98" s="104">
        <f t="shared" si="3426"/>
        <v>0.74003969811349601</v>
      </c>
      <c r="DB98" s="104">
        <f t="shared" si="3426"/>
        <v>0.5930298125785024</v>
      </c>
      <c r="DC98" s="104">
        <f t="shared" si="3426"/>
        <v>0.75821163252045964</v>
      </c>
      <c r="DD98" s="104">
        <f t="shared" si="3426"/>
        <v>0.76090675262134755</v>
      </c>
      <c r="DE98" s="104">
        <f t="shared" si="3426"/>
        <v>0.79154789926092606</v>
      </c>
      <c r="DF98" s="104">
        <f t="shared" si="3426"/>
        <v>0.73834107265582039</v>
      </c>
      <c r="DG98" s="104">
        <f t="shared" si="3426"/>
        <v>0.74586419857807773</v>
      </c>
      <c r="DH98" s="104">
        <f t="shared" si="3426"/>
        <v>0.75301503162089556</v>
      </c>
      <c r="DI98" s="104">
        <f t="shared" si="3426"/>
        <v>0.76013462269800602</v>
      </c>
      <c r="DJ98" s="104">
        <f t="shared" si="3426"/>
        <v>0.76942850916396022</v>
      </c>
      <c r="DK98" s="104">
        <f t="shared" si="3426"/>
        <v>0.77598417729239211</v>
      </c>
      <c r="DL98" s="104">
        <f t="shared" si="3426"/>
        <v>0.76651729360437104</v>
      </c>
      <c r="DM98" s="104">
        <f t="shared" si="3426"/>
        <v>0.76552125731788656</v>
      </c>
      <c r="DN98" s="104">
        <f t="shared" si="3426"/>
        <v>0.7644006311498901</v>
      </c>
      <c r="DO98" s="104">
        <f t="shared" si="3426"/>
        <v>0.76339783443316778</v>
      </c>
      <c r="DP98" s="104">
        <f t="shared" si="3426"/>
        <v>0.76114201457649533</v>
      </c>
      <c r="DQ98" s="104">
        <f t="shared" si="3426"/>
        <v>0.75836480092099068</v>
      </c>
      <c r="DR98" s="104">
        <f t="shared" si="3426"/>
        <v>0.75875775212481678</v>
      </c>
      <c r="DS98" s="104">
        <f t="shared" si="3426"/>
        <v>0.75966550220178708</v>
      </c>
      <c r="DT98" s="104">
        <f t="shared" si="3426"/>
        <v>0.76606690466822647</v>
      </c>
      <c r="DU98" s="104">
        <f t="shared" si="3426"/>
        <v>0.76641473904979518</v>
      </c>
      <c r="DV98" s="104">
        <f t="shared" si="3426"/>
        <v>0.8197743099592496</v>
      </c>
      <c r="DW98" s="104">
        <f t="shared" si="3426"/>
        <v>0.83812398506412311</v>
      </c>
      <c r="DX98" s="104">
        <f t="shared" si="3426"/>
        <v>0.84852470503366462</v>
      </c>
      <c r="DY98" s="104">
        <f t="shared" si="3426"/>
        <v>0.93237463930747033</v>
      </c>
      <c r="DZ98" s="104">
        <f t="shared" si="3426"/>
        <v>1</v>
      </c>
      <c r="EA98" s="104">
        <f t="shared" si="3426"/>
        <v>1.0554012405792121</v>
      </c>
      <c r="EB98" s="104">
        <f t="shared" si="3426"/>
        <v>1.0838730451605616</v>
      </c>
      <c r="EC98" s="104">
        <f t="shared" si="3426"/>
        <v>1.1917293658977572</v>
      </c>
      <c r="ED98" s="104">
        <f t="shared" si="3426"/>
        <v>1.4024120479933382</v>
      </c>
      <c r="EE98" s="104">
        <f t="shared" si="3426"/>
        <v>1.4256757321197668</v>
      </c>
      <c r="EF98" s="104">
        <f t="shared" si="3426"/>
        <v>1.4414252329964861</v>
      </c>
      <c r="EG98" s="104">
        <f t="shared" si="3426"/>
        <v>1.6792603964409063</v>
      </c>
      <c r="EH98" s="104">
        <f t="shared" si="3426"/>
        <v>2.1922744475536033</v>
      </c>
      <c r="EI98" s="104">
        <f t="shared" si="3426"/>
        <v>2.7370546477706736</v>
      </c>
      <c r="EJ98" s="104">
        <f t="shared" si="3426"/>
        <v>2.9395966917057037</v>
      </c>
      <c r="EK98" s="104">
        <f t="shared" si="3426"/>
        <v>3.1233214849373101</v>
      </c>
      <c r="EL98" s="104">
        <f t="shared" si="3426"/>
        <v>3.312282434776018</v>
      </c>
      <c r="EM98" s="104">
        <f t="shared" si="3426"/>
        <v>3.4381491672975066</v>
      </c>
      <c r="EN98" s="104">
        <f t="shared" si="3426"/>
        <v>3.5636416119038654</v>
      </c>
      <c r="EO98" s="104">
        <f t="shared" si="3426"/>
        <v>3.7293509468573953</v>
      </c>
      <c r="EP98" s="104">
        <f t="shared" si="3426"/>
        <v>3.8375021243162601</v>
      </c>
      <c r="EQ98" s="104">
        <f t="shared" si="3426"/>
        <v>3.9238459221133759</v>
      </c>
      <c r="ER98" s="104">
        <f t="shared" si="3426"/>
        <v>4.0062466864777564</v>
      </c>
      <c r="ES98" s="104">
        <f t="shared" si="3426"/>
        <v>4.1644934305936276</v>
      </c>
      <c r="ET98" s="104">
        <f t="shared" si="3426"/>
        <v>4.3331554145326692</v>
      </c>
      <c r="EU98" s="104">
        <f t="shared" si="3426"/>
        <v>4.4523171884323176</v>
      </c>
      <c r="EV98" s="104">
        <f t="shared" si="3426"/>
        <v>4.6348621931580425</v>
      </c>
      <c r="EW98" s="104">
        <f t="shared" si="3426"/>
        <v>5.0033337375141071</v>
      </c>
      <c r="EX98" s="104">
        <f t="shared" si="3426"/>
        <v>5.2610054249960845</v>
      </c>
      <c r="EY98" s="104">
        <f t="shared" si="3426"/>
        <v>5.3346595009460298</v>
      </c>
      <c r="EZ98" s="104">
        <f t="shared" si="3426"/>
        <v>5.6440697520008998</v>
      </c>
      <c r="FA98" s="104">
        <f t="shared" si="3426"/>
        <v>5.9036969605929412</v>
      </c>
      <c r="FB98" s="104">
        <f t="shared" si="3426"/>
        <v>5.9391191423564988</v>
      </c>
      <c r="FC98" s="104">
        <f t="shared" si="3426"/>
        <v>2.9814378094629626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210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0.64021634910902681</v>
      </c>
      <c r="N99" s="103">
        <f>Data!BU17</f>
        <v>0.64240418334086502</v>
      </c>
      <c r="O99" s="103">
        <f>Data!BU18</f>
        <v>0.63175582251886941</v>
      </c>
      <c r="P99" s="103">
        <f>Data!BU19</f>
        <v>0.58650483263102349</v>
      </c>
      <c r="Q99" s="103">
        <f>Data!BU20</f>
        <v>0.60560735049457703</v>
      </c>
      <c r="R99" s="103">
        <f>Data!BU21</f>
        <v>0.6602958304360308</v>
      </c>
      <c r="S99" s="103">
        <f>Data!BU22</f>
        <v>0.66705709536847002</v>
      </c>
      <c r="T99" s="103">
        <f>Data!BU23</f>
        <v>0.67771803929479535</v>
      </c>
      <c r="U99" s="103">
        <f>Data!BU24</f>
        <v>0.62039956304137378</v>
      </c>
      <c r="V99" s="103">
        <f>Data!BU25</f>
        <v>0.64518063635453415</v>
      </c>
      <c r="W99" s="103">
        <f>Data!BU26</f>
        <v>0.73618123207048902</v>
      </c>
      <c r="X99" s="103">
        <f>Data!BU27</f>
        <v>0.75231237196248979</v>
      </c>
      <c r="Y99" s="103">
        <f>Data!BU28</f>
        <v>0.74217516804842176</v>
      </c>
      <c r="Z99" s="103">
        <f>Data!BU29</f>
        <v>0.7210122365296483</v>
      </c>
      <c r="AA99" s="103">
        <f>Data!BU30</f>
        <v>0.72814180051512267</v>
      </c>
      <c r="AB99" s="103">
        <f>Data!BU31</f>
        <v>0.73507447203450971</v>
      </c>
      <c r="AC99" s="103">
        <f>Data!BU32</f>
        <v>0.74304319816591502</v>
      </c>
      <c r="AD99" s="103">
        <f>Data!BU33</f>
        <v>0.75075108640440269</v>
      </c>
      <c r="AE99" s="103">
        <f>Data!BU34</f>
        <v>0.74936983098817778</v>
      </c>
      <c r="AF99" s="103">
        <f>Data!BU35</f>
        <v>0.7443118573710904</v>
      </c>
      <c r="AG99" s="103">
        <f>Data!BU36</f>
        <v>0.74328347729695954</v>
      </c>
      <c r="AH99" s="103">
        <f>Data!BU37</f>
        <v>0.74225189401567837</v>
      </c>
      <c r="AI99" s="103">
        <f>Data!BU38</f>
        <v>0.74066835673618714</v>
      </c>
      <c r="AJ99" s="103">
        <f>Data!BU39</f>
        <v>0.7382227740601186</v>
      </c>
      <c r="AK99" s="103">
        <f>Data!BU40</f>
        <v>0.73706723771932847</v>
      </c>
      <c r="AL99" s="103">
        <f>Data!BU41</f>
        <v>0.73769909576077941</v>
      </c>
      <c r="AM99" s="103">
        <f>Data!BU42</f>
        <v>0.74124852399395702</v>
      </c>
      <c r="AN99" s="103">
        <f>Data!BU43</f>
        <v>0.74453991168083766</v>
      </c>
      <c r="AO99" s="103">
        <f>Data!BU44</f>
        <v>0.77062723903994745</v>
      </c>
      <c r="AP99" s="103">
        <f>Data!BU45</f>
        <v>0.80607845462475325</v>
      </c>
      <c r="AQ99" s="103">
        <f>Data!BU46</f>
        <v>0.82010153453299628</v>
      </c>
      <c r="AR99" s="103">
        <f>Data!BU47</f>
        <v>0.86571066917045225</v>
      </c>
      <c r="AS99" s="103">
        <f>Data!BU48</f>
        <v>0.93987988517707377</v>
      </c>
      <c r="AT99" s="103">
        <f>Data!BU49</f>
        <v>1</v>
      </c>
      <c r="AU99" s="103">
        <f>Data!BU50</f>
        <v>1.0411892365080806</v>
      </c>
      <c r="AV99" s="103">
        <f>Data!BU51</f>
        <v>1.1070378637542702</v>
      </c>
      <c r="AW99" s="103">
        <f>Data!BU52</f>
        <v>1.2599737386240941</v>
      </c>
      <c r="AX99" s="103">
        <f>Data!BU53</f>
        <v>1.3817978854360593</v>
      </c>
      <c r="AY99" s="103">
        <f>Data!BU54</f>
        <v>1.4008911403706685</v>
      </c>
      <c r="AZ99" s="103">
        <f>Data!BU55</f>
        <v>1.5914123354610794</v>
      </c>
      <c r="BA99" s="103">
        <f>Data!BU56</f>
        <v>1.9001463285405287</v>
      </c>
      <c r="BB99" s="103">
        <f>Data!BU57</f>
        <v>2.692507347541929</v>
      </c>
      <c r="BC99" s="103">
        <f>Data!BU58</f>
        <v>2.9079079353452837</v>
      </c>
      <c r="BD99" s="103">
        <f>Data!BU59</f>
        <v>3.1056456749487631</v>
      </c>
      <c r="BE99" s="103">
        <f>Data!BU60</f>
        <v>3.2826674784208425</v>
      </c>
      <c r="BF99" s="103">
        <f>Data!BU61</f>
        <v>3.4927581970397767</v>
      </c>
      <c r="BG99" s="103">
        <f>Data!BU62</f>
        <v>3.5346712954042543</v>
      </c>
      <c r="BH99" s="103">
        <f>Data!BU63</f>
        <v>3.7502862444239136</v>
      </c>
      <c r="BI99" s="103">
        <f>Data!BU64</f>
        <v>3.8702954042454789</v>
      </c>
      <c r="BJ99" s="103">
        <f>Data!BU65</f>
        <v>3.9709230847558614</v>
      </c>
      <c r="BK99" s="103">
        <f>Data!BU66</f>
        <v>4.0463706233662231</v>
      </c>
      <c r="BL99" s="103">
        <f>Data!BU67</f>
        <v>4.1394371477036458</v>
      </c>
      <c r="BM99" s="103">
        <f>Data!BU68</f>
        <v>4.3712456279750498</v>
      </c>
      <c r="BN99" s="103">
        <f>Data!BU69</f>
        <v>4.4805267686744257</v>
      </c>
      <c r="BO99" s="103">
        <f>Data!BU70</f>
        <v>4.6149425717346588</v>
      </c>
      <c r="BP99" s="103">
        <f>Data!BU71</f>
        <v>4.8549195854648612</v>
      </c>
      <c r="BQ99" s="103">
        <f>Data!BU72</f>
        <v>5.3743959811096014</v>
      </c>
      <c r="BR99" s="103">
        <f>Data!BU73</f>
        <v>5.3528983971851627</v>
      </c>
      <c r="BS99" s="103">
        <f>Data!BU74</f>
        <v>5.5241911458950881</v>
      </c>
      <c r="BT99" s="103">
        <f>Data!BU75</f>
        <v>5.9882232021502757</v>
      </c>
      <c r="BU99" s="103">
        <f>Data!BU76</f>
        <v>6.0361289877674782</v>
      </c>
      <c r="BV99" s="103">
        <f>Data!BU77</f>
        <v>6.0602735037185482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188</v>
      </c>
      <c r="CS99" s="104">
        <f>+M99</f>
        <v>0.64021634910902681</v>
      </c>
      <c r="CT99" s="104">
        <f t="shared" si="3426"/>
        <v>0.64240418334086502</v>
      </c>
      <c r="CU99" s="104">
        <f t="shared" si="3426"/>
        <v>0.63175582251886941</v>
      </c>
      <c r="CV99" s="104">
        <f t="shared" si="3426"/>
        <v>0.58650483263102349</v>
      </c>
      <c r="CW99" s="104">
        <f t="shared" si="3426"/>
        <v>0.60560735049457703</v>
      </c>
      <c r="CX99" s="104">
        <f t="shared" si="3426"/>
        <v>0.6602958304360308</v>
      </c>
      <c r="CY99" s="104">
        <f t="shared" si="3426"/>
        <v>0.66705709536847002</v>
      </c>
      <c r="CZ99" s="104">
        <f t="shared" si="3426"/>
        <v>0.67771803929479535</v>
      </c>
      <c r="DA99" s="104">
        <f t="shared" si="3426"/>
        <v>0.62039956304137378</v>
      </c>
      <c r="DB99" s="104">
        <f t="shared" si="3426"/>
        <v>0.64518063635453415</v>
      </c>
      <c r="DC99" s="104">
        <f t="shared" si="3426"/>
        <v>0.73618123207048902</v>
      </c>
      <c r="DD99" s="104">
        <f t="shared" si="3426"/>
        <v>0.75231237196248979</v>
      </c>
      <c r="DE99" s="104">
        <f t="shared" si="3426"/>
        <v>0.74217516804842176</v>
      </c>
      <c r="DF99" s="104">
        <f t="shared" si="3426"/>
        <v>0.7210122365296483</v>
      </c>
      <c r="DG99" s="104">
        <f t="shared" si="3426"/>
        <v>0.72814180051512267</v>
      </c>
      <c r="DH99" s="104">
        <f t="shared" si="3426"/>
        <v>0.73507447203450971</v>
      </c>
      <c r="DI99" s="104">
        <f t="shared" si="3426"/>
        <v>0.74304319816591502</v>
      </c>
      <c r="DJ99" s="104">
        <f t="shared" si="3426"/>
        <v>0.75075108640440269</v>
      </c>
      <c r="DK99" s="104">
        <f t="shared" si="3426"/>
        <v>0.74936983098817778</v>
      </c>
      <c r="DL99" s="104">
        <f t="shared" si="3426"/>
        <v>0.7443118573710904</v>
      </c>
      <c r="DM99" s="104">
        <f t="shared" si="3426"/>
        <v>0.74328347729695954</v>
      </c>
      <c r="DN99" s="104">
        <f t="shared" si="3426"/>
        <v>0.74225189401567837</v>
      </c>
      <c r="DO99" s="104">
        <f t="shared" si="3426"/>
        <v>0.74066835673618714</v>
      </c>
      <c r="DP99" s="104">
        <f t="shared" si="3426"/>
        <v>0.7382227740601186</v>
      </c>
      <c r="DQ99" s="104">
        <f t="shared" si="3426"/>
        <v>0.73706723771932847</v>
      </c>
      <c r="DR99" s="104">
        <f t="shared" si="3426"/>
        <v>0.73769909576077941</v>
      </c>
      <c r="DS99" s="104">
        <f t="shared" si="3426"/>
        <v>0.74124852399395702</v>
      </c>
      <c r="DT99" s="104">
        <f t="shared" si="3426"/>
        <v>0.74453991168083766</v>
      </c>
      <c r="DU99" s="104">
        <f t="shared" si="3426"/>
        <v>0.77062723903994745</v>
      </c>
      <c r="DV99" s="104">
        <f t="shared" si="3426"/>
        <v>0.80607845462475325</v>
      </c>
      <c r="DW99" s="104">
        <f t="shared" si="3426"/>
        <v>0.82010153453299628</v>
      </c>
      <c r="DX99" s="104">
        <f t="shared" si="3426"/>
        <v>0.86571066917045225</v>
      </c>
      <c r="DY99" s="104">
        <f t="shared" si="3426"/>
        <v>0.93987988517707377</v>
      </c>
      <c r="DZ99" s="104">
        <f t="shared" si="3426"/>
        <v>1</v>
      </c>
      <c r="EA99" s="104">
        <f t="shared" si="3426"/>
        <v>1.0411892365080806</v>
      </c>
      <c r="EB99" s="104">
        <f t="shared" si="3426"/>
        <v>1.1070378637542702</v>
      </c>
      <c r="EC99" s="104">
        <f t="shared" si="3426"/>
        <v>1.2599737386240941</v>
      </c>
      <c r="ED99" s="104">
        <f t="shared" si="3426"/>
        <v>1.3817978854360593</v>
      </c>
      <c r="EE99" s="104">
        <f t="shared" si="3426"/>
        <v>1.4008911403706685</v>
      </c>
      <c r="EF99" s="104">
        <f t="shared" si="3426"/>
        <v>1.5914123354610794</v>
      </c>
      <c r="EG99" s="104">
        <f t="shared" si="3426"/>
        <v>1.9001463285405287</v>
      </c>
      <c r="EH99" s="104">
        <f t="shared" si="3426"/>
        <v>2.692507347541929</v>
      </c>
      <c r="EI99" s="104">
        <f t="shared" si="3426"/>
        <v>2.9079079353452837</v>
      </c>
      <c r="EJ99" s="104">
        <f t="shared" si="3426"/>
        <v>3.1056456749487631</v>
      </c>
      <c r="EK99" s="104">
        <f t="shared" si="3426"/>
        <v>3.2826674784208425</v>
      </c>
      <c r="EL99" s="104">
        <f t="shared" si="3426"/>
        <v>3.4927581970397767</v>
      </c>
      <c r="EM99" s="104">
        <f t="shared" si="3426"/>
        <v>3.5346712954042543</v>
      </c>
      <c r="EN99" s="104">
        <f t="shared" si="3426"/>
        <v>3.7502862444239136</v>
      </c>
      <c r="EO99" s="104">
        <f t="shared" si="3426"/>
        <v>3.8702954042454789</v>
      </c>
      <c r="EP99" s="104">
        <f t="shared" si="3426"/>
        <v>3.9709230847558614</v>
      </c>
      <c r="EQ99" s="104">
        <f t="shared" si="3426"/>
        <v>4.0463706233662231</v>
      </c>
      <c r="ER99" s="104">
        <f t="shared" si="3426"/>
        <v>4.1394371477036458</v>
      </c>
      <c r="ES99" s="104">
        <f t="shared" si="3426"/>
        <v>4.3712456279750498</v>
      </c>
      <c r="ET99" s="104">
        <f t="shared" si="3426"/>
        <v>4.4805267686744257</v>
      </c>
      <c r="EU99" s="104">
        <f t="shared" si="3426"/>
        <v>4.6149425717346588</v>
      </c>
      <c r="EV99" s="104">
        <f t="shared" si="3426"/>
        <v>4.8549195854648612</v>
      </c>
      <c r="EW99" s="104">
        <f t="shared" si="3426"/>
        <v>5.3743959811096014</v>
      </c>
      <c r="EX99" s="104">
        <f t="shared" si="3426"/>
        <v>5.3528983971851627</v>
      </c>
      <c r="EY99" s="104">
        <f t="shared" si="3426"/>
        <v>5.5241911458950881</v>
      </c>
      <c r="EZ99" s="104">
        <f t="shared" si="3426"/>
        <v>5.9882232021502757</v>
      </c>
      <c r="FA99" s="104">
        <f t="shared" si="3426"/>
        <v>6.0361289877674782</v>
      </c>
      <c r="FB99" s="104">
        <f t="shared" si="3426"/>
        <v>6.0602735037185482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414</v>
      </c>
      <c r="M100" s="90">
        <f>+M97*M98</f>
        <v>20.88983790690148</v>
      </c>
      <c r="N100" s="90">
        <f t="shared" ref="N100:BY100" si="3428">+N97*N98</f>
        <v>21.900563098938022</v>
      </c>
      <c r="O100" s="90">
        <f t="shared" si="3428"/>
        <v>25.315457368209032</v>
      </c>
      <c r="P100" s="90">
        <f t="shared" si="3428"/>
        <v>28.040386820070641</v>
      </c>
      <c r="Q100" s="90">
        <f t="shared" si="3428"/>
        <v>29.466034722829235</v>
      </c>
      <c r="R100" s="90">
        <f t="shared" si="3428"/>
        <v>38.483708461510638</v>
      </c>
      <c r="S100" s="90">
        <f t="shared" si="3428"/>
        <v>43.713192797839241</v>
      </c>
      <c r="T100" s="90">
        <f t="shared" si="3428"/>
        <v>50.67046410809504</v>
      </c>
      <c r="U100" s="90">
        <f t="shared" si="3428"/>
        <v>60.065231699647001</v>
      </c>
      <c r="V100" s="90">
        <f t="shared" si="3428"/>
        <v>53.054655777505694</v>
      </c>
      <c r="W100" s="90">
        <f t="shared" si="3428"/>
        <v>71.375203656730122</v>
      </c>
      <c r="X100" s="90">
        <f t="shared" si="3428"/>
        <v>74.675854120124129</v>
      </c>
      <c r="Y100" s="90">
        <f t="shared" si="3428"/>
        <v>81.875185288576233</v>
      </c>
      <c r="Z100" s="90">
        <f t="shared" si="3428"/>
        <v>81.115037505272213</v>
      </c>
      <c r="AA100" s="90">
        <f t="shared" si="3428"/>
        <v>86.80781011291397</v>
      </c>
      <c r="AB100" s="90">
        <f t="shared" si="3428"/>
        <v>91.68245137601096</v>
      </c>
      <c r="AC100" s="90">
        <f t="shared" si="3428"/>
        <v>95.936281899001088</v>
      </c>
      <c r="AD100" s="90">
        <f t="shared" si="3428"/>
        <v>100.83800278068533</v>
      </c>
      <c r="AE100" s="90">
        <f t="shared" si="3428"/>
        <v>106.64445912306319</v>
      </c>
      <c r="AF100" s="90">
        <f t="shared" si="3428"/>
        <v>112.00573329787473</v>
      </c>
      <c r="AG100" s="90">
        <f t="shared" si="3428"/>
        <v>119.4266060152015</v>
      </c>
      <c r="AH100" s="90">
        <f t="shared" si="3428"/>
        <v>127.33451971444113</v>
      </c>
      <c r="AI100" s="90">
        <f t="shared" si="3428"/>
        <v>135.87257057556255</v>
      </c>
      <c r="AJ100" s="90">
        <f t="shared" si="3428"/>
        <v>144.76283345705525</v>
      </c>
      <c r="AK100" s="90">
        <f t="shared" si="3428"/>
        <v>152.94570461154206</v>
      </c>
      <c r="AL100" s="90">
        <f t="shared" si="3428"/>
        <v>160.31759624198412</v>
      </c>
      <c r="AM100" s="90">
        <f t="shared" si="3428"/>
        <v>169.64407521662119</v>
      </c>
      <c r="AN100" s="90">
        <f t="shared" si="3428"/>
        <v>182.77384379805892</v>
      </c>
      <c r="AO100" s="90">
        <f t="shared" si="3428"/>
        <v>195.21415094516001</v>
      </c>
      <c r="AP100" s="90">
        <f t="shared" si="3428"/>
        <v>221.8088768113671</v>
      </c>
      <c r="AQ100" s="90">
        <f t="shared" si="3428"/>
        <v>241.50626171451322</v>
      </c>
      <c r="AR100" s="90">
        <f t="shared" si="3428"/>
        <v>261.74847221502</v>
      </c>
      <c r="AS100" s="90">
        <f t="shared" si="3428"/>
        <v>309.6960595311765</v>
      </c>
      <c r="AT100" s="90">
        <f t="shared" si="3428"/>
        <v>364.93221030967004</v>
      </c>
      <c r="AU100" s="90">
        <f t="shared" si="3428"/>
        <v>425.05285301083666</v>
      </c>
      <c r="AV100" s="90">
        <f t="shared" si="3428"/>
        <v>480.03084596922315</v>
      </c>
      <c r="AW100" s="90">
        <f t="shared" si="3428"/>
        <v>582.1948858759738</v>
      </c>
      <c r="AX100" s="90">
        <f t="shared" si="3428"/>
        <v>742.41680743686447</v>
      </c>
      <c r="AY100" s="90">
        <f t="shared" si="3428"/>
        <v>806.43672323960209</v>
      </c>
      <c r="AZ100" s="90">
        <f t="shared" si="3428"/>
        <v>878.062353731852</v>
      </c>
      <c r="BA100" s="90">
        <f t="shared" si="3428"/>
        <v>1109.0363576564725</v>
      </c>
      <c r="BB100" s="90">
        <f t="shared" si="3428"/>
        <v>1583.6407966719355</v>
      </c>
      <c r="BC100" s="90">
        <f t="shared" si="3428"/>
        <v>2168.6476422358992</v>
      </c>
      <c r="BD100" s="90">
        <f t="shared" si="3428"/>
        <v>2538.827023632799</v>
      </c>
      <c r="BE100" s="90">
        <f t="shared" si="3428"/>
        <v>2933.4745130235046</v>
      </c>
      <c r="BF100" s="90">
        <f t="shared" si="3428"/>
        <v>3352.8441594644178</v>
      </c>
      <c r="BG100" s="90">
        <f t="shared" si="3428"/>
        <v>3724.5495395147905</v>
      </c>
      <c r="BH100" s="90">
        <f t="shared" si="3428"/>
        <v>4146.6212559735568</v>
      </c>
      <c r="BI100" s="90">
        <f t="shared" si="3428"/>
        <v>4683.8769252804905</v>
      </c>
      <c r="BJ100" s="90">
        <f t="shared" si="3428"/>
        <v>5214.0372277613169</v>
      </c>
      <c r="BK100" s="90">
        <f t="shared" si="3428"/>
        <v>5783.4210529203374</v>
      </c>
      <c r="BL100" s="90">
        <f t="shared" si="3428"/>
        <v>6471.173677126365</v>
      </c>
      <c r="BM100" s="90">
        <f t="shared" si="3428"/>
        <v>7440.8963291544333</v>
      </c>
      <c r="BN100" s="90">
        <f t="shared" si="3428"/>
        <v>8654.4190720212118</v>
      </c>
      <c r="BO100" s="90">
        <f t="shared" si="3428"/>
        <v>10237.374983636348</v>
      </c>
      <c r="BP100" s="90">
        <f t="shared" si="3428"/>
        <v>12682.828588796034</v>
      </c>
      <c r="BQ100" s="90">
        <f t="shared" si="3428"/>
        <v>16519.496073167073</v>
      </c>
      <c r="BR100" s="90">
        <f t="shared" si="3428"/>
        <v>20757.056915474004</v>
      </c>
      <c r="BS100" s="90">
        <f t="shared" si="3428"/>
        <v>24789.811222189277</v>
      </c>
      <c r="BT100" s="90">
        <f t="shared" si="3428"/>
        <v>30692.180151784185</v>
      </c>
      <c r="BU100" s="90">
        <f t="shared" si="3428"/>
        <v>37162.360082190709</v>
      </c>
      <c r="BV100" s="90">
        <f t="shared" si="3428"/>
        <v>42775.400372961696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20.890499534964267</v>
      </c>
      <c r="CT100" s="90">
        <f t="shared" ref="CT100:FE100" si="3430">+CT97*CT98</f>
        <v>20.928702965099621</v>
      </c>
      <c r="CU100" s="90">
        <f t="shared" si="3430"/>
        <v>23.28689980768614</v>
      </c>
      <c r="CV100" s="90">
        <f t="shared" si="3430"/>
        <v>24.984485883014958</v>
      </c>
      <c r="CW100" s="90">
        <f t="shared" si="3430"/>
        <v>25.578857819212168</v>
      </c>
      <c r="CX100" s="90">
        <f t="shared" si="3430"/>
        <v>32.465236878956105</v>
      </c>
      <c r="CY100" s="90">
        <f t="shared" si="3430"/>
        <v>35.995919276337233</v>
      </c>
      <c r="CZ100" s="90">
        <f t="shared" si="3430"/>
        <v>41.14210656827067</v>
      </c>
      <c r="DA100" s="90">
        <f t="shared" si="3430"/>
        <v>48.137343225712193</v>
      </c>
      <c r="DB100" s="90">
        <f t="shared" si="3430"/>
        <v>41.592457636468055</v>
      </c>
      <c r="DC100" s="90">
        <f t="shared" si="3430"/>
        <v>54.204823611730284</v>
      </c>
      <c r="DD100" s="90">
        <f t="shared" si="3430"/>
        <v>54.934984752997124</v>
      </c>
      <c r="DE100" s="90">
        <f t="shared" si="3430"/>
        <v>58.700688720307717</v>
      </c>
      <c r="DF100" s="90">
        <f t="shared" si="3430"/>
        <v>56.966461886938625</v>
      </c>
      <c r="DG100" s="90">
        <f t="shared" si="3430"/>
        <v>59.759646928073884</v>
      </c>
      <c r="DH100" s="90">
        <f t="shared" si="3430"/>
        <v>61.631170601208822</v>
      </c>
      <c r="DI100" s="90">
        <f t="shared" si="3430"/>
        <v>62.830980511657387</v>
      </c>
      <c r="DJ100" s="90">
        <f t="shared" si="3430"/>
        <v>64.535483741783921</v>
      </c>
      <c r="DK100" s="90">
        <f t="shared" si="3430"/>
        <v>67.196954065085237</v>
      </c>
      <c r="DL100" s="90">
        <f t="shared" si="3430"/>
        <v>70.151169039274919</v>
      </c>
      <c r="DM100" s="90">
        <f t="shared" si="3430"/>
        <v>74.574380661039683</v>
      </c>
      <c r="DN100" s="90">
        <f t="shared" si="3430"/>
        <v>79.355056022406728</v>
      </c>
      <c r="DO100" s="90">
        <f t="shared" si="3430"/>
        <v>84.583050045155375</v>
      </c>
      <c r="DP100" s="90">
        <f t="shared" si="3430"/>
        <v>90.09240973247509</v>
      </c>
      <c r="DQ100" s="90">
        <f t="shared" si="3430"/>
        <v>94.752189714538062</v>
      </c>
      <c r="DR100" s="90">
        <f t="shared" si="3430"/>
        <v>98.291392119452354</v>
      </c>
      <c r="DS100" s="90">
        <f t="shared" si="3430"/>
        <v>103.70364628508612</v>
      </c>
      <c r="DT100" s="90">
        <f t="shared" si="3430"/>
        <v>112.18241281824967</v>
      </c>
      <c r="DU100" s="90">
        <f t="shared" si="3430"/>
        <v>120.26316019904945</v>
      </c>
      <c r="DV100" s="90">
        <f t="shared" si="3430"/>
        <v>136.75723410462163</v>
      </c>
      <c r="DW100" s="90">
        <f t="shared" si="3430"/>
        <v>149.37989775046796</v>
      </c>
      <c r="DX100" s="90">
        <f t="shared" si="3430"/>
        <v>162.89319974436054</v>
      </c>
      <c r="DY100" s="90">
        <f t="shared" si="3430"/>
        <v>194.55083315157725</v>
      </c>
      <c r="DZ100" s="90">
        <f t="shared" si="3430"/>
        <v>233.78191609495741</v>
      </c>
      <c r="EA100" s="90">
        <f t="shared" si="3430"/>
        <v>277.30758186052157</v>
      </c>
      <c r="EB100" s="90">
        <f t="shared" si="3430"/>
        <v>317.61576370557378</v>
      </c>
      <c r="EC100" s="90">
        <f t="shared" si="3430"/>
        <v>390.35231483686033</v>
      </c>
      <c r="ED100" s="90">
        <f t="shared" si="3430"/>
        <v>499.07989627539627</v>
      </c>
      <c r="EE100" s="90">
        <f t="shared" si="3430"/>
        <v>540.22564098908651</v>
      </c>
      <c r="EF100" s="90">
        <f t="shared" si="3430"/>
        <v>588.62996628888345</v>
      </c>
      <c r="EG100" s="90">
        <f t="shared" si="3430"/>
        <v>746.08198241635137</v>
      </c>
      <c r="EH100" s="90">
        <f t="shared" si="3430"/>
        <v>1072.9400771443748</v>
      </c>
      <c r="EI100" s="90">
        <f t="shared" si="3430"/>
        <v>1479.181774592374</v>
      </c>
      <c r="EJ100" s="90">
        <f t="shared" si="3430"/>
        <v>1736.6607975592185</v>
      </c>
      <c r="EK100" s="90">
        <f t="shared" si="3430"/>
        <v>2009.2664926782895</v>
      </c>
      <c r="EL100" s="90">
        <f t="shared" si="3430"/>
        <v>2289.1335755617033</v>
      </c>
      <c r="EM100" s="90">
        <f t="shared" si="3430"/>
        <v>2528.2498494598235</v>
      </c>
      <c r="EN100" s="90">
        <f t="shared" si="3430"/>
        <v>2804.6715745714237</v>
      </c>
      <c r="EO100" s="90">
        <f t="shared" si="3430"/>
        <v>3164.4642438599367</v>
      </c>
      <c r="EP100" s="90">
        <f t="shared" si="3430"/>
        <v>3521.8138655604685</v>
      </c>
      <c r="EQ100" s="90">
        <f t="shared" si="3430"/>
        <v>3910.0676581826219</v>
      </c>
      <c r="ER100" s="90">
        <f t="shared" si="3430"/>
        <v>4398.3421649919428</v>
      </c>
      <c r="ES100" s="90">
        <f t="shared" si="3430"/>
        <v>5099.093028441931</v>
      </c>
      <c r="ET100" s="90">
        <f t="shared" si="3430"/>
        <v>5997.9006791300744</v>
      </c>
      <c r="EU100" s="90">
        <f t="shared" si="3430"/>
        <v>7246.4791059812515</v>
      </c>
      <c r="EV100" s="90">
        <f t="shared" si="3430"/>
        <v>9234.3828692138341</v>
      </c>
      <c r="EW100" s="90">
        <f t="shared" si="3430"/>
        <v>12338.450712130281</v>
      </c>
      <c r="EX100" s="90">
        <f t="shared" si="3430"/>
        <v>15753.696784636033</v>
      </c>
      <c r="EY100" s="90">
        <f t="shared" si="3430"/>
        <v>18971.120905571937</v>
      </c>
      <c r="EZ100" s="90">
        <f t="shared" si="3430"/>
        <v>23598.08182969888</v>
      </c>
      <c r="FA100" s="90">
        <f t="shared" si="3430"/>
        <v>28584.485927276794</v>
      </c>
      <c r="FB100" s="90">
        <f t="shared" si="3430"/>
        <v>32806.575082458454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211</v>
      </c>
      <c r="M101" s="90">
        <f>+M97*M99</f>
        <v>19.138966143416077</v>
      </c>
      <c r="N101" s="90">
        <f t="shared" ref="N101:BY101" si="3432">+N97*N99</f>
        <v>20.251346659945202</v>
      </c>
      <c r="O101" s="90">
        <f t="shared" si="3432"/>
        <v>22.733445226764747</v>
      </c>
      <c r="P101" s="90">
        <f t="shared" si="3432"/>
        <v>24.498971260809522</v>
      </c>
      <c r="Q101" s="90">
        <f t="shared" si="3432"/>
        <v>29.453339829058709</v>
      </c>
      <c r="R101" s="90">
        <f t="shared" si="3432"/>
        <v>36.075300974104358</v>
      </c>
      <c r="S101" s="90">
        <f t="shared" si="3432"/>
        <v>40.664525084567018</v>
      </c>
      <c r="T101" s="90">
        <f t="shared" si="3432"/>
        <v>47.772200055403147</v>
      </c>
      <c r="U101" s="90">
        <f t="shared" si="3432"/>
        <v>50.354654750865571</v>
      </c>
      <c r="V101" s="90">
        <f t="shared" si="3432"/>
        <v>57.720262708665608</v>
      </c>
      <c r="W101" s="90">
        <f t="shared" si="3432"/>
        <v>69.301344260074742</v>
      </c>
      <c r="X101" s="90">
        <f t="shared" si="3432"/>
        <v>73.832396345406423</v>
      </c>
      <c r="Y101" s="90">
        <f t="shared" si="3432"/>
        <v>76.768227743743793</v>
      </c>
      <c r="Z101" s="90">
        <f t="shared" si="3432"/>
        <v>79.211270744415884</v>
      </c>
      <c r="AA101" s="90">
        <f t="shared" si="3432"/>
        <v>84.745179182608723</v>
      </c>
      <c r="AB101" s="90">
        <f t="shared" si="3432"/>
        <v>89.498119838303566</v>
      </c>
      <c r="AC101" s="90">
        <f t="shared" si="3432"/>
        <v>93.779180152804713</v>
      </c>
      <c r="AD101" s="90">
        <f t="shared" si="3432"/>
        <v>98.390219801847252</v>
      </c>
      <c r="AE101" s="90">
        <f t="shared" si="3432"/>
        <v>102.98681680304799</v>
      </c>
      <c r="AF101" s="90">
        <f t="shared" si="3432"/>
        <v>108.76101045957761</v>
      </c>
      <c r="AG101" s="90">
        <f t="shared" si="3432"/>
        <v>115.95735866534098</v>
      </c>
      <c r="AH101" s="90">
        <f t="shared" si="3432"/>
        <v>123.64496388424294</v>
      </c>
      <c r="AI101" s="90">
        <f t="shared" si="3432"/>
        <v>131.82708809810467</v>
      </c>
      <c r="AJ101" s="90">
        <f t="shared" si="3432"/>
        <v>140.40378595436221</v>
      </c>
      <c r="AK101" s="90">
        <f t="shared" si="3432"/>
        <v>148.65044881059879</v>
      </c>
      <c r="AL101" s="90">
        <f t="shared" si="3432"/>
        <v>155.86812187560815</v>
      </c>
      <c r="AM101" s="90">
        <f t="shared" si="3432"/>
        <v>165.53130291447431</v>
      </c>
      <c r="AN101" s="90">
        <f t="shared" si="3432"/>
        <v>177.63777640010375</v>
      </c>
      <c r="AO101" s="90">
        <f t="shared" si="3432"/>
        <v>196.28712040547288</v>
      </c>
      <c r="AP101" s="90">
        <f t="shared" si="3432"/>
        <v>218.10314676858664</v>
      </c>
      <c r="AQ101" s="90">
        <f t="shared" si="3432"/>
        <v>236.3130746297</v>
      </c>
      <c r="AR101" s="90">
        <f t="shared" si="3432"/>
        <v>267.04990873143566</v>
      </c>
      <c r="AS101" s="90">
        <f t="shared" si="3432"/>
        <v>312.18898991949686</v>
      </c>
      <c r="AT101" s="90">
        <f t="shared" si="3432"/>
        <v>364.93221030967004</v>
      </c>
      <c r="AU101" s="90">
        <f t="shared" si="3432"/>
        <v>419.32910298556584</v>
      </c>
      <c r="AV101" s="90">
        <f t="shared" si="3432"/>
        <v>490.29019093209587</v>
      </c>
      <c r="AW101" s="90">
        <f t="shared" si="3432"/>
        <v>615.5342714177209</v>
      </c>
      <c r="AX101" s="90">
        <f t="shared" si="3432"/>
        <v>731.5039656827895</v>
      </c>
      <c r="AY101" s="90">
        <f t="shared" si="3432"/>
        <v>792.41726249781323</v>
      </c>
      <c r="AZ101" s="90">
        <f t="shared" si="3432"/>
        <v>969.42888819004429</v>
      </c>
      <c r="BA101" s="90">
        <f t="shared" si="3432"/>
        <v>1254.9163713294686</v>
      </c>
      <c r="BB101" s="90">
        <f t="shared" si="3432"/>
        <v>1944.9957488965726</v>
      </c>
      <c r="BC101" s="90">
        <f t="shared" si="3432"/>
        <v>2304.0196486255845</v>
      </c>
      <c r="BD101" s="90">
        <f t="shared" si="3432"/>
        <v>2682.2377326915348</v>
      </c>
      <c r="BE101" s="90">
        <f t="shared" si="3432"/>
        <v>3083.1348707198354</v>
      </c>
      <c r="BF101" s="90">
        <f t="shared" si="3432"/>
        <v>3535.5300014318318</v>
      </c>
      <c r="BG101" s="90">
        <f t="shared" si="3432"/>
        <v>3829.1120323852069</v>
      </c>
      <c r="BH101" s="90">
        <f t="shared" si="3432"/>
        <v>4363.7992679082436</v>
      </c>
      <c r="BI101" s="90">
        <f t="shared" si="3432"/>
        <v>4860.896063761551</v>
      </c>
      <c r="BJ101" s="90">
        <f t="shared" si="3432"/>
        <v>5395.3170895463309</v>
      </c>
      <c r="BK101" s="90">
        <f t="shared" si="3432"/>
        <v>5964.0122256610939</v>
      </c>
      <c r="BL101" s="90">
        <f t="shared" si="3432"/>
        <v>6686.3123528445767</v>
      </c>
      <c r="BM101" s="90">
        <f t="shared" si="3432"/>
        <v>7810.3102067795789</v>
      </c>
      <c r="BN101" s="90">
        <f t="shared" si="3432"/>
        <v>8948.7573396209591</v>
      </c>
      <c r="BO101" s="90">
        <f t="shared" si="3432"/>
        <v>10611.305447316961</v>
      </c>
      <c r="BP101" s="90">
        <f t="shared" si="3432"/>
        <v>13284.993242244589</v>
      </c>
      <c r="BQ101" s="90">
        <f t="shared" si="3432"/>
        <v>17744.631472394285</v>
      </c>
      <c r="BR101" s="90">
        <f t="shared" si="3432"/>
        <v>21119.616445406857</v>
      </c>
      <c r="BS101" s="90">
        <f t="shared" si="3432"/>
        <v>25670.552288809358</v>
      </c>
      <c r="BT101" s="90">
        <f t="shared" si="3432"/>
        <v>32563.67007943755</v>
      </c>
      <c r="BU101" s="90">
        <f t="shared" si="3432"/>
        <v>37995.988012812049</v>
      </c>
      <c r="BV101" s="90">
        <f t="shared" si="3432"/>
        <v>43647.992114257511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19.139572317439526</v>
      </c>
      <c r="CT101" s="90">
        <f t="shared" ref="CT101:FE101" si="3434">+CT97*CT99</f>
        <v>19.352672210962812</v>
      </c>
      <c r="CU101" s="90">
        <f t="shared" si="3434"/>
        <v>20.91178735502513</v>
      </c>
      <c r="CV101" s="90">
        <f t="shared" si="3434"/>
        <v>21.82902131635225</v>
      </c>
      <c r="CW101" s="90">
        <f t="shared" si="3434"/>
        <v>25.567837643411767</v>
      </c>
      <c r="CX101" s="90">
        <f t="shared" si="3434"/>
        <v>30.433480514885911</v>
      </c>
      <c r="CY101" s="90">
        <f t="shared" si="3434"/>
        <v>33.485473576000579</v>
      </c>
      <c r="CZ101" s="90">
        <f t="shared" si="3434"/>
        <v>38.788848301986341</v>
      </c>
      <c r="DA101" s="90">
        <f t="shared" si="3434"/>
        <v>40.355114434177736</v>
      </c>
      <c r="DB101" s="90">
        <f t="shared" si="3434"/>
        <v>45.250083075533787</v>
      </c>
      <c r="DC101" s="90">
        <f t="shared" si="3434"/>
        <v>52.629862322206392</v>
      </c>
      <c r="DD101" s="90">
        <f t="shared" si="3434"/>
        <v>54.314498512299046</v>
      </c>
      <c r="DE101" s="90">
        <f t="shared" si="3434"/>
        <v>55.039238378663555</v>
      </c>
      <c r="DF101" s="90">
        <f t="shared" si="3434"/>
        <v>55.629461252291883</v>
      </c>
      <c r="DG101" s="90">
        <f t="shared" si="3434"/>
        <v>58.339704460021359</v>
      </c>
      <c r="DH101" s="90">
        <f t="shared" si="3434"/>
        <v>60.162809888449026</v>
      </c>
      <c r="DI101" s="90">
        <f t="shared" si="3434"/>
        <v>61.418242649670916</v>
      </c>
      <c r="DJ101" s="90">
        <f t="shared" si="3434"/>
        <v>62.968922978201668</v>
      </c>
      <c r="DK101" s="90">
        <f t="shared" si="3434"/>
        <v>64.892264023186755</v>
      </c>
      <c r="DL101" s="90">
        <f t="shared" si="3434"/>
        <v>68.118941816498506</v>
      </c>
      <c r="DM101" s="90">
        <f t="shared" si="3434"/>
        <v>72.408054570831027</v>
      </c>
      <c r="DN101" s="90">
        <f t="shared" si="3434"/>
        <v>77.055719516801091</v>
      </c>
      <c r="DO101" s="90">
        <f t="shared" si="3434"/>
        <v>82.064666493581043</v>
      </c>
      <c r="DP101" s="90">
        <f t="shared" si="3434"/>
        <v>87.379578791842476</v>
      </c>
      <c r="DQ101" s="90">
        <f t="shared" si="3434"/>
        <v>92.091213431764217</v>
      </c>
      <c r="DR101" s="90">
        <f t="shared" si="3434"/>
        <v>95.56340068293666</v>
      </c>
      <c r="DS101" s="90">
        <f t="shared" si="3434"/>
        <v>101.18950316792555</v>
      </c>
      <c r="DT101" s="90">
        <f t="shared" si="3434"/>
        <v>109.0300118995692</v>
      </c>
      <c r="DU101" s="90">
        <f t="shared" si="3434"/>
        <v>120.92417118349668</v>
      </c>
      <c r="DV101" s="90">
        <f t="shared" si="3434"/>
        <v>134.47245002260294</v>
      </c>
      <c r="DW101" s="90">
        <f t="shared" si="3434"/>
        <v>146.16773360109499</v>
      </c>
      <c r="DX101" s="90">
        <f t="shared" si="3434"/>
        <v>166.19242800763439</v>
      </c>
      <c r="DY101" s="90">
        <f t="shared" si="3434"/>
        <v>196.11689015847239</v>
      </c>
      <c r="DZ101" s="90">
        <f t="shared" si="3434"/>
        <v>233.78191609495741</v>
      </c>
      <c r="EA101" s="90">
        <f t="shared" si="3434"/>
        <v>273.57336559202969</v>
      </c>
      <c r="EB101" s="90">
        <f t="shared" si="3434"/>
        <v>324.4039309928707</v>
      </c>
      <c r="EC101" s="90">
        <f t="shared" si="3434"/>
        <v>412.7058370631479</v>
      </c>
      <c r="ED101" s="90">
        <f t="shared" si="3434"/>
        <v>491.74388249427409</v>
      </c>
      <c r="EE101" s="90">
        <f t="shared" si="3434"/>
        <v>530.83411410632084</v>
      </c>
      <c r="EF101" s="90">
        <f t="shared" si="3434"/>
        <v>649.87969402118279</v>
      </c>
      <c r="EG101" s="90">
        <f t="shared" si="3434"/>
        <v>844.21983790204717</v>
      </c>
      <c r="EH101" s="90">
        <f t="shared" si="3434"/>
        <v>1317.7634052192714</v>
      </c>
      <c r="EI101" s="90">
        <f t="shared" si="3434"/>
        <v>1571.5157253651128</v>
      </c>
      <c r="EJ101" s="90">
        <f t="shared" si="3434"/>
        <v>1834.7595471211732</v>
      </c>
      <c r="EK101" s="90">
        <f t="shared" si="3434"/>
        <v>2111.7754937507234</v>
      </c>
      <c r="EL101" s="90">
        <f t="shared" si="3434"/>
        <v>2413.8612022385628</v>
      </c>
      <c r="EM101" s="90">
        <f t="shared" si="3434"/>
        <v>2599.2275889298194</v>
      </c>
      <c r="EN101" s="90">
        <f t="shared" si="3434"/>
        <v>2951.5653850002568</v>
      </c>
      <c r="EO101" s="90">
        <f t="shared" si="3434"/>
        <v>3284.0597719103803</v>
      </c>
      <c r="EP101" s="90">
        <f t="shared" si="3434"/>
        <v>3644.2590846667131</v>
      </c>
      <c r="EQ101" s="90">
        <f t="shared" si="3434"/>
        <v>4032.1621239712313</v>
      </c>
      <c r="ER101" s="90">
        <f t="shared" si="3434"/>
        <v>4544.5681134743108</v>
      </c>
      <c r="ES101" s="90">
        <f t="shared" si="3434"/>
        <v>5352.244751659412</v>
      </c>
      <c r="ET101" s="90">
        <f t="shared" si="3434"/>
        <v>6201.8903034409504</v>
      </c>
      <c r="EU101" s="90">
        <f t="shared" si="3434"/>
        <v>7511.164076150133</v>
      </c>
      <c r="EV101" s="90">
        <f t="shared" si="3434"/>
        <v>9672.8196833140955</v>
      </c>
      <c r="EW101" s="90">
        <f t="shared" si="3434"/>
        <v>13253.507241221665</v>
      </c>
      <c r="EX101" s="90">
        <f t="shared" si="3434"/>
        <v>16028.863583291597</v>
      </c>
      <c r="EY101" s="90">
        <f t="shared" si="3434"/>
        <v>19645.133511460444</v>
      </c>
      <c r="EZ101" s="90">
        <f t="shared" si="3434"/>
        <v>25037.001197362442</v>
      </c>
      <c r="FA101" s="90">
        <f t="shared" si="3434"/>
        <v>29225.694553390131</v>
      </c>
      <c r="FB101" s="90">
        <f t="shared" si="3434"/>
        <v>33475.808946491416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179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178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169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185</v>
      </c>
      <c r="CS110" s="91"/>
    </row>
    <row r="111" spans="1:177">
      <c r="A111" s="87" t="s">
        <v>194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156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186</v>
      </c>
      <c r="CS112" s="91"/>
    </row>
    <row r="113" spans="1:177">
      <c r="A113" s="91" t="s">
        <v>165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155</v>
      </c>
      <c r="D116" s="98">
        <f>Data!CE16</f>
        <v>4.166598443024518</v>
      </c>
      <c r="M116" s="82">
        <f>+$D116*M111</f>
        <v>4.1664664816776078</v>
      </c>
      <c r="N116" s="82">
        <f t="shared" ref="N116:BY116" si="3503">+$D116*N111</f>
        <v>4.1000994080873516</v>
      </c>
      <c r="O116" s="82">
        <f t="shared" si="3503"/>
        <v>4.0312540365154899</v>
      </c>
      <c r="P116" s="82">
        <f t="shared" si="3503"/>
        <v>3.9593977747559959</v>
      </c>
      <c r="Q116" s="82">
        <f t="shared" si="3503"/>
        <v>3.8835756959885073</v>
      </c>
      <c r="R116" s="82">
        <f t="shared" si="3503"/>
        <v>3.8021335622561514</v>
      </c>
      <c r="S116" s="82">
        <f t="shared" si="3503"/>
        <v>3.7123743720623219</v>
      </c>
      <c r="T116" s="82">
        <f t="shared" si="3503"/>
        <v>3.6102315563975553</v>
      </c>
      <c r="U116" s="82">
        <f t="shared" si="3503"/>
        <v>3.4901209531462558</v>
      </c>
      <c r="V116" s="82">
        <f t="shared" si="3503"/>
        <v>3.3451936187402849</v>
      </c>
      <c r="W116" s="82">
        <f t="shared" si="3503"/>
        <v>3.1681952803395221</v>
      </c>
      <c r="X116" s="82">
        <f t="shared" si="3503"/>
        <v>2.9529948479896015</v>
      </c>
      <c r="Y116" s="82">
        <f t="shared" si="3503"/>
        <v>2.6965736223200385</v>
      </c>
      <c r="Z116" s="82">
        <f t="shared" si="3503"/>
        <v>2.4009542007773139</v>
      </c>
      <c r="AA116" s="82">
        <f t="shared" si="3503"/>
        <v>2.0743534184790269</v>
      </c>
      <c r="AB116" s="82">
        <f t="shared" si="3503"/>
        <v>1.7309253206175428</v>
      </c>
      <c r="AC116" s="82">
        <f t="shared" si="3503"/>
        <v>1.3888661476748392</v>
      </c>
      <c r="AD116" s="82">
        <f t="shared" si="3503"/>
        <v>1.0672529352798625</v>
      </c>
      <c r="AE116" s="82">
        <f t="shared" si="3503"/>
        <v>0.78250993037323457</v>
      </c>
      <c r="AF116" s="82">
        <f t="shared" si="3503"/>
        <v>0.54557543361257621</v>
      </c>
      <c r="AG116" s="82">
        <f t="shared" si="3503"/>
        <v>0.36057421855007349</v>
      </c>
      <c r="AH116" s="82">
        <f t="shared" si="3503"/>
        <v>0.2252186980059688</v>
      </c>
      <c r="AI116" s="82">
        <f t="shared" si="3503"/>
        <v>0.13255180037602365</v>
      </c>
      <c r="AJ116" s="82">
        <f t="shared" si="3503"/>
        <v>7.3277745637019401E-2</v>
      </c>
      <c r="AK116" s="82">
        <f t="shared" si="3503"/>
        <v>3.7916265741554336E-2</v>
      </c>
      <c r="AL116" s="82">
        <f t="shared" si="3503"/>
        <v>1.8284168262519718E-2</v>
      </c>
      <c r="AM116" s="82">
        <f t="shared" si="3503"/>
        <v>8.1704784878154565E-3</v>
      </c>
      <c r="AN116" s="82">
        <f t="shared" si="3503"/>
        <v>3.355534285340544E-3</v>
      </c>
      <c r="AO116" s="82">
        <f t="shared" si="3503"/>
        <v>1.2498851192959668E-3</v>
      </c>
      <c r="AP116" s="82">
        <f t="shared" si="3503"/>
        <v>4.1215399597911831E-4</v>
      </c>
      <c r="AQ116" s="82">
        <f t="shared" si="3503"/>
        <v>1.1403199511902457E-4</v>
      </c>
      <c r="AR116" s="82">
        <f t="shared" si="3503"/>
        <v>2.2327231688131474E-5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4.166598443024518</v>
      </c>
      <c r="CT116" s="82">
        <f t="shared" ref="CT116:FE116" si="3505">+$D116*CT111</f>
        <v>3.6457736376464531</v>
      </c>
      <c r="CU116" s="82">
        <f t="shared" si="3505"/>
        <v>3.1900519329406465</v>
      </c>
      <c r="CV116" s="82">
        <f t="shared" si="3505"/>
        <v>2.791295441323066</v>
      </c>
      <c r="CW116" s="82">
        <f t="shared" si="3505"/>
        <v>2.4423835111576824</v>
      </c>
      <c r="CX116" s="82">
        <f t="shared" si="3505"/>
        <v>2.137085572262972</v>
      </c>
      <c r="CY116" s="82">
        <f t="shared" si="3505"/>
        <v>1.8699498757301007</v>
      </c>
      <c r="CZ116" s="82">
        <f t="shared" si="3505"/>
        <v>1.636206141263838</v>
      </c>
      <c r="DA116" s="82">
        <f t="shared" si="3505"/>
        <v>1.4316803736058583</v>
      </c>
      <c r="DB116" s="82">
        <f t="shared" si="3505"/>
        <v>1.2527203269051261</v>
      </c>
      <c r="DC116" s="82">
        <f t="shared" si="3505"/>
        <v>1.0961302860419853</v>
      </c>
      <c r="DD116" s="82">
        <f t="shared" si="3505"/>
        <v>0.9591140002867371</v>
      </c>
      <c r="DE116" s="82">
        <f t="shared" si="3505"/>
        <v>0.83922475025089505</v>
      </c>
      <c r="DF116" s="82">
        <f t="shared" si="3505"/>
        <v>0.73432165646953307</v>
      </c>
      <c r="DG116" s="82">
        <f t="shared" si="3505"/>
        <v>0.6425314494108415</v>
      </c>
      <c r="DH116" s="82">
        <f t="shared" si="3505"/>
        <v>0.56221501823448627</v>
      </c>
      <c r="DI116" s="82">
        <f t="shared" si="3505"/>
        <v>0.49193814095517552</v>
      </c>
      <c r="DJ116" s="82">
        <f t="shared" si="3505"/>
        <v>0.43044587333577855</v>
      </c>
      <c r="DK116" s="82">
        <f t="shared" si="3505"/>
        <v>0.37664013916880623</v>
      </c>
      <c r="DL116" s="82">
        <f t="shared" si="3505"/>
        <v>0.32956012177270549</v>
      </c>
      <c r="DM116" s="82">
        <f t="shared" si="3505"/>
        <v>0.2883651065511173</v>
      </c>
      <c r="DN116" s="82">
        <f t="shared" si="3505"/>
        <v>0.25231946823222762</v>
      </c>
      <c r="DO116" s="82">
        <f t="shared" si="3505"/>
        <v>0.22077953470319919</v>
      </c>
      <c r="DP116" s="82">
        <f t="shared" si="3505"/>
        <v>0.19318209286529925</v>
      </c>
      <c r="DQ116" s="82">
        <f t="shared" si="3505"/>
        <v>0.16903433125713685</v>
      </c>
      <c r="DR116" s="82">
        <f t="shared" si="3505"/>
        <v>0.14790503984999476</v>
      </c>
      <c r="DS116" s="82">
        <f t="shared" si="3505"/>
        <v>0.12941690986874541</v>
      </c>
      <c r="DT116" s="82">
        <f t="shared" si="3505"/>
        <v>0.11323979613515223</v>
      </c>
      <c r="DU116" s="82">
        <f t="shared" si="3505"/>
        <v>9.9084821618258212E-2</v>
      </c>
      <c r="DV116" s="82">
        <f t="shared" si="3505"/>
        <v>8.6699218915975929E-2</v>
      </c>
      <c r="DW116" s="82">
        <f t="shared" si="3505"/>
        <v>7.5861816551478931E-2</v>
      </c>
      <c r="DX116" s="82">
        <f t="shared" si="3505"/>
        <v>6.6379089482544076E-2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0.93670163498581971</v>
      </c>
      <c r="N117" s="82">
        <f>+$D117*M111</f>
        <v>0.93667196848181256</v>
      </c>
      <c r="O117" s="82">
        <f t="shared" ref="O117:BZ117" si="3507">+$D117*N111</f>
        <v>0.92175184906274743</v>
      </c>
      <c r="P117" s="82">
        <f t="shared" si="3507"/>
        <v>0.90627457833594383</v>
      </c>
      <c r="Q117" s="82">
        <f t="shared" si="3507"/>
        <v>0.8901204231432901</v>
      </c>
      <c r="R117" s="82">
        <f t="shared" si="3507"/>
        <v>0.87307470440635915</v>
      </c>
      <c r="S117" s="82">
        <f t="shared" si="3507"/>
        <v>0.8547655294601757</v>
      </c>
      <c r="T117" s="82">
        <f t="shared" si="3507"/>
        <v>0.83458657980633488</v>
      </c>
      <c r="U117" s="82">
        <f t="shared" si="3507"/>
        <v>0.81162364163421041</v>
      </c>
      <c r="V117" s="82">
        <f t="shared" si="3507"/>
        <v>0.78462132788041461</v>
      </c>
      <c r="W117" s="82">
        <f t="shared" si="3507"/>
        <v>0.75203991334082043</v>
      </c>
      <c r="X117" s="82">
        <f t="shared" si="3507"/>
        <v>0.7122485498972585</v>
      </c>
      <c r="Y117" s="82">
        <f t="shared" si="3507"/>
        <v>0.66386889450490905</v>
      </c>
      <c r="Z117" s="82">
        <f t="shared" si="3507"/>
        <v>0.60622230709933345</v>
      </c>
      <c r="AA117" s="82">
        <f t="shared" si="3507"/>
        <v>0.53976349200612139</v>
      </c>
      <c r="AB117" s="82">
        <f t="shared" si="3507"/>
        <v>0.4663396929648147</v>
      </c>
      <c r="AC117" s="82">
        <f t="shared" si="3507"/>
        <v>0.38913291022205326</v>
      </c>
      <c r="AD117" s="82">
        <f t="shared" si="3507"/>
        <v>0.31223387832860655</v>
      </c>
      <c r="AE117" s="82">
        <f t="shared" si="3507"/>
        <v>0.23993134521847173</v>
      </c>
      <c r="AF117" s="82">
        <f t="shared" si="3507"/>
        <v>0.17591767990034157</v>
      </c>
      <c r="AG117" s="82">
        <f t="shared" si="3507"/>
        <v>0.1226519444244871</v>
      </c>
      <c r="AH117" s="82">
        <f t="shared" si="3507"/>
        <v>8.1061437685465157E-2</v>
      </c>
      <c r="AI117" s="82">
        <f t="shared" si="3507"/>
        <v>5.0631882466319819E-2</v>
      </c>
      <c r="AJ117" s="82">
        <f t="shared" si="3507"/>
        <v>2.9799245074936233E-2</v>
      </c>
      <c r="AK117" s="82">
        <f t="shared" si="3507"/>
        <v>1.6473721930459425E-2</v>
      </c>
      <c r="AL117" s="82">
        <f t="shared" si="3507"/>
        <v>8.52403431680104E-3</v>
      </c>
      <c r="AM117" s="82">
        <f t="shared" si="3507"/>
        <v>4.1105017774224883E-3</v>
      </c>
      <c r="AN117" s="82">
        <f t="shared" si="3507"/>
        <v>1.8368222094850362E-3</v>
      </c>
      <c r="AO117" s="82">
        <f t="shared" si="3507"/>
        <v>7.5436462003952373E-4</v>
      </c>
      <c r="AP117" s="82">
        <f t="shared" si="3507"/>
        <v>2.8098926517601281E-4</v>
      </c>
      <c r="AQ117" s="82">
        <f t="shared" si="3507"/>
        <v>9.2657194394604476E-5</v>
      </c>
      <c r="AR117" s="82">
        <f t="shared" si="3507"/>
        <v>2.5635769256215985E-5</v>
      </c>
      <c r="AS117" s="82">
        <f t="shared" si="3507"/>
        <v>5.0194312490067067E-6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0.93670163498581971</v>
      </c>
      <c r="CU117" s="82">
        <f t="shared" ref="CU117:FF117" si="3509">+$D117*CT111</f>
        <v>0.81961393061259225</v>
      </c>
      <c r="CV117" s="82">
        <f t="shared" si="3509"/>
        <v>0.71716218928601827</v>
      </c>
      <c r="CW117" s="82">
        <f t="shared" si="3509"/>
        <v>0.6275169156252659</v>
      </c>
      <c r="CX117" s="82">
        <f t="shared" si="3509"/>
        <v>0.54907730117210773</v>
      </c>
      <c r="CY117" s="82">
        <f t="shared" si="3509"/>
        <v>0.48044263852559421</v>
      </c>
      <c r="CZ117" s="82">
        <f t="shared" si="3509"/>
        <v>0.42038730870989494</v>
      </c>
      <c r="DA117" s="82">
        <f t="shared" si="3509"/>
        <v>0.36783889512115808</v>
      </c>
      <c r="DB117" s="82">
        <f t="shared" si="3509"/>
        <v>0.32185903323101334</v>
      </c>
      <c r="DC117" s="82">
        <f t="shared" si="3509"/>
        <v>0.28162665407713666</v>
      </c>
      <c r="DD117" s="82">
        <f t="shared" si="3509"/>
        <v>0.24642332231749459</v>
      </c>
      <c r="DE117" s="82">
        <f t="shared" si="3509"/>
        <v>0.21562040702780774</v>
      </c>
      <c r="DF117" s="82">
        <f t="shared" si="3509"/>
        <v>0.18866785614933179</v>
      </c>
      <c r="DG117" s="82">
        <f t="shared" si="3509"/>
        <v>0.16508437413066532</v>
      </c>
      <c r="DH117" s="82">
        <f t="shared" si="3509"/>
        <v>0.14444882736433215</v>
      </c>
      <c r="DI117" s="82">
        <f t="shared" si="3509"/>
        <v>0.12639272394379064</v>
      </c>
      <c r="DJ117" s="82">
        <f t="shared" si="3509"/>
        <v>0.1105936334508168</v>
      </c>
      <c r="DK117" s="82">
        <f t="shared" si="3509"/>
        <v>9.6769429269464705E-2</v>
      </c>
      <c r="DL117" s="82">
        <f t="shared" si="3509"/>
        <v>8.4673250610781611E-2</v>
      </c>
      <c r="DM117" s="82">
        <f t="shared" si="3509"/>
        <v>7.4089094284433915E-2</v>
      </c>
      <c r="DN117" s="82">
        <f t="shared" si="3509"/>
        <v>6.4827957498879665E-2</v>
      </c>
      <c r="DO117" s="82">
        <f t="shared" si="3509"/>
        <v>5.6724462811519716E-2</v>
      </c>
      <c r="DP117" s="82">
        <f t="shared" si="3509"/>
        <v>4.9633904960079751E-2</v>
      </c>
      <c r="DQ117" s="82">
        <f t="shared" si="3509"/>
        <v>4.3429666840069776E-2</v>
      </c>
      <c r="DR117" s="82">
        <f t="shared" si="3509"/>
        <v>3.8000958485061055E-2</v>
      </c>
      <c r="DS117" s="82">
        <f t="shared" si="3509"/>
        <v>3.3250838674428428E-2</v>
      </c>
      <c r="DT117" s="82">
        <f t="shared" si="3509"/>
        <v>2.9094483840124873E-2</v>
      </c>
      <c r="DU117" s="82">
        <f t="shared" si="3509"/>
        <v>2.5457673360109262E-2</v>
      </c>
      <c r="DV117" s="82">
        <f t="shared" si="3509"/>
        <v>2.2275464190095608E-2</v>
      </c>
      <c r="DW117" s="82">
        <f t="shared" si="3509"/>
        <v>1.9491031166333658E-2</v>
      </c>
      <c r="DX117" s="82">
        <f t="shared" si="3509"/>
        <v>1.7054652270541946E-2</v>
      </c>
      <c r="DY117" s="82">
        <f t="shared" si="3509"/>
        <v>1.4922820736724204E-2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1.5537176382644897</v>
      </c>
      <c r="O118" s="82">
        <f>+$D118*M111</f>
        <v>1.5536684300974279</v>
      </c>
      <c r="P118" s="82">
        <f t="shared" ref="P118" si="3511">+$D118*N111</f>
        <v>1.5289202585980102</v>
      </c>
      <c r="Q118" s="82">
        <f t="shared" ref="Q118" si="3512">+$D118*O111</f>
        <v>1.5032479338979539</v>
      </c>
      <c r="R118" s="82">
        <f t="shared" ref="R118" si="3513">+$D118*P111</f>
        <v>1.4764528532483212</v>
      </c>
      <c r="S118" s="82">
        <f t="shared" ref="S118" si="3514">+$D118*Q111</f>
        <v>1.4481789260240283</v>
      </c>
      <c r="T118" s="82">
        <f t="shared" ref="T118" si="3515">+$D118*R111</f>
        <v>1.4178092896388137</v>
      </c>
      <c r="U118" s="82">
        <f t="shared" ref="U118" si="3516">+$D118*S111</f>
        <v>1.3843382367145831</v>
      </c>
      <c r="V118" s="82">
        <f t="shared" ref="V118" si="3517">+$D118*T111</f>
        <v>1.3462493504226885</v>
      </c>
      <c r="W118" s="82">
        <f t="shared" ref="W118" si="3518">+$D118*U111</f>
        <v>1.3014603059860792</v>
      </c>
      <c r="X118" s="82">
        <f t="shared" ref="X118" si="3519">+$D118*V111</f>
        <v>1.247417143724981</v>
      </c>
      <c r="Y118" s="82">
        <f t="shared" ref="Y118" si="3520">+$D118*W111</f>
        <v>1.1814147573473903</v>
      </c>
      <c r="Z118" s="82">
        <f t="shared" ref="Z118" si="3521">+$D118*X111</f>
        <v>1.1011668735936815</v>
      </c>
      <c r="AA118" s="82">
        <f t="shared" ref="AA118" si="3522">+$D118*Y111</f>
        <v>1.0055478244829643</v>
      </c>
      <c r="AB118" s="82">
        <f t="shared" ref="AB118" si="3523">+$D118*Z111</f>
        <v>0.89531183324329355</v>
      </c>
      <c r="AC118" s="82">
        <f t="shared" ref="AC118" si="3524">+$D118*AA111</f>
        <v>0.77352294404103172</v>
      </c>
      <c r="AD118" s="82">
        <f t="shared" ref="AD118" si="3525">+$D118*AB111</f>
        <v>0.64545917681711862</v>
      </c>
      <c r="AE118" s="82">
        <f t="shared" ref="AE118" si="3526">+$D118*AC111</f>
        <v>0.51790587942149657</v>
      </c>
      <c r="AF118" s="82">
        <f t="shared" ref="AF118" si="3527">+$D118*AD111</f>
        <v>0.39797684675132367</v>
      </c>
      <c r="AG118" s="82">
        <f t="shared" ref="AG118" si="3528">+$D118*AE111</f>
        <v>0.29179665320843062</v>
      </c>
      <c r="AH118" s="82">
        <f t="shared" ref="AH118" si="3529">+$D118*AF111</f>
        <v>0.20344417293842604</v>
      </c>
      <c r="AI118" s="82">
        <f t="shared" ref="AI118" si="3530">+$D118*AG111</f>
        <v>0.13445752714725609</v>
      </c>
      <c r="AJ118" s="82">
        <f t="shared" ref="AJ118" si="3531">+$D118*AH111</f>
        <v>8.3983678375501691E-2</v>
      </c>
      <c r="AK118" s="82">
        <f t="shared" ref="AK118" si="3532">+$D118*AI111</f>
        <v>4.9428346178338377E-2</v>
      </c>
      <c r="AL118" s="82">
        <f t="shared" ref="AL118" si="3533">+$D118*AJ111</f>
        <v>2.7325149626334137E-2</v>
      </c>
      <c r="AM118" s="82">
        <f t="shared" ref="AM118" si="3534">+$D118*AK111</f>
        <v>1.4138912512292207E-2</v>
      </c>
      <c r="AN118" s="82">
        <f t="shared" ref="AN118" si="3535">+$D118*AL111</f>
        <v>6.8181359732499437E-3</v>
      </c>
      <c r="AO118" s="82">
        <f t="shared" ref="AO118" si="3536">+$D118*AM111</f>
        <v>3.0467578561193137E-3</v>
      </c>
      <c r="AP118" s="82">
        <f t="shared" ref="AP118" si="3537">+$D118*AN111</f>
        <v>1.2512731611233295E-3</v>
      </c>
      <c r="AQ118" s="82">
        <f t="shared" ref="AQ118" si="3538">+$D118*AO111</f>
        <v>4.6608008480049064E-4</v>
      </c>
      <c r="AR118" s="82">
        <f t="shared" ref="AR118" si="3539">+$D118*AP111</f>
        <v>1.5369154047134546E-4</v>
      </c>
      <c r="AS118" s="82">
        <f t="shared" ref="AS118" si="3540">+$D118*AQ111</f>
        <v>4.2522341561263841E-5</v>
      </c>
      <c r="AT118" s="82">
        <f t="shared" ref="AT118" si="3541">+$D118*AR111</f>
        <v>8.3257876087253117E-6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1.5537176382644897</v>
      </c>
      <c r="CV118" s="82">
        <f t="shared" ref="CV118" si="3589">+$D118*CT111</f>
        <v>1.3595029334814286</v>
      </c>
      <c r="CW118" s="82">
        <f t="shared" ref="CW118" si="3590">+$D118*CU111</f>
        <v>1.1895650667962498</v>
      </c>
      <c r="CX118" s="82">
        <f t="shared" ref="CX118" si="3591">+$D118*CV111</f>
        <v>1.0408694334467188</v>
      </c>
      <c r="CY118" s="82">
        <f t="shared" ref="CY118" si="3592">+$D118*CW111</f>
        <v>0.91076075426587888</v>
      </c>
      <c r="CZ118" s="82">
        <f t="shared" ref="CZ118" si="3593">+$D118*CX111</f>
        <v>0.79691565998264402</v>
      </c>
      <c r="DA118" s="82">
        <f t="shared" ref="DA118" si="3594">+$D118*CY111</f>
        <v>0.69730120248481353</v>
      </c>
      <c r="DB118" s="82">
        <f t="shared" ref="DB118" si="3595">+$D118*CZ111</f>
        <v>0.61013855217421187</v>
      </c>
      <c r="DC118" s="82">
        <f t="shared" ref="DC118" si="3596">+$D118*DA111</f>
        <v>0.53387123315243534</v>
      </c>
      <c r="DD118" s="82">
        <f t="shared" ref="DD118" si="3597">+$D118*DB111</f>
        <v>0.4671373290083809</v>
      </c>
      <c r="DE118" s="82">
        <f t="shared" ref="DE118" si="3598">+$D118*DC111</f>
        <v>0.40874516288233331</v>
      </c>
      <c r="DF118" s="82">
        <f t="shared" ref="DF118" si="3599">+$D118*DD111</f>
        <v>0.35765201752204162</v>
      </c>
      <c r="DG118" s="82">
        <f t="shared" ref="DG118" si="3600">+$D118*DE111</f>
        <v>0.31294551533178644</v>
      </c>
      <c r="DH118" s="82">
        <f t="shared" ref="DH118" si="3601">+$D118*DF111</f>
        <v>0.27382732591531311</v>
      </c>
      <c r="DI118" s="82">
        <f t="shared" ref="DI118" si="3602">+$D118*DG111</f>
        <v>0.23959891017589899</v>
      </c>
      <c r="DJ118" s="82">
        <f t="shared" ref="DJ118" si="3603">+$D118*DH111</f>
        <v>0.2096490464039116</v>
      </c>
      <c r="DK118" s="82">
        <f t="shared" ref="DK118" si="3604">+$D118*DI111</f>
        <v>0.18344291560342266</v>
      </c>
      <c r="DL118" s="82">
        <f t="shared" ref="DL118" si="3605">+$D118*DJ111</f>
        <v>0.16051255115299484</v>
      </c>
      <c r="DM118" s="82">
        <f t="shared" ref="DM118" si="3606">+$D118*DK111</f>
        <v>0.14044848225887047</v>
      </c>
      <c r="DN118" s="82">
        <f t="shared" ref="DN118" si="3607">+$D118*DL111</f>
        <v>0.12289242197651168</v>
      </c>
      <c r="DO118" s="82">
        <f t="shared" ref="DO118" si="3608">+$D118*DM111</f>
        <v>0.10753086922944771</v>
      </c>
      <c r="DP118" s="82">
        <f t="shared" ref="DP118" si="3609">+$D118*DN111</f>
        <v>9.4089510575766755E-2</v>
      </c>
      <c r="DQ118" s="82">
        <f t="shared" ref="DQ118" si="3610">+$D118*DO111</f>
        <v>8.2328321753795911E-2</v>
      </c>
      <c r="DR118" s="82">
        <f t="shared" ref="DR118" si="3611">+$D118*DP111</f>
        <v>7.203728153457141E-2</v>
      </c>
      <c r="DS118" s="82">
        <f t="shared" ref="DS118" si="3612">+$D118*DQ111</f>
        <v>6.3032621342749992E-2</v>
      </c>
      <c r="DT118" s="82">
        <f t="shared" ref="DT118" si="3613">+$D118*DR111</f>
        <v>5.5153543674906241E-2</v>
      </c>
      <c r="DU118" s="82">
        <f t="shared" ref="DU118" si="3614">+$D118*DS111</f>
        <v>4.8259350715542958E-2</v>
      </c>
      <c r="DV118" s="82">
        <f t="shared" ref="DV118" si="3615">+$D118*DT111</f>
        <v>4.2226931876100091E-2</v>
      </c>
      <c r="DW118" s="82">
        <f t="shared" ref="DW118" si="3616">+$D118*DU111</f>
        <v>3.6948565391587578E-2</v>
      </c>
      <c r="DX118" s="82">
        <f t="shared" ref="DX118" si="3617">+$D118*DV111</f>
        <v>3.2329994717639136E-2</v>
      </c>
      <c r="DY118" s="82">
        <f t="shared" ref="DY118" si="3618">+$D118*DW111</f>
        <v>2.8288745377934237E-2</v>
      </c>
      <c r="DZ118" s="82">
        <f t="shared" ref="DZ118" si="3619">+$D118*DX111</f>
        <v>2.475265220569246E-2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1.6884700742309047</v>
      </c>
      <c r="P119" s="82">
        <f>+$D119*M111</f>
        <v>1.6884165982868558</v>
      </c>
      <c r="Q119" s="82">
        <f t="shared" ref="Q119" si="3667">+$D119*N111</f>
        <v>1.6615220416830079</v>
      </c>
      <c r="R119" s="82">
        <f t="shared" ref="R119" si="3668">+$D119*O111</f>
        <v>1.6336231809605393</v>
      </c>
      <c r="S119" s="82">
        <f t="shared" ref="S119" si="3669">+$D119*P111</f>
        <v>1.6045041887451683</v>
      </c>
      <c r="T119" s="82">
        <f t="shared" ref="T119" si="3670">+$D119*Q111</f>
        <v>1.5737780910144852</v>
      </c>
      <c r="U119" s="82">
        <f t="shared" ref="U119" si="3671">+$D119*R111</f>
        <v>1.5407745252835927</v>
      </c>
      <c r="V119" s="82">
        <f t="shared" ref="V119" si="3672">+$D119*S111</f>
        <v>1.5044005601410655</v>
      </c>
      <c r="W119" s="82">
        <f t="shared" ref="W119" si="3673">+$D119*T111</f>
        <v>1.4630082613856208</v>
      </c>
      <c r="X119" s="82">
        <f t="shared" ref="X119" si="3674">+$D119*U111</f>
        <v>1.4143347062156566</v>
      </c>
      <c r="Y119" s="82">
        <f t="shared" ref="Y119" si="3675">+$D119*V111</f>
        <v>1.3556044324854852</v>
      </c>
      <c r="Z119" s="82">
        <f t="shared" ref="Z119" si="3676">+$D119*W111</f>
        <v>1.2838777226369249</v>
      </c>
      <c r="AA119" s="82">
        <f t="shared" ref="AA119" si="3677">+$D119*X111</f>
        <v>1.1966700171301201</v>
      </c>
      <c r="AB119" s="82">
        <f t="shared" ref="AB119" si="3678">+$D119*Y111</f>
        <v>1.0927580198831803</v>
      </c>
      <c r="AC119" s="82">
        <f t="shared" ref="AC119" si="3679">+$D119*Z111</f>
        <v>0.97296136717910708</v>
      </c>
      <c r="AD119" s="82">
        <f t="shared" ref="AD119" si="3680">+$D119*AA111</f>
        <v>0.84060984478695611</v>
      </c>
      <c r="AE119" s="82">
        <f t="shared" ref="AE119" si="3681">+$D119*AB111</f>
        <v>0.70143923023926913</v>
      </c>
      <c r="AF119" s="82">
        <f t="shared" ref="AF119" si="3682">+$D119*AC111</f>
        <v>0.56282335807696815</v>
      </c>
      <c r="AG119" s="82">
        <f t="shared" ref="AG119" si="3683">+$D119*AD111</f>
        <v>0.43249299578460398</v>
      </c>
      <c r="AH119" s="82">
        <f t="shared" ref="AH119" si="3684">+$D119*AE111</f>
        <v>0.31710389620954904</v>
      </c>
      <c r="AI119" s="82">
        <f t="shared" ref="AI119" si="3685">+$D119*AF111</f>
        <v>0.22108869032785838</v>
      </c>
      <c r="AJ119" s="82">
        <f t="shared" ref="AJ119" si="3686">+$D119*AG111</f>
        <v>0.14611889911787462</v>
      </c>
      <c r="AK119" s="82">
        <f t="shared" ref="AK119" si="3687">+$D119*AH111</f>
        <v>9.1267502002013334E-2</v>
      </c>
      <c r="AL119" s="82">
        <f t="shared" ref="AL119" si="3688">+$D119*AI111</f>
        <v>5.3715219088375135E-2</v>
      </c>
      <c r="AM119" s="82">
        <f t="shared" ref="AM119" si="3689">+$D119*AJ111</f>
        <v>2.9695033564453199E-2</v>
      </c>
      <c r="AN119" s="82">
        <f t="shared" ref="AN119" si="3690">+$D119*AK111</f>
        <v>1.5365166791722012E-2</v>
      </c>
      <c r="AO119" s="82">
        <f t="shared" ref="AO119" si="3691">+$D119*AL111</f>
        <v>7.4094663466194146E-3</v>
      </c>
      <c r="AP119" s="82">
        <f t="shared" ref="AP119" si="3692">+$D119*AM111</f>
        <v>3.3110002337565303E-3</v>
      </c>
      <c r="AQ119" s="82">
        <f t="shared" ref="AQ119" si="3693">+$D119*AN111</f>
        <v>1.3597948785629963E-3</v>
      </c>
      <c r="AR119" s="82">
        <f t="shared" ref="AR119" si="3694">+$D119*AO111</f>
        <v>5.0650276214902958E-4</v>
      </c>
      <c r="AS119" s="82">
        <f t="shared" ref="AS119" si="3695">+$D119*AP111</f>
        <v>1.6702105991290767E-4</v>
      </c>
      <c r="AT119" s="82">
        <f t="shared" ref="AT119" si="3696">+$D119*AQ111</f>
        <v>4.6210263334988865E-5</v>
      </c>
      <c r="AU119" s="82">
        <f t="shared" ref="AU119" si="3697">+$D119*AR111</f>
        <v>9.0478751579584667E-6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1.6884700742309047</v>
      </c>
      <c r="CW119" s="82">
        <f t="shared" ref="CW119" si="3744">+$D119*CT111</f>
        <v>1.4774113149520416</v>
      </c>
      <c r="CX119" s="82">
        <f t="shared" ref="CX119" si="3745">+$D119*CU111</f>
        <v>1.2927349005830364</v>
      </c>
      <c r="CY119" s="82">
        <f t="shared" ref="CY119" si="3746">+$D119*CV111</f>
        <v>1.1311430380101568</v>
      </c>
      <c r="CZ119" s="82">
        <f t="shared" ref="CZ119" si="3747">+$D119*CW111</f>
        <v>0.98975015825888724</v>
      </c>
      <c r="DA119" s="82">
        <f t="shared" ref="DA119" si="3748">+$D119*CX111</f>
        <v>0.86603138847652628</v>
      </c>
      <c r="DB119" s="82">
        <f t="shared" ref="DB119" si="3749">+$D119*CY111</f>
        <v>0.75777746491696052</v>
      </c>
      <c r="DC119" s="82">
        <f t="shared" ref="DC119" si="3750">+$D119*CZ111</f>
        <v>0.66305528180234052</v>
      </c>
      <c r="DD119" s="82">
        <f t="shared" ref="DD119" si="3751">+$D119*DA111</f>
        <v>0.58017337157704796</v>
      </c>
      <c r="DE119" s="82">
        <f t="shared" ref="DE119" si="3752">+$D119*DB111</f>
        <v>0.50765170012991689</v>
      </c>
      <c r="DF119" s="82">
        <f t="shared" ref="DF119" si="3753">+$D119*DC111</f>
        <v>0.4441952376136773</v>
      </c>
      <c r="DG119" s="82">
        <f t="shared" ref="DG119" si="3754">+$D119*DD111</f>
        <v>0.38867083291196763</v>
      </c>
      <c r="DH119" s="82">
        <f t="shared" ref="DH119" si="3755">+$D119*DE111</f>
        <v>0.34008697879797167</v>
      </c>
      <c r="DI119" s="82">
        <f t="shared" ref="DI119" si="3756">+$D119*DF111</f>
        <v>0.29757610644822524</v>
      </c>
      <c r="DJ119" s="82">
        <f t="shared" ref="DJ119" si="3757">+$D119*DG111</f>
        <v>0.26037909314219709</v>
      </c>
      <c r="DK119" s="82">
        <f t="shared" ref="DK119" si="3758">+$D119*DH111</f>
        <v>0.22783170649942244</v>
      </c>
      <c r="DL119" s="82">
        <f t="shared" ref="DL119" si="3759">+$D119*DI111</f>
        <v>0.19935274318699464</v>
      </c>
      <c r="DM119" s="82">
        <f t="shared" ref="DM119" si="3760">+$D119*DJ111</f>
        <v>0.17443365028862032</v>
      </c>
      <c r="DN119" s="82">
        <f t="shared" ref="DN119" si="3761">+$D119*DK111</f>
        <v>0.15262944400254277</v>
      </c>
      <c r="DO119" s="82">
        <f t="shared" ref="DO119" si="3762">+$D119*DL111</f>
        <v>0.13355076350222495</v>
      </c>
      <c r="DP119" s="82">
        <f t="shared" ref="DP119" si="3763">+$D119*DM111</f>
        <v>0.1168569180644468</v>
      </c>
      <c r="DQ119" s="82">
        <f t="shared" ref="DQ119" si="3764">+$D119*DN111</f>
        <v>0.10224980330639095</v>
      </c>
      <c r="DR119" s="82">
        <f t="shared" ref="DR119" si="3765">+$D119*DO111</f>
        <v>8.9468577893092094E-2</v>
      </c>
      <c r="DS119" s="82">
        <f t="shared" ref="DS119" si="3766">+$D119*DP111</f>
        <v>7.8285005656455575E-2</v>
      </c>
      <c r="DT119" s="82">
        <f t="shared" ref="DT119" si="3767">+$D119*DQ111</f>
        <v>6.8499379949398628E-2</v>
      </c>
      <c r="DU119" s="82">
        <f t="shared" ref="DU119" si="3768">+$D119*DR111</f>
        <v>5.9936957455723798E-2</v>
      </c>
      <c r="DV119" s="82">
        <f t="shared" ref="DV119" si="3769">+$D119*DS111</f>
        <v>5.2444837773758322E-2</v>
      </c>
      <c r="DW119" s="82">
        <f t="shared" ref="DW119" si="3770">+$D119*DT111</f>
        <v>4.5889233052038535E-2</v>
      </c>
      <c r="DX119" s="82">
        <f t="shared" ref="DX119" si="3771">+$D119*DU111</f>
        <v>4.015307892053372E-2</v>
      </c>
      <c r="DY119" s="82">
        <f t="shared" ref="DY119" si="3772">+$D119*DV111</f>
        <v>3.5133944055467006E-2</v>
      </c>
      <c r="DZ119" s="82">
        <f t="shared" ref="DZ119" si="3773">+$D119*DW111</f>
        <v>3.0742201048533625E-2</v>
      </c>
      <c r="EA119" s="82">
        <f t="shared" ref="EA119" si="3774">+$D119*DX111</f>
        <v>2.6899425917466923E-2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2.1805176987868995</v>
      </c>
      <c r="Q120" s="82">
        <f>+$D120*M111</f>
        <v>2.18044863908354</v>
      </c>
      <c r="R120" s="82">
        <f t="shared" ref="R120" si="3821">+$D120*N111</f>
        <v>2.1457165715327253</v>
      </c>
      <c r="S120" s="82">
        <f t="shared" ref="S120" si="3822">+$D120*O111</f>
        <v>2.1096875293188484</v>
      </c>
      <c r="T120" s="82">
        <f t="shared" ref="T120" si="3823">+$D120*P111</f>
        <v>2.0720827894626348</v>
      </c>
      <c r="U120" s="82">
        <f t="shared" ref="U120" si="3824">+$D120*Q111</f>
        <v>2.0324026074215475</v>
      </c>
      <c r="V120" s="82">
        <f t="shared" ref="V120" si="3825">+$D120*R111</f>
        <v>1.9897812661863068</v>
      </c>
      <c r="W120" s="82">
        <f t="shared" ref="W120" si="3826">+$D120*S111</f>
        <v>1.9428073363673459</v>
      </c>
      <c r="X120" s="82">
        <f t="shared" ref="X120" si="3827">+$D120*T111</f>
        <v>1.8893526489510859</v>
      </c>
      <c r="Y120" s="82">
        <f t="shared" ref="Y120" si="3828">+$D120*U111</f>
        <v>1.8264948286492777</v>
      </c>
      <c r="Z120" s="82">
        <f t="shared" ref="Z120" si="3829">+$D120*V111</f>
        <v>1.750649598533742</v>
      </c>
      <c r="AA120" s="82">
        <f t="shared" ref="AA120" si="3830">+$D120*W111</f>
        <v>1.6580205595667477</v>
      </c>
      <c r="AB120" s="82">
        <f t="shared" ref="AB120" si="3831">+$D120*X111</f>
        <v>1.5453991111737104</v>
      </c>
      <c r="AC120" s="82">
        <f t="shared" ref="AC120" si="3832">+$D120*Y111</f>
        <v>1.4112054689106368</v>
      </c>
      <c r="AD120" s="82">
        <f t="shared" ref="AD120" si="3833">+$D120*Z111</f>
        <v>1.2564981243960209</v>
      </c>
      <c r="AE120" s="82">
        <f t="shared" ref="AE120" si="3834">+$D120*AA111</f>
        <v>1.0855772170954103</v>
      </c>
      <c r="AF120" s="82">
        <f t="shared" ref="AF120" si="3835">+$D120*AB111</f>
        <v>0.90585002334546572</v>
      </c>
      <c r="AG120" s="82">
        <f t="shared" ref="AG120" si="3836">+$D120*AC111</f>
        <v>0.72683923292896646</v>
      </c>
      <c r="AH120" s="82">
        <f t="shared" ref="AH120" si="3837">+$D120*AD111</f>
        <v>0.55852848463379401</v>
      </c>
      <c r="AI120" s="82">
        <f t="shared" ref="AI120" si="3838">+$D120*AE111</f>
        <v>0.40951312587175132</v>
      </c>
      <c r="AJ120" s="82">
        <f t="shared" ref="AJ120" si="3839">+$D120*AF111</f>
        <v>0.28551752833469751</v>
      </c>
      <c r="AK120" s="82">
        <f t="shared" ref="AK120" si="3840">+$D120*AG111</f>
        <v>0.18870032138349363</v>
      </c>
      <c r="AL120" s="82">
        <f t="shared" ref="AL120" si="3841">+$D120*AH111</f>
        <v>0.11786433557616222</v>
      </c>
      <c r="AM120" s="82">
        <f t="shared" ref="AM120" si="3842">+$D120*AI111</f>
        <v>6.9368707034839827E-2</v>
      </c>
      <c r="AN120" s="82">
        <f t="shared" ref="AN120" si="3843">+$D120*AJ111</f>
        <v>3.8348649017575863E-2</v>
      </c>
      <c r="AO120" s="82">
        <f t="shared" ref="AO120" si="3844">+$D120*AK111</f>
        <v>1.9842826145096821E-2</v>
      </c>
      <c r="AP120" s="82">
        <f t="shared" ref="AP120" si="3845">+$D120*AL111</f>
        <v>9.5687052758271652E-3</v>
      </c>
      <c r="AQ120" s="82">
        <f t="shared" ref="AQ120" si="3846">+$D120*AM111</f>
        <v>4.2758795199152313E-3</v>
      </c>
      <c r="AR120" s="82">
        <f t="shared" ref="AR120" si="3847">+$D120*AN111</f>
        <v>1.756061208711072E-3</v>
      </c>
      <c r="AS120" s="82">
        <f t="shared" ref="AS120" si="3848">+$D120*AO111</f>
        <v>6.5410589989489741E-4</v>
      </c>
      <c r="AT120" s="82">
        <f t="shared" ref="AT120" si="3849">+$D120*AP111</f>
        <v>2.1569371158451319E-4</v>
      </c>
      <c r="AU120" s="82">
        <f t="shared" ref="AU120" si="3850">+$D120*AQ111</f>
        <v>5.967668518699902E-5</v>
      </c>
      <c r="AV120" s="82">
        <f t="shared" ref="AV120" si="3851">+$D120*AR111</f>
        <v>1.1684573046003968E-5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2.1805176987868995</v>
      </c>
      <c r="CX120" s="82">
        <f t="shared" ref="CX120" si="3897">+$D120*CT111</f>
        <v>1.9079529864385369</v>
      </c>
      <c r="CY120" s="82">
        <f t="shared" ref="CY120" si="3898">+$D120*CU111</f>
        <v>1.6694588631337199</v>
      </c>
      <c r="CZ120" s="82">
        <f t="shared" ref="CZ120" si="3899">+$D120*CV111</f>
        <v>1.460776505242005</v>
      </c>
      <c r="DA120" s="82">
        <f t="shared" ref="DA120" si="3900">+$D120*CW111</f>
        <v>1.2781794420867543</v>
      </c>
      <c r="DB120" s="82">
        <f t="shared" ref="DB120" si="3901">+$D120*CX111</f>
        <v>1.11840701182591</v>
      </c>
      <c r="DC120" s="82">
        <f t="shared" ref="DC120" si="3902">+$D120*CY111</f>
        <v>0.97860613534767127</v>
      </c>
      <c r="DD120" s="82">
        <f t="shared" ref="DD120" si="3903">+$D120*CZ111</f>
        <v>0.8562803684292124</v>
      </c>
      <c r="DE120" s="82">
        <f t="shared" ref="DE120" si="3904">+$D120*DA111</f>
        <v>0.74924532237556085</v>
      </c>
      <c r="DF120" s="82">
        <f t="shared" ref="DF120" si="3905">+$D120*DB111</f>
        <v>0.65558965707861572</v>
      </c>
      <c r="DG120" s="82">
        <f t="shared" ref="DG120" si="3906">+$D120*DC111</f>
        <v>0.57364094994378878</v>
      </c>
      <c r="DH120" s="82">
        <f t="shared" ref="DH120" si="3907">+$D120*DD111</f>
        <v>0.5019358312008152</v>
      </c>
      <c r="DI120" s="82">
        <f t="shared" ref="DI120" si="3908">+$D120*DE111</f>
        <v>0.43919385230071328</v>
      </c>
      <c r="DJ120" s="82">
        <f t="shared" ref="DJ120" si="3909">+$D120*DF111</f>
        <v>0.3842946207631241</v>
      </c>
      <c r="DK120" s="82">
        <f t="shared" ref="DK120" si="3910">+$D120*DG111</f>
        <v>0.33625779316773358</v>
      </c>
      <c r="DL120" s="82">
        <f t="shared" ref="DL120" si="3911">+$D120*DH111</f>
        <v>0.29422556902176689</v>
      </c>
      <c r="DM120" s="82">
        <f t="shared" ref="DM120" si="3912">+$D120*DI111</f>
        <v>0.25744737289404601</v>
      </c>
      <c r="DN120" s="82">
        <f t="shared" ref="DN120" si="3913">+$D120*DJ111</f>
        <v>0.22526645128229028</v>
      </c>
      <c r="DO120" s="82">
        <f t="shared" ref="DO120" si="3914">+$D120*DK111</f>
        <v>0.19710814487200398</v>
      </c>
      <c r="DP120" s="82">
        <f t="shared" ref="DP120" si="3915">+$D120*DL111</f>
        <v>0.17246962676300351</v>
      </c>
      <c r="DQ120" s="82">
        <f t="shared" ref="DQ120" si="3916">+$D120*DM111</f>
        <v>0.15091092341762805</v>
      </c>
      <c r="DR120" s="82">
        <f t="shared" ref="DR120" si="3917">+$D120*DN111</f>
        <v>0.13204705799042454</v>
      </c>
      <c r="DS120" s="82">
        <f t="shared" ref="DS120" si="3918">+$D120*DO111</f>
        <v>0.11554117574162148</v>
      </c>
      <c r="DT120" s="82">
        <f t="shared" ref="DT120" si="3919">+$D120*DP111</f>
        <v>0.10109852877391878</v>
      </c>
      <c r="DU120" s="82">
        <f t="shared" ref="DU120" si="3920">+$D120*DQ111</f>
        <v>8.8461212677178949E-2</v>
      </c>
      <c r="DV120" s="82">
        <f t="shared" ref="DV120" si="3921">+$D120*DR111</f>
        <v>7.7403561092531575E-2</v>
      </c>
      <c r="DW120" s="82">
        <f t="shared" ref="DW120" si="3922">+$D120*DS111</f>
        <v>6.7728115955965132E-2</v>
      </c>
      <c r="DX120" s="82">
        <f t="shared" ref="DX120" si="3923">+$D120*DT111</f>
        <v>5.9262101461469485E-2</v>
      </c>
      <c r="DY120" s="82">
        <f t="shared" ref="DY120" si="3924">+$D120*DU111</f>
        <v>5.1854338778785806E-2</v>
      </c>
      <c r="DZ120" s="82">
        <f t="shared" ref="DZ120" si="3925">+$D120*DV111</f>
        <v>4.537254643143758E-2</v>
      </c>
      <c r="EA120" s="82">
        <f t="shared" ref="EA120" si="3926">+$D120*DW111</f>
        <v>3.9700978127507877E-2</v>
      </c>
      <c r="EB120" s="82">
        <f t="shared" ref="EB120" si="3927">+$D120*DX111</f>
        <v>3.4738355861569398E-2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1.2449574404499775</v>
      </c>
      <c r="R121" s="82">
        <f>+$D121*M111</f>
        <v>1.244918011101809</v>
      </c>
      <c r="S121" s="82">
        <f t="shared" ref="S121" si="3973">+$D121*N111</f>
        <v>1.22508788271365</v>
      </c>
      <c r="T121" s="82">
        <f t="shared" ref="T121" si="3974">+$D121*O111</f>
        <v>1.2045172520779037</v>
      </c>
      <c r="U121" s="82">
        <f t="shared" ref="U121" si="3975">+$D121*P111</f>
        <v>1.1830469834778257</v>
      </c>
      <c r="V121" s="82">
        <f t="shared" ref="V121" si="3976">+$D121*Q111</f>
        <v>1.1603917498615408</v>
      </c>
      <c r="W121" s="82">
        <f t="shared" ref="W121" si="3977">+$D121*R111</f>
        <v>1.1360572737312664</v>
      </c>
      <c r="X121" s="82">
        <f t="shared" ref="X121" si="3978">+$D121*S111</f>
        <v>1.1092377053930571</v>
      </c>
      <c r="Y121" s="82">
        <f t="shared" ref="Y121" si="3979">+$D121*T111</f>
        <v>1.0787179756688616</v>
      </c>
      <c r="Z121" s="82">
        <f t="shared" ref="Z121" si="3980">+$D121*U111</f>
        <v>1.042829566637034</v>
      </c>
      <c r="AA121" s="82">
        <f t="shared" ref="AA121" si="3981">+$D121*V111</f>
        <v>0.99952605040898024</v>
      </c>
      <c r="AB121" s="82">
        <f t="shared" ref="AB121" si="3982">+$D121*W111</f>
        <v>0.94663988886677097</v>
      </c>
      <c r="AC121" s="82">
        <f t="shared" ref="AC121" si="3983">+$D121*X111</f>
        <v>0.88233914496124422</v>
      </c>
      <c r="AD121" s="82">
        <f t="shared" ref="AD121" si="3984">+$D121*Y111</f>
        <v>0.805721847385792</v>
      </c>
      <c r="AE121" s="82">
        <f t="shared" ref="AE121" si="3985">+$D121*Z111</f>
        <v>0.71739233749331033</v>
      </c>
      <c r="AF121" s="82">
        <f t="shared" ref="AF121" si="3986">+$D121*AA111</f>
        <v>0.61980576188755465</v>
      </c>
      <c r="AG121" s="82">
        <f t="shared" ref="AG121" si="3987">+$D121*AB111</f>
        <v>0.51719127394523257</v>
      </c>
      <c r="AH121" s="82">
        <f t="shared" ref="AH121" si="3988">+$D121*AC111</f>
        <v>0.4149858134833258</v>
      </c>
      <c r="AI121" s="82">
        <f t="shared" ref="AI121" si="3989">+$D121*AD111</f>
        <v>0.3188894972212048</v>
      </c>
      <c r="AJ121" s="82">
        <f t="shared" ref="AJ121" si="3990">+$D121*AE111</f>
        <v>0.23380980273611157</v>
      </c>
      <c r="AK121" s="82">
        <f t="shared" ref="AK121" si="3991">+$D121*AF111</f>
        <v>0.16301503605172413</v>
      </c>
      <c r="AL121" s="82">
        <f t="shared" ref="AL121" si="3992">+$D121*AG111</f>
        <v>0.10773765755369884</v>
      </c>
      <c r="AM121" s="82">
        <f t="shared" ref="AM121" si="3993">+$D121*AH111</f>
        <v>6.729414836709223E-2</v>
      </c>
      <c r="AN121" s="82">
        <f t="shared" ref="AN121" si="3994">+$D121*AI111</f>
        <v>3.9605772521573351E-2</v>
      </c>
      <c r="AO121" s="82">
        <f t="shared" ref="AO121" si="3995">+$D121*AJ111</f>
        <v>2.1895000417651564E-2</v>
      </c>
      <c r="AP121" s="82">
        <f t="shared" ref="AP121" si="3996">+$D121*AK111</f>
        <v>1.132917841604178E-2</v>
      </c>
      <c r="AQ121" s="82">
        <f t="shared" ref="AQ121" si="3997">+$D121*AL111</f>
        <v>5.4632121698628766E-3</v>
      </c>
      <c r="AR121" s="82">
        <f t="shared" ref="AR121" si="3998">+$D121*AM111</f>
        <v>2.4412954894829251E-3</v>
      </c>
      <c r="AS121" s="82">
        <f t="shared" ref="AS121" si="3999">+$D121*AN111</f>
        <v>1.0026157865568822E-3</v>
      </c>
      <c r="AT121" s="82">
        <f t="shared" ref="AT121" si="4000">+$D121*AO111</f>
        <v>3.7345902185037251E-4</v>
      </c>
      <c r="AU121" s="82">
        <f t="shared" ref="AU121" si="4001">+$D121*AP111</f>
        <v>1.2314942054577398E-4</v>
      </c>
      <c r="AV121" s="82">
        <f t="shared" ref="AV121" si="4002">+$D121*AQ111</f>
        <v>3.4072153271802532E-5</v>
      </c>
      <c r="AW121" s="82">
        <f t="shared" ref="AW121" si="4003">+$D121*AR111</f>
        <v>6.6712580045540583E-6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1.2449574404499775</v>
      </c>
      <c r="CY121" s="82">
        <f t="shared" ref="CY121" si="4048">+$D121*CT111</f>
        <v>1.0893377603937302</v>
      </c>
      <c r="CZ121" s="82">
        <f t="shared" ref="CZ121" si="4049">+$D121*CU111</f>
        <v>0.95317054034451398</v>
      </c>
      <c r="DA121" s="82">
        <f t="shared" ref="DA121" si="4050">+$D121*CV111</f>
        <v>0.83402422280144972</v>
      </c>
      <c r="DB121" s="82">
        <f t="shared" ref="DB121" si="4051">+$D121*CW111</f>
        <v>0.72977119495126852</v>
      </c>
      <c r="DC121" s="82">
        <f t="shared" ref="DC121" si="4052">+$D121*CX111</f>
        <v>0.63854979558235991</v>
      </c>
      <c r="DD121" s="82">
        <f t="shared" ref="DD121" si="4053">+$D121*CY111</f>
        <v>0.55873107113456499</v>
      </c>
      <c r="DE121" s="82">
        <f t="shared" ref="DE121" si="4054">+$D121*CZ111</f>
        <v>0.48888968724274434</v>
      </c>
      <c r="DF121" s="82">
        <f t="shared" ref="DF121" si="4055">+$D121*DA111</f>
        <v>0.42777847633740129</v>
      </c>
      <c r="DG121" s="82">
        <f t="shared" ref="DG121" si="4056">+$D121*DB111</f>
        <v>0.37430616679522616</v>
      </c>
      <c r="DH121" s="82">
        <f t="shared" ref="DH121" si="4057">+$D121*DC111</f>
        <v>0.32751789594582287</v>
      </c>
      <c r="DI121" s="82">
        <f t="shared" ref="DI121" si="4058">+$D121*DD111</f>
        <v>0.28657815895259503</v>
      </c>
      <c r="DJ121" s="82">
        <f t="shared" ref="DJ121" si="4059">+$D121*DE111</f>
        <v>0.25075588908352064</v>
      </c>
      <c r="DK121" s="82">
        <f t="shared" ref="DK121" si="4060">+$D121*DF111</f>
        <v>0.21941140294808056</v>
      </c>
      <c r="DL121" s="82">
        <f t="shared" ref="DL121" si="4061">+$D121*DG111</f>
        <v>0.19198497757957048</v>
      </c>
      <c r="DM121" s="82">
        <f t="shared" ref="DM121" si="4062">+$D121*DH111</f>
        <v>0.16798685538212418</v>
      </c>
      <c r="DN121" s="82">
        <f t="shared" ref="DN121" si="4063">+$D121*DI111</f>
        <v>0.14698849845935866</v>
      </c>
      <c r="DO121" s="82">
        <f t="shared" ref="DO121" si="4064">+$D121*DJ111</f>
        <v>0.12861493615193884</v>
      </c>
      <c r="DP121" s="82">
        <f t="shared" ref="DP121" si="4065">+$D121*DK111</f>
        <v>0.11253806913294646</v>
      </c>
      <c r="DQ121" s="82">
        <f t="shared" ref="DQ121" si="4066">+$D121*DL111</f>
        <v>9.8470810491328165E-2</v>
      </c>
      <c r="DR121" s="82">
        <f t="shared" ref="DR121" si="4067">+$D121*DM111</f>
        <v>8.6161959179912137E-2</v>
      </c>
      <c r="DS121" s="82">
        <f t="shared" ref="DS121" si="4068">+$D121*DN111</f>
        <v>7.5391714282423125E-2</v>
      </c>
      <c r="DT121" s="82">
        <f t="shared" ref="DT121" si="4069">+$D121*DO111</f>
        <v>6.596774999712024E-2</v>
      </c>
      <c r="DU121" s="82">
        <f t="shared" ref="DU121" si="4070">+$D121*DP111</f>
        <v>5.7721781247480203E-2</v>
      </c>
      <c r="DV121" s="82">
        <f t="shared" ref="DV121" si="4071">+$D121*DQ111</f>
        <v>5.0506558591545174E-2</v>
      </c>
      <c r="DW121" s="82">
        <f t="shared" ref="DW121" si="4072">+$D121*DR111</f>
        <v>4.4193238767602033E-2</v>
      </c>
      <c r="DX121" s="82">
        <f t="shared" ref="DX121" si="4073">+$D121*DS111</f>
        <v>3.8669083921651776E-2</v>
      </c>
      <c r="DY121" s="82">
        <f t="shared" ref="DY121" si="4074">+$D121*DT111</f>
        <v>3.3835448431445307E-2</v>
      </c>
      <c r="DZ121" s="82">
        <f t="shared" ref="DZ121" si="4075">+$D121*DU111</f>
        <v>2.9606017377514643E-2</v>
      </c>
      <c r="EA121" s="82">
        <f t="shared" ref="EA121" si="4076">+$D121*DV111</f>
        <v>2.5905265205325313E-2</v>
      </c>
      <c r="EB121" s="82">
        <f t="shared" ref="EB121" si="4077">+$D121*DW111</f>
        <v>2.2667107054659647E-2</v>
      </c>
      <c r="EC121" s="82">
        <f t="shared" ref="EC121" si="4078">+$D121*DX111</f>
        <v>1.9833718672827193E-2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2.3997137960674921</v>
      </c>
      <c r="R122" s="82"/>
      <c r="S122" s="82">
        <f>+$D122*M111</f>
        <v>2.3996377941515266</v>
      </c>
      <c r="T122" s="82">
        <f t="shared" ref="T122" si="4123">+$D122*N111</f>
        <v>2.3614142925885693</v>
      </c>
      <c r="U122" s="82">
        <f t="shared" ref="U122" si="4124">+$D122*O111</f>
        <v>2.3217634382488685</v>
      </c>
      <c r="V122" s="82">
        <f t="shared" ref="V122" si="4125">+$D122*P111</f>
        <v>2.2803784895824628</v>
      </c>
      <c r="W122" s="82">
        <f t="shared" ref="W122" si="4126">+$D122*Q111</f>
        <v>2.2367094653285249</v>
      </c>
      <c r="X122" s="82">
        <f t="shared" ref="X122" si="4127">+$D122*R111</f>
        <v>2.1898036224518496</v>
      </c>
      <c r="Y122" s="82">
        <f t="shared" ref="Y122" si="4128">+$D122*S111</f>
        <v>2.1381076479111343</v>
      </c>
      <c r="Z122" s="82">
        <f t="shared" ref="Z122" si="4129">+$D122*T111</f>
        <v>2.0792794389364313</v>
      </c>
      <c r="AA122" s="82">
        <f t="shared" ref="AA122" si="4130">+$D122*U111</f>
        <v>2.0101028490592205</v>
      </c>
      <c r="AB122" s="82">
        <f t="shared" ref="AB122" si="4131">+$D122*V111</f>
        <v>1.9266332926435943</v>
      </c>
      <c r="AC122" s="82">
        <f t="shared" ref="AC122" si="4132">+$D122*W111</f>
        <v>1.8246927384122602</v>
      </c>
      <c r="AD122" s="82">
        <f t="shared" ref="AD122" si="4133">+$D122*X111</f>
        <v>1.7007500418717876</v>
      </c>
      <c r="AE122" s="82">
        <f t="shared" ref="AE122" si="4134">+$D122*Y111</f>
        <v>1.5530666110689104</v>
      </c>
      <c r="AF122" s="82">
        <f t="shared" ref="AF122" si="4135">+$D122*Z111</f>
        <v>1.382807342276352</v>
      </c>
      <c r="AG122" s="82">
        <f t="shared" ref="AG122" si="4136">+$D122*AA111</f>
        <v>1.1947046456030639</v>
      </c>
      <c r="AH122" s="82">
        <f t="shared" ref="AH122" si="4137">+$D122*AB111</f>
        <v>0.99691041232984556</v>
      </c>
      <c r="AI122" s="82">
        <f t="shared" ref="AI122" si="4138">+$D122*AC111</f>
        <v>0.79990459868916397</v>
      </c>
      <c r="AJ122" s="82">
        <f t="shared" ref="AJ122" si="4139">+$D122*AD111</f>
        <v>0.61467444672338489</v>
      </c>
      <c r="AK122" s="82">
        <f t="shared" ref="AK122" si="4140">+$D122*AE111</f>
        <v>0.4506793493911489</v>
      </c>
      <c r="AL122" s="82">
        <f t="shared" ref="AL122" si="4141">+$D122*AF111</f>
        <v>0.31421911968201138</v>
      </c>
      <c r="AM122" s="82">
        <f t="shared" ref="AM122" si="4142">+$D122*AG111</f>
        <v>0.2076693827334046</v>
      </c>
      <c r="AN122" s="82">
        <f t="shared" ref="AN122" si="4143">+$D122*AH111</f>
        <v>0.12971262388917981</v>
      </c>
      <c r="AO122" s="82">
        <f t="shared" ref="AO122" si="4144">+$D122*AI111</f>
        <v>7.6341982172160192E-2</v>
      </c>
      <c r="AP122" s="82">
        <f t="shared" ref="AP122" si="4145">+$D122*AJ111</f>
        <v>4.2203639144605037E-2</v>
      </c>
      <c r="AQ122" s="82">
        <f t="shared" ref="AQ122" si="4146">+$D122*AK111</f>
        <v>2.1837522199360585E-2</v>
      </c>
      <c r="AR122" s="82">
        <f t="shared" ref="AR122" si="4147">+$D122*AL111</f>
        <v>1.0530597423575566E-2</v>
      </c>
      <c r="AS122" s="82">
        <f t="shared" ref="AS122" si="4148">+$D122*AM111</f>
        <v>4.705711437229575E-3</v>
      </c>
      <c r="AT122" s="82">
        <f t="shared" ref="AT122" si="4149">+$D122*AN111</f>
        <v>1.9325889038311131E-3</v>
      </c>
      <c r="AU122" s="82">
        <f t="shared" ref="AU122" si="4150">+$D122*AO111</f>
        <v>7.1985976217491356E-4</v>
      </c>
      <c r="AV122" s="82">
        <f t="shared" ref="AV122" si="4151">+$D122*AP111</f>
        <v>2.3737627798312309E-4</v>
      </c>
      <c r="AW122" s="82">
        <f t="shared" ref="AW122" si="4152">+$D122*AQ111</f>
        <v>6.5675671803301245E-5</v>
      </c>
      <c r="AX122" s="82">
        <f t="shared" ref="AX122" si="4153">+$D122*AR111</f>
        <v>1.2859162370135102E-5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2.3997137960674921</v>
      </c>
      <c r="CZ122" s="82">
        <f t="shared" ref="CZ122" si="4197">+$D122*CT111</f>
        <v>2.0997495715590557</v>
      </c>
      <c r="DA122" s="82">
        <f t="shared" ref="DA122" si="4198">+$D122*CU111</f>
        <v>1.8372808751141736</v>
      </c>
      <c r="DB122" s="82">
        <f t="shared" ref="DB122" si="4199">+$D122*CV111</f>
        <v>1.607620765724902</v>
      </c>
      <c r="DC122" s="82">
        <f t="shared" ref="DC122" si="4200">+$D122*CW111</f>
        <v>1.4066681700092891</v>
      </c>
      <c r="DD122" s="82">
        <f t="shared" ref="DD122" si="4201">+$D122*CX111</f>
        <v>1.2308346487581281</v>
      </c>
      <c r="DE122" s="82">
        <f t="shared" ref="DE122" si="4202">+$D122*CY111</f>
        <v>1.0769803176633621</v>
      </c>
      <c r="DF122" s="82">
        <f t="shared" ref="DF122" si="4203">+$D122*CZ111</f>
        <v>0.94235777795544184</v>
      </c>
      <c r="DG122" s="82">
        <f t="shared" ref="DG122" si="4204">+$D122*DA111</f>
        <v>0.82456305571101152</v>
      </c>
      <c r="DH122" s="82">
        <f t="shared" ref="DH122" si="4205">+$D122*DB111</f>
        <v>0.7214926737471351</v>
      </c>
      <c r="DI122" s="82">
        <f t="shared" ref="DI122" si="4206">+$D122*DC111</f>
        <v>0.63130608952874323</v>
      </c>
      <c r="DJ122" s="82">
        <f t="shared" ref="DJ122" si="4207">+$D122*DD111</f>
        <v>0.55239282833765035</v>
      </c>
      <c r="DK122" s="82">
        <f t="shared" ref="DK122" si="4208">+$D122*DE111</f>
        <v>0.48334372479544402</v>
      </c>
      <c r="DL122" s="82">
        <f t="shared" ref="DL122" si="4209">+$D122*DF111</f>
        <v>0.42292575919601355</v>
      </c>
      <c r="DM122" s="82">
        <f t="shared" ref="DM122" si="4210">+$D122*DG111</f>
        <v>0.37006003929651182</v>
      </c>
      <c r="DN122" s="82">
        <f t="shared" ref="DN122" si="4211">+$D122*DH111</f>
        <v>0.32380253438444784</v>
      </c>
      <c r="DO122" s="82">
        <f t="shared" ref="DO122" si="4212">+$D122*DI111</f>
        <v>0.2833272175863919</v>
      </c>
      <c r="DP122" s="82">
        <f t="shared" ref="DP122" si="4213">+$D122*DJ111</f>
        <v>0.24791131538809288</v>
      </c>
      <c r="DQ122" s="82">
        <f t="shared" ref="DQ122" si="4214">+$D122*DK111</f>
        <v>0.21692240096458129</v>
      </c>
      <c r="DR122" s="82">
        <f t="shared" ref="DR122" si="4215">+$D122*DL111</f>
        <v>0.18980710084400865</v>
      </c>
      <c r="DS122" s="82">
        <f t="shared" ref="DS122" si="4216">+$D122*DM111</f>
        <v>0.16608121323850755</v>
      </c>
      <c r="DT122" s="82">
        <f t="shared" ref="DT122" si="4217">+$D122*DN111</f>
        <v>0.14532106158369409</v>
      </c>
      <c r="DU122" s="82">
        <f t="shared" ref="DU122" si="4218">+$D122*DO111</f>
        <v>0.12715592888573235</v>
      </c>
      <c r="DV122" s="82">
        <f t="shared" ref="DV122" si="4219">+$D122*DP111</f>
        <v>0.11126143777501579</v>
      </c>
      <c r="DW122" s="82">
        <f t="shared" ref="DW122" si="4220">+$D122*DQ111</f>
        <v>9.7353758053138825E-2</v>
      </c>
      <c r="DX122" s="82">
        <f t="shared" ref="DX122" si="4221">+$D122*DR111</f>
        <v>8.518453829649647E-2</v>
      </c>
      <c r="DY122" s="82">
        <f t="shared" ref="DY122" si="4222">+$D122*DS111</f>
        <v>7.4536471009434405E-2</v>
      </c>
      <c r="DZ122" s="82">
        <f t="shared" ref="DZ122" si="4223">+$D122*DT111</f>
        <v>6.5219412133255106E-2</v>
      </c>
      <c r="EA122" s="82">
        <f t="shared" ref="EA122" si="4224">+$D122*DU111</f>
        <v>5.7066985616598224E-2</v>
      </c>
      <c r="EB122" s="82">
        <f t="shared" ref="EB122" si="4225">+$D122*DV111</f>
        <v>4.9933612414523446E-2</v>
      </c>
      <c r="EC122" s="82">
        <f t="shared" ref="EC122" si="4226">+$D122*DW111</f>
        <v>4.369191086270801E-2</v>
      </c>
      <c r="ED122" s="82">
        <f t="shared" ref="ED122" si="4227">+$D122*DX111</f>
        <v>3.8230422004869508E-2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3.0820663667591393</v>
      </c>
      <c r="R123" s="82"/>
      <c r="S123" s="82"/>
      <c r="T123" s="82">
        <f>+$D123*M111</f>
        <v>3.0819687538898921</v>
      </c>
      <c r="U123" s="82">
        <f t="shared" ref="U123" si="4271">+$D123*N111</f>
        <v>3.0328764959797976</v>
      </c>
      <c r="V123" s="82">
        <f t="shared" ref="V123" si="4272">+$D123*O111</f>
        <v>2.9819510211277875</v>
      </c>
      <c r="W123" s="82">
        <f t="shared" ref="W123" si="4273">+$D123*P111</f>
        <v>2.9287983665971491</v>
      </c>
      <c r="X123" s="82">
        <f t="shared" ref="X123" si="4274">+$D123*Q111</f>
        <v>2.8727121653414778</v>
      </c>
      <c r="Y123" s="82">
        <f t="shared" ref="Y123" si="4275">+$D123*R111</f>
        <v>2.8124687642443984</v>
      </c>
      <c r="Z123" s="82">
        <f t="shared" ref="Z123" si="4276">+$D123*S111</f>
        <v>2.7460731696156238</v>
      </c>
      <c r="AA123" s="82">
        <f t="shared" ref="AA123" si="4277">+$D123*T111</f>
        <v>2.6705173076646131</v>
      </c>
      <c r="AB123" s="82">
        <f t="shared" ref="AB123" si="4278">+$D123*U111</f>
        <v>2.5816705287791342</v>
      </c>
      <c r="AC123" s="82">
        <f t="shared" ref="AC123" si="4279">+$D123*V111</f>
        <v>2.4744666143379681</v>
      </c>
      <c r="AD123" s="82">
        <f t="shared" ref="AD123" si="4280">+$D123*W111</f>
        <v>2.3435395203986604</v>
      </c>
      <c r="AE123" s="82">
        <f t="shared" ref="AE123" si="4281">+$D123*X111</f>
        <v>2.1843540304294717</v>
      </c>
      <c r="AF123" s="82">
        <f t="shared" ref="AF123" si="4282">+$D123*Y111</f>
        <v>1.9946771882364347</v>
      </c>
      <c r="AG123" s="82">
        <f t="shared" ref="AG123" si="4283">+$D123*Z111</f>
        <v>1.7760051254119102</v>
      </c>
      <c r="AH123" s="82">
        <f t="shared" ref="AH123" si="4284">+$D123*AA111</f>
        <v>1.5344159009537732</v>
      </c>
      <c r="AI123" s="82">
        <f t="shared" ref="AI123" si="4285">+$D123*AB111</f>
        <v>1.2803793758859512</v>
      </c>
      <c r="AJ123" s="82">
        <f t="shared" ref="AJ123" si="4286">+$D123*AC111</f>
        <v>1.0273554555863798</v>
      </c>
      <c r="AK123" s="82">
        <f t="shared" ref="AK123" si="4287">+$D123*AD111</f>
        <v>0.78945557668458932</v>
      </c>
      <c r="AL123" s="82">
        <f t="shared" ref="AL123" si="4288">+$D123*AE111</f>
        <v>0.57882888668957111</v>
      </c>
      <c r="AM123" s="82">
        <f t="shared" ref="AM123" si="4289">+$D123*AF111</f>
        <v>0.40356653453908564</v>
      </c>
      <c r="AN123" s="82">
        <f t="shared" ref="AN123" si="4290">+$D123*AG111</f>
        <v>0.26671964839187678</v>
      </c>
      <c r="AO123" s="82">
        <f t="shared" ref="AO123" si="4291">+$D123*AH111</f>
        <v>0.1665960816194246</v>
      </c>
      <c r="AP123" s="82">
        <f t="shared" ref="AP123" si="4292">+$D123*AI111</f>
        <v>9.8049632422883795E-2</v>
      </c>
      <c r="AQ123" s="82">
        <f t="shared" ref="AQ123" si="4293">+$D123*AJ111</f>
        <v>5.4204137583233815E-2</v>
      </c>
      <c r="AR123" s="82">
        <f t="shared" ref="AR123" si="4294">+$D123*AK111</f>
        <v>2.8046966606726287E-2</v>
      </c>
      <c r="AS123" s="82">
        <f t="shared" ref="AS123" si="4295">+$D123*AL111</f>
        <v>1.3524946264121018E-2</v>
      </c>
      <c r="AT123" s="82">
        <f t="shared" ref="AT123" si="4296">+$D123*AM111</f>
        <v>6.0437686261279365E-3</v>
      </c>
      <c r="AU123" s="82">
        <f t="shared" ref="AU123" si="4297">+$D123*AN111</f>
        <v>2.4821156885586632E-3</v>
      </c>
      <c r="AV123" s="82">
        <f t="shared" ref="AV123" si="4298">+$D123*AO111</f>
        <v>9.245500715203348E-4</v>
      </c>
      <c r="AW123" s="82">
        <f t="shared" ref="AW123" si="4299">+$D123*AP111</f>
        <v>3.0487362444520241E-4</v>
      </c>
      <c r="AX123" s="82">
        <f t="shared" ref="AX123" si="4300">+$D123*AQ111</f>
        <v>8.4350383579481373E-5</v>
      </c>
      <c r="AY123" s="82">
        <f t="shared" ref="AY123" si="4301">+$D123*AR111</f>
        <v>1.6515632785307978E-5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3.0820663667591393</v>
      </c>
      <c r="DA123" s="82">
        <f t="shared" ref="DA123" si="4344">+$D123*CT111</f>
        <v>2.6968080709142468</v>
      </c>
      <c r="DB123" s="82">
        <f t="shared" ref="DB123" si="4345">+$D123*CU111</f>
        <v>2.3597070620499658</v>
      </c>
      <c r="DC123" s="82">
        <f t="shared" ref="DC123" si="4346">+$D123*CV111</f>
        <v>2.0647436792937204</v>
      </c>
      <c r="DD123" s="82">
        <f t="shared" ref="DD123" si="4347">+$D123*CW111</f>
        <v>1.8066507193820052</v>
      </c>
      <c r="DE123" s="82">
        <f t="shared" ref="DE123" si="4348">+$D123*CX111</f>
        <v>1.5808193794592547</v>
      </c>
      <c r="DF123" s="82">
        <f t="shared" ref="DF123" si="4349">+$D123*CY111</f>
        <v>1.3832169570268478</v>
      </c>
      <c r="DG123" s="82">
        <f t="shared" ref="DG123" si="4350">+$D123*CZ111</f>
        <v>1.2103148373984918</v>
      </c>
      <c r="DH123" s="82">
        <f t="shared" ref="DH123" si="4351">+$D123*DA111</f>
        <v>1.0590254827236802</v>
      </c>
      <c r="DI123" s="82">
        <f t="shared" ref="DI123" si="4352">+$D123*DB111</f>
        <v>0.92664729738322027</v>
      </c>
      <c r="DJ123" s="82">
        <f t="shared" ref="DJ123" si="4353">+$D123*DC111</f>
        <v>0.81081638521031774</v>
      </c>
      <c r="DK123" s="82">
        <f t="shared" ref="DK123" si="4354">+$D123*DD111</f>
        <v>0.70946433705902801</v>
      </c>
      <c r="DL123" s="82">
        <f t="shared" ref="DL123" si="4355">+$D123*DE111</f>
        <v>0.62078129492664946</v>
      </c>
      <c r="DM123" s="82">
        <f t="shared" ref="DM123" si="4356">+$D123*DF111</f>
        <v>0.54318363306081829</v>
      </c>
      <c r="DN123" s="82">
        <f t="shared" ref="DN123" si="4357">+$D123*DG111</f>
        <v>0.47528567892821605</v>
      </c>
      <c r="DO123" s="82">
        <f t="shared" ref="DO123" si="4358">+$D123*DH111</f>
        <v>0.41587496906218901</v>
      </c>
      <c r="DP123" s="82">
        <f t="shared" ref="DP123" si="4359">+$D123*DI111</f>
        <v>0.36389059792941542</v>
      </c>
      <c r="DQ123" s="82">
        <f t="shared" ref="DQ123" si="4360">+$D123*DJ111</f>
        <v>0.3184042731882385</v>
      </c>
      <c r="DR123" s="82">
        <f t="shared" ref="DR123" si="4361">+$D123*DK111</f>
        <v>0.27860373903970864</v>
      </c>
      <c r="DS123" s="82">
        <f t="shared" ref="DS123" si="4362">+$D123*DL111</f>
        <v>0.24377827165974511</v>
      </c>
      <c r="DT123" s="82">
        <f t="shared" ref="DT123" si="4363">+$D123*DM111</f>
        <v>0.21330598770227693</v>
      </c>
      <c r="DU123" s="82">
        <f t="shared" ref="DU123" si="4364">+$D123*DN111</f>
        <v>0.18664273923949234</v>
      </c>
      <c r="DV123" s="82">
        <f t="shared" ref="DV123" si="4365">+$D123*DO111</f>
        <v>0.16331239683455578</v>
      </c>
      <c r="DW123" s="82">
        <f t="shared" ref="DW123" si="4366">+$D123*DP111</f>
        <v>0.14289834723023631</v>
      </c>
      <c r="DX123" s="82">
        <f t="shared" ref="DX123" si="4367">+$D123*DQ111</f>
        <v>0.12503605382645677</v>
      </c>
      <c r="DY123" s="82">
        <f t="shared" ref="DY123" si="4368">+$D123*DR111</f>
        <v>0.10940654709814968</v>
      </c>
      <c r="DZ123" s="82">
        <f t="shared" ref="DZ123" si="4369">+$D123*DS111</f>
        <v>9.5730728710880966E-2</v>
      </c>
      <c r="EA123" s="82">
        <f t="shared" ref="EA123" si="4370">+$D123*DT111</f>
        <v>8.3764387622020847E-2</v>
      </c>
      <c r="EB123" s="82">
        <f t="shared" ref="EB123" si="4371">+$D123*DU111</f>
        <v>7.3293839169268238E-2</v>
      </c>
      <c r="EC123" s="82">
        <f t="shared" ref="EC123" si="4372">+$D123*DV111</f>
        <v>6.4132109273109708E-2</v>
      </c>
      <c r="ED123" s="82">
        <f t="shared" ref="ED123" si="4373">+$D123*DW111</f>
        <v>5.6115595613970989E-2</v>
      </c>
      <c r="EE123" s="82">
        <f t="shared" ref="EE123" si="4374">+$D123*DX111</f>
        <v>4.9101146162224621E-2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3.1017765717755439</v>
      </c>
      <c r="R124" s="82"/>
      <c r="S124" s="82"/>
      <c r="T124" s="82"/>
      <c r="U124" s="82">
        <f>+$D124*M111</f>
        <v>3.1016783346596268</v>
      </c>
      <c r="V124" s="82">
        <f t="shared" ref="V124" si="4417">+$D124*N111</f>
        <v>3.0522721255385652</v>
      </c>
      <c r="W124" s="82">
        <f t="shared" ref="W124" si="4418">+$D124*O111</f>
        <v>3.0010209758209139</v>
      </c>
      <c r="X124" s="82">
        <f t="shared" ref="X124" si="4419">+$D124*P111</f>
        <v>2.9475284033283318</v>
      </c>
      <c r="Y124" s="82">
        <f t="shared" ref="Y124" si="4420">+$D124*Q111</f>
        <v>2.8910835237076311</v>
      </c>
      <c r="Z124" s="82">
        <f t="shared" ref="Z124" si="4421">+$D124*R111</f>
        <v>2.8304548584256803</v>
      </c>
      <c r="AA124" s="82">
        <f t="shared" ref="AA124" si="4422">+$D124*S111</f>
        <v>2.7636346555547102</v>
      </c>
      <c r="AB124" s="82">
        <f t="shared" ref="AB124" si="4423">+$D124*T111</f>
        <v>2.687595604291066</v>
      </c>
      <c r="AC124" s="82">
        <f t="shared" ref="AC124" si="4424">+$D124*U111</f>
        <v>2.5981806389947533</v>
      </c>
      <c r="AD124" s="82">
        <f t="shared" ref="AD124" si="4425">+$D124*V111</f>
        <v>2.4902911419344114</v>
      </c>
      <c r="AE124" s="82">
        <f t="shared" ref="AE124" si="4426">+$D124*W111</f>
        <v>2.3585267526365166</v>
      </c>
      <c r="AF124" s="82">
        <f t="shared" ref="AF124" si="4427">+$D124*X111</f>
        <v>2.1983232512848447</v>
      </c>
      <c r="AG124" s="82">
        <f t="shared" ref="AG124" si="4428">+$D124*Y111</f>
        <v>2.0074334016475777</v>
      </c>
      <c r="AH124" s="82">
        <f t="shared" ref="AH124" si="4429">+$D124*Z111</f>
        <v>1.7873629032682201</v>
      </c>
      <c r="AI124" s="82">
        <f t="shared" ref="AI124" si="4430">+$D124*AA111</f>
        <v>1.5442286851022313</v>
      </c>
      <c r="AJ124" s="82">
        <f t="shared" ref="AJ124" si="4431">+$D124*AB111</f>
        <v>1.2885675642616692</v>
      </c>
      <c r="AK124" s="82">
        <f t="shared" ref="AK124" si="4432">+$D124*AC111</f>
        <v>1.0339255239251812</v>
      </c>
      <c r="AL124" s="82">
        <f t="shared" ref="AL124" si="4433">+$D124*AD111</f>
        <v>0.79450424514793561</v>
      </c>
      <c r="AM124" s="82">
        <f t="shared" ref="AM124" si="4434">+$D124*AE111</f>
        <v>0.58253057077694703</v>
      </c>
      <c r="AN124" s="82">
        <f t="shared" ref="AN124" si="4435">+$D124*AF111</f>
        <v>0.4061473936728523</v>
      </c>
      <c r="AO124" s="82">
        <f t="shared" ref="AO124" si="4436">+$D124*AG111</f>
        <v>0.26842535434565068</v>
      </c>
      <c r="AP124" s="82">
        <f t="shared" ref="AP124" si="4437">+$D124*AH111</f>
        <v>0.16766148467468112</v>
      </c>
      <c r="AQ124" s="82">
        <f t="shared" ref="AQ124" si="4438">+$D124*AI111</f>
        <v>9.8676672248398753E-2</v>
      </c>
      <c r="AR124" s="82">
        <f t="shared" ref="AR124" si="4439">+$D124*AJ111</f>
        <v>5.4550779912557294E-2</v>
      </c>
      <c r="AS124" s="82">
        <f t="shared" ref="AS124" si="4440">+$D124*AK111</f>
        <v>2.8226330512665834E-2</v>
      </c>
      <c r="AT124" s="82">
        <f t="shared" ref="AT124" si="4441">+$D124*AL111</f>
        <v>1.3611440009543507E-2</v>
      </c>
      <c r="AU124" s="82">
        <f t="shared" ref="AU124" si="4442">+$D124*AM111</f>
        <v>6.0824192924398236E-3</v>
      </c>
      <c r="AV124" s="82">
        <f t="shared" ref="AV124" si="4443">+$D124*AN111</f>
        <v>2.4979891329541416E-3</v>
      </c>
      <c r="AW124" s="82">
        <f t="shared" ref="AW124" si="4444">+$D124*AO111</f>
        <v>9.3046268639915047E-4</v>
      </c>
      <c r="AX124" s="82">
        <f t="shared" ref="AX124" si="4445">+$D124*AP111</f>
        <v>3.0682332991122324E-4</v>
      </c>
      <c r="AY124" s="82">
        <f t="shared" ref="AY124" si="4446">+$D124*AQ111</f>
        <v>8.4889814972489362E-5</v>
      </c>
      <c r="AZ124" s="82">
        <f t="shared" ref="AZ124" si="4447">+$D124*AR111</f>
        <v>1.6621252350053552E-5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3.1017765717755439</v>
      </c>
      <c r="DB124" s="82">
        <f t="shared" ref="DB124" si="4489">+$D124*CT111</f>
        <v>2.7140545003036007</v>
      </c>
      <c r="DC124" s="82">
        <f t="shared" ref="DC124" si="4490">+$D124*CU111</f>
        <v>2.3747976877656507</v>
      </c>
      <c r="DD124" s="82">
        <f t="shared" ref="DD124" si="4491">+$D124*CV111</f>
        <v>2.0779479767949445</v>
      </c>
      <c r="DE124" s="82">
        <f t="shared" ref="DE124" si="4492">+$D124*CW111</f>
        <v>1.8182044796955763</v>
      </c>
      <c r="DF124" s="82">
        <f t="shared" ref="DF124" si="4493">+$D124*CX111</f>
        <v>1.5909289197336294</v>
      </c>
      <c r="DG124" s="82">
        <f t="shared" ref="DG124" si="4494">+$D124*CY111</f>
        <v>1.3920628047669257</v>
      </c>
      <c r="DH124" s="82">
        <f t="shared" ref="DH124" si="4495">+$D124*CZ111</f>
        <v>1.2180549541710599</v>
      </c>
      <c r="DI124" s="82">
        <f t="shared" ref="DI124" si="4496">+$D124*DA111</f>
        <v>1.0657980848996775</v>
      </c>
      <c r="DJ124" s="82">
        <f t="shared" ref="DJ124" si="4497">+$D124*DB111</f>
        <v>0.93257332428721773</v>
      </c>
      <c r="DK124" s="82">
        <f t="shared" ref="DK124" si="4498">+$D124*DC111</f>
        <v>0.81600165875131558</v>
      </c>
      <c r="DL124" s="82">
        <f t="shared" ref="DL124" si="4499">+$D124*DD111</f>
        <v>0.71400145140740112</v>
      </c>
      <c r="DM124" s="82">
        <f t="shared" ref="DM124" si="4500">+$D124*DE111</f>
        <v>0.62475126998147601</v>
      </c>
      <c r="DN124" s="82">
        <f t="shared" ref="DN124" si="4501">+$D124*DF111</f>
        <v>0.54665736123379149</v>
      </c>
      <c r="DO124" s="82">
        <f t="shared" ref="DO124" si="4502">+$D124*DG111</f>
        <v>0.47832519107956756</v>
      </c>
      <c r="DP124" s="82">
        <f t="shared" ref="DP124" si="4503">+$D124*DH111</f>
        <v>0.41853454219462161</v>
      </c>
      <c r="DQ124" s="82">
        <f t="shared" ref="DQ124" si="4504">+$D124*DI111</f>
        <v>0.36621772442029388</v>
      </c>
      <c r="DR124" s="82">
        <f t="shared" ref="DR124" si="4505">+$D124*DJ111</f>
        <v>0.32044050886775716</v>
      </c>
      <c r="DS124" s="82">
        <f t="shared" ref="DS124" si="4506">+$D124*DK111</f>
        <v>0.28038544525928749</v>
      </c>
      <c r="DT124" s="82">
        <f t="shared" ref="DT124" si="4507">+$D124*DL111</f>
        <v>0.2453372646018766</v>
      </c>
      <c r="DU124" s="82">
        <f t="shared" ref="DU124" si="4508">+$D124*DM111</f>
        <v>0.21467010652664201</v>
      </c>
      <c r="DV124" s="82">
        <f t="shared" ref="DV124" si="4509">+$D124*DN111</f>
        <v>0.18783634321081177</v>
      </c>
      <c r="DW124" s="82">
        <f t="shared" ref="DW124" si="4510">+$D124*DO111</f>
        <v>0.16435680030946029</v>
      </c>
      <c r="DX124" s="82">
        <f t="shared" ref="DX124" si="4511">+$D124*DP111</f>
        <v>0.14381220027077773</v>
      </c>
      <c r="DY124" s="82">
        <f t="shared" ref="DY124" si="4512">+$D124*DQ111</f>
        <v>0.12583567523693054</v>
      </c>
      <c r="DZ124" s="82">
        <f t="shared" ref="DZ124" si="4513">+$D124*DR111</f>
        <v>0.11010621583231421</v>
      </c>
      <c r="EA124" s="82">
        <f t="shared" ref="EA124" si="4514">+$D124*DS111</f>
        <v>9.634293885327494E-2</v>
      </c>
      <c r="EB124" s="82">
        <f t="shared" ref="EB124" si="4515">+$D124*DT111</f>
        <v>8.4300071496615572E-2</v>
      </c>
      <c r="EC124" s="82">
        <f t="shared" ref="EC124" si="4516">+$D124*DU111</f>
        <v>7.3762562559538628E-2</v>
      </c>
      <c r="ED124" s="82">
        <f t="shared" ref="ED124" si="4517">+$D124*DV111</f>
        <v>6.4542242239596301E-2</v>
      </c>
      <c r="EE124" s="82">
        <f t="shared" ref="EE124" si="4518">+$D124*DW111</f>
        <v>5.6474461959646755E-2</v>
      </c>
      <c r="EF124" s="82">
        <f t="shared" ref="EF124" si="4519">+$D124*DX111</f>
        <v>4.9415154214690914E-2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1.789538332172711</v>
      </c>
      <c r="R125" s="82"/>
      <c r="S125" s="82"/>
      <c r="T125" s="82"/>
      <c r="U125" s="82"/>
      <c r="V125" s="82">
        <f>+$D125*M111</f>
        <v>1.789481655271423</v>
      </c>
      <c r="W125" s="82">
        <f t="shared" ref="W125" si="4561">+$D125*N111</f>
        <v>1.7609772472254013</v>
      </c>
      <c r="X125" s="82">
        <f t="shared" ref="X125" si="4562">+$D125*O111</f>
        <v>1.7314084195341279</v>
      </c>
      <c r="Y125" s="82">
        <f t="shared" ref="Y125" si="4563">+$D125*P111</f>
        <v>1.7005464258518406</v>
      </c>
      <c r="Z125" s="82">
        <f t="shared" ref="Z125" si="4564">+$D125*Q111</f>
        <v>1.6679811287072122</v>
      </c>
      <c r="AA125" s="82">
        <f t="shared" ref="AA125" si="4565">+$D125*R111</f>
        <v>1.6330020391306819</v>
      </c>
      <c r="AB125" s="82">
        <f t="shared" ref="AB125" si="4566">+$D125*S111</f>
        <v>1.5944508051413462</v>
      </c>
      <c r="AC125" s="82">
        <f t="shared" ref="AC125" si="4567">+$D125*T111</f>
        <v>1.5505808506718521</v>
      </c>
      <c r="AD125" s="82">
        <f t="shared" ref="AD125" si="4568">+$D125*U111</f>
        <v>1.4989937991338202</v>
      </c>
      <c r="AE125" s="82">
        <f t="shared" ref="AE125" si="4569">+$D125*V111</f>
        <v>1.4367480550705085</v>
      </c>
      <c r="AF125" s="82">
        <f t="shared" ref="AF125" si="4570">+$D125*W111</f>
        <v>1.3607279356300765</v>
      </c>
      <c r="AG125" s="82">
        <f t="shared" ref="AG125" si="4571">+$D125*X111</f>
        <v>1.2683001607781341</v>
      </c>
      <c r="AH125" s="82">
        <f t="shared" ref="AH125" si="4572">+$D125*Y111</f>
        <v>1.1581682105090565</v>
      </c>
      <c r="AI125" s="82">
        <f t="shared" ref="AI125" si="4573">+$D125*Z111</f>
        <v>1.0312007828052692</v>
      </c>
      <c r="AJ125" s="82">
        <f t="shared" ref="AJ125" si="4574">+$D125*AA111</f>
        <v>0.89092697739000126</v>
      </c>
      <c r="AK125" s="82">
        <f t="shared" ref="AK125" si="4575">+$D125*AB111</f>
        <v>0.74342590334309433</v>
      </c>
      <c r="AL125" s="82">
        <f t="shared" ref="AL125" si="4576">+$D125*AC111</f>
        <v>0.59651277739090358</v>
      </c>
      <c r="AM125" s="82">
        <f t="shared" ref="AM125" si="4577">+$D125*AD111</f>
        <v>0.45838111445670621</v>
      </c>
      <c r="AN125" s="82">
        <f t="shared" ref="AN125" si="4578">+$D125*AE111</f>
        <v>0.33608506671744615</v>
      </c>
      <c r="AO125" s="82">
        <f t="shared" ref="AO125" si="4579">+$D125*AF111</f>
        <v>0.23432259309172598</v>
      </c>
      <c r="AP125" s="82">
        <f t="shared" ref="AP125" si="4580">+$D125*AG111</f>
        <v>0.15486526827869312</v>
      </c>
      <c r="AQ125" s="82">
        <f t="shared" ref="AQ125" si="4581">+$D125*AH111</f>
        <v>9.673058220392064E-2</v>
      </c>
      <c r="AR125" s="82">
        <f t="shared" ref="AR125" si="4582">+$D125*AI111</f>
        <v>5.6930498826570905E-2</v>
      </c>
      <c r="AS125" s="82">
        <f t="shared" ref="AS125" si="4583">+$D125*AJ111</f>
        <v>3.1472515651750368E-2</v>
      </c>
      <c r="AT125" s="82">
        <f t="shared" ref="AT125" si="4584">+$D125*AK111</f>
        <v>1.6284893273301494E-2</v>
      </c>
      <c r="AU125" s="82">
        <f t="shared" ref="AU125" si="4585">+$D125*AL111</f>
        <v>7.8529813767998398E-3</v>
      </c>
      <c r="AV125" s="82">
        <f t="shared" ref="AV125" si="4586">+$D125*AM111</f>
        <v>3.5091897254021626E-3</v>
      </c>
      <c r="AW125" s="82">
        <f t="shared" ref="AW125" si="4587">+$D125*AN111</f>
        <v>1.441189332413268E-3</v>
      </c>
      <c r="AX125" s="82">
        <f t="shared" ref="AX125" si="4588">+$D125*AO111</f>
        <v>5.3682094936145796E-4</v>
      </c>
      <c r="AY125" s="82">
        <f t="shared" ref="AY125" si="4589">+$D125*AP111</f>
        <v>1.770185883397474E-4</v>
      </c>
      <c r="AZ125" s="82">
        <f t="shared" ref="AZ125" si="4590">+$D125*AQ111</f>
        <v>4.8976312248486372E-5</v>
      </c>
      <c r="BA125" s="82">
        <f t="shared" ref="BA125" si="4591">+$D125*AR111</f>
        <v>9.5894618844548411E-6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1.789538332172711</v>
      </c>
      <c r="DC125" s="82">
        <f t="shared" ref="DC125" si="4632">+$D125*CT111</f>
        <v>1.5658460406511221</v>
      </c>
      <c r="DD125" s="82">
        <f t="shared" ref="DD125" si="4633">+$D125*CU111</f>
        <v>1.3701152855697318</v>
      </c>
      <c r="DE125" s="82">
        <f t="shared" ref="DE125" si="4634">+$D125*CV111</f>
        <v>1.1988508748735154</v>
      </c>
      <c r="DF125" s="82">
        <f t="shared" ref="DF125" si="4635">+$D125*CW111</f>
        <v>1.0489945155143259</v>
      </c>
      <c r="DG125" s="82">
        <f t="shared" ref="DG125" si="4636">+$D125*CX111</f>
        <v>0.91787020107503514</v>
      </c>
      <c r="DH125" s="82">
        <f t="shared" ref="DH125" si="4637">+$D125*CY111</f>
        <v>0.80313642594065582</v>
      </c>
      <c r="DI125" s="82">
        <f t="shared" ref="DI125" si="4638">+$D125*CZ111</f>
        <v>0.70274437269807377</v>
      </c>
      <c r="DJ125" s="82">
        <f t="shared" ref="DJ125" si="4639">+$D125*DA111</f>
        <v>0.61490132611081461</v>
      </c>
      <c r="DK125" s="82">
        <f t="shared" ref="DK125" si="4640">+$D125*DB111</f>
        <v>0.53803866034696279</v>
      </c>
      <c r="DL125" s="82">
        <f t="shared" ref="DL125" si="4641">+$D125*DC111</f>
        <v>0.4707838278035924</v>
      </c>
      <c r="DM125" s="82">
        <f t="shared" ref="DM125" si="4642">+$D125*DD111</f>
        <v>0.41193584932814337</v>
      </c>
      <c r="DN125" s="82">
        <f t="shared" ref="DN125" si="4643">+$D125*DE111</f>
        <v>0.36044386816212542</v>
      </c>
      <c r="DO125" s="82">
        <f t="shared" ref="DO125" si="4644">+$D125*DF111</f>
        <v>0.31538838464185975</v>
      </c>
      <c r="DP125" s="82">
        <f t="shared" ref="DP125" si="4645">+$D125*DG111</f>
        <v>0.27596483656162729</v>
      </c>
      <c r="DQ125" s="82">
        <f t="shared" ref="DQ125" si="4646">+$D125*DH111</f>
        <v>0.24146923199142389</v>
      </c>
      <c r="DR125" s="82">
        <f t="shared" ref="DR125" si="4647">+$D125*DI111</f>
        <v>0.21128557799249589</v>
      </c>
      <c r="DS125" s="82">
        <f t="shared" ref="DS125" si="4648">+$D125*DJ111</f>
        <v>0.18487488074343392</v>
      </c>
      <c r="DT125" s="82">
        <f t="shared" ref="DT125" si="4649">+$D125*DK111</f>
        <v>0.16176552065050467</v>
      </c>
      <c r="DU125" s="82">
        <f t="shared" ref="DU125" si="4650">+$D125*DL111</f>
        <v>0.14154483056919159</v>
      </c>
      <c r="DV125" s="82">
        <f t="shared" ref="DV125" si="4651">+$D125*DM111</f>
        <v>0.12385172674804264</v>
      </c>
      <c r="DW125" s="82">
        <f t="shared" ref="DW125" si="4652">+$D125*DN111</f>
        <v>0.10837026090453732</v>
      </c>
      <c r="DX125" s="82">
        <f t="shared" ref="DX125" si="4653">+$D125*DO111</f>
        <v>9.4823978291470157E-2</v>
      </c>
      <c r="DY125" s="82">
        <f t="shared" ref="DY125" si="4654">+$D125*DP111</f>
        <v>8.2970981005036373E-2</v>
      </c>
      <c r="DZ125" s="82">
        <f t="shared" ref="DZ125" si="4655">+$D125*DQ111</f>
        <v>7.2599608379406835E-2</v>
      </c>
      <c r="EA125" s="82">
        <f t="shared" ref="EA125" si="4656">+$D125*DR111</f>
        <v>6.3524657331980983E-2</v>
      </c>
      <c r="EB125" s="82">
        <f t="shared" ref="EB125" si="4657">+$D125*DS111</f>
        <v>5.5584075165483353E-2</v>
      </c>
      <c r="EC125" s="82">
        <f t="shared" ref="EC125" si="4658">+$D125*DT111</f>
        <v>4.8636065769797933E-2</v>
      </c>
      <c r="ED125" s="82">
        <f t="shared" ref="ED125" si="4659">+$D125*DU111</f>
        <v>4.2556557548573196E-2</v>
      </c>
      <c r="EE125" s="82">
        <f t="shared" ref="EE125" si="4660">+$D125*DV111</f>
        <v>3.7236987855001548E-2</v>
      </c>
      <c r="EF125" s="82">
        <f t="shared" ref="EF125" si="4661">+$D125*DW111</f>
        <v>3.2582364373126352E-2</v>
      </c>
      <c r="EG125" s="82">
        <f t="shared" ref="EG125" si="4662">+$D125*DX111</f>
        <v>2.8509568826485556E-2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1.0773330813446906</v>
      </c>
      <c r="R126" s="82"/>
      <c r="S126" s="82"/>
      <c r="T126" s="82"/>
      <c r="U126" s="82"/>
      <c r="V126" s="82"/>
      <c r="W126" s="82">
        <f>+$D126*M111</f>
        <v>1.0772989608681365</v>
      </c>
      <c r="X126" s="82">
        <f t="shared" ref="X126" si="4703">+$D126*N111</f>
        <v>1.0601388133596765</v>
      </c>
      <c r="Y126" s="82">
        <f t="shared" ref="Y126" si="4704">+$D126*O111</f>
        <v>1.0423378667827383</v>
      </c>
      <c r="Z126" s="82">
        <f t="shared" ref="Z126" si="4705">+$D126*P111</f>
        <v>1.0237584118739345</v>
      </c>
      <c r="AA126" s="82">
        <f t="shared" ref="AA126" si="4706">+$D126*Q111</f>
        <v>1.004153538769522</v>
      </c>
      <c r="AB126" s="82">
        <f t="shared" ref="AB126" si="4707">+$D126*R111</f>
        <v>0.98309552079995854</v>
      </c>
      <c r="AC126" s="82">
        <f t="shared" ref="AC126" si="4708">+$D126*S111</f>
        <v>0.95988701000324061</v>
      </c>
      <c r="AD126" s="82">
        <f t="shared" ref="AD126" si="4709">+$D126*T111</f>
        <v>0.93347653732580471</v>
      </c>
      <c r="AE126" s="82">
        <f t="shared" ref="AE126" si="4710">+$D126*U111</f>
        <v>0.90242023850739461</v>
      </c>
      <c r="AF126" s="82">
        <f t="shared" ref="AF126" si="4711">+$D126*V111</f>
        <v>0.8649472221172384</v>
      </c>
      <c r="AG126" s="82">
        <f t="shared" ref="AG126" si="4712">+$D126*W111</f>
        <v>0.81918179309649375</v>
      </c>
      <c r="AH126" s="82">
        <f t="shared" ref="AH126" si="4713">+$D126*X111</f>
        <v>0.76353867124048969</v>
      </c>
      <c r="AI126" s="82">
        <f t="shared" ref="AI126" si="4714">+$D126*Y111</f>
        <v>0.69723732904245361</v>
      </c>
      <c r="AJ126" s="82">
        <f t="shared" ref="AJ126" si="4715">+$D126*Z111</f>
        <v>0.62080073773878719</v>
      </c>
      <c r="AK126" s="82">
        <f t="shared" ref="AK126" si="4716">+$D126*AA111</f>
        <v>0.5363534765077318</v>
      </c>
      <c r="AL126" s="82">
        <f t="shared" ref="AL126" si="4717">+$D126*AB111</f>
        <v>0.44755527434143738</v>
      </c>
      <c r="AM126" s="82">
        <f t="shared" ref="AM126" si="4718">+$D126*AC111</f>
        <v>0.35911102711489684</v>
      </c>
      <c r="AN126" s="82">
        <f t="shared" ref="AN126" si="4719">+$D126*AD111</f>
        <v>0.27595337277200971</v>
      </c>
      <c r="AO126" s="82">
        <f t="shared" ref="AO126" si="4720">+$D126*AE111</f>
        <v>0.20232903314288869</v>
      </c>
      <c r="AP126" s="82">
        <f t="shared" ref="AP126" si="4721">+$D126*AF111</f>
        <v>0.14106626089293717</v>
      </c>
      <c r="AQ126" s="82">
        <f t="shared" ref="AQ126" si="4722">+$D126*AG111</f>
        <v>9.3231574685182284E-2</v>
      </c>
      <c r="AR126" s="82">
        <f t="shared" ref="AR126" si="4723">+$D126*AH111</f>
        <v>5.823348643193979E-2</v>
      </c>
      <c r="AS126" s="82">
        <f t="shared" ref="AS126" si="4724">+$D126*AI111</f>
        <v>3.4273146666187526E-2</v>
      </c>
      <c r="AT126" s="82">
        <f t="shared" ref="AT126" si="4725">+$D126*AJ111</f>
        <v>1.8946999712268178E-2</v>
      </c>
      <c r="AU126" s="82">
        <f t="shared" ref="AU126" si="4726">+$D126*AK111</f>
        <v>9.803787901092079E-3</v>
      </c>
      <c r="AV126" s="82">
        <f t="shared" ref="AV126" si="4727">+$D126*AL111</f>
        <v>4.7276308488672985E-3</v>
      </c>
      <c r="AW126" s="82">
        <f t="shared" ref="AW126" si="4728">+$D126*AM111</f>
        <v>2.1125930145908562E-3</v>
      </c>
      <c r="AX126" s="82">
        <f t="shared" ref="AX126" si="4729">+$D126*AN111</f>
        <v>8.6762094802674277E-4</v>
      </c>
      <c r="AY126" s="82">
        <f t="shared" ref="AY126" si="4730">+$D126*AO111</f>
        <v>3.2317551242604266E-4</v>
      </c>
      <c r="AZ126" s="82">
        <f t="shared" ref="AZ126" si="4731">+$D126*AP111</f>
        <v>1.0656825718832486E-4</v>
      </c>
      <c r="BA126" s="82">
        <f t="shared" ref="BA126" si="4732">+$D126*AQ111</f>
        <v>2.9484588532674822E-5</v>
      </c>
      <c r="BB126" s="82">
        <f t="shared" ref="BB126" si="4733">+$D126*AR111</f>
        <v>5.7730222005773348E-6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1.0773330813446906</v>
      </c>
      <c r="DD126" s="82">
        <f t="shared" ref="DD126" si="4773">+$D126*CT111</f>
        <v>0.94266644617660433</v>
      </c>
      <c r="DE126" s="82">
        <f t="shared" ref="DE126" si="4774">+$D126*CU111</f>
        <v>0.82483314040452882</v>
      </c>
      <c r="DF126" s="82">
        <f t="shared" ref="DF126" si="4775">+$D126*CV111</f>
        <v>0.72172899785396272</v>
      </c>
      <c r="DG126" s="82">
        <f t="shared" ref="DG126" si="4776">+$D126*CW111</f>
        <v>0.63151287312221738</v>
      </c>
      <c r="DH126" s="82">
        <f t="shared" ref="DH126" si="4777">+$D126*CX111</f>
        <v>0.55257376398194014</v>
      </c>
      <c r="DI126" s="82">
        <f t="shared" ref="DI126" si="4778">+$D126*CY111</f>
        <v>0.48350204348419767</v>
      </c>
      <c r="DJ126" s="82">
        <f t="shared" ref="DJ126" si="4779">+$D126*CZ111</f>
        <v>0.42306428804867297</v>
      </c>
      <c r="DK126" s="82">
        <f t="shared" ref="DK126" si="4780">+$D126*DA111</f>
        <v>0.37018125204258884</v>
      </c>
      <c r="DL126" s="82">
        <f t="shared" ref="DL126" si="4781">+$D126*DB111</f>
        <v>0.3239085955372652</v>
      </c>
      <c r="DM126" s="82">
        <f t="shared" ref="DM126" si="4782">+$D126*DC111</f>
        <v>0.28342002109510706</v>
      </c>
      <c r="DN126" s="82">
        <f t="shared" ref="DN126" si="4783">+$D126*DD111</f>
        <v>0.24799251845821868</v>
      </c>
      <c r="DO126" s="82">
        <f t="shared" ref="DO126" si="4784">+$D126*DE111</f>
        <v>0.21699345365094136</v>
      </c>
      <c r="DP126" s="82">
        <f t="shared" ref="DP126" si="4785">+$D126*DF111</f>
        <v>0.18986927194457368</v>
      </c>
      <c r="DQ126" s="82">
        <f t="shared" ref="DQ126" si="4786">+$D126*DG111</f>
        <v>0.16613561295150198</v>
      </c>
      <c r="DR126" s="82">
        <f t="shared" ref="DR126" si="4787">+$D126*DH111</f>
        <v>0.14536866133256424</v>
      </c>
      <c r="DS126" s="82">
        <f t="shared" ref="DS126" si="4788">+$D126*DI111</f>
        <v>0.12719757866599371</v>
      </c>
      <c r="DT126" s="82">
        <f t="shared" ref="DT126" si="4789">+$D126*DJ111</f>
        <v>0.11129788133274449</v>
      </c>
      <c r="DU126" s="82">
        <f t="shared" ref="DU126" si="4790">+$D126*DK111</f>
        <v>9.7385646166151418E-2</v>
      </c>
      <c r="DV126" s="82">
        <f t="shared" ref="DV126" si="4791">+$D126*DL111</f>
        <v>8.5212440395382505E-2</v>
      </c>
      <c r="DW126" s="82">
        <f t="shared" ref="DW126" si="4792">+$D126*DM111</f>
        <v>7.4560885345959685E-2</v>
      </c>
      <c r="DX126" s="82">
        <f t="shared" ref="DX126" si="4793">+$D126*DN111</f>
        <v>6.5240774677714733E-2</v>
      </c>
      <c r="DY126" s="82">
        <f t="shared" ref="DY126" si="4794">+$D126*DO111</f>
        <v>5.7085677843000386E-2</v>
      </c>
      <c r="DZ126" s="82">
        <f t="shared" ref="DZ126" si="4795">+$D126*DP111</f>
        <v>4.994996811262533E-2</v>
      </c>
      <c r="EA126" s="82">
        <f t="shared" ref="EA126" si="4796">+$D126*DQ111</f>
        <v>4.3706222098547166E-2</v>
      </c>
      <c r="EB126" s="82">
        <f t="shared" ref="EB126" si="4797">+$D126*DR111</f>
        <v>3.8242944336228775E-2</v>
      </c>
      <c r="EC126" s="82">
        <f t="shared" ref="EC126" si="4798">+$D126*DS111</f>
        <v>3.3462576294200179E-2</v>
      </c>
      <c r="ED126" s="82">
        <f t="shared" ref="ED126" si="4799">+$D126*DT111</f>
        <v>2.9279754257425152E-2</v>
      </c>
      <c r="EE126" s="82">
        <f t="shared" ref="EE126" si="4800">+$D126*DU111</f>
        <v>2.5619784975247011E-2</v>
      </c>
      <c r="EF126" s="82">
        <f t="shared" ref="EF126" si="4801">+$D126*DV111</f>
        <v>2.2417311853341136E-2</v>
      </c>
      <c r="EG126" s="82">
        <f t="shared" ref="EG126" si="4802">+$D126*DW111</f>
        <v>1.961514787167349E-2</v>
      </c>
      <c r="EH126" s="82">
        <f t="shared" ref="EH126" si="4803">+$D126*DX111</f>
        <v>1.7163254387714304E-2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1.4398162936298249</v>
      </c>
      <c r="R127" s="82"/>
      <c r="S127" s="82"/>
      <c r="T127" s="82"/>
      <c r="U127" s="82"/>
      <c r="V127" s="82"/>
      <c r="W127" s="82"/>
      <c r="X127" s="82">
        <f>+$D127*M111</f>
        <v>1.439770692859794</v>
      </c>
      <c r="Y127" s="82">
        <f t="shared" ref="Y127" si="4843">+$D127*N111</f>
        <v>1.4168367828076376</v>
      </c>
      <c r="Z127" s="82">
        <f t="shared" ref="Z127" si="4844">+$D127*O111</f>
        <v>1.3930464682175394</v>
      </c>
      <c r="AA127" s="82">
        <f t="shared" ref="AA127" si="4845">+$D127*P111</f>
        <v>1.36821570569137</v>
      </c>
      <c r="AB127" s="82">
        <f t="shared" ref="AB127" si="4846">+$D127*Q111</f>
        <v>1.342014509219202</v>
      </c>
      <c r="AC127" s="82">
        <f t="shared" ref="AC127" si="4847">+$D127*R111</f>
        <v>1.3138712377378483</v>
      </c>
      <c r="AD127" s="82">
        <f t="shared" ref="AD127" si="4848">+$D127*S111</f>
        <v>1.2828539111796686</v>
      </c>
      <c r="AE127" s="82">
        <f t="shared" ref="AE127" si="4849">+$D127*T111</f>
        <v>1.2475572795789993</v>
      </c>
      <c r="AF127" s="82">
        <f t="shared" ref="AF127" si="4850">+$D127*U111</f>
        <v>1.2060516711159497</v>
      </c>
      <c r="AG127" s="82">
        <f t="shared" ref="AG127" si="4851">+$D127*V111</f>
        <v>1.1559703541079724</v>
      </c>
      <c r="AH127" s="82">
        <f t="shared" ref="AH127" si="4852">+$D127*W111</f>
        <v>1.0948065306535018</v>
      </c>
      <c r="AI127" s="82">
        <f t="shared" ref="AI127" si="4853">+$D127*X111</f>
        <v>1.0204415316907796</v>
      </c>
      <c r="AJ127" s="82">
        <f t="shared" ref="AJ127" si="4854">+$D127*Y111</f>
        <v>0.93183221073025835</v>
      </c>
      <c r="AK127" s="82">
        <f t="shared" ref="AK127" si="4855">+$D127*Z111</f>
        <v>0.82967749971815763</v>
      </c>
      <c r="AL127" s="82">
        <f t="shared" ref="AL127" si="4856">+$D127*AA111</f>
        <v>0.71681682108650824</v>
      </c>
      <c r="AM127" s="82">
        <f t="shared" ref="AM127" si="4857">+$D127*AB111</f>
        <v>0.59814126889378805</v>
      </c>
      <c r="AN127" s="82">
        <f t="shared" ref="AN127" si="4858">+$D127*AC111</f>
        <v>0.47993876454327494</v>
      </c>
      <c r="AO127" s="82">
        <f t="shared" ref="AO127" si="4859">+$D127*AD111</f>
        <v>0.36880159839083415</v>
      </c>
      <c r="AP127" s="82">
        <f t="shared" ref="AP127" si="4860">+$D127*AE111</f>
        <v>0.27040535897207246</v>
      </c>
      <c r="AQ127" s="82">
        <f t="shared" ref="AQ127" si="4861">+$D127*AF111</f>
        <v>0.18852990261987712</v>
      </c>
      <c r="AR127" s="82">
        <f t="shared" ref="AR127" si="4862">+$D127*AG111</f>
        <v>0.12460059255299402</v>
      </c>
      <c r="AS127" s="82">
        <f t="shared" ref="AS127" si="4863">+$D127*AH111</f>
        <v>7.7826926557314199E-2</v>
      </c>
      <c r="AT127" s="82">
        <f t="shared" ref="AT127" si="4864">+$D127*AI111</f>
        <v>4.5804808056528083E-2</v>
      </c>
      <c r="AU127" s="82">
        <f t="shared" ref="AU127" si="4865">+$D127*AJ111</f>
        <v>2.5321972724603521E-2</v>
      </c>
      <c r="AV127" s="82">
        <f t="shared" ref="AV127" si="4866">+$D127*AK111</f>
        <v>1.3102404264486743E-2</v>
      </c>
      <c r="AW127" s="82">
        <f t="shared" ref="AW127" si="4867">+$D127*AL111</f>
        <v>6.3183058650440492E-3</v>
      </c>
      <c r="AX127" s="82">
        <f t="shared" ref="AX127" si="4868">+$D127*AM111</f>
        <v>2.8234033623286323E-3</v>
      </c>
      <c r="AY127" s="82">
        <f t="shared" ref="AY127" si="4869">+$D127*AN111</f>
        <v>1.1595436910785586E-3</v>
      </c>
      <c r="AZ127" s="82">
        <f t="shared" ref="AZ127" si="4870">+$D127*AO111</f>
        <v>4.3191226237330039E-4</v>
      </c>
      <c r="BA127" s="82">
        <f t="shared" ref="BA127" si="4871">+$D127*AP111</f>
        <v>1.4242458134857127E-4</v>
      </c>
      <c r="BB127" s="82">
        <f t="shared" ref="BB127" si="4872">+$D127*AQ111</f>
        <v>3.9405075102055407E-5</v>
      </c>
      <c r="BC127" s="82">
        <f t="shared" ref="BC127" si="4873">+$D127*AR111</f>
        <v>7.7154332042817101E-6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1.4398162936298249</v>
      </c>
      <c r="DE127" s="82">
        <f t="shared" ref="DE127" si="4912">+$D127*CT111</f>
        <v>1.2598392569260968</v>
      </c>
      <c r="DF127" s="82">
        <f t="shared" ref="DF127" si="4913">+$D127*CU111</f>
        <v>1.1023593498103348</v>
      </c>
      <c r="DG127" s="82">
        <f t="shared" ref="DG127" si="4914">+$D127*CV111</f>
        <v>0.96456443108404288</v>
      </c>
      <c r="DH127" s="82">
        <f t="shared" ref="DH127" si="4915">+$D127*CW111</f>
        <v>0.84399387719853747</v>
      </c>
      <c r="DI127" s="82">
        <f t="shared" ref="DI127" si="4916">+$D127*CX111</f>
        <v>0.73849464254872033</v>
      </c>
      <c r="DJ127" s="82">
        <f t="shared" ref="DJ127" si="4917">+$D127*CY111</f>
        <v>0.6461828122301303</v>
      </c>
      <c r="DK127" s="82">
        <f t="shared" ref="DK127" si="4918">+$D127*CZ111</f>
        <v>0.56540996070136396</v>
      </c>
      <c r="DL127" s="82">
        <f t="shared" ref="DL127" si="4919">+$D127*DA111</f>
        <v>0.4947337156136935</v>
      </c>
      <c r="DM127" s="82">
        <f t="shared" ref="DM127" si="4920">+$D127*DB111</f>
        <v>0.43289200116198179</v>
      </c>
      <c r="DN127" s="82">
        <f t="shared" ref="DN127" si="4921">+$D127*DC111</f>
        <v>0.37878050101673405</v>
      </c>
      <c r="DO127" s="82">
        <f t="shared" ref="DO127" si="4922">+$D127*DD111</f>
        <v>0.33143293838964233</v>
      </c>
      <c r="DP127" s="82">
        <f t="shared" ref="DP127" si="4923">+$D127*DE111</f>
        <v>0.29000382109093703</v>
      </c>
      <c r="DQ127" s="82">
        <f t="shared" ref="DQ127" si="4924">+$D127*DF111</f>
        <v>0.2537533434545699</v>
      </c>
      <c r="DR127" s="82">
        <f t="shared" ref="DR127" si="4925">+$D127*DG111</f>
        <v>0.22203417552274865</v>
      </c>
      <c r="DS127" s="82">
        <f t="shared" ref="DS127" si="4926">+$D127*DH111</f>
        <v>0.19427990358240507</v>
      </c>
      <c r="DT127" s="82">
        <f t="shared" ref="DT127" si="4927">+$D127*DI111</f>
        <v>0.16999491563460445</v>
      </c>
      <c r="DU127" s="82">
        <f t="shared" ref="DU127" si="4928">+$D127*DJ111</f>
        <v>0.14874555118027888</v>
      </c>
      <c r="DV127" s="82">
        <f t="shared" ref="DV127" si="4929">+$D127*DK111</f>
        <v>0.13015235728274402</v>
      </c>
      <c r="DW127" s="82">
        <f t="shared" ref="DW127" si="4930">+$D127*DL111</f>
        <v>0.11388331262240103</v>
      </c>
      <c r="DX127" s="82">
        <f t="shared" ref="DX127" si="4931">+$D127*DM111</f>
        <v>9.9647898544600891E-2</v>
      </c>
      <c r="DY127" s="82">
        <f t="shared" ref="DY127" si="4932">+$D127*DN111</f>
        <v>8.7191911226525781E-2</v>
      </c>
      <c r="DZ127" s="82">
        <f t="shared" ref="DZ127" si="4933">+$D127*DO111</f>
        <v>7.6292922323210069E-2</v>
      </c>
      <c r="EA127" s="82">
        <f t="shared" ref="EA127" si="4934">+$D127*DP111</f>
        <v>6.6756307032808798E-2</v>
      </c>
      <c r="EB127" s="82">
        <f t="shared" ref="EB127" si="4935">+$D127*DQ111</f>
        <v>5.8411768653707702E-2</v>
      </c>
      <c r="EC127" s="82">
        <f t="shared" ref="EC127" si="4936">+$D127*DR111</f>
        <v>5.1110297571994243E-2</v>
      </c>
      <c r="ED127" s="82">
        <f t="shared" ref="ED127" si="4937">+$D127*DS111</f>
        <v>4.4721510375494961E-2</v>
      </c>
      <c r="EE127" s="82">
        <f t="shared" ref="EE127" si="4938">+$D127*DT111</f>
        <v>3.9131321578558087E-2</v>
      </c>
      <c r="EF127" s="82">
        <f t="shared" ref="EF127" si="4939">+$D127*DU111</f>
        <v>3.4239906381238326E-2</v>
      </c>
      <c r="EG127" s="82">
        <f t="shared" ref="EG127" si="4940">+$D127*DV111</f>
        <v>2.9959918083583538E-2</v>
      </c>
      <c r="EH127" s="82">
        <f t="shared" ref="EH127" si="4941">+$D127*DW111</f>
        <v>2.6214928323135593E-2</v>
      </c>
      <c r="EI127" s="82">
        <f t="shared" ref="EI127" si="4942">+$D127*DX111</f>
        <v>2.2938062282743647E-2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1.8577876508603592</v>
      </c>
      <c r="R128" s="82"/>
      <c r="S128" s="82"/>
      <c r="T128" s="82"/>
      <c r="U128" s="82"/>
      <c r="V128" s="82"/>
      <c r="W128" s="82"/>
      <c r="X128" s="82"/>
      <c r="Y128" s="82">
        <f>+$D128*M111</f>
        <v>1.8577288124183942</v>
      </c>
      <c r="Z128" s="82">
        <f t="shared" ref="Z128" si="4981">+$D128*N111</f>
        <v>1.8281373047591589</v>
      </c>
      <c r="AA128" s="82">
        <f t="shared" ref="AA128" si="4982">+$D128*O111</f>
        <v>1.7974407826742866</v>
      </c>
      <c r="AB128" s="82">
        <f t="shared" ref="AB128" si="4983">+$D128*P111</f>
        <v>1.765401775901924</v>
      </c>
      <c r="AC128" s="82">
        <f t="shared" ref="AC128" si="4984">+$D128*Q111</f>
        <v>1.7315945051694577</v>
      </c>
      <c r="AD128" s="82">
        <f t="shared" ref="AD128" si="4985">+$D128*R111</f>
        <v>1.6952813849164154</v>
      </c>
      <c r="AE128" s="82">
        <f t="shared" ref="AE128" si="4986">+$D128*S111</f>
        <v>1.6552598859950369</v>
      </c>
      <c r="AF128" s="82">
        <f t="shared" ref="AF128" si="4987">+$D128*T111</f>
        <v>1.6097168215118747</v>
      </c>
      <c r="AG128" s="82">
        <f t="shared" ref="AG128" si="4988">+$D128*U111</f>
        <v>1.5561623457185041</v>
      </c>
      <c r="AH128" s="82">
        <f t="shared" ref="AH128" si="4989">+$D128*V111</f>
        <v>1.4915426767455375</v>
      </c>
      <c r="AI128" s="82">
        <f t="shared" ref="AI128" si="4990">+$D128*W111</f>
        <v>1.4126233059925817</v>
      </c>
      <c r="AJ128" s="82">
        <f t="shared" ref="AJ128" si="4991">+$D128*X111</f>
        <v>1.3166705255299456</v>
      </c>
      <c r="AK128" s="82">
        <f t="shared" ref="AK128" si="4992">+$D128*Y111</f>
        <v>1.2023383687402953</v>
      </c>
      <c r="AL128" s="82">
        <f t="shared" ref="AL128" si="4993">+$D128*Z111</f>
        <v>1.0705286639639706</v>
      </c>
      <c r="AM128" s="82">
        <f t="shared" ref="AM128" si="4994">+$D128*AA111</f>
        <v>0.92490510354362698</v>
      </c>
      <c r="AN128" s="82">
        <f t="shared" ref="AN128" si="4995">+$D128*AB111</f>
        <v>0.77177864130110907</v>
      </c>
      <c r="AO128" s="82">
        <f t="shared" ref="AO128" si="4996">+$D128*AC111</f>
        <v>0.61926255028678634</v>
      </c>
      <c r="AP128" s="82">
        <f t="shared" ref="AP128" si="4997">+$D128*AD111</f>
        <v>0.47586282926466589</v>
      </c>
      <c r="AQ128" s="82">
        <f t="shared" ref="AQ128" si="4998">+$D128*AE111</f>
        <v>0.3489026612959929</v>
      </c>
      <c r="AR128" s="82">
        <f t="shared" ref="AR128" si="4999">+$D128*AF111</f>
        <v>0.2432591758092455</v>
      </c>
      <c r="AS128" s="82">
        <f t="shared" ref="AS128" si="5000">+$D128*AG111</f>
        <v>0.16077151172616827</v>
      </c>
      <c r="AT128" s="82">
        <f t="shared" ref="AT128" si="5001">+$D128*AH111</f>
        <v>0.10041968805484801</v>
      </c>
      <c r="AU128" s="82">
        <f t="shared" ref="AU128" si="5002">+$D128*AI111</f>
        <v>5.9101711193250979E-2</v>
      </c>
      <c r="AV128" s="82">
        <f t="shared" ref="AV128" si="5003">+$D128*AJ111</f>
        <v>3.2672812796551064E-2</v>
      </c>
      <c r="AW128" s="82">
        <f t="shared" ref="AW128" si="5004">+$D128*AK111</f>
        <v>1.6905965675508425E-2</v>
      </c>
      <c r="AX128" s="82">
        <f t="shared" ref="AX128" si="5005">+$D128*AL111</f>
        <v>8.1524779670643574E-3</v>
      </c>
      <c r="AY128" s="82">
        <f t="shared" ref="AY128" si="5006">+$D128*AM111</f>
        <v>3.6430230183798055E-3</v>
      </c>
      <c r="AZ128" s="82">
        <f t="shared" ref="AZ128" si="5007">+$D128*AN111</f>
        <v>1.4961533352897479E-3</v>
      </c>
      <c r="BA128" s="82">
        <f t="shared" ref="BA128" si="5008">+$D128*AO111</f>
        <v>5.5729419846291392E-4</v>
      </c>
      <c r="BB128" s="82">
        <f t="shared" ref="BB128" si="5009">+$D128*AP111</f>
        <v>1.8376971394126989E-4</v>
      </c>
      <c r="BC128" s="82">
        <f t="shared" ref="BC128" si="5010">+$D128*AQ111</f>
        <v>5.0844168266264105E-5</v>
      </c>
      <c r="BD128" s="82">
        <f t="shared" ref="BD128" si="5011">+$D128*AR111</f>
        <v>9.9551842768892111E-6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1.8577876508603592</v>
      </c>
      <c r="DF128" s="82">
        <f t="shared" ref="DF128" si="5049">+$D128*CT111</f>
        <v>1.6255641945028143</v>
      </c>
      <c r="DG128" s="82">
        <f t="shared" ref="DG128" si="5050">+$D128*CU111</f>
        <v>1.4223686701899625</v>
      </c>
      <c r="DH128" s="82">
        <f t="shared" ref="DH128" si="5051">+$D128*CV111</f>
        <v>1.2445725864162172</v>
      </c>
      <c r="DI128" s="82">
        <f t="shared" ref="DI128" si="5052">+$D128*CW111</f>
        <v>1.0890010131141901</v>
      </c>
      <c r="DJ128" s="82">
        <f t="shared" ref="DJ128" si="5053">+$D128*CX111</f>
        <v>0.95287588647491628</v>
      </c>
      <c r="DK128" s="82">
        <f t="shared" ref="DK128" si="5054">+$D128*CY111</f>
        <v>0.83376640066555174</v>
      </c>
      <c r="DL128" s="82">
        <f t="shared" ref="DL128" si="5055">+$D128*CZ111</f>
        <v>0.72954560058235784</v>
      </c>
      <c r="DM128" s="82">
        <f t="shared" ref="DM128" si="5056">+$D128*DA111</f>
        <v>0.6383524005095631</v>
      </c>
      <c r="DN128" s="82">
        <f t="shared" ref="DN128" si="5057">+$D128*DB111</f>
        <v>0.55855835044586766</v>
      </c>
      <c r="DO128" s="82">
        <f t="shared" ref="DO128" si="5058">+$D128*DC111</f>
        <v>0.48873855664013421</v>
      </c>
      <c r="DP128" s="82">
        <f t="shared" ref="DP128" si="5059">+$D128*DD111</f>
        <v>0.42764623706011745</v>
      </c>
      <c r="DQ128" s="82">
        <f t="shared" ref="DQ128" si="5060">+$D128*DE111</f>
        <v>0.37419045742760276</v>
      </c>
      <c r="DR128" s="82">
        <f t="shared" ref="DR128" si="5061">+$D128*DF111</f>
        <v>0.3274166502491524</v>
      </c>
      <c r="DS128" s="82">
        <f t="shared" ref="DS128" si="5062">+$D128*DG111</f>
        <v>0.28648956896800837</v>
      </c>
      <c r="DT128" s="82">
        <f t="shared" ref="DT128" si="5063">+$D128*DH111</f>
        <v>0.25067837284700734</v>
      </c>
      <c r="DU128" s="82">
        <f t="shared" ref="DU128" si="5064">+$D128*DI111</f>
        <v>0.2193435762411314</v>
      </c>
      <c r="DV128" s="82">
        <f t="shared" ref="DV128" si="5065">+$D128*DJ111</f>
        <v>0.19192562921098999</v>
      </c>
      <c r="DW128" s="82">
        <f t="shared" ref="DW128" si="5066">+$D128*DK111</f>
        <v>0.16793492555961623</v>
      </c>
      <c r="DX128" s="82">
        <f t="shared" ref="DX128" si="5067">+$D128*DL111</f>
        <v>0.14694305986466422</v>
      </c>
      <c r="DY128" s="82">
        <f t="shared" ref="DY128" si="5068">+$D128*DM111</f>
        <v>0.12857517738158117</v>
      </c>
      <c r="DZ128" s="82">
        <f t="shared" ref="DZ128" si="5069">+$D128*DN111</f>
        <v>0.11250328020888353</v>
      </c>
      <c r="EA128" s="82">
        <f t="shared" ref="EA128" si="5070">+$D128*DO111</f>
        <v>9.8440370182773101E-2</v>
      </c>
      <c r="EB128" s="82">
        <f t="shared" ref="EB128" si="5071">+$D128*DP111</f>
        <v>8.6135323909926453E-2</v>
      </c>
      <c r="EC128" s="82">
        <f t="shared" ref="EC128" si="5072">+$D128*DQ111</f>
        <v>7.536840842118564E-2</v>
      </c>
      <c r="ED128" s="82">
        <f t="shared" ref="ED128" si="5073">+$D128*DR111</f>
        <v>6.5947357368537435E-2</v>
      </c>
      <c r="EE128" s="82">
        <f t="shared" ref="EE128" si="5074">+$D128*DS111</f>
        <v>5.7703937697470259E-2</v>
      </c>
      <c r="EF128" s="82">
        <f t="shared" ref="EF128" si="5075">+$D128*DT111</f>
        <v>5.049094548528648E-2</v>
      </c>
      <c r="EG128" s="82">
        <f t="shared" ref="EG128" si="5076">+$D128*DU111</f>
        <v>4.4179577299625669E-2</v>
      </c>
      <c r="EH128" s="82">
        <f t="shared" ref="EH128" si="5077">+$D128*DV111</f>
        <v>3.8657130137172466E-2</v>
      </c>
      <c r="EI128" s="82">
        <f t="shared" ref="EI128" si="5078">+$D128*DW111</f>
        <v>3.3824988870025899E-2</v>
      </c>
      <c r="EJ128" s="82">
        <f t="shared" ref="EJ128" si="5079">+$D128*DX111</f>
        <v>2.9596865261272667E-2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2.1379753656853406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2.1379076533505006</v>
      </c>
      <c r="AA129" s="82">
        <f t="shared" ref="AA129" si="5117">+$D129*N111</f>
        <v>2.1038532153313683</v>
      </c>
      <c r="AB129" s="82">
        <f t="shared" ref="AB129" si="5118">+$D129*O111</f>
        <v>2.0685271068822781</v>
      </c>
      <c r="AC129" s="82">
        <f t="shared" ref="AC129" si="5119">+$D129*P111</f>
        <v>2.0316560429646047</v>
      </c>
      <c r="AD129" s="82">
        <f t="shared" ref="AD129" si="5120">+$D129*Q111</f>
        <v>1.9927500291510265</v>
      </c>
      <c r="AE129" s="82">
        <f t="shared" ref="AE129" si="5121">+$D129*R111</f>
        <v>1.9509602387429463</v>
      </c>
      <c r="AF129" s="82">
        <f t="shared" ref="AF129" si="5122">+$D129*S111</f>
        <v>1.9049027796183344</v>
      </c>
      <c r="AG129" s="82">
        <f t="shared" ref="AG129" si="5123">+$D129*T111</f>
        <v>1.8524910037634745</v>
      </c>
      <c r="AH129" s="82">
        <f t="shared" ref="AH129" si="5124">+$D129*U111</f>
        <v>1.7908595520120363</v>
      </c>
      <c r="AI129" s="82">
        <f t="shared" ref="AI129" si="5125">+$D129*V111</f>
        <v>1.7164940773901316</v>
      </c>
      <c r="AJ129" s="82">
        <f t="shared" ref="AJ129" si="5126">+$D129*W111</f>
        <v>1.6256722493587805</v>
      </c>
      <c r="AK129" s="82">
        <f t="shared" ref="AK129" si="5127">+$D129*X111</f>
        <v>1.5152480677774651</v>
      </c>
      <c r="AL129" s="82">
        <f t="shared" ref="AL129" si="5128">+$D129*Y111</f>
        <v>1.3836725701102564</v>
      </c>
      <c r="AM129" s="82">
        <f t="shared" ref="AM129" si="5129">+$D129*Z111</f>
        <v>1.2319835965940784</v>
      </c>
      <c r="AN129" s="82">
        <f t="shared" ref="AN129" si="5130">+$D129*AA111</f>
        <v>1.0643973901199955</v>
      </c>
      <c r="AO129" s="82">
        <f t="shared" ref="AO129" si="5131">+$D129*AB111</f>
        <v>0.88817670959311368</v>
      </c>
      <c r="AP129" s="82">
        <f t="shared" ref="AP129" si="5132">+$D129*AC111</f>
        <v>0.71265845522844684</v>
      </c>
      <c r="AQ129" s="82">
        <f t="shared" ref="AQ129" si="5133">+$D129*AD111</f>
        <v>0.54763148303953091</v>
      </c>
      <c r="AR129" s="82">
        <f t="shared" ref="AR129" si="5134">+$D129*AE111</f>
        <v>0.40152344350412417</v>
      </c>
      <c r="AS129" s="82">
        <f t="shared" ref="AS129" si="5135">+$D129*AF111</f>
        <v>0.27994702468618049</v>
      </c>
      <c r="AT129" s="82">
        <f t="shared" ref="AT129" si="5136">+$D129*AG111</f>
        <v>0.18501874065927668</v>
      </c>
      <c r="AU129" s="82">
        <f t="shared" ref="AU129" si="5137">+$D129*AH111</f>
        <v>0.1155647789948675</v>
      </c>
      <c r="AV129" s="82">
        <f t="shared" ref="AV129" si="5138">+$D129*AI111</f>
        <v>6.8015309792000475E-2</v>
      </c>
      <c r="AW129" s="82">
        <f t="shared" ref="AW129" si="5139">+$D129*AJ111</f>
        <v>3.7600459263643526E-2</v>
      </c>
      <c r="AX129" s="82">
        <f t="shared" ref="AX129" si="5140">+$D129*AK111</f>
        <v>1.945568866851928E-2</v>
      </c>
      <c r="AY129" s="82">
        <f t="shared" ref="AY129" si="5141">+$D129*AL111</f>
        <v>9.3820179366593363E-3</v>
      </c>
      <c r="AZ129" s="82">
        <f t="shared" ref="AZ129" si="5142">+$D129*AM111</f>
        <v>4.1924562617873251E-3</v>
      </c>
      <c r="BA129" s="82">
        <f t="shared" ref="BA129" si="5143">+$D129*AN111</f>
        <v>1.7218001059787829E-3</v>
      </c>
      <c r="BB129" s="82">
        <f t="shared" ref="BB129" si="5144">+$D129*AO111</f>
        <v>6.4134416395828712E-4</v>
      </c>
      <c r="BC129" s="82">
        <f t="shared" ref="BC129" si="5145">+$D129*AP111</f>
        <v>2.1148548445971391E-4</v>
      </c>
      <c r="BD129" s="82">
        <f t="shared" ref="BD129" si="5146">+$D129*AQ111</f>
        <v>5.8512381214123865E-5</v>
      </c>
      <c r="BE129" s="82">
        <f t="shared" ref="BE129" si="5147">+$D129*AR111</f>
        <v>1.1456604706673751E-5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2.1379753656853406</v>
      </c>
      <c r="DG129" s="82">
        <f t="shared" ref="DG129" si="5184">+$D129*CT111</f>
        <v>1.8707284449746731</v>
      </c>
      <c r="DH129" s="82">
        <f t="shared" ref="DH129" si="5185">+$D129*CU111</f>
        <v>1.6368873893528388</v>
      </c>
      <c r="DI129" s="82">
        <f t="shared" ref="DI129" si="5186">+$D129*CV111</f>
        <v>1.4322764656837341</v>
      </c>
      <c r="DJ129" s="82">
        <f t="shared" ref="DJ129" si="5187">+$D129*CW111</f>
        <v>1.2532419074732672</v>
      </c>
      <c r="DK129" s="82">
        <f t="shared" ref="DK129" si="5188">+$D129*CX111</f>
        <v>1.0965866690391088</v>
      </c>
      <c r="DL129" s="82">
        <f t="shared" ref="DL129" si="5189">+$D129*CY111</f>
        <v>0.95951333540922024</v>
      </c>
      <c r="DM129" s="82">
        <f t="shared" ref="DM129" si="5190">+$D129*CZ111</f>
        <v>0.83957416848306776</v>
      </c>
      <c r="DN129" s="82">
        <f t="shared" ref="DN129" si="5191">+$D129*DA111</f>
        <v>0.73462739742268424</v>
      </c>
      <c r="DO129" s="82">
        <f t="shared" ref="DO129" si="5192">+$D129*DB111</f>
        <v>0.64279897274484876</v>
      </c>
      <c r="DP129" s="82">
        <f t="shared" ref="DP129" si="5193">+$D129*DC111</f>
        <v>0.56244910115174263</v>
      </c>
      <c r="DQ129" s="82">
        <f t="shared" ref="DQ129" si="5194">+$D129*DD111</f>
        <v>0.49214296350777481</v>
      </c>
      <c r="DR129" s="82">
        <f t="shared" ref="DR129" si="5195">+$D129*DE111</f>
        <v>0.43062509306930297</v>
      </c>
      <c r="DS129" s="82">
        <f t="shared" ref="DS129" si="5196">+$D129*DF111</f>
        <v>0.3767969564356401</v>
      </c>
      <c r="DT129" s="82">
        <f t="shared" ref="DT129" si="5197">+$D129*DG111</f>
        <v>0.32969733688118508</v>
      </c>
      <c r="DU129" s="82">
        <f t="shared" ref="DU129" si="5198">+$D129*DH111</f>
        <v>0.28848516977103694</v>
      </c>
      <c r="DV129" s="82">
        <f t="shared" ref="DV129" si="5199">+$D129*DI111</f>
        <v>0.25242452354965733</v>
      </c>
      <c r="DW129" s="82">
        <f t="shared" ref="DW129" si="5200">+$D129*DJ111</f>
        <v>0.22087145810595016</v>
      </c>
      <c r="DX129" s="82">
        <f t="shared" ref="DX129" si="5201">+$D129*DK111</f>
        <v>0.1932625258427064</v>
      </c>
      <c r="DY129" s="82">
        <f t="shared" ref="DY129" si="5202">+$D129*DL111</f>
        <v>0.16910471011236811</v>
      </c>
      <c r="DZ129" s="82">
        <f t="shared" ref="DZ129" si="5203">+$D129*DM111</f>
        <v>0.14796662134832209</v>
      </c>
      <c r="EA129" s="82">
        <f t="shared" ref="EA129" si="5204">+$D129*DN111</f>
        <v>0.12947079367978181</v>
      </c>
      <c r="EB129" s="82">
        <f t="shared" ref="EB129" si="5205">+$D129*DO111</f>
        <v>0.11328694446980909</v>
      </c>
      <c r="EC129" s="82">
        <f t="shared" ref="EC129" si="5206">+$D129*DP111</f>
        <v>9.9126076411082953E-2</v>
      </c>
      <c r="ED129" s="82">
        <f t="shared" ref="ED129" si="5207">+$D129*DQ111</f>
        <v>8.6735316859697584E-2</v>
      </c>
      <c r="EE129" s="82">
        <f t="shared" ref="EE129" si="5208">+$D129*DR111</f>
        <v>7.5893402252235384E-2</v>
      </c>
      <c r="EF129" s="82">
        <f t="shared" ref="EF129" si="5209">+$D129*DS111</f>
        <v>6.6406726970705959E-2</v>
      </c>
      <c r="EG129" s="82">
        <f t="shared" ref="EG129" si="5210">+$D129*DT111</f>
        <v>5.8105886099367718E-2</v>
      </c>
      <c r="EH129" s="82">
        <f t="shared" ref="EH129" si="5211">+$D129*DU111</f>
        <v>5.0842650336946758E-2</v>
      </c>
      <c r="EI129" s="82">
        <f t="shared" ref="EI129" si="5212">+$D129*DV111</f>
        <v>4.4487319044828416E-2</v>
      </c>
      <c r="EJ129" s="82">
        <f t="shared" ref="EJ129" si="5213">+$D129*DW111</f>
        <v>3.8926404164224854E-2</v>
      </c>
      <c r="EK129" s="82">
        <f t="shared" ref="EK129" si="5214">+$D129*DX111</f>
        <v>3.406060364369675E-2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1.9648825589838055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1.9648203287131063</v>
      </c>
      <c r="AB130" s="82">
        <f t="shared" ref="AB130" si="5251">+$D130*N111</f>
        <v>1.933522974967246</v>
      </c>
      <c r="AC130" s="82">
        <f t="shared" ref="AC130" si="5252">+$D130*O111</f>
        <v>1.9010569066100285</v>
      </c>
      <c r="AD130" s="82">
        <f t="shared" ref="AD130" si="5253">+$D130*P111</f>
        <v>1.8671709640562468</v>
      </c>
      <c r="AE130" s="82">
        <f t="shared" ref="AE130" si="5254">+$D130*Q111</f>
        <v>1.831414823359379</v>
      </c>
      <c r="AF130" s="82">
        <f t="shared" ref="AF130" si="5255">+$D130*R111</f>
        <v>1.7930083797518757</v>
      </c>
      <c r="AG130" s="82">
        <f t="shared" ref="AG130" si="5256">+$D130*S111</f>
        <v>1.7506797825203309</v>
      </c>
      <c r="AH130" s="82">
        <f t="shared" ref="AH130" si="5257">+$D130*T111</f>
        <v>1.702511320939591</v>
      </c>
      <c r="AI130" s="82">
        <f t="shared" ref="AI130" si="5258">+$D130*U111</f>
        <v>1.6458696184322124</v>
      </c>
      <c r="AJ130" s="82">
        <f t="shared" ref="AJ130" si="5259">+$D130*V111</f>
        <v>1.5775248533706683</v>
      </c>
      <c r="AK130" s="82">
        <f t="shared" ref="AK130" si="5260">+$D130*W111</f>
        <v>1.4940560591375673</v>
      </c>
      <c r="AL130" s="82">
        <f t="shared" ref="AL130" si="5261">+$D130*X111</f>
        <v>1.3925719391792273</v>
      </c>
      <c r="AM130" s="82">
        <f t="shared" ref="AM130" si="5262">+$D130*Y111</f>
        <v>1.2716489366482606</v>
      </c>
      <c r="AN130" s="82">
        <f t="shared" ref="AN130" si="5263">+$D130*Z111</f>
        <v>1.1322408671092776</v>
      </c>
      <c r="AO130" s="82">
        <f t="shared" ref="AO130" si="5264">+$D130*AA111</f>
        <v>0.97822262185151276</v>
      </c>
      <c r="AP130" s="82">
        <f t="shared" ref="AP130" si="5265">+$D130*AB111</f>
        <v>0.81626895893429108</v>
      </c>
      <c r="AQ130" s="82">
        <f t="shared" ref="AQ130" si="5266">+$D130*AC111</f>
        <v>0.65496085299460183</v>
      </c>
      <c r="AR130" s="82">
        <f t="shared" ref="AR130" si="5267">+$D130*AD111</f>
        <v>0.50329464363584087</v>
      </c>
      <c r="AS130" s="82">
        <f t="shared" ref="AS130" si="5268">+$D130*AE111</f>
        <v>0.36901566960359783</v>
      </c>
      <c r="AT130" s="82">
        <f t="shared" ref="AT130" si="5269">+$D130*AF111</f>
        <v>0.25728220964274717</v>
      </c>
      <c r="AU130" s="82">
        <f t="shared" ref="AU130" si="5270">+$D130*AG111</f>
        <v>0.17003942254967269</v>
      </c>
      <c r="AV130" s="82">
        <f t="shared" ref="AV130" si="5271">+$D130*AH111</f>
        <v>0.10620852902439508</v>
      </c>
      <c r="AW130" s="82">
        <f t="shared" ref="AW130" si="5272">+$D130*AI111</f>
        <v>6.2508716470333334E-2</v>
      </c>
      <c r="AX130" s="82">
        <f t="shared" ref="AX130" si="5273">+$D130*AJ111</f>
        <v>3.4556285260672961E-2</v>
      </c>
      <c r="AY130" s="82">
        <f t="shared" ref="AY130" si="5274">+$D130*AK111</f>
        <v>1.7880534991823037E-2</v>
      </c>
      <c r="AZ130" s="82">
        <f t="shared" ref="AZ130" si="5275">+$D130*AL111</f>
        <v>8.622439578907801E-3</v>
      </c>
      <c r="BA130" s="82">
        <f t="shared" ref="BA130" si="5276">+$D130*AM111</f>
        <v>3.8530304512875996E-3</v>
      </c>
      <c r="BB130" s="82">
        <f t="shared" ref="BB130" si="5277">+$D130*AN111</f>
        <v>1.5824013001242859E-3</v>
      </c>
      <c r="BC130" s="82">
        <f t="shared" ref="BC130" si="5278">+$D130*AO111</f>
        <v>5.8942024416812442E-4</v>
      </c>
      <c r="BD130" s="82">
        <f t="shared" ref="BD130" si="5279">+$D130*AP111</f>
        <v>1.9436339003837277E-4</v>
      </c>
      <c r="BE130" s="82">
        <f t="shared" ref="BE130" si="5280">+$D130*AQ111</f>
        <v>5.3775155306987993E-5</v>
      </c>
      <c r="BF130" s="82">
        <f t="shared" ref="BF130" si="5281">+$D130*AR111</f>
        <v>1.0529065551744107E-5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1.9648825589838055</v>
      </c>
      <c r="DH130" s="82">
        <f t="shared" ref="DH130" si="5317">+$D130*CT111</f>
        <v>1.7192722391108297</v>
      </c>
      <c r="DI130" s="82">
        <f t="shared" ref="DI130" si="5318">+$D130*CU111</f>
        <v>1.5043632092219761</v>
      </c>
      <c r="DJ130" s="82">
        <f t="shared" ref="DJ130" si="5319">+$D130*CV111</f>
        <v>1.316317808069229</v>
      </c>
      <c r="DK130" s="82">
        <f t="shared" ref="DK130" si="5320">+$D130*CW111</f>
        <v>1.1517780820605754</v>
      </c>
      <c r="DL130" s="82">
        <f t="shared" ref="DL130" si="5321">+$D130*CX111</f>
        <v>1.0078058218030035</v>
      </c>
      <c r="DM130" s="82">
        <f t="shared" ref="DM130" si="5322">+$D130*CY111</f>
        <v>0.88183009407762802</v>
      </c>
      <c r="DN130" s="82">
        <f t="shared" ref="DN130" si="5323">+$D130*CZ111</f>
        <v>0.7716013323179246</v>
      </c>
      <c r="DO130" s="82">
        <f t="shared" ref="DO130" si="5324">+$D130*DA111</f>
        <v>0.67515116577818401</v>
      </c>
      <c r="DP130" s="82">
        <f t="shared" ref="DP130" si="5325">+$D130*DB111</f>
        <v>0.59075727005591094</v>
      </c>
      <c r="DQ130" s="82">
        <f t="shared" ref="DQ130" si="5326">+$D130*DC111</f>
        <v>0.51691261129892208</v>
      </c>
      <c r="DR130" s="82">
        <f t="shared" ref="DR130" si="5327">+$D130*DD111</f>
        <v>0.45229853488655686</v>
      </c>
      <c r="DS130" s="82">
        <f t="shared" ref="DS130" si="5328">+$D130*DE111</f>
        <v>0.39576121802573727</v>
      </c>
      <c r="DT130" s="82">
        <f t="shared" ref="DT130" si="5329">+$D130*DF111</f>
        <v>0.34629106577252011</v>
      </c>
      <c r="DU130" s="82">
        <f t="shared" ref="DU130" si="5330">+$D130*DG111</f>
        <v>0.30300468255095508</v>
      </c>
      <c r="DV130" s="82">
        <f t="shared" ref="DV130" si="5331">+$D130*DH111</f>
        <v>0.26512909723208572</v>
      </c>
      <c r="DW130" s="82">
        <f t="shared" ref="DW130" si="5332">+$D130*DI111</f>
        <v>0.23198796007807498</v>
      </c>
      <c r="DX130" s="82">
        <f t="shared" ref="DX130" si="5333">+$D130*DJ111</f>
        <v>0.20298946506831561</v>
      </c>
      <c r="DY130" s="82">
        <f t="shared" ref="DY130" si="5334">+$D130*DK111</f>
        <v>0.17761578193477615</v>
      </c>
      <c r="DZ130" s="82">
        <f t="shared" ref="DZ130" si="5335">+$D130*DL111</f>
        <v>0.15541380919292916</v>
      </c>
      <c r="EA130" s="82">
        <f t="shared" ref="EA130" si="5336">+$D130*DM111</f>
        <v>0.13598708304381299</v>
      </c>
      <c r="EB130" s="82">
        <f t="shared" ref="EB130" si="5337">+$D130*DN111</f>
        <v>0.11898869766333638</v>
      </c>
      <c r="EC130" s="82">
        <f t="shared" ref="EC130" si="5338">+$D130*DO111</f>
        <v>0.10411511045541934</v>
      </c>
      <c r="ED130" s="82">
        <f t="shared" ref="ED130" si="5339">+$D130*DP111</f>
        <v>9.1100721648491909E-2</v>
      </c>
      <c r="EE130" s="82">
        <f t="shared" ref="EE130" si="5340">+$D130*DQ111</f>
        <v>7.9713131442430418E-2</v>
      </c>
      <c r="EF130" s="82">
        <f t="shared" ref="EF130" si="5341">+$D130*DR111</f>
        <v>6.9748990012126616E-2</v>
      </c>
      <c r="EG130" s="82">
        <f t="shared" ref="EG130" si="5342">+$D130*DS111</f>
        <v>6.1030366260610792E-2</v>
      </c>
      <c r="EH130" s="82">
        <f t="shared" ref="EH130" si="5343">+$D130*DT111</f>
        <v>5.3401570478034441E-2</v>
      </c>
      <c r="EI130" s="82">
        <f t="shared" ref="EI130" si="5344">+$D130*DU111</f>
        <v>4.6726374168280141E-2</v>
      </c>
      <c r="EJ130" s="82">
        <f t="shared" ref="EJ130" si="5345">+$D130*DV111</f>
        <v>4.0885577397245125E-2</v>
      </c>
      <c r="EK130" s="82">
        <f t="shared" ref="EK130" si="5346">+$D130*DW111</f>
        <v>3.5774880222589477E-2</v>
      </c>
      <c r="EL130" s="82">
        <f t="shared" ref="EL130" si="5347">+$D130*DX111</f>
        <v>3.1303020194765795E-2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1.5081054574948765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1.5080576939222223</v>
      </c>
      <c r="AC131" s="82">
        <f t="shared" ref="AC131" si="5383">+$D131*N111</f>
        <v>1.4840360495885834</v>
      </c>
      <c r="AD131" s="82">
        <f t="shared" ref="AD131" si="5384">+$D131*O111</f>
        <v>1.4591173822366559</v>
      </c>
      <c r="AE131" s="82">
        <f t="shared" ref="AE131" si="5385">+$D131*P111</f>
        <v>1.4331089194590405</v>
      </c>
      <c r="AF131" s="82">
        <f t="shared" ref="AF131" si="5386">+$D131*Q111</f>
        <v>1.4056650243125592</v>
      </c>
      <c r="AG131" s="82">
        <f t="shared" ref="AG131" si="5387">+$D131*R111</f>
        <v>1.3761869433236373</v>
      </c>
      <c r="AH131" s="82">
        <f t="shared" ref="AH131" si="5388">+$D131*S111</f>
        <v>1.3436984934663543</v>
      </c>
      <c r="AI131" s="82">
        <f t="shared" ref="AI131" si="5389">+$D131*T111</f>
        <v>1.3067277750603568</v>
      </c>
      <c r="AJ131" s="82">
        <f t="shared" ref="AJ131" si="5390">+$D131*U111</f>
        <v>1.2632535937243703</v>
      </c>
      <c r="AK131" s="82">
        <f t="shared" ref="AK131" si="5391">+$D131*V111</f>
        <v>1.2107969658667614</v>
      </c>
      <c r="AL131" s="82">
        <f t="shared" ref="AL131" si="5392">+$D131*W111</f>
        <v>1.1467321984648062</v>
      </c>
      <c r="AM131" s="82">
        <f t="shared" ref="AM131" si="5393">+$D131*X111</f>
        <v>1.0688401359298365</v>
      </c>
      <c r="AN131" s="82">
        <f t="shared" ref="AN131" si="5394">+$D131*Y111</f>
        <v>0.9760281562927775</v>
      </c>
      <c r="AO131" s="82">
        <f t="shared" ref="AO131" si="5395">+$D131*Z111</f>
        <v>0.86902834119986005</v>
      </c>
      <c r="AP131" s="82">
        <f t="shared" ref="AP131" si="5396">+$D131*AA111</f>
        <v>0.75081478428012871</v>
      </c>
      <c r="AQ131" s="82">
        <f t="shared" ref="AQ131" si="5397">+$D131*AB111</f>
        <v>0.62651055968918679</v>
      </c>
      <c r="AR131" s="82">
        <f t="shared" ref="AR131" si="5398">+$D131*AC111</f>
        <v>0.50270181916495882</v>
      </c>
      <c r="AS131" s="82">
        <f t="shared" ref="AS131" si="5399">+$D131*AD111</f>
        <v>0.3862935193377155</v>
      </c>
      <c r="AT131" s="82">
        <f t="shared" ref="AT131" si="5400">+$D131*AE111</f>
        <v>0.28323043669242465</v>
      </c>
      <c r="AU131" s="82">
        <f t="shared" ref="AU131" si="5401">+$D131*AF111</f>
        <v>0.19747170267480901</v>
      </c>
      <c r="AV131" s="82">
        <f t="shared" ref="AV131" si="5402">+$D131*AG111</f>
        <v>0.13051028417141763</v>
      </c>
      <c r="AW131" s="82">
        <f t="shared" ref="AW131" si="5403">+$D131*AH111</f>
        <v>8.1518186174461008E-2</v>
      </c>
      <c r="AX131" s="82">
        <f t="shared" ref="AX131" si="5404">+$D131*AI111</f>
        <v>4.7977288015963571E-2</v>
      </c>
      <c r="AY131" s="82">
        <f t="shared" ref="AY131" si="5405">+$D131*AJ111</f>
        <v>2.6522970624424064E-2</v>
      </c>
      <c r="AZ131" s="82">
        <f t="shared" ref="AZ131" si="5406">+$D131*AK111</f>
        <v>1.3723839259911046E-2</v>
      </c>
      <c r="BA131" s="82">
        <f t="shared" ref="BA131" si="5407">+$D131*AL111</f>
        <v>6.6179773067942703E-3</v>
      </c>
      <c r="BB131" s="82">
        <f t="shared" ref="BB131" si="5408">+$D131*AM111</f>
        <v>2.9573147895851763E-3</v>
      </c>
      <c r="BC131" s="82">
        <f t="shared" ref="BC131" si="5409">+$D131*AN111</f>
        <v>1.2145397829265848E-3</v>
      </c>
      <c r="BD131" s="82">
        <f t="shared" ref="BD131" si="5410">+$D131*AO111</f>
        <v>4.5239746412510011E-4</v>
      </c>
      <c r="BE131" s="82">
        <f t="shared" ref="BE131" si="5411">+$D131*AP111</f>
        <v>1.4917964837841036E-4</v>
      </c>
      <c r="BF131" s="82">
        <f t="shared" ref="BF131" si="5412">+$D131*AQ111</f>
        <v>4.1274021607706467E-5</v>
      </c>
      <c r="BG131" s="82">
        <f t="shared" ref="BG131" si="5413">+$D131*AR111</f>
        <v>8.0813691120139176E-6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1.5081054574948765</v>
      </c>
      <c r="DI131" s="82">
        <f t="shared" ref="DI131" si="5448">+$D131*CT111</f>
        <v>1.3195922753080169</v>
      </c>
      <c r="DJ131" s="82">
        <f t="shared" ref="DJ131" si="5449">+$D131*CU111</f>
        <v>1.1546432408945149</v>
      </c>
      <c r="DK131" s="82">
        <f t="shared" ref="DK131" si="5450">+$D131*CV111</f>
        <v>1.0103128357827005</v>
      </c>
      <c r="DL131" s="82">
        <f t="shared" ref="DL131" si="5451">+$D131*CW111</f>
        <v>0.88402373130986289</v>
      </c>
      <c r="DM131" s="82">
        <f t="shared" ref="DM131" si="5452">+$D131*CX111</f>
        <v>0.77352076489612998</v>
      </c>
      <c r="DN131" s="82">
        <f t="shared" ref="DN131" si="5453">+$D131*CY111</f>
        <v>0.67683066928411373</v>
      </c>
      <c r="DO131" s="82">
        <f t="shared" ref="DO131" si="5454">+$D131*CZ111</f>
        <v>0.59222683562359957</v>
      </c>
      <c r="DP131" s="82">
        <f t="shared" ref="DP131" si="5455">+$D131*DA111</f>
        <v>0.51819848117064959</v>
      </c>
      <c r="DQ131" s="82">
        <f t="shared" ref="DQ131" si="5456">+$D131*DB111</f>
        <v>0.45342367102431841</v>
      </c>
      <c r="DR131" s="82">
        <f t="shared" ref="DR131" si="5457">+$D131*DC111</f>
        <v>0.39674571214627863</v>
      </c>
      <c r="DS131" s="82">
        <f t="shared" ref="DS131" si="5458">+$D131*DD111</f>
        <v>0.34715249812799376</v>
      </c>
      <c r="DT131" s="82">
        <f t="shared" ref="DT131" si="5459">+$D131*DE111</f>
        <v>0.30375843586199458</v>
      </c>
      <c r="DU131" s="82">
        <f t="shared" ref="DU131" si="5460">+$D131*DF111</f>
        <v>0.26578863137924524</v>
      </c>
      <c r="DV131" s="82">
        <f t="shared" ref="DV131" si="5461">+$D131*DG111</f>
        <v>0.23256505245683959</v>
      </c>
      <c r="DW131" s="82">
        <f t="shared" ref="DW131" si="5462">+$D131*DH111</f>
        <v>0.20349442089973463</v>
      </c>
      <c r="DX131" s="82">
        <f t="shared" ref="DX131" si="5463">+$D131*DI111</f>
        <v>0.17805761828726779</v>
      </c>
      <c r="DY131" s="82">
        <f t="shared" ref="DY131" si="5464">+$D131*DJ111</f>
        <v>0.15580041600135933</v>
      </c>
      <c r="DZ131" s="82">
        <f t="shared" ref="DZ131" si="5465">+$D131*DK111</f>
        <v>0.13632536400118941</v>
      </c>
      <c r="EA131" s="82">
        <f t="shared" ref="EA131" si="5466">+$D131*DL111</f>
        <v>0.11928469350104075</v>
      </c>
      <c r="EB131" s="82">
        <f t="shared" ref="EB131" si="5467">+$D131*DM111</f>
        <v>0.10437410681341064</v>
      </c>
      <c r="EC131" s="82">
        <f t="shared" ref="EC131" si="5468">+$D131*DN111</f>
        <v>9.1327343461734323E-2</v>
      </c>
      <c r="ED131" s="82">
        <f t="shared" ref="ED131" si="5469">+$D131*DO111</f>
        <v>7.9911425529017532E-2</v>
      </c>
      <c r="EE131" s="82">
        <f t="shared" ref="EE131" si="5470">+$D131*DP111</f>
        <v>6.9922497337890327E-2</v>
      </c>
      <c r="EF131" s="82">
        <f t="shared" ref="EF131" si="5471">+$D131*DQ111</f>
        <v>6.118218517065404E-2</v>
      </c>
      <c r="EG131" s="82">
        <f t="shared" ref="EG131" si="5472">+$D131*DR111</f>
        <v>5.3534412024322284E-2</v>
      </c>
      <c r="EH131" s="82">
        <f t="shared" ref="EH131" si="5473">+$D131*DS111</f>
        <v>4.6842610521282003E-2</v>
      </c>
      <c r="EI131" s="82">
        <f t="shared" ref="EI131" si="5474">+$D131*DT111</f>
        <v>4.098728420612175E-2</v>
      </c>
      <c r="EJ131" s="82">
        <f t="shared" ref="EJ131" si="5475">+$D131*DU111</f>
        <v>3.5863873680356533E-2</v>
      </c>
      <c r="EK131" s="82">
        <f t="shared" ref="EK131" si="5476">+$D131*DV111</f>
        <v>3.1380889470311965E-2</v>
      </c>
      <c r="EL131" s="82">
        <f t="shared" ref="EL131" si="5477">+$D131*DW111</f>
        <v>2.7458278286522968E-2</v>
      </c>
      <c r="EM131" s="82">
        <f t="shared" ref="EM131" si="5478">+$D131*DX111</f>
        <v>2.4025993500707599E-2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1.4737357876755968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1.4736891126330671</v>
      </c>
      <c r="AD132" s="82">
        <f t="shared" ref="AD132" si="5513">+$D132*N111</f>
        <v>1.4502149207207162</v>
      </c>
      <c r="AE132" s="82">
        <f t="shared" ref="AE132" si="5514">+$D132*O111</f>
        <v>1.4258641489128079</v>
      </c>
      <c r="AF132" s="82">
        <f t="shared" ref="AF132" si="5515">+$D132*P111</f>
        <v>1.4004484180782613</v>
      </c>
      <c r="AG132" s="82">
        <f t="shared" ref="AG132" si="5516">+$D132*Q111</f>
        <v>1.3736299683275592</v>
      </c>
      <c r="AH132" s="82">
        <f t="shared" ref="AH132" si="5517">+$D132*R111</f>
        <v>1.344823691757526</v>
      </c>
      <c r="AI132" s="82">
        <f t="shared" ref="AI132" si="5518">+$D132*S111</f>
        <v>1.313075652518735</v>
      </c>
      <c r="AJ132" s="82">
        <f t="shared" ref="AJ132" si="5519">+$D132*T111</f>
        <v>1.2769474954722768</v>
      </c>
      <c r="AK132" s="82">
        <f t="shared" ref="AK132" si="5520">+$D132*U111</f>
        <v>1.2344640891850482</v>
      </c>
      <c r="AL132" s="82">
        <f t="shared" ref="AL132" si="5521">+$D132*V111</f>
        <v>1.1832029460134332</v>
      </c>
      <c r="AM132" s="82">
        <f t="shared" ref="AM132" si="5522">+$D132*W111</f>
        <v>1.1205982123854501</v>
      </c>
      <c r="AN132" s="82">
        <f t="shared" ref="AN132" si="5523">+$D132*X111</f>
        <v>1.0444813071894881</v>
      </c>
      <c r="AO132" s="82">
        <f t="shared" ref="AO132" si="5524">+$D132*Y111</f>
        <v>0.95378450927234548</v>
      </c>
      <c r="AP132" s="82">
        <f t="shared" ref="AP132" si="5525">+$D132*Z111</f>
        <v>0.84922321616553398</v>
      </c>
      <c r="AQ132" s="82">
        <f t="shared" ref="AQ132" si="5526">+$D132*AA111</f>
        <v>0.7337037420099104</v>
      </c>
      <c r="AR132" s="82">
        <f t="shared" ref="AR132" si="5527">+$D132*AB111</f>
        <v>0.61223240628300657</v>
      </c>
      <c r="AS132" s="82">
        <f t="shared" ref="AS132" si="5528">+$D132*AC111</f>
        <v>0.49124526255853224</v>
      </c>
      <c r="AT132" s="82">
        <f t="shared" ref="AT132" si="5529">+$D132*AD111</f>
        <v>0.37748990375036862</v>
      </c>
      <c r="AU132" s="82">
        <f t="shared" ref="AU132" si="5530">+$D132*AE111</f>
        <v>0.27677562509850656</v>
      </c>
      <c r="AV132" s="82">
        <f t="shared" ref="AV132" si="5531">+$D132*AF111</f>
        <v>0.19297132958362073</v>
      </c>
      <c r="AW132" s="82">
        <f t="shared" ref="AW132" si="5532">+$D132*AG111</f>
        <v>0.12753595942993501</v>
      </c>
      <c r="AX132" s="82">
        <f t="shared" ref="AX132" si="5533">+$D132*AH111</f>
        <v>7.9660389606483056E-2</v>
      </c>
      <c r="AY132" s="82">
        <f t="shared" ref="AY132" si="5534">+$D132*AI111</f>
        <v>4.6883887325886997E-2</v>
      </c>
      <c r="AZ132" s="82">
        <f t="shared" ref="AZ132" si="5535">+$D132*AJ111</f>
        <v>2.5918513065798059E-2</v>
      </c>
      <c r="BA132" s="82">
        <f t="shared" ref="BA132" si="5536">+$D132*AK111</f>
        <v>1.341107345054946E-2</v>
      </c>
      <c r="BB132" s="82">
        <f t="shared" ref="BB132" si="5537">+$D132*AL111</f>
        <v>6.4671538389952498E-3</v>
      </c>
      <c r="BC132" s="82">
        <f t="shared" ref="BC132" si="5538">+$D132*AM111</f>
        <v>2.889917690553022E-3</v>
      </c>
      <c r="BD132" s="82">
        <f t="shared" ref="BD132" si="5539">+$D132*AN111</f>
        <v>1.186860464405381E-3</v>
      </c>
      <c r="BE132" s="82">
        <f t="shared" ref="BE132" si="5540">+$D132*AO111</f>
        <v>4.4208734198358405E-4</v>
      </c>
      <c r="BF132" s="82">
        <f t="shared" ref="BF132" si="5541">+$D132*AP111</f>
        <v>1.4577984948965154E-4</v>
      </c>
      <c r="BG132" s="82">
        <f t="shared" ref="BG132" si="5542">+$D132*AQ111</f>
        <v>4.033338812102239E-5</v>
      </c>
      <c r="BH132" s="82">
        <f t="shared" ref="BH132" si="5543">+$D132*AR111</f>
        <v>7.8971949969430641E-6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1.4737357876755968</v>
      </c>
      <c r="DJ132" s="82">
        <f t="shared" ref="DJ132" si="5577">+$D132*CT111</f>
        <v>1.2895188142161471</v>
      </c>
      <c r="DK132" s="82">
        <f t="shared" ref="DK132" si="5578">+$D132*CU111</f>
        <v>1.1283289624391288</v>
      </c>
      <c r="DL132" s="82">
        <f t="shared" ref="DL132" si="5579">+$D132*CV111</f>
        <v>0.9872878421342377</v>
      </c>
      <c r="DM132" s="82">
        <f t="shared" ref="DM132" si="5580">+$D132*CW111</f>
        <v>0.86387686186745793</v>
      </c>
      <c r="DN132" s="82">
        <f t="shared" ref="DN132" si="5581">+$D132*CX111</f>
        <v>0.75589225413402572</v>
      </c>
      <c r="DO132" s="82">
        <f t="shared" ref="DO132" si="5582">+$D132*CY111</f>
        <v>0.66140572236727246</v>
      </c>
      <c r="DP132" s="82">
        <f t="shared" ref="DP132" si="5583">+$D132*CZ111</f>
        <v>0.57873000707136346</v>
      </c>
      <c r="DQ132" s="82">
        <f t="shared" ref="DQ132" si="5584">+$D132*DA111</f>
        <v>0.50638875618744306</v>
      </c>
      <c r="DR132" s="82">
        <f t="shared" ref="DR132" si="5585">+$D132*DB111</f>
        <v>0.44309016166401266</v>
      </c>
      <c r="DS132" s="82">
        <f t="shared" ref="DS132" si="5586">+$D132*DC111</f>
        <v>0.38770389145601103</v>
      </c>
      <c r="DT132" s="82">
        <f t="shared" ref="DT132" si="5587">+$D132*DD111</f>
        <v>0.33924090502400966</v>
      </c>
      <c r="DU132" s="82">
        <f t="shared" ref="DU132" si="5588">+$D132*DE111</f>
        <v>0.29683579189600845</v>
      </c>
      <c r="DV132" s="82">
        <f t="shared" ref="DV132" si="5589">+$D132*DF111</f>
        <v>0.25973131790900739</v>
      </c>
      <c r="DW132" s="82">
        <f t="shared" ref="DW132" si="5590">+$D132*DG111</f>
        <v>0.22726490317038148</v>
      </c>
      <c r="DX132" s="82">
        <f t="shared" ref="DX132" si="5591">+$D132*DH111</f>
        <v>0.19885679027408379</v>
      </c>
      <c r="DY132" s="82">
        <f t="shared" ref="DY132" si="5592">+$D132*DI111</f>
        <v>0.17399969148982333</v>
      </c>
      <c r="DZ132" s="82">
        <f t="shared" ref="DZ132" si="5593">+$D132*DJ111</f>
        <v>0.15224973005359541</v>
      </c>
      <c r="EA132" s="82">
        <f t="shared" ref="EA132" si="5594">+$D132*DK111</f>
        <v>0.13321851379689598</v>
      </c>
      <c r="EB132" s="82">
        <f t="shared" ref="EB132" si="5595">+$D132*DL111</f>
        <v>0.11656619957228399</v>
      </c>
      <c r="EC132" s="82">
        <f t="shared" ref="EC132" si="5596">+$D132*DM111</f>
        <v>0.10199542462574848</v>
      </c>
      <c r="ED132" s="82">
        <f t="shared" ref="ED132" si="5597">+$D132*DN111</f>
        <v>8.9245996547529932E-2</v>
      </c>
      <c r="EE132" s="82">
        <f t="shared" ref="EE132" si="5598">+$D132*DO111</f>
        <v>7.8090246979088687E-2</v>
      </c>
      <c r="EF132" s="82">
        <f t="shared" ref="EF132" si="5599">+$D132*DP111</f>
        <v>6.8328966106702596E-2</v>
      </c>
      <c r="EG132" s="82">
        <f t="shared" ref="EG132" si="5600">+$D132*DQ111</f>
        <v>5.9787845343364773E-2</v>
      </c>
      <c r="EH132" s="82">
        <f t="shared" ref="EH132" si="5601">+$D132*DR111</f>
        <v>5.2314364675444175E-2</v>
      </c>
      <c r="EI132" s="82">
        <f t="shared" ref="EI132" si="5602">+$D132*DS111</f>
        <v>4.5775069091013657E-2</v>
      </c>
      <c r="EJ132" s="82">
        <f t="shared" ref="EJ132" si="5603">+$D132*DT111</f>
        <v>4.0053185454636944E-2</v>
      </c>
      <c r="EK132" s="82">
        <f t="shared" ref="EK132" si="5604">+$D132*DU111</f>
        <v>3.5046537272807328E-2</v>
      </c>
      <c r="EL132" s="82">
        <f t="shared" ref="EL132" si="5605">+$D132*DV111</f>
        <v>3.0665720113706416E-2</v>
      </c>
      <c r="EM132" s="82">
        <f t="shared" ref="EM132" si="5606">+$D132*DW111</f>
        <v>2.6832505099493108E-2</v>
      </c>
      <c r="EN132" s="82">
        <f t="shared" ref="EN132" si="5607">+$D132*DX111</f>
        <v>2.3478441962056472E-2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1.7905565771586833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1.7904998680083122</v>
      </c>
      <c r="AE133" s="82">
        <f t="shared" ref="AE133" si="5641">+$D133*N111</f>
        <v>1.7619792409911463</v>
      </c>
      <c r="AF133" s="82">
        <f t="shared" ref="AF133" si="5642">+$D133*O111</f>
        <v>1.7323935886753334</v>
      </c>
      <c r="AG133" s="82">
        <f t="shared" ref="AG133" si="5643">+$D133*P111</f>
        <v>1.7015140345587381</v>
      </c>
      <c r="AH133" s="82">
        <f t="shared" ref="AH133" si="5644">+$D133*Q111</f>
        <v>1.6689302078023442</v>
      </c>
      <c r="AI133" s="82">
        <f t="shared" ref="AI133" si="5645">+$D133*R111</f>
        <v>1.6339312151692909</v>
      </c>
      <c r="AJ133" s="82">
        <f t="shared" ref="AJ133" si="5646">+$D133*S111</f>
        <v>1.5953580455779026</v>
      </c>
      <c r="AK133" s="82">
        <f t="shared" ref="AK133" si="5647">+$D133*T111</f>
        <v>1.5514631291613128</v>
      </c>
      <c r="AL133" s="82">
        <f t="shared" ref="AL133" si="5648">+$D133*U111</f>
        <v>1.4998467246579796</v>
      </c>
      <c r="AM133" s="82">
        <f t="shared" ref="AM133" si="5649">+$D133*V111</f>
        <v>1.4375655628471677</v>
      </c>
      <c r="AN133" s="82">
        <f t="shared" ref="AN133" si="5650">+$D133*W111</f>
        <v>1.3615021880575424</v>
      </c>
      <c r="AO133" s="82">
        <f t="shared" ref="AO133" si="5651">+$D133*X111</f>
        <v>1.2690218219217948</v>
      </c>
      <c r="AP133" s="82">
        <f t="shared" ref="AP133" si="5652">+$D133*Y111</f>
        <v>1.1588272067161016</v>
      </c>
      <c r="AQ133" s="82">
        <f t="shared" ref="AQ133" si="5653">+$D133*Z111</f>
        <v>1.0317875347109116</v>
      </c>
      <c r="AR133" s="82">
        <f t="shared" ref="AR133" si="5654">+$D133*AA111</f>
        <v>0.89143391368261116</v>
      </c>
      <c r="AS133" s="82">
        <f t="shared" ref="AS133" si="5655">+$D133*AB111</f>
        <v>0.74384891171621037</v>
      </c>
      <c r="AT133" s="82">
        <f t="shared" ref="AT133" si="5656">+$D133*AC111</f>
        <v>0.59685219238622778</v>
      </c>
      <c r="AU133" s="82">
        <f t="shared" ref="AU133" si="5657">+$D133*AD111</f>
        <v>0.45864193271528653</v>
      </c>
      <c r="AV133" s="82">
        <f t="shared" ref="AV133" si="5658">+$D133*AE111</f>
        <v>0.3362762986837543</v>
      </c>
      <c r="AW133" s="82">
        <f t="shared" ref="AW133" si="5659">+$D133*AF111</f>
        <v>0.23445592234275467</v>
      </c>
      <c r="AX133" s="82">
        <f t="shared" ref="AX133" si="5660">+$D133*AG111</f>
        <v>0.15495338641513706</v>
      </c>
      <c r="AY133" s="82">
        <f t="shared" ref="AY133" si="5661">+$D133*AH111</f>
        <v>9.6785621779518743E-2</v>
      </c>
      <c r="AZ133" s="82">
        <f t="shared" ref="AZ133" si="5662">+$D133*AI111</f>
        <v>5.6962892206437028E-2</v>
      </c>
      <c r="BA133" s="82">
        <f t="shared" ref="BA133" si="5663">+$D133*AJ111</f>
        <v>3.1490423472265966E-2</v>
      </c>
      <c r="BB133" s="82">
        <f t="shared" ref="BB133" si="5664">+$D133*AK111</f>
        <v>1.6294159356416069E-2</v>
      </c>
      <c r="BC133" s="82">
        <f t="shared" ref="BC133" si="5665">+$D133*AL111</f>
        <v>7.8574497130003574E-3</v>
      </c>
      <c r="BD133" s="82">
        <f t="shared" ref="BD133" si="5666">+$D133*AM111</f>
        <v>3.5111864497966482E-3</v>
      </c>
      <c r="BE133" s="82">
        <f t="shared" ref="BE133" si="5667">+$D133*AN111</f>
        <v>1.4420093672709649E-3</v>
      </c>
      <c r="BF133" s="82">
        <f t="shared" ref="BF133" si="5668">+$D133*AO111</f>
        <v>5.3712639978418717E-4</v>
      </c>
      <c r="BG133" s="82">
        <f t="shared" ref="BG133" si="5669">+$D133*AP111</f>
        <v>1.7711931168652367E-4</v>
      </c>
      <c r="BH133" s="82">
        <f t="shared" ref="BH133" si="5670">+$D133*AQ111</f>
        <v>4.9004179706523941E-5</v>
      </c>
      <c r="BI133" s="82">
        <f t="shared" ref="BI133" si="5671">+$D133*AR111</f>
        <v>9.5949182758081149E-6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1.7905565771586833</v>
      </c>
      <c r="DK133" s="82">
        <f t="shared" ref="DK133" si="5704">+$D133*CT111</f>
        <v>1.5667370050138478</v>
      </c>
      <c r="DL133" s="82">
        <f t="shared" ref="DL133" si="5705">+$D133*CU111</f>
        <v>1.370894879387117</v>
      </c>
      <c r="DM133" s="82">
        <f t="shared" ref="DM133" si="5706">+$D133*CV111</f>
        <v>1.1995330194637273</v>
      </c>
      <c r="DN133" s="82">
        <f t="shared" ref="DN133" si="5707">+$D133*CW111</f>
        <v>1.0495913920307613</v>
      </c>
      <c r="DO133" s="82">
        <f t="shared" ref="DO133" si="5708">+$D133*CX111</f>
        <v>0.91839246802691621</v>
      </c>
      <c r="DP133" s="82">
        <f t="shared" ref="DP133" si="5709">+$D133*CY111</f>
        <v>0.80359340952355174</v>
      </c>
      <c r="DQ133" s="82">
        <f t="shared" ref="DQ133" si="5710">+$D133*CZ111</f>
        <v>0.70314423333310772</v>
      </c>
      <c r="DR133" s="82">
        <f t="shared" ref="DR133" si="5711">+$D133*DA111</f>
        <v>0.61525120416646928</v>
      </c>
      <c r="DS133" s="82">
        <f t="shared" ref="DS133" si="5712">+$D133*DB111</f>
        <v>0.53834480364566062</v>
      </c>
      <c r="DT133" s="82">
        <f t="shared" ref="DT133" si="5713">+$D133*DC111</f>
        <v>0.47105170318995304</v>
      </c>
      <c r="DU133" s="82">
        <f t="shared" ref="DU133" si="5714">+$D133*DD111</f>
        <v>0.41217024029120891</v>
      </c>
      <c r="DV133" s="82">
        <f t="shared" ref="DV133" si="5715">+$D133*DE111</f>
        <v>0.3606489602548078</v>
      </c>
      <c r="DW133" s="82">
        <f t="shared" ref="DW133" si="5716">+$D133*DF111</f>
        <v>0.31556784022295681</v>
      </c>
      <c r="DX133" s="82">
        <f t="shared" ref="DX133" si="5717">+$D133*DG111</f>
        <v>0.27612186019508722</v>
      </c>
      <c r="DY133" s="82">
        <f t="shared" ref="DY133" si="5718">+$D133*DH111</f>
        <v>0.24160662767070132</v>
      </c>
      <c r="DZ133" s="82">
        <f t="shared" ref="DZ133" si="5719">+$D133*DI111</f>
        <v>0.21140579921186364</v>
      </c>
      <c r="EA133" s="82">
        <f t="shared" ref="EA133" si="5720">+$D133*DJ111</f>
        <v>0.18498007431038069</v>
      </c>
      <c r="EB133" s="82">
        <f t="shared" ref="EB133" si="5721">+$D133*DK111</f>
        <v>0.16185756502158311</v>
      </c>
      <c r="EC133" s="82">
        <f t="shared" ref="EC133" si="5722">+$D133*DL111</f>
        <v>0.14162536939388523</v>
      </c>
      <c r="ED133" s="82">
        <f t="shared" ref="ED133" si="5723">+$D133*DM111</f>
        <v>0.12392219821964956</v>
      </c>
      <c r="EE133" s="82">
        <f t="shared" ref="EE133" si="5724">+$D133*DN111</f>
        <v>0.10843192344219338</v>
      </c>
      <c r="EF133" s="82">
        <f t="shared" ref="EF133" si="5725">+$D133*DO111</f>
        <v>9.4877933011919199E-2</v>
      </c>
      <c r="EG133" s="82">
        <f t="shared" ref="EG133" si="5726">+$D133*DP111</f>
        <v>8.3018191385429291E-2</v>
      </c>
      <c r="EH133" s="82">
        <f t="shared" ref="EH133" si="5727">+$D133*DQ111</f>
        <v>7.264091746225064E-2</v>
      </c>
      <c r="EI133" s="82">
        <f t="shared" ref="EI133" si="5728">+$D133*DR111</f>
        <v>6.3560802779469308E-2</v>
      </c>
      <c r="EJ133" s="82">
        <f t="shared" ref="EJ133" si="5729">+$D133*DS111</f>
        <v>5.5615702432035646E-2</v>
      </c>
      <c r="EK133" s="82">
        <f t="shared" ref="EK133" si="5730">+$D133*DT111</f>
        <v>4.8663739628031187E-2</v>
      </c>
      <c r="EL133" s="82">
        <f t="shared" ref="EL133" si="5731">+$D133*DU111</f>
        <v>4.2580772174527291E-2</v>
      </c>
      <c r="EM133" s="82">
        <f t="shared" ref="EM133" si="5732">+$D133*DV111</f>
        <v>3.7258175652711382E-2</v>
      </c>
      <c r="EN133" s="82">
        <f t="shared" ref="EN133" si="5733">+$D133*DW111</f>
        <v>3.2600903696122452E-2</v>
      </c>
      <c r="EO133" s="82">
        <f t="shared" ref="EO133" si="5734">+$D133*DX111</f>
        <v>2.8525790734107149E-2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2.4485192543477443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2.4484417067023068</v>
      </c>
      <c r="AF134" s="82">
        <f t="shared" ref="AF134" si="5767">+$D134*N111</f>
        <v>2.4094408143046953</v>
      </c>
      <c r="AG134" s="82">
        <f t="shared" ref="AG134" si="5768">+$D134*O111</f>
        <v>2.3689835395825205</v>
      </c>
      <c r="AH134" s="82">
        <f t="shared" ref="AH134" si="5769">+$D134*P111</f>
        <v>2.3267569024660681</v>
      </c>
      <c r="AI134" s="82">
        <f t="shared" ref="AI134" si="5770">+$D134*Q111</f>
        <v>2.2821997361574993</v>
      </c>
      <c r="AJ134" s="82">
        <f t="shared" ref="AJ134" si="5771">+$D134*R111</f>
        <v>2.2343399207023569</v>
      </c>
      <c r="AK134" s="82">
        <f t="shared" ref="AK134" si="5772">+$D134*S111</f>
        <v>2.1815925517275061</v>
      </c>
      <c r="AL134" s="82">
        <f t="shared" ref="AL134" si="5773">+$D134*T111</f>
        <v>2.1215678926996664</v>
      </c>
      <c r="AM134" s="82">
        <f t="shared" ref="AM134" si="5774">+$D134*U111</f>
        <v>2.050984387057436</v>
      </c>
      <c r="AN134" s="82">
        <f t="shared" ref="AN134" si="5775">+$D134*V111</f>
        <v>1.9658172240522285</v>
      </c>
      <c r="AO134" s="82">
        <f t="shared" ref="AO134" si="5776">+$D134*W111</f>
        <v>1.8618033994689231</v>
      </c>
      <c r="AP134" s="82">
        <f t="shared" ref="AP134" si="5777">+$D134*X111</f>
        <v>1.7353399522809936</v>
      </c>
      <c r="AQ134" s="82">
        <f t="shared" ref="AQ134" si="5778">+$D134*Y111</f>
        <v>1.5846529309947239</v>
      </c>
      <c r="AR134" s="82">
        <f t="shared" ref="AR134" si="5779">+$D134*Z111</f>
        <v>1.4109309235816272</v>
      </c>
      <c r="AS134" s="82">
        <f t="shared" ref="AS134" si="5780">+$D134*AA111</f>
        <v>1.2190025880634339</v>
      </c>
      <c r="AT134" s="82">
        <f t="shared" ref="AT134" si="5781">+$D134*AB111</f>
        <v>1.0171856091545026</v>
      </c>
      <c r="AU134" s="82">
        <f t="shared" ref="AU134" si="5782">+$D134*AC111</f>
        <v>0.81617308478258144</v>
      </c>
      <c r="AV134" s="82">
        <f t="shared" ref="AV134" si="5783">+$D134*AD111</f>
        <v>0.62717571588083887</v>
      </c>
      <c r="AW134" s="82">
        <f t="shared" ref="AW134" si="5784">+$D134*AE111</f>
        <v>0.45984528085369497</v>
      </c>
      <c r="AX134" s="82">
        <f t="shared" ref="AX134" si="5785">+$D134*AF111</f>
        <v>0.32060971849493192</v>
      </c>
      <c r="AY134" s="82">
        <f t="shared" ref="AY134" si="5786">+$D134*AG111</f>
        <v>0.2118929694843289</v>
      </c>
      <c r="AZ134" s="82">
        <f t="shared" ref="AZ134" si="5787">+$D134*AH111</f>
        <v>0.13235072350923441</v>
      </c>
      <c r="BA134" s="82">
        <f t="shared" ref="BA134" si="5788">+$D134*AI111</f>
        <v>7.7894627921849549E-2</v>
      </c>
      <c r="BB134" s="82">
        <f t="shared" ref="BB134" si="5789">+$D134*AJ111</f>
        <v>4.3061978148582203E-2</v>
      </c>
      <c r="BC134" s="82">
        <f t="shared" ref="BC134" si="5790">+$D134*AK111</f>
        <v>2.2281654445627422E-2</v>
      </c>
      <c r="BD134" s="82">
        <f t="shared" ref="BD134" si="5791">+$D134*AL111</f>
        <v>1.0744769061070287E-2</v>
      </c>
      <c r="BE134" s="82">
        <f t="shared" ref="BE134" si="5792">+$D134*AM111</f>
        <v>4.8014163515426788E-3</v>
      </c>
      <c r="BF134" s="82">
        <f t="shared" ref="BF134" si="5793">+$D134*AN111</f>
        <v>1.9718939606563793E-3</v>
      </c>
      <c r="BG134" s="82">
        <f t="shared" ref="BG134" si="5794">+$D134*AO111</f>
        <v>7.3450029374498419E-4</v>
      </c>
      <c r="BH134" s="82">
        <f t="shared" ref="BH134" si="5795">+$D134*AP111</f>
        <v>2.422040445487911E-4</v>
      </c>
      <c r="BI134" s="82">
        <f t="shared" ref="BI134" si="5796">+$D134*AQ111</f>
        <v>6.7011385781141542E-5</v>
      </c>
      <c r="BJ134" s="82">
        <f t="shared" ref="BJ134" si="5797">+$D134*AR111</f>
        <v>1.3120692438263677E-5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2.4485192543477443</v>
      </c>
      <c r="DL134" s="82">
        <f t="shared" ref="DL134" si="5829">+$D134*CT111</f>
        <v>2.1424543475542763</v>
      </c>
      <c r="DM134" s="82">
        <f t="shared" ref="DM134" si="5830">+$D134*CU111</f>
        <v>1.8746475541099918</v>
      </c>
      <c r="DN134" s="82">
        <f t="shared" ref="DN134" si="5831">+$D134*CV111</f>
        <v>1.6403166098462427</v>
      </c>
      <c r="DO134" s="82">
        <f t="shared" ref="DO134" si="5832">+$D134*CW111</f>
        <v>1.4352770336154623</v>
      </c>
      <c r="DP134" s="82">
        <f t="shared" ref="DP134" si="5833">+$D134*CX111</f>
        <v>1.2558674044135296</v>
      </c>
      <c r="DQ134" s="82">
        <f t="shared" ref="DQ134" si="5834">+$D134*CY111</f>
        <v>1.0988839788618385</v>
      </c>
      <c r="DR134" s="82">
        <f t="shared" ref="DR134" si="5835">+$D134*CZ111</f>
        <v>0.9615234815041086</v>
      </c>
      <c r="DS134" s="82">
        <f t="shared" ref="DS134" si="5836">+$D134*DA111</f>
        <v>0.84133304631609507</v>
      </c>
      <c r="DT134" s="82">
        <f t="shared" ref="DT134" si="5837">+$D134*DB111</f>
        <v>0.73616641552658313</v>
      </c>
      <c r="DU134" s="82">
        <f t="shared" ref="DU134" si="5838">+$D134*DC111</f>
        <v>0.64414561358576028</v>
      </c>
      <c r="DV134" s="82">
        <f t="shared" ref="DV134" si="5839">+$D134*DD111</f>
        <v>0.56362741188754029</v>
      </c>
      <c r="DW134" s="82">
        <f t="shared" ref="DW134" si="5840">+$D134*DE111</f>
        <v>0.49317398540159768</v>
      </c>
      <c r="DX134" s="82">
        <f t="shared" ref="DX134" si="5841">+$D134*DF111</f>
        <v>0.43152723722639796</v>
      </c>
      <c r="DY134" s="82">
        <f t="shared" ref="DY134" si="5842">+$D134*DG111</f>
        <v>0.37758633257309826</v>
      </c>
      <c r="DZ134" s="82">
        <f t="shared" ref="DZ134" si="5843">+$D134*DH111</f>
        <v>0.33038804100146096</v>
      </c>
      <c r="EA134" s="82">
        <f t="shared" ref="EA134" si="5844">+$D134*DI111</f>
        <v>0.28908953587627834</v>
      </c>
      <c r="EB134" s="82">
        <f t="shared" ref="EB134" si="5845">+$D134*DJ111</f>
        <v>0.25295334389174357</v>
      </c>
      <c r="EC134" s="82">
        <f t="shared" ref="EC134" si="5846">+$D134*DK111</f>
        <v>0.2213341759052756</v>
      </c>
      <c r="ED134" s="82">
        <f t="shared" ref="ED134" si="5847">+$D134*DL111</f>
        <v>0.19366740391711618</v>
      </c>
      <c r="EE134" s="82">
        <f t="shared" ref="EE134" si="5848">+$D134*DM111</f>
        <v>0.16945897842747662</v>
      </c>
      <c r="EF134" s="82">
        <f t="shared" ref="EF134" si="5849">+$D134*DN111</f>
        <v>0.14827660612404206</v>
      </c>
      <c r="EG134" s="82">
        <f t="shared" ref="EG134" si="5850">+$D134*DO111</f>
        <v>0.12974203035853682</v>
      </c>
      <c r="EH134" s="82">
        <f t="shared" ref="EH134" si="5851">+$D134*DP111</f>
        <v>0.11352427656371969</v>
      </c>
      <c r="EI134" s="82">
        <f t="shared" ref="EI134" si="5852">+$D134*DQ111</f>
        <v>9.9333741993254732E-2</v>
      </c>
      <c r="EJ134" s="82">
        <f t="shared" ref="EJ134" si="5853">+$D134*DR111</f>
        <v>8.691702424409789E-2</v>
      </c>
      <c r="EK134" s="82">
        <f t="shared" ref="EK134" si="5854">+$D134*DS111</f>
        <v>7.6052396213585657E-2</v>
      </c>
      <c r="EL134" s="82">
        <f t="shared" ref="EL134" si="5855">+$D134*DT111</f>
        <v>6.6545846686887455E-2</v>
      </c>
      <c r="EM134" s="82">
        <f t="shared" ref="EM134" si="5856">+$D134*DU111</f>
        <v>5.8227615851026523E-2</v>
      </c>
      <c r="EN134" s="82">
        <f t="shared" ref="EN134" si="5857">+$D134*DV111</f>
        <v>5.0949163869648206E-2</v>
      </c>
      <c r="EO134" s="82">
        <f t="shared" ref="EO134" si="5858">+$D134*DW111</f>
        <v>4.4580518385942174E-2</v>
      </c>
      <c r="EP134" s="82">
        <f t="shared" ref="EP134" si="5859">+$D134*DX111</f>
        <v>3.9007953587699408E-2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3.2597886293754259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3.25968538782142</v>
      </c>
      <c r="AG135" s="82">
        <f t="shared" ref="AG135" si="5891">+$D135*N111</f>
        <v>3.2077623060047342</v>
      </c>
      <c r="AH135" s="82">
        <f t="shared" ref="AH135" si="5892">+$D135*O111</f>
        <v>3.153900297821346</v>
      </c>
      <c r="AI135" s="82">
        <f t="shared" ref="AI135" si="5893">+$D135*P111</f>
        <v>3.0976826833245208</v>
      </c>
      <c r="AJ135" s="82">
        <f t="shared" ref="AJ135" si="5894">+$D135*Q111</f>
        <v>3.0383623639796951</v>
      </c>
      <c r="AK135" s="82">
        <f t="shared" ref="AK135" si="5895">+$D135*R111</f>
        <v>2.9746451267361436</v>
      </c>
      <c r="AL135" s="82">
        <f t="shared" ref="AL135" si="5896">+$D135*S111</f>
        <v>2.9044209398900027</v>
      </c>
      <c r="AM135" s="82">
        <f t="shared" ref="AM135" si="5897">+$D135*T111</f>
        <v>2.8245082740477194</v>
      </c>
      <c r="AN135" s="82">
        <f t="shared" ref="AN135" si="5898">+$D135*U111</f>
        <v>2.7305382925148232</v>
      </c>
      <c r="AO135" s="82">
        <f t="shared" ref="AO135" si="5899">+$D135*V111</f>
        <v>2.6171526415473791</v>
      </c>
      <c r="AP135" s="82">
        <f t="shared" ref="AP135" si="5900">+$D135*W111</f>
        <v>2.4786758531486575</v>
      </c>
      <c r="AQ135" s="82">
        <f t="shared" ref="AQ135" si="5901">+$D135*X111</f>
        <v>2.3103111950219852</v>
      </c>
      <c r="AR135" s="82">
        <f t="shared" ref="AR135" si="5902">+$D135*Y111</f>
        <v>2.109696951245378</v>
      </c>
      <c r="AS135" s="82">
        <f t="shared" ref="AS135" si="5903">+$D135*Z111</f>
        <v>1.8784155253664785</v>
      </c>
      <c r="AT135" s="82">
        <f t="shared" ref="AT135" si="5904">+$D135*AA111</f>
        <v>1.6228954576087009</v>
      </c>
      <c r="AU135" s="82">
        <f t="shared" ref="AU135" si="5905">+$D135*AB111</f>
        <v>1.3542103362260285</v>
      </c>
      <c r="AV135" s="82">
        <f t="shared" ref="AV135" si="5906">+$D135*AC111</f>
        <v>1.0865962097918085</v>
      </c>
      <c r="AW135" s="82">
        <f t="shared" ref="AW135" si="5907">+$D135*AD111</f>
        <v>0.83497822760367491</v>
      </c>
      <c r="AX135" s="82">
        <f t="shared" ref="AX135" si="5908">+$D135*AE111</f>
        <v>0.61220609768010137</v>
      </c>
      <c r="AY135" s="82">
        <f t="shared" ref="AY135" si="5909">+$D135*AF111</f>
        <v>0.42683753168828659</v>
      </c>
      <c r="AZ135" s="82">
        <f t="shared" ref="AZ135" si="5910">+$D135*AG111</f>
        <v>0.28209959604896412</v>
      </c>
      <c r="BA135" s="82">
        <f t="shared" ref="BA135" si="5911">+$D135*AH111</f>
        <v>0.17620256929527081</v>
      </c>
      <c r="BB135" s="82">
        <f t="shared" ref="BB135" si="5912">+$D135*AI111</f>
        <v>0.10370350240791384</v>
      </c>
      <c r="BC135" s="82">
        <f t="shared" ref="BC135" si="5913">+$D135*AJ111</f>
        <v>5.732972958162625E-2</v>
      </c>
      <c r="BD135" s="82">
        <f t="shared" ref="BD135" si="5914">+$D135*AK111</f>
        <v>2.9664248576586078E-2</v>
      </c>
      <c r="BE135" s="82">
        <f t="shared" ref="BE135" si="5915">+$D135*AL111</f>
        <v>1.4304839934727084E-2</v>
      </c>
      <c r="BF135" s="82">
        <f t="shared" ref="BF135" si="5916">+$D135*AM111</f>
        <v>6.392272554060623E-3</v>
      </c>
      <c r="BG135" s="82">
        <f t="shared" ref="BG135" si="5917">+$D135*AN111</f>
        <v>2.625242786989669E-3</v>
      </c>
      <c r="BH135" s="82">
        <f t="shared" ref="BH135" si="5918">+$D135*AO111</f>
        <v>9.7786272318312896E-4</v>
      </c>
      <c r="BI135" s="82">
        <f t="shared" ref="BI135" si="5919">+$D135*AP111</f>
        <v>3.2245365806576453E-4</v>
      </c>
      <c r="BJ135" s="82">
        <f t="shared" ref="BJ135" si="5920">+$D135*AQ111</f>
        <v>8.9214309023780106E-5</v>
      </c>
      <c r="BK135" s="82">
        <f t="shared" ref="BK135" si="5921">+$D135*AR111</f>
        <v>1.746797945077939E-5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3.2597886293754259</v>
      </c>
      <c r="DM135" s="82">
        <f t="shared" ref="DM135" si="5952">+$D135*CT111</f>
        <v>2.8523150507034978</v>
      </c>
      <c r="DN135" s="82">
        <f t="shared" ref="DN135" si="5953">+$D135*CU111</f>
        <v>2.4957756693655604</v>
      </c>
      <c r="DO135" s="82">
        <f t="shared" ref="DO135" si="5954">+$D135*CV111</f>
        <v>2.1838037106948653</v>
      </c>
      <c r="DP135" s="82">
        <f t="shared" ref="DP135" si="5955">+$D135*CW111</f>
        <v>1.9108282468580071</v>
      </c>
      <c r="DQ135" s="82">
        <f t="shared" ref="DQ135" si="5956">+$D135*CX111</f>
        <v>1.6719747160007563</v>
      </c>
      <c r="DR135" s="82">
        <f t="shared" ref="DR135" si="5957">+$D135*CY111</f>
        <v>1.4629778765006618</v>
      </c>
      <c r="DS135" s="82">
        <f t="shared" ref="DS135" si="5958">+$D135*CZ111</f>
        <v>1.280105641938079</v>
      </c>
      <c r="DT135" s="82">
        <f t="shared" ref="DT135" si="5959">+$D135*DA111</f>
        <v>1.1200924366958191</v>
      </c>
      <c r="DU135" s="82">
        <f t="shared" ref="DU135" si="5960">+$D135*DB111</f>
        <v>0.98008088210884181</v>
      </c>
      <c r="DV135" s="82">
        <f t="shared" ref="DV135" si="5961">+$D135*DC111</f>
        <v>0.85757077184523656</v>
      </c>
      <c r="DW135" s="82">
        <f t="shared" ref="DW135" si="5962">+$D135*DD111</f>
        <v>0.75037442536458199</v>
      </c>
      <c r="DX135" s="82">
        <f t="shared" ref="DX135" si="5963">+$D135*DE111</f>
        <v>0.65657762219400928</v>
      </c>
      <c r="DY135" s="82">
        <f t="shared" ref="DY135" si="5964">+$D135*DF111</f>
        <v>0.57450541941975808</v>
      </c>
      <c r="DZ135" s="82">
        <f t="shared" ref="DZ135" si="5965">+$D135*DG111</f>
        <v>0.50269224199228835</v>
      </c>
      <c r="EA135" s="82">
        <f t="shared" ref="EA135" si="5966">+$D135*DH111</f>
        <v>0.43985571174325228</v>
      </c>
      <c r="EB135" s="82">
        <f t="shared" ref="EB135" si="5967">+$D135*DI111</f>
        <v>0.38487374777534572</v>
      </c>
      <c r="EC135" s="82">
        <f t="shared" ref="EC135" si="5968">+$D135*DJ111</f>
        <v>0.33676452930342754</v>
      </c>
      <c r="ED135" s="82">
        <f t="shared" ref="ED135" si="5969">+$D135*DK111</f>
        <v>0.29466896314049906</v>
      </c>
      <c r="EE135" s="82">
        <f t="shared" ref="EE135" si="5970">+$D135*DL111</f>
        <v>0.25783534274793674</v>
      </c>
      <c r="EF135" s="82">
        <f t="shared" ref="EF135" si="5971">+$D135*DM111</f>
        <v>0.22560592490444462</v>
      </c>
      <c r="EG135" s="82">
        <f t="shared" ref="EG135" si="5972">+$D135*DN111</f>
        <v>0.19740518429138904</v>
      </c>
      <c r="EH135" s="82">
        <f t="shared" ref="EH135" si="5973">+$D135*DO111</f>
        <v>0.17272953625496543</v>
      </c>
      <c r="EI135" s="82">
        <f t="shared" ref="EI135" si="5974">+$D135*DP111</f>
        <v>0.15113834422309472</v>
      </c>
      <c r="EJ135" s="82">
        <f t="shared" ref="EJ135" si="5975">+$D135*DQ111</f>
        <v>0.13224605119520788</v>
      </c>
      <c r="EK135" s="82">
        <f t="shared" ref="EK135" si="5976">+$D135*DR111</f>
        <v>0.1157152947958069</v>
      </c>
      <c r="EL135" s="82">
        <f t="shared" ref="EL135" si="5977">+$D135*DS111</f>
        <v>0.10125088294633104</v>
      </c>
      <c r="EM135" s="82">
        <f t="shared" ref="EM135" si="5978">+$D135*DT111</f>
        <v>8.8594522578039653E-2</v>
      </c>
      <c r="EN135" s="82">
        <f t="shared" ref="EN135" si="5979">+$D135*DU111</f>
        <v>7.7520207255784707E-2</v>
      </c>
      <c r="EO135" s="82">
        <f t="shared" ref="EO135" si="5980">+$D135*DV111</f>
        <v>6.7830181348811622E-2</v>
      </c>
      <c r="EP135" s="82">
        <f t="shared" ref="EP135" si="5981">+$D135*DW111</f>
        <v>5.935140868021016E-2</v>
      </c>
      <c r="EQ135" s="82">
        <f t="shared" ref="EQ135" si="5982">+$D135*DX111</f>
        <v>5.193248259518389E-2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3.2605810316067005</v>
      </c>
      <c r="F136" s="79" t="s">
        <v>197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3.2604777649563319</v>
      </c>
      <c r="AH136" s="82">
        <f t="shared" ref="AH136" si="6013">+$D136*N111</f>
        <v>3.2085420614728561</v>
      </c>
      <c r="AI136" s="82">
        <f t="shared" ref="AI136" si="6014">+$D136*O111</f>
        <v>3.1546669603008359</v>
      </c>
      <c r="AJ136" s="82">
        <f t="shared" ref="AJ136" si="6015">+$D136*P111</f>
        <v>3.0984356802053394</v>
      </c>
      <c r="AK136" s="82">
        <f t="shared" ref="AK136" si="6016">+$D136*Q111</f>
        <v>3.0391009410441532</v>
      </c>
      <c r="AL136" s="82">
        <f t="shared" ref="AL136" si="6017">+$D136*R111</f>
        <v>2.9753682151641585</v>
      </c>
      <c r="AM136" s="82">
        <f t="shared" ref="AM136" si="6018">+$D136*S111</f>
        <v>2.9051269579466923</v>
      </c>
      <c r="AN136" s="82">
        <f t="shared" ref="AN136" si="6019">+$D136*T111</f>
        <v>2.8251948666195323</v>
      </c>
      <c r="AO136" s="82">
        <f t="shared" ref="AO136" si="6020">+$D136*U111</f>
        <v>2.7312020424942149</v>
      </c>
      <c r="AP136" s="82">
        <f t="shared" ref="AP136" si="6021">+$D136*V111</f>
        <v>2.6177888292971185</v>
      </c>
      <c r="AQ136" s="82">
        <f t="shared" ref="AQ136" si="6022">+$D136*W111</f>
        <v>2.4792783794164475</v>
      </c>
      <c r="AR136" s="82">
        <f t="shared" ref="AR136" si="6023">+$D136*X111</f>
        <v>2.3108727945469902</v>
      </c>
      <c r="AS136" s="82">
        <f t="shared" ref="AS136" si="6024">+$D136*Y111</f>
        <v>2.1102097846715751</v>
      </c>
      <c r="AT136" s="82">
        <f t="shared" ref="AT136" si="6025">+$D136*Z111</f>
        <v>1.8788721379947171</v>
      </c>
      <c r="AU136" s="82">
        <f t="shared" ref="AU136" si="6026">+$D136*AA111</f>
        <v>1.6232899574146533</v>
      </c>
      <c r="AV136" s="82">
        <f t="shared" ref="AV136" si="6027">+$D136*AB111</f>
        <v>1.3545395229967201</v>
      </c>
      <c r="AW136" s="82">
        <f t="shared" ref="AW136" si="6028">+$D136*AC111</f>
        <v>1.0868603438689002</v>
      </c>
      <c r="AX136" s="82">
        <f t="shared" ref="AX136" si="6029">+$D136*AD111</f>
        <v>0.83518119739277608</v>
      </c>
      <c r="AY136" s="82">
        <f t="shared" ref="AY136" si="6030">+$D136*AE111</f>
        <v>0.61235491514434737</v>
      </c>
      <c r="AZ136" s="82">
        <f t="shared" ref="AZ136" si="6031">+$D136*AF111</f>
        <v>0.42694128903299716</v>
      </c>
      <c r="BA136" s="82">
        <f t="shared" ref="BA136" si="6032">+$D136*AG111</f>
        <v>0.28216816992744703</v>
      </c>
      <c r="BB136" s="82">
        <f t="shared" ref="BB136" si="6033">+$D136*AH111</f>
        <v>0.17624540130830615</v>
      </c>
      <c r="BC136" s="82">
        <f t="shared" ref="BC136" si="6034">+$D136*AI111</f>
        <v>0.10372871106284273</v>
      </c>
      <c r="BD136" s="82">
        <f t="shared" ref="BD136" si="6035">+$D136*AJ111</f>
        <v>5.7343665517603656E-2</v>
      </c>
      <c r="BE136" s="82">
        <f t="shared" ref="BE136" si="6036">+$D136*AK111</f>
        <v>2.9671459478713091E-2</v>
      </c>
      <c r="BF136" s="82">
        <f t="shared" ref="BF136" si="6037">+$D136*AL111</f>
        <v>1.4308317211437651E-2</v>
      </c>
      <c r="BG136" s="82">
        <f t="shared" ref="BG136" si="6038">+$D136*AM111</f>
        <v>6.3938264127952381E-3</v>
      </c>
      <c r="BH136" s="82">
        <f t="shared" ref="BH136" si="6039">+$D136*AN111</f>
        <v>2.6258809413237574E-3</v>
      </c>
      <c r="BI136" s="82">
        <f t="shared" ref="BI136" si="6040">+$D136*AO111</f>
        <v>9.7810042589696394E-4</v>
      </c>
      <c r="BJ136" s="82">
        <f t="shared" ref="BJ136" si="6041">+$D136*AP111</f>
        <v>3.2253204136823744E-4</v>
      </c>
      <c r="BK136" s="82">
        <f t="shared" ref="BK136" si="6042">+$D136*AQ111</f>
        <v>8.9235995588637405E-5</v>
      </c>
      <c r="BL136" s="82">
        <f t="shared" ref="BL136" si="6043">+$D136*AR111</f>
        <v>1.7472225635874928E-5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3.2605810316067005</v>
      </c>
      <c r="DN136" s="82">
        <f t="shared" ref="DN136" si="6073">+$D136*CT111</f>
        <v>2.8530084026558629</v>
      </c>
      <c r="DO136" s="82">
        <f t="shared" ref="DO136" si="6074">+$D136*CU111</f>
        <v>2.4963823523238799</v>
      </c>
      <c r="DP136" s="82">
        <f t="shared" ref="DP136" si="6075">+$D136*CV111</f>
        <v>2.1843345582833953</v>
      </c>
      <c r="DQ136" s="82">
        <f t="shared" ref="DQ136" si="6076">+$D136*CW111</f>
        <v>1.9112927384979708</v>
      </c>
      <c r="DR136" s="82">
        <f t="shared" ref="DR136" si="6077">+$D136*CX111</f>
        <v>1.6723811461857243</v>
      </c>
      <c r="DS136" s="82">
        <f t="shared" ref="DS136" si="6078">+$D136*CY111</f>
        <v>1.4633335029125087</v>
      </c>
      <c r="DT136" s="82">
        <f t="shared" ref="DT136" si="6079">+$D136*CZ111</f>
        <v>1.2804168150484452</v>
      </c>
      <c r="DU136" s="82">
        <f t="shared" ref="DU136" si="6080">+$D136*DA111</f>
        <v>1.1203647131673895</v>
      </c>
      <c r="DV136" s="82">
        <f t="shared" ref="DV136" si="6081">+$D136*DB111</f>
        <v>0.98031912402146582</v>
      </c>
      <c r="DW136" s="82">
        <f t="shared" ref="DW136" si="6082">+$D136*DC111</f>
        <v>0.8577792335187826</v>
      </c>
      <c r="DX136" s="82">
        <f t="shared" ref="DX136" si="6083">+$D136*DD111</f>
        <v>0.75055682932893486</v>
      </c>
      <c r="DY136" s="82">
        <f t="shared" ref="DY136" si="6084">+$D136*DE111</f>
        <v>0.656737225662818</v>
      </c>
      <c r="DZ136" s="82">
        <f t="shared" ref="DZ136" si="6085">+$D136*DF111</f>
        <v>0.57464507245496577</v>
      </c>
      <c r="EA136" s="82">
        <f t="shared" ref="EA136" si="6086">+$D136*DG111</f>
        <v>0.50281443839809503</v>
      </c>
      <c r="EB136" s="82">
        <f t="shared" ref="EB136" si="6087">+$D136*DH111</f>
        <v>0.4399626335983331</v>
      </c>
      <c r="EC136" s="82">
        <f t="shared" ref="EC136" si="6088">+$D136*DI111</f>
        <v>0.38496730439854149</v>
      </c>
      <c r="ED136" s="82">
        <f t="shared" ref="ED136" si="6089">+$D136*DJ111</f>
        <v>0.33684639134872379</v>
      </c>
      <c r="EE136" s="82">
        <f t="shared" ref="EE136" si="6090">+$D136*DK111</f>
        <v>0.29474059243013334</v>
      </c>
      <c r="EF136" s="82">
        <f t="shared" ref="EF136" si="6091">+$D136*DL111</f>
        <v>0.25789801837636667</v>
      </c>
      <c r="EG136" s="82">
        <f t="shared" ref="EG136" si="6092">+$D136*DM111</f>
        <v>0.22566076607932081</v>
      </c>
      <c r="EH136" s="82">
        <f t="shared" ref="EH136" si="6093">+$D136*DN111</f>
        <v>0.19745317031940574</v>
      </c>
      <c r="EI136" s="82">
        <f t="shared" ref="EI136" si="6094">+$D136*DO111</f>
        <v>0.17277152402948001</v>
      </c>
      <c r="EJ136" s="82">
        <f t="shared" ref="EJ136" si="6095">+$D136*DP111</f>
        <v>0.15117508352579501</v>
      </c>
      <c r="EK136" s="82">
        <f t="shared" ref="EK136" si="6096">+$D136*DQ111</f>
        <v>0.13227819808507063</v>
      </c>
      <c r="EL136" s="82">
        <f t="shared" ref="EL136" si="6097">+$D136*DR111</f>
        <v>0.11574342332443679</v>
      </c>
      <c r="EM136" s="82">
        <f t="shared" ref="EM136" si="6098">+$D136*DS111</f>
        <v>0.1012754954088822</v>
      </c>
      <c r="EN136" s="82">
        <f t="shared" ref="EN136" si="6099">+$D136*DT111</f>
        <v>8.8616058482771931E-2</v>
      </c>
      <c r="EO136" s="82">
        <f t="shared" ref="EO136" si="6100">+$D136*DU111</f>
        <v>7.7539051172425433E-2</v>
      </c>
      <c r="EP136" s="82">
        <f t="shared" ref="EP136" si="6101">+$D136*DV111</f>
        <v>6.7846669775872254E-2</v>
      </c>
      <c r="EQ136" s="82">
        <f t="shared" ref="EQ136" si="6102">+$D136*DW111</f>
        <v>5.9365836053888218E-2</v>
      </c>
      <c r="ER136" s="82">
        <f t="shared" ref="ER136" si="6103">+$D136*DX111</f>
        <v>5.1945106547152196E-2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3.7847237892831003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3.7846039223806982</v>
      </c>
      <c r="AI137" s="82">
        <f t="shared" ref="AI137" si="6133">+$D137*N111</f>
        <v>3.7243194851648549</v>
      </c>
      <c r="AJ137" s="82">
        <f t="shared" ref="AJ137" si="6134">+$D137*O111</f>
        <v>3.6617838894905765</v>
      </c>
      <c r="AK137" s="82">
        <f t="shared" ref="AK137" si="6135">+$D137*P111</f>
        <v>3.5965133559825047</v>
      </c>
      <c r="AL137" s="82">
        <f t="shared" ref="AL137" si="6136">+$D137*Q111</f>
        <v>3.5276404782170379</v>
      </c>
      <c r="AM137" s="82">
        <f t="shared" ref="AM137" si="6137">+$D137*R111</f>
        <v>3.4536626314910466</v>
      </c>
      <c r="AN137" s="82">
        <f t="shared" ref="AN137" si="6138">+$D137*S111</f>
        <v>3.3721299983182713</v>
      </c>
      <c r="AO137" s="82">
        <f t="shared" ref="AO137" si="6139">+$D137*T111</f>
        <v>3.2793487165036068</v>
      </c>
      <c r="AP137" s="82">
        <f t="shared" ref="AP137" si="6140">+$D137*U111</f>
        <v>3.1702464203052827</v>
      </c>
      <c r="AQ137" s="82">
        <f t="shared" ref="AQ137" si="6141">+$D137*V111</f>
        <v>3.0386018815420264</v>
      </c>
      <c r="AR137" s="82">
        <f t="shared" ref="AR137" si="6142">+$D137*W111</f>
        <v>2.8778256917629421</v>
      </c>
      <c r="AS137" s="82">
        <f t="shared" ref="AS137" si="6143">+$D137*X111</f>
        <v>2.6823486840992206</v>
      </c>
      <c r="AT137" s="82">
        <f t="shared" ref="AT137" si="6144">+$D137*Y111</f>
        <v>2.4494288272568951</v>
      </c>
      <c r="AU137" s="82">
        <f t="shared" ref="AU137" si="6145">+$D137*Z111</f>
        <v>2.1809033447593071</v>
      </c>
      <c r="AV137" s="82">
        <f t="shared" ref="AV137" si="6146">+$D137*AA111</f>
        <v>1.8842359871376013</v>
      </c>
      <c r="AW137" s="82">
        <f t="shared" ref="AW137" si="6147">+$D137*AB111</f>
        <v>1.572283561277936</v>
      </c>
      <c r="AX137" s="82">
        <f t="shared" ref="AX137" si="6148">+$D137*AC111</f>
        <v>1.2615745964277001</v>
      </c>
      <c r="AY137" s="82">
        <f t="shared" ref="AY137" si="6149">+$D137*AD111</f>
        <v>0.96943769085744469</v>
      </c>
      <c r="AZ137" s="82">
        <f t="shared" ref="AZ137" si="6150">+$D137*AE111</f>
        <v>0.71079178599319037</v>
      </c>
      <c r="BA137" s="82">
        <f t="shared" ref="BA137" si="6151">+$D137*AF111</f>
        <v>0.49557267173149794</v>
      </c>
      <c r="BB137" s="82">
        <f t="shared" ref="BB137" si="6152">+$D137*AG111</f>
        <v>0.32752708028134703</v>
      </c>
      <c r="BC137" s="82">
        <f t="shared" ref="BC137" si="6153">+$D137*AH111</f>
        <v>0.20457708507081604</v>
      </c>
      <c r="BD137" s="82">
        <f t="shared" ref="BD137" si="6154">+$D137*AI111</f>
        <v>0.12040323997031967</v>
      </c>
      <c r="BE137" s="82">
        <f t="shared" ref="BE137" si="6155">+$D137*AJ111</f>
        <v>6.6561736373171129E-2</v>
      </c>
      <c r="BF137" s="82">
        <f t="shared" ref="BF137" si="6156">+$D137*AK111</f>
        <v>3.4441186237441336E-2</v>
      </c>
      <c r="BG137" s="82">
        <f t="shared" ref="BG137" si="6157">+$D137*AL111</f>
        <v>1.6608398322200933E-2</v>
      </c>
      <c r="BH137" s="82">
        <f t="shared" ref="BH137" si="6158">+$D137*AM111</f>
        <v>7.4216425521951863E-3</v>
      </c>
      <c r="BI137" s="82">
        <f t="shared" ref="BI137" si="6159">+$D137*AN111</f>
        <v>3.0479948113897697E-3</v>
      </c>
      <c r="BJ137" s="82">
        <f t="shared" ref="BJ137" si="6160">+$D137*AO111</f>
        <v>1.135331376314863E-3</v>
      </c>
      <c r="BK137" s="82">
        <f t="shared" ref="BK137" si="6161">+$D137*AP111</f>
        <v>3.7437949799115817E-4</v>
      </c>
      <c r="BL137" s="82">
        <f t="shared" ref="BL137" si="6162">+$D137*AQ111</f>
        <v>1.0358080111821496E-4</v>
      </c>
      <c r="BM137" s="82">
        <f t="shared" ref="BM137" si="6163">+$D137*AR111</f>
        <v>2.0280909253536489E-5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3.7847237892831003</v>
      </c>
      <c r="DO137" s="82">
        <f t="shared" ref="DO137" si="6192">+$D137*CT111</f>
        <v>3.3116333156227129</v>
      </c>
      <c r="DP137" s="82">
        <f t="shared" ref="DP137" si="6193">+$D137*CU111</f>
        <v>2.8976791511698736</v>
      </c>
      <c r="DQ137" s="82">
        <f t="shared" ref="DQ137" si="6194">+$D137*CV111</f>
        <v>2.5354692572736393</v>
      </c>
      <c r="DR137" s="82">
        <f t="shared" ref="DR137" si="6195">+$D137*CW111</f>
        <v>2.2185356001144343</v>
      </c>
      <c r="DS137" s="82">
        <f t="shared" ref="DS137" si="6196">+$D137*CX111</f>
        <v>1.9412186501001303</v>
      </c>
      <c r="DT137" s="82">
        <f t="shared" ref="DT137" si="6197">+$D137*CY111</f>
        <v>1.6985663188376139</v>
      </c>
      <c r="DU137" s="82">
        <f t="shared" ref="DU137" si="6198">+$D137*CZ111</f>
        <v>1.4862455289829122</v>
      </c>
      <c r="DV137" s="82">
        <f t="shared" ref="DV137" si="6199">+$D137*DA111</f>
        <v>1.3004648378600481</v>
      </c>
      <c r="DW137" s="82">
        <f t="shared" ref="DW137" si="6200">+$D137*DB111</f>
        <v>1.1379067331275421</v>
      </c>
      <c r="DX137" s="82">
        <f t="shared" ref="DX137" si="6201">+$D137*DC111</f>
        <v>0.99566839148659936</v>
      </c>
      <c r="DY137" s="82">
        <f t="shared" ref="DY137" si="6202">+$D137*DD111</f>
        <v>0.87120984255077449</v>
      </c>
      <c r="DZ137" s="82">
        <f t="shared" ref="DZ137" si="6203">+$D137*DE111</f>
        <v>0.7623086122319277</v>
      </c>
      <c r="EA137" s="82">
        <f t="shared" ref="EA137" si="6204">+$D137*DF111</f>
        <v>0.66702003570293666</v>
      </c>
      <c r="EB137" s="82">
        <f t="shared" ref="EB137" si="6205">+$D137*DG111</f>
        <v>0.5836425312400696</v>
      </c>
      <c r="EC137" s="82">
        <f t="shared" ref="EC137" si="6206">+$D137*DH111</f>
        <v>0.51068721483506085</v>
      </c>
      <c r="ED137" s="82">
        <f t="shared" ref="ED137" si="6207">+$D137*DI111</f>
        <v>0.44685131298067832</v>
      </c>
      <c r="EE137" s="82">
        <f t="shared" ref="EE137" si="6208">+$D137*DJ111</f>
        <v>0.39099489885809352</v>
      </c>
      <c r="EF137" s="82">
        <f t="shared" ref="EF137" si="6209">+$D137*DK111</f>
        <v>0.3421205365008318</v>
      </c>
      <c r="EG137" s="82">
        <f t="shared" ref="EG137" si="6210">+$D137*DL111</f>
        <v>0.29935546943822788</v>
      </c>
      <c r="EH137" s="82">
        <f t="shared" ref="EH137" si="6211">+$D137*DM111</f>
        <v>0.26193603575844937</v>
      </c>
      <c r="EI137" s="82">
        <f t="shared" ref="EI137" si="6212">+$D137*DN111</f>
        <v>0.22919403128864319</v>
      </c>
      <c r="EJ137" s="82">
        <f t="shared" ref="EJ137" si="6213">+$D137*DO111</f>
        <v>0.20054477737756279</v>
      </c>
      <c r="EK137" s="82">
        <f t="shared" ref="EK137" si="6214">+$D137*DP111</f>
        <v>0.17547668020536744</v>
      </c>
      <c r="EL137" s="82">
        <f t="shared" ref="EL137" si="6215">+$D137*DQ111</f>
        <v>0.1535420951796965</v>
      </c>
      <c r="EM137" s="82">
        <f t="shared" ref="EM137" si="6216">+$D137*DR111</f>
        <v>0.13434933328223445</v>
      </c>
      <c r="EN137" s="82">
        <f t="shared" ref="EN137" si="6217">+$D137*DS111</f>
        <v>0.11755566662195514</v>
      </c>
      <c r="EO137" s="82">
        <f t="shared" ref="EO137" si="6218">+$D137*DT111</f>
        <v>0.10286120829421075</v>
      </c>
      <c r="EP137" s="82">
        <f t="shared" ref="EP137" si="6219">+$D137*DU111</f>
        <v>9.0003557257434405E-2</v>
      </c>
      <c r="EQ137" s="82">
        <f t="shared" ref="EQ137" si="6220">+$D137*DV111</f>
        <v>7.875311260025511E-2</v>
      </c>
      <c r="ER137" s="82">
        <f t="shared" ref="ER137" si="6221">+$D137*DW111</f>
        <v>6.8908973525223211E-2</v>
      </c>
      <c r="ES137" s="82">
        <f t="shared" ref="ES137" si="6222">+$D137*DX111</f>
        <v>6.0295351834570313E-2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3.8842852974721822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3.8841622773331772</v>
      </c>
      <c r="AJ138" s="82">
        <f t="shared" ref="AJ138" si="6251">+$D138*N111</f>
        <v>3.8222919887253415</v>
      </c>
      <c r="AK138" s="82">
        <f t="shared" ref="AK138" si="6252">+$D138*O111</f>
        <v>3.7581113223490838</v>
      </c>
      <c r="AL138" s="82">
        <f t="shared" ref="AL138" si="6253">+$D138*P111</f>
        <v>3.6911237724566806</v>
      </c>
      <c r="AM138" s="82">
        <f t="shared" ref="AM138" si="6254">+$D138*Q111</f>
        <v>3.620439114501846</v>
      </c>
      <c r="AN138" s="82">
        <f t="shared" ref="AN138" si="6255">+$D138*R111</f>
        <v>3.5445151955120142</v>
      </c>
      <c r="AO138" s="82">
        <f t="shared" ref="AO138" si="6256">+$D138*S111</f>
        <v>3.4608377527369387</v>
      </c>
      <c r="AP138" s="82">
        <f t="shared" ref="AP138" si="6257">+$D138*T111</f>
        <v>3.3656157526919661</v>
      </c>
      <c r="AQ138" s="82">
        <f t="shared" ref="AQ138" si="6258">+$D138*U111</f>
        <v>3.253643395225986</v>
      </c>
      <c r="AR138" s="82">
        <f t="shared" ref="AR138" si="6259">+$D138*V111</f>
        <v>3.1185357956017921</v>
      </c>
      <c r="AS138" s="82">
        <f t="shared" ref="AS138" si="6260">+$D138*W111</f>
        <v>2.9535302034074973</v>
      </c>
      <c r="AT138" s="82">
        <f t="shared" ref="AT138" si="6261">+$D138*X111</f>
        <v>2.7529109484404457</v>
      </c>
      <c r="AU138" s="82">
        <f t="shared" ref="AU138" si="6262">+$D138*Y111</f>
        <v>2.5138638671226987</v>
      </c>
      <c r="AV138" s="82">
        <f t="shared" ref="AV138" si="6263">+$D138*Z111</f>
        <v>2.2382745132534763</v>
      </c>
      <c r="AW138" s="82">
        <f t="shared" ref="AW138" si="6264">+$D138*AA111</f>
        <v>1.9338029798980154</v>
      </c>
      <c r="AX138" s="82">
        <f t="shared" ref="AX138" si="6265">+$D138*AB111</f>
        <v>1.6136442870209851</v>
      </c>
      <c r="AY138" s="82">
        <f t="shared" ref="AY138" si="6266">+$D138*AC111</f>
        <v>1.2947617658240607</v>
      </c>
      <c r="AZ138" s="82">
        <f t="shared" ref="AZ138" si="6267">+$D138*AD111</f>
        <v>0.99493986326706996</v>
      </c>
      <c r="BA138" s="82">
        <f t="shared" ref="BA138" si="6268">+$D138*AE111</f>
        <v>0.72948998067315085</v>
      </c>
      <c r="BB138" s="82">
        <f t="shared" ref="BB138" si="6269">+$D138*AF111</f>
        <v>0.50860928030900965</v>
      </c>
      <c r="BC138" s="82">
        <f t="shared" ref="BC138" si="6270">+$D138*AG111</f>
        <v>0.33614305647964027</v>
      </c>
      <c r="BD138" s="82">
        <f t="shared" ref="BD138" si="6271">+$D138*AH111</f>
        <v>0.20995872036696395</v>
      </c>
      <c r="BE138" s="82">
        <f t="shared" ref="BE138" si="6272">+$D138*AI111</f>
        <v>0.12357058554947159</v>
      </c>
      <c r="BF138" s="82">
        <f t="shared" ref="BF138" si="6273">+$D138*AJ111</f>
        <v>6.8312719332551702E-2</v>
      </c>
      <c r="BG138" s="82">
        <f t="shared" ref="BG138" si="6274">+$D138*AK111</f>
        <v>3.5347201216745873E-2</v>
      </c>
      <c r="BH138" s="82">
        <f t="shared" ref="BH138" si="6275">+$D138*AL111</f>
        <v>1.7045301324276167E-2</v>
      </c>
      <c r="BI138" s="82">
        <f t="shared" ref="BI138" si="6276">+$D138*AM111</f>
        <v>7.6168773875163612E-3</v>
      </c>
      <c r="BJ138" s="82">
        <f t="shared" ref="BJ138" si="6277">+$D138*AN111</f>
        <v>3.1281758172623125E-3</v>
      </c>
      <c r="BK138" s="82">
        <f t="shared" ref="BK138" si="6278">+$D138*AO111</f>
        <v>1.1651975727438777E-3</v>
      </c>
      <c r="BL138" s="82">
        <f t="shared" ref="BL138" si="6279">+$D138*AP111</f>
        <v>3.8422798087400849E-4</v>
      </c>
      <c r="BM138" s="82">
        <f t="shared" ref="BM138" si="6280">+$D138*AQ111</f>
        <v>1.0630561311320501E-4</v>
      </c>
      <c r="BN138" s="82">
        <f t="shared" ref="BN138" si="6281">+$D138*AR111</f>
        <v>2.0814421875632082E-5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3.8842852974721822</v>
      </c>
      <c r="DP138" s="82">
        <f t="shared" ref="DP138" si="6309">+$D138*CT111</f>
        <v>3.3987496352881594</v>
      </c>
      <c r="DQ138" s="82">
        <f t="shared" ref="DQ138" si="6310">+$D138*CU111</f>
        <v>2.9739059308771396</v>
      </c>
      <c r="DR138" s="82">
        <f t="shared" ref="DR138" si="6311">+$D138*CV111</f>
        <v>2.602167689517497</v>
      </c>
      <c r="DS138" s="82">
        <f t="shared" ref="DS138" si="6312">+$D138*CW111</f>
        <v>2.2768967283278099</v>
      </c>
      <c r="DT138" s="82">
        <f t="shared" ref="DT138" si="6313">+$D138*CX111</f>
        <v>1.9922846372868337</v>
      </c>
      <c r="DU138" s="82">
        <f t="shared" ref="DU138" si="6314">+$D138*CY111</f>
        <v>1.7432490576259794</v>
      </c>
      <c r="DV138" s="82">
        <f t="shared" ref="DV138" si="6315">+$D138*CZ111</f>
        <v>1.525342925422732</v>
      </c>
      <c r="DW138" s="82">
        <f t="shared" ref="DW138" si="6316">+$D138*DA111</f>
        <v>1.3346750597448906</v>
      </c>
      <c r="DX138" s="82">
        <f t="shared" ref="DX138" si="6317">+$D138*DB111</f>
        <v>1.1678406772767793</v>
      </c>
      <c r="DY138" s="82">
        <f t="shared" ref="DY138" si="6318">+$D138*DC111</f>
        <v>1.0218605926171818</v>
      </c>
      <c r="DZ138" s="82">
        <f t="shared" ref="DZ138" si="6319">+$D138*DD111</f>
        <v>0.8941280185400341</v>
      </c>
      <c r="EA138" s="82">
        <f t="shared" ref="EA138" si="6320">+$D138*DE111</f>
        <v>0.78236201622252988</v>
      </c>
      <c r="EB138" s="82">
        <f t="shared" ref="EB138" si="6321">+$D138*DF111</f>
        <v>0.68456676419471363</v>
      </c>
      <c r="EC138" s="82">
        <f t="shared" ref="EC138" si="6322">+$D138*DG111</f>
        <v>0.59899591867037438</v>
      </c>
      <c r="ED138" s="82">
        <f t="shared" ref="ED138" si="6323">+$D138*DH111</f>
        <v>0.52412142883657764</v>
      </c>
      <c r="EE138" s="82">
        <f t="shared" ref="EE138" si="6324">+$D138*DI111</f>
        <v>0.45860625023200541</v>
      </c>
      <c r="EF138" s="82">
        <f t="shared" ref="EF138" si="6325">+$D138*DJ111</f>
        <v>0.40128046895300473</v>
      </c>
      <c r="EG138" s="82">
        <f t="shared" ref="EG138" si="6326">+$D138*DK111</f>
        <v>0.35112041033387914</v>
      </c>
      <c r="EH138" s="82">
        <f t="shared" ref="EH138" si="6327">+$D138*DL111</f>
        <v>0.3072303590421443</v>
      </c>
      <c r="EI138" s="82">
        <f t="shared" ref="EI138" si="6328">+$D138*DM111</f>
        <v>0.26882656416187622</v>
      </c>
      <c r="EJ138" s="82">
        <f t="shared" ref="EJ138" si="6329">+$D138*DN111</f>
        <v>0.23522324364164171</v>
      </c>
      <c r="EK138" s="82">
        <f t="shared" ref="EK138" si="6330">+$D138*DO111</f>
        <v>0.2058203381864365</v>
      </c>
      <c r="EL138" s="82">
        <f t="shared" ref="EL138" si="6331">+$D138*DP111</f>
        <v>0.1800927959131319</v>
      </c>
      <c r="EM138" s="82">
        <f t="shared" ref="EM138" si="6332">+$D138*DQ111</f>
        <v>0.15758119642399043</v>
      </c>
      <c r="EN138" s="82">
        <f t="shared" ref="EN138" si="6333">+$D138*DR111</f>
        <v>0.13788354687099164</v>
      </c>
      <c r="EO138" s="82">
        <f t="shared" ref="EO138" si="6334">+$D138*DS111</f>
        <v>0.12064810351211767</v>
      </c>
      <c r="EP138" s="82">
        <f t="shared" ref="EP138" si="6335">+$D138*DT111</f>
        <v>0.10556709057310296</v>
      </c>
      <c r="EQ138" s="82">
        <f t="shared" ref="EQ138" si="6336">+$D138*DU111</f>
        <v>9.2371204251465097E-2</v>
      </c>
      <c r="ER138" s="82">
        <f t="shared" ref="ER138" si="6337">+$D138*DV111</f>
        <v>8.0824803720031965E-2</v>
      </c>
      <c r="ES138" s="82">
        <f t="shared" ref="ES138" si="6338">+$D138*DW111</f>
        <v>7.0721703255027954E-2</v>
      </c>
      <c r="ET138" s="82">
        <f t="shared" ref="ET138" si="6339">+$D138*DX111</f>
        <v>6.1881490348149465E-2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4.4111755154307781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4.4110358080242609</v>
      </c>
      <c r="AK139" s="82">
        <f t="shared" ref="AK139" si="6367">+$D139*N111</f>
        <v>4.340773023151808</v>
      </c>
      <c r="AL139" s="82">
        <f t="shared" ref="AL139" si="6368">+$D139*O111</f>
        <v>4.2678864655482194</v>
      </c>
      <c r="AM139" s="82">
        <f t="shared" ref="AM139" si="6369">+$D139*P111</f>
        <v>4.1918122801333704</v>
      </c>
      <c r="AN139" s="82">
        <f t="shared" ref="AN139" si="6370">+$D139*Q111</f>
        <v>4.1115394863996348</v>
      </c>
      <c r="AO139" s="82">
        <f t="shared" ref="AO139" si="6371">+$D139*R111</f>
        <v>4.0253167435178359</v>
      </c>
      <c r="AP139" s="82">
        <f t="shared" ref="AP139" si="6372">+$D139*S111</f>
        <v>3.9302887374639335</v>
      </c>
      <c r="AQ139" s="82">
        <f t="shared" ref="AQ139" si="6373">+$D139*T111</f>
        <v>3.8221501938296418</v>
      </c>
      <c r="AR139" s="82">
        <f t="shared" ref="AR139" si="6374">+$D139*U111</f>
        <v>3.6949891632069858</v>
      </c>
      <c r="AS139" s="82">
        <f t="shared" ref="AS139" si="6375">+$D139*V111</f>
        <v>3.541554672749057</v>
      </c>
      <c r="AT139" s="82">
        <f t="shared" ref="AT139" si="6376">+$D139*W111</f>
        <v>3.3541666277281843</v>
      </c>
      <c r="AU139" s="82">
        <f t="shared" ref="AU139" si="6377">+$D139*X111</f>
        <v>3.1263340465296459</v>
      </c>
      <c r="AV139" s="82">
        <f t="shared" ref="AV139" si="6378">+$D139*Y111</f>
        <v>2.854861033764525</v>
      </c>
      <c r="AW139" s="82">
        <f t="shared" ref="AW139" si="6379">+$D139*Z111</f>
        <v>2.5418889122541821</v>
      </c>
      <c r="AX139" s="82">
        <f t="shared" ref="AX139" si="6380">+$D139*AA111</f>
        <v>2.1961168408882288</v>
      </c>
      <c r="AY139" s="82">
        <f t="shared" ref="AY139" si="6381">+$D139*AB111</f>
        <v>1.8325296996474552</v>
      </c>
      <c r="AZ139" s="82">
        <f t="shared" ref="AZ139" si="6382">+$D139*AC111</f>
        <v>1.4703918384769259</v>
      </c>
      <c r="BA139" s="82">
        <f t="shared" ref="BA139" si="6383">+$D139*AD111</f>
        <v>1.1299001046668551</v>
      </c>
      <c r="BB139" s="82">
        <f t="shared" ref="BB139" si="6384">+$D139*AE111</f>
        <v>0.82844283955960374</v>
      </c>
      <c r="BC139" s="82">
        <f t="shared" ref="BC139" si="6385">+$D139*AF111</f>
        <v>0.57760041613834112</v>
      </c>
      <c r="BD139" s="82">
        <f t="shared" ref="BD139" si="6386">+$D139*AG111</f>
        <v>0.38173972992921573</v>
      </c>
      <c r="BE139" s="82">
        <f t="shared" ref="BE139" si="6387">+$D139*AH111</f>
        <v>0.23843891362373895</v>
      </c>
      <c r="BF139" s="82">
        <f t="shared" ref="BF139" si="6388">+$D139*AI111</f>
        <v>0.14033251928173465</v>
      </c>
      <c r="BG139" s="82">
        <f t="shared" ref="BG139" si="6389">+$D139*AJ111</f>
        <v>7.7579109626255485E-2</v>
      </c>
      <c r="BH139" s="82">
        <f t="shared" ref="BH139" si="6390">+$D139*AK111</f>
        <v>4.0141930009051058E-2</v>
      </c>
      <c r="BI139" s="82">
        <f t="shared" ref="BI139" si="6391">+$D139*AL111</f>
        <v>1.9357439038712971E-2</v>
      </c>
      <c r="BJ139" s="82">
        <f t="shared" ref="BJ139" si="6392">+$D139*AM111</f>
        <v>8.6500811507631403E-3</v>
      </c>
      <c r="BK139" s="82">
        <f t="shared" ref="BK139" si="6393">+$D139*AN111</f>
        <v>3.5525023308793139E-3</v>
      </c>
      <c r="BL139" s="82">
        <f t="shared" ref="BL139" si="6394">+$D139*AO111</f>
        <v>1.3232526989899809E-3</v>
      </c>
      <c r="BM139" s="82">
        <f t="shared" ref="BM139" si="6395">+$D139*AP111</f>
        <v>4.363472123630666E-4</v>
      </c>
      <c r="BN139" s="82">
        <f t="shared" ref="BN139" si="6396">+$D139*AQ111</f>
        <v>1.2072561148456304E-4</v>
      </c>
      <c r="BO139" s="82">
        <f t="shared" ref="BO139" si="6397">+$D139*AR111</f>
        <v>2.3637828098102664E-5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4.4111755154307781</v>
      </c>
      <c r="DQ139" s="82">
        <f t="shared" ref="DQ139" si="6424">+$D139*CT111</f>
        <v>3.859778576001931</v>
      </c>
      <c r="DR139" s="82">
        <f t="shared" ref="DR139" si="6425">+$D139*CU111</f>
        <v>3.3773062540016894</v>
      </c>
      <c r="DS139" s="82">
        <f t="shared" ref="DS139" si="6426">+$D139*CV111</f>
        <v>2.9551429722514784</v>
      </c>
      <c r="DT139" s="82">
        <f t="shared" ref="DT139" si="6427">+$D139*CW111</f>
        <v>2.5857501007200434</v>
      </c>
      <c r="DU139" s="82">
        <f t="shared" ref="DU139" si="6428">+$D139*CX111</f>
        <v>2.2625313381300383</v>
      </c>
      <c r="DV139" s="82">
        <f t="shared" ref="DV139" si="6429">+$D139*CY111</f>
        <v>1.9797149208637834</v>
      </c>
      <c r="DW139" s="82">
        <f t="shared" ref="DW139" si="6430">+$D139*CZ111</f>
        <v>1.7322505557558103</v>
      </c>
      <c r="DX139" s="82">
        <f t="shared" ref="DX139" si="6431">+$D139*DA111</f>
        <v>1.5157192362863341</v>
      </c>
      <c r="DY139" s="82">
        <f t="shared" ref="DY139" si="6432">+$D139*DB111</f>
        <v>1.3262543317505424</v>
      </c>
      <c r="DZ139" s="82">
        <f t="shared" ref="DZ139" si="6433">+$D139*DC111</f>
        <v>1.1604725402817246</v>
      </c>
      <c r="EA139" s="82">
        <f t="shared" ref="EA139" si="6434">+$D139*DD111</f>
        <v>1.0154134727465089</v>
      </c>
      <c r="EB139" s="82">
        <f t="shared" ref="EB139" si="6435">+$D139*DE111</f>
        <v>0.88848678865319541</v>
      </c>
      <c r="EC139" s="82">
        <f t="shared" ref="EC139" si="6436">+$D139*DF111</f>
        <v>0.77742594007154597</v>
      </c>
      <c r="ED139" s="82">
        <f t="shared" ref="ED139" si="6437">+$D139*DG111</f>
        <v>0.68024769756260273</v>
      </c>
      <c r="EE139" s="82">
        <f t="shared" ref="EE139" si="6438">+$D139*DH111</f>
        <v>0.59521673536727737</v>
      </c>
      <c r="EF139" s="82">
        <f t="shared" ref="EF139" si="6439">+$D139*DI111</f>
        <v>0.52081464344636774</v>
      </c>
      <c r="EG139" s="82">
        <f t="shared" ref="EG139" si="6440">+$D139*DJ111</f>
        <v>0.4557128130155717</v>
      </c>
      <c r="EH139" s="82">
        <f t="shared" ref="EH139" si="6441">+$D139*DK111</f>
        <v>0.39874871138862528</v>
      </c>
      <c r="EI139" s="82">
        <f t="shared" ref="EI139" si="6442">+$D139*DL111</f>
        <v>0.34890512246504712</v>
      </c>
      <c r="EJ139" s="82">
        <f t="shared" ref="EJ139" si="6443">+$D139*DM111</f>
        <v>0.30529198215691622</v>
      </c>
      <c r="EK139" s="82">
        <f t="shared" ref="EK139" si="6444">+$D139*DN111</f>
        <v>0.26713048438730169</v>
      </c>
      <c r="EL139" s="82">
        <f t="shared" ref="EL139" si="6445">+$D139*DO111</f>
        <v>0.23373917383888898</v>
      </c>
      <c r="EM139" s="82">
        <f t="shared" ref="EM139" si="6446">+$D139*DP111</f>
        <v>0.20452177710902783</v>
      </c>
      <c r="EN139" s="82">
        <f t="shared" ref="EN139" si="6447">+$D139*DQ111</f>
        <v>0.17895655497039936</v>
      </c>
      <c r="EO139" s="82">
        <f t="shared" ref="EO139" si="6448">+$D139*DR111</f>
        <v>0.15658698559909945</v>
      </c>
      <c r="EP139" s="82">
        <f t="shared" ref="EP139" si="6449">+$D139*DS111</f>
        <v>0.13701361239921203</v>
      </c>
      <c r="EQ139" s="82">
        <f t="shared" ref="EQ139" si="6450">+$D139*DT111</f>
        <v>0.11988691084931051</v>
      </c>
      <c r="ER139" s="82">
        <f t="shared" ref="ER139" si="6451">+$D139*DU111</f>
        <v>0.1049010469931467</v>
      </c>
      <c r="ES139" s="82">
        <f t="shared" ref="ES139" si="6452">+$D139*DV111</f>
        <v>9.1788416119003374E-2</v>
      </c>
      <c r="ET139" s="82">
        <f t="shared" ref="ET139" si="6453">+$D139*DW111</f>
        <v>8.0314864104127942E-2</v>
      </c>
      <c r="EU139" s="82">
        <f t="shared" ref="EU139" si="6454">+$D139*DX111</f>
        <v>7.0275506091111953E-2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3.5756747798914215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3.5755615338307511</v>
      </c>
      <c r="AL140" s="82">
        <f t="shared" ref="AL140" si="6481">+$D140*N111</f>
        <v>3.5186069041737555</v>
      </c>
      <c r="AM140" s="82">
        <f t="shared" ref="AM140" si="6482">+$D140*O111</f>
        <v>3.4595254586713984</v>
      </c>
      <c r="AN140" s="82">
        <f t="shared" ref="AN140" si="6483">+$D140*P111</f>
        <v>3.3978601394753896</v>
      </c>
      <c r="AO140" s="82">
        <f t="shared" ref="AO140" si="6484">+$D140*Q111</f>
        <v>3.3327914513080104</v>
      </c>
      <c r="AP140" s="82">
        <f t="shared" ref="AP140" si="6485">+$D140*R111</f>
        <v>3.2628997668585868</v>
      </c>
      <c r="AQ140" s="82">
        <f t="shared" ref="AQ140" si="6486">+$D140*S111</f>
        <v>3.1858705841743591</v>
      </c>
      <c r="AR140" s="82">
        <f t="shared" ref="AR140" si="6487">+$D140*T111</f>
        <v>3.0982140713344788</v>
      </c>
      <c r="AS140" s="82">
        <f t="shared" ref="AS140" si="6488">+$D140*U111</f>
        <v>2.9951380344386695</v>
      </c>
      <c r="AT140" s="82">
        <f t="shared" ref="AT140" si="6489">+$D140*V111</f>
        <v>2.8707648745005234</v>
      </c>
      <c r="AU140" s="82">
        <f t="shared" ref="AU140" si="6490">+$D140*W111</f>
        <v>2.7188691486808585</v>
      </c>
      <c r="AV140" s="82">
        <f t="shared" ref="AV140" si="6491">+$D140*X111</f>
        <v>2.5341893027351632</v>
      </c>
      <c r="AW140" s="82">
        <f t="shared" ref="AW140" si="6492">+$D140*Y111</f>
        <v>2.3141347613164935</v>
      </c>
      <c r="AX140" s="82">
        <f t="shared" ref="AX140" si="6493">+$D140*Z111</f>
        <v>2.0604412690083866</v>
      </c>
      <c r="AY140" s="82">
        <f t="shared" ref="AY140" si="6494">+$D140*AA111</f>
        <v>1.7801603164937787</v>
      </c>
      <c r="AZ140" s="82">
        <f t="shared" ref="AZ140" si="6495">+$D140*AB111</f>
        <v>1.4854385656408216</v>
      </c>
      <c r="BA140" s="82">
        <f t="shared" ref="BA140" si="6496">+$D140*AC111</f>
        <v>1.1918915932971403</v>
      </c>
      <c r="BB140" s="82">
        <f t="shared" ref="BB140" si="6497">+$D140*AD111</f>
        <v>0.91589085356523281</v>
      </c>
      <c r="BC140" s="82">
        <f t="shared" ref="BC140" si="6498">+$D140*AE111</f>
        <v>0.67153124096573813</v>
      </c>
      <c r="BD140" s="82">
        <f t="shared" ref="BD140" si="6499">+$D140*AF111</f>
        <v>0.46819974258924185</v>
      </c>
      <c r="BE140" s="82">
        <f t="shared" ref="BE140" si="6500">+$D140*AG111</f>
        <v>0.30943614009817083</v>
      </c>
      <c r="BF140" s="82">
        <f t="shared" ref="BF140" si="6501">+$D140*AH111</f>
        <v>0.19327728107999639</v>
      </c>
      <c r="BG140" s="82">
        <f t="shared" ref="BG140" si="6502">+$D140*AI111</f>
        <v>0.11375277366294571</v>
      </c>
      <c r="BH140" s="82">
        <f t="shared" ref="BH140" si="6503">+$D140*AJ111</f>
        <v>6.2885202542194471E-2</v>
      </c>
      <c r="BI140" s="82">
        <f t="shared" ref="BI140" si="6504">+$D140*AK111</f>
        <v>3.2538829218522601E-2</v>
      </c>
      <c r="BJ140" s="82">
        <f t="shared" ref="BJ140" si="6505">+$D140*AL111</f>
        <v>1.5691034358503022E-2</v>
      </c>
      <c r="BK140" s="82">
        <f t="shared" ref="BK140" si="6506">+$D140*AM111</f>
        <v>7.0117085358770712E-3</v>
      </c>
      <c r="BL140" s="82">
        <f t="shared" ref="BL140" si="6507">+$D140*AN111</f>
        <v>2.8796389863870939E-3</v>
      </c>
      <c r="BM140" s="82">
        <f t="shared" ref="BM140" si="6508">+$D140*AO111</f>
        <v>1.0726214104721853E-3</v>
      </c>
      <c r="BN140" s="82">
        <f t="shared" ref="BN140" si="6509">+$D140*AP111</f>
        <v>3.5370066710441856E-4</v>
      </c>
      <c r="BO140" s="82">
        <f t="shared" ref="BO140" si="6510">+$D140*AQ111</f>
        <v>9.7859521291382225E-5</v>
      </c>
      <c r="BP140" s="82">
        <f t="shared" ref="BP140" si="6511">+$D140*AR111</f>
        <v>1.916069435145577E-5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3.5756747798914215</v>
      </c>
      <c r="DR140" s="82">
        <f t="shared" ref="DR140" si="6537">+$D140*CT111</f>
        <v>3.1287154324049937</v>
      </c>
      <c r="DS140" s="82">
        <f t="shared" ref="DS140" si="6538">+$D140*CU111</f>
        <v>2.7376260033543693</v>
      </c>
      <c r="DT140" s="82">
        <f t="shared" ref="DT140" si="6539">+$D140*CV111</f>
        <v>2.3954227529350733</v>
      </c>
      <c r="DU140" s="82">
        <f t="shared" ref="DU140" si="6540">+$D140*CW111</f>
        <v>2.0959949088181893</v>
      </c>
      <c r="DV140" s="82">
        <f t="shared" ref="DV140" si="6541">+$D140*CX111</f>
        <v>1.8339955452159156</v>
      </c>
      <c r="DW140" s="82">
        <f t="shared" ref="DW140" si="6542">+$D140*CY111</f>
        <v>1.6047461020639262</v>
      </c>
      <c r="DX140" s="82">
        <f t="shared" ref="DX140" si="6543">+$D140*CZ111</f>
        <v>1.4041528393059353</v>
      </c>
      <c r="DY140" s="82">
        <f t="shared" ref="DY140" si="6544">+$D140*DA111</f>
        <v>1.2286337343926934</v>
      </c>
      <c r="DZ140" s="82">
        <f t="shared" ref="DZ140" si="6545">+$D140*DB111</f>
        <v>1.0750545175936068</v>
      </c>
      <c r="EA140" s="82">
        <f t="shared" ref="EA140" si="6546">+$D140*DC111</f>
        <v>0.94067270289440585</v>
      </c>
      <c r="EB140" s="82">
        <f t="shared" ref="EB140" si="6547">+$D140*DD111</f>
        <v>0.82308861503260511</v>
      </c>
      <c r="EC140" s="82">
        <f t="shared" ref="EC140" si="6548">+$D140*DE111</f>
        <v>0.72020253815352953</v>
      </c>
      <c r="ED140" s="82">
        <f t="shared" ref="ED140" si="6549">+$D140*DF111</f>
        <v>0.63017722088433836</v>
      </c>
      <c r="EE140" s="82">
        <f t="shared" ref="EE140" si="6550">+$D140*DG111</f>
        <v>0.55140506827379598</v>
      </c>
      <c r="EF140" s="82">
        <f t="shared" ref="EF140" si="6551">+$D140*DH111</f>
        <v>0.48247943473957156</v>
      </c>
      <c r="EG140" s="82">
        <f t="shared" ref="EG140" si="6552">+$D140*DI111</f>
        <v>0.42216950539712511</v>
      </c>
      <c r="EH140" s="82">
        <f t="shared" ref="EH140" si="6553">+$D140*DJ111</f>
        <v>0.36939831722248445</v>
      </c>
      <c r="EI140" s="82">
        <f t="shared" ref="EI140" si="6554">+$D140*DK111</f>
        <v>0.32322352756967387</v>
      </c>
      <c r="EJ140" s="82">
        <f t="shared" ref="EJ140" si="6555">+$D140*DL111</f>
        <v>0.28282058662346471</v>
      </c>
      <c r="EK140" s="82">
        <f t="shared" ref="EK140" si="6556">+$D140*DM111</f>
        <v>0.24746801329553159</v>
      </c>
      <c r="EL140" s="82">
        <f t="shared" ref="EL140" si="6557">+$D140*DN111</f>
        <v>0.21653451163359014</v>
      </c>
      <c r="EM140" s="82">
        <f t="shared" ref="EM140" si="6558">+$D140*DO111</f>
        <v>0.18946769767939137</v>
      </c>
      <c r="EN140" s="82">
        <f t="shared" ref="EN140" si="6559">+$D140*DP111</f>
        <v>0.16578423546946744</v>
      </c>
      <c r="EO140" s="82">
        <f t="shared" ref="EO140" si="6560">+$D140*DQ111</f>
        <v>0.14506120603578401</v>
      </c>
      <c r="EP140" s="82">
        <f t="shared" ref="EP140" si="6561">+$D140*DR111</f>
        <v>0.126928555281311</v>
      </c>
      <c r="EQ140" s="82">
        <f t="shared" ref="EQ140" si="6562">+$D140*DS111</f>
        <v>0.11106248587114713</v>
      </c>
      <c r="ER140" s="82">
        <f t="shared" ref="ER140" si="6563">+$D140*DT111</f>
        <v>9.7179675137253743E-2</v>
      </c>
      <c r="ES140" s="82">
        <f t="shared" ref="ES140" si="6564">+$D140*DU111</f>
        <v>8.503221574509702E-2</v>
      </c>
      <c r="ET140" s="82">
        <f t="shared" ref="ET140" si="6565">+$D140*DV111</f>
        <v>7.4403188776959908E-2</v>
      </c>
      <c r="EU140" s="82">
        <f t="shared" ref="EU140" si="6566">+$D140*DW111</f>
        <v>6.5102790179839901E-2</v>
      </c>
      <c r="EV140" s="82">
        <f t="shared" ref="EV140" si="6567">+$D140*DX111</f>
        <v>5.6964941407359922E-2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3.3862410376891465</v>
      </c>
      <c r="AL141" s="82">
        <f>+$D141*M111</f>
        <v>3.3861337912303364</v>
      </c>
      <c r="AM141" s="82">
        <f t="shared" ref="AM141" si="6593">+$D141*N111</f>
        <v>3.3321965301249623</v>
      </c>
      <c r="AN141" s="82">
        <f t="shared" ref="AN141" si="6594">+$D141*O111</f>
        <v>3.2762451286017646</v>
      </c>
      <c r="AO141" s="82">
        <f t="shared" ref="AO141" si="6595">+$D141*P111</f>
        <v>3.2178467430332467</v>
      </c>
      <c r="AP141" s="82">
        <f t="shared" ref="AP141" si="6596">+$D141*Q111</f>
        <v>3.1562252937392286</v>
      </c>
      <c r="AQ141" s="82">
        <f t="shared" ref="AQ141" si="6597">+$D141*R111</f>
        <v>3.0900363630772949</v>
      </c>
      <c r="AR141" s="82">
        <f t="shared" ref="AR141" si="6598">+$D141*S111</f>
        <v>3.0170880678430998</v>
      </c>
      <c r="AS141" s="82">
        <f t="shared" ref="AS141" si="6599">+$D141*T111</f>
        <v>2.9340754620355485</v>
      </c>
      <c r="AT141" s="82">
        <f t="shared" ref="AT141" si="6600">+$D141*U111</f>
        <v>2.8364602348057533</v>
      </c>
      <c r="AU141" s="82">
        <f t="shared" ref="AU141" si="6601">+$D141*V111</f>
        <v>2.7186761733082991</v>
      </c>
      <c r="AV141" s="82">
        <f t="shared" ref="AV141" si="6602">+$D141*W111</f>
        <v>2.5748276490765325</v>
      </c>
      <c r="AW141" s="82">
        <f t="shared" ref="AW141" si="6603">+$D141*X111</f>
        <v>2.3999318569054076</v>
      </c>
      <c r="AX141" s="82">
        <f t="shared" ref="AX141" si="6604">+$D141*Y111</f>
        <v>2.1915354661395803</v>
      </c>
      <c r="AY141" s="82">
        <f t="shared" ref="AY141" si="6605">+$D141*Z111</f>
        <v>1.951282264288132</v>
      </c>
      <c r="AZ141" s="82">
        <f t="shared" ref="AZ141" si="6606">+$D141*AA111</f>
        <v>1.6858501649190758</v>
      </c>
      <c r="BA141" s="82">
        <f t="shared" ref="BA141" si="6607">+$D141*AB111</f>
        <v>1.4067423184643753</v>
      </c>
      <c r="BB141" s="82">
        <f t="shared" ref="BB141" si="6608">+$D141*AC111</f>
        <v>1.1287470125630488</v>
      </c>
      <c r="BC141" s="82">
        <f t="shared" ref="BC141" si="6609">+$D141*AD111</f>
        <v>0.86736836689630648</v>
      </c>
      <c r="BD141" s="82">
        <f t="shared" ref="BD141" si="6610">+$D141*AE111</f>
        <v>0.63595455018354674</v>
      </c>
      <c r="BE141" s="82">
        <f t="shared" ref="BE141" si="6611">+$D141*AF111</f>
        <v>0.44339524139813652</v>
      </c>
      <c r="BF141" s="82">
        <f t="shared" ref="BF141" si="6612">+$D141*AG111</f>
        <v>0.29304269002237732</v>
      </c>
      <c r="BG141" s="82">
        <f t="shared" ref="BG141" si="6613">+$D141*AH111</f>
        <v>0.18303774843469903</v>
      </c>
      <c r="BH141" s="82">
        <f t="shared" ref="BH141" si="6614">+$D141*AI111</f>
        <v>0.10772632692845983</v>
      </c>
      <c r="BI141" s="82">
        <f t="shared" ref="BI141" si="6615">+$D141*AJ111</f>
        <v>5.9553641374017523E-2</v>
      </c>
      <c r="BJ141" s="82">
        <f t="shared" ref="BJ141" si="6616">+$D141*AK111</f>
        <v>3.081497216630695E-2</v>
      </c>
      <c r="BK141" s="82">
        <f t="shared" ref="BK141" si="6617">+$D141*AL111</f>
        <v>1.4859747527197306E-2</v>
      </c>
      <c r="BL141" s="82">
        <f t="shared" ref="BL141" si="6618">+$D141*AM111</f>
        <v>6.640239017829023E-3</v>
      </c>
      <c r="BM141" s="82">
        <f t="shared" ref="BM141" si="6619">+$D141*AN111</f>
        <v>2.7270801484159746E-3</v>
      </c>
      <c r="BN141" s="82">
        <f t="shared" ref="BN141" si="6620">+$D141*AO111</f>
        <v>1.0157955803114795E-3</v>
      </c>
      <c r="BO141" s="82">
        <f t="shared" ref="BO141" si="6621">+$D141*AP111</f>
        <v>3.349621505687884E-4</v>
      </c>
      <c r="BP141" s="82">
        <f t="shared" ref="BP141" si="6622">+$D141*AQ111</f>
        <v>9.2675074587056207E-5</v>
      </c>
      <c r="BQ141" s="82">
        <f t="shared" ref="BQ141" si="6623">+$D141*AR111</f>
        <v>1.8145590278064488E-5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3.3862410376891465</v>
      </c>
      <c r="DS141" s="82">
        <f t="shared" ref="DS141" si="6648">+$D141*CT111</f>
        <v>2.9629609079780033</v>
      </c>
      <c r="DT141" s="82">
        <f t="shared" ref="DT141" si="6649">+$D141*CU111</f>
        <v>2.5925907944807527</v>
      </c>
      <c r="DU141" s="82">
        <f t="shared" ref="DU141" si="6650">+$D141*CV111</f>
        <v>2.2685169451706586</v>
      </c>
      <c r="DV141" s="82">
        <f t="shared" ref="DV141" si="6651">+$D141*CW111</f>
        <v>1.9849523270243263</v>
      </c>
      <c r="DW141" s="82">
        <f t="shared" ref="DW141" si="6652">+$D141*CX111</f>
        <v>1.7368332861462856</v>
      </c>
      <c r="DX141" s="82">
        <f t="shared" ref="DX141" si="6653">+$D141*CY111</f>
        <v>1.5197291253779999</v>
      </c>
      <c r="DY141" s="82">
        <f t="shared" ref="DY141" si="6654">+$D141*CZ111</f>
        <v>1.3297629847057499</v>
      </c>
      <c r="DZ141" s="82">
        <f t="shared" ref="DZ141" si="6655">+$D141*DA111</f>
        <v>1.1635426116175311</v>
      </c>
      <c r="EA141" s="82">
        <f t="shared" ref="EA141" si="6656">+$D141*DB111</f>
        <v>1.0180997851653397</v>
      </c>
      <c r="EB141" s="82">
        <f t="shared" ref="EB141" si="6657">+$D141*DC111</f>
        <v>0.89083731201967231</v>
      </c>
      <c r="EC141" s="82">
        <f t="shared" ref="EC141" si="6658">+$D141*DD111</f>
        <v>0.77948264801721323</v>
      </c>
      <c r="ED141" s="82">
        <f t="shared" ref="ED141" si="6659">+$D141*DE111</f>
        <v>0.6820473170150616</v>
      </c>
      <c r="EE141" s="82">
        <f t="shared" ref="EE141" si="6660">+$D141*DF111</f>
        <v>0.59679140238817885</v>
      </c>
      <c r="EF141" s="82">
        <f t="shared" ref="EF141" si="6661">+$D141*DG111</f>
        <v>0.52219247708965655</v>
      </c>
      <c r="EG141" s="82">
        <f t="shared" ref="EG141" si="6662">+$D141*DH111</f>
        <v>0.45691841745344947</v>
      </c>
      <c r="EH141" s="82">
        <f t="shared" ref="EH141" si="6663">+$D141*DI111</f>
        <v>0.39980361527176828</v>
      </c>
      <c r="EI141" s="82">
        <f t="shared" ref="EI141" si="6664">+$D141*DJ111</f>
        <v>0.34982816336279726</v>
      </c>
      <c r="EJ141" s="82">
        <f t="shared" ref="EJ141" si="6665">+$D141*DK111</f>
        <v>0.30609964294244757</v>
      </c>
      <c r="EK141" s="82">
        <f t="shared" ref="EK141" si="6666">+$D141*DL111</f>
        <v>0.26783718757464164</v>
      </c>
      <c r="EL141" s="82">
        <f t="shared" ref="EL141" si="6667">+$D141*DM111</f>
        <v>0.23435753912781143</v>
      </c>
      <c r="EM141" s="82">
        <f t="shared" ref="EM141" si="6668">+$D141*DN111</f>
        <v>0.20506284673683503</v>
      </c>
      <c r="EN141" s="82">
        <f t="shared" ref="EN141" si="6669">+$D141*DO111</f>
        <v>0.17942999089473063</v>
      </c>
      <c r="EO141" s="82">
        <f t="shared" ref="EO141" si="6670">+$D141*DP111</f>
        <v>0.15700124203288929</v>
      </c>
      <c r="EP141" s="82">
        <f t="shared" ref="EP141" si="6671">+$D141*DQ111</f>
        <v>0.13737608677877813</v>
      </c>
      <c r="EQ141" s="82">
        <f t="shared" ref="EQ141" si="6672">+$D141*DR111</f>
        <v>0.12020407593143087</v>
      </c>
      <c r="ER141" s="82">
        <f t="shared" ref="ER141" si="6673">+$D141*DS111</f>
        <v>0.10517856644000201</v>
      </c>
      <c r="ES141" s="82">
        <f t="shared" ref="ES141" si="6674">+$D141*DT111</f>
        <v>9.2031245635001757E-2</v>
      </c>
      <c r="ET141" s="82">
        <f t="shared" ref="ET141" si="6675">+$D141*DU111</f>
        <v>8.0527339930626538E-2</v>
      </c>
      <c r="EU141" s="82">
        <f t="shared" ref="EU141" si="6676">+$D141*DV111</f>
        <v>7.0461422439298232E-2</v>
      </c>
      <c r="EV141" s="82">
        <f t="shared" ref="EV141" si="6677">+$D141*DW111</f>
        <v>6.1653744634385943E-2</v>
      </c>
      <c r="EW141" s="82">
        <f t="shared" ref="EW141" si="6678">+$D141*DX111</f>
        <v>5.39470265550877E-2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5.2484346534834225</v>
      </c>
      <c r="AM142" s="82">
        <f>+$D142*M111</f>
        <v>5.2482684290402668</v>
      </c>
      <c r="AN142" s="82">
        <f t="shared" ref="AN142" si="6703">+$D142*N111</f>
        <v>5.1646694804867952</v>
      </c>
      <c r="AO142" s="82">
        <f t="shared" ref="AO142" si="6704">+$D142*O111</f>
        <v>5.0779487564163919</v>
      </c>
      <c r="AP142" s="82">
        <f t="shared" ref="AP142" si="6705">+$D142*P111</f>
        <v>4.9874353797506661</v>
      </c>
      <c r="AQ142" s="82">
        <f t="shared" ref="AQ142" si="6706">+$D142*Q111</f>
        <v>4.8919264817505095</v>
      </c>
      <c r="AR142" s="82">
        <f t="shared" ref="AR142" si="6707">+$D142*R111</f>
        <v>4.7893383099409297</v>
      </c>
      <c r="AS142" s="82">
        <f t="shared" ref="AS142" si="6708">+$D142*S111</f>
        <v>4.6762736000285585</v>
      </c>
      <c r="AT142" s="82">
        <f t="shared" ref="AT142" si="6709">+$D142*T111</f>
        <v>4.5476099189299344</v>
      </c>
      <c r="AU142" s="82">
        <f t="shared" ref="AU142" si="6710">+$D142*U111</f>
        <v>4.3963132050816665</v>
      </c>
      <c r="AV142" s="82">
        <f t="shared" ref="AV142" si="6711">+$D142*V111</f>
        <v>4.2137562213611215</v>
      </c>
      <c r="AW142" s="82">
        <f t="shared" ref="AW142" si="6712">+$D142*W111</f>
        <v>3.9908011596784272</v>
      </c>
      <c r="AX142" s="82">
        <f t="shared" ref="AX142" si="6713">+$D142*X111</f>
        <v>3.7197250235845289</v>
      </c>
      <c r="AY142" s="82">
        <f t="shared" ref="AY142" si="6714">+$D142*Y111</f>
        <v>3.3967253236864243</v>
      </c>
      <c r="AZ142" s="82">
        <f t="shared" ref="AZ142" si="6715">+$D142*Z111</f>
        <v>3.0243498146269765</v>
      </c>
      <c r="BA142" s="82">
        <f t="shared" ref="BA142" si="6716">+$D142*AA111</f>
        <v>2.6129487912000977</v>
      </c>
      <c r="BB142" s="82">
        <f t="shared" ref="BB142" si="6717">+$D142*AB111</f>
        <v>2.1803513248390942</v>
      </c>
      <c r="BC142" s="82">
        <f t="shared" ref="BC142" si="6718">+$D142*AC111</f>
        <v>1.7494782178278074</v>
      </c>
      <c r="BD142" s="82">
        <f t="shared" ref="BD142" si="6719">+$D142*AD111</f>
        <v>1.3443597616017662</v>
      </c>
      <c r="BE142" s="82">
        <f t="shared" ref="BE142" si="6720">+$D142*AE111</f>
        <v>0.98568467574344976</v>
      </c>
      <c r="BF142" s="82">
        <f t="shared" ref="BF142" si="6721">+$D142*AF111</f>
        <v>0.68723133534868452</v>
      </c>
      <c r="BG142" s="82">
        <f t="shared" ref="BG142" si="6722">+$D142*AG111</f>
        <v>0.45419549055876579</v>
      </c>
      <c r="BH142" s="82">
        <f t="shared" ref="BH142" si="6723">+$D142*AH111</f>
        <v>0.28369559375366687</v>
      </c>
      <c r="BI142" s="82">
        <f t="shared" ref="BI142" si="6724">+$D142*AI111</f>
        <v>0.16696820487700781</v>
      </c>
      <c r="BJ142" s="82">
        <f t="shared" ref="BJ142" si="6725">+$D142*AJ111</f>
        <v>9.2303941641974349E-2</v>
      </c>
      <c r="BK142" s="82">
        <f t="shared" ref="BK142" si="6726">+$D142*AK111</f>
        <v>4.7761032355257638E-2</v>
      </c>
      <c r="BL142" s="82">
        <f t="shared" ref="BL142" si="6727">+$D142*AL111</f>
        <v>2.303156006785019E-2</v>
      </c>
      <c r="BM142" s="82">
        <f t="shared" ref="BM142" si="6728">+$D142*AM111</f>
        <v>1.029190189968569E-2</v>
      </c>
      <c r="BN142" s="82">
        <f t="shared" ref="BN142" si="6729">+$D142*AN111</f>
        <v>4.2267817897395131E-3</v>
      </c>
      <c r="BO142" s="82">
        <f t="shared" ref="BO142" si="6730">+$D142*AO111</f>
        <v>1.5744114684169992E-3</v>
      </c>
      <c r="BP142" s="82">
        <f t="shared" ref="BP142" si="6731">+$D142*AP111</f>
        <v>5.1916769629910384E-4</v>
      </c>
      <c r="BQ142" s="82">
        <f t="shared" ref="BQ142" si="6732">+$D142*AQ111</f>
        <v>1.4363982586094854E-4</v>
      </c>
      <c r="BR142" s="82">
        <f t="shared" ref="BR142" si="6733">+$D142*AR111</f>
        <v>2.8124384461508057E-5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5.2484346534834225</v>
      </c>
      <c r="DT142" s="82">
        <f t="shared" ref="DT142" si="6757">+$D142*CT111</f>
        <v>4.5923803217979948</v>
      </c>
      <c r="DU142" s="82">
        <f t="shared" ref="DU142" si="6758">+$D142*CU111</f>
        <v>4.0183327815732452</v>
      </c>
      <c r="DV142" s="82">
        <f t="shared" ref="DV142" si="6759">+$D142*CV111</f>
        <v>3.5160411838765895</v>
      </c>
      <c r="DW142" s="82">
        <f t="shared" ref="DW142" si="6760">+$D142*CW111</f>
        <v>3.076536035892016</v>
      </c>
      <c r="DX142" s="82">
        <f t="shared" ref="DX142" si="6761">+$D142*CX111</f>
        <v>2.691969031405514</v>
      </c>
      <c r="DY142" s="82">
        <f t="shared" ref="DY142" si="6762">+$D142*CY111</f>
        <v>2.3554729024798249</v>
      </c>
      <c r="DZ142" s="82">
        <f t="shared" ref="DZ142" si="6763">+$D142*CZ111</f>
        <v>2.0610387896698468</v>
      </c>
      <c r="EA142" s="82">
        <f t="shared" ref="EA142" si="6764">+$D142*DA111</f>
        <v>1.8034089409611158</v>
      </c>
      <c r="EB142" s="82">
        <f t="shared" ref="EB142" si="6765">+$D142*DB111</f>
        <v>1.5779828233409763</v>
      </c>
      <c r="EC142" s="82">
        <f t="shared" ref="EC142" si="6766">+$D142*DC111</f>
        <v>1.3807349704233542</v>
      </c>
      <c r="ED142" s="82">
        <f t="shared" ref="ED142" si="6767">+$D142*DD111</f>
        <v>1.2081430991204349</v>
      </c>
      <c r="EE142" s="82">
        <f t="shared" ref="EE142" si="6768">+$D142*DE111</f>
        <v>1.0571252117303807</v>
      </c>
      <c r="EF142" s="82">
        <f t="shared" ref="EF142" si="6769">+$D142*DF111</f>
        <v>0.92498456026408304</v>
      </c>
      <c r="EG142" s="82">
        <f t="shared" ref="EG142" si="6770">+$D142*DG111</f>
        <v>0.80936149023107262</v>
      </c>
      <c r="EH142" s="82">
        <f t="shared" ref="EH142" si="6771">+$D142*DH111</f>
        <v>0.70819130395218854</v>
      </c>
      <c r="EI142" s="82">
        <f t="shared" ref="EI142" si="6772">+$D142*DI111</f>
        <v>0.61966739095816503</v>
      </c>
      <c r="EJ142" s="82">
        <f t="shared" ref="EJ142" si="6773">+$D142*DJ111</f>
        <v>0.54220896708839439</v>
      </c>
      <c r="EK142" s="82">
        <f t="shared" ref="EK142" si="6774">+$D142*DK111</f>
        <v>0.4744328462023451</v>
      </c>
      <c r="EL142" s="82">
        <f t="shared" ref="EL142" si="6775">+$D142*DL111</f>
        <v>0.415128740427052</v>
      </c>
      <c r="EM142" s="82">
        <f t="shared" ref="EM142" si="6776">+$D142*DM111</f>
        <v>0.36323764787367047</v>
      </c>
      <c r="EN142" s="82">
        <f t="shared" ref="EN142" si="6777">+$D142*DN111</f>
        <v>0.31783294188946165</v>
      </c>
      <c r="EO142" s="82">
        <f t="shared" ref="EO142" si="6778">+$D142*DO111</f>
        <v>0.27810382415327894</v>
      </c>
      <c r="EP142" s="82">
        <f t="shared" ref="EP142" si="6779">+$D142*DP111</f>
        <v>0.24334084613411905</v>
      </c>
      <c r="EQ142" s="82">
        <f t="shared" ref="EQ142" si="6780">+$D142*DQ111</f>
        <v>0.21292324036735419</v>
      </c>
      <c r="ER142" s="82">
        <f t="shared" ref="ER142" si="6781">+$D142*DR111</f>
        <v>0.18630783532143491</v>
      </c>
      <c r="ES142" s="82">
        <f t="shared" ref="ES142" si="6782">+$D142*DS111</f>
        <v>0.16301935590625555</v>
      </c>
      <c r="ET142" s="82">
        <f t="shared" ref="ET142" si="6783">+$D142*DT111</f>
        <v>0.1426419364179736</v>
      </c>
      <c r="EU142" s="82">
        <f t="shared" ref="EU142" si="6784">+$D142*DU111</f>
        <v>0.12481169436572691</v>
      </c>
      <c r="EV142" s="82">
        <f t="shared" ref="EV142" si="6785">+$D142*DV111</f>
        <v>0.10921023257001106</v>
      </c>
      <c r="EW142" s="82">
        <f t="shared" ref="EW142" si="6786">+$D142*DW111</f>
        <v>9.5558953498759661E-2</v>
      </c>
      <c r="EX142" s="82">
        <f t="shared" ref="EX142" si="6787">+$D142*DX111</f>
        <v>8.3614084311414705E-2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5.6178904062874997</v>
      </c>
      <c r="AN143" s="82">
        <f>+$D143*M111</f>
        <v>5.6177124807218499</v>
      </c>
      <c r="AO143" s="82">
        <f t="shared" ref="AO143" si="6811">+$D143*N111</f>
        <v>5.5282287084998671</v>
      </c>
      <c r="AP143" s="82">
        <f t="shared" ref="AP143" si="6812">+$D143*O111</f>
        <v>5.4354034080156417</v>
      </c>
      <c r="AQ143" s="82">
        <f t="shared" ref="AQ143" si="6813">+$D143*P111</f>
        <v>5.3385184767964677</v>
      </c>
      <c r="AR143" s="82">
        <f t="shared" ref="AR143" si="6814">+$D143*Q111</f>
        <v>5.2362863719470631</v>
      </c>
      <c r="AS143" s="82">
        <f t="shared" ref="AS143" si="6815">+$D143*R111</f>
        <v>5.1264766583355774</v>
      </c>
      <c r="AT143" s="82">
        <f t="shared" ref="AT143" si="6816">+$D143*S111</f>
        <v>5.0054529263005758</v>
      </c>
      <c r="AU143" s="82">
        <f t="shared" ref="AU143" si="6817">+$D143*T111</f>
        <v>4.8677321566989473</v>
      </c>
      <c r="AV143" s="82">
        <f t="shared" ref="AV143" si="6818">+$D143*U111</f>
        <v>4.7057851356634703</v>
      </c>
      <c r="AW143" s="82">
        <f t="shared" ref="AW143" si="6819">+$D143*V111</f>
        <v>4.5103773245433016</v>
      </c>
      <c r="AX143" s="82">
        <f t="shared" ref="AX143" si="6820">+$D143*W111</f>
        <v>4.2717276728363629</v>
      </c>
      <c r="AY143" s="82">
        <f t="shared" ref="AY143" si="6821">+$D143*X111</f>
        <v>3.9815695352429659</v>
      </c>
      <c r="AZ143" s="82">
        <f t="shared" ref="AZ143" si="6822">+$D143*Y111</f>
        <v>3.6358327517837385</v>
      </c>
      <c r="BA143" s="82">
        <f t="shared" ref="BA143" si="6823">+$D143*Z111</f>
        <v>3.2372444225010173</v>
      </c>
      <c r="BB143" s="82">
        <f t="shared" ref="BB143" si="6824">+$D143*AA111</f>
        <v>2.7968834357994381</v>
      </c>
      <c r="BC143" s="82">
        <f t="shared" ref="BC143" si="6825">+$D143*AB111</f>
        <v>2.3338339140833275</v>
      </c>
      <c r="BD143" s="82">
        <f t="shared" ref="BD143" si="6826">+$D143*AC111</f>
        <v>1.8726301354291666</v>
      </c>
      <c r="BE143" s="82">
        <f t="shared" ref="BE143" si="6827">+$D143*AD111</f>
        <v>1.4389939679041042</v>
      </c>
      <c r="BF143" s="82">
        <f t="shared" ref="BF143" si="6828">+$D143*AE111</f>
        <v>1.055070482740692</v>
      </c>
      <c r="BG143" s="82">
        <f t="shared" ref="BG143" si="6829">+$D143*AF111</f>
        <v>0.73560796326064359</v>
      </c>
      <c r="BH143" s="82">
        <f t="shared" ref="BH143" si="6830">+$D143*AG111</f>
        <v>0.48616790671016674</v>
      </c>
      <c r="BI143" s="82">
        <f t="shared" ref="BI143" si="6831">+$D143*AH111</f>
        <v>0.3036659232094972</v>
      </c>
      <c r="BJ143" s="82">
        <f t="shared" ref="BJ143" si="6832">+$D143*AI111</f>
        <v>0.1787216833710647</v>
      </c>
      <c r="BK143" s="82">
        <f t="shared" ref="BK143" si="6833">+$D143*AJ111</f>
        <v>9.8801540354284761E-2</v>
      </c>
      <c r="BL143" s="82">
        <f t="shared" ref="BL143" si="6834">+$D143*AK111</f>
        <v>5.1123099205380294E-2</v>
      </c>
      <c r="BM143" s="82">
        <f t="shared" ref="BM143" si="6835">+$D143*AL111</f>
        <v>2.4652832489994635E-2</v>
      </c>
      <c r="BN143" s="82">
        <f t="shared" ref="BN143" si="6836">+$D143*AM111</f>
        <v>1.101638502945285E-2</v>
      </c>
      <c r="BO143" s="82">
        <f t="shared" ref="BO143" si="6837">+$D143*AN111</f>
        <v>4.5243198084381599E-3</v>
      </c>
      <c r="BP143" s="82">
        <f t="shared" ref="BP143" si="6838">+$D143*AO111</f>
        <v>1.6852398225246973E-3</v>
      </c>
      <c r="BQ143" s="82">
        <f t="shared" ref="BQ143" si="6839">+$D143*AP111</f>
        <v>5.5571373425738124E-4</v>
      </c>
      <c r="BR143" s="82">
        <f t="shared" ref="BR143" si="6840">+$D143*AQ111</f>
        <v>1.5375113780438321E-4</v>
      </c>
      <c r="BS143" s="82">
        <f t="shared" ref="BS143" si="6841">+$D143*AR111</f>
        <v>3.0104158683614709E-5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5.6178904062874997</v>
      </c>
      <c r="DU143" s="82">
        <f t="shared" ref="DU143" si="6864">+$D143*CT111</f>
        <v>4.9156541055015621</v>
      </c>
      <c r="DV143" s="82">
        <f t="shared" ref="DV143" si="6865">+$D143*CU111</f>
        <v>4.3011973423138672</v>
      </c>
      <c r="DW143" s="82">
        <f t="shared" ref="DW143" si="6866">+$D143*CV111</f>
        <v>3.7635476745246335</v>
      </c>
      <c r="DX143" s="82">
        <f t="shared" ref="DX143" si="6867">+$D143*CW111</f>
        <v>3.2931042152090542</v>
      </c>
      <c r="DY143" s="82">
        <f t="shared" ref="DY143" si="6868">+$D143*CX111</f>
        <v>2.8814661883079227</v>
      </c>
      <c r="DZ143" s="82">
        <f t="shared" ref="DZ143" si="6869">+$D143*CY111</f>
        <v>2.5212829147694324</v>
      </c>
      <c r="EA143" s="82">
        <f t="shared" ref="EA143" si="6870">+$D143*CZ111</f>
        <v>2.2061225504232533</v>
      </c>
      <c r="EB143" s="82">
        <f t="shared" ref="EB143" si="6871">+$D143*DA111</f>
        <v>1.9303572316203466</v>
      </c>
      <c r="EC143" s="82">
        <f t="shared" ref="EC143" si="6872">+$D143*DB111</f>
        <v>1.6890625776678032</v>
      </c>
      <c r="ED143" s="82">
        <f t="shared" ref="ED143" si="6873">+$D143*DC111</f>
        <v>1.4779297554593278</v>
      </c>
      <c r="EE143" s="82">
        <f t="shared" ref="EE143" si="6874">+$D143*DD111</f>
        <v>1.293188536026912</v>
      </c>
      <c r="EF143" s="82">
        <f t="shared" ref="EF143" si="6875">+$D143*DE111</f>
        <v>1.1315399690235479</v>
      </c>
      <c r="EG143" s="82">
        <f t="shared" ref="EG143" si="6876">+$D143*DF111</f>
        <v>0.99009747289560435</v>
      </c>
      <c r="EH143" s="82">
        <f t="shared" ref="EH143" si="6877">+$D143*DG111</f>
        <v>0.86633528878365385</v>
      </c>
      <c r="EI143" s="82">
        <f t="shared" ref="EI143" si="6878">+$D143*DH111</f>
        <v>0.75804337768569707</v>
      </c>
      <c r="EJ143" s="82">
        <f t="shared" ref="EJ143" si="6879">+$D143*DI111</f>
        <v>0.66328795547498498</v>
      </c>
      <c r="EK143" s="82">
        <f t="shared" ref="EK143" si="6880">+$D143*DJ111</f>
        <v>0.58037696104061187</v>
      </c>
      <c r="EL143" s="82">
        <f t="shared" ref="EL143" si="6881">+$D143*DK111</f>
        <v>0.5078298409105354</v>
      </c>
      <c r="EM143" s="82">
        <f t="shared" ref="EM143" si="6882">+$D143*DL111</f>
        <v>0.44435111079671852</v>
      </c>
      <c r="EN143" s="82">
        <f t="shared" ref="EN143" si="6883">+$D143*DM111</f>
        <v>0.38880722194712863</v>
      </c>
      <c r="EO143" s="82">
        <f t="shared" ref="EO143" si="6884">+$D143*DN111</f>
        <v>0.34020631920373756</v>
      </c>
      <c r="EP143" s="82">
        <f t="shared" ref="EP143" si="6885">+$D143*DO111</f>
        <v>0.29768052930327038</v>
      </c>
      <c r="EQ143" s="82">
        <f t="shared" ref="EQ143" si="6886">+$D143*DP111</f>
        <v>0.26047046314036154</v>
      </c>
      <c r="ER143" s="82">
        <f t="shared" ref="ER143" si="6887">+$D143*DQ111</f>
        <v>0.22791165524781637</v>
      </c>
      <c r="ES143" s="82">
        <f t="shared" ref="ES143" si="6888">+$D143*DR111</f>
        <v>0.19942269834183932</v>
      </c>
      <c r="ET143" s="82">
        <f t="shared" ref="ET143" si="6889">+$D143*DS111</f>
        <v>0.17449486104910941</v>
      </c>
      <c r="EU143" s="82">
        <f t="shared" ref="EU143" si="6890">+$D143*DT111</f>
        <v>0.15268300341797073</v>
      </c>
      <c r="EV143" s="82">
        <f t="shared" ref="EV143" si="6891">+$D143*DU111</f>
        <v>0.13359762799072439</v>
      </c>
      <c r="EW143" s="82">
        <f t="shared" ref="EW143" si="6892">+$D143*DV111</f>
        <v>0.11689792449188385</v>
      </c>
      <c r="EX143" s="82">
        <f t="shared" ref="EX143" si="6893">+$D143*DW111</f>
        <v>0.10228568393039836</v>
      </c>
      <c r="EY143" s="82">
        <f t="shared" ref="EY143" si="6894">+$D143*DX111</f>
        <v>8.9499973439098574E-2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5.9963859036959128</v>
      </c>
      <c r="AO144" s="82">
        <f>+$D144*M111</f>
        <v>5.9961959907078324</v>
      </c>
      <c r="AP144" s="82">
        <f t="shared" ref="AP144" si="6917">+$D144*N111</f>
        <v>5.9006834065248261</v>
      </c>
      <c r="AQ144" s="82">
        <f t="shared" ref="AQ144" si="6918">+$D144*O111</f>
        <v>5.8016041644828338</v>
      </c>
      <c r="AR144" s="82">
        <f t="shared" ref="AR144" si="6919">+$D144*P111</f>
        <v>5.6981917812165106</v>
      </c>
      <c r="AS144" s="82">
        <f t="shared" ref="AS144" si="6920">+$D144*Q111</f>
        <v>5.5890719678897778</v>
      </c>
      <c r="AT144" s="82">
        <f t="shared" ref="AT144" si="6921">+$D144*R111</f>
        <v>5.4718640177218907</v>
      </c>
      <c r="AU144" s="82">
        <f t="shared" ref="AU144" si="6922">+$D144*S111</f>
        <v>5.3426865243384052</v>
      </c>
      <c r="AV144" s="82">
        <f t="shared" ref="AV144" si="6923">+$D144*T111</f>
        <v>5.1956870598132339</v>
      </c>
      <c r="AW144" s="82">
        <f t="shared" ref="AW144" si="6924">+$D144*U111</f>
        <v>5.0228291427211103</v>
      </c>
      <c r="AX144" s="82">
        <f t="shared" ref="AX144" si="6925">+$D144*V111</f>
        <v>4.8142560735915216</v>
      </c>
      <c r="AY144" s="82">
        <f t="shared" ref="AY144" si="6926">+$D144*W111</f>
        <v>4.5595278208267791</v>
      </c>
      <c r="AZ144" s="82">
        <f t="shared" ref="AZ144" si="6927">+$D144*X111</f>
        <v>4.2498207884217996</v>
      </c>
      <c r="BA144" s="82">
        <f t="shared" ref="BA144" si="6928">+$D144*Y111</f>
        <v>3.8807905965184837</v>
      </c>
      <c r="BB144" s="82">
        <f t="shared" ref="BB144" si="6929">+$D144*Z111</f>
        <v>3.4553480787339348</v>
      </c>
      <c r="BC144" s="82">
        <f t="shared" ref="BC144" si="6930">+$D144*AA111</f>
        <v>2.9853185441172285</v>
      </c>
      <c r="BD144" s="82">
        <f t="shared" ref="BD144" si="6931">+$D144*AB111</f>
        <v>2.4910718742953954</v>
      </c>
      <c r="BE144" s="82">
        <f t="shared" ref="BE144" si="6932">+$D144*AC111</f>
        <v>1.9987953012319708</v>
      </c>
      <c r="BF144" s="82">
        <f t="shared" ref="BF144" si="6933">+$D144*AD111</f>
        <v>1.5359436586705881</v>
      </c>
      <c r="BG144" s="82">
        <f t="shared" ref="BG144" si="6934">+$D144*AE111</f>
        <v>1.1261540031167634</v>
      </c>
      <c r="BH144" s="82">
        <f t="shared" ref="BH144" si="6935">+$D144*AF111</f>
        <v>0.78516825757331243</v>
      </c>
      <c r="BI144" s="82">
        <f t="shared" ref="BI144" si="6936">+$D144*AG111</f>
        <v>0.51892261539375484</v>
      </c>
      <c r="BJ144" s="82">
        <f t="shared" ref="BJ144" si="6937">+$D144*AH111</f>
        <v>0.32412488134839718</v>
      </c>
      <c r="BK144" s="82">
        <f t="shared" ref="BK144" si="6938">+$D144*AI111</f>
        <v>0.19076274283521727</v>
      </c>
      <c r="BL144" s="82">
        <f t="shared" ref="BL144" si="6939">+$D144*AJ111</f>
        <v>0.10545812057508423</v>
      </c>
      <c r="BM144" s="82">
        <f t="shared" ref="BM144" si="6940">+$D144*AK111</f>
        <v>5.4567428208513541E-2</v>
      </c>
      <c r="BN144" s="82">
        <f t="shared" ref="BN144" si="6941">+$D144*AL111</f>
        <v>2.6313773772399084E-2</v>
      </c>
      <c r="BO144" s="82">
        <f t="shared" ref="BO144" si="6942">+$D144*AM111</f>
        <v>1.17585946187853E-2</v>
      </c>
      <c r="BP144" s="82">
        <f t="shared" ref="BP144" si="6943">+$D144*AN111</f>
        <v>4.8291379078466128E-3</v>
      </c>
      <c r="BQ144" s="82">
        <f t="shared" ref="BQ144" si="6944">+$D144*AO111</f>
        <v>1.7987798951763583E-3</v>
      </c>
      <c r="BR144" s="82">
        <f t="shared" ref="BR144" si="6945">+$D144*AP111</f>
        <v>5.9315397090369047E-4</v>
      </c>
      <c r="BS144" s="82">
        <f t="shared" ref="BS144" si="6946">+$D144*AQ111</f>
        <v>1.6410985062570294E-4</v>
      </c>
      <c r="BT144" s="82">
        <f t="shared" ref="BT144" si="6947">+$D144*AR111</f>
        <v>3.2132373492195549E-5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5.9963859036959128</v>
      </c>
      <c r="DV144" s="82">
        <f t="shared" ref="DV144" si="6969">+$D144*CT111</f>
        <v>5.2468376657339242</v>
      </c>
      <c r="DW144" s="82">
        <f t="shared" ref="DW144" si="6970">+$D144*CU111</f>
        <v>4.5909829575171832</v>
      </c>
      <c r="DX144" s="82">
        <f t="shared" ref="DX144" si="6971">+$D144*CV111</f>
        <v>4.0171100878275352</v>
      </c>
      <c r="DY144" s="82">
        <f t="shared" ref="DY144" si="6972">+$D144*CW111</f>
        <v>3.5149713268490936</v>
      </c>
      <c r="DZ144" s="82">
        <f t="shared" ref="DZ144" si="6973">+$D144*CX111</f>
        <v>3.0755999109929566</v>
      </c>
      <c r="EA144" s="82">
        <f t="shared" ref="EA144" si="6974">+$D144*CY111</f>
        <v>2.6911499221188371</v>
      </c>
      <c r="EB144" s="82">
        <f t="shared" ref="EB144" si="6975">+$D144*CZ111</f>
        <v>2.3547561818539826</v>
      </c>
      <c r="EC144" s="82">
        <f t="shared" ref="EC144" si="6976">+$D144*DA111</f>
        <v>2.0604116591222348</v>
      </c>
      <c r="ED144" s="82">
        <f t="shared" ref="ED144" si="6977">+$D144*DB111</f>
        <v>1.8028602017319553</v>
      </c>
      <c r="EE144" s="82">
        <f t="shared" ref="EE144" si="6978">+$D144*DC111</f>
        <v>1.5775026765154609</v>
      </c>
      <c r="EF144" s="82">
        <f t="shared" ref="EF144" si="6979">+$D144*DD111</f>
        <v>1.3803148419510283</v>
      </c>
      <c r="EG144" s="82">
        <f t="shared" ref="EG144" si="6980">+$D144*DE111</f>
        <v>1.2077754867071497</v>
      </c>
      <c r="EH144" s="82">
        <f t="shared" ref="EH144" si="6981">+$D144*DF111</f>
        <v>1.0568035508687561</v>
      </c>
      <c r="EI144" s="82">
        <f t="shared" ref="EI144" si="6982">+$D144*DG111</f>
        <v>0.92470310701016156</v>
      </c>
      <c r="EJ144" s="82">
        <f t="shared" ref="EJ144" si="6983">+$D144*DH111</f>
        <v>0.80911521863389135</v>
      </c>
      <c r="EK144" s="82">
        <f t="shared" ref="EK144" si="6984">+$D144*DI111</f>
        <v>0.70797581630465489</v>
      </c>
      <c r="EL144" s="82">
        <f t="shared" ref="EL144" si="6985">+$D144*DJ111</f>
        <v>0.6194788392665731</v>
      </c>
      <c r="EM144" s="82">
        <f t="shared" ref="EM144" si="6986">+$D144*DK111</f>
        <v>0.54204398435825141</v>
      </c>
      <c r="EN144" s="82">
        <f t="shared" ref="EN144" si="6987">+$D144*DL111</f>
        <v>0.47428848631347004</v>
      </c>
      <c r="EO144" s="82">
        <f t="shared" ref="EO144" si="6988">+$D144*DM111</f>
        <v>0.41500242552428623</v>
      </c>
      <c r="EP144" s="82">
        <f t="shared" ref="EP144" si="6989">+$D144*DN111</f>
        <v>0.3631271223337505</v>
      </c>
      <c r="EQ144" s="82">
        <f t="shared" ref="EQ144" si="6990">+$D144*DO111</f>
        <v>0.31773623204203166</v>
      </c>
      <c r="ER144" s="82">
        <f t="shared" ref="ER144" si="6991">+$D144*DP111</f>
        <v>0.27801920303677768</v>
      </c>
      <c r="ES144" s="82">
        <f t="shared" ref="ES144" si="6992">+$D144*DQ111</f>
        <v>0.24326680265718048</v>
      </c>
      <c r="ET144" s="82">
        <f t="shared" ref="ET144" si="6993">+$D144*DR111</f>
        <v>0.21285845232503292</v>
      </c>
      <c r="EU144" s="82">
        <f t="shared" ref="EU144" si="6994">+$D144*DS111</f>
        <v>0.18625114578440383</v>
      </c>
      <c r="EV144" s="82">
        <f t="shared" ref="EV144" si="6995">+$D144*DT111</f>
        <v>0.16296975256135335</v>
      </c>
      <c r="EW144" s="82">
        <f t="shared" ref="EW144" si="6996">+$D144*DU111</f>
        <v>0.14259853349118418</v>
      </c>
      <c r="EX144" s="82">
        <f t="shared" ref="EX144" si="6997">+$D144*DV111</f>
        <v>0.12477371680478616</v>
      </c>
      <c r="EY144" s="82">
        <f t="shared" ref="EY144" si="6998">+$D144*DW111</f>
        <v>0.10917700220418787</v>
      </c>
      <c r="EZ144" s="82">
        <f t="shared" ref="EZ144" si="6999">+$D144*DX111</f>
        <v>9.5529876928664395E-2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5.6724622394411153</v>
      </c>
      <c r="AP145" s="82">
        <f>+$D145*M111</f>
        <v>5.672282585517741</v>
      </c>
      <c r="AQ145" s="82">
        <f t="shared" ref="AQ145" si="7021">+$D145*N111</f>
        <v>5.5819295735750636</v>
      </c>
      <c r="AR145" s="82">
        <f t="shared" ref="AR145" si="7022">+$D145*O111</f>
        <v>5.4882025739753137</v>
      </c>
      <c r="AS145" s="82">
        <f t="shared" ref="AS145" si="7023">+$D145*P111</f>
        <v>5.3903765086436488</v>
      </c>
      <c r="AT145" s="82">
        <f t="shared" ref="AT145" si="7024">+$D145*Q111</f>
        <v>5.287151327574291</v>
      </c>
      <c r="AU145" s="82">
        <f t="shared" ref="AU145" si="7025">+$D145*R111</f>
        <v>5.1762749293291668</v>
      </c>
      <c r="AV145" s="82">
        <f t="shared" ref="AV145" si="7026">+$D145*S111</f>
        <v>5.0540755803926958</v>
      </c>
      <c r="AW145" s="82">
        <f t="shared" ref="AW145" si="7027">+$D145*T111</f>
        <v>4.9150169999195557</v>
      </c>
      <c r="AX145" s="82">
        <f t="shared" ref="AX145" si="7028">+$D145*U111</f>
        <v>4.751496835733799</v>
      </c>
      <c r="AY145" s="82">
        <f t="shared" ref="AY145" si="7029">+$D145*V111</f>
        <v>4.5541908454584394</v>
      </c>
      <c r="AZ145" s="82">
        <f t="shared" ref="AZ145" si="7030">+$D145*W111</f>
        <v>4.313222966083595</v>
      </c>
      <c r="BA145" s="82">
        <f t="shared" ref="BA145" si="7031">+$D145*X111</f>
        <v>4.0202462506384133</v>
      </c>
      <c r="BB145" s="82">
        <f t="shared" ref="BB145" si="7032">+$D145*Y111</f>
        <v>3.6711510018661415</v>
      </c>
      <c r="BC145" s="82">
        <f t="shared" ref="BC145" si="7033">+$D145*Z111</f>
        <v>3.2686908106869597</v>
      </c>
      <c r="BD145" s="82">
        <f t="shared" ref="BD145" si="7034">+$D145*AA111</f>
        <v>2.8240521851288545</v>
      </c>
      <c r="BE145" s="82">
        <f t="shared" ref="BE145" si="7035">+$D145*AB111</f>
        <v>2.3565046295577807</v>
      </c>
      <c r="BF145" s="82">
        <f t="shared" ref="BF145" si="7036">+$D145*AC111</f>
        <v>1.8908207464803717</v>
      </c>
      <c r="BG145" s="82">
        <f t="shared" ref="BG145" si="7037">+$D145*AD111</f>
        <v>1.4529722645682102</v>
      </c>
      <c r="BH145" s="82">
        <f t="shared" ref="BH145" si="7038">+$D145*AE111</f>
        <v>1.0653193708793767</v>
      </c>
      <c r="BI145" s="82">
        <f t="shared" ref="BI145" si="7039">+$D145*AF111</f>
        <v>0.7427536126297738</v>
      </c>
      <c r="BJ145" s="82">
        <f t="shared" ref="BJ145" si="7040">+$D145*AG111</f>
        <v>0.49089051109916237</v>
      </c>
      <c r="BK145" s="82">
        <f t="shared" ref="BK145" si="7041">+$D145*AH111</f>
        <v>0.30661571483898153</v>
      </c>
      <c r="BL145" s="82">
        <f t="shared" ref="BL145" si="7042">+$D145*AI111</f>
        <v>0.18045777453349524</v>
      </c>
      <c r="BM145" s="82">
        <f t="shared" ref="BM145" si="7043">+$D145*AJ111</f>
        <v>9.9761292287056505E-2</v>
      </c>
      <c r="BN145" s="82">
        <f t="shared" ref="BN145" si="7044">+$D145*AK111</f>
        <v>5.1619705767339805E-2</v>
      </c>
      <c r="BO145" s="82">
        <f t="shared" ref="BO145" si="7045">+$D145*AL111</f>
        <v>2.4892308550243571E-2</v>
      </c>
      <c r="BP145" s="82">
        <f t="shared" ref="BP145" si="7046">+$D145*AM111</f>
        <v>1.1123397498957497E-2</v>
      </c>
      <c r="BQ145" s="82">
        <f t="shared" ref="BQ145" si="7047">+$D145*AN111</f>
        <v>4.5682687657626663E-3</v>
      </c>
      <c r="BR145" s="82">
        <f t="shared" ref="BR145" si="7048">+$D145*AO111</f>
        <v>1.7016101358928112E-3</v>
      </c>
      <c r="BS145" s="82">
        <f t="shared" ref="BS145" si="7049">+$D145*AP111</f>
        <v>5.611119024297481E-4</v>
      </c>
      <c r="BT145" s="82">
        <f t="shared" ref="BT145" si="7050">+$D145*AQ111</f>
        <v>1.5524466666177222E-4</v>
      </c>
      <c r="BU145" s="82">
        <f t="shared" ref="BU145" si="7051">+$D145*AR111</f>
        <v>3.039658858275862E-5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5.6724622394411153</v>
      </c>
      <c r="DW145" s="82">
        <f t="shared" ref="DW145" si="7072">+$D145*CT111</f>
        <v>4.9634044595109756</v>
      </c>
      <c r="DX145" s="82">
        <f t="shared" ref="DX145" si="7073">+$D145*CU111</f>
        <v>4.3429789020721037</v>
      </c>
      <c r="DY145" s="82">
        <f t="shared" ref="DY145" si="7074">+$D145*CV111</f>
        <v>3.8001065393130911</v>
      </c>
      <c r="DZ145" s="82">
        <f t="shared" ref="DZ145" si="7075">+$D145*CW111</f>
        <v>3.3250932218989546</v>
      </c>
      <c r="EA145" s="82">
        <f t="shared" ref="EA145" si="7076">+$D145*CX111</f>
        <v>2.909456569161585</v>
      </c>
      <c r="EB145" s="82">
        <f t="shared" ref="EB145" si="7077">+$D145*CY111</f>
        <v>2.545774498016387</v>
      </c>
      <c r="EC145" s="82">
        <f t="shared" ref="EC145" si="7078">+$D145*CZ111</f>
        <v>2.2275526857643388</v>
      </c>
      <c r="ED145" s="82">
        <f t="shared" ref="ED145" si="7079">+$D145*DA111</f>
        <v>1.9491086000437963</v>
      </c>
      <c r="EE145" s="82">
        <f t="shared" ref="EE145" si="7080">+$D145*DB111</f>
        <v>1.7054700250383219</v>
      </c>
      <c r="EF145" s="82">
        <f t="shared" ref="EF145" si="7081">+$D145*DC111</f>
        <v>1.4922862719085315</v>
      </c>
      <c r="EG145" s="82">
        <f t="shared" ref="EG145" si="7082">+$D145*DD111</f>
        <v>1.3057504879199651</v>
      </c>
      <c r="EH145" s="82">
        <f t="shared" ref="EH145" si="7083">+$D145*DE111</f>
        <v>1.1425316769299696</v>
      </c>
      <c r="EI145" s="82">
        <f t="shared" ref="EI145" si="7084">+$D145*DF111</f>
        <v>0.99971521731372326</v>
      </c>
      <c r="EJ145" s="82">
        <f t="shared" ref="EJ145" si="7085">+$D145*DG111</f>
        <v>0.87475081514950792</v>
      </c>
      <c r="EK145" s="82">
        <f t="shared" ref="EK145" si="7086">+$D145*DH111</f>
        <v>0.76540696325581936</v>
      </c>
      <c r="EL145" s="82">
        <f t="shared" ref="EL145" si="7087">+$D145*DI111</f>
        <v>0.66973109284884202</v>
      </c>
      <c r="EM145" s="82">
        <f t="shared" ref="EM145" si="7088">+$D145*DJ111</f>
        <v>0.58601470624273677</v>
      </c>
      <c r="EN145" s="82">
        <f t="shared" ref="EN145" si="7089">+$D145*DK111</f>
        <v>0.51276286796239468</v>
      </c>
      <c r="EO145" s="82">
        <f t="shared" ref="EO145" si="7090">+$D145*DL111</f>
        <v>0.44866750946709533</v>
      </c>
      <c r="EP145" s="82">
        <f t="shared" ref="EP145" si="7091">+$D145*DM111</f>
        <v>0.39258407078370838</v>
      </c>
      <c r="EQ145" s="82">
        <f t="shared" ref="EQ145" si="7092">+$D145*DN111</f>
        <v>0.34351106193574488</v>
      </c>
      <c r="ER145" s="82">
        <f t="shared" ref="ER145" si="7093">+$D145*DO111</f>
        <v>0.30057217919377677</v>
      </c>
      <c r="ES145" s="82">
        <f t="shared" ref="ES145" si="7094">+$D145*DP111</f>
        <v>0.26300065679455464</v>
      </c>
      <c r="ET145" s="82">
        <f t="shared" ref="ET145" si="7095">+$D145*DQ111</f>
        <v>0.23012557469523531</v>
      </c>
      <c r="EU145" s="82">
        <f t="shared" ref="EU145" si="7096">+$D145*DR111</f>
        <v>0.2013598778583309</v>
      </c>
      <c r="EV145" s="82">
        <f t="shared" ref="EV145" si="7097">+$D145*DS111</f>
        <v>0.17618989312603953</v>
      </c>
      <c r="EW145" s="82">
        <f t="shared" ref="EW145" si="7098">+$D145*DT111</f>
        <v>0.15416615648528459</v>
      </c>
      <c r="EX145" s="82">
        <f t="shared" ref="EX145" si="7099">+$D145*DU111</f>
        <v>0.13489538692462402</v>
      </c>
      <c r="EY145" s="82">
        <f t="shared" ref="EY145" si="7100">+$D145*DV111</f>
        <v>0.11803346355904602</v>
      </c>
      <c r="EZ145" s="82">
        <f t="shared" ref="EZ145" si="7101">+$D145*DW111</f>
        <v>0.10327928061416526</v>
      </c>
      <c r="FA145" s="82">
        <f t="shared" ref="FA145" si="7102">+$D145*DX111</f>
        <v>9.0369370537394605E-2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7.3405290174891098</v>
      </c>
      <c r="AQ146" s="82">
        <f>+$D146*M111</f>
        <v>7.3402965338194139</v>
      </c>
      <c r="AR146" s="82">
        <f t="shared" ref="AR146" si="7123">+$D146*N111</f>
        <v>7.2233739562884063</v>
      </c>
      <c r="AS146" s="82">
        <f t="shared" ref="AS146" si="7124">+$D146*O111</f>
        <v>7.1020852228878759</v>
      </c>
      <c r="AT146" s="82">
        <f t="shared" ref="AT146" si="7125">+$D146*P111</f>
        <v>6.975492036204165</v>
      </c>
      <c r="AU146" s="82">
        <f t="shared" ref="AU146" si="7126">+$D146*Q111</f>
        <v>6.8419120483627927</v>
      </c>
      <c r="AV146" s="82">
        <f t="shared" ref="AV146" si="7127">+$D146*R111</f>
        <v>6.6984308960311019</v>
      </c>
      <c r="AW146" s="82">
        <f t="shared" ref="AW146" si="7128">+$D146*S111</f>
        <v>6.5402971211512142</v>
      </c>
      <c r="AX146" s="82">
        <f t="shared" ref="AX146" si="7129">+$D146*T111</f>
        <v>6.3603464221414487</v>
      </c>
      <c r="AY146" s="82">
        <f t="shared" ref="AY146" si="7130">+$D146*U111</f>
        <v>6.148740868947252</v>
      </c>
      <c r="AZ146" s="82">
        <f t="shared" ref="AZ146" si="7131">+$D146*V111</f>
        <v>5.8934142954408939</v>
      </c>
      <c r="BA146" s="82">
        <f t="shared" ref="BA146" si="7132">+$D146*W111</f>
        <v>5.5815864442945218</v>
      </c>
      <c r="BB146" s="82">
        <f t="shared" ref="BB146" si="7133">+$D146*X111</f>
        <v>5.20245583215564</v>
      </c>
      <c r="BC146" s="82">
        <f t="shared" ref="BC146" si="7134">+$D146*Y111</f>
        <v>4.7507042478678052</v>
      </c>
      <c r="BD146" s="82">
        <f t="shared" ref="BD146" si="7135">+$D146*Z111</f>
        <v>4.2298950142348861</v>
      </c>
      <c r="BE146" s="82">
        <f t="shared" ref="BE146" si="7136">+$D146*AA111</f>
        <v>3.6545041882701597</v>
      </c>
      <c r="BF146" s="82">
        <f t="shared" ref="BF146" si="7137">+$D146*AB111</f>
        <v>3.0494677413349542</v>
      </c>
      <c r="BG146" s="82">
        <f t="shared" ref="BG146" si="7138">+$D146*AC111</f>
        <v>2.4468430058297033</v>
      </c>
      <c r="BH146" s="82">
        <f t="shared" ref="BH146" si="7139">+$D146*AD111</f>
        <v>1.8802390601229719</v>
      </c>
      <c r="BI146" s="82">
        <f t="shared" ref="BI146" si="7140">+$D146*AE111</f>
        <v>1.3785914166973423</v>
      </c>
      <c r="BJ146" s="82">
        <f t="shared" ref="BJ146" si="7141">+$D146*AF111</f>
        <v>0.961170690294609</v>
      </c>
      <c r="BK146" s="82">
        <f t="shared" ref="BK146" si="7142">+$D146*AG111</f>
        <v>0.63524372468779788</v>
      </c>
      <c r="BL146" s="82">
        <f t="shared" ref="BL146" si="7143">+$D146*AH111</f>
        <v>0.39678034987068767</v>
      </c>
      <c r="BM146" s="82">
        <f t="shared" ref="BM146" si="7144">+$D146*AI111</f>
        <v>0.23352390451966096</v>
      </c>
      <c r="BN146" s="82">
        <f t="shared" ref="BN146" si="7145">+$D146*AJ111</f>
        <v>0.12909749416463306</v>
      </c>
      <c r="BO146" s="82">
        <f t="shared" ref="BO146" si="7146">+$D146*AK111</f>
        <v>6.6799201486926224E-2</v>
      </c>
      <c r="BP146" s="82">
        <f t="shared" ref="BP146" si="7147">+$D146*AL111</f>
        <v>3.2212239678718099E-2</v>
      </c>
      <c r="BQ146" s="82">
        <f t="shared" ref="BQ146" si="7148">+$D146*AM111</f>
        <v>1.4394387951396588E-2</v>
      </c>
      <c r="BR146" s="82">
        <f t="shared" ref="BR146" si="7149">+$D146*AN111</f>
        <v>5.9116320249095102E-3</v>
      </c>
      <c r="BS146" s="82">
        <f t="shared" ref="BS146" si="7150">+$D146*AO111</f>
        <v>2.2019923715182682E-3</v>
      </c>
      <c r="BT146" s="82">
        <f t="shared" ref="BT146" si="7151">+$D146*AP111</f>
        <v>7.261146972835378E-4</v>
      </c>
      <c r="BU146" s="82">
        <f t="shared" ref="BU146" si="7152">+$D146*AQ111</f>
        <v>2.0089652999672348E-4</v>
      </c>
      <c r="BV146" s="82">
        <f t="shared" ref="BV146" si="7153">+$D146*AR111</f>
        <v>3.9335130161466114E-5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7.3405290174891098</v>
      </c>
      <c r="DX146" s="82">
        <f t="shared" ref="DX146" si="7173">+$D146*CT111</f>
        <v>6.422962890302971</v>
      </c>
      <c r="DY146" s="82">
        <f t="shared" ref="DY146" si="7174">+$D146*CU111</f>
        <v>5.6200925290150998</v>
      </c>
      <c r="DZ146" s="82">
        <f t="shared" ref="DZ146" si="7175">+$D146*CV111</f>
        <v>4.9175809628882119</v>
      </c>
      <c r="EA146" s="82">
        <f t="shared" ref="EA146" si="7176">+$D146*CW111</f>
        <v>4.3028833425271857</v>
      </c>
      <c r="EB146" s="82">
        <f t="shared" ref="EB146" si="7177">+$D146*CX111</f>
        <v>3.7650229247112876</v>
      </c>
      <c r="EC146" s="82">
        <f t="shared" ref="EC146" si="7178">+$D146*CY111</f>
        <v>3.2943950591223765</v>
      </c>
      <c r="ED146" s="82">
        <f t="shared" ref="ED146" si="7179">+$D146*CZ111</f>
        <v>2.8825956767320795</v>
      </c>
      <c r="EE146" s="82">
        <f t="shared" ref="EE146" si="7180">+$D146*DA111</f>
        <v>2.5222712171405695</v>
      </c>
      <c r="EF146" s="82">
        <f t="shared" ref="EF146" si="7181">+$D146*DB111</f>
        <v>2.2069873149979982</v>
      </c>
      <c r="EG146" s="82">
        <f t="shared" ref="EG146" si="7182">+$D146*DC111</f>
        <v>1.9311139006232485</v>
      </c>
      <c r="EH146" s="82">
        <f t="shared" ref="EH146" si="7183">+$D146*DD111</f>
        <v>1.6897246630453424</v>
      </c>
      <c r="EI146" s="82">
        <f t="shared" ref="EI146" si="7184">+$D146*DE111</f>
        <v>1.4785090801646747</v>
      </c>
      <c r="EJ146" s="82">
        <f t="shared" ref="EJ146" si="7185">+$D146*DF111</f>
        <v>1.2936954451440903</v>
      </c>
      <c r="EK146" s="82">
        <f t="shared" ref="EK146" si="7186">+$D146*DG111</f>
        <v>1.131983514501079</v>
      </c>
      <c r="EL146" s="82">
        <f t="shared" ref="EL146" si="7187">+$D146*DH111</f>
        <v>0.99048557518844416</v>
      </c>
      <c r="EM146" s="82">
        <f t="shared" ref="EM146" si="7188">+$D146*DI111</f>
        <v>0.86667487828988865</v>
      </c>
      <c r="EN146" s="82">
        <f t="shared" ref="EN146" si="7189">+$D146*DJ111</f>
        <v>0.75834051850365258</v>
      </c>
      <c r="EO146" s="82">
        <f t="shared" ref="EO146" si="7190">+$D146*DK111</f>
        <v>0.66354795369069597</v>
      </c>
      <c r="EP146" s="82">
        <f t="shared" ref="EP146" si="7191">+$D146*DL111</f>
        <v>0.58060445947935901</v>
      </c>
      <c r="EQ146" s="82">
        <f t="shared" ref="EQ146" si="7192">+$D146*DM111</f>
        <v>0.50802890204443907</v>
      </c>
      <c r="ER146" s="82">
        <f t="shared" ref="ER146" si="7193">+$D146*DN111</f>
        <v>0.44452528928888424</v>
      </c>
      <c r="ES146" s="82">
        <f t="shared" ref="ES146" si="7194">+$D146*DO111</f>
        <v>0.38895962812777374</v>
      </c>
      <c r="ET146" s="82">
        <f t="shared" ref="ET146" si="7195">+$D146*DP111</f>
        <v>0.34033967461180198</v>
      </c>
      <c r="EU146" s="82">
        <f t="shared" ref="EU146" si="7196">+$D146*DQ111</f>
        <v>0.29779721528532671</v>
      </c>
      <c r="EV146" s="82">
        <f t="shared" ref="EV146" si="7197">+$D146*DR111</f>
        <v>0.26057256337466089</v>
      </c>
      <c r="EW146" s="82">
        <f t="shared" ref="EW146" si="7198">+$D146*DS111</f>
        <v>0.22800099295282827</v>
      </c>
      <c r="EX146" s="82">
        <f t="shared" ref="EX146" si="7199">+$D146*DT111</f>
        <v>0.19950086883372475</v>
      </c>
      <c r="EY146" s="82">
        <f t="shared" ref="EY146" si="7200">+$D146*DU111</f>
        <v>0.17456326022950916</v>
      </c>
      <c r="EZ146" s="82">
        <f t="shared" ref="EZ146" si="7201">+$D146*DV111</f>
        <v>0.15274285270082053</v>
      </c>
      <c r="FA146" s="82">
        <f t="shared" ref="FA146" si="7202">+$D146*DW111</f>
        <v>0.13364999611321793</v>
      </c>
      <c r="FB146" s="82">
        <f t="shared" ref="FB146" si="7203">+$D146*DX111</f>
        <v>0.1169437465990657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7.7096700881658418</v>
      </c>
      <c r="AR147" s="82">
        <f>+$D147*M111</f>
        <v>7.7094259133400262</v>
      </c>
      <c r="AS147" s="82">
        <f t="shared" ref="AS147" si="7223">+$D147*N111</f>
        <v>7.5866235245102356</v>
      </c>
      <c r="AT147" s="82">
        <f t="shared" ref="AT147" si="7224">+$D147*O111</f>
        <v>7.4592354142389334</v>
      </c>
      <c r="AU147" s="82">
        <f t="shared" ref="AU147" si="7225">+$D147*P111</f>
        <v>7.3262760999421497</v>
      </c>
      <c r="AV147" s="82">
        <f t="shared" ref="AV147" si="7226">+$D147*Q111</f>
        <v>7.1859786317100216</v>
      </c>
      <c r="AW147" s="82">
        <f t="shared" ref="AW147" si="7227">+$D147*R111</f>
        <v>7.0352820884892742</v>
      </c>
      <c r="AX147" s="82">
        <f t="shared" ref="AX147" si="7228">+$D147*S111</f>
        <v>6.8691960705448549</v>
      </c>
      <c r="AY147" s="82">
        <f t="shared" ref="AY147" si="7229">+$D147*T111</f>
        <v>6.6801959973628442</v>
      </c>
      <c r="AZ147" s="82">
        <f t="shared" ref="AZ147" si="7230">+$D147*U111</f>
        <v>6.4579492083284036</v>
      </c>
      <c r="BA147" s="82">
        <f t="shared" ref="BA147" si="7231">+$D147*V111</f>
        <v>6.1897827530516993</v>
      </c>
      <c r="BB147" s="82">
        <f t="shared" ref="BB147" si="7232">+$D147*W111</f>
        <v>5.862273679671242</v>
      </c>
      <c r="BC147" s="82">
        <f t="shared" ref="BC147" si="7233">+$D147*X111</f>
        <v>5.4640773190341489</v>
      </c>
      <c r="BD147" s="82">
        <f t="shared" ref="BD147" si="7234">+$D147*Y111</f>
        <v>4.9896080173847164</v>
      </c>
      <c r="BE147" s="82">
        <f t="shared" ref="BE147" si="7235">+$D147*Z111</f>
        <v>4.4426082901697228</v>
      </c>
      <c r="BF147" s="82">
        <f t="shared" ref="BF147" si="7236">+$D147*AA111</f>
        <v>3.838282167437129</v>
      </c>
      <c r="BG147" s="82">
        <f t="shared" ref="BG147" si="7237">+$D147*AB111</f>
        <v>3.2028196025357687</v>
      </c>
      <c r="BH147" s="82">
        <f t="shared" ref="BH147" si="7238">+$D147*AC111</f>
        <v>2.5698900293886138</v>
      </c>
      <c r="BI147" s="82">
        <f t="shared" ref="BI147" si="7239">+$D147*AD111</f>
        <v>1.9747926622037413</v>
      </c>
      <c r="BJ147" s="82">
        <f t="shared" ref="BJ147" si="7240">+$D147*AE111</f>
        <v>1.4479181246734225</v>
      </c>
      <c r="BK147" s="82">
        <f t="shared" ref="BK147" si="7241">+$D147*AF111</f>
        <v>1.0095061136507597</v>
      </c>
      <c r="BL147" s="82">
        <f t="shared" ref="BL147" si="7242">+$D147*AG111</f>
        <v>0.66718890849038703</v>
      </c>
      <c r="BM147" s="82">
        <f t="shared" ref="BM147" si="7243">+$D147*AH111</f>
        <v>0.41673366969624631</v>
      </c>
      <c r="BN147" s="82">
        <f t="shared" ref="BN147" si="7244">+$D147*AI111</f>
        <v>0.24526737204599533</v>
      </c>
      <c r="BO147" s="82">
        <f t="shared" ref="BO147" si="7245">+$D147*AJ111</f>
        <v>0.13558955857907451</v>
      </c>
      <c r="BP147" s="82">
        <f t="shared" ref="BP147" si="7246">+$D147*AK111</f>
        <v>7.0158404713081338E-2</v>
      </c>
      <c r="BQ147" s="82">
        <f t="shared" ref="BQ147" si="7247">+$D147*AL111</f>
        <v>3.3832131190020216E-2</v>
      </c>
      <c r="BR147" s="82">
        <f t="shared" ref="BR147" si="7248">+$D147*AM111</f>
        <v>1.511825400620749E-2</v>
      </c>
      <c r="BS147" s="82">
        <f t="shared" ref="BS147" si="7249">+$D147*AN111</f>
        <v>6.2089166170584834E-3</v>
      </c>
      <c r="BT147" s="82">
        <f t="shared" ref="BT147" si="7250">+$D147*AO111</f>
        <v>2.3127263281183456E-3</v>
      </c>
      <c r="BU147" s="82">
        <f t="shared" ref="BU147" si="7251">+$D147*AP111</f>
        <v>7.626296073330374E-4</v>
      </c>
      <c r="BV147" s="82">
        <f t="shared" ref="BV147" si="7252">+$D147*AQ111</f>
        <v>2.1099922967974952E-4</v>
      </c>
      <c r="BW147" s="82">
        <f t="shared" ref="BW147" si="7253">+$D147*AR111</f>
        <v>4.1313218120578757E-5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7.7096700881658418</v>
      </c>
      <c r="DY147" s="82">
        <f t="shared" ref="DY147" si="7272">+$D147*CT111</f>
        <v>6.7459613271451113</v>
      </c>
      <c r="DZ147" s="82">
        <f t="shared" ref="DZ147" si="7273">+$D147*CU111</f>
        <v>5.9027161612519725</v>
      </c>
      <c r="EA147" s="82">
        <f t="shared" ref="EA147" si="7274">+$D147*CV111</f>
        <v>5.1648766410954758</v>
      </c>
      <c r="EB147" s="82">
        <f t="shared" ref="EB147" si="7275">+$D147*CW111</f>
        <v>4.5192670609585415</v>
      </c>
      <c r="EC147" s="82">
        <f t="shared" ref="EC147" si="7276">+$D147*CX111</f>
        <v>3.9543586783387239</v>
      </c>
      <c r="ED147" s="82">
        <f t="shared" ref="ED147" si="7277">+$D147*CY111</f>
        <v>3.4600638435463833</v>
      </c>
      <c r="EE147" s="82">
        <f t="shared" ref="EE147" si="7278">+$D147*CZ111</f>
        <v>3.0275558631030854</v>
      </c>
      <c r="EF147" s="82">
        <f t="shared" ref="EF147" si="7279">+$D147*DA111</f>
        <v>2.6491113802151998</v>
      </c>
      <c r="EG147" s="82">
        <f t="shared" ref="EG147" si="7280">+$D147*DB111</f>
        <v>2.3179724576882998</v>
      </c>
      <c r="EH147" s="82">
        <f t="shared" ref="EH147" si="7281">+$D147*DC111</f>
        <v>2.0282259004772625</v>
      </c>
      <c r="EI147" s="82">
        <f t="shared" ref="EI147" si="7282">+$D147*DD111</f>
        <v>1.7746976629176046</v>
      </c>
      <c r="EJ147" s="82">
        <f t="shared" ref="EJ147" si="7283">+$D147*DE111</f>
        <v>1.5528604550529039</v>
      </c>
      <c r="EK147" s="82">
        <f t="shared" ref="EK147" si="7284">+$D147*DF111</f>
        <v>1.3587528981712909</v>
      </c>
      <c r="EL147" s="82">
        <f t="shared" ref="EL147" si="7285">+$D147*DG111</f>
        <v>1.1889087858998797</v>
      </c>
      <c r="EM147" s="82">
        <f t="shared" ref="EM147" si="7286">+$D147*DH111</f>
        <v>1.0402951876623947</v>
      </c>
      <c r="EN147" s="82">
        <f t="shared" ref="EN147" si="7287">+$D147*DI111</f>
        <v>0.91025828920459528</v>
      </c>
      <c r="EO147" s="82">
        <f t="shared" ref="EO147" si="7288">+$D147*DJ111</f>
        <v>0.79647600305402089</v>
      </c>
      <c r="EP147" s="82">
        <f t="shared" ref="EP147" si="7289">+$D147*DK111</f>
        <v>0.69691650267226823</v>
      </c>
      <c r="EQ147" s="82">
        <f t="shared" ref="EQ147" si="7290">+$D147*DL111</f>
        <v>0.60980193983823483</v>
      </c>
      <c r="ER147" s="82">
        <f t="shared" ref="ER147" si="7291">+$D147*DM111</f>
        <v>0.53357669735845537</v>
      </c>
      <c r="ES147" s="82">
        <f t="shared" ref="ES147" si="7292">+$D147*DN111</f>
        <v>0.46687961018864849</v>
      </c>
      <c r="ET147" s="82">
        <f t="shared" ref="ET147" si="7293">+$D147*DO111</f>
        <v>0.40851965891506742</v>
      </c>
      <c r="EU147" s="82">
        <f t="shared" ref="EU147" si="7294">+$D147*DP111</f>
        <v>0.35745470155068398</v>
      </c>
      <c r="EV147" s="82">
        <f t="shared" ref="EV147" si="7295">+$D147*DQ111</f>
        <v>0.31277286385684849</v>
      </c>
      <c r="EW147" s="82">
        <f t="shared" ref="EW147" si="7296">+$D147*DR111</f>
        <v>0.27367625587474242</v>
      </c>
      <c r="EX147" s="82">
        <f t="shared" ref="EX147" si="7297">+$D147*DS111</f>
        <v>0.23946672389039964</v>
      </c>
      <c r="EY147" s="82">
        <f t="shared" ref="EY147" si="7298">+$D147*DT111</f>
        <v>0.20953338340409966</v>
      </c>
      <c r="EZ147" s="82">
        <f t="shared" ref="EZ147" si="7299">+$D147*DU111</f>
        <v>0.18334171047858722</v>
      </c>
      <c r="FA147" s="82">
        <f t="shared" ref="FA147" si="7300">+$D147*DV111</f>
        <v>0.16042399666876384</v>
      </c>
      <c r="FB147" s="82">
        <f t="shared" ref="FB147" si="7301">+$D147*DW111</f>
        <v>0.14037099708516831</v>
      </c>
      <c r="FC147" s="82">
        <f t="shared" ref="FC147" si="7302">+$D147*DX111</f>
        <v>0.12282462244952229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9.8219339946761455</v>
      </c>
      <c r="AS148" s="82">
        <f>+$D148*M111</f>
        <v>9.8216229218293307</v>
      </c>
      <c r="AT148" s="82">
        <f t="shared" ref="AT148" si="7321">+$D148*N111</f>
        <v>9.6651756363188674</v>
      </c>
      <c r="AU148" s="82">
        <f t="shared" ref="AU148" si="7322">+$D148*O111</f>
        <v>9.5028862521451121</v>
      </c>
      <c r="AV148" s="82">
        <f t="shared" ref="AV148" si="7323">+$D148*P111</f>
        <v>9.3334992882327441</v>
      </c>
      <c r="AW148" s="82">
        <f t="shared" ref="AW148" si="7324">+$D148*Q111</f>
        <v>9.1547636929559353</v>
      </c>
      <c r="AX148" s="82">
        <f t="shared" ref="AX148" si="7325">+$D148*R111</f>
        <v>8.962779926619163</v>
      </c>
      <c r="AY148" s="82">
        <f t="shared" ref="AY148" si="7326">+$D148*S111</f>
        <v>8.7511903401603757</v>
      </c>
      <c r="AZ148" s="82">
        <f t="shared" ref="AZ148" si="7327">+$D148*T111</f>
        <v>8.5104087992443613</v>
      </c>
      <c r="BA148" s="82">
        <f t="shared" ref="BA148" si="7328">+$D148*U111</f>
        <v>8.2272717431236764</v>
      </c>
      <c r="BB148" s="82">
        <f t="shared" ref="BB148" si="7329">+$D148*V111</f>
        <v>7.8856341382465152</v>
      </c>
      <c r="BC148" s="82">
        <f t="shared" ref="BC148" si="7330">+$D148*W111</f>
        <v>7.468395467250974</v>
      </c>
      <c r="BD148" s="82">
        <f t="shared" ref="BD148" si="7331">+$D148*X111</f>
        <v>6.9611028948877065</v>
      </c>
      <c r="BE148" s="82">
        <f t="shared" ref="BE148" si="7332">+$D148*Y111</f>
        <v>6.35664043280984</v>
      </c>
      <c r="BF148" s="82">
        <f t="shared" ref="BF148" si="7333">+$D148*Z111</f>
        <v>5.6597759555531111</v>
      </c>
      <c r="BG148" s="82">
        <f t="shared" ref="BG148" si="7334">+$D148*AA111</f>
        <v>4.8898790311893601</v>
      </c>
      <c r="BH148" s="82">
        <f t="shared" ref="BH148" si="7335">+$D148*AB111</f>
        <v>4.0803150294651775</v>
      </c>
      <c r="BI148" s="82">
        <f t="shared" ref="BI148" si="7336">+$D148*AC111</f>
        <v>3.2739779982253818</v>
      </c>
      <c r="BJ148" s="82">
        <f t="shared" ref="BJ148" si="7337">+$D148*AD111</f>
        <v>2.5158382861425888</v>
      </c>
      <c r="BK148" s="82">
        <f t="shared" ref="BK148" si="7338">+$D148*AE111</f>
        <v>1.8446128158022044</v>
      </c>
      <c r="BL148" s="82">
        <f t="shared" ref="BL148" si="7339">+$D148*AF111</f>
        <v>1.2860864734950914</v>
      </c>
      <c r="BM148" s="82">
        <f t="shared" ref="BM148" si="7340">+$D148*AG111</f>
        <v>0.84998259928546538</v>
      </c>
      <c r="BN148" s="82">
        <f t="shared" ref="BN148" si="7341">+$D148*AH111</f>
        <v>0.53090865760891104</v>
      </c>
      <c r="BO148" s="82">
        <f t="shared" ref="BO148" si="7342">+$D148*AI111</f>
        <v>0.31246472439608025</v>
      </c>
      <c r="BP148" s="82">
        <f t="shared" ref="BP148" si="7343">+$D148*AJ111</f>
        <v>0.17273783177507834</v>
      </c>
      <c r="BQ148" s="82">
        <f t="shared" ref="BQ148" si="7344">+$D148*AK111</f>
        <v>8.9380117746075696E-2</v>
      </c>
      <c r="BR148" s="82">
        <f t="shared" ref="BR148" si="7345">+$D148*AL111</f>
        <v>4.3101320244256697E-2</v>
      </c>
      <c r="BS148" s="82">
        <f t="shared" ref="BS148" si="7346">+$D148*AM111</f>
        <v>1.9260291460674497E-2</v>
      </c>
      <c r="BT148" s="82">
        <f t="shared" ref="BT148" si="7347">+$D148*AN111</f>
        <v>7.9100102201266238E-3</v>
      </c>
      <c r="BU148" s="82">
        <f t="shared" ref="BU148" si="7348">+$D148*AO111</f>
        <v>2.9463576369364729E-3</v>
      </c>
      <c r="BV148" s="82">
        <f t="shared" ref="BV148" si="7349">+$D148*AP111</f>
        <v>9.7157175079496771E-4</v>
      </c>
      <c r="BW148" s="82">
        <f t="shared" ref="BW148" si="7350">+$D148*AQ111</f>
        <v>2.6880793641522057E-4</v>
      </c>
      <c r="BX148" s="82">
        <f t="shared" ref="BX148" si="7351">+$D148*AR111</f>
        <v>5.2632044801870188E-5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9.8219339946761455</v>
      </c>
      <c r="DZ148" s="82">
        <f t="shared" ref="DZ148" si="7369">+$D148*CT111</f>
        <v>8.5941922453416275</v>
      </c>
      <c r="EA148" s="82">
        <f t="shared" ref="EA148" si="7370">+$D148*CU111</f>
        <v>7.5199182146739236</v>
      </c>
      <c r="EB148" s="82">
        <f t="shared" ref="EB148" si="7371">+$D148*CV111</f>
        <v>6.5799284378396834</v>
      </c>
      <c r="EC148" s="82">
        <f t="shared" ref="EC148" si="7372">+$D148*CW111</f>
        <v>5.757437383109723</v>
      </c>
      <c r="ED148" s="82">
        <f t="shared" ref="ED148" si="7373">+$D148*CX111</f>
        <v>5.0377577102210074</v>
      </c>
      <c r="EE148" s="82">
        <f t="shared" ref="EE148" si="7374">+$D148*CY111</f>
        <v>4.4080379964433813</v>
      </c>
      <c r="EF148" s="82">
        <f t="shared" ref="EF148" si="7375">+$D148*CZ111</f>
        <v>3.8570332468879589</v>
      </c>
      <c r="EG148" s="82">
        <f t="shared" ref="EG148" si="7376">+$D148*DA111</f>
        <v>3.3749040910269641</v>
      </c>
      <c r="EH148" s="82">
        <f t="shared" ref="EH148" si="7377">+$D148*DB111</f>
        <v>2.9530410796485937</v>
      </c>
      <c r="EI148" s="82">
        <f t="shared" ref="EI148" si="7378">+$D148*DC111</f>
        <v>2.5839109446925193</v>
      </c>
      <c r="EJ148" s="82">
        <f t="shared" ref="EJ148" si="7379">+$D148*DD111</f>
        <v>2.2609220766059543</v>
      </c>
      <c r="EK148" s="82">
        <f t="shared" ref="EK148" si="7380">+$D148*DE111</f>
        <v>1.9783068170302101</v>
      </c>
      <c r="EL148" s="82">
        <f t="shared" ref="EL148" si="7381">+$D148*DF111</f>
        <v>1.731018464901434</v>
      </c>
      <c r="EM148" s="82">
        <f t="shared" ref="EM148" si="7382">+$D148*DG111</f>
        <v>1.5146411567887546</v>
      </c>
      <c r="EN148" s="82">
        <f t="shared" ref="EN148" si="7383">+$D148*DH111</f>
        <v>1.3253110121901603</v>
      </c>
      <c r="EO148" s="82">
        <f t="shared" ref="EO148" si="7384">+$D148*DI111</f>
        <v>1.1596471356663902</v>
      </c>
      <c r="EP148" s="82">
        <f t="shared" ref="EP148" si="7385">+$D148*DJ111</f>
        <v>1.0146912437080915</v>
      </c>
      <c r="EQ148" s="82">
        <f t="shared" ref="EQ148" si="7386">+$D148*DK111</f>
        <v>0.88785483824458</v>
      </c>
      <c r="ER148" s="82">
        <f t="shared" ref="ER148" si="7387">+$D148*DL111</f>
        <v>0.77687298346400757</v>
      </c>
      <c r="ES148" s="82">
        <f t="shared" ref="ES148" si="7388">+$D148*DM111</f>
        <v>0.67976386053100657</v>
      </c>
      <c r="ET148" s="82">
        <f t="shared" ref="ET148" si="7389">+$D148*DN111</f>
        <v>0.59479337796463083</v>
      </c>
      <c r="EU148" s="82">
        <f t="shared" ref="EU148" si="7390">+$D148*DO111</f>
        <v>0.52044420571905192</v>
      </c>
      <c r="EV148" s="82">
        <f t="shared" ref="EV148" si="7391">+$D148*DP111</f>
        <v>0.45538868000417043</v>
      </c>
      <c r="EW148" s="82">
        <f t="shared" ref="EW148" si="7392">+$D148*DQ111</f>
        <v>0.39846509500364913</v>
      </c>
      <c r="EX148" s="82">
        <f t="shared" ref="EX148" si="7393">+$D148*DR111</f>
        <v>0.34865695812819297</v>
      </c>
      <c r="EY148" s="82">
        <f t="shared" ref="EY148" si="7394">+$D148*DS111</f>
        <v>0.30507483836216887</v>
      </c>
      <c r="EZ148" s="82">
        <f t="shared" ref="EZ148" si="7395">+$D148*DT111</f>
        <v>0.26694048356689776</v>
      </c>
      <c r="FA148" s="82">
        <f t="shared" ref="FA148" si="7396">+$D148*DU111</f>
        <v>0.23357292312103553</v>
      </c>
      <c r="FB148" s="82">
        <f t="shared" ref="FB148" si="7397">+$D148*DV111</f>
        <v>0.20437630773090612</v>
      </c>
      <c r="FC148" s="82">
        <f t="shared" ref="FC148" si="7398">+$D148*DW111</f>
        <v>0.17882926926454282</v>
      </c>
      <c r="FD148" s="82">
        <f t="shared" ref="FD148" si="7399">+$D148*DX111</f>
        <v>0.15647561060647497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14.000526094859357</v>
      </c>
      <c r="AT149" s="82">
        <f>+$D149*M111</f>
        <v>14.000082680811616</v>
      </c>
      <c r="AU149" s="82">
        <f t="shared" ref="AU149" si="7417">+$D149*N111</f>
        <v>13.777077282440338</v>
      </c>
      <c r="AV149" s="82">
        <f t="shared" ref="AV149" si="7418">+$D149*O111</f>
        <v>13.545744353581837</v>
      </c>
      <c r="AW149" s="82">
        <f t="shared" ref="AW149" si="7419">+$D149*P111</f>
        <v>13.304294287874862</v>
      </c>
      <c r="AX149" s="82">
        <f t="shared" ref="AX149" si="7420">+$D149*Q111</f>
        <v>13.049518358092646</v>
      </c>
      <c r="AY149" s="82">
        <f t="shared" ref="AY149" si="7421">+$D149*R111</f>
        <v>12.775858024817721</v>
      </c>
      <c r="AZ149" s="82">
        <f t="shared" ref="AZ149" si="7422">+$D149*S111</f>
        <v>12.474250874105607</v>
      </c>
      <c r="BA149" s="82">
        <f t="shared" ref="BA149" si="7423">+$D149*T111</f>
        <v>12.131032496891674</v>
      </c>
      <c r="BB149" s="82">
        <f t="shared" ref="BB149" si="7424">+$D149*U111</f>
        <v>11.727439096163467</v>
      </c>
      <c r="BC149" s="82">
        <f t="shared" ref="BC149" si="7425">+$D149*V111</f>
        <v>11.240456979946789</v>
      </c>
      <c r="BD149" s="82">
        <f t="shared" ref="BD149" si="7426">+$D149*W111</f>
        <v>10.645710476434967</v>
      </c>
      <c r="BE149" s="82">
        <f t="shared" ref="BE149" si="7427">+$D149*X111</f>
        <v>9.9225980119295052</v>
      </c>
      <c r="BF149" s="82">
        <f t="shared" ref="BF149" si="7428">+$D149*Y111</f>
        <v>9.0609762093118889</v>
      </c>
      <c r="BG149" s="82">
        <f t="shared" ref="BG149" si="7429">+$D149*Z111</f>
        <v>8.0676413626613481</v>
      </c>
      <c r="BH149" s="82">
        <f t="shared" ref="BH149" si="7430">+$D149*AA111</f>
        <v>6.9702035275313978</v>
      </c>
      <c r="BI149" s="82">
        <f t="shared" ref="BI149" si="7431">+$D149*AB111</f>
        <v>5.8162228616318101</v>
      </c>
      <c r="BJ149" s="82">
        <f t="shared" ref="BJ149" si="7432">+$D149*AC111</f>
        <v>4.6668420316197849</v>
      </c>
      <c r="BK149" s="82">
        <f t="shared" ref="BK149" si="7433">+$D149*AD111</f>
        <v>3.5861633355180116</v>
      </c>
      <c r="BL149" s="82">
        <f t="shared" ref="BL149" si="7434">+$D149*AE111</f>
        <v>2.6293752204554792</v>
      </c>
      <c r="BM149" s="82">
        <f t="shared" ref="BM149" si="7435">+$D149*AF111</f>
        <v>1.8332323595509332</v>
      </c>
      <c r="BN149" s="82">
        <f t="shared" ref="BN149" si="7436">+$D149*AG111</f>
        <v>1.2115947396839457</v>
      </c>
      <c r="BO149" s="82">
        <f t="shared" ref="BO149" si="7437">+$D149*AH111</f>
        <v>0.75677565323380036</v>
      </c>
      <c r="BP149" s="82">
        <f t="shared" ref="BP149" si="7438">+$D149*AI111</f>
        <v>0.44539807842341361</v>
      </c>
      <c r="BQ149" s="82">
        <f t="shared" ref="BQ149" si="7439">+$D149*AJ111</f>
        <v>0.24622650922387423</v>
      </c>
      <c r="BR149" s="82">
        <f t="shared" ref="BR149" si="7440">+$D149*AK111</f>
        <v>0.12740552640079064</v>
      </c>
      <c r="BS149" s="82">
        <f t="shared" ref="BS149" si="7441">+$D149*AL111</f>
        <v>6.1438119939483747E-2</v>
      </c>
      <c r="BT149" s="82">
        <f t="shared" ref="BT149" si="7442">+$D149*AM111</f>
        <v>2.7454288873854454E-2</v>
      </c>
      <c r="BU149" s="82">
        <f t="shared" ref="BU149" si="7443">+$D149*AN111</f>
        <v>1.1275203494292931E-2</v>
      </c>
      <c r="BV149" s="82">
        <f t="shared" ref="BV149" si="7444">+$D149*AO111</f>
        <v>4.1998405816081209E-3</v>
      </c>
      <c r="BW149" s="82">
        <f t="shared" ref="BW149" si="7445">+$D149*AP111</f>
        <v>1.3849121422935858E-3</v>
      </c>
      <c r="BX149" s="82">
        <f t="shared" ref="BX149" si="7446">+$D149*AQ111</f>
        <v>3.8316817546590339E-4</v>
      </c>
      <c r="BY149" s="82">
        <f t="shared" ref="BY149" si="7447">+$D149*AR111</f>
        <v>7.5023545981250204E-5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14.000526094859357</v>
      </c>
      <c r="EA149" s="82">
        <f t="shared" ref="EA149" si="7464">+$D149*CT111</f>
        <v>12.250460333001937</v>
      </c>
      <c r="EB149" s="82">
        <f t="shared" ref="EB149" si="7465">+$D149*CU111</f>
        <v>10.719152791376695</v>
      </c>
      <c r="EC149" s="82">
        <f t="shared" ref="EC149" si="7466">+$D149*CV111</f>
        <v>9.3792586924546075</v>
      </c>
      <c r="ED149" s="82">
        <f t="shared" ref="ED149" si="7467">+$D149*CW111</f>
        <v>8.2068513558977827</v>
      </c>
      <c r="EE149" s="82">
        <f t="shared" ref="EE149" si="7468">+$D149*CX111</f>
        <v>7.180994936410559</v>
      </c>
      <c r="EF149" s="82">
        <f t="shared" ref="EF149" si="7469">+$D149*CY111</f>
        <v>6.2833705693592394</v>
      </c>
      <c r="EG149" s="82">
        <f t="shared" ref="EG149" si="7470">+$D149*CZ111</f>
        <v>5.4979492481893342</v>
      </c>
      <c r="EH149" s="82">
        <f t="shared" ref="EH149" si="7471">+$D149*DA111</f>
        <v>4.8107055921656681</v>
      </c>
      <c r="EI149" s="82">
        <f t="shared" ref="EI149" si="7472">+$D149*DB111</f>
        <v>4.2093673931449596</v>
      </c>
      <c r="EJ149" s="82">
        <f t="shared" ref="EJ149" si="7473">+$D149*DC111</f>
        <v>3.6831964690018393</v>
      </c>
      <c r="EK149" s="82">
        <f t="shared" ref="EK149" si="7474">+$D149*DD111</f>
        <v>3.2227969103766094</v>
      </c>
      <c r="EL149" s="82">
        <f t="shared" ref="EL149" si="7475">+$D149*DE111</f>
        <v>2.8199472965795334</v>
      </c>
      <c r="EM149" s="82">
        <f t="shared" ref="EM149" si="7476">+$D149*DF111</f>
        <v>2.4674538845070915</v>
      </c>
      <c r="EN149" s="82">
        <f t="shared" ref="EN149" si="7477">+$D149*DG111</f>
        <v>2.1590221489437051</v>
      </c>
      <c r="EO149" s="82">
        <f t="shared" ref="EO149" si="7478">+$D149*DH111</f>
        <v>1.8891443803257419</v>
      </c>
      <c r="EP149" s="82">
        <f t="shared" ref="EP149" si="7479">+$D149*DI111</f>
        <v>1.6530013327850241</v>
      </c>
      <c r="EQ149" s="82">
        <f t="shared" ref="EQ149" si="7480">+$D149*DJ111</f>
        <v>1.4463761661868961</v>
      </c>
      <c r="ER149" s="82">
        <f t="shared" ref="ER149" si="7481">+$D149*DK111</f>
        <v>1.2655791454135341</v>
      </c>
      <c r="ES149" s="82">
        <f t="shared" ref="ES149" si="7482">+$D149*DL111</f>
        <v>1.1073817522368425</v>
      </c>
      <c r="ET149" s="82">
        <f t="shared" ref="ET149" si="7483">+$D149*DM111</f>
        <v>0.96895903320723709</v>
      </c>
      <c r="EU149" s="82">
        <f t="shared" ref="EU149" si="7484">+$D149*DN111</f>
        <v>0.84783915405633248</v>
      </c>
      <c r="EV149" s="82">
        <f t="shared" ref="EV149" si="7485">+$D149*DO111</f>
        <v>0.7418592597992909</v>
      </c>
      <c r="EW149" s="82">
        <f t="shared" ref="EW149" si="7486">+$D149*DP111</f>
        <v>0.6491268523243795</v>
      </c>
      <c r="EX149" s="82">
        <f t="shared" ref="EX149" si="7487">+$D149*DQ111</f>
        <v>0.56798599578383213</v>
      </c>
      <c r="EY149" s="82">
        <f t="shared" ref="EY149" si="7488">+$D149*DR111</f>
        <v>0.49698774631085307</v>
      </c>
      <c r="EZ149" s="82">
        <f t="shared" ref="EZ149" si="7489">+$D149*DS111</f>
        <v>0.43486427802199645</v>
      </c>
      <c r="FA149" s="82">
        <f t="shared" ref="FA149" si="7490">+$D149*DT111</f>
        <v>0.38050624326924687</v>
      </c>
      <c r="FB149" s="82">
        <f t="shared" ref="FB149" si="7491">+$D149*DU111</f>
        <v>0.33294296286059105</v>
      </c>
      <c r="FC149" s="82">
        <f t="shared" ref="FC149" si="7492">+$D149*DV111</f>
        <v>0.29132509250301719</v>
      </c>
      <c r="FD149" s="82">
        <f t="shared" ref="FD149" si="7493">+$D149*DW111</f>
        <v>0.25490945594013997</v>
      </c>
      <c r="FE149" s="82">
        <f t="shared" ref="FE149" si="7494">+$D149*DX111</f>
        <v>0.22304577394762251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13.524452875902405</v>
      </c>
      <c r="AU150" s="82">
        <f>+$D150*M111</f>
        <v>13.524024539684712</v>
      </c>
      <c r="AV150" s="82">
        <f t="shared" ref="AV150" si="7511">+$D150*N111</f>
        <v>13.308602206201716</v>
      </c>
      <c r="AW150" s="82">
        <f t="shared" ref="AW150" si="7512">+$D150*O111</f>
        <v>13.085135511179443</v>
      </c>
      <c r="AX150" s="82">
        <f t="shared" ref="AX150" si="7513">+$D150*P111</f>
        <v>12.851895701945667</v>
      </c>
      <c r="AY150" s="82">
        <f t="shared" ref="AY150" si="7514">+$D150*Q111</f>
        <v>12.605783160680593</v>
      </c>
      <c r="AZ150" s="82">
        <f t="shared" ref="AZ150" si="7515">+$D150*R111</f>
        <v>12.341428360274957</v>
      </c>
      <c r="BA150" s="82">
        <f t="shared" ref="BA150" si="7516">+$D150*S111</f>
        <v>12.050077044674115</v>
      </c>
      <c r="BB150" s="82">
        <f t="shared" ref="BB150" si="7517">+$D150*T111</f>
        <v>11.718529448724995</v>
      </c>
      <c r="BC150" s="82">
        <f t="shared" ref="BC150" si="7518">+$D150*U111</f>
        <v>11.328659818670308</v>
      </c>
      <c r="BD150" s="82">
        <f t="shared" ref="BD150" si="7519">+$D150*V111</f>
        <v>10.858237019015801</v>
      </c>
      <c r="BE150" s="82">
        <f t="shared" ref="BE150" si="7520">+$D150*W111</f>
        <v>10.283714247131769</v>
      </c>
      <c r="BF150" s="82">
        <f t="shared" ref="BF150" si="7521">+$D150*X111</f>
        <v>9.5851904642453061</v>
      </c>
      <c r="BG150" s="82">
        <f t="shared" ref="BG150" si="7522">+$D150*Y111</f>
        <v>8.752867208147757</v>
      </c>
      <c r="BH150" s="82">
        <f t="shared" ref="BH150" si="7523">+$D150*Z111</f>
        <v>7.7933096720599018</v>
      </c>
      <c r="BI150" s="82">
        <f t="shared" ref="BI150" si="7524">+$D150*AA111</f>
        <v>6.7331890605282343</v>
      </c>
      <c r="BJ150" s="82">
        <f t="shared" ref="BJ150" si="7525">+$D150*AB111</f>
        <v>5.6184482979370394</v>
      </c>
      <c r="BK150" s="82">
        <f t="shared" ref="BK150" si="7526">+$D150*AC111</f>
        <v>4.5081509586341344</v>
      </c>
      <c r="BL150" s="82">
        <f t="shared" ref="BL150" si="7527">+$D150*AD111</f>
        <v>3.4642196091695907</v>
      </c>
      <c r="BM150" s="82">
        <f t="shared" ref="BM150" si="7528">+$D150*AE111</f>
        <v>2.5399660713587533</v>
      </c>
      <c r="BN150" s="82">
        <f t="shared" ref="BN150" si="7529">+$D150*AF111</f>
        <v>1.7708952141755236</v>
      </c>
      <c r="BO150" s="82">
        <f t="shared" ref="BO150" si="7530">+$D150*AG111</f>
        <v>1.1703957301692649</v>
      </c>
      <c r="BP150" s="82">
        <f t="shared" ref="BP150" si="7531">+$D150*AH111</f>
        <v>0.73104229015714062</v>
      </c>
      <c r="BQ150" s="82">
        <f t="shared" ref="BQ150" si="7532">+$D150*AI111</f>
        <v>0.43025278349123736</v>
      </c>
      <c r="BR150" s="82">
        <f t="shared" ref="BR150" si="7533">+$D150*AJ111</f>
        <v>0.23785383479403377</v>
      </c>
      <c r="BS150" s="82">
        <f t="shared" ref="BS150" si="7534">+$D150*AK111</f>
        <v>0.12307323498148461</v>
      </c>
      <c r="BT150" s="82">
        <f t="shared" ref="BT150" si="7535">+$D150*AL111</f>
        <v>5.934898105083921E-2</v>
      </c>
      <c r="BU150" s="82">
        <f t="shared" ref="BU150" si="7536">+$D150*AM111</f>
        <v>2.6520734549553102E-2</v>
      </c>
      <c r="BV150" s="82">
        <f t="shared" ref="BV150" si="7537">+$D150*AN111</f>
        <v>1.0891802014551848E-2</v>
      </c>
      <c r="BW150" s="82">
        <f t="shared" ref="BW150" si="7538">+$D150*AO111</f>
        <v>4.057029403567722E-3</v>
      </c>
      <c r="BX150" s="82">
        <f t="shared" ref="BX150" si="7539">+$D150*AP111</f>
        <v>1.337819656119344E-3</v>
      </c>
      <c r="BY150" s="82">
        <f t="shared" ref="BY150" si="7540">+$D150*AQ111</f>
        <v>3.7013894317420448E-4</v>
      </c>
      <c r="BZ150" s="82">
        <f t="shared" ref="BZ150" si="7541">+$D150*AR111</f>
        <v>7.2472448915978291E-5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13.524452875902405</v>
      </c>
      <c r="EB150" s="82">
        <f t="shared" ref="EB150" si="7557">+$D150*CT111</f>
        <v>11.833896266414605</v>
      </c>
      <c r="EC150" s="82">
        <f t="shared" ref="EC150" si="7558">+$D150*CU111</f>
        <v>10.354659233112779</v>
      </c>
      <c r="ED150" s="82">
        <f t="shared" ref="ED150" si="7559">+$D150*CV111</f>
        <v>9.0603268289736807</v>
      </c>
      <c r="EE150" s="82">
        <f t="shared" ref="EE150" si="7560">+$D150*CW111</f>
        <v>7.9277859753519717</v>
      </c>
      <c r="EF150" s="82">
        <f t="shared" ref="EF150" si="7561">+$D150*CX111</f>
        <v>6.936812728432975</v>
      </c>
      <c r="EG150" s="82">
        <f t="shared" ref="EG150" si="7562">+$D150*CY111</f>
        <v>6.069711137378853</v>
      </c>
      <c r="EH150" s="82">
        <f t="shared" ref="EH150" si="7563">+$D150*CZ111</f>
        <v>5.3109972452064964</v>
      </c>
      <c r="EI150" s="82">
        <f t="shared" ref="EI150" si="7564">+$D150*DA111</f>
        <v>4.6471225895556847</v>
      </c>
      <c r="EJ150" s="82">
        <f t="shared" ref="EJ150" si="7565">+$D150*DB111</f>
        <v>4.066232265861224</v>
      </c>
      <c r="EK150" s="82">
        <f t="shared" ref="EK150" si="7566">+$D150*DC111</f>
        <v>3.557953232628571</v>
      </c>
      <c r="EL150" s="82">
        <f t="shared" ref="EL150" si="7567">+$D150*DD111</f>
        <v>3.1132090785499993</v>
      </c>
      <c r="EM150" s="82">
        <f t="shared" ref="EM150" si="7568">+$D150*DE111</f>
        <v>2.7240579437312493</v>
      </c>
      <c r="EN150" s="82">
        <f t="shared" ref="EN150" si="7569">+$D150*DF111</f>
        <v>2.3835507007648435</v>
      </c>
      <c r="EO150" s="82">
        <f t="shared" ref="EO150" si="7570">+$D150*DG111</f>
        <v>2.0856068631692377</v>
      </c>
      <c r="EP150" s="82">
        <f t="shared" ref="EP150" si="7571">+$D150*DH111</f>
        <v>1.8249060052730832</v>
      </c>
      <c r="EQ150" s="82">
        <f t="shared" ref="EQ150" si="7572">+$D150*DI111</f>
        <v>1.5967927546139478</v>
      </c>
      <c r="ER150" s="82">
        <f t="shared" ref="ER150" si="7573">+$D150*DJ111</f>
        <v>1.3971936602872044</v>
      </c>
      <c r="ES150" s="82">
        <f t="shared" ref="ES150" si="7574">+$D150*DK111</f>
        <v>1.2225444527513039</v>
      </c>
      <c r="ET150" s="82">
        <f t="shared" ref="ET150" si="7575">+$D150*DL111</f>
        <v>1.0697263961573908</v>
      </c>
      <c r="EU150" s="82">
        <f t="shared" ref="EU150" si="7576">+$D150*DM111</f>
        <v>0.93601059663771691</v>
      </c>
      <c r="EV150" s="82">
        <f t="shared" ref="EV150" si="7577">+$D150*DN111</f>
        <v>0.81900927205800234</v>
      </c>
      <c r="EW150" s="82">
        <f t="shared" ref="EW150" si="7578">+$D150*DO111</f>
        <v>0.71663311305075206</v>
      </c>
      <c r="EX150" s="82">
        <f t="shared" ref="EX150" si="7579">+$D150*DP111</f>
        <v>0.62705397391940798</v>
      </c>
      <c r="EY150" s="82">
        <f t="shared" ref="EY150" si="7580">+$D150*DQ111</f>
        <v>0.54867222717948205</v>
      </c>
      <c r="EZ150" s="82">
        <f t="shared" ref="EZ150" si="7581">+$D150*DR111</f>
        <v>0.48008819878204678</v>
      </c>
      <c r="FA150" s="82">
        <f t="shared" ref="FA150" si="7582">+$D150*DS111</f>
        <v>0.42007717393429095</v>
      </c>
      <c r="FB150" s="82">
        <f t="shared" ref="FB150" si="7583">+$D150*DT111</f>
        <v>0.36756752719250457</v>
      </c>
      <c r="FC150" s="82">
        <f t="shared" ref="FC150" si="7584">+$D150*DU111</f>
        <v>0.32162158629344151</v>
      </c>
      <c r="FD150" s="82">
        <f t="shared" ref="FD150" si="7585">+$D150*DV111</f>
        <v>0.28141888800676135</v>
      </c>
      <c r="FE150" s="82">
        <f t="shared" ref="FE150" si="7586">+$D150*DW111</f>
        <v>0.24624152700591612</v>
      </c>
      <c r="FF150" s="82">
        <f t="shared" ref="FF150" si="7587">+$D150*DX111</f>
        <v>0.21546133613017662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15.981218166252281</v>
      </c>
      <c r="AV151" s="82">
        <f>+$D151*M111</f>
        <v>15.98071202122695</v>
      </c>
      <c r="AW151" s="82">
        <f t="shared" ref="AW151" si="7603">+$D151*N111</f>
        <v>15.726157449528966</v>
      </c>
      <c r="AX151" s="82">
        <f t="shared" ref="AX151" si="7604">+$D151*O111</f>
        <v>15.462097229214582</v>
      </c>
      <c r="AY151" s="82">
        <f t="shared" ref="AY151" si="7605">+$D151*P111</f>
        <v>15.186488573498716</v>
      </c>
      <c r="AZ151" s="82">
        <f t="shared" ref="AZ151" si="7606">+$D151*Q111</f>
        <v>14.895668807886166</v>
      </c>
      <c r="BA151" s="82">
        <f t="shared" ref="BA151" si="7607">+$D151*R111</f>
        <v>14.583293011442224</v>
      </c>
      <c r="BB151" s="82">
        <f t="shared" ref="BB151" si="7608">+$D151*S111</f>
        <v>14.239016686154574</v>
      </c>
      <c r="BC151" s="82">
        <f t="shared" ref="BC151" si="7609">+$D151*T111</f>
        <v>13.847242282267215</v>
      </c>
      <c r="BD151" s="82">
        <f t="shared" ref="BD151" si="7610">+$D151*U111</f>
        <v>13.386551437952059</v>
      </c>
      <c r="BE151" s="82">
        <f t="shared" ref="BE151" si="7611">+$D151*V111</f>
        <v>12.83067465235187</v>
      </c>
      <c r="BF151" s="82">
        <f t="shared" ref="BF151" si="7612">+$D151*W111</f>
        <v>12.151787761827947</v>
      </c>
      <c r="BG151" s="82">
        <f t="shared" ref="BG151" si="7613">+$D151*X111</f>
        <v>11.326374632656943</v>
      </c>
      <c r="BH151" s="82">
        <f t="shared" ref="BH151" si="7614">+$D151*Y111</f>
        <v>10.342856876885779</v>
      </c>
      <c r="BI151" s="82">
        <f t="shared" ref="BI151" si="7615">+$D151*Z111</f>
        <v>9.2089922785910172</v>
      </c>
      <c r="BJ151" s="82">
        <f t="shared" ref="BJ151" si="7616">+$D151*AA111</f>
        <v>7.956296962123516</v>
      </c>
      <c r="BK151" s="82">
        <f t="shared" ref="BK151" si="7617">+$D151*AB111</f>
        <v>6.6390595485844743</v>
      </c>
      <c r="BL151" s="82">
        <f t="shared" ref="BL151" si="7618">+$D151*AC111</f>
        <v>5.3270727220840932</v>
      </c>
      <c r="BM151" s="82">
        <f t="shared" ref="BM151" si="7619">+$D151*AD111</f>
        <v>4.093507505105225</v>
      </c>
      <c r="BN151" s="82">
        <f t="shared" ref="BN151" si="7620">+$D151*AE111</f>
        <v>3.0013600027834402</v>
      </c>
      <c r="BO151" s="82">
        <f t="shared" ref="BO151" si="7621">+$D151*AF111</f>
        <v>2.0925846706699214</v>
      </c>
      <c r="BP151" s="82">
        <f t="shared" ref="BP151" si="7622">+$D151*AG111</f>
        <v>1.3830023052549645</v>
      </c>
      <c r="BQ151" s="82">
        <f t="shared" ref="BQ151" si="7623">+$D151*AH111</f>
        <v>0.86383873972265479</v>
      </c>
      <c r="BR151" s="82">
        <f t="shared" ref="BR151" si="7624">+$D151*AI111</f>
        <v>0.5084097421687368</v>
      </c>
      <c r="BS151" s="82">
        <f t="shared" ref="BS151" si="7625">+$D151*AJ111</f>
        <v>0.2810608355400514</v>
      </c>
      <c r="BT151" s="82">
        <f t="shared" ref="BT151" si="7626">+$D151*AK111</f>
        <v>0.1454299287899512</v>
      </c>
      <c r="BU151" s="82">
        <f t="shared" ref="BU151" si="7627">+$D151*AL111</f>
        <v>7.012993596274765E-2</v>
      </c>
      <c r="BV151" s="82">
        <f t="shared" ref="BV151" si="7628">+$D151*AM111</f>
        <v>3.133832094020237E-2</v>
      </c>
      <c r="BW151" s="82">
        <f t="shared" ref="BW151" si="7629">+$D151*AN111</f>
        <v>1.2870336849509332E-2</v>
      </c>
      <c r="BX151" s="82">
        <f t="shared" ref="BX151" si="7630">+$D151*AO111</f>
        <v>4.7940033212611572E-3</v>
      </c>
      <c r="BY151" s="82">
        <f t="shared" ref="BY151" si="7631">+$D151*AP111</f>
        <v>1.5808393868293384E-3</v>
      </c>
      <c r="BZ151" s="82">
        <f t="shared" ref="BZ151" si="7632">+$D151*AQ111</f>
        <v>4.3737600751544834E-4</v>
      </c>
      <c r="CA151" s="82">
        <f t="shared" ref="CA151" si="7633">+$D151*AR111</f>
        <v>8.5637328755270857E-5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15.981218166252281</v>
      </c>
      <c r="EC151" s="82">
        <f t="shared" ref="EC151" si="7648">+$D151*CT111</f>
        <v>13.983565895470747</v>
      </c>
      <c r="ED151" s="82">
        <f t="shared" ref="ED151" si="7649">+$D151*CU111</f>
        <v>12.235620158536904</v>
      </c>
      <c r="EE151" s="82">
        <f t="shared" ref="EE151" si="7650">+$D151*CV111</f>
        <v>10.706167638719791</v>
      </c>
      <c r="EF151" s="82">
        <f t="shared" ref="EF151" si="7651">+$D151*CW111</f>
        <v>9.3678966838798168</v>
      </c>
      <c r="EG151" s="82">
        <f t="shared" ref="EG151" si="7652">+$D151*CX111</f>
        <v>8.1969095983948392</v>
      </c>
      <c r="EH151" s="82">
        <f t="shared" ref="EH151" si="7653">+$D151*CY111</f>
        <v>7.1722958985954843</v>
      </c>
      <c r="EI151" s="82">
        <f t="shared" ref="EI151" si="7654">+$D151*CZ111</f>
        <v>6.2757589112710486</v>
      </c>
      <c r="EJ151" s="82">
        <f t="shared" ref="EJ151" si="7655">+$D151*DA111</f>
        <v>5.4912890473621676</v>
      </c>
      <c r="EK151" s="82">
        <f t="shared" ref="EK151" si="7656">+$D151*DB111</f>
        <v>4.8048779164418969</v>
      </c>
      <c r="EL151" s="82">
        <f t="shared" ref="EL151" si="7657">+$D151*DC111</f>
        <v>4.2042681768866599</v>
      </c>
      <c r="EM151" s="82">
        <f t="shared" ref="EM151" si="7658">+$D151*DD111</f>
        <v>3.6787346547758273</v>
      </c>
      <c r="EN151" s="82">
        <f t="shared" ref="EN151" si="7659">+$D151*DE111</f>
        <v>3.2188928229288489</v>
      </c>
      <c r="EO151" s="82">
        <f t="shared" ref="EO151" si="7660">+$D151*DF111</f>
        <v>2.8165312200627426</v>
      </c>
      <c r="EP151" s="82">
        <f t="shared" ref="EP151" si="7661">+$D151*DG111</f>
        <v>2.4644648175548998</v>
      </c>
      <c r="EQ151" s="82">
        <f t="shared" ref="EQ151" si="7662">+$D151*DH111</f>
        <v>2.1564067153605375</v>
      </c>
      <c r="ER151" s="82">
        <f t="shared" ref="ER151" si="7663">+$D151*DI111</f>
        <v>1.8868558759404701</v>
      </c>
      <c r="ES151" s="82">
        <f t="shared" ref="ES151" si="7664">+$D151*DJ111</f>
        <v>1.6509988914479115</v>
      </c>
      <c r="ET151" s="82">
        <f t="shared" ref="ET151" si="7665">+$D151*DK111</f>
        <v>1.4446240300169224</v>
      </c>
      <c r="EU151" s="82">
        <f t="shared" ref="EU151" si="7666">+$D151*DL111</f>
        <v>1.2640460262648072</v>
      </c>
      <c r="EV151" s="82">
        <f t="shared" ref="EV151" si="7667">+$D151*DM111</f>
        <v>1.1060402729817063</v>
      </c>
      <c r="EW151" s="82">
        <f t="shared" ref="EW151" si="7668">+$D151*DN111</f>
        <v>0.96778523885899304</v>
      </c>
      <c r="EX151" s="82">
        <f t="shared" ref="EX151" si="7669">+$D151*DO111</f>
        <v>0.84681208400161889</v>
      </c>
      <c r="EY151" s="82">
        <f t="shared" ref="EY151" si="7670">+$D151*DP111</f>
        <v>0.74096057350141642</v>
      </c>
      <c r="EZ151" s="82">
        <f t="shared" ref="EZ151" si="7671">+$D151*DQ111</f>
        <v>0.64834050181373948</v>
      </c>
      <c r="FA151" s="82">
        <f t="shared" ref="FA151" si="7672">+$D151*DR111</f>
        <v>0.56729793908702197</v>
      </c>
      <c r="FB151" s="82">
        <f t="shared" ref="FB151" si="7673">+$D151*DS111</f>
        <v>0.4963856967011443</v>
      </c>
      <c r="FC151" s="82">
        <f t="shared" ref="FC151" si="7674">+$D151*DT111</f>
        <v>0.43433748461350125</v>
      </c>
      <c r="FD151" s="82">
        <f t="shared" ref="FD151" si="7675">+$D151*DU111</f>
        <v>0.38004529903681361</v>
      </c>
      <c r="FE151" s="82">
        <f t="shared" ref="FE151" si="7676">+$D151*DV111</f>
        <v>0.33253963665721192</v>
      </c>
      <c r="FF151" s="82">
        <f t="shared" ref="FF151" si="7677">+$D151*DW111</f>
        <v>0.29097218207506037</v>
      </c>
      <c r="FG151" s="82">
        <f t="shared" ref="FG151" si="7678">+$D151*DX111</f>
        <v>0.25460065931567782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17.649724560005378</v>
      </c>
      <c r="AW152" s="82">
        <f>+$D152*M111</f>
        <v>17.649165571310551</v>
      </c>
      <c r="AX152" s="82">
        <f t="shared" ref="AX152" si="7693">+$D152*N111</f>
        <v>17.368034431667695</v>
      </c>
      <c r="AY152" s="82">
        <f t="shared" ref="AY152" si="7694">+$D152*O111</f>
        <v>17.076405213712022</v>
      </c>
      <c r="AZ152" s="82">
        <f t="shared" ref="AZ152" si="7695">+$D152*P111</f>
        <v>16.772021855126088</v>
      </c>
      <c r="BA152" s="82">
        <f t="shared" ref="BA152" si="7696">+$D152*Q111</f>
        <v>16.450839282792145</v>
      </c>
      <c r="BB152" s="82">
        <f t="shared" ref="BB152" si="7697">+$D152*R111</f>
        <v>16.10585013934309</v>
      </c>
      <c r="BC152" s="82">
        <f t="shared" ref="BC152" si="7698">+$D152*S111</f>
        <v>15.725629917665032</v>
      </c>
      <c r="BD152" s="82">
        <f t="shared" ref="BD152" si="7699">+$D152*T111</f>
        <v>15.292952618203966</v>
      </c>
      <c r="BE152" s="82">
        <f t="shared" ref="BE152" si="7700">+$D152*U111</f>
        <v>14.784163712071058</v>
      </c>
      <c r="BF152" s="82">
        <f t="shared" ref="BF152" si="7701">+$D152*V111</f>
        <v>14.170251052029746</v>
      </c>
      <c r="BG152" s="82">
        <f t="shared" ref="BG152" si="7702">+$D152*W111</f>
        <v>13.420485514728675</v>
      </c>
      <c r="BH152" s="82">
        <f t="shared" ref="BH152" si="7703">+$D152*X111</f>
        <v>12.508895783174641</v>
      </c>
      <c r="BI152" s="82">
        <f t="shared" ref="BI152" si="7704">+$D152*Y111</f>
        <v>11.422694637013425</v>
      </c>
      <c r="BJ152" s="82">
        <f t="shared" ref="BJ152" si="7705">+$D152*Z111</f>
        <v>10.170449805608513</v>
      </c>
      <c r="BK152" s="82">
        <f t="shared" ref="BK152" si="7706">+$D152*AA111</f>
        <v>8.7869678292501963</v>
      </c>
      <c r="BL152" s="82">
        <f t="shared" ref="BL152" si="7707">+$D152*AB111</f>
        <v>7.3322052894212293</v>
      </c>
      <c r="BM152" s="82">
        <f t="shared" ref="BM152" si="7708">+$D152*AC111</f>
        <v>5.8832415200017927</v>
      </c>
      <c r="BN152" s="82">
        <f t="shared" ref="BN152" si="7709">+$D152*AD111</f>
        <v>4.5208869059801495</v>
      </c>
      <c r="BO152" s="82">
        <f t="shared" ref="BO152" si="7710">+$D152*AE111</f>
        <v>3.3147146108304026</v>
      </c>
      <c r="BP152" s="82">
        <f t="shared" ref="BP152" si="7711">+$D152*AF111</f>
        <v>2.3110593117242249</v>
      </c>
      <c r="BQ152" s="82">
        <f t="shared" ref="BQ152" si="7712">+$D152*AG111</f>
        <v>1.5273935628479594</v>
      </c>
      <c r="BR152" s="82">
        <f t="shared" ref="BR152" si="7713">+$D152*AH111</f>
        <v>0.9540271374658581</v>
      </c>
      <c r="BS152" s="82">
        <f t="shared" ref="BS152" si="7714">+$D152*AI111</f>
        <v>0.56148985762866044</v>
      </c>
      <c r="BT152" s="82">
        <f t="shared" ref="BT152" si="7715">+$D152*AJ111</f>
        <v>0.31040476891569696</v>
      </c>
      <c r="BU152" s="82">
        <f t="shared" ref="BU152" si="7716">+$D152*AK111</f>
        <v>0.16061342503565665</v>
      </c>
      <c r="BV152" s="82">
        <f t="shared" ref="BV152" si="7717">+$D152*AL111</f>
        <v>7.7451796244615012E-2</v>
      </c>
      <c r="BW152" s="82">
        <f t="shared" ref="BW152" si="7718">+$D152*AM111</f>
        <v>3.4610173455715348E-2</v>
      </c>
      <c r="BX152" s="82">
        <f t="shared" ref="BX152" si="7719">+$D152*AN111</f>
        <v>1.4214054149390127E-2</v>
      </c>
      <c r="BY152" s="82">
        <f t="shared" ref="BY152" si="7720">+$D152*AO111</f>
        <v>5.2945174316366122E-3</v>
      </c>
      <c r="BZ152" s="82">
        <f t="shared" ref="BZ152" si="7721">+$D152*AP111</f>
        <v>1.745885667843849E-3</v>
      </c>
      <c r="CA152" s="82">
        <f t="shared" ref="CA152" si="7722">+$D152*AQ111</f>
        <v>4.8303990230882401E-4</v>
      </c>
      <c r="CB152" s="82">
        <f t="shared" ref="CB152" si="7723">+$D152*AR111</f>
        <v>9.4578226068958761E-5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17.649724560005378</v>
      </c>
      <c r="ED152" s="82">
        <f t="shared" ref="ED152" si="7737">+$D152*CT111</f>
        <v>15.443508990004705</v>
      </c>
      <c r="EE152" s="82">
        <f t="shared" ref="EE152" si="7738">+$D152*CU111</f>
        <v>13.513070366254118</v>
      </c>
      <c r="EF152" s="82">
        <f t="shared" ref="EF152" si="7739">+$D152*CV111</f>
        <v>11.823936570472354</v>
      </c>
      <c r="EG152" s="82">
        <f t="shared" ref="EG152" si="7740">+$D152*CW111</f>
        <v>10.345944499163309</v>
      </c>
      <c r="EH152" s="82">
        <f t="shared" ref="EH152" si="7741">+$D152*CX111</f>
        <v>9.0527014367678955</v>
      </c>
      <c r="EI152" s="82">
        <f t="shared" ref="EI152" si="7742">+$D152*CY111</f>
        <v>7.9211137571719084</v>
      </c>
      <c r="EJ152" s="82">
        <f t="shared" ref="EJ152" si="7743">+$D152*CZ111</f>
        <v>6.9309745375254197</v>
      </c>
      <c r="EK152" s="82">
        <f t="shared" ref="EK152" si="7744">+$D152*DA111</f>
        <v>6.0646027203347419</v>
      </c>
      <c r="EL152" s="82">
        <f t="shared" ref="EL152" si="7745">+$D152*DB111</f>
        <v>5.3065273802928994</v>
      </c>
      <c r="EM152" s="82">
        <f t="shared" ref="EM152" si="7746">+$D152*DC111</f>
        <v>4.6432114577562871</v>
      </c>
      <c r="EN152" s="82">
        <f t="shared" ref="EN152" si="7747">+$D152*DD111</f>
        <v>4.0628100255367512</v>
      </c>
      <c r="EO152" s="82">
        <f t="shared" ref="EO152" si="7748">+$D152*DE111</f>
        <v>3.5549587723446572</v>
      </c>
      <c r="EP152" s="82">
        <f t="shared" ref="EP152" si="7749">+$D152*DF111</f>
        <v>3.1105889258015753</v>
      </c>
      <c r="EQ152" s="82">
        <f t="shared" ref="EQ152" si="7750">+$D152*DG111</f>
        <v>2.7217653100763783</v>
      </c>
      <c r="ER152" s="82">
        <f t="shared" ref="ER152" si="7751">+$D152*DH111</f>
        <v>2.381544646316831</v>
      </c>
      <c r="ES152" s="82">
        <f t="shared" ref="ES152" si="7752">+$D152*DI111</f>
        <v>2.0838515655272269</v>
      </c>
      <c r="ET152" s="82">
        <f t="shared" ref="ET152" si="7753">+$D152*DJ111</f>
        <v>1.8233701198363237</v>
      </c>
      <c r="EU152" s="82">
        <f t="shared" ref="EU152" si="7754">+$D152*DK111</f>
        <v>1.5954488548567833</v>
      </c>
      <c r="EV152" s="82">
        <f t="shared" ref="EV152" si="7755">+$D152*DL111</f>
        <v>1.3960177479996854</v>
      </c>
      <c r="EW152" s="82">
        <f t="shared" ref="EW152" si="7756">+$D152*DM111</f>
        <v>1.2215155294997246</v>
      </c>
      <c r="EX152" s="82">
        <f t="shared" ref="EX152" si="7757">+$D152*DN111</f>
        <v>1.0688260883122591</v>
      </c>
      <c r="EY152" s="82">
        <f t="shared" ref="EY152" si="7758">+$D152*DO111</f>
        <v>0.9352228272732267</v>
      </c>
      <c r="EZ152" s="82">
        <f t="shared" ref="EZ152" si="7759">+$D152*DP111</f>
        <v>0.81831997386407329</v>
      </c>
      <c r="FA152" s="82">
        <f t="shared" ref="FA152" si="7760">+$D152*DQ111</f>
        <v>0.7160299771310642</v>
      </c>
      <c r="FB152" s="82">
        <f t="shared" ref="FB152" si="7761">+$D152*DR111</f>
        <v>0.62652622998968122</v>
      </c>
      <c r="FC152" s="82">
        <f t="shared" ref="FC152" si="7762">+$D152*DS111</f>
        <v>0.54821045124097101</v>
      </c>
      <c r="FD152" s="82">
        <f t="shared" ref="FD152" si="7763">+$D152*DT111</f>
        <v>0.47968414483584965</v>
      </c>
      <c r="FE152" s="82">
        <f t="shared" ref="FE152" si="7764">+$D152*DU111</f>
        <v>0.41972362673136843</v>
      </c>
      <c r="FF152" s="82">
        <f t="shared" ref="FF152" si="7765">+$D152*DV111</f>
        <v>0.36725817338994743</v>
      </c>
      <c r="FG152" s="82">
        <f t="shared" ref="FG152" si="7766">+$D152*DW111</f>
        <v>0.32135090171620395</v>
      </c>
      <c r="FH152" s="82">
        <f t="shared" ref="FH152" si="7767">+$D152*DX111</f>
        <v>0.28118203900167849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13.24268768338731</v>
      </c>
      <c r="AW153" s="82"/>
      <c r="AX153" s="82">
        <f>+$D153*M111</f>
        <v>13.242268271023168</v>
      </c>
      <c r="AY153" s="82">
        <f t="shared" ref="AY153" si="7781">+$D153*N111</f>
        <v>13.031333994530192</v>
      </c>
      <c r="AZ153" s="82">
        <f t="shared" ref="AZ153" si="7782">+$D153*O111</f>
        <v>12.812522950787969</v>
      </c>
      <c r="BA153" s="82">
        <f t="shared" ref="BA153" si="7783">+$D153*P111</f>
        <v>12.584142403540904</v>
      </c>
      <c r="BB153" s="82">
        <f t="shared" ref="BB153" si="7784">+$D153*Q111</f>
        <v>12.343157311660011</v>
      </c>
      <c r="BC153" s="82">
        <f t="shared" ref="BC153" si="7785">+$D153*R111</f>
        <v>12.08431001547004</v>
      </c>
      <c r="BD153" s="82">
        <f t="shared" ref="BD153" si="7786">+$D153*S111</f>
        <v>11.799028642977659</v>
      </c>
      <c r="BE153" s="82">
        <f t="shared" ref="BE153" si="7787">+$D153*T111</f>
        <v>11.47438842975653</v>
      </c>
      <c r="BF153" s="82">
        <f t="shared" ref="BF153" si="7788">+$D153*U111</f>
        <v>11.09264124963576</v>
      </c>
      <c r="BG153" s="82">
        <f t="shared" ref="BG153" si="7789">+$D153*V111</f>
        <v>10.632019125241419</v>
      </c>
      <c r="BH153" s="82">
        <f t="shared" ref="BH153" si="7790">+$D153*W111</f>
        <v>10.069465822356214</v>
      </c>
      <c r="BI153" s="82">
        <f t="shared" ref="BI153" si="7791">+$D153*X111</f>
        <v>9.3854949156539007</v>
      </c>
      <c r="BJ153" s="82">
        <f t="shared" ref="BJ153" si="7792">+$D153*Y111</f>
        <v>8.5705120817265517</v>
      </c>
      <c r="BK153" s="82">
        <f t="shared" ref="BK153" si="7793">+$D153*Z111</f>
        <v>7.6309457361412596</v>
      </c>
      <c r="BL153" s="82">
        <f t="shared" ref="BL153" si="7794">+$D153*AA111</f>
        <v>6.5929114219953942</v>
      </c>
      <c r="BM153" s="82">
        <f t="shared" ref="BM153" si="7795">+$D153*AB111</f>
        <v>5.5013948998565114</v>
      </c>
      <c r="BN153" s="82">
        <f t="shared" ref="BN153" si="7796">+$D153*AC111</f>
        <v>4.4142292277957695</v>
      </c>
      <c r="BO153" s="82">
        <f t="shared" ref="BO153" si="7797">+$D153*AD111</f>
        <v>3.3920468925319049</v>
      </c>
      <c r="BP153" s="82">
        <f t="shared" ref="BP153" si="7798">+$D153*AE111</f>
        <v>2.4870490302299855</v>
      </c>
      <c r="BQ153" s="82">
        <f t="shared" ref="BQ153" si="7799">+$D153*AF111</f>
        <v>1.7340008099785678</v>
      </c>
      <c r="BR153" s="82">
        <f t="shared" ref="BR153" si="7800">+$D153*AG111</f>
        <v>1.1460119875324313</v>
      </c>
      <c r="BS153" s="82">
        <f t="shared" ref="BS153" si="7801">+$D153*AH111</f>
        <v>0.71581193122781062</v>
      </c>
      <c r="BT153" s="82">
        <f t="shared" ref="BT153" si="7802">+$D153*AI111</f>
        <v>0.42128900066889707</v>
      </c>
      <c r="BU153" s="82">
        <f t="shared" ref="BU153" si="7803">+$D153*AJ111</f>
        <v>0.23289844531054438</v>
      </c>
      <c r="BV153" s="82">
        <f t="shared" ref="BV153" si="7804">+$D153*AK111</f>
        <v>0.12050915685823559</v>
      </c>
      <c r="BW153" s="82">
        <f t="shared" ref="BW153" si="7805">+$D153*AL111</f>
        <v>5.8112518679695142E-2</v>
      </c>
      <c r="BX153" s="82">
        <f t="shared" ref="BX153" si="7806">+$D153*AM111</f>
        <v>2.5968207956088375E-2</v>
      </c>
      <c r="BY153" s="82">
        <f t="shared" ref="BY153" si="7807">+$D153*AN111</f>
        <v>1.0664884835747915E-2</v>
      </c>
      <c r="BZ153" s="82">
        <f t="shared" ref="BZ153" si="7808">+$D153*AO111</f>
        <v>3.9725062305103875E-3</v>
      </c>
      <c r="CA153" s="82">
        <f t="shared" ref="CA153" si="7809">+$D153*AP111</f>
        <v>1.30994784374987E-3</v>
      </c>
      <c r="CB153" s="82">
        <f t="shared" ref="CB153" si="7810">+$D153*AQ111</f>
        <v>3.6242755761666819E-4</v>
      </c>
      <c r="CC153" s="82">
        <f t="shared" ref="CC153" si="7811">+$D153*AR111</f>
        <v>7.0962575377416491E-5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13.24268768338731</v>
      </c>
      <c r="EE153" s="82">
        <f t="shared" ref="EE153" si="7824">+$D153*CT111</f>
        <v>11.587351722963895</v>
      </c>
      <c r="EF153" s="82">
        <f t="shared" ref="EF153" si="7825">+$D153*CU111</f>
        <v>10.138932757593409</v>
      </c>
      <c r="EG153" s="82">
        <f t="shared" ref="EG153" si="7826">+$D153*CV111</f>
        <v>8.8715661628942328</v>
      </c>
      <c r="EH153" s="82">
        <f t="shared" ref="EH153" si="7827">+$D153*CW111</f>
        <v>7.7626203925324537</v>
      </c>
      <c r="EI153" s="82">
        <f t="shared" ref="EI153" si="7828">+$D153*CX111</f>
        <v>6.7922928434658969</v>
      </c>
      <c r="EJ153" s="82">
        <f t="shared" ref="EJ153" si="7829">+$D153*CY111</f>
        <v>5.9432562380326601</v>
      </c>
      <c r="EK153" s="82">
        <f t="shared" ref="EK153" si="7830">+$D153*CZ111</f>
        <v>5.2003492082785776</v>
      </c>
      <c r="EL153" s="82">
        <f t="shared" ref="EL153" si="7831">+$D153*DA111</f>
        <v>4.550305557243755</v>
      </c>
      <c r="EM153" s="82">
        <f t="shared" ref="EM153" si="7832">+$D153*DB111</f>
        <v>3.9815173625882858</v>
      </c>
      <c r="EN153" s="82">
        <f t="shared" ref="EN153" si="7833">+$D153*DC111</f>
        <v>3.4838276922647502</v>
      </c>
      <c r="EO153" s="82">
        <f t="shared" ref="EO153" si="7834">+$D153*DD111</f>
        <v>3.0483492307316564</v>
      </c>
      <c r="EP153" s="82">
        <f t="shared" ref="EP153" si="7835">+$D153*DE111</f>
        <v>2.6673055768901994</v>
      </c>
      <c r="EQ153" s="82">
        <f t="shared" ref="EQ153" si="7836">+$D153*DF111</f>
        <v>2.3338923797789244</v>
      </c>
      <c r="ER153" s="82">
        <f t="shared" ref="ER153" si="7837">+$D153*DG111</f>
        <v>2.0421558323065589</v>
      </c>
      <c r="ES153" s="82">
        <f t="shared" ref="ES153" si="7838">+$D153*DH111</f>
        <v>1.7868863532682389</v>
      </c>
      <c r="ET153" s="82">
        <f t="shared" ref="ET153" si="7839">+$D153*DI111</f>
        <v>1.563525559109709</v>
      </c>
      <c r="EU153" s="82">
        <f t="shared" ref="EU153" si="7840">+$D153*DJ111</f>
        <v>1.3680848642209955</v>
      </c>
      <c r="EV153" s="82">
        <f t="shared" ref="EV153" si="7841">+$D153*DK111</f>
        <v>1.1970742561933709</v>
      </c>
      <c r="EW153" s="82">
        <f t="shared" ref="EW153" si="7842">+$D153*DL111</f>
        <v>1.0474399741691998</v>
      </c>
      <c r="EX153" s="82">
        <f t="shared" ref="EX153" si="7843">+$D153*DM111</f>
        <v>0.91650997739804962</v>
      </c>
      <c r="EY153" s="82">
        <f t="shared" ref="EY153" si="7844">+$D153*DN111</f>
        <v>0.80194623022329348</v>
      </c>
      <c r="EZ153" s="82">
        <f t="shared" ref="EZ153" si="7845">+$D153*DO111</f>
        <v>0.70170295144538186</v>
      </c>
      <c r="FA153" s="82">
        <f t="shared" ref="FA153" si="7846">+$D153*DP111</f>
        <v>0.61399008251470899</v>
      </c>
      <c r="FB153" s="82">
        <f t="shared" ref="FB153" si="7847">+$D153*DQ111</f>
        <v>0.53724132220037046</v>
      </c>
      <c r="FC153" s="82">
        <f t="shared" ref="FC153" si="7848">+$D153*DR111</f>
        <v>0.47008615692532413</v>
      </c>
      <c r="FD153" s="82">
        <f t="shared" ref="FD153" si="7849">+$D153*DS111</f>
        <v>0.41132538730965862</v>
      </c>
      <c r="FE153" s="82">
        <f t="shared" ref="FE153" si="7850">+$D153*DT111</f>
        <v>0.35990971389595128</v>
      </c>
      <c r="FF153" s="82">
        <f t="shared" ref="FF153" si="7851">+$D153*DU111</f>
        <v>0.31492099965895737</v>
      </c>
      <c r="FG153" s="82">
        <f t="shared" ref="FG153" si="7852">+$D153*DV111</f>
        <v>0.27555587470158771</v>
      </c>
      <c r="FH153" s="82">
        <f t="shared" ref="FH153" si="7853">+$D153*DW111</f>
        <v>0.24111139036388923</v>
      </c>
      <c r="FI153" s="82">
        <f t="shared" ref="FI153" si="7854">+$D153*DX111</f>
        <v>0.21097246656840307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15.023504358752264</v>
      </c>
      <c r="AW154" s="82"/>
      <c r="AX154" s="82"/>
      <c r="AY154" s="82">
        <f>+$D154*M111</f>
        <v>15.023028545712537</v>
      </c>
      <c r="AZ154" s="82">
        <f t="shared" ref="AZ154" si="7867">+$D154*N111</f>
        <v>14.783728782849602</v>
      </c>
      <c r="BA154" s="82">
        <f t="shared" ref="BA154" si="7868">+$D154*O111</f>
        <v>14.535493020744582</v>
      </c>
      <c r="BB154" s="82">
        <f t="shared" ref="BB154" si="7869">+$D154*P111</f>
        <v>14.276400891635118</v>
      </c>
      <c r="BC154" s="82">
        <f t="shared" ref="BC154" si="7870">+$D154*Q111</f>
        <v>14.003009215804186</v>
      </c>
      <c r="BD154" s="82">
        <f t="shared" ref="BD154" si="7871">+$D154*R111</f>
        <v>13.709353307310646</v>
      </c>
      <c r="BE154" s="82">
        <f t="shared" ref="BE154" si="7872">+$D154*S111</f>
        <v>13.385708587629859</v>
      </c>
      <c r="BF154" s="82">
        <f t="shared" ref="BF154" si="7873">+$D154*T111</f>
        <v>13.017412228540133</v>
      </c>
      <c r="BG154" s="82">
        <f t="shared" ref="BG154" si="7874">+$D154*U111</f>
        <v>12.584329416228517</v>
      </c>
      <c r="BH154" s="82">
        <f t="shared" ref="BH154" si="7875">+$D154*V111</f>
        <v>12.061764914291551</v>
      </c>
      <c r="BI154" s="82">
        <f t="shared" ref="BI154" si="7876">+$D154*W111</f>
        <v>11.423561990535473</v>
      </c>
      <c r="BJ154" s="82">
        <f t="shared" ref="BJ154" si="7877">+$D154*X111</f>
        <v>10.647613773392777</v>
      </c>
      <c r="BK154" s="82">
        <f t="shared" ref="BK154" si="7878">+$D154*Y111</f>
        <v>9.7230357382877486</v>
      </c>
      <c r="BL154" s="82">
        <f t="shared" ref="BL154" si="7879">+$D154*Z111</f>
        <v>8.6571207650043949</v>
      </c>
      <c r="BM154" s="82">
        <f t="shared" ref="BM154" si="7880">+$D154*AA111</f>
        <v>7.4794962966218668</v>
      </c>
      <c r="BN154" s="82">
        <f t="shared" ref="BN154" si="7881">+$D154*AB111</f>
        <v>6.2411975750885418</v>
      </c>
      <c r="BO154" s="82">
        <f t="shared" ref="BO154" si="7882">+$D154*AC111</f>
        <v>5.0078347862507542</v>
      </c>
      <c r="BP154" s="82">
        <f t="shared" ref="BP154" si="7883">+$D154*AD111</f>
        <v>3.8481939990908343</v>
      </c>
      <c r="BQ154" s="82">
        <f t="shared" ref="BQ154" si="7884">+$D154*AE111</f>
        <v>2.8214961221930364</v>
      </c>
      <c r="BR154" s="82">
        <f t="shared" ref="BR154" si="7885">+$D154*AF111</f>
        <v>1.9671813871645667</v>
      </c>
      <c r="BS154" s="82">
        <f t="shared" ref="BS154" si="7886">+$D154*AG111</f>
        <v>1.3001224903517403</v>
      </c>
      <c r="BT154" s="82">
        <f t="shared" ref="BT154" si="7887">+$D154*AH111</f>
        <v>0.81207107846684135</v>
      </c>
      <c r="BU154" s="82">
        <f t="shared" ref="BU154" si="7888">+$D154*AI111</f>
        <v>0.47794203783749006</v>
      </c>
      <c r="BV154" s="82">
        <f t="shared" ref="BV154" si="7889">+$D154*AJ111</f>
        <v>0.26421757364699872</v>
      </c>
      <c r="BW154" s="82">
        <f t="shared" ref="BW154" si="7890">+$D154*AK111</f>
        <v>0.13671468259426381</v>
      </c>
      <c r="BX154" s="82">
        <f t="shared" ref="BX154" si="7891">+$D154*AL111</f>
        <v>6.5927227052081053E-2</v>
      </c>
      <c r="BY154" s="82">
        <f t="shared" ref="BY154" si="7892">+$D154*AM111</f>
        <v>2.9460294975218189E-2</v>
      </c>
      <c r="BZ154" s="82">
        <f t="shared" ref="BZ154" si="7893">+$D154*AN111</f>
        <v>1.209905025672753E-2</v>
      </c>
      <c r="CA154" s="82">
        <f t="shared" ref="CA154" si="7894">+$D154*AO111</f>
        <v>4.5067108804591029E-3</v>
      </c>
      <c r="CB154" s="82">
        <f t="shared" ref="CB154" si="7895">+$D154*AP111</f>
        <v>1.4861036981943237E-3</v>
      </c>
      <c r="CC154" s="82">
        <f t="shared" ref="CC154" si="7896">+$D154*AQ111</f>
        <v>4.1116517445446608E-4</v>
      </c>
      <c r="CD154" s="82">
        <f t="shared" ref="CD154" si="7897">+$D154*AR111</f>
        <v>8.0505301188089811E-5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15.023504358752264</v>
      </c>
      <c r="EF154" s="82">
        <f t="shared" ref="EF154" si="7909">+$D154*CT111</f>
        <v>13.145566313908231</v>
      </c>
      <c r="EG154" s="82">
        <f t="shared" ref="EG154" si="7910">+$D154*CU111</f>
        <v>11.502370524669702</v>
      </c>
      <c r="EH154" s="82">
        <f t="shared" ref="EH154" si="7911">+$D154*CV111</f>
        <v>10.06457420908599</v>
      </c>
      <c r="EI154" s="82">
        <f t="shared" ref="EI154" si="7912">+$D154*CW111</f>
        <v>8.806502432950241</v>
      </c>
      <c r="EJ154" s="82">
        <f t="shared" ref="EJ154" si="7913">+$D154*CX111</f>
        <v>7.7056896288314611</v>
      </c>
      <c r="EK154" s="82">
        <f t="shared" ref="EK154" si="7914">+$D154*CY111</f>
        <v>6.742478425227528</v>
      </c>
      <c r="EL154" s="82">
        <f t="shared" ref="EL154" si="7915">+$D154*CZ111</f>
        <v>5.8996686220740875</v>
      </c>
      <c r="EM154" s="82">
        <f t="shared" ref="EM154" si="7916">+$D154*DA111</f>
        <v>5.1622100443148264</v>
      </c>
      <c r="EN154" s="82">
        <f t="shared" ref="EN154" si="7917">+$D154*DB111</f>
        <v>4.5169337887754732</v>
      </c>
      <c r="EO154" s="82">
        <f t="shared" ref="EO154" si="7918">+$D154*DC111</f>
        <v>3.9523170651785389</v>
      </c>
      <c r="EP154" s="82">
        <f t="shared" ref="EP154" si="7919">+$D154*DD111</f>
        <v>3.4582774320312213</v>
      </c>
      <c r="EQ154" s="82">
        <f t="shared" ref="EQ154" si="7920">+$D154*DE111</f>
        <v>3.0259927530273187</v>
      </c>
      <c r="ER154" s="82">
        <f t="shared" ref="ER154" si="7921">+$D154*DF111</f>
        <v>2.6477436588989041</v>
      </c>
      <c r="ES154" s="82">
        <f t="shared" ref="ES154" si="7922">+$D154*DG111</f>
        <v>2.3167757015365411</v>
      </c>
      <c r="ET154" s="82">
        <f t="shared" ref="ET154" si="7923">+$D154*DH111</f>
        <v>2.0271787388444733</v>
      </c>
      <c r="EU154" s="82">
        <f t="shared" ref="EU154" si="7924">+$D154*DI111</f>
        <v>1.7737813964889142</v>
      </c>
      <c r="EV154" s="82">
        <f t="shared" ref="EV154" si="7925">+$D154*DJ111</f>
        <v>1.5520587219277999</v>
      </c>
      <c r="EW154" s="82">
        <f t="shared" ref="EW154" si="7926">+$D154*DK111</f>
        <v>1.3580513816868249</v>
      </c>
      <c r="EX154" s="82">
        <f t="shared" ref="EX154" si="7927">+$D154*DL111</f>
        <v>1.1882949589759719</v>
      </c>
      <c r="EY154" s="82">
        <f t="shared" ref="EY154" si="7928">+$D154*DM111</f>
        <v>1.0397580891039753</v>
      </c>
      <c r="EZ154" s="82">
        <f t="shared" ref="EZ154" si="7929">+$D154*DN111</f>
        <v>0.90978832796597842</v>
      </c>
      <c r="FA154" s="82">
        <f t="shared" ref="FA154" si="7930">+$D154*DO111</f>
        <v>0.7960647869702312</v>
      </c>
      <c r="FB154" s="82">
        <f t="shared" ref="FB154" si="7931">+$D154*DP111</f>
        <v>0.69655668859895215</v>
      </c>
      <c r="FC154" s="82">
        <f t="shared" ref="FC154" si="7932">+$D154*DQ111</f>
        <v>0.60948710252408322</v>
      </c>
      <c r="FD154" s="82">
        <f t="shared" ref="FD154" si="7933">+$D154*DR111</f>
        <v>0.53330121470857283</v>
      </c>
      <c r="FE154" s="82">
        <f t="shared" ref="FE154" si="7934">+$D154*DS111</f>
        <v>0.46663856287000122</v>
      </c>
      <c r="FF154" s="82">
        <f t="shared" ref="FF154" si="7935">+$D154*DT111</f>
        <v>0.40830874251125104</v>
      </c>
      <c r="FG154" s="82">
        <f t="shared" ref="FG154" si="7936">+$D154*DU111</f>
        <v>0.35727014969734466</v>
      </c>
      <c r="FH154" s="82">
        <f t="shared" ref="FH154" si="7937">+$D154*DV111</f>
        <v>0.3126113809851766</v>
      </c>
      <c r="FI154" s="82">
        <f t="shared" ref="FI154" si="7938">+$D154*DW111</f>
        <v>0.27353495836202951</v>
      </c>
      <c r="FJ154" s="82">
        <f t="shared" ref="FJ154" si="7939">+$D154*DX111</f>
        <v>0.23934308856677583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18.625937779225545</v>
      </c>
      <c r="AW155" s="82"/>
      <c r="AX155" s="82"/>
      <c r="AY155" s="82"/>
      <c r="AZ155" s="82">
        <f>+$D155*M111</f>
        <v>18.625347872645772</v>
      </c>
      <c r="BA155" s="82">
        <f t="shared" ref="BA155" si="7951">+$D155*N111</f>
        <v>18.328667258906552</v>
      </c>
      <c r="BB155" s="82">
        <f t="shared" ref="BB155" si="7952">+$D155*O111</f>
        <v>18.020907914006894</v>
      </c>
      <c r="BC155" s="82">
        <f t="shared" ref="BC155" si="7953">+$D155*P111</f>
        <v>17.699688991933726</v>
      </c>
      <c r="BD155" s="82">
        <f t="shared" ref="BD155" si="7954">+$D155*Q111</f>
        <v>17.360741684981431</v>
      </c>
      <c r="BE155" s="82">
        <f t="shared" ref="BE155" si="7955">+$D155*R111</f>
        <v>16.996671056086104</v>
      </c>
      <c r="BF155" s="82">
        <f t="shared" ref="BF155" si="7956">+$D155*S111</f>
        <v>16.595420704144257</v>
      </c>
      <c r="BG155" s="82">
        <f t="shared" ref="BG155" si="7957">+$D155*T111</f>
        <v>16.138811852779682</v>
      </c>
      <c r="BH155" s="82">
        <f t="shared" ref="BH155" si="7958">+$D155*U111</f>
        <v>15.601881631791073</v>
      </c>
      <c r="BI155" s="82">
        <f t="shared" ref="BI155" si="7959">+$D155*V111</f>
        <v>14.954013220647729</v>
      </c>
      <c r="BJ155" s="82">
        <f t="shared" ref="BJ155" si="7960">+$D155*W111</f>
        <v>14.162777856078783</v>
      </c>
      <c r="BK155" s="82">
        <f t="shared" ref="BK155" si="7961">+$D155*X111</f>
        <v>13.200767737315706</v>
      </c>
      <c r="BL155" s="82">
        <f t="shared" ref="BL155" si="7962">+$D155*Y111</f>
        <v>12.054488377808459</v>
      </c>
      <c r="BM155" s="82">
        <f t="shared" ref="BM155" si="7963">+$D155*Z111</f>
        <v>10.73298139140722</v>
      </c>
      <c r="BN155" s="82">
        <f t="shared" ref="BN155" si="7964">+$D155*AA111</f>
        <v>9.272978481859143</v>
      </c>
      <c r="BO155" s="82">
        <f t="shared" ref="BO155" si="7965">+$D155*AB111</f>
        <v>7.7377524527910611</v>
      </c>
      <c r="BP155" s="82">
        <f t="shared" ref="BP155" si="7966">+$D155*AC111</f>
        <v>6.208645926408515</v>
      </c>
      <c r="BQ155" s="82">
        <f t="shared" ref="BQ155" si="7967">+$D155*AD111</f>
        <v>4.7709389419319121</v>
      </c>
      <c r="BR155" s="82">
        <f t="shared" ref="BR155" si="7968">+$D155*AE111</f>
        <v>3.4980527819182061</v>
      </c>
      <c r="BS155" s="82">
        <f t="shared" ref="BS155" si="7969">+$D155*AF111</f>
        <v>2.4388849127888093</v>
      </c>
      <c r="BT155" s="82">
        <f t="shared" ref="BT155" si="7970">+$D155*AG111</f>
        <v>1.611874302586116</v>
      </c>
      <c r="BU155" s="82">
        <f t="shared" ref="BU155" si="7971">+$D155*AH111</f>
        <v>1.0067947543157758</v>
      </c>
      <c r="BV155" s="82">
        <f t="shared" ref="BV155" si="7972">+$D155*AI111</f>
        <v>0.59254608287521349</v>
      </c>
      <c r="BW155" s="82">
        <f t="shared" ref="BW155" si="7973">+$D155*AJ111</f>
        <v>0.32757337898064592</v>
      </c>
      <c r="BX155" s="82">
        <f t="shared" ref="BX155" si="7974">+$D155*AK111</f>
        <v>0.1694970168543829</v>
      </c>
      <c r="BY155" s="82">
        <f t="shared" ref="BY155" si="7975">+$D155*AL111</f>
        <v>8.1735685610099654E-2</v>
      </c>
      <c r="BZ155" s="82">
        <f t="shared" ref="BZ155" si="7976">+$D155*AM111</f>
        <v>3.6524475785596124E-2</v>
      </c>
      <c r="CA155" s="82">
        <f t="shared" ref="CA155" si="7977">+$D155*AN111</f>
        <v>1.5000239084581073E-2</v>
      </c>
      <c r="CB155" s="82">
        <f t="shared" ref="CB155" si="7978">+$D155*AO111</f>
        <v>5.5873592767647431E-3</v>
      </c>
      <c r="CC155" s="82">
        <f t="shared" ref="CC155" si="7979">+$D155*AP111</f>
        <v>1.842451291992925E-3</v>
      </c>
      <c r="CD155" s="82">
        <f t="shared" ref="CD155" si="7980">+$D155*AQ111</f>
        <v>5.0975702961817782E-4</v>
      </c>
      <c r="CE155" s="82">
        <f t="shared" ref="CE155" si="7981">+$D155*AR111</f>
        <v>9.9809385015661476E-5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18.625937779225545</v>
      </c>
      <c r="EG155" s="82">
        <f t="shared" ref="EG155" si="7992">+$D155*CT111</f>
        <v>16.297695556822351</v>
      </c>
      <c r="EH155" s="82">
        <f t="shared" ref="EH155" si="7993">+$D155*CU111</f>
        <v>14.260483612219558</v>
      </c>
      <c r="EI155" s="82">
        <f t="shared" ref="EI155" si="7994">+$D155*CV111</f>
        <v>12.477923160692113</v>
      </c>
      <c r="EJ155" s="82">
        <f t="shared" ref="EJ155" si="7995">+$D155*CW111</f>
        <v>10.918182765605598</v>
      </c>
      <c r="EK155" s="82">
        <f t="shared" ref="EK155" si="7996">+$D155*CX111</f>
        <v>9.5534099199048992</v>
      </c>
      <c r="EL155" s="82">
        <f t="shared" ref="EL155" si="7997">+$D155*CY111</f>
        <v>8.3592336799167875</v>
      </c>
      <c r="EM155" s="82">
        <f t="shared" ref="EM155" si="7998">+$D155*CZ111</f>
        <v>7.3143294699271886</v>
      </c>
      <c r="EN155" s="82">
        <f t="shared" ref="EN155" si="7999">+$D155*DA111</f>
        <v>6.4000382861862901</v>
      </c>
      <c r="EO155" s="82">
        <f t="shared" ref="EO155" si="8000">+$D155*DB111</f>
        <v>5.6000335004130033</v>
      </c>
      <c r="EP155" s="82">
        <f t="shared" ref="EP155" si="8001">+$D155*DC111</f>
        <v>4.9000293128613785</v>
      </c>
      <c r="EQ155" s="82">
        <f t="shared" ref="EQ155" si="8002">+$D155*DD111</f>
        <v>4.2875256487537055</v>
      </c>
      <c r="ER155" s="82">
        <f t="shared" ref="ER155" si="8003">+$D155*DE111</f>
        <v>3.7515849426594925</v>
      </c>
      <c r="ES155" s="82">
        <f t="shared" ref="ES155" si="8004">+$D155*DF111</f>
        <v>3.2826368248270561</v>
      </c>
      <c r="ET155" s="82">
        <f t="shared" ref="ET155" si="8005">+$D155*DG111</f>
        <v>2.8723072217236743</v>
      </c>
      <c r="EU155" s="82">
        <f t="shared" ref="EU155" si="8006">+$D155*DH111</f>
        <v>2.5132688190082146</v>
      </c>
      <c r="EV155" s="82">
        <f t="shared" ref="EV155" si="8007">+$D155*DI111</f>
        <v>2.1991102166321879</v>
      </c>
      <c r="EW155" s="82">
        <f t="shared" ref="EW155" si="8008">+$D155*DJ111</f>
        <v>1.9242214395531645</v>
      </c>
      <c r="EX155" s="82">
        <f t="shared" ref="EX155" si="8009">+$D155*DK111</f>
        <v>1.6836937596090189</v>
      </c>
      <c r="EY155" s="82">
        <f t="shared" ref="EY155" si="8010">+$D155*DL111</f>
        <v>1.4732320396578917</v>
      </c>
      <c r="EZ155" s="82">
        <f t="shared" ref="EZ155" si="8011">+$D155*DM111</f>
        <v>1.2890780347006552</v>
      </c>
      <c r="FA155" s="82">
        <f t="shared" ref="FA155" si="8012">+$D155*DN111</f>
        <v>1.1279432803630733</v>
      </c>
      <c r="FB155" s="82">
        <f t="shared" ref="FB155" si="8013">+$D155*DO111</f>
        <v>0.98695037031768906</v>
      </c>
      <c r="FC155" s="82">
        <f t="shared" ref="FC155" si="8014">+$D155*DP111</f>
        <v>0.86358157402797786</v>
      </c>
      <c r="FD155" s="82">
        <f t="shared" ref="FD155" si="8015">+$D155*DQ111</f>
        <v>0.75563387727448061</v>
      </c>
      <c r="FE155" s="82">
        <f t="shared" ref="FE155" si="8016">+$D155*DR111</f>
        <v>0.66117964261517059</v>
      </c>
      <c r="FF155" s="82">
        <f t="shared" ref="FF155" si="8017">+$D155*DS111</f>
        <v>0.57853218728827427</v>
      </c>
      <c r="FG155" s="82">
        <f t="shared" ref="FG155" si="8018">+$D155*DT111</f>
        <v>0.50621566387723993</v>
      </c>
      <c r="FH155" s="82">
        <f t="shared" ref="FH155" si="8019">+$D155*DU111</f>
        <v>0.44293870589258499</v>
      </c>
      <c r="FI155" s="82">
        <f t="shared" ref="FI155" si="8020">+$D155*DV111</f>
        <v>0.38757136765601191</v>
      </c>
      <c r="FJ155" s="82">
        <f t="shared" ref="FJ155" si="8021">+$D155*DW111</f>
        <v>0.33912494669901033</v>
      </c>
      <c r="FK155" s="82">
        <f t="shared" ref="FK155" si="8022">+$D155*DX111</f>
        <v>0.2967343283616341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22.197998848876331</v>
      </c>
      <c r="AW156" s="82"/>
      <c r="AX156" s="82"/>
      <c r="AY156" s="82"/>
      <c r="AZ156" s="82"/>
      <c r="BA156" s="82">
        <f>+$D156*M111</f>
        <v>22.197295810686576</v>
      </c>
      <c r="BB156" s="82">
        <f t="shared" ref="BB156" si="8033">+$D156*N111</f>
        <v>21.843718127762472</v>
      </c>
      <c r="BC156" s="82">
        <f t="shared" ref="BC156" si="8034">+$D156*O111</f>
        <v>21.476937047271953</v>
      </c>
      <c r="BD156" s="82">
        <f t="shared" ref="BD156" si="8035">+$D156*P111</f>
        <v>21.094115127273358</v>
      </c>
      <c r="BE156" s="82">
        <f t="shared" ref="BE156" si="8036">+$D156*Q111</f>
        <v>20.690164892995831</v>
      </c>
      <c r="BF156" s="82">
        <f t="shared" ref="BF156" si="8037">+$D156*R111</f>
        <v>20.256273214793087</v>
      </c>
      <c r="BG156" s="82">
        <f t="shared" ref="BG156" si="8038">+$D156*S111</f>
        <v>19.778071528730827</v>
      </c>
      <c r="BH156" s="82">
        <f t="shared" ref="BH156" si="8039">+$D156*T111</f>
        <v>19.233894753466252</v>
      </c>
      <c r="BI156" s="82">
        <f t="shared" ref="BI156" si="8040">+$D156*U111</f>
        <v>18.593992668067596</v>
      </c>
      <c r="BJ156" s="82">
        <f t="shared" ref="BJ156" si="8041">+$D156*V111</f>
        <v>17.821876793138411</v>
      </c>
      <c r="BK156" s="82">
        <f t="shared" ref="BK156" si="8042">+$D156*W111</f>
        <v>16.878899214233279</v>
      </c>
      <c r="BL156" s="82">
        <f t="shared" ref="BL156" si="8043">+$D156*X111</f>
        <v>15.732395893862043</v>
      </c>
      <c r="BM156" s="82">
        <f t="shared" ref="BM156" si="8044">+$D156*Y111</f>
        <v>14.366284388259745</v>
      </c>
      <c r="BN156" s="82">
        <f t="shared" ref="BN156" si="8045">+$D156*Z111</f>
        <v>12.791340301651909</v>
      </c>
      <c r="BO156" s="82">
        <f t="shared" ref="BO156" si="8046">+$D156*AA111</f>
        <v>11.051339701969251</v>
      </c>
      <c r="BP156" s="82">
        <f t="shared" ref="BP156" si="8047">+$D156*AB111</f>
        <v>9.2216897788374208</v>
      </c>
      <c r="BQ156" s="82">
        <f t="shared" ref="BQ156" si="8048">+$D156*AC111</f>
        <v>7.3993329496254434</v>
      </c>
      <c r="BR156" s="82">
        <f t="shared" ref="BR156" si="8049">+$D156*AD111</f>
        <v>5.6859041620543485</v>
      </c>
      <c r="BS156" s="82">
        <f t="shared" ref="BS156" si="8050">+$D156*AE111</f>
        <v>4.1689053483758398</v>
      </c>
      <c r="BT156" s="82">
        <f t="shared" ref="BT156" si="8051">+$D156*AF111</f>
        <v>2.9066114752627978</v>
      </c>
      <c r="BU156" s="82">
        <f t="shared" ref="BU156" si="8052">+$D156*AG111</f>
        <v>1.9209977149847253</v>
      </c>
      <c r="BV156" s="82">
        <f t="shared" ref="BV156" si="8053">+$D156*AH111</f>
        <v>1.1998767021697616</v>
      </c>
      <c r="BW156" s="82">
        <f t="shared" ref="BW156" si="8054">+$D156*AI111</f>
        <v>0.7061838937441719</v>
      </c>
      <c r="BX156" s="82">
        <f t="shared" ref="BX156" si="8055">+$D156*AJ111</f>
        <v>0.39039502739266913</v>
      </c>
      <c r="BY156" s="82">
        <f t="shared" ref="BY156" si="8056">+$D156*AK111</f>
        <v>0.20200296111898672</v>
      </c>
      <c r="BZ156" s="82">
        <f t="shared" ref="BZ156" si="8057">+$D156*AL111</f>
        <v>9.7410862024287836E-2</v>
      </c>
      <c r="CA156" s="82">
        <f t="shared" ref="CA156" si="8058">+$D156*AM111</f>
        <v>4.3529098027416772E-2</v>
      </c>
      <c r="CB156" s="82">
        <f t="shared" ref="CB156" si="8059">+$D156*AN111</f>
        <v>1.7876967800450009E-2</v>
      </c>
      <c r="CC156" s="82">
        <f t="shared" ref="CC156" si="8060">+$D156*AO111</f>
        <v>6.6588966560501024E-3</v>
      </c>
      <c r="CD156" s="82">
        <f t="shared" ref="CD156" si="8061">+$D156*AP111</f>
        <v>2.1957944960165222E-3</v>
      </c>
      <c r="CE156" s="82">
        <f t="shared" ref="CE156" si="8062">+$D156*AQ111</f>
        <v>6.0751765042895063E-4</v>
      </c>
      <c r="CF156" s="82">
        <f t="shared" ref="CF156" si="8063">+$D156*AR111</f>
        <v>1.189507148550579E-4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22.197998848876331</v>
      </c>
      <c r="EH156" s="82">
        <f t="shared" ref="EH156" si="8073">+$D156*CT111</f>
        <v>19.423248992766791</v>
      </c>
      <c r="EI156" s="82">
        <f t="shared" ref="EI156" si="8074">+$D156*CU111</f>
        <v>16.995342868670942</v>
      </c>
      <c r="EJ156" s="82">
        <f t="shared" ref="EJ156" si="8075">+$D156*CV111</f>
        <v>14.870925010087074</v>
      </c>
      <c r="EK156" s="82">
        <f t="shared" ref="EK156" si="8076">+$D156*CW111</f>
        <v>13.012059383826189</v>
      </c>
      <c r="EL156" s="82">
        <f t="shared" ref="EL156" si="8077">+$D156*CX111</f>
        <v>11.385551960847916</v>
      </c>
      <c r="EM156" s="82">
        <f t="shared" ref="EM156" si="8078">+$D156*CY111</f>
        <v>9.9623579657419263</v>
      </c>
      <c r="EN156" s="82">
        <f t="shared" ref="EN156" si="8079">+$D156*CZ111</f>
        <v>8.7170632200241851</v>
      </c>
      <c r="EO156" s="82">
        <f t="shared" ref="EO156" si="8080">+$D156*DA111</f>
        <v>7.6274303175211626</v>
      </c>
      <c r="EP156" s="82">
        <f t="shared" ref="EP156" si="8081">+$D156*DB111</f>
        <v>6.6740015278310167</v>
      </c>
      <c r="EQ156" s="82">
        <f t="shared" ref="EQ156" si="8082">+$D156*DC111</f>
        <v>5.8397513368521397</v>
      </c>
      <c r="ER156" s="82">
        <f t="shared" ref="ER156" si="8083">+$D156*DD111</f>
        <v>5.1097824197456223</v>
      </c>
      <c r="ES156" s="82">
        <f t="shared" ref="ES156" si="8084">+$D156*DE111</f>
        <v>4.4710596172774197</v>
      </c>
      <c r="ET156" s="82">
        <f t="shared" ref="ET156" si="8085">+$D156*DF111</f>
        <v>3.9121771651177419</v>
      </c>
      <c r="EU156" s="82">
        <f t="shared" ref="EU156" si="8086">+$D156*DG111</f>
        <v>3.4231550194780245</v>
      </c>
      <c r="EV156" s="82">
        <f t="shared" ref="EV156" si="8087">+$D156*DH111</f>
        <v>2.9952606420432715</v>
      </c>
      <c r="EW156" s="82">
        <f t="shared" ref="EW156" si="8088">+$D156*DI111</f>
        <v>2.6208530617878623</v>
      </c>
      <c r="EX156" s="82">
        <f t="shared" ref="EX156" si="8089">+$D156*DJ111</f>
        <v>2.2932464290643795</v>
      </c>
      <c r="EY156" s="82">
        <f t="shared" ref="EY156" si="8090">+$D156*DK111</f>
        <v>2.0065906254313322</v>
      </c>
      <c r="EZ156" s="82">
        <f t="shared" ref="EZ156" si="8091">+$D156*DL111</f>
        <v>1.7557667972524158</v>
      </c>
      <c r="FA156" s="82">
        <f t="shared" ref="FA156" si="8092">+$D156*DM111</f>
        <v>1.5362959475958637</v>
      </c>
      <c r="FB156" s="82">
        <f t="shared" ref="FB156" si="8093">+$D156*DN111</f>
        <v>1.3442589541463807</v>
      </c>
      <c r="FC156" s="82">
        <f t="shared" ref="FC156" si="8094">+$D156*DO111</f>
        <v>1.1762265848780833</v>
      </c>
      <c r="FD156" s="82">
        <f t="shared" ref="FD156" si="8095">+$D156*DP111</f>
        <v>1.0291982617683226</v>
      </c>
      <c r="FE156" s="82">
        <f t="shared" ref="FE156" si="8096">+$D156*DQ111</f>
        <v>0.90054847904728241</v>
      </c>
      <c r="FF156" s="82">
        <f t="shared" ref="FF156" si="8097">+$D156*DR111</f>
        <v>0.78797991916637211</v>
      </c>
      <c r="FG156" s="82">
        <f t="shared" ref="FG156" si="8098">+$D156*DS111</f>
        <v>0.68948242927057557</v>
      </c>
      <c r="FH156" s="82">
        <f t="shared" ref="FH156" si="8099">+$D156*DT111</f>
        <v>0.60329712561175364</v>
      </c>
      <c r="FI156" s="82">
        <f t="shared" ref="FI156" si="8100">+$D156*DU111</f>
        <v>0.52788498491028446</v>
      </c>
      <c r="FJ156" s="82">
        <f t="shared" ref="FJ156" si="8101">+$D156*DV111</f>
        <v>0.46189936179649888</v>
      </c>
      <c r="FK156" s="82">
        <f t="shared" ref="FK156" si="8102">+$D156*DW111</f>
        <v>0.40416194157193647</v>
      </c>
      <c r="FL156" s="82">
        <f t="shared" ref="FL156" si="8103">+$D156*DX111</f>
        <v>0.35364169887544444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32.623307263527003</v>
      </c>
      <c r="AW157" s="82"/>
      <c r="AX157" s="82"/>
      <c r="AY157" s="82"/>
      <c r="AZ157" s="82"/>
      <c r="BA157" s="82"/>
      <c r="BB157" s="82">
        <f>+$D157*M111</f>
        <v>32.622274042873265</v>
      </c>
      <c r="BC157" s="82">
        <f t="shared" ref="BC157" si="8113">+$D157*N111</f>
        <v>32.102638310387277</v>
      </c>
      <c r="BD157" s="82">
        <f t="shared" ref="BD157" si="8114">+$D157*O111</f>
        <v>31.563598193809547</v>
      </c>
      <c r="BE157" s="82">
        <f t="shared" ref="BE157" si="8115">+$D157*P111</f>
        <v>31.00098364425704</v>
      </c>
      <c r="BF157" s="82">
        <f t="shared" ref="BF157" si="8116">+$D157*Q111</f>
        <v>30.407317850248923</v>
      </c>
      <c r="BG157" s="82">
        <f t="shared" ref="BG157" si="8117">+$D157*R111</f>
        <v>29.769648588552744</v>
      </c>
      <c r="BH157" s="82">
        <f t="shared" ref="BH157" si="8118">+$D157*S111</f>
        <v>29.066859087366002</v>
      </c>
      <c r="BI157" s="82">
        <f t="shared" ref="BI157" si="8119">+$D157*T111</f>
        <v>28.267109242076224</v>
      </c>
      <c r="BJ157" s="82">
        <f t="shared" ref="BJ157" si="8120">+$D157*U111</f>
        <v>27.326676616024944</v>
      </c>
      <c r="BK157" s="82">
        <f t="shared" ref="BK157" si="8121">+$D157*V111</f>
        <v>26.191935885459635</v>
      </c>
      <c r="BL157" s="82">
        <f t="shared" ref="BL157" si="8122">+$D157*W111</f>
        <v>24.806088111132173</v>
      </c>
      <c r="BM157" s="82">
        <f t="shared" ref="BM157" si="8123">+$D157*X111</f>
        <v>23.121128563482763</v>
      </c>
      <c r="BN157" s="82">
        <f t="shared" ref="BN157" si="8124">+$D157*Y111</f>
        <v>21.113421665806293</v>
      </c>
      <c r="BO157" s="82">
        <f t="shared" ref="BO157" si="8125">+$D157*Z111</f>
        <v>18.798803793714495</v>
      </c>
      <c r="BP157" s="82">
        <f t="shared" ref="BP157" si="8126">+$D157*AA111</f>
        <v>16.241610481442475</v>
      </c>
      <c r="BQ157" s="82">
        <f t="shared" ref="BQ157" si="8127">+$D157*AB111</f>
        <v>13.552663967237221</v>
      </c>
      <c r="BR157" s="82">
        <f t="shared" ref="BR157" si="8128">+$D157*AC111</f>
        <v>10.874435754509001</v>
      </c>
      <c r="BS157" s="82">
        <f t="shared" ref="BS157" si="8129">+$D157*AD111</f>
        <v>8.3562937277589668</v>
      </c>
      <c r="BT157" s="82">
        <f t="shared" ref="BT157" si="8130">+$D157*AE111</f>
        <v>6.1268351736810116</v>
      </c>
      <c r="BU157" s="82">
        <f t="shared" ref="BU157" si="8131">+$D157*AF111</f>
        <v>4.2717039449703256</v>
      </c>
      <c r="BV157" s="82">
        <f t="shared" ref="BV157" si="8132">+$D157*AG111</f>
        <v>2.8231958716248111</v>
      </c>
      <c r="BW157" s="82">
        <f t="shared" ref="BW157" si="8133">+$D157*AH111</f>
        <v>1.7633997821030198</v>
      </c>
      <c r="BX157" s="82">
        <f t="shared" ref="BX157" si="8134">+$D157*AI111</f>
        <v>1.0378437401953562</v>
      </c>
      <c r="BY157" s="82">
        <f t="shared" ref="BY157" si="8135">+$D157*AJ111</f>
        <v>0.57374437306220449</v>
      </c>
      <c r="BZ157" s="82">
        <f t="shared" ref="BZ157" si="8136">+$D157*AK111</f>
        <v>0.29687381793249301</v>
      </c>
      <c r="CA157" s="82">
        <f t="shared" ref="CA157" si="8137">+$D157*AL111</f>
        <v>0.143159953483115</v>
      </c>
      <c r="CB157" s="82">
        <f t="shared" ref="CB157" si="8138">+$D157*AM111</f>
        <v>6.397257471362057E-2</v>
      </c>
      <c r="CC157" s="82">
        <f t="shared" ref="CC157" si="8139">+$D157*AN111</f>
        <v>2.6272900429661083E-2</v>
      </c>
      <c r="CD157" s="82">
        <f t="shared" ref="CD157" si="8140">+$D157*AO111</f>
        <v>9.7862529467331472E-3</v>
      </c>
      <c r="CE157" s="82">
        <f t="shared" ref="CE157" si="8141">+$D157*AP111</f>
        <v>3.2270511868566281E-3</v>
      </c>
      <c r="CF157" s="82">
        <f t="shared" ref="CF157" si="8142">+$D157*AQ111</f>
        <v>8.9283881456561555E-4</v>
      </c>
      <c r="CG157" s="82">
        <f t="shared" ref="CG157" si="8143">+$D157*AR111</f>
        <v>1.7481601590988347E-4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32.623307263527003</v>
      </c>
      <c r="EI157" s="82">
        <f t="shared" ref="EI157" si="8152">+$D157*CT111</f>
        <v>28.545393855586127</v>
      </c>
      <c r="EJ157" s="82">
        <f t="shared" ref="EJ157" si="8153">+$D157*CU111</f>
        <v>24.977219623637861</v>
      </c>
      <c r="EK157" s="82">
        <f t="shared" ref="EK157" si="8154">+$D157*CV111</f>
        <v>21.855067170683128</v>
      </c>
      <c r="EL157" s="82">
        <f t="shared" ref="EL157" si="8155">+$D157*CW111</f>
        <v>19.123183774347737</v>
      </c>
      <c r="EM157" s="82">
        <f t="shared" ref="EM157" si="8156">+$D157*CX111</f>
        <v>16.732785802554272</v>
      </c>
      <c r="EN157" s="82">
        <f t="shared" ref="EN157" si="8157">+$D157*CY111</f>
        <v>14.641187577234987</v>
      </c>
      <c r="EO157" s="82">
        <f t="shared" ref="EO157" si="8158">+$D157*CZ111</f>
        <v>12.811039130080614</v>
      </c>
      <c r="EP157" s="82">
        <f t="shared" ref="EP157" si="8159">+$D157*DA111</f>
        <v>11.209659238820537</v>
      </c>
      <c r="EQ157" s="82">
        <f t="shared" ref="EQ157" si="8160">+$D157*DB111</f>
        <v>9.80845183396797</v>
      </c>
      <c r="ER157" s="82">
        <f t="shared" ref="ER157" si="8161">+$D157*DC111</f>
        <v>8.5823953547219727</v>
      </c>
      <c r="ES157" s="82">
        <f t="shared" ref="ES157" si="8162">+$D157*DD111</f>
        <v>7.5095959353817268</v>
      </c>
      <c r="ET157" s="82">
        <f t="shared" ref="ET157" si="8163">+$D157*DE111</f>
        <v>6.5708964434590111</v>
      </c>
      <c r="EU157" s="82">
        <f t="shared" ref="EU157" si="8164">+$D157*DF111</f>
        <v>5.7495343880266345</v>
      </c>
      <c r="EV157" s="82">
        <f t="shared" ref="EV157" si="8165">+$D157*DG111</f>
        <v>5.0308425895233055</v>
      </c>
      <c r="EW157" s="82">
        <f t="shared" ref="EW157" si="8166">+$D157*DH111</f>
        <v>4.4019872658328918</v>
      </c>
      <c r="EX157" s="82">
        <f t="shared" ref="EX157" si="8167">+$D157*DI111</f>
        <v>3.8517388576037805</v>
      </c>
      <c r="EY157" s="82">
        <f t="shared" ref="EY157" si="8168">+$D157*DJ111</f>
        <v>3.3702715004033079</v>
      </c>
      <c r="EZ157" s="82">
        <f t="shared" ref="EZ157" si="8169">+$D157*DK111</f>
        <v>2.9489875628528943</v>
      </c>
      <c r="FA157" s="82">
        <f t="shared" ref="FA157" si="8170">+$D157*DL111</f>
        <v>2.5803641174962828</v>
      </c>
      <c r="FB157" s="82">
        <f t="shared" ref="FB157" si="8171">+$D157*DM111</f>
        <v>2.2578186028092473</v>
      </c>
      <c r="FC157" s="82">
        <f t="shared" ref="FC157" si="8172">+$D157*DN111</f>
        <v>1.9755912774580915</v>
      </c>
      <c r="FD157" s="82">
        <f t="shared" ref="FD157" si="8173">+$D157*DO111</f>
        <v>1.72864236777583</v>
      </c>
      <c r="FE157" s="82">
        <f t="shared" ref="FE157" si="8174">+$D157*DP111</f>
        <v>1.5125620718038513</v>
      </c>
      <c r="FF157" s="82">
        <f t="shared" ref="FF157" si="8175">+$D157*DQ111</f>
        <v>1.3234918128283699</v>
      </c>
      <c r="FG157" s="82">
        <f t="shared" ref="FG157" si="8176">+$D157*DR111</f>
        <v>1.1580553362248236</v>
      </c>
      <c r="FH157" s="82">
        <f t="shared" ref="FH157" si="8177">+$D157*DS111</f>
        <v>1.0132984191967207</v>
      </c>
      <c r="FI157" s="82">
        <f t="shared" ref="FI157" si="8178">+$D157*DT111</f>
        <v>0.88663611679713061</v>
      </c>
      <c r="FJ157" s="82">
        <f t="shared" ref="FJ157" si="8179">+$D157*DU111</f>
        <v>0.77580660219748931</v>
      </c>
      <c r="FK157" s="82">
        <f t="shared" ref="FK157" si="8180">+$D157*DV111</f>
        <v>0.67883077692280314</v>
      </c>
      <c r="FL157" s="82">
        <f t="shared" ref="FL157" si="8181">+$D157*DW111</f>
        <v>0.59397692980745265</v>
      </c>
      <c r="FM157" s="82">
        <f t="shared" ref="FM157" si="8182">+$D157*DX111</f>
        <v>0.51972981358152115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36.768045801430915</v>
      </c>
      <c r="AW158" s="82"/>
      <c r="AX158" s="82"/>
      <c r="AY158" s="82"/>
      <c r="AZ158" s="82"/>
      <c r="BA158" s="82"/>
      <c r="BB158" s="82"/>
      <c r="BC158" s="82">
        <f>+$D158*M111</f>
        <v>36.766881311760606</v>
      </c>
      <c r="BD158" s="82">
        <f t="shared" ref="BD158" si="8191">+$D158*N111</f>
        <v>36.181226698089191</v>
      </c>
      <c r="BE158" s="82">
        <f t="shared" ref="BE158" si="8192">+$D158*O111</f>
        <v>35.573702404643413</v>
      </c>
      <c r="BF158" s="82">
        <f t="shared" ref="BF158" si="8193">+$D158*P111</f>
        <v>34.939608584559601</v>
      </c>
      <c r="BG158" s="82">
        <f t="shared" ref="BG158" si="8194">+$D158*Q111</f>
        <v>34.270518509524898</v>
      </c>
      <c r="BH158" s="82">
        <f t="shared" ref="BH158" si="8195">+$D158*R111</f>
        <v>33.551834397248449</v>
      </c>
      <c r="BI158" s="82">
        <f t="shared" ref="BI158" si="8196">+$D158*S111</f>
        <v>32.759756624150057</v>
      </c>
      <c r="BJ158" s="82">
        <f t="shared" ref="BJ158" si="8197">+$D158*T111</f>
        <v>31.858399851712186</v>
      </c>
      <c r="BK158" s="82">
        <f t="shared" ref="BK158" si="8198">+$D158*U111</f>
        <v>30.798486778261424</v>
      </c>
      <c r="BL158" s="82">
        <f t="shared" ref="BL158" si="8199">+$D158*V111</f>
        <v>29.519579069207044</v>
      </c>
      <c r="BM158" s="82">
        <f t="shared" ref="BM158" si="8200">+$D158*W111</f>
        <v>27.957661571735809</v>
      </c>
      <c r="BN158" s="82">
        <f t="shared" ref="BN158" si="8201">+$D158*X111</f>
        <v>26.058630632870969</v>
      </c>
      <c r="BO158" s="82">
        <f t="shared" ref="BO158" si="8202">+$D158*Y111</f>
        <v>23.795847814031887</v>
      </c>
      <c r="BP158" s="82">
        <f t="shared" ref="BP158" si="8203">+$D158*Z111</f>
        <v>21.187161476793836</v>
      </c>
      <c r="BQ158" s="82">
        <f t="shared" ref="BQ158" si="8204">+$D158*AA111</f>
        <v>18.305080881187006</v>
      </c>
      <c r="BR158" s="82">
        <f t="shared" ref="BR158" si="8205">+$D158*AB111</f>
        <v>15.274508051974474</v>
      </c>
      <c r="BS158" s="82">
        <f t="shared" ref="BS158" si="8206">+$D158*AC111</f>
        <v>12.256015267143638</v>
      </c>
      <c r="BT158" s="82">
        <f t="shared" ref="BT158" si="8207">+$D158*AD111</f>
        <v>9.4179473598604861</v>
      </c>
      <c r="BU158" s="82">
        <f t="shared" ref="BU158" si="8208">+$D158*AE111</f>
        <v>6.9052396945534751</v>
      </c>
      <c r="BV158" s="82">
        <f t="shared" ref="BV158" si="8209">+$D158*AF111</f>
        <v>4.8144170371842794</v>
      </c>
      <c r="BW158" s="82">
        <f t="shared" ref="BW158" si="8210">+$D158*AG111</f>
        <v>3.181878350830615</v>
      </c>
      <c r="BX158" s="82">
        <f t="shared" ref="BX158" si="8211">+$D158*AH111</f>
        <v>1.987436878513078</v>
      </c>
      <c r="BY158" s="82">
        <f t="shared" ref="BY158" si="8212">+$D158*AI111</f>
        <v>1.1697001124375177</v>
      </c>
      <c r="BZ158" s="82">
        <f t="shared" ref="BZ158" si="8213">+$D158*AJ111</f>
        <v>0.64663766970828285</v>
      </c>
      <c r="CA158" s="82">
        <f t="shared" ref="CA158" si="8214">+$D158*AK111</f>
        <v>0.33459115738369999</v>
      </c>
      <c r="CB158" s="82">
        <f t="shared" ref="CB158" si="8215">+$D158*AL111</f>
        <v>0.16134819453093108</v>
      </c>
      <c r="CC158" s="82">
        <f t="shared" ref="CC158" si="8216">+$D158*AM111</f>
        <v>7.2100187087272186E-2</v>
      </c>
      <c r="CD158" s="82">
        <f t="shared" ref="CD158" si="8217">+$D158*AN111</f>
        <v>2.9610830028082662E-2</v>
      </c>
      <c r="CE158" s="82">
        <f t="shared" ref="CE158" si="8218">+$D158*AO111</f>
        <v>1.1029580589830463E-2</v>
      </c>
      <c r="CF158" s="82">
        <f t="shared" ref="CF158" si="8219">+$D158*AP111</f>
        <v>3.6370428320907961E-3</v>
      </c>
      <c r="CG158" s="82">
        <f t="shared" ref="CG158" si="8220">+$D158*AQ111</f>
        <v>1.0062725450262859E-3</v>
      </c>
      <c r="CH158" s="82">
        <f t="shared" ref="CH158" si="8221">+$D158*AR111</f>
        <v>1.9702610860010517E-4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36.768045801430915</v>
      </c>
      <c r="EJ158" s="82">
        <f t="shared" ref="EJ158" si="8229">+$D158*CT111</f>
        <v>32.172040076252053</v>
      </c>
      <c r="EK158" s="82">
        <f t="shared" ref="EK158" si="8230">+$D158*CU111</f>
        <v>28.150535066720543</v>
      </c>
      <c r="EL158" s="82">
        <f t="shared" ref="EL158" si="8231">+$D158*CV111</f>
        <v>24.631718183380478</v>
      </c>
      <c r="EM158" s="82">
        <f t="shared" ref="EM158" si="8232">+$D158*CW111</f>
        <v>21.552753410457917</v>
      </c>
      <c r="EN158" s="82">
        <f t="shared" ref="EN158" si="8233">+$D158*CX111</f>
        <v>18.858659234150679</v>
      </c>
      <c r="EO158" s="82">
        <f t="shared" ref="EO158" si="8234">+$D158*CY111</f>
        <v>16.501326829881844</v>
      </c>
      <c r="EP158" s="82">
        <f t="shared" ref="EP158" si="8235">+$D158*CZ111</f>
        <v>14.438660976146613</v>
      </c>
      <c r="EQ158" s="82">
        <f t="shared" ref="EQ158" si="8236">+$D158*DA111</f>
        <v>12.633828354128285</v>
      </c>
      <c r="ER158" s="82">
        <f t="shared" ref="ER158" si="8237">+$D158*DB111</f>
        <v>11.05459980986225</v>
      </c>
      <c r="ES158" s="82">
        <f t="shared" ref="ES158" si="8238">+$D158*DC111</f>
        <v>9.6727748336294681</v>
      </c>
      <c r="ET158" s="82">
        <f t="shared" ref="ET158" si="8239">+$D158*DD111</f>
        <v>8.4636779794257855</v>
      </c>
      <c r="EU158" s="82">
        <f t="shared" ref="EU158" si="8240">+$D158*DE111</f>
        <v>7.4057182319975619</v>
      </c>
      <c r="EV158" s="82">
        <f t="shared" ref="EV158" si="8241">+$D158*DF111</f>
        <v>6.4800034529978667</v>
      </c>
      <c r="EW158" s="82">
        <f t="shared" ref="EW158" si="8242">+$D158*DG111</f>
        <v>5.6700030213731338</v>
      </c>
      <c r="EX158" s="82">
        <f t="shared" ref="EX158" si="8243">+$D158*DH111</f>
        <v>4.9612526437014921</v>
      </c>
      <c r="EY158" s="82">
        <f t="shared" ref="EY158" si="8244">+$D158*DI111</f>
        <v>4.3410960632388056</v>
      </c>
      <c r="EZ158" s="82">
        <f t="shared" ref="EZ158" si="8245">+$D158*DJ111</f>
        <v>3.7984590553339546</v>
      </c>
      <c r="FA158" s="82">
        <f t="shared" ref="FA158" si="8246">+$D158*DK111</f>
        <v>3.3236516734172104</v>
      </c>
      <c r="FB158" s="82">
        <f t="shared" ref="FB158" si="8247">+$D158*DL111</f>
        <v>2.9081952142400591</v>
      </c>
      <c r="FC158" s="82">
        <f t="shared" ref="FC158" si="8248">+$D158*DM111</f>
        <v>2.5446708124600517</v>
      </c>
      <c r="FD158" s="82">
        <f t="shared" ref="FD158" si="8249">+$D158*DN111</f>
        <v>2.2265869609025453</v>
      </c>
      <c r="FE158" s="82">
        <f t="shared" ref="FE158" si="8250">+$D158*DO111</f>
        <v>1.9482635907897272</v>
      </c>
      <c r="FF158" s="82">
        <f t="shared" ref="FF158" si="8251">+$D158*DP111</f>
        <v>1.7047306419410111</v>
      </c>
      <c r="FG158" s="82">
        <f t="shared" ref="FG158" si="8252">+$D158*DQ111</f>
        <v>1.4916393116983848</v>
      </c>
      <c r="FH158" s="82">
        <f t="shared" ref="FH158" si="8253">+$D158*DR111</f>
        <v>1.3051843977360866</v>
      </c>
      <c r="FI158" s="82">
        <f t="shared" ref="FI158" si="8254">+$D158*DS111</f>
        <v>1.1420363480190758</v>
      </c>
      <c r="FJ158" s="82">
        <f t="shared" ref="FJ158" si="8255">+$D158*DT111</f>
        <v>0.99928180451669135</v>
      </c>
      <c r="FK158" s="82">
        <f t="shared" ref="FK158" si="8256">+$D158*DU111</f>
        <v>0.87437157895210493</v>
      </c>
      <c r="FL158" s="82">
        <f t="shared" ref="FL158" si="8257">+$D158*DV111</f>
        <v>0.76507513158309182</v>
      </c>
      <c r="FM158" s="82">
        <f t="shared" ref="FM158" si="8258">+$D158*DW111</f>
        <v>0.66944074013520527</v>
      </c>
      <c r="FN158" s="82">
        <f t="shared" ref="FN158" si="8259">+$D158*DX111</f>
        <v>0.58576064761830471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37.23298479427568</v>
      </c>
      <c r="AW159" s="82"/>
      <c r="AX159" s="82"/>
      <c r="AY159" s="82"/>
      <c r="AZ159" s="82"/>
      <c r="BA159" s="82"/>
      <c r="BB159" s="82"/>
      <c r="BC159" s="82"/>
      <c r="BD159" s="82">
        <f>+$D159*M111</f>
        <v>37.231805579410093</v>
      </c>
      <c r="BE159" s="82">
        <f t="shared" ref="BE159" si="8267">+$D159*N111</f>
        <v>36.638745250795161</v>
      </c>
      <c r="BF159" s="82">
        <f t="shared" ref="BF159" si="8268">+$D159*O111</f>
        <v>36.02353869610959</v>
      </c>
      <c r="BG159" s="82">
        <f t="shared" ref="BG159" si="8269">+$D159*P111</f>
        <v>35.381426638024472</v>
      </c>
      <c r="BH159" s="82">
        <f t="shared" ref="BH159" si="8270">+$D159*Q111</f>
        <v>34.703875790630832</v>
      </c>
      <c r="BI159" s="82">
        <f t="shared" ref="BI159" si="8271">+$D159*R111</f>
        <v>33.976103779880255</v>
      </c>
      <c r="BJ159" s="82">
        <f t="shared" ref="BJ159" si="8272">+$D159*S111</f>
        <v>33.174010031386601</v>
      </c>
      <c r="BK159" s="82">
        <f t="shared" ref="BK159" si="8273">+$D159*T111</f>
        <v>32.261255429642425</v>
      </c>
      <c r="BL159" s="82">
        <f t="shared" ref="BL159" si="8274">+$D159*U111</f>
        <v>31.187939552041161</v>
      </c>
      <c r="BM159" s="82">
        <f t="shared" ref="BM159" si="8275">+$D159*V111</f>
        <v>29.892859809656525</v>
      </c>
      <c r="BN159" s="82">
        <f t="shared" ref="BN159" si="8276">+$D159*W111</f>
        <v>28.311191565787105</v>
      </c>
      <c r="BO159" s="82">
        <f t="shared" ref="BO159" si="8277">+$D159*X111</f>
        <v>26.388147016384863</v>
      </c>
      <c r="BP159" s="82">
        <f t="shared" ref="BP159" si="8278">+$D159*Y111</f>
        <v>24.09675087470292</v>
      </c>
      <c r="BQ159" s="82">
        <f t="shared" ref="BQ159" si="8279">+$D159*Z111</f>
        <v>21.455077198272743</v>
      </c>
      <c r="BR159" s="82">
        <f t="shared" ref="BR159" si="8280">+$D159*AA111</f>
        <v>18.53655214062799</v>
      </c>
      <c r="BS159" s="82">
        <f t="shared" ref="BS159" si="8281">+$D159*AB111</f>
        <v>15.467657136596422</v>
      </c>
      <c r="BT159" s="82">
        <f t="shared" ref="BT159" si="8282">+$D159*AC111</f>
        <v>12.410994931425225</v>
      </c>
      <c r="BU159" s="82">
        <f t="shared" ref="BU159" si="8283">+$D159*AD111</f>
        <v>9.5370391109915218</v>
      </c>
      <c r="BV159" s="82">
        <f t="shared" ref="BV159" si="8284">+$D159*AE111</f>
        <v>6.9925577752117736</v>
      </c>
      <c r="BW159" s="82">
        <f t="shared" ref="BW159" si="8285">+$D159*AF111</f>
        <v>4.8752962642308262</v>
      </c>
      <c r="BX159" s="82">
        <f t="shared" ref="BX159" si="8286">+$D159*AG111</f>
        <v>3.222113812997391</v>
      </c>
      <c r="BY159" s="82">
        <f t="shared" ref="BY159" si="8287">+$D159*AH111</f>
        <v>2.0125683991173755</v>
      </c>
      <c r="BZ159" s="82">
        <f t="shared" ref="BZ159" si="8288">+$D159*AI111</f>
        <v>1.1844911947578609</v>
      </c>
      <c r="CA159" s="82">
        <f t="shared" ref="CA159" si="8289">+$D159*AJ111</f>
        <v>0.65481452709453958</v>
      </c>
      <c r="CB159" s="82">
        <f t="shared" ref="CB159" si="8290">+$D159*AK111</f>
        <v>0.33882212675772877</v>
      </c>
      <c r="CC159" s="82">
        <f t="shared" ref="CC159" si="8291">+$D159*AL111</f>
        <v>0.16338847340426768</v>
      </c>
      <c r="CD159" s="82">
        <f t="shared" ref="CD159" si="8292">+$D159*AM111</f>
        <v>7.3011907784894109E-2</v>
      </c>
      <c r="CE159" s="82">
        <f t="shared" ref="CE159" si="8293">+$D159*AN111</f>
        <v>2.9985264654412966E-2</v>
      </c>
      <c r="CF159" s="82">
        <f t="shared" ref="CF159" si="8294">+$D159*AO111</f>
        <v>1.1169051752334735E-2</v>
      </c>
      <c r="CG159" s="82">
        <f t="shared" ref="CG159" si="8295">+$D159*AP111</f>
        <v>3.6830339364431453E-3</v>
      </c>
      <c r="CH159" s="82">
        <f t="shared" ref="CH159" si="8296">+$D159*AQ111</f>
        <v>1.0189970544043081E-3</v>
      </c>
      <c r="CI159" s="82">
        <f t="shared" ref="CI159" si="8297">+$D159*AR111</f>
        <v>1.995175415413982E-4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37.23298479427568</v>
      </c>
      <c r="EK159" s="82">
        <f t="shared" ref="EK159" si="8304">+$D159*CT111</f>
        <v>32.578861694991218</v>
      </c>
      <c r="EL159" s="82">
        <f t="shared" ref="EL159" si="8305">+$D159*CU111</f>
        <v>28.506503983117316</v>
      </c>
      <c r="EM159" s="82">
        <f t="shared" ref="EM159" si="8306">+$D159*CV111</f>
        <v>24.943190985227652</v>
      </c>
      <c r="EN159" s="82">
        <f t="shared" ref="EN159" si="8307">+$D159*CW111</f>
        <v>21.825292112074195</v>
      </c>
      <c r="EO159" s="82">
        <f t="shared" ref="EO159" si="8308">+$D159*CX111</f>
        <v>19.097130598064922</v>
      </c>
      <c r="EP159" s="82">
        <f t="shared" ref="EP159" si="8309">+$D159*CY111</f>
        <v>16.709989273306807</v>
      </c>
      <c r="EQ159" s="82">
        <f t="shared" ref="EQ159" si="8310">+$D159*CZ111</f>
        <v>14.621240614143456</v>
      </c>
      <c r="ER159" s="82">
        <f t="shared" ref="ER159" si="8311">+$D159*DA111</f>
        <v>12.793585537375524</v>
      </c>
      <c r="ES159" s="82">
        <f t="shared" ref="ES159" si="8312">+$D159*DB111</f>
        <v>11.194387345203584</v>
      </c>
      <c r="ET159" s="82">
        <f t="shared" ref="ET159" si="8313">+$D159*DC111</f>
        <v>9.7950889270531345</v>
      </c>
      <c r="EU159" s="82">
        <f t="shared" ref="EU159" si="8314">+$D159*DD111</f>
        <v>8.5707028111714934</v>
      </c>
      <c r="EV159" s="82">
        <f t="shared" ref="EV159" si="8315">+$D159*DE111</f>
        <v>7.4993649597750567</v>
      </c>
      <c r="EW159" s="82">
        <f t="shared" ref="EW159" si="8316">+$D159*DF111</f>
        <v>6.5619443398031745</v>
      </c>
      <c r="EX159" s="82">
        <f t="shared" ref="EX159" si="8317">+$D159*DG111</f>
        <v>5.7417012973277775</v>
      </c>
      <c r="EY159" s="82">
        <f t="shared" ref="EY159" si="8318">+$D159*DH111</f>
        <v>5.0239886351618059</v>
      </c>
      <c r="EZ159" s="82">
        <f t="shared" ref="EZ159" si="8319">+$D159*DI111</f>
        <v>4.3959900557665801</v>
      </c>
      <c r="FA159" s="82">
        <f t="shared" ref="FA159" si="8320">+$D159*DJ111</f>
        <v>3.8464912987957574</v>
      </c>
      <c r="FB159" s="82">
        <f t="shared" ref="FB159" si="8321">+$D159*DK111</f>
        <v>3.3656798864462876</v>
      </c>
      <c r="FC159" s="82">
        <f t="shared" ref="FC159" si="8322">+$D159*DL111</f>
        <v>2.9449699006405021</v>
      </c>
      <c r="FD159" s="82">
        <f t="shared" ref="FD159" si="8323">+$D159*DM111</f>
        <v>2.576848663060439</v>
      </c>
      <c r="FE159" s="82">
        <f t="shared" ref="FE159" si="8324">+$D159*DN111</f>
        <v>2.2547425801778842</v>
      </c>
      <c r="FF159" s="82">
        <f t="shared" ref="FF159" si="8325">+$D159*DO111</f>
        <v>1.9728997576556488</v>
      </c>
      <c r="FG159" s="82">
        <f t="shared" ref="FG159" si="8326">+$D159*DP111</f>
        <v>1.7262872879486924</v>
      </c>
      <c r="FH159" s="82">
        <f t="shared" ref="FH159" si="8327">+$D159*DQ111</f>
        <v>1.5105013769551059</v>
      </c>
      <c r="FI159" s="82">
        <f t="shared" ref="FI159" si="8328">+$D159*DR111</f>
        <v>1.3216887048357178</v>
      </c>
      <c r="FJ159" s="82">
        <f t="shared" ref="FJ159" si="8329">+$D159*DS111</f>
        <v>1.1564776167312529</v>
      </c>
      <c r="FK159" s="82">
        <f t="shared" ref="FK159" si="8330">+$D159*DT111</f>
        <v>1.0119179146398465</v>
      </c>
      <c r="FL159" s="82">
        <f t="shared" ref="FL159" si="8331">+$D159*DU111</f>
        <v>0.88542817530986562</v>
      </c>
      <c r="FM159" s="82">
        <f t="shared" ref="FM159" si="8332">+$D159*DV111</f>
        <v>0.77474965339613244</v>
      </c>
      <c r="FN159" s="82">
        <f t="shared" ref="FN159" si="8333">+$D159*DW111</f>
        <v>0.67790594672161575</v>
      </c>
      <c r="FO159" s="82">
        <f t="shared" ref="FO159" si="8334">+$D159*DX111</f>
        <v>0.59316770338141389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40.901864647137224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40.900569234290558</v>
      </c>
      <c r="BF160" s="82">
        <f t="shared" ref="BF160" si="8341">+$D160*N111</f>
        <v>40.249069672205387</v>
      </c>
      <c r="BG160" s="82">
        <f t="shared" ref="BG160" si="8342">+$D160*O111</f>
        <v>39.573241629709862</v>
      </c>
      <c r="BH160" s="82">
        <f t="shared" ref="BH160" si="8343">+$D160*P111</f>
        <v>38.86785685776082</v>
      </c>
      <c r="BI160" s="82">
        <f t="shared" ref="BI160" si="8344">+$D160*Q111</f>
        <v>38.123541213856051</v>
      </c>
      <c r="BJ160" s="82">
        <f t="shared" ref="BJ160" si="8345">+$D160*R111</f>
        <v>37.324055692021886</v>
      </c>
      <c r="BK160" s="82">
        <f t="shared" ref="BK160" si="8346">+$D160*S111</f>
        <v>36.442924885118479</v>
      </c>
      <c r="BL160" s="82">
        <f t="shared" ref="BL160" si="8347">+$D160*T111</f>
        <v>35.440228878261365</v>
      </c>
      <c r="BM160" s="82">
        <f t="shared" ref="BM160" si="8348">+$D160*U111</f>
        <v>34.261150139561387</v>
      </c>
      <c r="BN160" s="82">
        <f t="shared" ref="BN160" si="8349">+$D160*V111</f>
        <v>32.838455273088854</v>
      </c>
      <c r="BO160" s="82">
        <f t="shared" ref="BO160" si="8350">+$D160*W111</f>
        <v>31.100931924239088</v>
      </c>
      <c r="BP160" s="82">
        <f t="shared" ref="BP160" si="8351">+$D160*X111</f>
        <v>28.988393584789112</v>
      </c>
      <c r="BQ160" s="82">
        <f t="shared" ref="BQ160" si="8352">+$D160*Y111</f>
        <v>26.471206865596603</v>
      </c>
      <c r="BR160" s="82">
        <f t="shared" ref="BR160" si="8353">+$D160*Z111</f>
        <v>23.569226813439617</v>
      </c>
      <c r="BS160" s="82">
        <f t="shared" ref="BS160" si="8354">+$D160*AA111</f>
        <v>20.363114879716353</v>
      </c>
      <c r="BT160" s="82">
        <f t="shared" ref="BT160" si="8355">+$D160*AB111</f>
        <v>16.991815781222556</v>
      </c>
      <c r="BU160" s="82">
        <f t="shared" ref="BU160" si="8356">+$D160*AC111</f>
        <v>13.633954882379074</v>
      </c>
      <c r="BV160" s="82">
        <f t="shared" ref="BV160" si="8357">+$D160*AD111</f>
        <v>10.476803968512396</v>
      </c>
      <c r="BW160" s="82">
        <f t="shared" ref="BW160" si="8358">+$D160*AE111</f>
        <v>7.6815934376276722</v>
      </c>
      <c r="BX160" s="82">
        <f t="shared" ref="BX160" si="8359">+$D160*AF111</f>
        <v>5.3557003021933589</v>
      </c>
      <c r="BY160" s="82">
        <f t="shared" ref="BY160" si="8360">+$D160*AG111</f>
        <v>3.5396158482881659</v>
      </c>
      <c r="BZ160" s="82">
        <f t="shared" ref="BZ160" si="8361">+$D160*AH111</f>
        <v>2.2108837287323886</v>
      </c>
      <c r="CA160" s="82">
        <f t="shared" ref="CA160" si="8362">+$D160*AI111</f>
        <v>1.3012090970251844</v>
      </c>
      <c r="CB160" s="82">
        <f t="shared" ref="CB160" si="8363">+$D160*AJ111</f>
        <v>0.71933892230734486</v>
      </c>
      <c r="CC160" s="82">
        <f t="shared" ref="CC160" si="8364">+$D160*AK111</f>
        <v>0.37220912705957537</v>
      </c>
      <c r="CD160" s="82">
        <f t="shared" ref="CD160" si="8365">+$D160*AL111</f>
        <v>0.17948851699666007</v>
      </c>
      <c r="CE160" s="82">
        <f t="shared" ref="CE160" si="8366">+$D160*AM111</f>
        <v>8.0206386523868758E-2</v>
      </c>
      <c r="CF160" s="82">
        <f t="shared" ref="CF160" si="8367">+$D160*AN111</f>
        <v>3.2939965546139774E-2</v>
      </c>
      <c r="CG160" s="82">
        <f t="shared" ref="CG160" si="8368">+$D160*AO111</f>
        <v>1.2269632572704768E-2</v>
      </c>
      <c r="CH160" s="82">
        <f t="shared" ref="CH160" si="8369">+$D160*AP111</f>
        <v>4.0459543168929841E-3</v>
      </c>
      <c r="CI160" s="82">
        <f t="shared" ref="CI160" si="8370">+$D160*AQ111</f>
        <v>1.119407423964688E-3</v>
      </c>
      <c r="CJ160" s="82">
        <f t="shared" ref="CJ160" si="8371">+$D160*AR111</f>
        <v>2.1917768677279107E-4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40.901864647137224</v>
      </c>
      <c r="EL160" s="82">
        <f t="shared" ref="EL160" si="8377">+$D160*CT111</f>
        <v>35.789131566245068</v>
      </c>
      <c r="EM160" s="82">
        <f t="shared" ref="EM160" si="8378">+$D160*CU111</f>
        <v>31.315490120464435</v>
      </c>
      <c r="EN160" s="82">
        <f t="shared" ref="EN160" si="8379">+$D160*CV111</f>
        <v>27.401053855406381</v>
      </c>
      <c r="EO160" s="82">
        <f t="shared" ref="EO160" si="8380">+$D160*CW111</f>
        <v>23.975922123480583</v>
      </c>
      <c r="EP160" s="82">
        <f t="shared" ref="EP160" si="8381">+$D160*CX111</f>
        <v>20.978931858045513</v>
      </c>
      <c r="EQ160" s="82">
        <f t="shared" ref="EQ160" si="8382">+$D160*CY111</f>
        <v>18.356565375789824</v>
      </c>
      <c r="ER160" s="82">
        <f t="shared" ref="ER160" si="8383">+$D160*CZ111</f>
        <v>16.061994703816094</v>
      </c>
      <c r="ES160" s="82">
        <f t="shared" ref="ES160" si="8384">+$D160*DA111</f>
        <v>14.054245365839083</v>
      </c>
      <c r="ET160" s="82">
        <f t="shared" ref="ET160" si="8385">+$D160*DB111</f>
        <v>12.297464695109197</v>
      </c>
      <c r="EU160" s="82">
        <f t="shared" ref="EU160" si="8386">+$D160*DC111</f>
        <v>10.760281608220549</v>
      </c>
      <c r="EV160" s="82">
        <f t="shared" ref="EV160" si="8387">+$D160*DD111</f>
        <v>9.4152464071929796</v>
      </c>
      <c r="EW160" s="82">
        <f t="shared" ref="EW160" si="8388">+$D160*DE111</f>
        <v>8.2383406062938569</v>
      </c>
      <c r="EX160" s="82">
        <f t="shared" ref="EX160" si="8389">+$D160*DF111</f>
        <v>7.2085480305071252</v>
      </c>
      <c r="EY160" s="82">
        <f t="shared" ref="EY160" si="8390">+$D160*DG111</f>
        <v>6.3074795266937338</v>
      </c>
      <c r="EZ160" s="82">
        <f t="shared" ref="EZ160" si="8391">+$D160*DH111</f>
        <v>5.5190445858570172</v>
      </c>
      <c r="FA160" s="82">
        <f t="shared" ref="FA160" si="8392">+$D160*DI111</f>
        <v>4.82916401262489</v>
      </c>
      <c r="FB160" s="82">
        <f t="shared" ref="FB160" si="8393">+$D160*DJ111</f>
        <v>4.2255185110467792</v>
      </c>
      <c r="FC160" s="82">
        <f t="shared" ref="FC160" si="8394">+$D160*DK111</f>
        <v>3.6973286971659314</v>
      </c>
      <c r="FD160" s="82">
        <f t="shared" ref="FD160" si="8395">+$D160*DL111</f>
        <v>3.2351626100201902</v>
      </c>
      <c r="FE160" s="82">
        <f t="shared" ref="FE160" si="8396">+$D160*DM111</f>
        <v>2.8307672837676665</v>
      </c>
      <c r="FF160" s="82">
        <f t="shared" ref="FF160" si="8397">+$D160*DN111</f>
        <v>2.4769213732967081</v>
      </c>
      <c r="FG160" s="82">
        <f t="shared" ref="FG160" si="8398">+$D160*DO111</f>
        <v>2.1673062016346196</v>
      </c>
      <c r="FH160" s="82">
        <f t="shared" ref="FH160" si="8399">+$D160*DP111</f>
        <v>1.8963929264302919</v>
      </c>
      <c r="FI160" s="82">
        <f t="shared" ref="FI160" si="8400">+$D160*DQ111</f>
        <v>1.6593438106265055</v>
      </c>
      <c r="FJ160" s="82">
        <f t="shared" ref="FJ160" si="8401">+$D160*DR111</f>
        <v>1.4519258342981924</v>
      </c>
      <c r="FK160" s="82">
        <f t="shared" ref="FK160" si="8402">+$D160*DS111</f>
        <v>1.2704351050109184</v>
      </c>
      <c r="FL160" s="82">
        <f t="shared" ref="FL160" si="8403">+$D160*DT111</f>
        <v>1.1116307168845536</v>
      </c>
      <c r="FM160" s="82">
        <f t="shared" ref="FM160" si="8404">+$D160*DU111</f>
        <v>0.97267687727398433</v>
      </c>
      <c r="FN160" s="82">
        <f t="shared" ref="FN160" si="8405">+$D160*DV111</f>
        <v>0.85109226761473633</v>
      </c>
      <c r="FO160" s="82">
        <f t="shared" ref="FO160" si="8406">+$D160*DW111</f>
        <v>0.74470573416289421</v>
      </c>
      <c r="FP160" s="82">
        <f t="shared" ref="FP160" si="8407">+$D160*DX111</f>
        <v>0.65161751739253249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38.49174146877472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38.490522387522084</v>
      </c>
      <c r="BG161" s="82">
        <f t="shared" ref="BG161" si="8413">+$D161*N111</f>
        <v>37.877412131372488</v>
      </c>
      <c r="BH161" s="82">
        <f t="shared" ref="BH161" si="8414">+$D161*O111</f>
        <v>37.241406939102937</v>
      </c>
      <c r="BI161" s="82">
        <f t="shared" ref="BI161" si="8415">+$D161*P111</f>
        <v>36.577586633791412</v>
      </c>
      <c r="BJ161" s="82">
        <f t="shared" ref="BJ161" si="8416">+$D161*Q111</f>
        <v>35.877129439883205</v>
      </c>
      <c r="BK161" s="82">
        <f t="shared" ref="BK161" si="8417">+$D161*R111</f>
        <v>35.124753227210398</v>
      </c>
      <c r="BL161" s="82">
        <f t="shared" ref="BL161" si="8418">+$D161*S111</f>
        <v>34.295542639573469</v>
      </c>
      <c r="BM161" s="82">
        <f t="shared" ref="BM161" si="8419">+$D161*T111</f>
        <v>33.351930024337399</v>
      </c>
      <c r="BN161" s="82">
        <f t="shared" ref="BN161" si="8420">+$D161*U111</f>
        <v>32.242327946952763</v>
      </c>
      <c r="BO161" s="82">
        <f t="shared" ref="BO161" si="8421">+$D161*V111</f>
        <v>30.903464707791212</v>
      </c>
      <c r="BP161" s="82">
        <f t="shared" ref="BP161" si="8422">+$D161*W111</f>
        <v>29.268324106821911</v>
      </c>
      <c r="BQ161" s="82">
        <f t="shared" ref="BQ161" si="8423">+$D161*X111</f>
        <v>27.280266097572337</v>
      </c>
      <c r="BR161" s="82">
        <f t="shared" ref="BR161" si="8424">+$D161*Y111</f>
        <v>24.911403424447904</v>
      </c>
      <c r="BS161" s="82">
        <f t="shared" ref="BS161" si="8425">+$D161*Z111</f>
        <v>22.180421184913591</v>
      </c>
      <c r="BT161" s="82">
        <f t="shared" ref="BT161" si="8426">+$D161*AA111</f>
        <v>19.163227892199814</v>
      </c>
      <c r="BU161" s="82">
        <f t="shared" ref="BU161" si="8427">+$D161*AB111</f>
        <v>15.99058101087434</v>
      </c>
      <c r="BV161" s="82">
        <f t="shared" ref="BV161" si="8428">+$D161*AC111</f>
        <v>12.830580489591572</v>
      </c>
      <c r="BW161" s="82">
        <f t="shared" ref="BW161" si="8429">+$D161*AD111</f>
        <v>9.8594632116176051</v>
      </c>
      <c r="BX161" s="82">
        <f t="shared" ref="BX161" si="8430">+$D161*AE111</f>
        <v>7.2289591494234164</v>
      </c>
      <c r="BY161" s="82">
        <f t="shared" ref="BY161" si="8431">+$D161*AF111</f>
        <v>5.0401181754116964</v>
      </c>
      <c r="BZ161" s="82">
        <f t="shared" ref="BZ161" si="8432">+$D161*AG111</f>
        <v>3.3310456456322424</v>
      </c>
      <c r="CA161" s="82">
        <f t="shared" ref="CA161" si="8433">+$D161*AH111</f>
        <v>2.0806084426237539</v>
      </c>
      <c r="CB161" s="82">
        <f t="shared" ref="CB161" si="8434">+$D161*AI111</f>
        <v>1.2245359616634683</v>
      </c>
      <c r="CC161" s="82">
        <f t="shared" ref="CC161" si="8435">+$D161*AJ111</f>
        <v>0.67695221390889093</v>
      </c>
      <c r="CD161" s="82">
        <f t="shared" ref="CD161" si="8436">+$D161*AK111</f>
        <v>0.35027687893193055</v>
      </c>
      <c r="CE161" s="82">
        <f t="shared" ref="CE161" si="8437">+$D161*AL111</f>
        <v>0.16891224036977431</v>
      </c>
      <c r="CF161" s="82">
        <f t="shared" ref="CF161" si="8438">+$D161*AM111</f>
        <v>7.5480262840228629E-2</v>
      </c>
      <c r="CG161" s="82">
        <f t="shared" ref="CG161" si="8439">+$D161*AN111</f>
        <v>3.0998993535643175E-2</v>
      </c>
      <c r="CH161" s="82">
        <f t="shared" ref="CH161" si="8440">+$D161*AO111</f>
        <v>1.1546650231714183E-2</v>
      </c>
      <c r="CI161" s="82">
        <f t="shared" ref="CI161" si="8441">+$D161*AP111</f>
        <v>3.8075483576081402E-3</v>
      </c>
      <c r="CJ161" s="82">
        <f t="shared" ref="CJ161" si="8442">+$D161*AQ111</f>
        <v>1.0534468668653141E-3</v>
      </c>
      <c r="CK161" s="82">
        <f t="shared" ref="CK161" si="8443">+$D161*AR111</f>
        <v>2.0626274444367763E-4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38.49174146877472</v>
      </c>
      <c r="EM161" s="82">
        <f t="shared" ref="EM161" si="8448">+$D161*CT111</f>
        <v>33.680273785177882</v>
      </c>
      <c r="EN161" s="82">
        <f t="shared" ref="EN161" si="8449">+$D161*CU111</f>
        <v>29.470239562030645</v>
      </c>
      <c r="EO161" s="82">
        <f t="shared" ref="EO161" si="8450">+$D161*CV111</f>
        <v>25.786459616776813</v>
      </c>
      <c r="EP161" s="82">
        <f t="shared" ref="EP161" si="8451">+$D161*CW111</f>
        <v>22.563152164679714</v>
      </c>
      <c r="EQ161" s="82">
        <f t="shared" ref="EQ161" si="8452">+$D161*CX111</f>
        <v>19.742758144094747</v>
      </c>
      <c r="ER161" s="82">
        <f t="shared" ref="ER161" si="8453">+$D161*CY111</f>
        <v>17.274913376082903</v>
      </c>
      <c r="ES161" s="82">
        <f t="shared" ref="ES161" si="8454">+$D161*CZ111</f>
        <v>15.115549204072542</v>
      </c>
      <c r="ET161" s="82">
        <f t="shared" ref="ET161" si="8455">+$D161*DA111</f>
        <v>13.226105553563475</v>
      </c>
      <c r="EU161" s="82">
        <f t="shared" ref="EU161" si="8456">+$D161*DB111</f>
        <v>11.572842359368039</v>
      </c>
      <c r="EV161" s="82">
        <f t="shared" ref="EV161" si="8457">+$D161*DC111</f>
        <v>10.126237064447034</v>
      </c>
      <c r="EW161" s="82">
        <f t="shared" ref="EW161" si="8458">+$D161*DD111</f>
        <v>8.8604574313911559</v>
      </c>
      <c r="EX161" s="82">
        <f t="shared" ref="EX161" si="8459">+$D161*DE111</f>
        <v>7.7529002524672608</v>
      </c>
      <c r="EY161" s="82">
        <f t="shared" ref="EY161" si="8460">+$D161*DF111</f>
        <v>6.7837877209088537</v>
      </c>
      <c r="EZ161" s="82">
        <f t="shared" ref="EZ161" si="8461">+$D161*DG111</f>
        <v>5.9358142557952469</v>
      </c>
      <c r="FA161" s="82">
        <f t="shared" ref="FA161" si="8462">+$D161*DH111</f>
        <v>5.1938374738208406</v>
      </c>
      <c r="FB161" s="82">
        <f t="shared" ref="FB161" si="8463">+$D161*DI111</f>
        <v>4.5446077895932362</v>
      </c>
      <c r="FC161" s="82">
        <f t="shared" ref="FC161" si="8464">+$D161*DJ111</f>
        <v>3.9765318158940812</v>
      </c>
      <c r="FD161" s="82">
        <f t="shared" ref="FD161" si="8465">+$D161*DK111</f>
        <v>3.4794653389073211</v>
      </c>
      <c r="FE161" s="82">
        <f t="shared" ref="FE161" si="8466">+$D161*DL111</f>
        <v>3.0445321715439064</v>
      </c>
      <c r="FF161" s="82">
        <f t="shared" ref="FF161" si="8467">+$D161*DM111</f>
        <v>2.6639656501009177</v>
      </c>
      <c r="FG161" s="82">
        <f t="shared" ref="FG161" si="8468">+$D161*DN111</f>
        <v>2.3309699438383031</v>
      </c>
      <c r="FH161" s="82">
        <f t="shared" ref="FH161" si="8469">+$D161*DO111</f>
        <v>2.0395987008585155</v>
      </c>
      <c r="FI161" s="82">
        <f t="shared" ref="FI161" si="8470">+$D161*DP111</f>
        <v>1.7846488632512005</v>
      </c>
      <c r="FJ161" s="82">
        <f t="shared" ref="FJ161" si="8471">+$D161*DQ111</f>
        <v>1.5615677553448006</v>
      </c>
      <c r="FK161" s="82">
        <f t="shared" ref="FK161" si="8472">+$D161*DR111</f>
        <v>1.3663717859267006</v>
      </c>
      <c r="FL161" s="82">
        <f t="shared" ref="FL161" si="8473">+$D161*DS111</f>
        <v>1.195575312685863</v>
      </c>
      <c r="FM161" s="82">
        <f t="shared" ref="FM161" si="8474">+$D161*DT111</f>
        <v>1.0461283986001302</v>
      </c>
      <c r="FN161" s="82">
        <f t="shared" ref="FN161" si="8475">+$D161*DU111</f>
        <v>0.91536234877511391</v>
      </c>
      <c r="FO161" s="82">
        <f t="shared" ref="FO161" si="8476">+$D161*DV111</f>
        <v>0.8009420551782247</v>
      </c>
      <c r="FP161" s="82">
        <f t="shared" ref="FP161" si="8477">+$D161*DW111</f>
        <v>0.7008242982809465</v>
      </c>
      <c r="FQ161" s="82">
        <f t="shared" ref="FQ161" si="8478">+$D161*DX111</f>
        <v>0.61322126099582819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43.92915244635109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43.927761155540438</v>
      </c>
      <c r="BH162" s="82">
        <f t="shared" ref="BH162" si="8483">+$D162*N111</f>
        <v>43.228041868205359</v>
      </c>
      <c r="BI162" s="82">
        <f t="shared" ref="BI162" si="8484">+$D162*O111</f>
        <v>42.502193465878726</v>
      </c>
      <c r="BJ162" s="82">
        <f t="shared" ref="BJ162" si="8485">+$D162*P111</f>
        <v>41.744600738808451</v>
      </c>
      <c r="BK162" s="82">
        <f t="shared" ref="BK162" si="8486">+$D162*Q111</f>
        <v>40.945195731937076</v>
      </c>
      <c r="BL162" s="82">
        <f t="shared" ref="BL162" si="8487">+$D162*R111</f>
        <v>40.086537534559234</v>
      </c>
      <c r="BM162" s="82">
        <f t="shared" ref="BM162" si="8488">+$D162*S111</f>
        <v>39.140191203516224</v>
      </c>
      <c r="BN162" s="82">
        <f t="shared" ref="BN162" si="8489">+$D162*T111</f>
        <v>38.06328221360647</v>
      </c>
      <c r="BO162" s="82">
        <f t="shared" ref="BO162" si="8490">+$D162*U111</f>
        <v>36.796935798707075</v>
      </c>
      <c r="BP162" s="82">
        <f t="shared" ref="BP162" si="8491">+$D162*V111</f>
        <v>35.268942387817745</v>
      </c>
      <c r="BQ162" s="82">
        <f t="shared" ref="BQ162" si="8492">+$D162*W111</f>
        <v>33.402818954834892</v>
      </c>
      <c r="BR162" s="82">
        <f t="shared" ref="BR162" si="8493">+$D162*X111</f>
        <v>31.133924380881652</v>
      </c>
      <c r="BS162" s="82">
        <f t="shared" ref="BS162" si="8494">+$D162*Y111</f>
        <v>28.430432007678132</v>
      </c>
      <c r="BT162" s="82">
        <f t="shared" ref="BT162" si="8495">+$D162*Z111</f>
        <v>25.313666422361553</v>
      </c>
      <c r="BU162" s="82">
        <f t="shared" ref="BU162" si="8496">+$D162*AA111</f>
        <v>21.870259108009385</v>
      </c>
      <c r="BV162" s="82">
        <f t="shared" ref="BV162" si="8497">+$D162*AB111</f>
        <v>18.249438558197468</v>
      </c>
      <c r="BW162" s="82">
        <f t="shared" ref="BW162" si="8498">+$D162*AC111</f>
        <v>14.643050815450362</v>
      </c>
      <c r="BX162" s="82">
        <f t="shared" ref="BX162" si="8499">+$D162*AD111</f>
        <v>11.252228294573111</v>
      </c>
      <c r="BY162" s="82">
        <f t="shared" ref="BY162" si="8500">+$D162*AE111</f>
        <v>8.2501346103313757</v>
      </c>
      <c r="BZ162" s="82">
        <f t="shared" ref="BZ162" si="8501">+$D162*AF111</f>
        <v>5.7520941175107927</v>
      </c>
      <c r="CA162" s="82">
        <f t="shared" ref="CA162" si="8502">+$D162*AG111</f>
        <v>3.8015950016560991</v>
      </c>
      <c r="CB162" s="82">
        <f t="shared" ref="CB162" si="8503">+$D162*AH111</f>
        <v>2.3745188440312326</v>
      </c>
      <c r="CC162" s="82">
        <f t="shared" ref="CC162" si="8504">+$D162*AI111</f>
        <v>1.3975160614541555</v>
      </c>
      <c r="CD162" s="82">
        <f t="shared" ref="CD162" si="8505">+$D162*AJ111</f>
        <v>0.77257967213103518</v>
      </c>
      <c r="CE162" s="82">
        <f t="shared" ref="CE162" si="8506">+$D162*AK111</f>
        <v>0.39975760581046677</v>
      </c>
      <c r="CF162" s="82">
        <f t="shared" ref="CF162" si="8507">+$D162*AL111</f>
        <v>0.19277307999374121</v>
      </c>
      <c r="CG162" s="82">
        <f t="shared" ref="CG162" si="8508">+$D162*AM111</f>
        <v>8.6142737285318308E-2</v>
      </c>
      <c r="CH162" s="82">
        <f t="shared" ref="CH162" si="8509">+$D162*AN111</f>
        <v>3.5377965785606452E-2</v>
      </c>
      <c r="CI162" s="82">
        <f t="shared" ref="CI162" si="8510">+$D162*AO111</f>
        <v>1.3177750315224017E-2</v>
      </c>
      <c r="CJ162" s="82">
        <f t="shared" ref="CJ162" si="8511">+$D162*AP111</f>
        <v>4.3454093232936294E-3</v>
      </c>
      <c r="CK162" s="82">
        <f t="shared" ref="CK162" si="8512">+$D162*AQ111</f>
        <v>1.2022586207537055E-3</v>
      </c>
      <c r="CL162" s="82">
        <f t="shared" ref="CL162" si="8513">+$D162*AR111</f>
        <v>2.3539978184721768E-4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43.92915244635109</v>
      </c>
      <c r="EN162" s="82">
        <f t="shared" ref="EN162" si="8517">+$D162*CT111</f>
        <v>38.438008390557201</v>
      </c>
      <c r="EO162" s="82">
        <f t="shared" ref="EO162" si="8518">+$D162*CU111</f>
        <v>33.633257341737554</v>
      </c>
      <c r="EP162" s="82">
        <f t="shared" ref="EP162" si="8519">+$D162*CV111</f>
        <v>29.429100174020359</v>
      </c>
      <c r="EQ162" s="82">
        <f t="shared" ref="EQ162" si="8520">+$D162*CW111</f>
        <v>25.750462652267814</v>
      </c>
      <c r="ER162" s="82">
        <f t="shared" ref="ER162" si="8521">+$D162*CX111</f>
        <v>22.531654820734339</v>
      </c>
      <c r="ES162" s="82">
        <f t="shared" ref="ES162" si="8522">+$D162*CY111</f>
        <v>19.715197968142544</v>
      </c>
      <c r="ET162" s="82">
        <f t="shared" ref="ET162" si="8523">+$D162*CZ111</f>
        <v>17.250798222124725</v>
      </c>
      <c r="EU162" s="82">
        <f t="shared" ref="EU162" si="8524">+$D162*DA111</f>
        <v>15.094448444359136</v>
      </c>
      <c r="EV162" s="82">
        <f t="shared" ref="EV162" si="8525">+$D162*DB111</f>
        <v>13.207642388814245</v>
      </c>
      <c r="EW162" s="82">
        <f t="shared" ref="EW162" si="8526">+$D162*DC111</f>
        <v>11.556687090212463</v>
      </c>
      <c r="EX162" s="82">
        <f t="shared" ref="EX162" si="8527">+$D162*DD111</f>
        <v>10.112101203935906</v>
      </c>
      <c r="EY162" s="82">
        <f t="shared" ref="EY162" si="8528">+$D162*DE111</f>
        <v>8.8480885534439171</v>
      </c>
      <c r="EZ162" s="82">
        <f t="shared" ref="EZ162" si="8529">+$D162*DF111</f>
        <v>7.7420774842634277</v>
      </c>
      <c r="FA162" s="82">
        <f t="shared" ref="FA162" si="8530">+$D162*DG111</f>
        <v>6.7743177987304994</v>
      </c>
      <c r="FB162" s="82">
        <f t="shared" ref="FB162" si="8531">+$D162*DH111</f>
        <v>5.9275280738891869</v>
      </c>
      <c r="FC162" s="82">
        <f t="shared" ref="FC162" si="8532">+$D162*DI111</f>
        <v>5.1865870646530388</v>
      </c>
      <c r="FD162" s="82">
        <f t="shared" ref="FD162" si="8533">+$D162*DJ111</f>
        <v>4.5382636815714088</v>
      </c>
      <c r="FE162" s="82">
        <f t="shared" ref="FE162" si="8534">+$D162*DK111</f>
        <v>3.9709807213749828</v>
      </c>
      <c r="FF162" s="82">
        <f t="shared" ref="FF162" si="8535">+$D162*DL111</f>
        <v>3.4746081312031101</v>
      </c>
      <c r="FG162" s="82">
        <f t="shared" ref="FG162" si="8536">+$D162*DM111</f>
        <v>3.040282114802721</v>
      </c>
      <c r="FH162" s="82">
        <f t="shared" ref="FH162" si="8537">+$D162*DN111</f>
        <v>2.6602468504523809</v>
      </c>
      <c r="FI162" s="82">
        <f t="shared" ref="FI162" si="8538">+$D162*DO111</f>
        <v>2.3277159941458336</v>
      </c>
      <c r="FJ162" s="82">
        <f t="shared" ref="FJ162" si="8539">+$D162*DP111</f>
        <v>2.036751494877604</v>
      </c>
      <c r="FK162" s="82">
        <f t="shared" ref="FK162" si="8540">+$D162*DQ111</f>
        <v>1.7821575580179037</v>
      </c>
      <c r="FL162" s="82">
        <f t="shared" ref="FL162" si="8541">+$D162*DR111</f>
        <v>1.5593878632656657</v>
      </c>
      <c r="FM162" s="82">
        <f t="shared" ref="FM162" si="8542">+$D162*DS111</f>
        <v>1.3644643803574574</v>
      </c>
      <c r="FN162" s="82">
        <f t="shared" ref="FN162" si="8543">+$D162*DT111</f>
        <v>1.1939063328127753</v>
      </c>
      <c r="FO162" s="82">
        <f t="shared" ref="FO162" si="8544">+$D162*DU111</f>
        <v>1.0446680412111784</v>
      </c>
      <c r="FP162" s="82">
        <f t="shared" ref="FP162" si="8545">+$D162*DV111</f>
        <v>0.91408453605978113</v>
      </c>
      <c r="FQ162" s="82">
        <f t="shared" ref="FQ162" si="8546">+$D162*DW111</f>
        <v>0.79982396905230835</v>
      </c>
      <c r="FR162" s="82">
        <f t="shared" ref="FR162" si="8547">+$D162*DX111</f>
        <v>0.69984597292076989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52.252916524314983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52.251261609559258</v>
      </c>
      <c r="BI163" s="82">
        <f t="shared" ref="BI163" si="8551">+$D163*N111</f>
        <v>51.418958424192205</v>
      </c>
      <c r="BJ163" s="82">
        <f t="shared" ref="BJ163" si="8552">+$D163*O111</f>
        <v>50.555575138516467</v>
      </c>
      <c r="BK163" s="82">
        <f t="shared" ref="BK163" si="8553">+$D163*P111</f>
        <v>49.654432564109257</v>
      </c>
      <c r="BL163" s="82">
        <f t="shared" ref="BL163" si="8554">+$D163*Q111</f>
        <v>48.703555054141752</v>
      </c>
      <c r="BM163" s="82">
        <f t="shared" ref="BM163" si="8555">+$D163*R111</f>
        <v>47.682196967042351</v>
      </c>
      <c r="BN163" s="82">
        <f t="shared" ref="BN163" si="8556">+$D163*S111</f>
        <v>46.556535462430517</v>
      </c>
      <c r="BO163" s="82">
        <f t="shared" ref="BO163" si="8557">+$D163*T111</f>
        <v>45.275572083436103</v>
      </c>
      <c r="BP163" s="82">
        <f t="shared" ref="BP163" si="8558">+$D163*U111</f>
        <v>43.769276381751105</v>
      </c>
      <c r="BQ163" s="82">
        <f t="shared" ref="BQ163" si="8559">+$D163*V111</f>
        <v>41.951756404637699</v>
      </c>
      <c r="BR163" s="82">
        <f t="shared" ref="BR163" si="8560">+$D163*W111</f>
        <v>39.732037003340189</v>
      </c>
      <c r="BS163" s="82">
        <f t="shared" ref="BS163" si="8561">+$D163*X111</f>
        <v>37.033228759315044</v>
      </c>
      <c r="BT163" s="82">
        <f t="shared" ref="BT163" si="8562">+$D163*Y111</f>
        <v>33.817474449608127</v>
      </c>
      <c r="BU163" s="82">
        <f t="shared" ref="BU163" si="8563">+$D163*Z111</f>
        <v>30.110139277268996</v>
      </c>
      <c r="BV163" s="82">
        <f t="shared" ref="BV163" si="8564">+$D163*AA111</f>
        <v>26.014269793426838</v>
      </c>
      <c r="BW163" s="82">
        <f t="shared" ref="BW163" si="8565">+$D163*AB111</f>
        <v>21.707370538543493</v>
      </c>
      <c r="BX163" s="82">
        <f t="shared" ref="BX163" si="8566">+$D163*AC111</f>
        <v>17.417638841438325</v>
      </c>
      <c r="BY163" s="82">
        <f t="shared" ref="BY163" si="8567">+$D163*AD111</f>
        <v>13.384317999463295</v>
      </c>
      <c r="BZ163" s="82">
        <f t="shared" ref="BZ163" si="8568">+$D163*AE111</f>
        <v>9.8133829382318414</v>
      </c>
      <c r="CA163" s="82">
        <f t="shared" ref="CA163" si="8569">+$D163*AF111</f>
        <v>6.8420098505055629</v>
      </c>
      <c r="CB163" s="82">
        <f t="shared" ref="CB163" si="8570">+$D163*AG111</f>
        <v>4.5219271308133182</v>
      </c>
      <c r="CC163" s="82">
        <f t="shared" ref="CC163" si="8571">+$D163*AH111</f>
        <v>2.8244463649533276</v>
      </c>
      <c r="CD163" s="82">
        <f t="shared" ref="CD163" si="8572">+$D163*AI111</f>
        <v>1.6623195767260719</v>
      </c>
      <c r="CE163" s="82">
        <f t="shared" ref="CE163" si="8573">+$D163*AJ111</f>
        <v>0.91896926911001342</v>
      </c>
      <c r="CF163" s="82">
        <f t="shared" ref="CF163" si="8574">+$D163*AK111</f>
        <v>0.47550429824214391</v>
      </c>
      <c r="CG163" s="82">
        <f t="shared" ref="CG163" si="8575">+$D163*AL111</f>
        <v>0.22930002278896117</v>
      </c>
      <c r="CH163" s="82">
        <f t="shared" ref="CH163" si="8576">+$D163*AM111</f>
        <v>0.10246519702475206</v>
      </c>
      <c r="CI163" s="82">
        <f t="shared" ref="CI163" si="8577">+$D163*AN111</f>
        <v>4.2081437725277962E-2</v>
      </c>
      <c r="CJ163" s="82">
        <f t="shared" ref="CJ163" si="8578">+$D163*AO111</f>
        <v>1.5674690925134422E-2</v>
      </c>
      <c r="CK163" s="82">
        <f t="shared" ref="CK163" si="8579">+$D163*AP111</f>
        <v>5.1687842352829763E-3</v>
      </c>
      <c r="CL163" s="82">
        <f t="shared" ref="CL163" si="8580">+$D163*AQ111</f>
        <v>1.4300644527026293E-3</v>
      </c>
      <c r="CM163" s="82">
        <f t="shared" ref="CM163" si="8581">+$D163*AR111</f>
        <v>2.800036983578619E-4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52.252916524314983</v>
      </c>
      <c r="EO163" s="82">
        <f t="shared" ref="EO163" si="8584">+$D163*CT111</f>
        <v>45.721301958775612</v>
      </c>
      <c r="EP163" s="82">
        <f t="shared" ref="EP163" si="8585">+$D163*CU111</f>
        <v>40.006139213928662</v>
      </c>
      <c r="EQ163" s="82">
        <f t="shared" ref="EQ163" si="8586">+$D163*CV111</f>
        <v>35.005371812187576</v>
      </c>
      <c r="ER163" s="82">
        <f t="shared" ref="ER163" si="8587">+$D163*CW111</f>
        <v>30.629700335664129</v>
      </c>
      <c r="ES163" s="82">
        <f t="shared" ref="ES163" si="8588">+$D163*CX111</f>
        <v>26.800987793706113</v>
      </c>
      <c r="ET163" s="82">
        <f t="shared" ref="ET163" si="8589">+$D163*CY111</f>
        <v>23.450864319492851</v>
      </c>
      <c r="EU163" s="82">
        <f t="shared" ref="EU163" si="8590">+$D163*CZ111</f>
        <v>20.519506279556243</v>
      </c>
      <c r="EV163" s="82">
        <f t="shared" ref="EV163" si="8591">+$D163*DA111</f>
        <v>17.954567994611711</v>
      </c>
      <c r="EW163" s="82">
        <f t="shared" ref="EW163" si="8592">+$D163*DB111</f>
        <v>15.710246995285249</v>
      </c>
      <c r="EX163" s="82">
        <f t="shared" ref="EX163" si="8593">+$D163*DC111</f>
        <v>13.746466120874592</v>
      </c>
      <c r="EY163" s="82">
        <f t="shared" ref="EY163" si="8594">+$D163*DD111</f>
        <v>12.028157855765269</v>
      </c>
      <c r="EZ163" s="82">
        <f t="shared" ref="EZ163" si="8595">+$D163*DE111</f>
        <v>10.52463812379461</v>
      </c>
      <c r="FA163" s="82">
        <f t="shared" ref="FA163" si="8596">+$D163*DF111</f>
        <v>9.2090583583202843</v>
      </c>
      <c r="FB163" s="82">
        <f t="shared" ref="FB163" si="8597">+$D163*DG111</f>
        <v>8.0579260635302479</v>
      </c>
      <c r="FC163" s="82">
        <f t="shared" ref="FC163" si="8598">+$D163*DH111</f>
        <v>7.0506853055889671</v>
      </c>
      <c r="FD163" s="82">
        <f t="shared" ref="FD163" si="8599">+$D163*DI111</f>
        <v>6.1693496423903467</v>
      </c>
      <c r="FE163" s="82">
        <f t="shared" ref="FE163" si="8600">+$D163*DJ111</f>
        <v>5.3981809370915528</v>
      </c>
      <c r="FF163" s="82">
        <f t="shared" ref="FF163" si="8601">+$D163*DK111</f>
        <v>4.7234083199551087</v>
      </c>
      <c r="FG163" s="82">
        <f t="shared" ref="FG163" si="8602">+$D163*DL111</f>
        <v>4.1329822799607205</v>
      </c>
      <c r="FH163" s="82">
        <f t="shared" ref="FH163" si="8603">+$D163*DM111</f>
        <v>3.6163594949656304</v>
      </c>
      <c r="FI163" s="82">
        <f t="shared" ref="FI163" si="8604">+$D163*DN111</f>
        <v>3.1643145580949268</v>
      </c>
      <c r="FJ163" s="82">
        <f t="shared" ref="FJ163" si="8605">+$D163*DO111</f>
        <v>2.7687752383330606</v>
      </c>
      <c r="FK163" s="82">
        <f t="shared" ref="FK163" si="8606">+$D163*DP111</f>
        <v>2.4226783335414277</v>
      </c>
      <c r="FL163" s="82">
        <f t="shared" ref="FL163" si="8607">+$D163*DQ111</f>
        <v>2.1198435418487493</v>
      </c>
      <c r="FM163" s="82">
        <f t="shared" ref="FM163" si="8608">+$D163*DR111</f>
        <v>1.8548630991176558</v>
      </c>
      <c r="FN163" s="82">
        <f t="shared" ref="FN163" si="8609">+$D163*DS111</f>
        <v>1.623005211727949</v>
      </c>
      <c r="FO163" s="82">
        <f t="shared" ref="FO163" si="8610">+$D163*DT111</f>
        <v>1.4201295602619552</v>
      </c>
      <c r="FP163" s="82">
        <f t="shared" ref="FP163" si="8611">+$D163*DU111</f>
        <v>1.2426133652292108</v>
      </c>
      <c r="FQ163" s="82">
        <f t="shared" ref="FQ163" si="8612">+$D163*DV111</f>
        <v>1.0872866945755595</v>
      </c>
      <c r="FR163" s="82">
        <f t="shared" ref="FR163" si="8613">+$D163*DW111</f>
        <v>0.95137585775361444</v>
      </c>
      <c r="FS163" s="82">
        <f t="shared" ref="FS163" si="8614">+$D163*DX111</f>
        <v>0.83245387553441275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62.817099849937186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62.815110354376586</v>
      </c>
      <c r="BJ164" s="82">
        <f t="shared" ref="BJ164" si="8617">+$D164*N111</f>
        <v>61.81453707008356</v>
      </c>
      <c r="BK164" s="82">
        <f t="shared" ref="BK164" si="8618">+$D164*O111</f>
        <v>60.776600095985238</v>
      </c>
      <c r="BL164" s="82">
        <f t="shared" ref="BL164" si="8619">+$D164*P111</f>
        <v>59.693269885139962</v>
      </c>
      <c r="BM164" s="82">
        <f t="shared" ref="BM164" si="8620">+$D164*Q111</f>
        <v>58.550149625797239</v>
      </c>
      <c r="BN164" s="82">
        <f t="shared" ref="BN164" si="8621">+$D164*R111</f>
        <v>57.322299446180779</v>
      </c>
      <c r="BO164" s="82">
        <f t="shared" ref="BO164" si="8622">+$D164*S111</f>
        <v>55.969058405567708</v>
      </c>
      <c r="BP164" s="82">
        <f t="shared" ref="BP164" si="8623">+$D164*T111</f>
        <v>54.429117482940718</v>
      </c>
      <c r="BQ164" s="82">
        <f t="shared" ref="BQ164" si="8624">+$D164*U111</f>
        <v>52.618287891213569</v>
      </c>
      <c r="BR164" s="82">
        <f t="shared" ref="BR164" si="8625">+$D164*V111</f>
        <v>50.433312554411827</v>
      </c>
      <c r="BS164" s="82">
        <f t="shared" ref="BS164" si="8626">+$D164*W111</f>
        <v>47.764823510259355</v>
      </c>
      <c r="BT164" s="82">
        <f t="shared" ref="BT164" si="8627">+$D164*X111</f>
        <v>44.520386295699801</v>
      </c>
      <c r="BU164" s="82">
        <f t="shared" ref="BU164" si="8628">+$D164*Y111</f>
        <v>40.654489940005931</v>
      </c>
      <c r="BV164" s="82">
        <f t="shared" ref="BV164" si="8629">+$D164*Z111</f>
        <v>36.197627831847001</v>
      </c>
      <c r="BW164" s="82">
        <f t="shared" ref="BW164" si="8630">+$D164*AA111</f>
        <v>31.273679860079763</v>
      </c>
      <c r="BX164" s="82">
        <f t="shared" ref="BX164" si="8631">+$D164*AB111</f>
        <v>26.096037375535712</v>
      </c>
      <c r="BY164" s="82">
        <f t="shared" ref="BY164" si="8632">+$D164*AC111</f>
        <v>20.939033283312394</v>
      </c>
      <c r="BZ164" s="82">
        <f t="shared" ref="BZ164" si="8633">+$D164*AD111</f>
        <v>16.090279665142951</v>
      </c>
      <c r="CA164" s="82">
        <f t="shared" ref="CA164" si="8634">+$D164*AE111</f>
        <v>11.797394229846024</v>
      </c>
      <c r="CB164" s="82">
        <f t="shared" ref="CB164" si="8635">+$D164*AF111</f>
        <v>8.2252866355022309</v>
      </c>
      <c r="CC164" s="82">
        <f t="shared" ref="CC164" si="8636">+$D164*AG111</f>
        <v>5.4361434152342563</v>
      </c>
      <c r="CD164" s="82">
        <f t="shared" ref="CD164" si="8637">+$D164*AH111</f>
        <v>3.3954761021904751</v>
      </c>
      <c r="CE164" s="82">
        <f t="shared" ref="CE164" si="8638">+$D164*AI111</f>
        <v>1.9983974441908134</v>
      </c>
      <c r="CF164" s="82">
        <f t="shared" ref="CF164" si="8639">+$D164*AJ111</f>
        <v>1.1047610004667445</v>
      </c>
      <c r="CG164" s="82">
        <f t="shared" ref="CG164" si="8640">+$D164*AK111</f>
        <v>0.57163892407520778</v>
      </c>
      <c r="CH164" s="82">
        <f t="shared" ref="CH164" si="8641">+$D164*AL111</f>
        <v>0.27565853516376282</v>
      </c>
      <c r="CI164" s="82">
        <f t="shared" ref="CI164" si="8642">+$D164*AM111</f>
        <v>0.12318100004336012</v>
      </c>
      <c r="CJ164" s="82">
        <f t="shared" ref="CJ164" si="8643">+$D164*AN111</f>
        <v>5.0589212071782123E-2</v>
      </c>
      <c r="CK164" s="82">
        <f t="shared" ref="CK164" si="8644">+$D164*AO111</f>
        <v>1.8843706542253751E-2</v>
      </c>
      <c r="CL164" s="82">
        <f t="shared" ref="CL164" si="8645">+$D164*AP111</f>
        <v>6.2137782349328584E-3</v>
      </c>
      <c r="CM164" s="82">
        <f t="shared" ref="CM164" si="8646">+$D164*AQ111</f>
        <v>1.7191863630322884E-3</v>
      </c>
      <c r="CN164" s="82">
        <f t="shared" ref="CN164" si="8647">+$D164*AR111</f>
        <v>3.3661317775272431E-4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62.817099849937186</v>
      </c>
      <c r="EP164" s="82">
        <f t="shared" ref="EP164" si="8649">+$D164*CT111</f>
        <v>54.964962368695041</v>
      </c>
      <c r="EQ164" s="82">
        <f t="shared" ref="EQ164" si="8650">+$D164*CU111</f>
        <v>48.094342072608157</v>
      </c>
      <c r="ER164" s="82">
        <f t="shared" ref="ER164" si="8651">+$D164*CV111</f>
        <v>42.082549313532141</v>
      </c>
      <c r="ES164" s="82">
        <f t="shared" ref="ES164" si="8652">+$D164*CW111</f>
        <v>36.822230649340618</v>
      </c>
      <c r="ET164" s="82">
        <f t="shared" ref="ET164" si="8653">+$D164*CX111</f>
        <v>32.219451818173042</v>
      </c>
      <c r="EU164" s="82">
        <f t="shared" ref="EU164" si="8654">+$D164*CY111</f>
        <v>28.192020340901411</v>
      </c>
      <c r="EV164" s="82">
        <f t="shared" ref="EV164" si="8655">+$D164*CZ111</f>
        <v>24.668017798288737</v>
      </c>
      <c r="EW164" s="82">
        <f t="shared" ref="EW164" si="8656">+$D164*DA111</f>
        <v>21.584515573502646</v>
      </c>
      <c r="EX164" s="82">
        <f t="shared" ref="EX164" si="8657">+$D164*DB111</f>
        <v>18.886451126814812</v>
      </c>
      <c r="EY164" s="82">
        <f t="shared" ref="EY164" si="8658">+$D164*DC111</f>
        <v>16.525644735962963</v>
      </c>
      <c r="EZ164" s="82">
        <f t="shared" ref="EZ164" si="8659">+$D164*DD111</f>
        <v>14.459939143967592</v>
      </c>
      <c r="FA164" s="82">
        <f t="shared" ref="FA164" si="8660">+$D164*DE111</f>
        <v>12.652446750971643</v>
      </c>
      <c r="FB164" s="82">
        <f t="shared" ref="FB164" si="8661">+$D164*DF111</f>
        <v>11.070890907100187</v>
      </c>
      <c r="FC164" s="82">
        <f t="shared" ref="FC164" si="8662">+$D164*DG111</f>
        <v>9.6870295437126632</v>
      </c>
      <c r="FD164" s="82">
        <f t="shared" ref="FD164" si="8663">+$D164*DH111</f>
        <v>8.4761508507485814</v>
      </c>
      <c r="FE164" s="82">
        <f t="shared" ref="FE164" si="8664">+$D164*DI111</f>
        <v>7.4166319944050088</v>
      </c>
      <c r="FF164" s="82">
        <f t="shared" ref="FF164" si="8665">+$D164*DJ111</f>
        <v>6.4895529951043827</v>
      </c>
      <c r="FG164" s="82">
        <f t="shared" ref="FG164" si="8666">+$D164*DK111</f>
        <v>5.6783588707163348</v>
      </c>
      <c r="FH164" s="82">
        <f t="shared" ref="FH164" si="8667">+$D164*DL111</f>
        <v>4.9685640118767935</v>
      </c>
      <c r="FI164" s="82">
        <f t="shared" ref="FI164" si="8668">+$D164*DM111</f>
        <v>4.3474935103921934</v>
      </c>
      <c r="FJ164" s="82">
        <f t="shared" ref="FJ164" si="8669">+$D164*DN111</f>
        <v>3.8040568215931696</v>
      </c>
      <c r="FK164" s="82">
        <f t="shared" ref="FK164" si="8670">+$D164*DO111</f>
        <v>3.3285497188940236</v>
      </c>
      <c r="FL164" s="82">
        <f t="shared" ref="FL164" si="8671">+$D164*DP111</f>
        <v>2.9124810040322702</v>
      </c>
      <c r="FM164" s="82">
        <f t="shared" ref="FM164" si="8672">+$D164*DQ111</f>
        <v>2.5484208785282365</v>
      </c>
      <c r="FN164" s="82">
        <f t="shared" ref="FN164" si="8673">+$D164*DR111</f>
        <v>2.2298682687122069</v>
      </c>
      <c r="FO164" s="82">
        <f t="shared" ref="FO164" si="8674">+$D164*DS111</f>
        <v>1.9511347351231811</v>
      </c>
      <c r="FP164" s="82">
        <f t="shared" ref="FP164" si="8675">+$D164*DT111</f>
        <v>1.7072428932327834</v>
      </c>
      <c r="FQ164" s="82">
        <f t="shared" ref="FQ164" si="8676">+$D164*DU111</f>
        <v>1.4938375315786856</v>
      </c>
      <c r="FR164" s="82">
        <f t="shared" ref="FR164" si="8677">+$D164*DV111</f>
        <v>1.3071078401313498</v>
      </c>
      <c r="FS164" s="82">
        <f t="shared" ref="FS164" si="8678">+$D164*DW111</f>
        <v>1.1437193601149309</v>
      </c>
      <c r="FT164" s="82">
        <f t="shared" ref="FT164" si="8679">+$D164*DX111</f>
        <v>1.0007544401005648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70.966293048047106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70.964045457417981</v>
      </c>
      <c r="BK165" s="82">
        <f t="shared" ref="BK165" si="8681">+$D165*N111</f>
        <v>69.833668902645272</v>
      </c>
      <c r="BL165" s="82">
        <f t="shared" ref="BL165" si="8682">+$D165*O111</f>
        <v>68.661081507728497</v>
      </c>
      <c r="BM165" s="82">
        <f t="shared" ref="BM165" si="8683">+$D165*P111</f>
        <v>67.437212061442267</v>
      </c>
      <c r="BN165" s="82">
        <f t="shared" ref="BN165" si="8684">+$D165*Q111</f>
        <v>66.145796069499497</v>
      </c>
      <c r="BO165" s="82">
        <f t="shared" ref="BO165" si="8685">+$D165*R111</f>
        <v>64.758658238018626</v>
      </c>
      <c r="BP165" s="82">
        <f t="shared" ref="BP165" si="8686">+$D165*S111</f>
        <v>63.229862727206978</v>
      </c>
      <c r="BQ165" s="82">
        <f t="shared" ref="BQ165" si="8687">+$D165*T111</f>
        <v>61.49014696425558</v>
      </c>
      <c r="BR165" s="82">
        <f t="shared" ref="BR165" si="8688">+$D165*U111</f>
        <v>59.444400443426467</v>
      </c>
      <c r="BS165" s="82">
        <f t="shared" ref="BS165" si="8689">+$D165*V111</f>
        <v>56.975970661971296</v>
      </c>
      <c r="BT165" s="82">
        <f t="shared" ref="BT165" si="8690">+$D165*W111</f>
        <v>53.961301472288596</v>
      </c>
      <c r="BU165" s="82">
        <f t="shared" ref="BU165" si="8691">+$D165*X111</f>
        <v>50.295966990205642</v>
      </c>
      <c r="BV165" s="82">
        <f t="shared" ref="BV165" si="8692">+$D165*Y111</f>
        <v>45.928552156873081</v>
      </c>
      <c r="BW165" s="82">
        <f t="shared" ref="BW165" si="8693">+$D165*Z111</f>
        <v>40.893506234697156</v>
      </c>
      <c r="BX165" s="82">
        <f t="shared" ref="BX165" si="8694">+$D165*AA111</f>
        <v>35.330779914116782</v>
      </c>
      <c r="BY165" s="82">
        <f t="shared" ref="BY165" si="8695">+$D165*AB111</f>
        <v>29.481447570950053</v>
      </c>
      <c r="BZ165" s="82">
        <f t="shared" ref="BZ165" si="8696">+$D165*AC111</f>
        <v>23.655431016015701</v>
      </c>
      <c r="CA165" s="82">
        <f t="shared" ref="CA165" si="8697">+$D165*AD111</f>
        <v>18.177653929731836</v>
      </c>
      <c r="CB165" s="82">
        <f t="shared" ref="CB165" si="8698">+$D165*AE111</f>
        <v>13.327857193640085</v>
      </c>
      <c r="CC165" s="82">
        <f t="shared" ref="CC165" si="8699">+$D165*AF111</f>
        <v>9.2923440141883678</v>
      </c>
      <c r="CD165" s="82">
        <f t="shared" ref="CD165" si="8700">+$D165*AG111</f>
        <v>6.1413683149702365</v>
      </c>
      <c r="CE165" s="82">
        <f t="shared" ref="CE165" si="8701">+$D165*AH111</f>
        <v>3.8359674783032975</v>
      </c>
      <c r="CF165" s="82">
        <f t="shared" ref="CF165" si="8702">+$D165*AI111</f>
        <v>2.2576473442693556</v>
      </c>
      <c r="CG165" s="82">
        <f t="shared" ref="CG165" si="8703">+$D165*AJ111</f>
        <v>1.2480804286486826</v>
      </c>
      <c r="CH165" s="82">
        <f t="shared" ref="CH165" si="8704">+$D165*AK111</f>
        <v>0.64579701228648989</v>
      </c>
      <c r="CI165" s="82">
        <f t="shared" ref="CI165" si="8705">+$D165*AL111</f>
        <v>0.31141941341385493</v>
      </c>
      <c r="CJ165" s="82">
        <f t="shared" ref="CJ165" si="8706">+$D165*AM111</f>
        <v>0.13916113554926141</v>
      </c>
      <c r="CK165" s="82">
        <f t="shared" ref="CK165" si="8707">+$D165*AN111</f>
        <v>5.7152094852075258E-2</v>
      </c>
      <c r="CL165" s="82">
        <f t="shared" ref="CL165" si="8708">+$D165*AO111</f>
        <v>2.1288279843920864E-2</v>
      </c>
      <c r="CM165" s="82">
        <f t="shared" ref="CM165" si="8709">+$D165*AP111</f>
        <v>7.0198848436054161E-3</v>
      </c>
      <c r="CN165" s="82">
        <f t="shared" ref="CN165" si="8710">+$D165*AQ111</f>
        <v>1.9422145169804058E-3</v>
      </c>
      <c r="CO165" s="82">
        <f t="shared" ref="CO165" si="8711">+$D165*AR111</f>
        <v>3.8028163467113791E-4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70.966293048047106</v>
      </c>
      <c r="EQ165" s="82">
        <f t="shared" ref="EQ165" si="8712">+$D165*CT111</f>
        <v>62.095506417041221</v>
      </c>
      <c r="ER165" s="82">
        <f t="shared" ref="ER165" si="8713">+$D165*CU111</f>
        <v>54.333568114911067</v>
      </c>
      <c r="ES165" s="82">
        <f t="shared" ref="ES165" si="8714">+$D165*CV111</f>
        <v>47.541872100547181</v>
      </c>
      <c r="ET165" s="82">
        <f t="shared" ref="ET165" si="8715">+$D165*CW111</f>
        <v>41.599138087978787</v>
      </c>
      <c r="EU165" s="82">
        <f t="shared" ref="EU165" si="8716">+$D165*CX111</f>
        <v>36.399245826981435</v>
      </c>
      <c r="EV165" s="82">
        <f t="shared" ref="EV165" si="8717">+$D165*CY111</f>
        <v>31.849340098608756</v>
      </c>
      <c r="EW165" s="82">
        <f t="shared" ref="EW165" si="8718">+$D165*CZ111</f>
        <v>27.868172586282661</v>
      </c>
      <c r="EX165" s="82">
        <f t="shared" ref="EX165" si="8719">+$D165*DA111</f>
        <v>24.384651012997331</v>
      </c>
      <c r="EY165" s="82">
        <f t="shared" ref="EY165" si="8720">+$D165*DB111</f>
        <v>21.336569636372662</v>
      </c>
      <c r="EZ165" s="82">
        <f t="shared" ref="EZ165" si="8721">+$D165*DC111</f>
        <v>18.669498431826081</v>
      </c>
      <c r="FA165" s="82">
        <f t="shared" ref="FA165" si="8722">+$D165*DD111</f>
        <v>16.335811127847819</v>
      </c>
      <c r="FB165" s="82">
        <f t="shared" ref="FB165" si="8723">+$D165*DE111</f>
        <v>14.293834736866843</v>
      </c>
      <c r="FC165" s="82">
        <f t="shared" ref="FC165" si="8724">+$D165*DF111</f>
        <v>12.507105394758488</v>
      </c>
      <c r="FD165" s="82">
        <f t="shared" ref="FD165" si="8725">+$D165*DG111</f>
        <v>10.943717220413676</v>
      </c>
      <c r="FE165" s="82">
        <f t="shared" ref="FE165" si="8726">+$D165*DH111</f>
        <v>9.5757525678619668</v>
      </c>
      <c r="FF165" s="82">
        <f t="shared" ref="FF165" si="8727">+$D165*DI111</f>
        <v>8.3787834968792207</v>
      </c>
      <c r="FG165" s="82">
        <f t="shared" ref="FG165" si="8728">+$D165*DJ111</f>
        <v>7.3314355597693188</v>
      </c>
      <c r="FH165" s="82">
        <f t="shared" ref="FH165" si="8729">+$D165*DK111</f>
        <v>6.4150061147981541</v>
      </c>
      <c r="FI165" s="82">
        <f t="shared" ref="FI165" si="8730">+$D165*DL111</f>
        <v>5.6131303504483849</v>
      </c>
      <c r="FJ165" s="82">
        <f t="shared" ref="FJ165" si="8731">+$D165*DM111</f>
        <v>4.9114890566423366</v>
      </c>
      <c r="FK165" s="82">
        <f t="shared" ref="FK165" si="8732">+$D165*DN111</f>
        <v>4.2975529245620443</v>
      </c>
      <c r="FL165" s="82">
        <f t="shared" ref="FL165" si="8733">+$D165*DO111</f>
        <v>3.7603588089917892</v>
      </c>
      <c r="FM165" s="82">
        <f t="shared" ref="FM165" si="8734">+$D165*DP111</f>
        <v>3.2903139578678151</v>
      </c>
      <c r="FN165" s="82">
        <f t="shared" ref="FN165" si="8735">+$D165*DQ111</f>
        <v>2.8790247131343381</v>
      </c>
      <c r="FO165" s="82">
        <f t="shared" ref="FO165" si="8736">+$D165*DR111</f>
        <v>2.5191466239925462</v>
      </c>
      <c r="FP165" s="82">
        <f t="shared" ref="FP165" si="8737">+$D165*DS111</f>
        <v>2.2042532959934777</v>
      </c>
      <c r="FQ165" s="82">
        <f t="shared" ref="FQ165" si="8738">+$D165*DT111</f>
        <v>1.928721633994293</v>
      </c>
      <c r="FR165" s="82">
        <f t="shared" ref="FR165" si="8739">+$D165*DU111</f>
        <v>1.6876314297450064</v>
      </c>
      <c r="FS165" s="82">
        <f t="shared" ref="FS165" si="8740">+$D165*DV111</f>
        <v>1.4766775010268807</v>
      </c>
      <c r="FT165" s="82">
        <f t="shared" ref="FT165" si="8741">+$D165*DW111</f>
        <v>1.2920928133985203</v>
      </c>
      <c r="FU165" s="82">
        <f t="shared" ref="FU165" si="8742">+$D165*DX111</f>
        <v>1.1305812117237055</v>
      </c>
    </row>
    <row r="166" spans="1:177">
      <c r="A166" s="79">
        <v>2002</v>
      </c>
      <c r="D166" s="98">
        <f>Data!CE66</f>
        <v>85.080973478869126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85.078278858782681</v>
      </c>
      <c r="BL166" s="82">
        <f t="shared" ref="BL166" si="8743">+$D166*N111</f>
        <v>83.723078614454863</v>
      </c>
      <c r="BM166" s="82">
        <f t="shared" ref="BM166" si="8744">+$D166*O111</f>
        <v>82.317272100353506</v>
      </c>
      <c r="BN166" s="82">
        <f t="shared" ref="BN166" si="8745">+$D166*P111</f>
        <v>80.849983907202756</v>
      </c>
      <c r="BO166" s="82">
        <f t="shared" ref="BO166" si="8746">+$D166*Q111</f>
        <v>79.301714650891441</v>
      </c>
      <c r="BP166" s="82">
        <f t="shared" ref="BP166" si="8747">+$D166*R111</f>
        <v>77.638685176153956</v>
      </c>
      <c r="BQ166" s="82">
        <f t="shared" ref="BQ166" si="8748">+$D166*S111</f>
        <v>75.805823338183686</v>
      </c>
      <c r="BR166" s="82">
        <f t="shared" ref="BR166" si="8749">+$D166*T111</f>
        <v>73.720090741326402</v>
      </c>
      <c r="BS166" s="82">
        <f t="shared" ref="BS166" si="8750">+$D166*U111</f>
        <v>71.26746009081026</v>
      </c>
      <c r="BT166" s="82">
        <f t="shared" ref="BT166" si="8751">+$D166*V111</f>
        <v>68.30807754805511</v>
      </c>
      <c r="BU166" s="82">
        <f t="shared" ref="BU166" si="8752">+$D166*W111</f>
        <v>64.693812544790759</v>
      </c>
      <c r="BV166" s="82">
        <f t="shared" ref="BV166" si="8753">+$D166*X111</f>
        <v>60.29946964667505</v>
      </c>
      <c r="BW166" s="82">
        <f t="shared" ref="BW166" si="8754">+$D166*Y111</f>
        <v>55.063407712956604</v>
      </c>
      <c r="BX166" s="82">
        <f t="shared" ref="BX166" si="8755">+$D166*Z111</f>
        <v>49.026927714212661</v>
      </c>
      <c r="BY166" s="82">
        <f t="shared" ref="BY166" si="8756">+$D166*AA111</f>
        <v>42.357815517087268</v>
      </c>
      <c r="BZ166" s="82">
        <f t="shared" ref="BZ166" si="8757">+$D166*AB111</f>
        <v>35.345093440408988</v>
      </c>
      <c r="CA166" s="82">
        <f t="shared" ref="CA166" si="8758">+$D166*AC111</f>
        <v>28.360324492956373</v>
      </c>
      <c r="CB166" s="82">
        <f t="shared" ref="CB166" si="8759">+$D166*AD111</f>
        <v>21.793057316048369</v>
      </c>
      <c r="CC166" s="82">
        <f t="shared" ref="CC166" si="8760">+$D166*AE111</f>
        <v>15.978671221484237</v>
      </c>
      <c r="CD166" s="82">
        <f t="shared" ref="CD166" si="8761">+$D166*AF111</f>
        <v>11.140523770805089</v>
      </c>
      <c r="CE166" s="82">
        <f t="shared" ref="CE166" si="8762">+$D166*AG111</f>
        <v>7.3628418829230187</v>
      </c>
      <c r="CF166" s="82">
        <f t="shared" ref="CF166" si="8763">+$D166*AH111</f>
        <v>4.5989135583897953</v>
      </c>
      <c r="CG166" s="82">
        <f t="shared" ref="CG166" si="8764">+$D166*AI111</f>
        <v>2.7066770092158028</v>
      </c>
      <c r="CH166" s="82">
        <f t="shared" ref="CH166" si="8765">+$D166*AJ111</f>
        <v>1.4963145641193432</v>
      </c>
      <c r="CI166" s="82">
        <f t="shared" ref="CI166" si="8766">+$D166*AK111</f>
        <v>0.77424134916952347</v>
      </c>
      <c r="CJ166" s="82">
        <f t="shared" ref="CJ166" si="8767">+$D166*AL111</f>
        <v>0.37335847365636493</v>
      </c>
      <c r="CK166" s="82">
        <f t="shared" ref="CK166" si="8768">+$D166*AM111</f>
        <v>0.16683927501947829</v>
      </c>
      <c r="CL166" s="82">
        <f t="shared" ref="CL166" si="8769">+$D166*AN111</f>
        <v>6.8519231560806998E-2</v>
      </c>
      <c r="CM166" s="82">
        <f t="shared" ref="CM166" si="8770">+$D166*AO111</f>
        <v>2.5522364139621882E-2</v>
      </c>
      <c r="CN166" s="82">
        <f t="shared" ref="CN166" si="8771">+$D166*AP111</f>
        <v>8.4160889705643636E-3</v>
      </c>
      <c r="CO166" s="82">
        <f t="shared" ref="CO166" si="8772">+$D166*AQ111</f>
        <v>2.3285068828042986E-3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85.080973478869126</v>
      </c>
      <c r="ER166" s="82">
        <f t="shared" ref="ER166" si="8773">+$D166*CT111</f>
        <v>74.44585179401048</v>
      </c>
      <c r="ES166" s="82">
        <f t="shared" ref="ES166" si="8774">+$D166*CU111</f>
        <v>65.140120319759177</v>
      </c>
      <c r="ET166" s="82">
        <f t="shared" ref="ET166" si="8775">+$D166*CV111</f>
        <v>56.997605279789276</v>
      </c>
      <c r="EU166" s="82">
        <f t="shared" ref="EU166" si="8776">+$D166*CW111</f>
        <v>49.872904619815621</v>
      </c>
      <c r="EV166" s="82">
        <f t="shared" ref="EV166" si="8777">+$D166*CX111</f>
        <v>43.638791542338666</v>
      </c>
      <c r="EW166" s="82">
        <f t="shared" ref="EW166" si="8778">+$D166*CY111</f>
        <v>38.183942599546334</v>
      </c>
      <c r="EX166" s="82">
        <f t="shared" ref="EX166" si="8779">+$D166*CZ111</f>
        <v>33.41094977460304</v>
      </c>
      <c r="EY166" s="82">
        <f t="shared" ref="EY166" si="8780">+$D166*DA111</f>
        <v>29.23458105277766</v>
      </c>
      <c r="EZ166" s="82">
        <f t="shared" ref="EZ166" si="8781">+$D166*DB111</f>
        <v>25.580258421180453</v>
      </c>
      <c r="FA166" s="82">
        <f t="shared" ref="FA166" si="8782">+$D166*DC111</f>
        <v>22.382726118532897</v>
      </c>
      <c r="FB166" s="82">
        <f t="shared" ref="FB166" si="8783">+$D166*DD111</f>
        <v>19.584885353716285</v>
      </c>
      <c r="FC166" s="82">
        <f t="shared" ref="FC166" si="8784">+$D166*DE111</f>
        <v>17.136774684501749</v>
      </c>
      <c r="FD166" s="82">
        <f t="shared" ref="FD166" si="8785">+$D166*DF111</f>
        <v>14.99467784893903</v>
      </c>
      <c r="FE166" s="82">
        <f t="shared" ref="FE166" si="8786">+$D166*DG111</f>
        <v>13.120343117821651</v>
      </c>
      <c r="FF166" s="82">
        <f t="shared" ref="FF166" si="8787">+$D166*DH111</f>
        <v>11.480300228093945</v>
      </c>
      <c r="FG166" s="82">
        <f t="shared" ref="FG166" si="8788">+$D166*DI111</f>
        <v>10.045262699582201</v>
      </c>
      <c r="FH166" s="82">
        <f t="shared" ref="FH166" si="8789">+$D166*DJ111</f>
        <v>8.7896048621344267</v>
      </c>
      <c r="FI166" s="82">
        <f t="shared" ref="FI166" si="8790">+$D166*DK111</f>
        <v>7.6909042543676236</v>
      </c>
      <c r="FJ166" s="82">
        <f t="shared" ref="FJ166" si="8791">+$D166*DL111</f>
        <v>6.7295412225716706</v>
      </c>
      <c r="FK166" s="82">
        <f t="shared" ref="FK166" si="8792">+$D166*DM111</f>
        <v>5.8883485697502111</v>
      </c>
      <c r="FL166" s="82">
        <f t="shared" ref="FL166" si="8793">+$D166*DN111</f>
        <v>5.1523049985314353</v>
      </c>
      <c r="FM166" s="82">
        <f t="shared" ref="FM166" si="8794">+$D166*DO111</f>
        <v>4.508266873715006</v>
      </c>
      <c r="FN166" s="82">
        <f t="shared" ref="FN166" si="8795">+$D166*DP111</f>
        <v>3.9447335145006299</v>
      </c>
      <c r="FO166" s="82">
        <f t="shared" ref="FO166" si="8796">+$D166*DQ111</f>
        <v>3.4516418251880512</v>
      </c>
      <c r="FP166" s="82">
        <f t="shared" ref="FP166" si="8797">+$D166*DR111</f>
        <v>3.0201865970395447</v>
      </c>
      <c r="FQ166" s="82">
        <f t="shared" ref="FQ166" si="8798">+$D166*DS111</f>
        <v>2.6426632724096017</v>
      </c>
      <c r="FR166" s="82">
        <f t="shared" ref="FR166" si="8799">+$D166*DT111</f>
        <v>2.3123303633584014</v>
      </c>
      <c r="FS166" s="82">
        <f t="shared" ref="FS166" si="8800">+$D166*DU111</f>
        <v>2.0232890679386015</v>
      </c>
      <c r="FT166" s="82">
        <f t="shared" ref="FT166" si="8801">+$D166*DV111</f>
        <v>1.7703779344462762</v>
      </c>
      <c r="FU166" s="82">
        <f t="shared" ref="FU166" si="8802">+$D166*DW111</f>
        <v>1.5490806926404916</v>
      </c>
    </row>
    <row r="167" spans="1:177">
      <c r="A167" s="79">
        <v>2003</v>
      </c>
      <c r="D167" s="98">
        <f>Data!CE67</f>
        <v>84.083073768681402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84.080410753318006</v>
      </c>
      <c r="BM167" s="82">
        <f t="shared" ref="BM167" si="8803">+$D167*N111</f>
        <v>82.741105413288579</v>
      </c>
      <c r="BN167" s="82">
        <f t="shared" ref="BN167" si="8804">+$D167*O111</f>
        <v>81.351787355485271</v>
      </c>
      <c r="BO167" s="82">
        <f t="shared" ref="BO167" si="8805">+$D167*P111</f>
        <v>79.901708726386701</v>
      </c>
      <c r="BP167" s="82">
        <f t="shared" ref="BP167" si="8806">+$D167*Q111</f>
        <v>78.371598846713809</v>
      </c>
      <c r="BQ167" s="82">
        <f t="shared" ref="BQ167" si="8807">+$D167*R111</f>
        <v>76.728074750946703</v>
      </c>
      <c r="BR167" s="82">
        <f t="shared" ref="BR167" si="8808">+$D167*S111</f>
        <v>74.916710225737887</v>
      </c>
      <c r="BS167" s="82">
        <f t="shared" ref="BS167" si="8809">+$D167*T111</f>
        <v>72.855440818108818</v>
      </c>
      <c r="BT167" s="82">
        <f t="shared" ref="BT167" si="8810">+$D167*U111</f>
        <v>70.431576639287485</v>
      </c>
      <c r="BU167" s="82">
        <f t="shared" ref="BU167" si="8811">+$D167*V111</f>
        <v>67.50690417166426</v>
      </c>
      <c r="BV167" s="82">
        <f t="shared" ref="BV167" si="8812">+$D167*W111</f>
        <v>63.93503024424011</v>
      </c>
      <c r="BW167" s="82">
        <f t="shared" ref="BW167" si="8813">+$D167*X111</f>
        <v>59.592227817809103</v>
      </c>
      <c r="BX167" s="82">
        <f t="shared" ref="BX167" si="8814">+$D167*Y111</f>
        <v>54.417578729672172</v>
      </c>
      <c r="BY167" s="82">
        <f t="shared" ref="BY167" si="8815">+$D167*Z111</f>
        <v>48.451899538617582</v>
      </c>
      <c r="BZ167" s="82">
        <f t="shared" ref="BZ167" si="8816">+$D167*AA111</f>
        <v>41.861008180495332</v>
      </c>
      <c r="CA167" s="82">
        <f t="shared" ref="CA167" si="8817">+$D167*AB111</f>
        <v>34.930537082406083</v>
      </c>
      <c r="CB167" s="82">
        <f t="shared" ref="CB167" si="8818">+$D167*AC111</f>
        <v>28.027691256227133</v>
      </c>
      <c r="CC167" s="82">
        <f t="shared" ref="CC167" si="8819">+$D167*AD111</f>
        <v>21.537450396068895</v>
      </c>
      <c r="CD167" s="82">
        <f t="shared" ref="CD167" si="8820">+$D167*AE111</f>
        <v>15.791260209020162</v>
      </c>
      <c r="CE167" s="82">
        <f t="shared" ref="CE167" si="8821">+$D167*AF111</f>
        <v>11.009858535234097</v>
      </c>
      <c r="CF167" s="82">
        <f t="shared" ref="CF167" si="8822">+$D167*AG111</f>
        <v>7.2764844109677673</v>
      </c>
      <c r="CG167" s="82">
        <f t="shared" ref="CG167" si="8823">+$D167*AH111</f>
        <v>4.5449737135637918</v>
      </c>
      <c r="CH167" s="82">
        <f t="shared" ref="CH167" si="8824">+$D167*AI111</f>
        <v>2.6749308726516854</v>
      </c>
      <c r="CI167" s="82">
        <f t="shared" ref="CI167" si="8825">+$D167*AJ111</f>
        <v>1.4787645548889574</v>
      </c>
      <c r="CJ167" s="82">
        <f t="shared" ref="CJ167" si="8826">+$D167*AK111</f>
        <v>0.76516040913839523</v>
      </c>
      <c r="CK167" s="82">
        <f t="shared" ref="CK167" si="8827">+$D167*AL111</f>
        <v>0.36897941806468965</v>
      </c>
      <c r="CL167" s="82">
        <f t="shared" ref="CL167" si="8828">+$D167*AM111</f>
        <v>0.16488244663138732</v>
      </c>
      <c r="CM167" s="82">
        <f t="shared" ref="CM167" si="8829">+$D167*AN111</f>
        <v>6.7715581596296467E-2</v>
      </c>
      <c r="CN167" s="82">
        <f t="shared" ref="CN167" si="8830">+$D167*AO111</f>
        <v>2.5223016838611514E-2</v>
      </c>
      <c r="CO167" s="82">
        <f t="shared" ref="CO167" si="8831">+$D167*AP111</f>
        <v>8.3173781495518833E-3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84.083073768681402</v>
      </c>
      <c r="ES167" s="82">
        <f t="shared" ref="ES167" si="8832">+$D167*CT111</f>
        <v>73.572689547596227</v>
      </c>
      <c r="ET167" s="82">
        <f t="shared" ref="ET167" si="8833">+$D167*CU111</f>
        <v>64.376103354146693</v>
      </c>
      <c r="EU167" s="82">
        <f t="shared" ref="EU167" si="8834">+$D167*CV111</f>
        <v>56.32909043487836</v>
      </c>
      <c r="EV167" s="82">
        <f t="shared" ref="EV167" si="8835">+$D167*CW111</f>
        <v>49.287954130518564</v>
      </c>
      <c r="EW167" s="82">
        <f t="shared" ref="EW167" si="8836">+$D167*CX111</f>
        <v>43.126959864203748</v>
      </c>
      <c r="EX167" s="82">
        <f t="shared" ref="EX167" si="8837">+$D167*CY111</f>
        <v>37.73608988117828</v>
      </c>
      <c r="EY167" s="82">
        <f t="shared" ref="EY167" si="8838">+$D167*CZ111</f>
        <v>33.019078646030991</v>
      </c>
      <c r="EZ167" s="82">
        <f t="shared" ref="EZ167" si="8839">+$D167*DA111</f>
        <v>28.891693815277119</v>
      </c>
      <c r="FA167" s="82">
        <f t="shared" ref="FA167" si="8840">+$D167*DB111</f>
        <v>25.28023208836748</v>
      </c>
      <c r="FB167" s="82">
        <f t="shared" ref="FB167" si="8841">+$D167*DC111</f>
        <v>22.120203077321545</v>
      </c>
      <c r="FC167" s="82">
        <f t="shared" ref="FC167" si="8842">+$D167*DD111</f>
        <v>19.355177692656351</v>
      </c>
      <c r="FD167" s="82">
        <f t="shared" ref="FD167" si="8843">+$D167*DE111</f>
        <v>16.935780481074307</v>
      </c>
      <c r="FE167" s="82">
        <f t="shared" ref="FE167" si="8844">+$D167*DF111</f>
        <v>14.818807920940019</v>
      </c>
      <c r="FF167" s="82">
        <f t="shared" ref="FF167" si="8845">+$D167*DG111</f>
        <v>12.966456930822517</v>
      </c>
      <c r="FG167" s="82">
        <f t="shared" ref="FG167" si="8846">+$D167*DH111</f>
        <v>11.345649814469702</v>
      </c>
      <c r="FH167" s="82">
        <f t="shared" ref="FH167" si="8847">+$D167*DI111</f>
        <v>9.9274435876609886</v>
      </c>
      <c r="FI167" s="82">
        <f t="shared" ref="FI167" si="8848">+$D167*DJ111</f>
        <v>8.686513139203365</v>
      </c>
      <c r="FJ167" s="82">
        <f t="shared" ref="FJ167" si="8849">+$D167*DK111</f>
        <v>7.6006989968029446</v>
      </c>
      <c r="FK167" s="82">
        <f t="shared" ref="FK167" si="8850">+$D167*DL111</f>
        <v>6.6506116222025771</v>
      </c>
      <c r="FL167" s="82">
        <f t="shared" ref="FL167" si="8851">+$D167*DM111</f>
        <v>5.8192851694272543</v>
      </c>
      <c r="FM167" s="82">
        <f t="shared" ref="FM167" si="8852">+$D167*DN111</f>
        <v>5.0918745232488476</v>
      </c>
      <c r="FN167" s="82">
        <f t="shared" ref="FN167" si="8853">+$D167*DO111</f>
        <v>4.4553902078427416</v>
      </c>
      <c r="FO167" s="82">
        <f t="shared" ref="FO167" si="8854">+$D167*DP111</f>
        <v>3.8984664318623987</v>
      </c>
      <c r="FP167" s="82">
        <f t="shared" ref="FP167" si="8855">+$D167*DQ111</f>
        <v>3.4111581278795993</v>
      </c>
      <c r="FQ167" s="82">
        <f t="shared" ref="FQ167" si="8856">+$D167*DR111</f>
        <v>2.9847633618946494</v>
      </c>
      <c r="FR167" s="82">
        <f t="shared" ref="FR167" si="8857">+$D167*DS111</f>
        <v>2.6116679416578181</v>
      </c>
      <c r="FS167" s="82">
        <f t="shared" ref="FS167" si="8858">+$D167*DT111</f>
        <v>2.285209448950591</v>
      </c>
      <c r="FT167" s="82">
        <f t="shared" ref="FT167" si="8859">+$D167*DU111</f>
        <v>1.9995582678317669</v>
      </c>
      <c r="FU167" s="82">
        <f t="shared" ref="FU167" si="8860">+$D167*DV111</f>
        <v>1.7496134843527962</v>
      </c>
    </row>
    <row r="168" spans="1:177">
      <c r="A168" s="79">
        <v>2004</v>
      </c>
      <c r="D168" s="98">
        <f>Data!CE68</f>
        <v>141.91477993647382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141.91028531915876</v>
      </c>
      <c r="BN168" s="82">
        <f t="shared" ref="BN168" si="8861">+$D168*N111</f>
        <v>139.6498158325067</v>
      </c>
      <c r="BO168" s="82">
        <f t="shared" ref="BO168" si="8862">+$D168*O111</f>
        <v>137.3049352566926</v>
      </c>
      <c r="BP168" s="82">
        <f t="shared" ref="BP168" si="8863">+$D168*P111</f>
        <v>134.85750344532417</v>
      </c>
      <c r="BQ168" s="82">
        <f t="shared" ref="BQ168" si="8864">+$D168*Q111</f>
        <v>132.27499549075313</v>
      </c>
      <c r="BR168" s="82">
        <f t="shared" ref="BR168" si="8865">+$D168*R111</f>
        <v>129.50106787468215</v>
      </c>
      <c r="BS168" s="82">
        <f t="shared" ref="BS168" si="8866">+$D168*S111</f>
        <v>126.44386044329192</v>
      </c>
      <c r="BT168" s="82">
        <f t="shared" ref="BT168" si="8867">+$D168*T111</f>
        <v>122.96486542964361</v>
      </c>
      <c r="BU168" s="82">
        <f t="shared" ref="BU168" si="8868">+$D168*U111</f>
        <v>118.87388568644761</v>
      </c>
      <c r="BV168" s="82">
        <f t="shared" ref="BV168" si="8869">+$D168*V111</f>
        <v>113.93764547749834</v>
      </c>
      <c r="BW168" s="82">
        <f t="shared" ref="BW168" si="8870">+$D168*W111</f>
        <v>107.90906350907802</v>
      </c>
      <c r="BX168" s="82">
        <f t="shared" ref="BX168" si="8871">+$D168*X111</f>
        <v>100.57931421435019</v>
      </c>
      <c r="BY168" s="82">
        <f t="shared" ref="BY168" si="8872">+$D168*Y111</f>
        <v>91.845580376173643</v>
      </c>
      <c r="BZ168" s="82">
        <f t="shared" ref="BZ168" si="8873">+$D168*Z111</f>
        <v>81.776751875693023</v>
      </c>
      <c r="CA168" s="82">
        <f t="shared" ref="CA168" si="8874">+$D168*AA111</f>
        <v>70.652694978744563</v>
      </c>
      <c r="CB168" s="82">
        <f t="shared" ref="CB168" si="8875">+$D168*AB111</f>
        <v>58.955497948968905</v>
      </c>
      <c r="CC168" s="82">
        <f t="shared" ref="CC168" si="8876">+$D168*AC111</f>
        <v>47.304926645491271</v>
      </c>
      <c r="CD168" s="82">
        <f t="shared" ref="CD168" si="8877">+$D168*AD111</f>
        <v>36.350746902515027</v>
      </c>
      <c r="CE168" s="82">
        <f t="shared" ref="CE168" si="8878">+$D168*AE111</f>
        <v>26.652370293311122</v>
      </c>
      <c r="CF168" s="82">
        <f t="shared" ref="CF168" si="8879">+$D168*AF111</f>
        <v>18.5823564854194</v>
      </c>
      <c r="CG168" s="82">
        <f t="shared" ref="CG168" si="8880">+$D168*AG111</f>
        <v>12.281195698608046</v>
      </c>
      <c r="CH168" s="82">
        <f t="shared" ref="CH168" si="8881">+$D168*AH111</f>
        <v>7.6709724736265263</v>
      </c>
      <c r="CI168" s="82">
        <f t="shared" ref="CI168" si="8882">+$D168*AI111</f>
        <v>4.514728222019861</v>
      </c>
      <c r="CJ168" s="82">
        <f t="shared" ref="CJ168" si="8883">+$D168*AJ111</f>
        <v>2.4958477013133469</v>
      </c>
      <c r="CK168" s="82">
        <f t="shared" ref="CK168" si="8884">+$D168*AK111</f>
        <v>1.2914319875806382</v>
      </c>
      <c r="CL168" s="82">
        <f t="shared" ref="CL168" si="8885">+$D168*AL111</f>
        <v>0.62276068855183309</v>
      </c>
      <c r="CM168" s="82">
        <f t="shared" ref="CM168" si="8886">+$D168*AM111</f>
        <v>0.27828735416421335</v>
      </c>
      <c r="CN168" s="82">
        <f t="shared" ref="CN168" si="8887">+$D168*AN111</f>
        <v>0.11428984966636827</v>
      </c>
      <c r="CO168" s="82">
        <f t="shared" ref="CO168" si="8888">+$D168*AO111</f>
        <v>4.2571218243436737E-2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141.91477993647382</v>
      </c>
      <c r="ET168" s="82">
        <f t="shared" ref="ET168" si="8889">+$D168*CT111</f>
        <v>124.1754324444146</v>
      </c>
      <c r="EU168" s="82">
        <f t="shared" ref="EU168" si="8890">+$D168*CU111</f>
        <v>108.65350338886277</v>
      </c>
      <c r="EV168" s="82">
        <f t="shared" ref="EV168" si="8891">+$D168*CV111</f>
        <v>95.071815465254929</v>
      </c>
      <c r="EW168" s="82">
        <f t="shared" ref="EW168" si="8892">+$D168*CW111</f>
        <v>83.187838532098056</v>
      </c>
      <c r="EX168" s="82">
        <f t="shared" ref="EX168" si="8893">+$D168*CX111</f>
        <v>72.789358715585806</v>
      </c>
      <c r="EY168" s="82">
        <f t="shared" ref="EY168" si="8894">+$D168*CY111</f>
        <v>63.690688876137578</v>
      </c>
      <c r="EZ168" s="82">
        <f t="shared" ref="EZ168" si="8895">+$D168*CZ111</f>
        <v>55.72935276662038</v>
      </c>
      <c r="FA168" s="82">
        <f t="shared" ref="FA168" si="8896">+$D168*DA111</f>
        <v>48.763183670792834</v>
      </c>
      <c r="FB168" s="82">
        <f t="shared" ref="FB168" si="8897">+$D168*DB111</f>
        <v>42.667785711943729</v>
      </c>
      <c r="FC168" s="82">
        <f t="shared" ref="FC168" si="8898">+$D168*DC111</f>
        <v>37.334312497950762</v>
      </c>
      <c r="FD168" s="82">
        <f t="shared" ref="FD168" si="8899">+$D168*DD111</f>
        <v>32.667523435706919</v>
      </c>
      <c r="FE168" s="82">
        <f t="shared" ref="FE168" si="8900">+$D168*DE111</f>
        <v>28.584083006243553</v>
      </c>
      <c r="FF168" s="82">
        <f t="shared" ref="FF168" si="8901">+$D168*DF111</f>
        <v>25.011072630463108</v>
      </c>
      <c r="FG168" s="82">
        <f t="shared" ref="FG168" si="8902">+$D168*DG111</f>
        <v>21.88468855165522</v>
      </c>
      <c r="FH168" s="82">
        <f t="shared" ref="FH168" si="8903">+$D168*DH111</f>
        <v>19.149102482698318</v>
      </c>
      <c r="FI168" s="82">
        <f t="shared" ref="FI168" si="8904">+$D168*DI111</f>
        <v>16.755464672361025</v>
      </c>
      <c r="FJ168" s="82">
        <f t="shared" ref="FJ168" si="8905">+$D168*DJ111</f>
        <v>14.661031588315899</v>
      </c>
      <c r="FK168" s="82">
        <f t="shared" ref="FK168" si="8906">+$D168*DK111</f>
        <v>12.828402639776412</v>
      </c>
      <c r="FL168" s="82">
        <f t="shared" ref="FL168" si="8907">+$D168*DL111</f>
        <v>11.22485230980436</v>
      </c>
      <c r="FM168" s="82">
        <f t="shared" ref="FM168" si="8908">+$D168*DM111</f>
        <v>9.821745771078815</v>
      </c>
      <c r="FN168" s="82">
        <f t="shared" ref="FN168" si="8909">+$D168*DN111</f>
        <v>8.5940275496939638</v>
      </c>
      <c r="FO168" s="82">
        <f t="shared" ref="FO168" si="8910">+$D168*DO111</f>
        <v>7.5197741059822185</v>
      </c>
      <c r="FP168" s="82">
        <f t="shared" ref="FP168" si="8911">+$D168*DP111</f>
        <v>6.5798023427344399</v>
      </c>
      <c r="FQ168" s="82">
        <f t="shared" ref="FQ168" si="8912">+$D168*DQ111</f>
        <v>5.757327049892635</v>
      </c>
      <c r="FR168" s="82">
        <f t="shared" ref="FR168" si="8913">+$D168*DR111</f>
        <v>5.0376611686560562</v>
      </c>
      <c r="FS168" s="82">
        <f t="shared" ref="FS168" si="8914">+$D168*DS111</f>
        <v>4.4079535225740489</v>
      </c>
      <c r="FT168" s="82">
        <f t="shared" ref="FT168" si="8915">+$D168*DT111</f>
        <v>3.856959332252293</v>
      </c>
      <c r="FU168" s="82">
        <f t="shared" ref="FU168" si="8916">+$D168*DU111</f>
        <v>3.3748394157207562</v>
      </c>
    </row>
    <row r="169" spans="1:177">
      <c r="A169" s="79">
        <v>2005</v>
      </c>
      <c r="D169" s="98">
        <f>Data!CE69</f>
        <v>219.74348365925636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219.73652411024412</v>
      </c>
      <c r="BO169" s="82">
        <f t="shared" ref="BO169" si="8917">+$D169*N111</f>
        <v>216.23637113164156</v>
      </c>
      <c r="BP169" s="82">
        <f t="shared" ref="BP169" si="8918">+$D169*O111</f>
        <v>212.60551445325353</v>
      </c>
      <c r="BQ169" s="82">
        <f t="shared" ref="BQ169" si="8919">+$D169*P111</f>
        <v>208.8158655351541</v>
      </c>
      <c r="BR169" s="82">
        <f t="shared" ref="BR169" si="8920">+$D169*Q111</f>
        <v>204.81706220565445</v>
      </c>
      <c r="BS169" s="82">
        <f t="shared" ref="BS169" si="8921">+$D169*R111</f>
        <v>200.52186111351369</v>
      </c>
      <c r="BT169" s="82">
        <f t="shared" ref="BT169" si="8922">+$D169*S111</f>
        <v>195.78802428874198</v>
      </c>
      <c r="BU169" s="82">
        <f t="shared" ref="BU169" si="8923">+$D169*T111</f>
        <v>190.40108372994695</v>
      </c>
      <c r="BV169" s="82">
        <f t="shared" ref="BV169" si="8924">+$D169*U111</f>
        <v>184.06653463821917</v>
      </c>
      <c r="BW169" s="82">
        <f t="shared" ref="BW169" si="8925">+$D169*V111</f>
        <v>176.42316852667699</v>
      </c>
      <c r="BX169" s="82">
        <f t="shared" ref="BX169" si="8926">+$D169*W111</f>
        <v>167.08840012652121</v>
      </c>
      <c r="BY169" s="82">
        <f t="shared" ref="BY169" si="8927">+$D169*X111</f>
        <v>155.73888004768614</v>
      </c>
      <c r="BZ169" s="82">
        <f t="shared" ref="BZ169" si="8928">+$D169*Y111</f>
        <v>142.21540419962622</v>
      </c>
      <c r="CA169" s="82">
        <f t="shared" ref="CA169" si="8929">+$D169*Z111</f>
        <v>126.62464295507058</v>
      </c>
      <c r="CB169" s="82">
        <f t="shared" ref="CB169" si="8930">+$D169*AA111</f>
        <v>109.39994644316779</v>
      </c>
      <c r="CC169" s="82">
        <f t="shared" ref="CC169" si="8931">+$D169*AB111</f>
        <v>91.28778909407275</v>
      </c>
      <c r="CD169" s="82">
        <f t="shared" ref="CD169" si="8932">+$D169*AC111</f>
        <v>73.247827886418776</v>
      </c>
      <c r="CE169" s="82">
        <f t="shared" ref="CE169" si="8933">+$D169*AD111</f>
        <v>56.28617231799408</v>
      </c>
      <c r="CF169" s="82">
        <f t="shared" ref="CF169" si="8934">+$D169*AE111</f>
        <v>41.269025669139786</v>
      </c>
      <c r="CG169" s="82">
        <f t="shared" ref="CG169" si="8935">+$D169*AF111</f>
        <v>28.773266255509753</v>
      </c>
      <c r="CH169" s="82">
        <f t="shared" ref="CH169" si="8936">+$D169*AG111</f>
        <v>19.01643174531397</v>
      </c>
      <c r="CI169" s="82">
        <f t="shared" ref="CI169" si="8937">+$D169*AH111</f>
        <v>11.877876392885307</v>
      </c>
      <c r="CJ169" s="82">
        <f t="shared" ref="CJ169" si="8938">+$D169*AI111</f>
        <v>6.9906891144495074</v>
      </c>
      <c r="CK169" s="82">
        <f t="shared" ref="CK169" si="8939">+$D169*AJ111</f>
        <v>3.8646169822131728</v>
      </c>
      <c r="CL169" s="82">
        <f t="shared" ref="CL169" si="8940">+$D169*AK111</f>
        <v>1.9996772992002578</v>
      </c>
      <c r="CM169" s="82">
        <f t="shared" ref="CM169" si="8941">+$D169*AL111</f>
        <v>0.96429422819578692</v>
      </c>
      <c r="CN169" s="82">
        <f t="shared" ref="CN169" si="8942">+$D169*AM111</f>
        <v>0.43090531296130868</v>
      </c>
      <c r="CO169" s="82">
        <f t="shared" ref="CO169" si="8943">+$D169*AN111</f>
        <v>0.17696852804071989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219.74348365925636</v>
      </c>
      <c r="EU169" s="82">
        <f t="shared" ref="EU169" si="8944">+$D169*CT111</f>
        <v>192.27554820184932</v>
      </c>
      <c r="EV169" s="82">
        <f t="shared" ref="EV169" si="8945">+$D169*CU111</f>
        <v>168.24110467661814</v>
      </c>
      <c r="EW169" s="82">
        <f t="shared" ref="EW169" si="8946">+$D169*CV111</f>
        <v>147.21096659204088</v>
      </c>
      <c r="EX169" s="82">
        <f t="shared" ref="EX169" si="8947">+$D169*CW111</f>
        <v>128.80959576803576</v>
      </c>
      <c r="EY169" s="82">
        <f t="shared" ref="EY169" si="8948">+$D169*CX111</f>
        <v>112.7083962970313</v>
      </c>
      <c r="EZ169" s="82">
        <f t="shared" ref="EZ169" si="8949">+$D169*CY111</f>
        <v>98.619846759902387</v>
      </c>
      <c r="FA169" s="82">
        <f t="shared" ref="FA169" si="8950">+$D169*CZ111</f>
        <v>86.292365914914583</v>
      </c>
      <c r="FB169" s="82">
        <f t="shared" ref="FB169" si="8951">+$D169*DA111</f>
        <v>75.505820175550269</v>
      </c>
      <c r="FC169" s="82">
        <f t="shared" ref="FC169" si="8952">+$D169*DB111</f>
        <v>66.067592653606482</v>
      </c>
      <c r="FD169" s="82">
        <f t="shared" ref="FD169" si="8953">+$D169*DC111</f>
        <v>57.809143571905672</v>
      </c>
      <c r="FE169" s="82">
        <f t="shared" ref="FE169" si="8954">+$D169*DD111</f>
        <v>50.583000625417462</v>
      </c>
      <c r="FF169" s="82">
        <f t="shared" ref="FF169" si="8955">+$D169*DE111</f>
        <v>44.260125547240278</v>
      </c>
      <c r="FG169" s="82">
        <f t="shared" ref="FG169" si="8956">+$D169*DF111</f>
        <v>38.727609853835247</v>
      </c>
      <c r="FH169" s="82">
        <f t="shared" ref="FH169" si="8957">+$D169*DG111</f>
        <v>33.886658622105841</v>
      </c>
      <c r="FI169" s="82">
        <f t="shared" ref="FI169" si="8958">+$D169*DH111</f>
        <v>29.650826294342608</v>
      </c>
      <c r="FJ169" s="82">
        <f t="shared" ref="FJ169" si="8959">+$D169*DI111</f>
        <v>25.944473007549782</v>
      </c>
      <c r="FK169" s="82">
        <f t="shared" ref="FK169" si="8960">+$D169*DJ111</f>
        <v>22.701413881606062</v>
      </c>
      <c r="FL169" s="82">
        <f t="shared" ref="FL169" si="8961">+$D169*DK111</f>
        <v>19.863737146405303</v>
      </c>
      <c r="FM169" s="82">
        <f t="shared" ref="FM169" si="8962">+$D169*DL111</f>
        <v>17.38077000310464</v>
      </c>
      <c r="FN169" s="82">
        <f t="shared" ref="FN169" si="8963">+$D169*DM111</f>
        <v>15.20817375271656</v>
      </c>
      <c r="FO169" s="82">
        <f t="shared" ref="FO169" si="8964">+$D169*DN111</f>
        <v>13.30715203362699</v>
      </c>
      <c r="FP169" s="82">
        <f t="shared" ref="FP169" si="8965">+$D169*DO111</f>
        <v>11.643758029423617</v>
      </c>
      <c r="FQ169" s="82">
        <f t="shared" ref="FQ169" si="8966">+$D169*DP111</f>
        <v>10.188288275745663</v>
      </c>
      <c r="FR169" s="82">
        <f t="shared" ref="FR169" si="8967">+$D169*DQ111</f>
        <v>8.9147522412774549</v>
      </c>
      <c r="FS169" s="82">
        <f t="shared" ref="FS169" si="8968">+$D169*DR111</f>
        <v>7.8004082111177739</v>
      </c>
      <c r="FT169" s="82">
        <f t="shared" ref="FT169" si="8969">+$D169*DS111</f>
        <v>6.8253571847280519</v>
      </c>
      <c r="FU169" s="82">
        <f t="shared" ref="FU169" si="8970">+$D169*DT111</f>
        <v>5.9721875366370458</v>
      </c>
    </row>
    <row r="170" spans="1:177">
      <c r="A170" s="79">
        <v>2006</v>
      </c>
      <c r="D170" s="98">
        <f>Data!CE70</f>
        <v>309.92889416845628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309.919078335498</v>
      </c>
      <c r="BP170" s="82">
        <f t="shared" ref="BP170" si="8971">+$D170*N111</f>
        <v>304.98241980977417</v>
      </c>
      <c r="BQ170" s="82">
        <f t="shared" ref="BQ170" si="8972">+$D170*O111</f>
        <v>299.86141518894135</v>
      </c>
      <c r="BR170" s="82">
        <f t="shared" ref="BR170" si="8973">+$D170*P111</f>
        <v>294.51644805310349</v>
      </c>
      <c r="BS170" s="82">
        <f t="shared" ref="BS170" si="8974">+$D170*Q111</f>
        <v>288.8764869799881</v>
      </c>
      <c r="BT170" s="82">
        <f t="shared" ref="BT170" si="8975">+$D170*R111</f>
        <v>282.81848288107</v>
      </c>
      <c r="BU170" s="82">
        <f t="shared" ref="BU170" si="8976">+$D170*S111</f>
        <v>276.14182158561857</v>
      </c>
      <c r="BV170" s="82">
        <f t="shared" ref="BV170" si="8977">+$D170*T111</f>
        <v>268.5440148041103</v>
      </c>
      <c r="BW170" s="82">
        <f t="shared" ref="BW170" si="8978">+$D170*U111</f>
        <v>259.60968936991765</v>
      </c>
      <c r="BX170" s="82">
        <f t="shared" ref="BX170" si="8979">+$D170*V111</f>
        <v>248.82939241991463</v>
      </c>
      <c r="BY170" s="82">
        <f t="shared" ref="BY170" si="8980">+$D170*W111</f>
        <v>235.66352101657819</v>
      </c>
      <c r="BZ170" s="82">
        <f t="shared" ref="BZ170" si="8981">+$D170*X111</f>
        <v>219.65601922949222</v>
      </c>
      <c r="CA170" s="82">
        <f t="shared" ref="CA170" si="8982">+$D170*Y111</f>
        <v>200.58234366420322</v>
      </c>
      <c r="CB170" s="82">
        <f t="shared" ref="CB170" si="8983">+$D170*Z111</f>
        <v>178.59294351770197</v>
      </c>
      <c r="CC170" s="82">
        <f t="shared" ref="CC170" si="8984">+$D170*AA111</f>
        <v>154.2990211067908</v>
      </c>
      <c r="CD170" s="82">
        <f t="shared" ref="CD170" si="8985">+$D170*AB111</f>
        <v>128.75341308814936</v>
      </c>
      <c r="CE170" s="82">
        <f t="shared" ref="CE170" si="8986">+$D170*AC111</f>
        <v>103.30963138948542</v>
      </c>
      <c r="CF170" s="82">
        <f t="shared" ref="CF170" si="8987">+$D170*AD111</f>
        <v>79.386705139077506</v>
      </c>
      <c r="CG170" s="82">
        <f t="shared" ref="CG170" si="8988">+$D170*AE111</f>
        <v>58.206338026749272</v>
      </c>
      <c r="CH170" s="82">
        <f t="shared" ref="CH170" si="8989">+$D170*AF111</f>
        <v>40.582166277170757</v>
      </c>
      <c r="CI170" s="82">
        <f t="shared" ref="CI170" si="8990">+$D170*AG111</f>
        <v>26.821007675450222</v>
      </c>
      <c r="CJ170" s="82">
        <f t="shared" ref="CJ170" si="8991">+$D170*AH111</f>
        <v>16.752701987854767</v>
      </c>
      <c r="CK170" s="82">
        <f t="shared" ref="CK170" si="8992">+$D170*AI111</f>
        <v>9.8597533389269874</v>
      </c>
      <c r="CL170" s="82">
        <f t="shared" ref="CL170" si="8993">+$D170*AJ111</f>
        <v>5.450703009420101</v>
      </c>
      <c r="CM170" s="82">
        <f t="shared" ref="CM170" si="8994">+$D170*AK111</f>
        <v>2.8203692947542605</v>
      </c>
      <c r="CN170" s="82">
        <f t="shared" ref="CN170" si="8995">+$D170*AL111</f>
        <v>1.3600523611483946</v>
      </c>
      <c r="CO170" s="82">
        <f t="shared" ref="CO170" si="8996">+$D170*AM111</f>
        <v>0.6077541181812669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309.92889416845628</v>
      </c>
      <c r="EV170" s="82">
        <f t="shared" ref="EV170" si="8997">+$D170*CT111</f>
        <v>271.18778239739925</v>
      </c>
      <c r="EW170" s="82">
        <f t="shared" ref="EW170" si="8998">+$D170*CU111</f>
        <v>237.28930959772435</v>
      </c>
      <c r="EX170" s="82">
        <f t="shared" ref="EX170" si="8999">+$D170*CV111</f>
        <v>207.6281458980088</v>
      </c>
      <c r="EY170" s="82">
        <f t="shared" ref="EY170" si="9000">+$D170*CW111</f>
        <v>181.67462766075769</v>
      </c>
      <c r="EZ170" s="82">
        <f t="shared" ref="EZ170" si="9001">+$D170*CX111</f>
        <v>158.965299203163</v>
      </c>
      <c r="FA170" s="82">
        <f t="shared" ref="FA170" si="9002">+$D170*CY111</f>
        <v>139.09463680276761</v>
      </c>
      <c r="FB170" s="82">
        <f t="shared" ref="FB170" si="9003">+$D170*CZ111</f>
        <v>121.70780720242166</v>
      </c>
      <c r="FC170" s="82">
        <f t="shared" ref="FC170" si="9004">+$D170*DA111</f>
        <v>106.49433130211895</v>
      </c>
      <c r="FD170" s="82">
        <f t="shared" ref="FD170" si="9005">+$D170*DB111</f>
        <v>93.182539889354089</v>
      </c>
      <c r="FE170" s="82">
        <f t="shared" ref="FE170" si="9006">+$D170*DC111</f>
        <v>81.53472240318483</v>
      </c>
      <c r="FF170" s="82">
        <f t="shared" ref="FF170" si="9007">+$D170*DD111</f>
        <v>71.342882102786717</v>
      </c>
      <c r="FG170" s="82">
        <f t="shared" ref="FG170" si="9008">+$D170*DE111</f>
        <v>62.425021839938381</v>
      </c>
      <c r="FH170" s="82">
        <f t="shared" ref="FH170" si="9009">+$D170*DF111</f>
        <v>54.621894109946084</v>
      </c>
      <c r="FI170" s="82">
        <f t="shared" ref="FI170" si="9010">+$D170*DG111</f>
        <v>47.794157346202823</v>
      </c>
      <c r="FJ170" s="82">
        <f t="shared" ref="FJ170" si="9011">+$D170*DH111</f>
        <v>41.819887677927468</v>
      </c>
      <c r="FK170" s="82">
        <f t="shared" ref="FK170" si="9012">+$D170*DI111</f>
        <v>36.592401718186537</v>
      </c>
      <c r="FL170" s="82">
        <f t="shared" ref="FL170" si="9013">+$D170*DJ111</f>
        <v>32.018351503413221</v>
      </c>
      <c r="FM170" s="82">
        <f t="shared" ref="FM170" si="9014">+$D170*DK111</f>
        <v>28.016057565486566</v>
      </c>
      <c r="FN170" s="82">
        <f t="shared" ref="FN170" si="9015">+$D170*DL111</f>
        <v>24.514050369800749</v>
      </c>
      <c r="FO170" s="82">
        <f t="shared" ref="FO170" si="9016">+$D170*DM111</f>
        <v>21.449794073575653</v>
      </c>
      <c r="FP170" s="82">
        <f t="shared" ref="FP170" si="9017">+$D170*DN111</f>
        <v>18.768569814378697</v>
      </c>
      <c r="FQ170" s="82">
        <f t="shared" ref="FQ170" si="9018">+$D170*DO111</f>
        <v>16.422498587581359</v>
      </c>
      <c r="FR170" s="82">
        <f t="shared" ref="FR170" si="9019">+$D170*DP111</f>
        <v>14.369686264133689</v>
      </c>
      <c r="FS170" s="82">
        <f t="shared" ref="FS170" si="9020">+$D170*DQ111</f>
        <v>12.573475481116978</v>
      </c>
      <c r="FT170" s="82">
        <f t="shared" ref="FT170" si="9021">+$D170*DR111</f>
        <v>11.001791045977356</v>
      </c>
      <c r="FU170" s="82">
        <f t="shared" ref="FU170" si="9022">+$D170*DS111</f>
        <v>9.6265671652301865</v>
      </c>
    </row>
    <row r="171" spans="1:177">
      <c r="A171" s="79">
        <v>2007</v>
      </c>
      <c r="D171" s="98">
        <f>Data!CE71</f>
        <v>447.47448220622965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447.46031013368957</v>
      </c>
      <c r="BQ171" s="82">
        <f t="shared" ref="BQ171" si="9023">+$D171*N111</f>
        <v>440.33277617608911</v>
      </c>
      <c r="BR171" s="82">
        <f t="shared" ref="BR171" si="9024">+$D171*O111</f>
        <v>432.93908383504078</v>
      </c>
      <c r="BS171" s="82">
        <f t="shared" ref="BS171" si="9025">+$D171*P111</f>
        <v>425.22203503281338</v>
      </c>
      <c r="BT171" s="82">
        <f t="shared" ref="BT171" si="9026">+$D171*Q111</f>
        <v>417.07907479792846</v>
      </c>
      <c r="BU171" s="82">
        <f t="shared" ref="BU171" si="9027">+$D171*R111</f>
        <v>408.3325451959056</v>
      </c>
      <c r="BV171" s="82">
        <f t="shared" ref="BV171" si="9028">+$D171*S111</f>
        <v>398.69280004060357</v>
      </c>
      <c r="BW171" s="82">
        <f t="shared" ref="BW171" si="9029">+$D171*T111</f>
        <v>387.7231075742713</v>
      </c>
      <c r="BX171" s="82">
        <f t="shared" ref="BX171" si="9030">+$D171*U111</f>
        <v>374.8237531650812</v>
      </c>
      <c r="BY171" s="82">
        <f t="shared" ref="BY171" si="9031">+$D171*V111</f>
        <v>359.25919017499723</v>
      </c>
      <c r="BZ171" s="82">
        <f t="shared" ref="BZ171" si="9032">+$D171*W111</f>
        <v>340.250341371763</v>
      </c>
      <c r="CA171" s="82">
        <f t="shared" ref="CA171" si="9033">+$D171*X111</f>
        <v>317.13875446144959</v>
      </c>
      <c r="CB171" s="82">
        <f t="shared" ref="CB171" si="9034">+$D171*Y111</f>
        <v>289.60023431073313</v>
      </c>
      <c r="CC171" s="82">
        <f t="shared" ref="CC171" si="9035">+$D171*Z111</f>
        <v>257.85199905509074</v>
      </c>
      <c r="CD171" s="82">
        <f t="shared" ref="CD171" si="9036">+$D171*AA111</f>
        <v>222.77650091301658</v>
      </c>
      <c r="CE171" s="82">
        <f t="shared" ref="CE171" si="9037">+$D171*AB111</f>
        <v>185.89382254430734</v>
      </c>
      <c r="CF171" s="82">
        <f t="shared" ref="CF171" si="9038">+$D171*AC111</f>
        <v>149.15816073540987</v>
      </c>
      <c r="CG171" s="82">
        <f t="shared" ref="CG171" si="9039">+$D171*AD111</f>
        <v>114.61830582617175</v>
      </c>
      <c r="CH171" s="82">
        <f t="shared" ref="CH171" si="9040">+$D171*AE111</f>
        <v>84.038150232884234</v>
      </c>
      <c r="CI171" s="82">
        <f t="shared" ref="CI171" si="9041">+$D171*AF111</f>
        <v>58.592419691640096</v>
      </c>
      <c r="CJ171" s="82">
        <f t="shared" ref="CJ171" si="9042">+$D171*AG111</f>
        <v>38.724096873969039</v>
      </c>
      <c r="CK171" s="82">
        <f t="shared" ref="CK171" si="9043">+$D171*AH111</f>
        <v>24.187504903934673</v>
      </c>
      <c r="CL171" s="82">
        <f t="shared" ref="CL171" si="9044">+$D171*AI111</f>
        <v>14.235484664490304</v>
      </c>
      <c r="CM171" s="82">
        <f t="shared" ref="CM171" si="9045">+$D171*AJ111</f>
        <v>7.8697099647459625</v>
      </c>
      <c r="CN171" s="82">
        <f t="shared" ref="CN171" si="9046">+$D171*AK111</f>
        <v>4.072041405453958</v>
      </c>
      <c r="CO171" s="82">
        <f t="shared" ref="CO171" si="9047">+$D171*AL111</f>
        <v>1.9636398462011433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447.47448220622965</v>
      </c>
      <c r="EW171" s="82">
        <f t="shared" ref="EW171" si="9048">+$D171*CT111</f>
        <v>391.54017193045092</v>
      </c>
      <c r="EX171" s="82">
        <f t="shared" ref="EX171" si="9049">+$D171*CU111</f>
        <v>342.59765043914456</v>
      </c>
      <c r="EY171" s="82">
        <f t="shared" ref="EY171" si="9050">+$D171*CV111</f>
        <v>299.77294413425153</v>
      </c>
      <c r="EZ171" s="82">
        <f t="shared" ref="EZ171" si="9051">+$D171*CW111</f>
        <v>262.30132611747007</v>
      </c>
      <c r="FA171" s="82">
        <f t="shared" ref="FA171" si="9052">+$D171*CX111</f>
        <v>229.5136603527863</v>
      </c>
      <c r="FB171" s="82">
        <f t="shared" ref="FB171" si="9053">+$D171*CY111</f>
        <v>200.82445280868802</v>
      </c>
      <c r="FC171" s="82">
        <f t="shared" ref="FC171" si="9054">+$D171*CZ111</f>
        <v>175.72139620760203</v>
      </c>
      <c r="FD171" s="82">
        <f t="shared" ref="FD171" si="9055">+$D171*DA111</f>
        <v>153.75622168165177</v>
      </c>
      <c r="FE171" s="82">
        <f t="shared" ref="FE171" si="9056">+$D171*DB111</f>
        <v>134.53669397144529</v>
      </c>
      <c r="FF171" s="82">
        <f t="shared" ref="FF171" si="9057">+$D171*DC111</f>
        <v>117.71960722501463</v>
      </c>
      <c r="FG171" s="82">
        <f t="shared" ref="FG171" si="9058">+$D171*DD111</f>
        <v>103.00465632188781</v>
      </c>
      <c r="FH171" s="82">
        <f t="shared" ref="FH171" si="9059">+$D171*DE111</f>
        <v>90.129074281651825</v>
      </c>
      <c r="FI171" s="82">
        <f t="shared" ref="FI171" si="9060">+$D171*DF111</f>
        <v>78.862939996445348</v>
      </c>
      <c r="FJ171" s="82">
        <f t="shared" ref="FJ171" si="9061">+$D171*DG111</f>
        <v>69.005072496889682</v>
      </c>
      <c r="FK171" s="82">
        <f t="shared" ref="FK171" si="9062">+$D171*DH111</f>
        <v>60.379438434778471</v>
      </c>
      <c r="FL171" s="82">
        <f t="shared" ref="FL171" si="9063">+$D171*DI111</f>
        <v>52.832008630431162</v>
      </c>
      <c r="FM171" s="82">
        <f t="shared" ref="FM171" si="9064">+$D171*DJ111</f>
        <v>46.228007551627265</v>
      </c>
      <c r="FN171" s="82">
        <f t="shared" ref="FN171" si="9065">+$D171*DK111</f>
        <v>40.449506607673861</v>
      </c>
      <c r="FO171" s="82">
        <f t="shared" ref="FO171" si="9066">+$D171*DL111</f>
        <v>35.393318281714627</v>
      </c>
      <c r="FP171" s="82">
        <f t="shared" ref="FP171" si="9067">+$D171*DM111</f>
        <v>30.969153496500297</v>
      </c>
      <c r="FQ171" s="82">
        <f t="shared" ref="FQ171" si="9068">+$D171*DN111</f>
        <v>27.09800930943776</v>
      </c>
      <c r="FR171" s="82">
        <f t="shared" ref="FR171" si="9069">+$D171*DO111</f>
        <v>23.710758145758042</v>
      </c>
      <c r="FS171" s="82">
        <f t="shared" ref="FS171" si="9070">+$D171*DP111</f>
        <v>20.746913377538284</v>
      </c>
      <c r="FT171" s="82">
        <f t="shared" ref="FT171" si="9071">+$D171*DQ111</f>
        <v>18.153549205346</v>
      </c>
      <c r="FU171" s="82">
        <f t="shared" ref="FU171" si="9072">+$D171*DR111</f>
        <v>15.88435555467775</v>
      </c>
    </row>
    <row r="172" spans="1:177">
      <c r="A172" s="79">
        <v>2008</v>
      </c>
      <c r="D172" s="98">
        <f>Data!CE72</f>
        <v>758.38741558722825</v>
      </c>
      <c r="BQ172" s="82">
        <f>+$D172*M111</f>
        <v>758.36339651598598</v>
      </c>
      <c r="BR172" s="82">
        <f t="shared" ref="BR172" si="9073">+$D172*N111</f>
        <v>746.28352990333838</v>
      </c>
      <c r="BS172" s="82">
        <f t="shared" ref="BS172" si="9074">+$D172*O111</f>
        <v>733.75257350437562</v>
      </c>
      <c r="BT172" s="82">
        <f t="shared" ref="BT172" si="9075">+$D172*P111</f>
        <v>720.67358703742332</v>
      </c>
      <c r="BU172" s="82">
        <f t="shared" ref="BU172" si="9076">+$D172*Q111</f>
        <v>706.87275858053306</v>
      </c>
      <c r="BV172" s="82">
        <f t="shared" ref="BV172" si="9077">+$D172*R111</f>
        <v>692.04899042389843</v>
      </c>
      <c r="BW172" s="82">
        <f t="shared" ref="BW172" si="9078">+$D172*S111</f>
        <v>675.71138525096319</v>
      </c>
      <c r="BX172" s="82">
        <f t="shared" ref="BX172" si="9079">+$D172*T111</f>
        <v>657.11976259951939</v>
      </c>
      <c r="BY172" s="82">
        <f t="shared" ref="BY172" si="9080">+$D172*U111</f>
        <v>635.25771584124004</v>
      </c>
      <c r="BZ172" s="82">
        <f t="shared" ref="BZ172" si="9081">+$D172*V111</f>
        <v>608.87862793750969</v>
      </c>
      <c r="CA172" s="82">
        <f t="shared" ref="CA172" si="9082">+$D172*W111</f>
        <v>576.66210545315221</v>
      </c>
      <c r="CB172" s="82">
        <f t="shared" ref="CB172" si="9083">+$D172*X111</f>
        <v>537.49219216421034</v>
      </c>
      <c r="CC172" s="82">
        <f t="shared" ref="CC172" si="9084">+$D172*Y111</f>
        <v>490.81943660678087</v>
      </c>
      <c r="CD172" s="82">
        <f t="shared" ref="CD172" si="9085">+$D172*Z111</f>
        <v>437.01198379680085</v>
      </c>
      <c r="CE172" s="82">
        <f t="shared" ref="CE172" si="9086">+$D172*AA111</f>
        <v>377.5654288664515</v>
      </c>
      <c r="CF172" s="82">
        <f t="shared" ref="CF172" si="9087">+$D172*AB111</f>
        <v>315.05603393945978</v>
      </c>
      <c r="CG172" s="82">
        <f t="shared" ref="CG172" si="9088">+$D172*AC111</f>
        <v>252.79580519574273</v>
      </c>
      <c r="CH172" s="82">
        <f t="shared" ref="CH172" si="9089">+$D172*AD111</f>
        <v>194.25706758946617</v>
      </c>
      <c r="CI172" s="82">
        <f t="shared" ref="CI172" si="9090">+$D172*AE111</f>
        <v>142.42929619498426</v>
      </c>
      <c r="CJ172" s="82">
        <f t="shared" ref="CJ172" si="9091">+$D172*AF111</f>
        <v>99.303436307382199</v>
      </c>
      <c r="CK172" s="82">
        <f t="shared" ref="CK172" si="9092">+$D172*AG111</f>
        <v>65.630262544588945</v>
      </c>
      <c r="CL172" s="82">
        <f t="shared" ref="CL172" si="9093">+$D172*AH111</f>
        <v>40.993397529972157</v>
      </c>
      <c r="CM172" s="82">
        <f t="shared" ref="CM172" si="9094">+$D172*AI111</f>
        <v>24.126543196621462</v>
      </c>
      <c r="CN172" s="82">
        <f t="shared" ref="CN172" si="9095">+$D172*AJ111</f>
        <v>13.337719219560132</v>
      </c>
      <c r="CO172" s="82">
        <f t="shared" ref="CO172" si="9096">+$D172*AK111</f>
        <v>6.9013655089792261</v>
      </c>
      <c r="EW172" s="82">
        <f>+$D172*CS111</f>
        <v>758.38741558722825</v>
      </c>
      <c r="EX172" s="82">
        <f t="shared" ref="EX172" si="9097">+$D172*CT111</f>
        <v>663.58898863882473</v>
      </c>
      <c r="EY172" s="82">
        <f t="shared" ref="EY172" si="9098">+$D172*CU111</f>
        <v>580.64036505897161</v>
      </c>
      <c r="EZ172" s="82">
        <f t="shared" ref="EZ172" si="9099">+$D172*CV111</f>
        <v>508.06031942660019</v>
      </c>
      <c r="FA172" s="82">
        <f t="shared" ref="FA172" si="9100">+$D172*CW111</f>
        <v>444.55277949827513</v>
      </c>
      <c r="FB172" s="82">
        <f t="shared" ref="FB172" si="9101">+$D172*CX111</f>
        <v>388.98368206099076</v>
      </c>
      <c r="FC172" s="82">
        <f t="shared" ref="FC172" si="9102">+$D172*CY111</f>
        <v>340.36072180336691</v>
      </c>
      <c r="FD172" s="82">
        <f t="shared" ref="FD172" si="9103">+$D172*CZ111</f>
        <v>297.81563157794602</v>
      </c>
      <c r="FE172" s="82">
        <f t="shared" ref="FE172" si="9104">+$D172*DA111</f>
        <v>260.58867763070282</v>
      </c>
      <c r="FF172" s="82">
        <f t="shared" ref="FF172" si="9105">+$D172*DB111</f>
        <v>228.01509292686495</v>
      </c>
      <c r="FG172" s="82">
        <f t="shared" ref="FG172" si="9106">+$D172*DC111</f>
        <v>199.51320631100683</v>
      </c>
      <c r="FH172" s="82">
        <f t="shared" ref="FH172" si="9107">+$D172*DD111</f>
        <v>174.57405552213098</v>
      </c>
      <c r="FI172" s="82">
        <f t="shared" ref="FI172" si="9108">+$D172*DE111</f>
        <v>152.75229858186461</v>
      </c>
      <c r="FJ172" s="82">
        <f t="shared" ref="FJ172" si="9109">+$D172*DF111</f>
        <v>133.65826125913154</v>
      </c>
      <c r="FK172" s="82">
        <f t="shared" ref="FK172" si="9110">+$D172*DG111</f>
        <v>116.95097860174009</v>
      </c>
      <c r="FL172" s="82">
        <f t="shared" ref="FL172" si="9111">+$D172*DH111</f>
        <v>102.33210627652258</v>
      </c>
      <c r="FM172" s="82">
        <f t="shared" ref="FM172" si="9112">+$D172*DI111</f>
        <v>89.540592991957254</v>
      </c>
      <c r="FN172" s="82">
        <f t="shared" ref="FN172" si="9113">+$D172*DJ111</f>
        <v>78.348018867962594</v>
      </c>
      <c r="FO172" s="82">
        <f t="shared" ref="FO172" si="9114">+$D172*DK111</f>
        <v>68.554516509467277</v>
      </c>
      <c r="FP172" s="82">
        <f t="shared" ref="FP172" si="9115">+$D172*DL111</f>
        <v>59.985201945783871</v>
      </c>
      <c r="FQ172" s="82">
        <f t="shared" ref="FQ172" si="9116">+$D172*DM111</f>
        <v>52.487051702560876</v>
      </c>
      <c r="FR172" s="82">
        <f t="shared" ref="FR172" si="9117">+$D172*DN111</f>
        <v>45.92617023974077</v>
      </c>
      <c r="FS172" s="82">
        <f t="shared" ref="FS172" si="9118">+$D172*DO111</f>
        <v>40.185398959773174</v>
      </c>
      <c r="FT172" s="82">
        <f t="shared" ref="FT172" si="9119">+$D172*DP111</f>
        <v>35.162224089801526</v>
      </c>
      <c r="FU172" s="82">
        <f t="shared" ref="FU172" si="9120">+$D172*DQ111</f>
        <v>30.766946078576336</v>
      </c>
    </row>
    <row r="173" spans="1:177">
      <c r="A173" s="79">
        <v>2009</v>
      </c>
      <c r="D173" s="98">
        <f>Data!CE73</f>
        <v>885.25773824373391</v>
      </c>
      <c r="BR173" s="82">
        <f>+$D173*M111</f>
        <v>885.22970103182138</v>
      </c>
      <c r="BS173" s="82">
        <f t="shared" ref="BS173" si="9121">+$D173*N111</f>
        <v>871.12899844102469</v>
      </c>
      <c r="BT173" s="82">
        <f t="shared" ref="BT173" si="9122">+$D173*O111</f>
        <v>856.5017434368167</v>
      </c>
      <c r="BU173" s="82">
        <f t="shared" ref="BU173" si="9123">+$D173*P111</f>
        <v>841.23477863718404</v>
      </c>
      <c r="BV173" s="82">
        <f t="shared" ref="BV173" si="9124">+$D173*Q111</f>
        <v>825.12521519436712</v>
      </c>
      <c r="BW173" s="82">
        <f t="shared" ref="BW173" si="9125">+$D173*R111</f>
        <v>807.82158488500772</v>
      </c>
      <c r="BX173" s="82">
        <f t="shared" ref="BX173" si="9126">+$D173*S111</f>
        <v>788.75086837989159</v>
      </c>
      <c r="BY173" s="82">
        <f t="shared" ref="BY173" si="9127">+$D173*T111</f>
        <v>767.04906072798826</v>
      </c>
      <c r="BZ173" s="82">
        <f t="shared" ref="BZ173" si="9128">+$D173*U111</f>
        <v>741.5297210490362</v>
      </c>
      <c r="CA173" s="82">
        <f t="shared" ref="CA173" si="9129">+$D173*V111</f>
        <v>710.73768624647141</v>
      </c>
      <c r="CB173" s="82">
        <f t="shared" ref="CB173" si="9130">+$D173*W111</f>
        <v>673.13167480376137</v>
      </c>
      <c r="CC173" s="82">
        <f t="shared" ref="CC173" si="9131">+$D173*X111</f>
        <v>627.40904263360289</v>
      </c>
      <c r="CD173" s="82">
        <f t="shared" ref="CD173" si="9132">+$D173*Y111</f>
        <v>572.92842075991314</v>
      </c>
      <c r="CE173" s="82">
        <f t="shared" ref="CE173" si="9133">+$D173*Z111</f>
        <v>510.11954102878491</v>
      </c>
      <c r="CF173" s="82">
        <f t="shared" ref="CF173" si="9134">+$D173*AA111</f>
        <v>440.72819607447235</v>
      </c>
      <c r="CG173" s="82">
        <f t="shared" ref="CG173" si="9135">+$D173*AB111</f>
        <v>367.76162986476669</v>
      </c>
      <c r="CH173" s="82">
        <f t="shared" ref="CH173" si="9136">+$D173*AC111</f>
        <v>295.08591274791127</v>
      </c>
      <c r="CI173" s="82">
        <f t="shared" ref="CI173" si="9137">+$D173*AD111</f>
        <v>226.75425350901224</v>
      </c>
      <c r="CJ173" s="82">
        <f t="shared" ref="CJ173" si="9138">+$D173*AE111</f>
        <v>166.25623529312952</v>
      </c>
      <c r="CK173" s="82">
        <f t="shared" ref="CK173" si="9139">+$D173*AF111</f>
        <v>115.91586782493586</v>
      </c>
      <c r="CL173" s="82">
        <f t="shared" ref="CL173" si="9140">+$D173*AG111</f>
        <v>76.609522503189183</v>
      </c>
      <c r="CM173" s="82">
        <f t="shared" ref="CM173" si="9141">+$D173*AH111</f>
        <v>47.851166349074852</v>
      </c>
      <c r="CN173" s="82">
        <f t="shared" ref="CN173" si="9142">+$D173*AI111</f>
        <v>28.16266280650629</v>
      </c>
      <c r="CO173" s="82">
        <f t="shared" ref="CO173" si="9143">+$D173*AJ111</f>
        <v>15.568980849313325</v>
      </c>
      <c r="EX173" s="82">
        <f>+$D173*CS111</f>
        <v>885.25773824373391</v>
      </c>
      <c r="EY173" s="82">
        <f t="shared" ref="EY173" si="9144">+$D173*CT111</f>
        <v>774.60052096326717</v>
      </c>
      <c r="EZ173" s="82">
        <f t="shared" ref="EZ173" si="9145">+$D173*CU111</f>
        <v>677.77545584285872</v>
      </c>
      <c r="FA173" s="82">
        <f t="shared" ref="FA173" si="9146">+$D173*CV111</f>
        <v>593.05352386250138</v>
      </c>
      <c r="FB173" s="82">
        <f t="shared" ref="FB173" si="9147">+$D173*CW111</f>
        <v>518.92183337968879</v>
      </c>
      <c r="FC173" s="82">
        <f t="shared" ref="FC173" si="9148">+$D173*CX111</f>
        <v>454.05660420722768</v>
      </c>
      <c r="FD173" s="82">
        <f t="shared" ref="FD173" si="9149">+$D173*CY111</f>
        <v>397.2995286813242</v>
      </c>
      <c r="FE173" s="82">
        <f t="shared" ref="FE173" si="9150">+$D173*CZ111</f>
        <v>347.63708759615866</v>
      </c>
      <c r="FF173" s="82">
        <f t="shared" ref="FF173" si="9151">+$D173*DA111</f>
        <v>304.18245164663887</v>
      </c>
      <c r="FG173" s="82">
        <f t="shared" ref="FG173" si="9152">+$D173*DB111</f>
        <v>266.15964519080899</v>
      </c>
      <c r="FH173" s="82">
        <f t="shared" ref="FH173" si="9153">+$D173*DC111</f>
        <v>232.88968954195786</v>
      </c>
      <c r="FI173" s="82">
        <f t="shared" ref="FI173" si="9154">+$D173*DD111</f>
        <v>203.77847834921312</v>
      </c>
      <c r="FJ173" s="82">
        <f t="shared" ref="FJ173" si="9155">+$D173*DE111</f>
        <v>178.3061685555615</v>
      </c>
      <c r="FK173" s="82">
        <f t="shared" ref="FK173" si="9156">+$D173*DF111</f>
        <v>156.01789748611631</v>
      </c>
      <c r="FL173" s="82">
        <f t="shared" ref="FL173" si="9157">+$D173*DG111</f>
        <v>136.51566030035175</v>
      </c>
      <c r="FM173" s="82">
        <f t="shared" ref="FM173" si="9158">+$D173*DH111</f>
        <v>119.4512027628078</v>
      </c>
      <c r="FN173" s="82">
        <f t="shared" ref="FN173" si="9159">+$D173*DI111</f>
        <v>104.51980241745682</v>
      </c>
      <c r="FO173" s="82">
        <f t="shared" ref="FO173" si="9160">+$D173*DJ111</f>
        <v>91.454827115274711</v>
      </c>
      <c r="FP173" s="82">
        <f t="shared" ref="FP173" si="9161">+$D173*DK111</f>
        <v>80.022973725865384</v>
      </c>
      <c r="FQ173" s="82">
        <f t="shared" ref="FQ173" si="9162">+$D173*DL111</f>
        <v>70.020102010132206</v>
      </c>
      <c r="FR173" s="82">
        <f t="shared" ref="FR173" si="9163">+$D173*DM111</f>
        <v>61.267589258865677</v>
      </c>
      <c r="FS173" s="82">
        <f t="shared" ref="FS173" si="9164">+$D173*DN111</f>
        <v>53.60914060150747</v>
      </c>
      <c r="FT173" s="82">
        <f t="shared" ref="FT173" si="9165">+$D173*DO111</f>
        <v>46.907998026319042</v>
      </c>
      <c r="FU173" s="82">
        <f t="shared" ref="FU173" si="9166">+$D173*DP111</f>
        <v>41.044498273029156</v>
      </c>
    </row>
    <row r="174" spans="1:177">
      <c r="A174" s="79">
        <v>2010</v>
      </c>
      <c r="D174" s="98">
        <f>Data!CE74</f>
        <v>1242.5775471802056</v>
      </c>
      <c r="BS174" s="82">
        <f>+$D174*M111</f>
        <v>1242.5381932062123</v>
      </c>
      <c r="BT174" s="82">
        <f t="shared" ref="BT174" si="9167">+$D174*N111</f>
        <v>1222.7459726111683</v>
      </c>
      <c r="BU174" s="82">
        <f t="shared" ref="BU174" si="9168">+$D174*O111</f>
        <v>1202.2146653320401</v>
      </c>
      <c r="BV174" s="82">
        <f t="shared" ref="BV174" si="9169">+$D174*P111</f>
        <v>1180.7854398600896</v>
      </c>
      <c r="BW174" s="82">
        <f t="shared" ref="BW174" si="9170">+$D174*Q111</f>
        <v>1158.1735145821112</v>
      </c>
      <c r="BX174" s="82">
        <f t="shared" ref="BX174" si="9171">+$D174*R111</f>
        <v>1133.8855568741415</v>
      </c>
      <c r="BY174" s="82">
        <f t="shared" ref="BY174" si="9172">+$D174*S111</f>
        <v>1107.1172575256278</v>
      </c>
      <c r="BZ174" s="82">
        <f t="shared" ref="BZ174" si="9173">+$D174*T111</f>
        <v>1076.6558701166041</v>
      </c>
      <c r="CA174" s="82">
        <f t="shared" ref="CA174" si="9174">+$D174*U111</f>
        <v>1040.8360663080093</v>
      </c>
      <c r="CB174" s="82">
        <f t="shared" ref="CB174" si="9175">+$D174*V111</f>
        <v>997.61533021643277</v>
      </c>
      <c r="CC174" s="82">
        <f t="shared" ref="CC174" si="9176">+$D174*W111</f>
        <v>944.83026724661556</v>
      </c>
      <c r="CD174" s="82">
        <f t="shared" ref="CD174" si="9177">+$D174*X111</f>
        <v>880.65244232826853</v>
      </c>
      <c r="CE174" s="82">
        <f t="shared" ref="CE174" si="9178">+$D174*Y111</f>
        <v>804.18160838677159</v>
      </c>
      <c r="CF174" s="82">
        <f t="shared" ref="CF174" si="9179">+$D174*Z111</f>
        <v>716.02095150025241</v>
      </c>
      <c r="CG174" s="82">
        <f t="shared" ref="CG174" si="9180">+$D174*AA111</f>
        <v>618.62092494987678</v>
      </c>
      <c r="CH174" s="82">
        <f t="shared" ref="CH174" si="9181">+$D174*AB111</f>
        <v>516.20259755192376</v>
      </c>
      <c r="CI174" s="82">
        <f t="shared" ref="CI174" si="9182">+$D174*AC111</f>
        <v>414.19251572673517</v>
      </c>
      <c r="CJ174" s="82">
        <f t="shared" ref="CJ174" si="9183">+$D174*AD111</f>
        <v>318.27989970117761</v>
      </c>
      <c r="CK174" s="82">
        <f t="shared" ref="CK174" si="9184">+$D174*AE111</f>
        <v>233.36284578974622</v>
      </c>
      <c r="CL174" s="82">
        <f t="shared" ref="CL174" si="9185">+$D174*AF111</f>
        <v>162.70341223667154</v>
      </c>
      <c r="CM174" s="82">
        <f t="shared" ref="CM174" si="9186">+$D174*AG111</f>
        <v>107.53170342403769</v>
      </c>
      <c r="CN174" s="82">
        <f t="shared" ref="CN174" si="9187">+$D174*AH111</f>
        <v>67.165507109495508</v>
      </c>
      <c r="CO174" s="82">
        <f t="shared" ref="CO174" si="9188">+$D174*AI111</f>
        <v>39.530061088872372</v>
      </c>
      <c r="EY174" s="82">
        <f>+$D174*CS111</f>
        <v>1242.5775471802056</v>
      </c>
      <c r="EZ174" s="82">
        <f t="shared" ref="EZ174" si="9189">+$D174*CT111</f>
        <v>1087.2553537826798</v>
      </c>
      <c r="FA174" s="82">
        <f t="shared" ref="FA174" si="9190">+$D174*CU111</f>
        <v>951.34843455984492</v>
      </c>
      <c r="FB174" s="82">
        <f t="shared" ref="FB174" si="9191">+$D174*CV111</f>
        <v>832.42988023986425</v>
      </c>
      <c r="FC174" s="82">
        <f t="shared" ref="FC174" si="9192">+$D174*CW111</f>
        <v>728.3761452098812</v>
      </c>
      <c r="FD174" s="82">
        <f t="shared" ref="FD174" si="9193">+$D174*CX111</f>
        <v>637.32912705864612</v>
      </c>
      <c r="FE174" s="82">
        <f t="shared" ref="FE174" si="9194">+$D174*CY111</f>
        <v>557.66298617631537</v>
      </c>
      <c r="FF174" s="82">
        <f t="shared" ref="FF174" si="9195">+$D174*CZ111</f>
        <v>487.95511290427589</v>
      </c>
      <c r="FG174" s="82">
        <f t="shared" ref="FG174" si="9196">+$D174*DA111</f>
        <v>426.96072379124143</v>
      </c>
      <c r="FH174" s="82">
        <f t="shared" ref="FH174" si="9197">+$D174*DB111</f>
        <v>373.59063331733626</v>
      </c>
      <c r="FI174" s="82">
        <f t="shared" ref="FI174" si="9198">+$D174*DC111</f>
        <v>326.89180415266924</v>
      </c>
      <c r="FJ174" s="82">
        <f t="shared" ref="FJ174" si="9199">+$D174*DD111</f>
        <v>286.03032863358555</v>
      </c>
      <c r="FK174" s="82">
        <f t="shared" ref="FK174" si="9200">+$D174*DE111</f>
        <v>250.27653755438737</v>
      </c>
      <c r="FL174" s="82">
        <f t="shared" ref="FL174" si="9201">+$D174*DF111</f>
        <v>218.99197036008894</v>
      </c>
      <c r="FM174" s="82">
        <f t="shared" ref="FM174" si="9202">+$D174*DG111</f>
        <v>191.61797406507782</v>
      </c>
      <c r="FN174" s="82">
        <f t="shared" ref="FN174" si="9203">+$D174*DH111</f>
        <v>167.6657273069431</v>
      </c>
      <c r="FO174" s="82">
        <f t="shared" ref="FO174" si="9204">+$D174*DI111</f>
        <v>146.7075113935752</v>
      </c>
      <c r="FP174" s="82">
        <f t="shared" ref="FP174" si="9205">+$D174*DJ111</f>
        <v>128.3690724693783</v>
      </c>
      <c r="FQ174" s="82">
        <f t="shared" ref="FQ174" si="9206">+$D174*DK111</f>
        <v>112.32293841070602</v>
      </c>
      <c r="FR174" s="82">
        <f t="shared" ref="FR174" si="9207">+$D174*DL111</f>
        <v>98.28257110936778</v>
      </c>
      <c r="FS174" s="82">
        <f t="shared" ref="FS174" si="9208">+$D174*DM111</f>
        <v>85.9972497206968</v>
      </c>
      <c r="FT174" s="82">
        <f t="shared" ref="FT174" si="9209">+$D174*DN111</f>
        <v>75.2475935056097</v>
      </c>
      <c r="FU174" s="82">
        <f t="shared" ref="FU174" si="9210">+$D174*DO111</f>
        <v>65.841644317408495</v>
      </c>
    </row>
    <row r="175" spans="1:177">
      <c r="A175" s="79">
        <v>2011</v>
      </c>
      <c r="D175" s="98">
        <f>Data!CE75</f>
        <v>1126.5552958505418</v>
      </c>
      <c r="BT175" s="82">
        <f>+$D175*M111</f>
        <v>1126.5196164453287</v>
      </c>
      <c r="BU175" s="82">
        <f t="shared" ref="BU175" si="9211">+$D175*N111</f>
        <v>1108.5754398596596</v>
      </c>
      <c r="BV175" s="82">
        <f t="shared" ref="BV175" si="9212">+$D175*O111</f>
        <v>1089.9611867705667</v>
      </c>
      <c r="BW175" s="82">
        <f t="shared" ref="BW175" si="9213">+$D175*P111</f>
        <v>1070.5328561233687</v>
      </c>
      <c r="BX175" s="82">
        <f t="shared" ref="BX175" si="9214">+$D175*Q111</f>
        <v>1050.0322570025407</v>
      </c>
      <c r="BY175" s="82">
        <f t="shared" ref="BY175" si="9215">+$D175*R111</f>
        <v>1028.0121203572264</v>
      </c>
      <c r="BZ175" s="82">
        <f t="shared" ref="BZ175" si="9216">+$D175*S111</f>
        <v>1003.7432371310538</v>
      </c>
      <c r="CA175" s="82">
        <f t="shared" ref="CA175" si="9217">+$D175*T111</f>
        <v>976.12609775615886</v>
      </c>
      <c r="CB175" s="82">
        <f t="shared" ref="CB175" si="9218">+$D175*U111</f>
        <v>943.65086933401869</v>
      </c>
      <c r="CC175" s="82">
        <f t="shared" ref="CC175" si="9219">+$D175*V111</f>
        <v>904.46575026839719</v>
      </c>
      <c r="CD175" s="82">
        <f t="shared" ref="CD175" si="9220">+$D175*W111</f>
        <v>856.60934696753509</v>
      </c>
      <c r="CE175" s="82">
        <f t="shared" ref="CE175" si="9221">+$D175*X111</f>
        <v>798.42394944284661</v>
      </c>
      <c r="CF175" s="82">
        <f t="shared" ref="CF175" si="9222">+$D175*Y111</f>
        <v>729.09336870734342</v>
      </c>
      <c r="CG175" s="82">
        <f t="shared" ref="CG175" si="9223">+$D175*Z111</f>
        <v>649.16447000274843</v>
      </c>
      <c r="CH175" s="82">
        <f t="shared" ref="CH175" si="9224">+$D175*AA111</f>
        <v>560.85890229366453</v>
      </c>
      <c r="CI175" s="82">
        <f t="shared" ref="CI175" si="9225">+$D175*AB111</f>
        <v>468.00360373773015</v>
      </c>
      <c r="CJ175" s="82">
        <f t="shared" ref="CJ175" si="9226">+$D175*AC111</f>
        <v>375.51843195018057</v>
      </c>
      <c r="CK175" s="82">
        <f t="shared" ref="CK175" si="9227">+$D175*AD111</f>
        <v>288.56139191056906</v>
      </c>
      <c r="CL175" s="82">
        <f t="shared" ref="CL175" si="9228">+$D175*AE111</f>
        <v>211.57323369940568</v>
      </c>
      <c r="CM175" s="82">
        <f t="shared" ref="CM175" si="9229">+$D175*AF111</f>
        <v>147.51142986940982</v>
      </c>
      <c r="CN175" s="82">
        <f t="shared" ref="CN175" si="9230">+$D175*AG111</f>
        <v>97.491227198724715</v>
      </c>
      <c r="CO175" s="82">
        <f t="shared" ref="CO175" si="9231">+$D175*AH111</f>
        <v>60.894113131529103</v>
      </c>
      <c r="EZ175" s="82">
        <f>+$D175*CS111</f>
        <v>1126.5552958505418</v>
      </c>
      <c r="FA175" s="82">
        <f t="shared" ref="FA175" si="9232">+$D175*CT111</f>
        <v>985.73588386922415</v>
      </c>
      <c r="FB175" s="82">
        <f t="shared" ref="FB175" si="9233">+$D175*CU111</f>
        <v>862.51889838557111</v>
      </c>
      <c r="FC175" s="82">
        <f t="shared" ref="FC175" si="9234">+$D175*CV111</f>
        <v>754.70403608737467</v>
      </c>
      <c r="FD175" s="82">
        <f t="shared" ref="FD175" si="9235">+$D175*CW111</f>
        <v>660.36603157645288</v>
      </c>
      <c r="FE175" s="82">
        <f t="shared" ref="FE175" si="9236">+$D175*CX111</f>
        <v>577.82027762939629</v>
      </c>
      <c r="FF175" s="82">
        <f t="shared" ref="FF175" si="9237">+$D175*CY111</f>
        <v>505.59274292572172</v>
      </c>
      <c r="FG175" s="82">
        <f t="shared" ref="FG175" si="9238">+$D175*CZ111</f>
        <v>442.39365006000651</v>
      </c>
      <c r="FH175" s="82">
        <f t="shared" ref="FH175" si="9239">+$D175*DA111</f>
        <v>387.09444380250568</v>
      </c>
      <c r="FI175" s="82">
        <f t="shared" ref="FI175" si="9240">+$D175*DB111</f>
        <v>338.70763832719246</v>
      </c>
      <c r="FJ175" s="82">
        <f t="shared" ref="FJ175" si="9241">+$D175*DC111</f>
        <v>296.36918353629341</v>
      </c>
      <c r="FK175" s="82">
        <f t="shared" ref="FK175" si="9242">+$D175*DD111</f>
        <v>259.32303559425674</v>
      </c>
      <c r="FL175" s="82">
        <f t="shared" ref="FL175" si="9243">+$D175*DE111</f>
        <v>226.90765614497465</v>
      </c>
      <c r="FM175" s="82">
        <f t="shared" ref="FM175" si="9244">+$D175*DF111</f>
        <v>198.54419912685282</v>
      </c>
      <c r="FN175" s="82">
        <f t="shared" ref="FN175" si="9245">+$D175*DG111</f>
        <v>173.72617423599621</v>
      </c>
      <c r="FO175" s="82">
        <f t="shared" ref="FO175" si="9246">+$D175*DH111</f>
        <v>152.01040245649668</v>
      </c>
      <c r="FP175" s="82">
        <f t="shared" ref="FP175" si="9247">+$D175*DI111</f>
        <v>133.0091021494346</v>
      </c>
      <c r="FQ175" s="82">
        <f t="shared" ref="FQ175" si="9248">+$D175*DJ111</f>
        <v>116.38296438075528</v>
      </c>
      <c r="FR175" s="82">
        <f t="shared" ref="FR175" si="9249">+$D175*DK111</f>
        <v>101.83509383316087</v>
      </c>
      <c r="FS175" s="82">
        <f t="shared" ref="FS175" si="9250">+$D175*DL111</f>
        <v>89.105707104015764</v>
      </c>
      <c r="FT175" s="82">
        <f t="shared" ref="FT175" si="9251">+$D175*DM111</f>
        <v>77.967493716013792</v>
      </c>
      <c r="FU175" s="82">
        <f t="shared" ref="FU175" si="9252">+$D175*DN111</f>
        <v>68.221557001512068</v>
      </c>
    </row>
    <row r="176" spans="1:177">
      <c r="A176" s="79">
        <v>2012</v>
      </c>
      <c r="D176" s="98">
        <f>Data!CE76</f>
        <v>1331.1570946808031</v>
      </c>
      <c r="BU176" s="82">
        <f>+$D176*M111</f>
        <v>1331.1149352825396</v>
      </c>
      <c r="BV176" s="82">
        <f t="shared" ref="BV176" si="9253">+$D176*N111</f>
        <v>1309.9117879020248</v>
      </c>
      <c r="BW176" s="82">
        <f t="shared" ref="BW176" si="9254">+$D176*O111</f>
        <v>1287.9168666114347</v>
      </c>
      <c r="BX176" s="82">
        <f t="shared" ref="BX176" si="9255">+$D176*P111</f>
        <v>1264.9600172902512</v>
      </c>
      <c r="BY176" s="82">
        <f t="shared" ref="BY176" si="9256">+$D176*Q111</f>
        <v>1240.7361571163094</v>
      </c>
      <c r="BZ176" s="82">
        <f t="shared" ref="BZ176" si="9257">+$D176*R111</f>
        <v>1214.7167852938903</v>
      </c>
      <c r="CA176" s="82">
        <f t="shared" ref="CA176" si="9258">+$D176*S111</f>
        <v>1186.040255872306</v>
      </c>
      <c r="CB176" s="82">
        <f t="shared" ref="CB176" si="9259">+$D176*T111</f>
        <v>1153.4073694537797</v>
      </c>
      <c r="CC176" s="82">
        <f t="shared" ref="CC176" si="9260">+$D176*U111</f>
        <v>1115.0340815426227</v>
      </c>
      <c r="CD176" s="82">
        <f t="shared" ref="CD176" si="9261">+$D176*V111</f>
        <v>1068.7322715540306</v>
      </c>
      <c r="CE176" s="82">
        <f t="shared" ref="CE176" si="9262">+$D176*W111</f>
        <v>1012.1843231182175</v>
      </c>
      <c r="CF176" s="82">
        <f t="shared" ref="CF176" si="9263">+$D176*X111</f>
        <v>943.43145762896995</v>
      </c>
      <c r="CG176" s="82">
        <f t="shared" ref="CG176" si="9264">+$D176*Y111</f>
        <v>861.50925215504594</v>
      </c>
      <c r="CH176" s="82">
        <f t="shared" ref="CH176" si="9265">+$D176*Z111</f>
        <v>767.06389206261031</v>
      </c>
      <c r="CI176" s="82">
        <f t="shared" ref="CI176" si="9266">+$D176*AA111</f>
        <v>662.72051594185382</v>
      </c>
      <c r="CJ176" s="82">
        <f t="shared" ref="CJ176" si="9267">+$D176*AB111</f>
        <v>553.0010996764363</v>
      </c>
      <c r="CK176" s="82">
        <f t="shared" ref="CK176" si="9268">+$D176*AC111</f>
        <v>443.71903156026769</v>
      </c>
      <c r="CL176" s="82">
        <f t="shared" ref="CL176" si="9269">+$D176*AD111</f>
        <v>340.96909890491725</v>
      </c>
      <c r="CM176" s="82">
        <f t="shared" ref="CM176" si="9270">+$D176*AE111</f>
        <v>249.99856830896988</v>
      </c>
      <c r="CN176" s="82">
        <f t="shared" ref="CN176" si="9271">+$D176*AF111</f>
        <v>174.30204015766793</v>
      </c>
      <c r="CO176" s="82">
        <f t="shared" ref="CO176" si="9272">+$D176*AG111</f>
        <v>115.19730920685997</v>
      </c>
      <c r="FA176" s="82">
        <f>+$D176*CS111</f>
        <v>1331.1570946808031</v>
      </c>
      <c r="FB176" s="82">
        <f t="shared" ref="FB176" si="9273">+$D176*CT111</f>
        <v>1164.7624578457028</v>
      </c>
      <c r="FC176" s="82">
        <f t="shared" ref="FC176" si="9274">+$D176*CU111</f>
        <v>1019.1671506149899</v>
      </c>
      <c r="FD176" s="82">
        <f t="shared" ref="FD176" si="9275">+$D176*CV111</f>
        <v>891.77125678811615</v>
      </c>
      <c r="FE176" s="82">
        <f t="shared" ref="FE176" si="9276">+$D176*CW111</f>
        <v>780.29984968960161</v>
      </c>
      <c r="FF176" s="82">
        <f t="shared" ref="FF176" si="9277">+$D176*CX111</f>
        <v>682.76236847840141</v>
      </c>
      <c r="FG176" s="82">
        <f t="shared" ref="FG176" si="9278">+$D176*CY111</f>
        <v>597.41707241860126</v>
      </c>
      <c r="FH176" s="82">
        <f t="shared" ref="FH176" si="9279">+$D176*CZ111</f>
        <v>522.73993836627608</v>
      </c>
      <c r="FI176" s="82">
        <f t="shared" ref="FI176" si="9280">+$D176*DA111</f>
        <v>457.39744607049158</v>
      </c>
      <c r="FJ176" s="82">
        <f t="shared" ref="FJ176" si="9281">+$D176*DB111</f>
        <v>400.22276531168012</v>
      </c>
      <c r="FK176" s="82">
        <f t="shared" ref="FK176" si="9282">+$D176*DC111</f>
        <v>350.1949196477201</v>
      </c>
      <c r="FL176" s="82">
        <f t="shared" ref="FL176" si="9283">+$D176*DD111</f>
        <v>306.42055469175511</v>
      </c>
      <c r="FM176" s="82">
        <f t="shared" ref="FM176" si="9284">+$D176*DE111</f>
        <v>268.11798535528573</v>
      </c>
      <c r="FN176" s="82">
        <f t="shared" ref="FN176" si="9285">+$D176*DF111</f>
        <v>234.603237185875</v>
      </c>
      <c r="FO176" s="82">
        <f t="shared" ref="FO176" si="9286">+$D176*DG111</f>
        <v>205.27783253764062</v>
      </c>
      <c r="FP176" s="82">
        <f t="shared" ref="FP176" si="9287">+$D176*DH111</f>
        <v>179.61810347043556</v>
      </c>
      <c r="FQ176" s="82">
        <f t="shared" ref="FQ176" si="9288">+$D176*DI111</f>
        <v>157.16584053663109</v>
      </c>
      <c r="FR176" s="82">
        <f t="shared" ref="FR176" si="9289">+$D176*DJ111</f>
        <v>137.52011046955221</v>
      </c>
      <c r="FS176" s="82">
        <f t="shared" ref="FS176" si="9290">+$D176*DK111</f>
        <v>120.33009666085819</v>
      </c>
      <c r="FT176" s="82">
        <f t="shared" ref="FT176" si="9291">+$D176*DL111</f>
        <v>105.28883457825093</v>
      </c>
      <c r="FU176" s="82">
        <f t="shared" ref="FU176" si="9292">+$D176*DM111</f>
        <v>92.127730255969553</v>
      </c>
    </row>
    <row r="177" spans="1:177">
      <c r="A177" s="79">
        <v>2013</v>
      </c>
      <c r="D177" s="98">
        <f>Data!CE77</f>
        <v>1400.585894817312</v>
      </c>
      <c r="BV177" s="82">
        <f>+$D177*M111</f>
        <v>1400.5415365227293</v>
      </c>
      <c r="BW177" s="82">
        <f t="shared" ref="BW177" si="9293">+$D177*N111</f>
        <v>1378.2325023256778</v>
      </c>
      <c r="BX177" s="82">
        <f t="shared" ref="BX177" si="9294">+$D177*O111</f>
        <v>1355.09039788112</v>
      </c>
      <c r="BY177" s="82">
        <f t="shared" ref="BY177" si="9295">+$D177*P111</f>
        <v>1330.9361943861477</v>
      </c>
      <c r="BZ177" s="82">
        <f t="shared" ref="BZ177" si="9296">+$D177*Q111</f>
        <v>1305.4488968964513</v>
      </c>
      <c r="CA177" s="82">
        <f t="shared" ref="CA177" si="9297">+$D177*R111</f>
        <v>1278.0724397434165</v>
      </c>
      <c r="CB177" s="82">
        <f t="shared" ref="CB177" si="9298">+$D177*S111</f>
        <v>1247.9002363418219</v>
      </c>
      <c r="CC177" s="82">
        <f t="shared" ref="CC177" si="9299">+$D177*T111</f>
        <v>1213.5653253026987</v>
      </c>
      <c r="CD177" s="82">
        <f t="shared" ref="CD177" si="9300">+$D177*U111</f>
        <v>1173.1906122046794</v>
      </c>
      <c r="CE177" s="82">
        <f t="shared" ref="CE177" si="9301">+$D177*V111</f>
        <v>1124.4738512501178</v>
      </c>
      <c r="CF177" s="82">
        <f t="shared" ref="CF177" si="9302">+$D177*W111</f>
        <v>1064.9765467797934</v>
      </c>
      <c r="CG177" s="82">
        <f t="shared" ref="CG177" si="9303">+$D177*X111</f>
        <v>992.6377567021259</v>
      </c>
      <c r="CH177" s="82">
        <f t="shared" ref="CH177" si="9304">+$D177*Y111</f>
        <v>906.44275694019575</v>
      </c>
      <c r="CI177" s="82">
        <f t="shared" ref="CI177" si="9305">+$D177*Z111</f>
        <v>807.07143577533634</v>
      </c>
      <c r="CJ177" s="82">
        <f t="shared" ref="CJ177" si="9306">+$D177*AA111</f>
        <v>697.28585044035208</v>
      </c>
      <c r="CK177" s="82">
        <f t="shared" ref="CK177" si="9307">+$D177*AB111</f>
        <v>581.84382829060598</v>
      </c>
      <c r="CL177" s="82">
        <f t="shared" ref="CL177" si="9308">+$D177*AC111</f>
        <v>466.86196493910398</v>
      </c>
      <c r="CM177" s="82">
        <f t="shared" ref="CM177" si="9309">+$D177*AD111</f>
        <v>358.75293186887825</v>
      </c>
      <c r="CN177" s="82">
        <f t="shared" ref="CN177" si="9310">+$D177*AE111</f>
        <v>263.03767594164106</v>
      </c>
      <c r="CO177" s="82">
        <f t="shared" ref="CO177" si="9311">+$D177*AF111</f>
        <v>183.39306446865982</v>
      </c>
      <c r="FB177" s="82">
        <f>+$D177*CS111</f>
        <v>1400.585894817312</v>
      </c>
      <c r="FC177" s="82">
        <f t="shared" ref="FC177" si="9312">+$D177*CT111</f>
        <v>1225.512657965148</v>
      </c>
      <c r="FD177" s="82">
        <f t="shared" ref="FD177" si="9313">+$D177*CU111</f>
        <v>1072.3235757195046</v>
      </c>
      <c r="FE177" s="82">
        <f t="shared" ref="FE177" si="9314">+$D177*CV111</f>
        <v>938.28312875456641</v>
      </c>
      <c r="FF177" s="82">
        <f t="shared" ref="FF177" si="9315">+$D177*CW111</f>
        <v>820.99773766024566</v>
      </c>
      <c r="FG177" s="82">
        <f t="shared" ref="FG177" si="9316">+$D177*CX111</f>
        <v>718.37302045271497</v>
      </c>
      <c r="FH177" s="82">
        <f t="shared" ref="FH177" si="9317">+$D177*CY111</f>
        <v>628.57639289612553</v>
      </c>
      <c r="FI177" s="82">
        <f t="shared" ref="FI177" si="9318">+$D177*CZ111</f>
        <v>550.00434378410989</v>
      </c>
      <c r="FJ177" s="82">
        <f t="shared" ref="FJ177" si="9319">+$D177*DA111</f>
        <v>481.25380081109614</v>
      </c>
      <c r="FK177" s="82">
        <f t="shared" ref="FK177" si="9320">+$D177*DB111</f>
        <v>421.09707570970915</v>
      </c>
      <c r="FL177" s="82">
        <f t="shared" ref="FL177" si="9321">+$D177*DC111</f>
        <v>368.45994124599548</v>
      </c>
      <c r="FM177" s="82">
        <f t="shared" ref="FM177" si="9322">+$D177*DD111</f>
        <v>322.40244859024602</v>
      </c>
      <c r="FN177" s="82">
        <f t="shared" ref="FN177" si="9323">+$D177*DE111</f>
        <v>282.10214251646528</v>
      </c>
      <c r="FO177" s="82">
        <f t="shared" ref="FO177" si="9324">+$D177*DF111</f>
        <v>246.83937470190713</v>
      </c>
      <c r="FP177" s="82">
        <f t="shared" ref="FP177" si="9325">+$D177*DG111</f>
        <v>215.98445286416873</v>
      </c>
      <c r="FQ177" s="82">
        <f t="shared" ref="FQ177" si="9326">+$D177*DH111</f>
        <v>188.98639625614766</v>
      </c>
      <c r="FR177" s="82">
        <f t="shared" ref="FR177" si="9327">+$D177*DI111</f>
        <v>165.36309672412918</v>
      </c>
      <c r="FS177" s="82">
        <f t="shared" ref="FS177" si="9328">+$D177*DJ111</f>
        <v>144.69270963361305</v>
      </c>
      <c r="FT177" s="82">
        <f t="shared" ref="FT177" si="9329">+$D177*DK111</f>
        <v>126.6061209294114</v>
      </c>
      <c r="FU177" s="82">
        <f t="shared" ref="FU177" si="9330">+$D177*DL111</f>
        <v>110.78035581323499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318</v>
      </c>
      <c r="D195" s="98"/>
      <c r="M195" s="90">
        <f>+SUM(M116:M194)</f>
        <v>4.1664664816776078</v>
      </c>
      <c r="N195" s="90">
        <f t="shared" ref="N195" si="9671">+SUM(N116:N194)</f>
        <v>5.0367713765691642</v>
      </c>
      <c r="O195" s="90">
        <f t="shared" ref="O195" si="9672">+SUM(O116:O194)</f>
        <v>6.5066743156756655</v>
      </c>
      <c r="P195" s="90">
        <f t="shared" ref="P195" si="9673">+SUM(P116:P194)</f>
        <v>8.0830092099768045</v>
      </c>
      <c r="Q195" s="90">
        <f t="shared" ref="Q195" si="9674">+SUM(Q116:Q194)</f>
        <v>10.118914733796299</v>
      </c>
      <c r="R195" s="90">
        <f t="shared" ref="R195" si="9675">+SUM(R116:R194)</f>
        <v>11.175918883505904</v>
      </c>
      <c r="S195" s="90">
        <f t="shared" ref="S195" si="9676">+SUM(S116:S194)</f>
        <v>13.35423622247572</v>
      </c>
      <c r="T195" s="90">
        <f t="shared" ref="T195" si="9677">+SUM(T116:T194)</f>
        <v>16.156388604876188</v>
      </c>
      <c r="U195" s="90">
        <f t="shared" ref="U195" si="9678">+SUM(U116:U194)</f>
        <v>18.898625216566309</v>
      </c>
      <c r="V195" s="90">
        <f t="shared" ref="V195" si="9679">+SUM(V116:V194)</f>
        <v>20.234721164752539</v>
      </c>
      <c r="W195" s="90">
        <f t="shared" ref="W195" si="9680">+SUM(W116:W194)</f>
        <v>20.768373386990785</v>
      </c>
      <c r="X195" s="90">
        <f t="shared" ref="X195" si="9681">+SUM(X116:X194)</f>
        <v>21.566947719046897</v>
      </c>
      <c r="Y195" s="90">
        <f t="shared" ref="Y195" si="9682">+SUM(Y116:Y194)</f>
        <v>22.661784334699739</v>
      </c>
      <c r="Z195" s="90">
        <f t="shared" ref="Z195" si="9683">+SUM(Z116:Z194)</f>
        <v>23.892338703164111</v>
      </c>
      <c r="AA195" s="90">
        <f t="shared" ref="AA195" si="9684">+SUM(AA116:AA194)</f>
        <v>24.789621784662838</v>
      </c>
      <c r="AB195" s="90">
        <f t="shared" ref="AB195" si="9685">+SUM(AB116:AB194)</f>
        <v>25.068343679297286</v>
      </c>
      <c r="AC195" s="90">
        <f t="shared" ref="AC195" si="9686">+SUM(AC116:AC194)</f>
        <v>25.161739690112576</v>
      </c>
      <c r="AD195" s="90">
        <f t="shared" ref="AD195" si="9687">+SUM(AD116:AD194)</f>
        <v>25.432715307927879</v>
      </c>
      <c r="AE195" s="90">
        <f t="shared" ref="AE195" si="9688">+SUM(AE116:AE194)</f>
        <v>26.234457871295657</v>
      </c>
      <c r="AF195" s="90">
        <f t="shared" ref="AF195" si="9689">+SUM(AF116:AF194)</f>
        <v>27.73074492830948</v>
      </c>
      <c r="AG195" s="90">
        <f t="shared" ref="AG195" si="9690">+SUM(AG116:AG194)</f>
        <v>29.121029488242776</v>
      </c>
      <c r="AH195" s="90">
        <f t="shared" ref="AH195" si="9691">+SUM(AH116:AH194)</f>
        <v>30.95171425877577</v>
      </c>
      <c r="AI195" s="90">
        <f t="shared" ref="AI195" si="9692">+SUM(AI116:AI194)</f>
        <v>32.812277613470457</v>
      </c>
      <c r="AJ195" s="90">
        <f t="shared" ref="AJ195" si="9693">+SUM(AJ116:AJ194)</f>
        <v>35.148340705868137</v>
      </c>
      <c r="AK195" s="90">
        <f t="shared" ref="AK195" si="9694">+SUM(AK116:AK194)</f>
        <v>36.604983057547884</v>
      </c>
      <c r="AL195" s="90">
        <f t="shared" ref="AL195" si="9695">+SUM(AL116:AL194)</f>
        <v>37.851191190531786</v>
      </c>
      <c r="AM195" s="90">
        <f t="shared" ref="AM195" si="9696">+SUM(AM116:AM194)</f>
        <v>40.944243291221902</v>
      </c>
      <c r="AN195" s="90">
        <f t="shared" ref="AN195" si="9697">+SUM(AN116:AN194)</f>
        <v>44.356537793558083</v>
      </c>
      <c r="AO195" s="90">
        <f t="shared" ref="AO195" si="9698">+SUM(AO116:AO194)</f>
        <v>48.077184443627168</v>
      </c>
      <c r="AP195" s="90">
        <f t="shared" ref="AP195" si="9699">+SUM(AP116:AP194)</f>
        <v>51.376945780917595</v>
      </c>
      <c r="AQ195" s="90">
        <f t="shared" ref="AQ195" si="9700">+SUM(AQ116:AQ194)</f>
        <v>56.227299034829514</v>
      </c>
      <c r="AR195" s="90">
        <f t="shared" ref="AR195" si="9701">+SUM(AR116:AR194)</f>
        <v>61.275216203667455</v>
      </c>
      <c r="AS195" s="90">
        <f t="shared" ref="AS195" si="9702">+SUM(AS116:AS194)</f>
        <v>68.229828120193332</v>
      </c>
      <c r="AT195" s="90">
        <f t="shared" ref="AT195" si="9703">+SUM(AT116:AT194)</f>
        <v>79.098310034141875</v>
      </c>
      <c r="AU195" s="90">
        <f t="shared" ref="AU195" si="9704">+SUM(AU116:AU194)</f>
        <v>89.137553180800325</v>
      </c>
      <c r="AV195" s="90">
        <f t="shared" ref="AV195" si="9705">+SUM(AV116:AV194)</f>
        <v>101.26867078995082</v>
      </c>
      <c r="AW195" s="90">
        <f t="shared" ref="AW195" si="9706">+SUM(AW116:AW194)</f>
        <v>114.64955125414029</v>
      </c>
      <c r="AX195" s="90">
        <f t="shared" ref="AX195" si="9707">+SUM(AX116:AX194)</f>
        <v>123.16403888411753</v>
      </c>
      <c r="AY195" s="90">
        <f t="shared" ref="AY195" si="9708">+SUM(AY116:AY194)</f>
        <v>133.05315459698099</v>
      </c>
      <c r="AZ195" s="90">
        <f t="shared" ref="AZ195" si="9709">+SUM(AZ116:AZ194)</f>
        <v>146.09029232628649</v>
      </c>
      <c r="BA195" s="90">
        <f t="shared" ref="BA195" si="9710">+SUM(BA116:BA194)</f>
        <v>162.15840646460137</v>
      </c>
      <c r="BB195" s="90">
        <f t="shared" ref="BB195" si="9711">+SUM(BB116:BB194)</f>
        <v>188.01179041903927</v>
      </c>
      <c r="BC195" s="90">
        <f t="shared" ref="BC195" si="9712">+SUM(BC116:BC194)</f>
        <v>217.14933404520289</v>
      </c>
      <c r="BD195" s="90">
        <f t="shared" ref="BD195" si="9713">+SUM(BD116:BD194)</f>
        <v>245.75546260994963</v>
      </c>
      <c r="BE195" s="90">
        <f t="shared" ref="BE195" si="9714">+SUM(BE116:BE194)</f>
        <v>276.94809445055103</v>
      </c>
      <c r="BF195" s="90">
        <f t="shared" ref="BF195" si="9715">+SUM(BF116:BF194)</f>
        <v>304.50941575175597</v>
      </c>
      <c r="BG195" s="90">
        <f t="shared" ref="BG195" si="9716">+SUM(BG116:BG194)</f>
        <v>336.24538498978455</v>
      </c>
      <c r="BH195" s="90">
        <f t="shared" ref="BH195" si="9717">+SUM(BH116:BH194)</f>
        <v>374.88332803176371</v>
      </c>
      <c r="BI195" s="90">
        <f t="shared" ref="BI195" si="9718">+SUM(BI116:BI194)</f>
        <v>422.46168574632543</v>
      </c>
      <c r="BJ195" s="90">
        <f t="shared" ref="BJ195" si="9719">+SUM(BJ116:BJ194)</f>
        <v>476.32466021796387</v>
      </c>
      <c r="BK195" s="90">
        <f t="shared" ref="BK195" si="9720">+SUM(BK116:BK194)</f>
        <v>542.22189638108102</v>
      </c>
      <c r="BL195" s="90">
        <f t="shared" ref="BL195" si="9721">+SUM(BL116:BL194)</f>
        <v>604.708575597307</v>
      </c>
      <c r="BM195" s="90">
        <f t="shared" ref="BM195" si="9722">+SUM(BM116:BM194)</f>
        <v>722.48712349521509</v>
      </c>
      <c r="BN195" s="90">
        <f t="shared" ref="BN195" si="9723">+SUM(BN116:BN194)</f>
        <v>914.46449513713969</v>
      </c>
      <c r="BO195" s="90">
        <f t="shared" ref="BO195" si="9724">+SUM(BO116:BO194)</f>
        <v>1191.5327319598557</v>
      </c>
      <c r="BP195" s="90">
        <f t="shared" ref="BP195" si="9725">+SUM(BP116:BP194)</f>
        <v>1599.324929344164</v>
      </c>
      <c r="BQ195" s="90">
        <f t="shared" ref="BQ195" si="9726">+SUM(BQ116:BQ194)</f>
        <v>2308.647823824575</v>
      </c>
      <c r="BR195" s="90">
        <f t="shared" ref="BR195" si="9727">+SUM(BR116:BR194)</f>
        <v>3130.0249488431673</v>
      </c>
      <c r="BS195" s="90">
        <f t="shared" ref="BS195" si="9728">+SUM(BS116:BS194)</f>
        <v>4291.1140800226858</v>
      </c>
      <c r="BT195" s="90">
        <f t="shared" ref="BT195" si="9729">+SUM(BT116:BT194)</f>
        <v>5311.8602909467118</v>
      </c>
      <c r="BU195" s="90">
        <f t="shared" ref="BU195" si="9730">+SUM(BU116:BU194)</f>
        <v>6513.143117097442</v>
      </c>
      <c r="BV195" s="90">
        <f t="shared" ref="BV195" si="9731">+SUM(BV116:BV194)</f>
        <v>7754.4793481889337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4.166598443024518</v>
      </c>
      <c r="CT195" s="90">
        <f t="shared" ref="CT195" si="9749">+SUM(CT116:CT194)</f>
        <v>4.5824752726322728</v>
      </c>
      <c r="CU195" s="90">
        <f t="shared" ref="CU195" si="9750">+SUM(CU116:CU194)</f>
        <v>5.5633835018177287</v>
      </c>
      <c r="CV195" s="90">
        <f t="shared" ref="CV195" si="9751">+SUM(CV116:CV194)</f>
        <v>6.5564306383214177</v>
      </c>
      <c r="CW195" s="90">
        <f t="shared" ref="CW195" si="9752">+SUM(CW116:CW194)</f>
        <v>7.9173945073181384</v>
      </c>
      <c r="CX195" s="90">
        <f t="shared" ref="CX195" si="9753">+SUM(CX116:CX194)</f>
        <v>8.1726776343533487</v>
      </c>
      <c r="CY195" s="90">
        <f t="shared" ref="CY195" si="9754">+SUM(CY116:CY194)</f>
        <v>9.5508067261266731</v>
      </c>
      <c r="CZ195" s="90">
        <f t="shared" ref="CZ195" si="9755">+SUM(CZ116:CZ194)</f>
        <v>11.439022252119978</v>
      </c>
      <c r="DA195" s="90">
        <f t="shared" ref="DA195" si="9756">+SUM(DA116:DA194)</f>
        <v>13.110921042380523</v>
      </c>
      <c r="DB195" s="90">
        <f t="shared" ref="DB195" si="9757">+SUM(DB116:DB194)</f>
        <v>13.26159424425567</v>
      </c>
      <c r="DC195" s="90">
        <f t="shared" ref="DC195" si="9758">+SUM(DC116:DC194)</f>
        <v>12.681228045068403</v>
      </c>
      <c r="DD195" s="90">
        <f t="shared" ref="DD195" si="9759">+SUM(DD116:DD194)</f>
        <v>12.535890833064675</v>
      </c>
      <c r="DE195" s="90">
        <f t="shared" ref="DE195" si="9760">+SUM(DE116:DE194)</f>
        <v>12.826692129791951</v>
      </c>
      <c r="DF195" s="90">
        <f t="shared" ref="DF195" si="9761">+SUM(DF116:DF194)</f>
        <v>13.361330979253299</v>
      </c>
      <c r="DG195" s="90">
        <f t="shared" ref="DG195" si="9762">+SUM(DG116:DG194)</f>
        <v>13.656047165830444</v>
      </c>
      <c r="DH195" s="90">
        <f t="shared" ref="DH195" si="9763">+SUM(DH116:DH194)</f>
        <v>13.457146727596511</v>
      </c>
      <c r="DI195" s="90">
        <f t="shared" ref="DI195" si="9764">+SUM(DI116:DI194)</f>
        <v>13.248739174322546</v>
      </c>
      <c r="DJ195" s="90">
        <f t="shared" ref="DJ195" si="9765">+SUM(DJ116:DJ194)</f>
        <v>13.383203354690911</v>
      </c>
      <c r="DK195" s="90">
        <f t="shared" ref="DK195" si="9766">+SUM(DK116:DK194)</f>
        <v>14.158822189702292</v>
      </c>
      <c r="DL195" s="90">
        <f t="shared" ref="DL195" si="9767">+SUM(DL116:DL194)</f>
        <v>15.648758045364932</v>
      </c>
      <c r="DM195" s="90">
        <f t="shared" ref="DM195" si="9768">+SUM(DM116:DM194)</f>
        <v>16.953244321301014</v>
      </c>
      <c r="DN195" s="90">
        <f t="shared" ref="DN195" si="9769">+SUM(DN116:DN194)</f>
        <v>18.618812570421486</v>
      </c>
      <c r="DO195" s="90">
        <f t="shared" ref="DO195" si="9770">+SUM(DO116:DO194)</f>
        <v>20.175746296590983</v>
      </c>
      <c r="DP195" s="90">
        <f t="shared" ref="DP195" si="9771">+SUM(DP116:DP194)</f>
        <v>22.064953524947889</v>
      </c>
      <c r="DQ195" s="90">
        <f t="shared" ref="DQ195" si="9772">+SUM(DQ116:DQ194)</f>
        <v>22.882509114220824</v>
      </c>
      <c r="DR195" s="90">
        <f t="shared" ref="DR195" si="9773">+SUM(DR116:DR194)</f>
        <v>23.408436512632367</v>
      </c>
      <c r="DS195" s="90">
        <f t="shared" ref="DS195" si="9774">+SUM(DS116:DS194)</f>
        <v>25.730816602036743</v>
      </c>
      <c r="DT195" s="90">
        <f t="shared" ref="DT195" si="9775">+SUM(DT116:DT194)</f>
        <v>28.132354933069649</v>
      </c>
      <c r="DU195" s="90">
        <f t="shared" ref="DU195" si="9776">+SUM(DU116:DU194)</f>
        <v>30.61219647013186</v>
      </c>
      <c r="DV195" s="90">
        <f t="shared" ref="DV195" si="9777">+SUM(DV116:DV194)</f>
        <v>32.458134150806487</v>
      </c>
      <c r="DW195" s="90">
        <f t="shared" ref="DW195" si="9778">+SUM(DW116:DW194)</f>
        <v>35.741396399444788</v>
      </c>
      <c r="DX195" s="90">
        <f t="shared" ref="DX195" si="9779">+SUM(DX116:DX194)</f>
        <v>38.98339193768004</v>
      </c>
      <c r="DY195" s="90">
        <f t="shared" ref="DY195" si="9780">+SUM(DY116:DY194)</f>
        <v>43.874320236848945</v>
      </c>
      <c r="DZ195" s="90">
        <f t="shared" ref="DZ195" si="9781">+SUM(DZ116:DZ194)</f>
        <v>52.377498833957546</v>
      </c>
      <c r="EA195" s="90">
        <f t="shared" ref="EA195" si="9782">+SUM(EA116:EA194)</f>
        <v>59.333105784935285</v>
      </c>
      <c r="EB195" s="90">
        <f t="shared" ref="EB195" si="9783">+SUM(EB116:EB194)</f>
        <v>67.874148730392875</v>
      </c>
      <c r="EC195" s="90">
        <f t="shared" ref="EC195" si="9784">+SUM(EC116:EC194)</f>
        <v>77.009208637720263</v>
      </c>
      <c r="ED195" s="90">
        <f t="shared" ref="ED195" si="9785">+SUM(ED116:ED194)</f>
        <v>80.608390737553805</v>
      </c>
      <c r="EE195" s="90">
        <f t="shared" ref="EE195" si="9786">+SUM(EE116:EE194)</f>
        <v>85.522394634857591</v>
      </c>
      <c r="EF195" s="90">
        <f t="shared" ref="EF195" si="9787">+SUM(EF116:EF194)</f>
        <v>93.41506958183399</v>
      </c>
      <c r="EG195" s="90">
        <f t="shared" ref="EG195" si="9788">+SUM(EG116:EG194)</f>
        <v>103.89294647304322</v>
      </c>
      <c r="EH195" s="90">
        <f t="shared" ref="EH195" si="9789">+SUM(EH116:EH194)</f>
        <v>123.50468955471663</v>
      </c>
      <c r="EI195" s="90">
        <f t="shared" ref="EI195" si="9790">+SUM(EI116:EI194)</f>
        <v>144.81963131421873</v>
      </c>
      <c r="EJ195" s="90">
        <f t="shared" ref="EJ195" si="9791">+SUM(EJ116:EJ194)</f>
        <v>163.93009138971968</v>
      </c>
      <c r="EK195" s="90">
        <f t="shared" ref="EK195" si="9792">+SUM(EK116:EK194)</f>
        <v>184.31479735603833</v>
      </c>
      <c r="EL195" s="90">
        <f t="shared" ref="EL195" si="9793">+SUM(EL116:EL194)</f>
        <v>199.73738612712003</v>
      </c>
      <c r="EM195" s="90">
        <f t="shared" ref="EM195" si="9794">+SUM(EM116:EM194)</f>
        <v>218.67197516491069</v>
      </c>
      <c r="EN195" s="90">
        <f t="shared" ref="EN195" si="9795">+SUM(EN116:EN194)</f>
        <v>243.56987204929874</v>
      </c>
      <c r="EO195" s="90">
        <f t="shared" ref="EO195" si="9796">+SUM(EO116:EO194)</f>
        <v>275.92019425635675</v>
      </c>
      <c r="EP195" s="90">
        <f t="shared" ref="EP195" si="9797">+SUM(EP116:EP194)</f>
        <v>312.37150295546695</v>
      </c>
      <c r="EQ195" s="90">
        <f t="shared" ref="EQ195" si="9798">+SUM(EQ116:EQ194)</f>
        <v>358.37190660551346</v>
      </c>
      <c r="ER195" s="90">
        <f t="shared" ref="ER195" si="9799">+SUM(ER116:ER194)</f>
        <v>397.61305112623484</v>
      </c>
      <c r="ES195" s="90">
        <f t="shared" ref="ES195" si="9800">+SUM(ES116:ES194)</f>
        <v>489.78074770370063</v>
      </c>
      <c r="ET195" s="90">
        <f t="shared" ref="ET195" si="9801">+SUM(ET116:ET194)</f>
        <v>648.2488794671392</v>
      </c>
      <c r="EU195" s="90">
        <f t="shared" ref="EU195" si="9802">+SUM(EU116:EU194)</f>
        <v>877.0925173981484</v>
      </c>
      <c r="EV195" s="90">
        <f t="shared" ref="EV195" si="9803">+SUM(EV116:EV194)</f>
        <v>1214.8689438617796</v>
      </c>
      <c r="EW195" s="90">
        <f t="shared" ref="EW195" si="9804">+SUM(EW116:EW194)</f>
        <v>1821.3478971425538</v>
      </c>
      <c r="EX195" s="90">
        <f t="shared" ref="EX195" si="9805">+SUM(EX116:EX194)</f>
        <v>2478.8899445952329</v>
      </c>
      <c r="EY195" s="90">
        <f t="shared" ref="EY195" si="9806">+SUM(EY116:EY194)</f>
        <v>3411.5330863772615</v>
      </c>
      <c r="EZ195" s="90">
        <f t="shared" ref="EZ195" si="9807">+SUM(EZ116:EZ194)</f>
        <v>4111.5684339538875</v>
      </c>
      <c r="FA195" s="90">
        <f t="shared" ref="FA195" si="9808">+SUM(FA116:FA194)</f>
        <v>4928.6958857481422</v>
      </c>
      <c r="FB195" s="90">
        <f t="shared" ref="FB195" si="9809">+SUM(FB116:FB194)</f>
        <v>5713.1157216477159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319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4.166598443024518</v>
      </c>
      <c r="N196" s="98">
        <f>+D117</f>
        <v>0.93670163498581971</v>
      </c>
      <c r="O196" s="98">
        <f>+D118</f>
        <v>1.5537176382644897</v>
      </c>
      <c r="P196" s="98">
        <f>+D119</f>
        <v>1.6884700742309047</v>
      </c>
      <c r="Q196" s="98">
        <f>+D120</f>
        <v>2.1805176987868995</v>
      </c>
      <c r="R196" s="98">
        <f>+D121</f>
        <v>1.2449574404499775</v>
      </c>
      <c r="S196" s="98">
        <f>+D122</f>
        <v>2.3997137960674921</v>
      </c>
      <c r="T196" s="98">
        <f>+D123</f>
        <v>3.0820663667591393</v>
      </c>
      <c r="U196" s="98">
        <f>+D124</f>
        <v>3.1017765717755439</v>
      </c>
      <c r="V196" s="98">
        <f>+D125</f>
        <v>1.789538332172711</v>
      </c>
      <c r="W196" s="98">
        <f>+D126</f>
        <v>1.0773330813446906</v>
      </c>
      <c r="X196" s="98">
        <f>+D127</f>
        <v>1.4398162936298249</v>
      </c>
      <c r="Y196" s="98">
        <f>+D128</f>
        <v>1.8577876508603592</v>
      </c>
      <c r="Z196" s="98">
        <f>+D129</f>
        <v>2.1379753656853406</v>
      </c>
      <c r="AA196" s="98">
        <f>+D130</f>
        <v>1.9648825589838055</v>
      </c>
      <c r="AB196" s="98">
        <f>+D131</f>
        <v>1.5081054574948765</v>
      </c>
      <c r="AC196" s="98">
        <f>+D132</f>
        <v>1.4737357876755968</v>
      </c>
      <c r="AD196" s="98">
        <f>+D133</f>
        <v>1.7905565771586833</v>
      </c>
      <c r="AE196" s="98">
        <f>+D134</f>
        <v>2.4485192543477443</v>
      </c>
      <c r="AF196" s="98">
        <f>+D135</f>
        <v>3.2597886293754259</v>
      </c>
      <c r="AG196" s="98">
        <f>+D136</f>
        <v>3.2605810316067005</v>
      </c>
      <c r="AH196" s="98">
        <f>+D137</f>
        <v>3.7847237892831003</v>
      </c>
      <c r="AI196" s="98">
        <f>+D138</f>
        <v>3.8842852974721822</v>
      </c>
      <c r="AJ196" s="98">
        <f>+D139</f>
        <v>4.4111755154307781</v>
      </c>
      <c r="AK196" s="98">
        <f>+D140</f>
        <v>3.5756747798914215</v>
      </c>
      <c r="AL196" s="98">
        <f>+D141</f>
        <v>3.3862410376891465</v>
      </c>
      <c r="AM196" s="98">
        <f>+D142</f>
        <v>5.2484346534834225</v>
      </c>
      <c r="AN196" s="98">
        <f>+D143</f>
        <v>5.6178904062874997</v>
      </c>
      <c r="AO196" s="98">
        <f>+D144</f>
        <v>5.9963859036959128</v>
      </c>
      <c r="AP196" s="98">
        <f>+D145</f>
        <v>5.6724622394411153</v>
      </c>
      <c r="AQ196" s="98">
        <f>+D146</f>
        <v>7.3405290174891098</v>
      </c>
      <c r="AR196" s="98">
        <f>+D147</f>
        <v>7.7096700881658418</v>
      </c>
      <c r="AS196" s="98">
        <f>+D148</f>
        <v>9.8219339946761455</v>
      </c>
      <c r="AT196" s="98">
        <f>+D149</f>
        <v>14.000526094859357</v>
      </c>
      <c r="AU196" s="98">
        <f>+D150</f>
        <v>13.524452875902405</v>
      </c>
      <c r="AV196" s="98">
        <f>+D151</f>
        <v>15.981218166252281</v>
      </c>
      <c r="AW196" s="98">
        <f>+D152</f>
        <v>17.649724560005378</v>
      </c>
      <c r="AX196" s="98">
        <f>+D153</f>
        <v>13.24268768338731</v>
      </c>
      <c r="AY196" s="98">
        <f>+D154</f>
        <v>15.023504358752264</v>
      </c>
      <c r="AZ196" s="98">
        <f>+D155</f>
        <v>18.625937779225545</v>
      </c>
      <c r="BA196" s="98">
        <f>+D156</f>
        <v>22.197998848876331</v>
      </c>
      <c r="BB196" s="98">
        <f>+D157</f>
        <v>32.623307263527003</v>
      </c>
      <c r="BC196" s="98">
        <f>+D158</f>
        <v>36.768045801430915</v>
      </c>
      <c r="BD196" s="98">
        <f>+D159</f>
        <v>37.23298479427568</v>
      </c>
      <c r="BE196" s="98">
        <f>+D160</f>
        <v>40.901864647137224</v>
      </c>
      <c r="BF196" s="98">
        <f>+D161</f>
        <v>38.49174146877472</v>
      </c>
      <c r="BG196" s="98">
        <f>+D162</f>
        <v>43.92915244635109</v>
      </c>
      <c r="BH196" s="98">
        <f>+D163</f>
        <v>52.252916524314983</v>
      </c>
      <c r="BI196" s="98">
        <f>+D164</f>
        <v>62.817099849937186</v>
      </c>
      <c r="BJ196" s="98">
        <f>+D165</f>
        <v>70.966293048047106</v>
      </c>
      <c r="BK196" s="98">
        <f>+D166</f>
        <v>85.080973478869126</v>
      </c>
      <c r="BL196" s="98">
        <f>+D167</f>
        <v>84.083073768681402</v>
      </c>
      <c r="BM196" s="98">
        <f>+D168</f>
        <v>141.91477993647382</v>
      </c>
      <c r="BN196" s="98">
        <f>+D169</f>
        <v>219.74348365925636</v>
      </c>
      <c r="BO196" s="98">
        <f>+D170</f>
        <v>309.92889416845628</v>
      </c>
      <c r="BP196" s="98">
        <f>+D171</f>
        <v>447.47448220622965</v>
      </c>
      <c r="BQ196" s="98">
        <f>+D172</f>
        <v>758.38741558722825</v>
      </c>
      <c r="BR196" s="98">
        <f>+D173</f>
        <v>885.25773824373391</v>
      </c>
      <c r="BS196" s="98">
        <f>+D174</f>
        <v>1242.5775471802056</v>
      </c>
      <c r="BT196" s="98">
        <f>+D175</f>
        <v>1126.5552958505418</v>
      </c>
      <c r="BU196" s="98">
        <f>+D176</f>
        <v>1331.1570946808031</v>
      </c>
      <c r="BV196" s="98">
        <f>+D177</f>
        <v>1400.585894817312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40" t="e">
        <f>+D183</f>
        <v>#DIV/0!</v>
      </c>
      <c r="CC196" s="240" t="e">
        <f>+D184</f>
        <v>#DIV/0!</v>
      </c>
      <c r="CD196" s="240" t="e">
        <f>+D185</f>
        <v>#DIV/0!</v>
      </c>
      <c r="CE196" s="240" t="e">
        <f>+D186</f>
        <v>#DIV/0!</v>
      </c>
      <c r="CF196" s="240" t="e">
        <f>+D187</f>
        <v>#DIV/0!</v>
      </c>
      <c r="CG196" s="240" t="e">
        <f>+D188</f>
        <v>#DIV/0!</v>
      </c>
      <c r="CH196" s="240" t="e">
        <f>+D189</f>
        <v>#DIV/0!</v>
      </c>
      <c r="CI196" s="240" t="e">
        <f>+D190</f>
        <v>#DIV/0!</v>
      </c>
      <c r="CJ196" s="240" t="e">
        <f>+D191</f>
        <v>#DIV/0!</v>
      </c>
      <c r="CK196" s="240" t="e">
        <f>+D192</f>
        <v>#DIV/0!</v>
      </c>
      <c r="CL196" s="98" t="e">
        <f>+D193</f>
        <v>#DIV/0!</v>
      </c>
      <c r="CM196" s="240" t="e">
        <f>+D194</f>
        <v>#DIV/0!</v>
      </c>
      <c r="CN196" s="240"/>
      <c r="CO196" s="240"/>
      <c r="CP196" s="102"/>
      <c r="CQ196" s="102"/>
      <c r="CR196" s="104" t="s">
        <v>188</v>
      </c>
      <c r="CS196" s="242">
        <f>+M196</f>
        <v>4.166598443024518</v>
      </c>
      <c r="CT196" s="242">
        <f t="shared" ref="CT196" si="9827">+N196</f>
        <v>0.93670163498581971</v>
      </c>
      <c r="CU196" s="242">
        <f t="shared" ref="CU196" si="9828">+O196</f>
        <v>1.5537176382644897</v>
      </c>
      <c r="CV196" s="242">
        <f t="shared" ref="CV196" si="9829">+P196</f>
        <v>1.6884700742309047</v>
      </c>
      <c r="CW196" s="242">
        <f t="shared" ref="CW196" si="9830">+Q196</f>
        <v>2.1805176987868995</v>
      </c>
      <c r="CX196" s="242">
        <f t="shared" ref="CX196" si="9831">+R196</f>
        <v>1.2449574404499775</v>
      </c>
      <c r="CY196" s="242">
        <f t="shared" ref="CY196" si="9832">+S196</f>
        <v>2.3997137960674921</v>
      </c>
      <c r="CZ196" s="242">
        <f t="shared" ref="CZ196" si="9833">+T196</f>
        <v>3.0820663667591393</v>
      </c>
      <c r="DA196" s="242">
        <f t="shared" ref="DA196" si="9834">+U196</f>
        <v>3.1017765717755439</v>
      </c>
      <c r="DB196" s="242">
        <f t="shared" ref="DB196" si="9835">+V196</f>
        <v>1.789538332172711</v>
      </c>
      <c r="DC196" s="242">
        <f t="shared" ref="DC196" si="9836">+W196</f>
        <v>1.0773330813446906</v>
      </c>
      <c r="DD196" s="242">
        <f t="shared" ref="DD196" si="9837">+X196</f>
        <v>1.4398162936298249</v>
      </c>
      <c r="DE196" s="242">
        <f t="shared" ref="DE196" si="9838">+Y196</f>
        <v>1.8577876508603592</v>
      </c>
      <c r="DF196" s="242">
        <f t="shared" ref="DF196" si="9839">+Z196</f>
        <v>2.1379753656853406</v>
      </c>
      <c r="DG196" s="242">
        <f t="shared" ref="DG196" si="9840">+AA196</f>
        <v>1.9648825589838055</v>
      </c>
      <c r="DH196" s="242">
        <f t="shared" ref="DH196" si="9841">+AB196</f>
        <v>1.5081054574948765</v>
      </c>
      <c r="DI196" s="242">
        <f t="shared" ref="DI196" si="9842">+AC196</f>
        <v>1.4737357876755968</v>
      </c>
      <c r="DJ196" s="242">
        <f t="shared" ref="DJ196" si="9843">+AD196</f>
        <v>1.7905565771586833</v>
      </c>
      <c r="DK196" s="242">
        <f t="shared" ref="DK196" si="9844">+AE196</f>
        <v>2.4485192543477443</v>
      </c>
      <c r="DL196" s="242">
        <f t="shared" ref="DL196" si="9845">+AF196</f>
        <v>3.2597886293754259</v>
      </c>
      <c r="DM196" s="242">
        <f t="shared" ref="DM196" si="9846">+AG196</f>
        <v>3.2605810316067005</v>
      </c>
      <c r="DN196" s="242">
        <f t="shared" ref="DN196" si="9847">+AH196</f>
        <v>3.7847237892831003</v>
      </c>
      <c r="DO196" s="242">
        <f t="shared" ref="DO196" si="9848">+AI196</f>
        <v>3.8842852974721822</v>
      </c>
      <c r="DP196" s="242">
        <f t="shared" ref="DP196" si="9849">+AJ196</f>
        <v>4.4111755154307781</v>
      </c>
      <c r="DQ196" s="242">
        <f t="shared" ref="DQ196" si="9850">+AK196</f>
        <v>3.5756747798914215</v>
      </c>
      <c r="DR196" s="242">
        <f t="shared" ref="DR196" si="9851">+AL196</f>
        <v>3.3862410376891465</v>
      </c>
      <c r="DS196" s="242">
        <f t="shared" ref="DS196" si="9852">+AM196</f>
        <v>5.2484346534834225</v>
      </c>
      <c r="DT196" s="242">
        <f t="shared" ref="DT196" si="9853">+AN196</f>
        <v>5.6178904062874997</v>
      </c>
      <c r="DU196" s="242">
        <f t="shared" ref="DU196" si="9854">+AO196</f>
        <v>5.9963859036959128</v>
      </c>
      <c r="DV196" s="242">
        <f t="shared" ref="DV196" si="9855">+AP196</f>
        <v>5.6724622394411153</v>
      </c>
      <c r="DW196" s="242">
        <f t="shared" ref="DW196" si="9856">+AQ196</f>
        <v>7.3405290174891098</v>
      </c>
      <c r="DX196" s="242">
        <f t="shared" ref="DX196" si="9857">+AR196</f>
        <v>7.7096700881658418</v>
      </c>
      <c r="DY196" s="242">
        <f t="shared" ref="DY196" si="9858">+AS196</f>
        <v>9.8219339946761455</v>
      </c>
      <c r="DZ196" s="242">
        <f t="shared" ref="DZ196" si="9859">+AT196</f>
        <v>14.000526094859357</v>
      </c>
      <c r="EA196" s="242">
        <f t="shared" ref="EA196" si="9860">+AU196</f>
        <v>13.524452875902405</v>
      </c>
      <c r="EB196" s="242">
        <f t="shared" ref="EB196" si="9861">+AV196</f>
        <v>15.981218166252281</v>
      </c>
      <c r="EC196" s="242">
        <f t="shared" ref="EC196" si="9862">+AW196</f>
        <v>17.649724560005378</v>
      </c>
      <c r="ED196" s="242">
        <f t="shared" ref="ED196" si="9863">+AX196</f>
        <v>13.24268768338731</v>
      </c>
      <c r="EE196" s="242">
        <f t="shared" ref="EE196" si="9864">+AY196</f>
        <v>15.023504358752264</v>
      </c>
      <c r="EF196" s="242">
        <f t="shared" ref="EF196" si="9865">+AZ196</f>
        <v>18.625937779225545</v>
      </c>
      <c r="EG196" s="242">
        <f t="shared" ref="EG196" si="9866">+BA196</f>
        <v>22.197998848876331</v>
      </c>
      <c r="EH196" s="242">
        <f t="shared" ref="EH196" si="9867">+BB196</f>
        <v>32.623307263527003</v>
      </c>
      <c r="EI196" s="242">
        <f t="shared" ref="EI196" si="9868">+BC196</f>
        <v>36.768045801430915</v>
      </c>
      <c r="EJ196" s="242">
        <f t="shared" ref="EJ196" si="9869">+BD196</f>
        <v>37.23298479427568</v>
      </c>
      <c r="EK196" s="242">
        <f t="shared" ref="EK196" si="9870">+BE196</f>
        <v>40.901864647137224</v>
      </c>
      <c r="EL196" s="242">
        <f t="shared" ref="EL196" si="9871">+BF196</f>
        <v>38.49174146877472</v>
      </c>
      <c r="EM196" s="242">
        <f t="shared" ref="EM196" si="9872">+BG196</f>
        <v>43.92915244635109</v>
      </c>
      <c r="EN196" s="242">
        <f t="shared" ref="EN196" si="9873">+BH196</f>
        <v>52.252916524314983</v>
      </c>
      <c r="EO196" s="242">
        <f t="shared" ref="EO196" si="9874">+BI196</f>
        <v>62.817099849937186</v>
      </c>
      <c r="EP196" s="242">
        <f t="shared" ref="EP196" si="9875">+BJ196</f>
        <v>70.966293048047106</v>
      </c>
      <c r="EQ196" s="242">
        <f t="shared" ref="EQ196" si="9876">+BK196</f>
        <v>85.080973478869126</v>
      </c>
      <c r="ER196" s="242">
        <f t="shared" ref="ER196" si="9877">+BL196</f>
        <v>84.083073768681402</v>
      </c>
      <c r="ES196" s="242">
        <f t="shared" ref="ES196" si="9878">+BM196</f>
        <v>141.91477993647382</v>
      </c>
      <c r="ET196" s="242">
        <f t="shared" ref="ET196" si="9879">+BN196</f>
        <v>219.74348365925636</v>
      </c>
      <c r="EU196" s="242">
        <f t="shared" ref="EU196" si="9880">+BO196</f>
        <v>309.92889416845628</v>
      </c>
      <c r="EV196" s="242">
        <f t="shared" ref="EV196" si="9881">+BP196</f>
        <v>447.47448220622965</v>
      </c>
      <c r="EW196" s="242">
        <f t="shared" ref="EW196" si="9882">+BQ196</f>
        <v>758.38741558722825</v>
      </c>
      <c r="EX196" s="242">
        <f t="shared" ref="EX196" si="9883">+BR196</f>
        <v>885.25773824373391</v>
      </c>
      <c r="EY196" s="242">
        <f t="shared" ref="EY196" si="9884">+BS196</f>
        <v>1242.5775471802056</v>
      </c>
      <c r="EZ196" s="242">
        <f t="shared" ref="EZ196" si="9885">+BT196</f>
        <v>1126.5552958505418</v>
      </c>
      <c r="FA196" s="242">
        <f t="shared" ref="FA196" si="9886">+BU196</f>
        <v>1331.1570946808031</v>
      </c>
      <c r="FB196" s="242">
        <f t="shared" ref="FB196" si="9887">+BV196</f>
        <v>1400.585894817312</v>
      </c>
      <c r="FC196" s="242" t="e">
        <f t="shared" ref="FC196" si="9888">+BW196</f>
        <v>#DIV/0!</v>
      </c>
      <c r="FD196" s="242" t="e">
        <f t="shared" ref="FD196" si="9889">+BX196</f>
        <v>#DIV/0!</v>
      </c>
      <c r="FE196" s="242" t="e">
        <f t="shared" ref="FE196" si="9890">+BY196</f>
        <v>#DIV/0!</v>
      </c>
      <c r="FF196" s="242" t="e">
        <f t="shared" ref="FF196" si="9891">+BZ196</f>
        <v>#DIV/0!</v>
      </c>
      <c r="FG196" s="242" t="e">
        <f t="shared" ref="FG196" si="9892">+CA196</f>
        <v>#DIV/0!</v>
      </c>
      <c r="FH196" s="242" t="e">
        <f t="shared" ref="FH196" si="9893">+CB196</f>
        <v>#DIV/0!</v>
      </c>
      <c r="FI196" s="242" t="e">
        <f t="shared" ref="FI196" si="9894">+CC196</f>
        <v>#DIV/0!</v>
      </c>
      <c r="FJ196" s="242" t="e">
        <f t="shared" ref="FJ196" si="9895">+CD196</f>
        <v>#DIV/0!</v>
      </c>
      <c r="FK196" s="242" t="e">
        <f t="shared" ref="FK196" si="9896">+CE196</f>
        <v>#DIV/0!</v>
      </c>
      <c r="FL196" s="242" t="e">
        <f t="shared" ref="FL196" si="9897">+CF196</f>
        <v>#DIV/0!</v>
      </c>
      <c r="FM196" s="242" t="e">
        <f t="shared" ref="FM196" si="9898">+CG196</f>
        <v>#DIV/0!</v>
      </c>
      <c r="FN196" s="242" t="e">
        <f t="shared" ref="FN196" si="9899">+CH196</f>
        <v>#DIV/0!</v>
      </c>
      <c r="FO196" s="242" t="e">
        <f t="shared" ref="FO196" si="9900">+CI196</f>
        <v>#DIV/0!</v>
      </c>
      <c r="FP196" s="242" t="e">
        <f t="shared" ref="FP196" si="9901">+CJ196</f>
        <v>#DIV/0!</v>
      </c>
      <c r="FQ196" s="242" t="e">
        <f t="shared" ref="FQ196" si="9902">+CK196</f>
        <v>#DIV/0!</v>
      </c>
      <c r="FR196" s="242" t="e">
        <f t="shared" ref="FR196" si="9903">+CL196</f>
        <v>#DIV/0!</v>
      </c>
      <c r="FS196" s="242" t="e">
        <f t="shared" ref="FS196" si="9904">+CM196</f>
        <v>#DIV/0!</v>
      </c>
      <c r="FT196" s="82"/>
      <c r="FU196" s="82"/>
    </row>
    <row r="197" spans="1:258">
      <c r="A197" s="79" t="s">
        <v>413</v>
      </c>
      <c r="M197" s="241">
        <f>+M195</f>
        <v>4.1664664816776078</v>
      </c>
      <c r="N197" s="90">
        <f>+N195-(N196/2)</f>
        <v>4.5684205590762543</v>
      </c>
      <c r="O197" s="90">
        <f t="shared" ref="O197" si="9905">+O195-(O196/2)</f>
        <v>5.7298154965434209</v>
      </c>
      <c r="P197" s="90">
        <f t="shared" ref="P197" si="9906">+P195-(P196/2)</f>
        <v>7.2387741728613522</v>
      </c>
      <c r="Q197" s="90">
        <f t="shared" ref="Q197" si="9907">+Q195-(Q196/2)</f>
        <v>9.0286558844028484</v>
      </c>
      <c r="R197" s="90">
        <f t="shared" ref="R197" si="9908">+R195-(R196/2)</f>
        <v>10.553440163280916</v>
      </c>
      <c r="S197" s="90">
        <f t="shared" ref="S197" si="9909">+S195-(S196/2)</f>
        <v>12.154379324441974</v>
      </c>
      <c r="T197" s="90">
        <f t="shared" ref="T197" si="9910">+T195-(T196/2)</f>
        <v>14.615355421496618</v>
      </c>
      <c r="U197" s="90">
        <f t="shared" ref="U197" si="9911">+U195-(U196/2)</f>
        <v>17.347736930678536</v>
      </c>
      <c r="V197" s="90">
        <f t="shared" ref="V197" si="9912">+V195-(V196/2)</f>
        <v>19.339951998666184</v>
      </c>
      <c r="W197" s="90">
        <f t="shared" ref="W197" si="9913">+W195-(W196/2)</f>
        <v>20.22970684631844</v>
      </c>
      <c r="X197" s="90">
        <f t="shared" ref="X197" si="9914">+X195-(X196/2)</f>
        <v>20.847039572231985</v>
      </c>
      <c r="Y197" s="90">
        <f t="shared" ref="Y197" si="9915">+Y195-(Y196/2)</f>
        <v>21.732890509269559</v>
      </c>
      <c r="Z197" s="90">
        <f t="shared" ref="Z197" si="9916">+Z195-(Z196/2)</f>
        <v>22.823351020321439</v>
      </c>
      <c r="AA197" s="90">
        <f t="shared" ref="AA197" si="9917">+AA195-(AA196/2)</f>
        <v>23.807180505170937</v>
      </c>
      <c r="AB197" s="90">
        <f t="shared" ref="AB197" si="9918">+AB195-(AB196/2)</f>
        <v>24.314290950549847</v>
      </c>
      <c r="AC197" s="90">
        <f t="shared" ref="AC197" si="9919">+AC195-(AC196/2)</f>
        <v>24.424871796274779</v>
      </c>
      <c r="AD197" s="90">
        <f t="shared" ref="AD197" si="9920">+AD195-(AD196/2)</f>
        <v>24.537437019348538</v>
      </c>
      <c r="AE197" s="90">
        <f t="shared" ref="AE197" si="9921">+AE195-(AE196/2)</f>
        <v>25.010198244121785</v>
      </c>
      <c r="AF197" s="90">
        <f t="shared" ref="AF197" si="9922">+AF195-(AF196/2)</f>
        <v>26.100850613621766</v>
      </c>
      <c r="AG197" s="90">
        <f t="shared" ref="AG197" si="9923">+AG195-(AG196/2)</f>
        <v>27.490738972439427</v>
      </c>
      <c r="AH197" s="90">
        <f t="shared" ref="AH197" si="9924">+AH195-(AH196/2)</f>
        <v>29.05935236413422</v>
      </c>
      <c r="AI197" s="90">
        <f t="shared" ref="AI197" si="9925">+AI195-(AI196/2)</f>
        <v>30.870134964734365</v>
      </c>
      <c r="AJ197" s="90">
        <f t="shared" ref="AJ197" si="9926">+AJ195-(AJ196/2)</f>
        <v>32.942752948152744</v>
      </c>
      <c r="AK197" s="90">
        <f t="shared" ref="AK197" si="9927">+AK195-(AK196/2)</f>
        <v>34.817145667602176</v>
      </c>
      <c r="AL197" s="90">
        <f t="shared" ref="AL197" si="9928">+AL195-(AL196/2)</f>
        <v>36.158070671687213</v>
      </c>
      <c r="AM197" s="90">
        <f t="shared" ref="AM197" si="9929">+AM195-(AM196/2)</f>
        <v>38.320025964480187</v>
      </c>
      <c r="AN197" s="90">
        <f t="shared" ref="AN197" si="9930">+AN195-(AN196/2)</f>
        <v>41.547592590414332</v>
      </c>
      <c r="AO197" s="90">
        <f t="shared" ref="AO197" si="9931">+AO195-(AO196/2)</f>
        <v>45.078991491779213</v>
      </c>
      <c r="AP197" s="90">
        <f t="shared" ref="AP197" si="9932">+AP195-(AP196/2)</f>
        <v>48.540714661197036</v>
      </c>
      <c r="AQ197" s="90">
        <f t="shared" ref="AQ197" si="9933">+AQ195-(AQ196/2)</f>
        <v>52.557034526084962</v>
      </c>
      <c r="AR197" s="90">
        <f t="shared" ref="AR197" si="9934">+AR195-(AR196/2)</f>
        <v>57.420381159584537</v>
      </c>
      <c r="AS197" s="90">
        <f t="shared" ref="AS197" si="9935">+AS195-(AS196/2)</f>
        <v>63.31886112285526</v>
      </c>
      <c r="AT197" s="90">
        <f t="shared" ref="AT197" si="9936">+AT195-(AT196/2)</f>
        <v>72.098046986712191</v>
      </c>
      <c r="AU197" s="90">
        <f t="shared" ref="AU197" si="9937">+AU195-(AU196/2)</f>
        <v>82.375326742849126</v>
      </c>
      <c r="AV197" s="90">
        <f t="shared" ref="AV197" si="9938">+AV195-(AV196/2)</f>
        <v>93.278061706824673</v>
      </c>
      <c r="AW197" s="90">
        <f t="shared" ref="AW197" si="9939">+AW195-(AW196/2)</f>
        <v>105.8246889741376</v>
      </c>
      <c r="AX197" s="90">
        <f t="shared" ref="AX197" si="9940">+AX195-(AX196/2)</f>
        <v>116.54269504242387</v>
      </c>
      <c r="AY197" s="90">
        <f t="shared" ref="AY197" si="9941">+AY195-(AY196/2)</f>
        <v>125.54140241760486</v>
      </c>
      <c r="AZ197" s="90">
        <f t="shared" ref="AZ197" si="9942">+AZ195-(AZ196/2)</f>
        <v>136.77732343667373</v>
      </c>
      <c r="BA197" s="90">
        <f t="shared" ref="BA197" si="9943">+BA195-(BA196/2)</f>
        <v>151.05940704016319</v>
      </c>
      <c r="BB197" s="90">
        <f t="shared" ref="BB197" si="9944">+BB195-(BB196/2)</f>
        <v>171.70013678727577</v>
      </c>
      <c r="BC197" s="90">
        <f t="shared" ref="BC197" si="9945">+BC195-(BC196/2)</f>
        <v>198.76531114448744</v>
      </c>
      <c r="BD197" s="90">
        <f t="shared" ref="BD197" si="9946">+BD195-(BD196/2)</f>
        <v>227.13897021281178</v>
      </c>
      <c r="BE197" s="90">
        <f t="shared" ref="BE197" si="9947">+BE195-(BE196/2)</f>
        <v>256.4971621269824</v>
      </c>
      <c r="BF197" s="90">
        <f t="shared" ref="BF197" si="9948">+BF195-(BF196/2)</f>
        <v>285.26354501736859</v>
      </c>
      <c r="BG197" s="90">
        <f t="shared" ref="BG197" si="9949">+BG195-(BG196/2)</f>
        <v>314.28080876660903</v>
      </c>
      <c r="BH197" s="90">
        <f t="shared" ref="BH197" si="9950">+BH195-(BH196/2)</f>
        <v>348.75686976960623</v>
      </c>
      <c r="BI197" s="90">
        <f t="shared" ref="BI197" si="9951">+BI195-(BI196/2)</f>
        <v>391.05313582135682</v>
      </c>
      <c r="BJ197" s="90">
        <f t="shared" ref="BJ197" si="9952">+BJ195-(BJ196/2)</f>
        <v>440.84151369394033</v>
      </c>
      <c r="BK197" s="90">
        <f t="shared" ref="BK197" si="9953">+BK195-(BK196/2)</f>
        <v>499.68140964164644</v>
      </c>
      <c r="BL197" s="90">
        <f t="shared" ref="BL197" si="9954">+BL195-(BL196/2)</f>
        <v>562.66703871296636</v>
      </c>
      <c r="BM197" s="90">
        <f t="shared" ref="BM197" si="9955">+BM195-(BM196/2)</f>
        <v>651.52973352697813</v>
      </c>
      <c r="BN197" s="90">
        <f t="shared" ref="BN197" si="9956">+BN195-(BN196/2)</f>
        <v>804.59275330751154</v>
      </c>
      <c r="BO197" s="90">
        <f t="shared" ref="BO197" si="9957">+BO195-(BO196/2)</f>
        <v>1036.5682848756276</v>
      </c>
      <c r="BP197" s="90">
        <f t="shared" ref="BP197" si="9958">+BP195-(BP196/2)</f>
        <v>1375.5876882410491</v>
      </c>
      <c r="BQ197" s="90">
        <f t="shared" ref="BQ197" si="9959">+BQ195-(BQ196/2)</f>
        <v>1929.4541160309609</v>
      </c>
      <c r="BR197" s="90">
        <f t="shared" ref="BR197" si="9960">+BR195-(BR196/2)</f>
        <v>2687.3960797213003</v>
      </c>
      <c r="BS197" s="90">
        <f t="shared" ref="BS197" si="9961">+BS195-(BS196/2)</f>
        <v>3669.8253064325831</v>
      </c>
      <c r="BT197" s="90">
        <f t="shared" ref="BT197" si="9962">+BT195-(BT196/2)</f>
        <v>4748.5826430214411</v>
      </c>
      <c r="BU197" s="90">
        <f t="shared" ref="BU197" si="9963">+BU195-(BU196/2)</f>
        <v>5847.5645697570408</v>
      </c>
      <c r="BV197" s="90">
        <f t="shared" ref="BV197" si="9964">+BV195-(BV196/2)</f>
        <v>7054.1864007802778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1">
        <f>+CS195</f>
        <v>4.166598443024518</v>
      </c>
      <c r="CT197" s="90">
        <f>+CT195-(CT196/2)</f>
        <v>4.114124455139363</v>
      </c>
      <c r="CU197" s="90">
        <f t="shared" ref="CU197" si="9982">+CU195-(CU196/2)</f>
        <v>4.7865246826854841</v>
      </c>
      <c r="CV197" s="90">
        <f t="shared" ref="CV197" si="9983">+CV195-(CV196/2)</f>
        <v>5.7121956012059654</v>
      </c>
      <c r="CW197" s="90">
        <f t="shared" ref="CW197" si="9984">+CW195-(CW196/2)</f>
        <v>6.8271356579246891</v>
      </c>
      <c r="CX197" s="90">
        <f t="shared" ref="CX197" si="9985">+CX195-(CX196/2)</f>
        <v>7.5501989141283596</v>
      </c>
      <c r="CY197" s="90">
        <f t="shared" ref="CY197" si="9986">+CY195-(CY196/2)</f>
        <v>8.3509498280929275</v>
      </c>
      <c r="CZ197" s="90">
        <f t="shared" ref="CZ197" si="9987">+CZ195-(CZ196/2)</f>
        <v>9.897989068740408</v>
      </c>
      <c r="DA197" s="90">
        <f t="shared" ref="DA197" si="9988">+DA195-(DA196/2)</f>
        <v>11.560032756492751</v>
      </c>
      <c r="DB197" s="90">
        <f t="shared" ref="DB197" si="9989">+DB195-(DB196/2)</f>
        <v>12.366825078169315</v>
      </c>
      <c r="DC197" s="90">
        <f t="shared" ref="DC197" si="9990">+DC195-(DC196/2)</f>
        <v>12.142561504396058</v>
      </c>
      <c r="DD197" s="90">
        <f t="shared" ref="DD197" si="9991">+DD195-(DD196/2)</f>
        <v>11.815982686249763</v>
      </c>
      <c r="DE197" s="90">
        <f t="shared" ref="DE197" si="9992">+DE195-(DE196/2)</f>
        <v>11.897798304361771</v>
      </c>
      <c r="DF197" s="90">
        <f t="shared" ref="DF197" si="9993">+DF195-(DF196/2)</f>
        <v>12.292343296410628</v>
      </c>
      <c r="DG197" s="90">
        <f t="shared" ref="DG197" si="9994">+DG195-(DG196/2)</f>
        <v>12.673605886338541</v>
      </c>
      <c r="DH197" s="90">
        <f t="shared" ref="DH197" si="9995">+DH195-(DH196/2)</f>
        <v>12.703093998849072</v>
      </c>
      <c r="DI197" s="90">
        <f t="shared" ref="DI197" si="9996">+DI195-(DI196/2)</f>
        <v>12.511871280484748</v>
      </c>
      <c r="DJ197" s="90">
        <f t="shared" ref="DJ197" si="9997">+DJ195-(DJ196/2)</f>
        <v>12.48792506611157</v>
      </c>
      <c r="DK197" s="90">
        <f t="shared" ref="DK197" si="9998">+DK195-(DK196/2)</f>
        <v>12.93456256252842</v>
      </c>
      <c r="DL197" s="90">
        <f t="shared" ref="DL197" si="9999">+DL195-(DL196/2)</f>
        <v>14.01886373067722</v>
      </c>
      <c r="DM197" s="90">
        <f t="shared" ref="DM197" si="10000">+DM195-(DM196/2)</f>
        <v>15.322953805497663</v>
      </c>
      <c r="DN197" s="90">
        <f t="shared" ref="DN197" si="10001">+DN195-(DN196/2)</f>
        <v>16.726450675779937</v>
      </c>
      <c r="DO197" s="90">
        <f t="shared" ref="DO197" si="10002">+DO195-(DO196/2)</f>
        <v>18.233603647854892</v>
      </c>
      <c r="DP197" s="90">
        <f t="shared" ref="DP197" si="10003">+DP195-(DP196/2)</f>
        <v>19.8593657672325</v>
      </c>
      <c r="DQ197" s="90">
        <f t="shared" ref="DQ197" si="10004">+DQ195-(DQ196/2)</f>
        <v>21.094671724275113</v>
      </c>
      <c r="DR197" s="90">
        <f t="shared" ref="DR197" si="10005">+DR195-(DR196/2)</f>
        <v>21.715315993787794</v>
      </c>
      <c r="DS197" s="90">
        <f t="shared" ref="DS197" si="10006">+DS195-(DS196/2)</f>
        <v>23.106599275295032</v>
      </c>
      <c r="DT197" s="90">
        <f t="shared" ref="DT197" si="10007">+DT195-(DT196/2)</f>
        <v>25.323409729925899</v>
      </c>
      <c r="DU197" s="90">
        <f t="shared" ref="DU197" si="10008">+DU195-(DU196/2)</f>
        <v>27.614003518283901</v>
      </c>
      <c r="DV197" s="90">
        <f t="shared" ref="DV197" si="10009">+DV195-(DV196/2)</f>
        <v>29.621903031085928</v>
      </c>
      <c r="DW197" s="90">
        <f t="shared" ref="DW197" si="10010">+DW195-(DW196/2)</f>
        <v>32.071131890700237</v>
      </c>
      <c r="DX197" s="90">
        <f t="shared" ref="DX197" si="10011">+DX195-(DX196/2)</f>
        <v>35.128556893597121</v>
      </c>
      <c r="DY197" s="90">
        <f t="shared" ref="DY197" si="10012">+DY195-(DY196/2)</f>
        <v>38.963353239510873</v>
      </c>
      <c r="DZ197" s="90">
        <f t="shared" ref="DZ197" si="10013">+DZ195-(DZ196/2)</f>
        <v>45.377235786527869</v>
      </c>
      <c r="EA197" s="90">
        <f t="shared" ref="EA197" si="10014">+EA195-(EA196/2)</f>
        <v>52.570879346984086</v>
      </c>
      <c r="EB197" s="90">
        <f t="shared" ref="EB197" si="10015">+EB195-(EB196/2)</f>
        <v>59.883539647266737</v>
      </c>
      <c r="EC197" s="90">
        <f t="shared" ref="EC197" si="10016">+EC195-(EC196/2)</f>
        <v>68.184346357717573</v>
      </c>
      <c r="ED197" s="90">
        <f t="shared" ref="ED197" si="10017">+ED195-(ED196/2)</f>
        <v>73.987046895860146</v>
      </c>
      <c r="EE197" s="90">
        <f t="shared" ref="EE197" si="10018">+EE195-(EE196/2)</f>
        <v>78.010642455481459</v>
      </c>
      <c r="EF197" s="90">
        <f t="shared" ref="EF197" si="10019">+EF195-(EF196/2)</f>
        <v>84.102100692221214</v>
      </c>
      <c r="EG197" s="90">
        <f t="shared" ref="EG197" si="10020">+EG195-(EG196/2)</f>
        <v>92.793947048605062</v>
      </c>
      <c r="EH197" s="90">
        <f t="shared" ref="EH197" si="10021">+EH195-(EH196/2)</f>
        <v>107.19303592295313</v>
      </c>
      <c r="EI197" s="90">
        <f t="shared" ref="EI197" si="10022">+EI195-(EI196/2)</f>
        <v>126.43560841350327</v>
      </c>
      <c r="EJ197" s="90">
        <f t="shared" ref="EJ197" si="10023">+EJ195-(EJ196/2)</f>
        <v>145.31359899258183</v>
      </c>
      <c r="EK197" s="90">
        <f t="shared" ref="EK197" si="10024">+EK195-(EK196/2)</f>
        <v>163.8638650324697</v>
      </c>
      <c r="EL197" s="90">
        <f t="shared" ref="EL197" si="10025">+EL195-(EL196/2)</f>
        <v>180.49151539273268</v>
      </c>
      <c r="EM197" s="90">
        <f t="shared" ref="EM197" si="10026">+EM195-(EM196/2)</f>
        <v>196.70739894173514</v>
      </c>
      <c r="EN197" s="90">
        <f t="shared" ref="EN197" si="10027">+EN195-(EN196/2)</f>
        <v>217.44341378714125</v>
      </c>
      <c r="EO197" s="90">
        <f t="shared" ref="EO197" si="10028">+EO195-(EO196/2)</f>
        <v>244.51164433138817</v>
      </c>
      <c r="EP197" s="90">
        <f t="shared" ref="EP197" si="10029">+EP195-(EP196/2)</f>
        <v>276.88835643144341</v>
      </c>
      <c r="EQ197" s="90">
        <f t="shared" ref="EQ197" si="10030">+EQ195-(EQ196/2)</f>
        <v>315.83141986607887</v>
      </c>
      <c r="ER197" s="90">
        <f t="shared" ref="ER197" si="10031">+ER195-(ER196/2)</f>
        <v>355.57151424189414</v>
      </c>
      <c r="ES197" s="90">
        <f t="shared" ref="ES197" si="10032">+ES195-(ES196/2)</f>
        <v>418.82335773546373</v>
      </c>
      <c r="ET197" s="90">
        <f t="shared" ref="ET197" si="10033">+ET195-(ET196/2)</f>
        <v>538.37713763751105</v>
      </c>
      <c r="EU197" s="90">
        <f t="shared" ref="EU197" si="10034">+EU195-(EU196/2)</f>
        <v>722.12807031392026</v>
      </c>
      <c r="EV197" s="90">
        <f t="shared" ref="EV197" si="10035">+EV195-(EV196/2)</f>
        <v>991.1317027586648</v>
      </c>
      <c r="EW197" s="90">
        <f t="shared" ref="EW197" si="10036">+EW195-(EW196/2)</f>
        <v>1442.1541893489398</v>
      </c>
      <c r="EX197" s="90">
        <f t="shared" ref="EX197" si="10037">+EX195-(EX196/2)</f>
        <v>2036.261075473366</v>
      </c>
      <c r="EY197" s="90">
        <f t="shared" ref="EY197" si="10038">+EY195-(EY196/2)</f>
        <v>2790.2443127871588</v>
      </c>
      <c r="EZ197" s="90">
        <f t="shared" ref="EZ197" si="10039">+EZ195-(EZ196/2)</f>
        <v>3548.2907860286168</v>
      </c>
      <c r="FA197" s="90">
        <f t="shared" ref="FA197" si="10040">+FA195-(FA196/2)</f>
        <v>4263.117338407741</v>
      </c>
      <c r="FB197" s="90">
        <f t="shared" ref="FB197" si="10041">+FB195-(FB196/2)</f>
        <v>5012.82277423906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208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0.69878465001812873</v>
      </c>
      <c r="N198" s="103">
        <f>Data!BR17</f>
        <v>0.69471989139888801</v>
      </c>
      <c r="O198" s="103">
        <f>Data!BR18</f>
        <v>0.70350918800750117</v>
      </c>
      <c r="P198" s="103">
        <f>Data!BR19</f>
        <v>0.6712862431543285</v>
      </c>
      <c r="Q198" s="103">
        <f>Data!BR20</f>
        <v>0.60586837763193391</v>
      </c>
      <c r="R198" s="103">
        <f>Data!BR21</f>
        <v>0.70437755335961239</v>
      </c>
      <c r="S198" s="103">
        <f>Data!BR22</f>
        <v>0.71706715758682382</v>
      </c>
      <c r="T198" s="103">
        <f>Data!BR23</f>
        <v>0.71883412414897785</v>
      </c>
      <c r="U198" s="103">
        <f>Data!BR24</f>
        <v>0.74003969811349601</v>
      </c>
      <c r="V198" s="103">
        <f>Data!BR25</f>
        <v>0.5930298125785024</v>
      </c>
      <c r="W198" s="103">
        <f>Data!BR26</f>
        <v>0.75821163252045964</v>
      </c>
      <c r="X198" s="103">
        <f>Data!BR27</f>
        <v>0.76090675262134755</v>
      </c>
      <c r="Y198" s="103">
        <f>Data!BR28</f>
        <v>0.79154789926092606</v>
      </c>
      <c r="Z198" s="103">
        <f>Data!BR29</f>
        <v>0.73834107265582039</v>
      </c>
      <c r="AA198" s="103">
        <f>Data!BR30</f>
        <v>0.74586419857807773</v>
      </c>
      <c r="AB198" s="103">
        <f>Data!BR31</f>
        <v>0.75301503162089556</v>
      </c>
      <c r="AC198" s="103">
        <f>Data!BR32</f>
        <v>0.76013462269800602</v>
      </c>
      <c r="AD198" s="103">
        <f>Data!BR33</f>
        <v>0.76942850916396022</v>
      </c>
      <c r="AE198" s="103">
        <f>Data!BR34</f>
        <v>0.77598417729239211</v>
      </c>
      <c r="AF198" s="103">
        <f>Data!BR35</f>
        <v>0.76651729360437104</v>
      </c>
      <c r="AG198" s="103">
        <f>Data!BR36</f>
        <v>0.76552125731788656</v>
      </c>
      <c r="AH198" s="103">
        <f>Data!BR37</f>
        <v>0.7644006311498901</v>
      </c>
      <c r="AI198" s="103">
        <f>Data!BR38</f>
        <v>0.76339783443316778</v>
      </c>
      <c r="AJ198" s="103">
        <f>Data!BR39</f>
        <v>0.76114201457649533</v>
      </c>
      <c r="AK198" s="103">
        <f>Data!BR40</f>
        <v>0.75836480092099068</v>
      </c>
      <c r="AL198" s="103">
        <f>Data!BR41</f>
        <v>0.75875775212481678</v>
      </c>
      <c r="AM198" s="103">
        <f>Data!BR42</f>
        <v>0.75966550220178708</v>
      </c>
      <c r="AN198" s="103">
        <f>Data!BR43</f>
        <v>0.76606690466822647</v>
      </c>
      <c r="AO198" s="103">
        <f>Data!BR44</f>
        <v>0.76641473904979518</v>
      </c>
      <c r="AP198" s="103">
        <f>Data!BR45</f>
        <v>0.8197743099592496</v>
      </c>
      <c r="AQ198" s="103">
        <f>Data!BR46</f>
        <v>0.83812398506412311</v>
      </c>
      <c r="AR198" s="103">
        <f>Data!BR47</f>
        <v>0.84852470503366462</v>
      </c>
      <c r="AS198" s="103">
        <f>Data!BR48</f>
        <v>0.93237463930747033</v>
      </c>
      <c r="AT198" s="103">
        <f>Data!BR49</f>
        <v>1</v>
      </c>
      <c r="AU198" s="103">
        <f>Data!BR50</f>
        <v>1.0554012405792121</v>
      </c>
      <c r="AV198" s="103">
        <f>Data!BR51</f>
        <v>1.0838730451605616</v>
      </c>
      <c r="AW198" s="103">
        <f>Data!BR52</f>
        <v>1.1917293658977572</v>
      </c>
      <c r="AX198" s="103">
        <f>Data!BR53</f>
        <v>1.4024120479933382</v>
      </c>
      <c r="AY198" s="103">
        <f>Data!BR54</f>
        <v>1.4256757321197668</v>
      </c>
      <c r="AZ198" s="103">
        <f>Data!BR55</f>
        <v>1.4414252329964861</v>
      </c>
      <c r="BA198" s="103">
        <f>Data!BR56</f>
        <v>1.5761984922816574</v>
      </c>
      <c r="BB198" s="103">
        <f>Data!BR57</f>
        <v>1.7834685940166952</v>
      </c>
      <c r="BC198" s="103">
        <f>Data!BR58</f>
        <v>2.0108608397538239</v>
      </c>
      <c r="BD198" s="103">
        <f>Data!BR59</f>
        <v>2.2260229496074828</v>
      </c>
      <c r="BE198" s="103">
        <f>Data!BR60</f>
        <v>2.3428891544618757</v>
      </c>
      <c r="BF198" s="103">
        <f>Data!BR61</f>
        <v>2.3370319315757211</v>
      </c>
      <c r="BG198" s="103">
        <f>Data!BR62</f>
        <v>2.3510541231651754</v>
      </c>
      <c r="BH198" s="103">
        <f>Data!BR63</f>
        <v>2.3534051772883404</v>
      </c>
      <c r="BI198" s="103">
        <f>Data!BR64</f>
        <v>2.3475216643451198</v>
      </c>
      <c r="BJ198" s="103">
        <f>Data!BR65</f>
        <v>2.3228726868694962</v>
      </c>
      <c r="BK198" s="103">
        <f>Data!BR66</f>
        <v>2.2891910329098883</v>
      </c>
      <c r="BL198" s="103">
        <f>Data!BR67</f>
        <v>2.2514193808668752</v>
      </c>
      <c r="BM198" s="103">
        <f>Data!BR68</f>
        <v>2.2424137033434075</v>
      </c>
      <c r="BN198" s="103">
        <f>Data!BR69</f>
        <v>2.2558681855634681</v>
      </c>
      <c r="BO198" s="103">
        <f>Data!BR70</f>
        <v>2.2626357901201581</v>
      </c>
      <c r="BP198" s="103">
        <f>Data!BR71</f>
        <v>2.2671610617003983</v>
      </c>
      <c r="BQ198" s="103">
        <f>Data!BR72</f>
        <v>2.2705618032929489</v>
      </c>
      <c r="BR198" s="103">
        <f>Data!BR73</f>
        <v>2.2535325897682519</v>
      </c>
      <c r="BS198" s="103">
        <f>Data!BR74</f>
        <v>2.2309972638705693</v>
      </c>
      <c r="BT198" s="103">
        <f>Data!BR75</f>
        <v>2.2399212529260515</v>
      </c>
      <c r="BU198" s="103">
        <f>Data!BR76</f>
        <v>2.2388012922995886</v>
      </c>
      <c r="BV198" s="103">
        <f>Data!BR77</f>
        <v>2.2175326800227424</v>
      </c>
      <c r="BW198" s="103">
        <f>Data!BR78</f>
        <v>1.098787442951269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187</v>
      </c>
      <c r="CS198" s="104">
        <f>+M198</f>
        <v>0.69878465001812873</v>
      </c>
      <c r="CT198" s="104">
        <f t="shared" ref="CT198:CT199" si="10059">+N198</f>
        <v>0.69471989139888801</v>
      </c>
      <c r="CU198" s="104">
        <f t="shared" ref="CU198:CU199" si="10060">+O198</f>
        <v>0.70350918800750117</v>
      </c>
      <c r="CV198" s="104">
        <f t="shared" ref="CV198:CV199" si="10061">+P198</f>
        <v>0.6712862431543285</v>
      </c>
      <c r="CW198" s="104">
        <f t="shared" ref="CW198:CW199" si="10062">+Q198</f>
        <v>0.60586837763193391</v>
      </c>
      <c r="CX198" s="104">
        <f t="shared" ref="CX198:CX199" si="10063">+R198</f>
        <v>0.70437755335961239</v>
      </c>
      <c r="CY198" s="104">
        <f t="shared" ref="CY198:CY199" si="10064">+S198</f>
        <v>0.71706715758682382</v>
      </c>
      <c r="CZ198" s="104">
        <f t="shared" ref="CZ198:CZ199" si="10065">+T198</f>
        <v>0.71883412414897785</v>
      </c>
      <c r="DA198" s="104">
        <f t="shared" ref="DA198:DA199" si="10066">+U198</f>
        <v>0.74003969811349601</v>
      </c>
      <c r="DB198" s="104">
        <f t="shared" ref="DB198:DB199" si="10067">+V198</f>
        <v>0.5930298125785024</v>
      </c>
      <c r="DC198" s="104">
        <f t="shared" ref="DC198:DC199" si="10068">+W198</f>
        <v>0.75821163252045964</v>
      </c>
      <c r="DD198" s="104">
        <f t="shared" ref="DD198:DD199" si="10069">+X198</f>
        <v>0.76090675262134755</v>
      </c>
      <c r="DE198" s="104">
        <f t="shared" ref="DE198:DE199" si="10070">+Y198</f>
        <v>0.79154789926092606</v>
      </c>
      <c r="DF198" s="104">
        <f t="shared" ref="DF198:DF199" si="10071">+Z198</f>
        <v>0.73834107265582039</v>
      </c>
      <c r="DG198" s="104">
        <f t="shared" ref="DG198:DG199" si="10072">+AA198</f>
        <v>0.74586419857807773</v>
      </c>
      <c r="DH198" s="104">
        <f t="shared" ref="DH198:DH199" si="10073">+AB198</f>
        <v>0.75301503162089556</v>
      </c>
      <c r="DI198" s="104">
        <f t="shared" ref="DI198:DI199" si="10074">+AC198</f>
        <v>0.76013462269800602</v>
      </c>
      <c r="DJ198" s="104">
        <f t="shared" ref="DJ198:DJ199" si="10075">+AD198</f>
        <v>0.76942850916396022</v>
      </c>
      <c r="DK198" s="104">
        <f t="shared" ref="DK198:DK199" si="10076">+AE198</f>
        <v>0.77598417729239211</v>
      </c>
      <c r="DL198" s="104">
        <f t="shared" ref="DL198:DL199" si="10077">+AF198</f>
        <v>0.76651729360437104</v>
      </c>
      <c r="DM198" s="104">
        <f t="shared" ref="DM198:DM199" si="10078">+AG198</f>
        <v>0.76552125731788656</v>
      </c>
      <c r="DN198" s="104">
        <f t="shared" ref="DN198:DN199" si="10079">+AH198</f>
        <v>0.7644006311498901</v>
      </c>
      <c r="DO198" s="104">
        <f t="shared" ref="DO198:DO199" si="10080">+AI198</f>
        <v>0.76339783443316778</v>
      </c>
      <c r="DP198" s="104">
        <f t="shared" ref="DP198:DP199" si="10081">+AJ198</f>
        <v>0.76114201457649533</v>
      </c>
      <c r="DQ198" s="104">
        <f t="shared" ref="DQ198:DQ199" si="10082">+AK198</f>
        <v>0.75836480092099068</v>
      </c>
      <c r="DR198" s="104">
        <f t="shared" ref="DR198:DR199" si="10083">+AL198</f>
        <v>0.75875775212481678</v>
      </c>
      <c r="DS198" s="104">
        <f t="shared" ref="DS198:DS199" si="10084">+AM198</f>
        <v>0.75966550220178708</v>
      </c>
      <c r="DT198" s="104">
        <f t="shared" ref="DT198:DT199" si="10085">+AN198</f>
        <v>0.76606690466822647</v>
      </c>
      <c r="DU198" s="104">
        <f t="shared" ref="DU198:DU199" si="10086">+AO198</f>
        <v>0.76641473904979518</v>
      </c>
      <c r="DV198" s="104">
        <f t="shared" ref="DV198:DV199" si="10087">+AP198</f>
        <v>0.8197743099592496</v>
      </c>
      <c r="DW198" s="104">
        <f t="shared" ref="DW198:DW199" si="10088">+AQ198</f>
        <v>0.83812398506412311</v>
      </c>
      <c r="DX198" s="104">
        <f t="shared" ref="DX198:DX199" si="10089">+AR198</f>
        <v>0.84852470503366462</v>
      </c>
      <c r="DY198" s="104">
        <f t="shared" ref="DY198:DY199" si="10090">+AS198</f>
        <v>0.93237463930747033</v>
      </c>
      <c r="DZ198" s="104">
        <f t="shared" ref="DZ198:DZ199" si="10091">+AT198</f>
        <v>1</v>
      </c>
      <c r="EA198" s="104">
        <f t="shared" ref="EA198:EA199" si="10092">+AU198</f>
        <v>1.0554012405792121</v>
      </c>
      <c r="EB198" s="104">
        <f t="shared" ref="EB198:EB199" si="10093">+AV198</f>
        <v>1.0838730451605616</v>
      </c>
      <c r="EC198" s="104">
        <f t="shared" ref="EC198:EC199" si="10094">+AW198</f>
        <v>1.1917293658977572</v>
      </c>
      <c r="ED198" s="104">
        <f t="shared" ref="ED198:ED199" si="10095">+AX198</f>
        <v>1.4024120479933382</v>
      </c>
      <c r="EE198" s="104">
        <f t="shared" ref="EE198:EE199" si="10096">+AY198</f>
        <v>1.4256757321197668</v>
      </c>
      <c r="EF198" s="104">
        <f t="shared" ref="EF198:EF199" si="10097">+AZ198</f>
        <v>1.4414252329964861</v>
      </c>
      <c r="EG198" s="104">
        <f t="shared" ref="EG198:EG199" si="10098">+BA198</f>
        <v>1.5761984922816574</v>
      </c>
      <c r="EH198" s="104">
        <f t="shared" ref="EH198:EH199" si="10099">+BB198</f>
        <v>1.7834685940166952</v>
      </c>
      <c r="EI198" s="104">
        <f t="shared" ref="EI198:EI199" si="10100">+BC198</f>
        <v>2.0108608397538239</v>
      </c>
      <c r="EJ198" s="104">
        <f t="shared" ref="EJ198:EJ199" si="10101">+BD198</f>
        <v>2.2260229496074828</v>
      </c>
      <c r="EK198" s="104">
        <f t="shared" ref="EK198:EK199" si="10102">+BE198</f>
        <v>2.3428891544618757</v>
      </c>
      <c r="EL198" s="104">
        <f t="shared" ref="EL198:EL199" si="10103">+BF198</f>
        <v>2.3370319315757211</v>
      </c>
      <c r="EM198" s="104">
        <f t="shared" ref="EM198:EM199" si="10104">+BG198</f>
        <v>2.3510541231651754</v>
      </c>
      <c r="EN198" s="104">
        <f t="shared" ref="EN198:EN199" si="10105">+BH198</f>
        <v>2.3534051772883404</v>
      </c>
      <c r="EO198" s="104">
        <f t="shared" ref="EO198:EO199" si="10106">+BI198</f>
        <v>2.3475216643451198</v>
      </c>
      <c r="EP198" s="104">
        <f t="shared" ref="EP198:EP199" si="10107">+BJ198</f>
        <v>2.3228726868694962</v>
      </c>
      <c r="EQ198" s="104">
        <f t="shared" ref="EQ198:EQ199" si="10108">+BK198</f>
        <v>2.2891910329098883</v>
      </c>
      <c r="ER198" s="104">
        <f t="shared" ref="ER198:ER199" si="10109">+BL198</f>
        <v>2.2514193808668752</v>
      </c>
      <c r="ES198" s="104">
        <f t="shared" ref="ES198:ES199" si="10110">+BM198</f>
        <v>2.2424137033434075</v>
      </c>
      <c r="ET198" s="104">
        <f t="shared" ref="ET198:ET199" si="10111">+BN198</f>
        <v>2.2558681855634681</v>
      </c>
      <c r="EU198" s="104">
        <f t="shared" ref="EU198:EU199" si="10112">+BO198</f>
        <v>2.2626357901201581</v>
      </c>
      <c r="EV198" s="104">
        <f t="shared" ref="EV198:EV199" si="10113">+BP198</f>
        <v>2.2671610617003983</v>
      </c>
      <c r="EW198" s="104">
        <f t="shared" ref="EW198:EW199" si="10114">+BQ198</f>
        <v>2.2705618032929489</v>
      </c>
      <c r="EX198" s="104">
        <f t="shared" ref="EX198:EX199" si="10115">+BR198</f>
        <v>2.2535325897682519</v>
      </c>
      <c r="EY198" s="104">
        <f t="shared" ref="EY198:EY199" si="10116">+BS198</f>
        <v>2.2309972638705693</v>
      </c>
      <c r="EZ198" s="104">
        <f t="shared" ref="EZ198:EZ199" si="10117">+BT198</f>
        <v>2.2399212529260515</v>
      </c>
      <c r="FA198" s="104">
        <f t="shared" ref="FA198:FA199" si="10118">+BU198</f>
        <v>2.2388012922995886</v>
      </c>
      <c r="FB198" s="104">
        <f t="shared" ref="FB198:FB199" si="10119">+BV198</f>
        <v>2.2175326800227424</v>
      </c>
      <c r="FC198" s="104">
        <f t="shared" ref="FC198:FC199" si="10120">+BW198</f>
        <v>1.098787442951269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210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0.64021634910902681</v>
      </c>
      <c r="N199" s="103">
        <f>Data!BV17</f>
        <v>0.64240418334086502</v>
      </c>
      <c r="O199" s="103">
        <f>Data!BV18</f>
        <v>0.63175582251886941</v>
      </c>
      <c r="P199" s="103">
        <f>Data!BV19</f>
        <v>0.58650483263102349</v>
      </c>
      <c r="Q199" s="103">
        <f>Data!BV20</f>
        <v>0.60560735049457703</v>
      </c>
      <c r="R199" s="103">
        <f>Data!BV21</f>
        <v>0.6602958304360308</v>
      </c>
      <c r="S199" s="103">
        <f>Data!BV22</f>
        <v>0.66705709536847002</v>
      </c>
      <c r="T199" s="103">
        <f>Data!BV23</f>
        <v>0.67771803929479535</v>
      </c>
      <c r="U199" s="103">
        <f>Data!BV24</f>
        <v>0.62039956304137378</v>
      </c>
      <c r="V199" s="103">
        <f>Data!BV25</f>
        <v>0.64518063635453415</v>
      </c>
      <c r="W199" s="103">
        <f>Data!BV26</f>
        <v>0.73618123207048902</v>
      </c>
      <c r="X199" s="103">
        <f>Data!BV27</f>
        <v>0.75231237196248979</v>
      </c>
      <c r="Y199" s="103">
        <f>Data!BV28</f>
        <v>0.74217516804842176</v>
      </c>
      <c r="Z199" s="103">
        <f>Data!BV29</f>
        <v>0.7210122365296483</v>
      </c>
      <c r="AA199" s="103">
        <f>Data!BV30</f>
        <v>0.72814180051512267</v>
      </c>
      <c r="AB199" s="103">
        <f>Data!BV31</f>
        <v>0.73507447203450971</v>
      </c>
      <c r="AC199" s="103">
        <f>Data!BV32</f>
        <v>0.74304319816591502</v>
      </c>
      <c r="AD199" s="103">
        <f>Data!BV33</f>
        <v>0.75075108640440269</v>
      </c>
      <c r="AE199" s="103">
        <f>Data!BV34</f>
        <v>0.74936983098817778</v>
      </c>
      <c r="AF199" s="103">
        <f>Data!BV35</f>
        <v>0.7443118573710904</v>
      </c>
      <c r="AG199" s="103">
        <f>Data!BV36</f>
        <v>0.74328347729695954</v>
      </c>
      <c r="AH199" s="103">
        <f>Data!BV37</f>
        <v>0.74225189401567837</v>
      </c>
      <c r="AI199" s="103">
        <f>Data!BV38</f>
        <v>0.74066835673618714</v>
      </c>
      <c r="AJ199" s="103">
        <f>Data!BV39</f>
        <v>0.7382227740601186</v>
      </c>
      <c r="AK199" s="103">
        <f>Data!BV40</f>
        <v>0.73706723771932847</v>
      </c>
      <c r="AL199" s="103">
        <f>Data!BV41</f>
        <v>0.73769909576077941</v>
      </c>
      <c r="AM199" s="103">
        <f>Data!BV42</f>
        <v>0.74124852399395702</v>
      </c>
      <c r="AN199" s="103">
        <f>Data!BV43</f>
        <v>0.74453991168083766</v>
      </c>
      <c r="AO199" s="103">
        <f>Data!BV44</f>
        <v>0.77062723903994745</v>
      </c>
      <c r="AP199" s="103">
        <f>Data!BV45</f>
        <v>0.80607845462475325</v>
      </c>
      <c r="AQ199" s="103">
        <f>Data!BV46</f>
        <v>0.82010153453299628</v>
      </c>
      <c r="AR199" s="103">
        <f>Data!BV47</f>
        <v>0.86571066917045225</v>
      </c>
      <c r="AS199" s="103">
        <f>Data!BV48</f>
        <v>0.93987988517707377</v>
      </c>
      <c r="AT199" s="103">
        <f>Data!BV49</f>
        <v>1</v>
      </c>
      <c r="AU199" s="103">
        <f>Data!BV50</f>
        <v>1.0411892365080806</v>
      </c>
      <c r="AV199" s="103">
        <f>Data!BV51</f>
        <v>1.1070378637542702</v>
      </c>
      <c r="AW199" s="103">
        <f>Data!BV52</f>
        <v>1.2599737386240941</v>
      </c>
      <c r="AX199" s="103">
        <f>Data!BV53</f>
        <v>1.3817978854360593</v>
      </c>
      <c r="AY199" s="103">
        <f>Data!BV54</f>
        <v>1.4008911403706685</v>
      </c>
      <c r="AZ199" s="103">
        <f>Data!BV55</f>
        <v>1.5213677784425459</v>
      </c>
      <c r="BA199" s="103">
        <f>Data!BV56</f>
        <v>1.675025924065243</v>
      </c>
      <c r="BB199" s="103">
        <f>Data!BV57</f>
        <v>1.9463801237638123</v>
      </c>
      <c r="BC199" s="103">
        <f>Data!BV58</f>
        <v>2.1273934752738466</v>
      </c>
      <c r="BD199" s="103">
        <f>Data!BV59</f>
        <v>2.384808085781982</v>
      </c>
      <c r="BE199" s="103">
        <f>Data!BV60</f>
        <v>2.3466511564094703</v>
      </c>
      <c r="BF199" s="103">
        <f>Data!BV61</f>
        <v>2.3724643191299744</v>
      </c>
      <c r="BG199" s="103">
        <f>Data!BV62</f>
        <v>2.374836783449104</v>
      </c>
      <c r="BH199" s="103">
        <f>Data!BV63</f>
        <v>2.3772116202325528</v>
      </c>
      <c r="BI199" s="103">
        <f>Data!BV64</f>
        <v>2.3629483505111577</v>
      </c>
      <c r="BJ199" s="103">
        <f>Data!BV65</f>
        <v>2.3275041252534905</v>
      </c>
      <c r="BK199" s="103">
        <f>Data!BV66</f>
        <v>2.2949190674999418</v>
      </c>
      <c r="BL199" s="103">
        <f>Data!BV67</f>
        <v>2.2513156052174428</v>
      </c>
      <c r="BM199" s="103">
        <f>Data!BV68</f>
        <v>2.2760800768748344</v>
      </c>
      <c r="BN199" s="103">
        <f>Data!BV69</f>
        <v>2.278356156951709</v>
      </c>
      <c r="BO199" s="103">
        <f>Data!BV70</f>
        <v>2.2897479377364673</v>
      </c>
      <c r="BP199" s="103">
        <f>Data!BV71</f>
        <v>2.2874581897987309</v>
      </c>
      <c r="BQ199" s="103">
        <f>Data!BV72</f>
        <v>2.2966080225579257</v>
      </c>
      <c r="BR199" s="103">
        <f>Data!BV73</f>
        <v>2.252972470129325</v>
      </c>
      <c r="BS199" s="103">
        <f>Data!BV74</f>
        <v>2.2507194976591958</v>
      </c>
      <c r="BT199" s="103">
        <f>Data!BV75</f>
        <v>2.2709759731381287</v>
      </c>
      <c r="BU199" s="103">
        <f>Data!BV76</f>
        <v>2.2482662134067475</v>
      </c>
      <c r="BV199" s="103">
        <f>Data!BV77</f>
        <v>2.2280318174860869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188</v>
      </c>
      <c r="CS199" s="104">
        <f>+M199</f>
        <v>0.64021634910902681</v>
      </c>
      <c r="CT199" s="104">
        <f t="shared" si="10059"/>
        <v>0.64240418334086502</v>
      </c>
      <c r="CU199" s="104">
        <f t="shared" si="10060"/>
        <v>0.63175582251886941</v>
      </c>
      <c r="CV199" s="104">
        <f t="shared" si="10061"/>
        <v>0.58650483263102349</v>
      </c>
      <c r="CW199" s="104">
        <f t="shared" si="10062"/>
        <v>0.60560735049457703</v>
      </c>
      <c r="CX199" s="104">
        <f t="shared" si="10063"/>
        <v>0.6602958304360308</v>
      </c>
      <c r="CY199" s="104">
        <f t="shared" si="10064"/>
        <v>0.66705709536847002</v>
      </c>
      <c r="CZ199" s="104">
        <f t="shared" si="10065"/>
        <v>0.67771803929479535</v>
      </c>
      <c r="DA199" s="104">
        <f t="shared" si="10066"/>
        <v>0.62039956304137378</v>
      </c>
      <c r="DB199" s="104">
        <f t="shared" si="10067"/>
        <v>0.64518063635453415</v>
      </c>
      <c r="DC199" s="104">
        <f t="shared" si="10068"/>
        <v>0.73618123207048902</v>
      </c>
      <c r="DD199" s="104">
        <f t="shared" si="10069"/>
        <v>0.75231237196248979</v>
      </c>
      <c r="DE199" s="104">
        <f t="shared" si="10070"/>
        <v>0.74217516804842176</v>
      </c>
      <c r="DF199" s="104">
        <f t="shared" si="10071"/>
        <v>0.7210122365296483</v>
      </c>
      <c r="DG199" s="104">
        <f t="shared" si="10072"/>
        <v>0.72814180051512267</v>
      </c>
      <c r="DH199" s="104">
        <f t="shared" si="10073"/>
        <v>0.73507447203450971</v>
      </c>
      <c r="DI199" s="104">
        <f t="shared" si="10074"/>
        <v>0.74304319816591502</v>
      </c>
      <c r="DJ199" s="104">
        <f t="shared" si="10075"/>
        <v>0.75075108640440269</v>
      </c>
      <c r="DK199" s="104">
        <f t="shared" si="10076"/>
        <v>0.74936983098817778</v>
      </c>
      <c r="DL199" s="104">
        <f t="shared" si="10077"/>
        <v>0.7443118573710904</v>
      </c>
      <c r="DM199" s="104">
        <f t="shared" si="10078"/>
        <v>0.74328347729695954</v>
      </c>
      <c r="DN199" s="104">
        <f t="shared" si="10079"/>
        <v>0.74225189401567837</v>
      </c>
      <c r="DO199" s="104">
        <f t="shared" si="10080"/>
        <v>0.74066835673618714</v>
      </c>
      <c r="DP199" s="104">
        <f t="shared" si="10081"/>
        <v>0.7382227740601186</v>
      </c>
      <c r="DQ199" s="104">
        <f t="shared" si="10082"/>
        <v>0.73706723771932847</v>
      </c>
      <c r="DR199" s="104">
        <f t="shared" si="10083"/>
        <v>0.73769909576077941</v>
      </c>
      <c r="DS199" s="104">
        <f t="shared" si="10084"/>
        <v>0.74124852399395702</v>
      </c>
      <c r="DT199" s="104">
        <f t="shared" si="10085"/>
        <v>0.74453991168083766</v>
      </c>
      <c r="DU199" s="104">
        <f t="shared" si="10086"/>
        <v>0.77062723903994745</v>
      </c>
      <c r="DV199" s="104">
        <f t="shared" si="10087"/>
        <v>0.80607845462475325</v>
      </c>
      <c r="DW199" s="104">
        <f t="shared" si="10088"/>
        <v>0.82010153453299628</v>
      </c>
      <c r="DX199" s="104">
        <f t="shared" si="10089"/>
        <v>0.86571066917045225</v>
      </c>
      <c r="DY199" s="104">
        <f t="shared" si="10090"/>
        <v>0.93987988517707377</v>
      </c>
      <c r="DZ199" s="104">
        <f t="shared" si="10091"/>
        <v>1</v>
      </c>
      <c r="EA199" s="104">
        <f t="shared" si="10092"/>
        <v>1.0411892365080806</v>
      </c>
      <c r="EB199" s="104">
        <f t="shared" si="10093"/>
        <v>1.1070378637542702</v>
      </c>
      <c r="EC199" s="104">
        <f t="shared" si="10094"/>
        <v>1.2599737386240941</v>
      </c>
      <c r="ED199" s="104">
        <f t="shared" si="10095"/>
        <v>1.3817978854360593</v>
      </c>
      <c r="EE199" s="104">
        <f t="shared" si="10096"/>
        <v>1.4008911403706685</v>
      </c>
      <c r="EF199" s="104">
        <f t="shared" si="10097"/>
        <v>1.5213677784425459</v>
      </c>
      <c r="EG199" s="104">
        <f t="shared" si="10098"/>
        <v>1.675025924065243</v>
      </c>
      <c r="EH199" s="104">
        <f t="shared" si="10099"/>
        <v>1.9463801237638123</v>
      </c>
      <c r="EI199" s="104">
        <f t="shared" si="10100"/>
        <v>2.1273934752738466</v>
      </c>
      <c r="EJ199" s="104">
        <f t="shared" si="10101"/>
        <v>2.384808085781982</v>
      </c>
      <c r="EK199" s="104">
        <f t="shared" si="10102"/>
        <v>2.3466511564094703</v>
      </c>
      <c r="EL199" s="104">
        <f t="shared" si="10103"/>
        <v>2.3724643191299744</v>
      </c>
      <c r="EM199" s="104">
        <f t="shared" si="10104"/>
        <v>2.374836783449104</v>
      </c>
      <c r="EN199" s="104">
        <f t="shared" si="10105"/>
        <v>2.3772116202325528</v>
      </c>
      <c r="EO199" s="104">
        <f t="shared" si="10106"/>
        <v>2.3629483505111577</v>
      </c>
      <c r="EP199" s="104">
        <f t="shared" si="10107"/>
        <v>2.3275041252534905</v>
      </c>
      <c r="EQ199" s="104">
        <f t="shared" si="10108"/>
        <v>2.2949190674999418</v>
      </c>
      <c r="ER199" s="104">
        <f t="shared" si="10109"/>
        <v>2.2513156052174428</v>
      </c>
      <c r="ES199" s="104">
        <f t="shared" si="10110"/>
        <v>2.2760800768748344</v>
      </c>
      <c r="ET199" s="104">
        <f t="shared" si="10111"/>
        <v>2.278356156951709</v>
      </c>
      <c r="EU199" s="104">
        <f t="shared" si="10112"/>
        <v>2.2897479377364673</v>
      </c>
      <c r="EV199" s="104">
        <f t="shared" si="10113"/>
        <v>2.2874581897987309</v>
      </c>
      <c r="EW199" s="104">
        <f t="shared" si="10114"/>
        <v>2.2966080225579257</v>
      </c>
      <c r="EX199" s="104">
        <f t="shared" si="10115"/>
        <v>2.252972470129325</v>
      </c>
      <c r="EY199" s="104">
        <f t="shared" si="10116"/>
        <v>2.2507194976591958</v>
      </c>
      <c r="EZ199" s="104">
        <f t="shared" si="10117"/>
        <v>2.2709759731381287</v>
      </c>
      <c r="FA199" s="104">
        <f t="shared" si="10118"/>
        <v>2.2482662134067475</v>
      </c>
      <c r="FB199" s="104">
        <f t="shared" si="10119"/>
        <v>2.2280318174860869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414</v>
      </c>
      <c r="M200" s="90">
        <f>+M197*M198</f>
        <v>2.9114628222113512</v>
      </c>
      <c r="N200" s="90">
        <f t="shared" ref="N200:BY200" si="10137">+N197*N198</f>
        <v>3.1737726346659025</v>
      </c>
      <c r="O200" s="90">
        <f t="shared" si="10137"/>
        <v>4.0309778474060591</v>
      </c>
      <c r="P200" s="90">
        <f t="shared" si="10137"/>
        <v>4.8592895195426786</v>
      </c>
      <c r="Q200" s="90">
        <f t="shared" si="10137"/>
        <v>5.4701770928801672</v>
      </c>
      <c r="R200" s="90">
        <f t="shared" si="10137"/>
        <v>7.4336063617388799</v>
      </c>
      <c r="S200" s="90">
        <f t="shared" si="10137"/>
        <v>8.7155062344096663</v>
      </c>
      <c r="T200" s="90">
        <f t="shared" si="10137"/>
        <v>10.506016213537537</v>
      </c>
      <c r="U200" s="90">
        <f t="shared" si="10137"/>
        <v>12.83801400113169</v>
      </c>
      <c r="V200" s="90">
        <f t="shared" si="10137"/>
        <v>11.46916810904624</v>
      </c>
      <c r="W200" s="90">
        <f t="shared" si="10137"/>
        <v>15.338399053357422</v>
      </c>
      <c r="X200" s="90">
        <f t="shared" si="10137"/>
        <v>15.862653182675766</v>
      </c>
      <c r="Y200" s="90">
        <f t="shared" si="10137"/>
        <v>17.202623827480036</v>
      </c>
      <c r="Z200" s="90">
        <f t="shared" si="10137"/>
        <v>16.851417473944444</v>
      </c>
      <c r="AA200" s="90">
        <f t="shared" si="10137"/>
        <v>17.756923607892958</v>
      </c>
      <c r="AB200" s="90">
        <f t="shared" si="10137"/>
        <v>18.309026568967948</v>
      </c>
      <c r="AC200" s="90">
        <f t="shared" si="10137"/>
        <v>18.566190707308497</v>
      </c>
      <c r="AD200" s="90">
        <f t="shared" si="10137"/>
        <v>18.879803584501914</v>
      </c>
      <c r="AE200" s="90">
        <f t="shared" si="10137"/>
        <v>19.407518108384473</v>
      </c>
      <c r="AF200" s="90">
        <f t="shared" si="10137"/>
        <v>20.006753373125342</v>
      </c>
      <c r="AG200" s="90">
        <f t="shared" si="10137"/>
        <v>21.044745062779654</v>
      </c>
      <c r="AH200" s="90">
        <f t="shared" si="10137"/>
        <v>22.21298728795125</v>
      </c>
      <c r="AI200" s="90">
        <f t="shared" si="10137"/>
        <v>23.566194180737828</v>
      </c>
      <c r="AJ200" s="90">
        <f t="shared" si="10137"/>
        <v>25.074113344652762</v>
      </c>
      <c r="AK200" s="90">
        <f t="shared" si="10137"/>
        <v>26.404097742848258</v>
      </c>
      <c r="AL200" s="90">
        <f t="shared" si="10137"/>
        <v>27.435216424019654</v>
      </c>
      <c r="AM200" s="90">
        <f t="shared" si="10137"/>
        <v>29.110401768692363</v>
      </c>
      <c r="AN200" s="90">
        <f t="shared" si="10137"/>
        <v>31.82823565215525</v>
      </c>
      <c r="AO200" s="90">
        <f t="shared" si="10137"/>
        <v>34.549203500799905</v>
      </c>
      <c r="AP200" s="90">
        <f t="shared" si="10137"/>
        <v>39.792430866311634</v>
      </c>
      <c r="AQ200" s="90">
        <f t="shared" si="10137"/>
        <v>44.049311220155033</v>
      </c>
      <c r="AR200" s="90">
        <f t="shared" si="10137"/>
        <v>48.722611986357059</v>
      </c>
      <c r="AS200" s="90">
        <f t="shared" si="10137"/>
        <v>59.03690030078198</v>
      </c>
      <c r="AT200" s="90">
        <f t="shared" si="10137"/>
        <v>72.098046986712191</v>
      </c>
      <c r="AU200" s="90">
        <f t="shared" si="10137"/>
        <v>86.939022037520914</v>
      </c>
      <c r="AV200" s="90">
        <f t="shared" si="10137"/>
        <v>101.10157678885083</v>
      </c>
      <c r="AW200" s="90">
        <f t="shared" si="10137"/>
        <v>126.11438948747639</v>
      </c>
      <c r="AX200" s="90">
        <f t="shared" si="10137"/>
        <v>163.44087963310872</v>
      </c>
      <c r="AY200" s="90">
        <f t="shared" si="10137"/>
        <v>178.98133080306107</v>
      </c>
      <c r="AZ200" s="90">
        <f t="shared" si="10137"/>
        <v>197.15428530334316</v>
      </c>
      <c r="BA200" s="90">
        <f t="shared" si="10137"/>
        <v>238.09960962166642</v>
      </c>
      <c r="BB200" s="90">
        <f t="shared" si="10137"/>
        <v>306.22180154847695</v>
      </c>
      <c r="BC200" s="90">
        <f t="shared" si="10137"/>
        <v>399.68938048193411</v>
      </c>
      <c r="BD200" s="90">
        <f t="shared" si="10137"/>
        <v>505.61656044392947</v>
      </c>
      <c r="BE200" s="90">
        <f t="shared" si="10137"/>
        <v>600.94441929755646</v>
      </c>
      <c r="BF200" s="90">
        <f t="shared" si="10137"/>
        <v>666.67001362007852</v>
      </c>
      <c r="BG200" s="90">
        <f t="shared" si="10137"/>
        <v>738.89119128242214</v>
      </c>
      <c r="BH200" s="90">
        <f t="shared" si="10137"/>
        <v>820.7662229306668</v>
      </c>
      <c r="BI200" s="90">
        <f t="shared" si="10137"/>
        <v>918.00570825072975</v>
      </c>
      <c r="BJ200" s="90">
        <f t="shared" si="10137"/>
        <v>1024.0187113978591</v>
      </c>
      <c r="BK200" s="90">
        <f t="shared" si="10137"/>
        <v>1143.8662022634296</v>
      </c>
      <c r="BL200" s="90">
        <f t="shared" si="10137"/>
        <v>1266.7994759333449</v>
      </c>
      <c r="BM200" s="90">
        <f t="shared" si="10137"/>
        <v>1460.9992025965744</v>
      </c>
      <c r="BN200" s="90">
        <f t="shared" si="10137"/>
        <v>1815.0551945213313</v>
      </c>
      <c r="BO200" s="90">
        <f t="shared" si="10137"/>
        <v>2345.3765002630626</v>
      </c>
      <c r="BP200" s="90">
        <f t="shared" si="10137"/>
        <v>3118.6788437345735</v>
      </c>
      <c r="BQ200" s="90">
        <f t="shared" si="10137"/>
        <v>4380.9448170662608</v>
      </c>
      <c r="BR200" s="90">
        <f t="shared" si="10137"/>
        <v>6056.1346472673895</v>
      </c>
      <c r="BS200" s="90">
        <f t="shared" si="10137"/>
        <v>8187.3702175340668</v>
      </c>
      <c r="BT200" s="90">
        <f t="shared" si="10137"/>
        <v>10636.451183379488</v>
      </c>
      <c r="BU200" s="90">
        <f t="shared" si="10137"/>
        <v>13091.53511557735</v>
      </c>
      <c r="BV200" s="90">
        <f t="shared" si="10137"/>
        <v>15642.888874702272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2.9115550347749677</v>
      </c>
      <c r="CT200" s="90">
        <f t="shared" ref="CT200:FE200" si="10139">+CT197*CT198</f>
        <v>2.8581640946759275</v>
      </c>
      <c r="CU200" s="90">
        <f t="shared" si="10139"/>
        <v>3.367364092893927</v>
      </c>
      <c r="CV200" s="90">
        <f t="shared" si="10139"/>
        <v>3.8345183252962332</v>
      </c>
      <c r="CW200" s="90">
        <f t="shared" si="10139"/>
        <v>4.1363456049399572</v>
      </c>
      <c r="CX200" s="90">
        <f t="shared" si="10139"/>
        <v>5.318190638512136</v>
      </c>
      <c r="CY200" s="90">
        <f t="shared" si="10139"/>
        <v>5.9881918563807703</v>
      </c>
      <c r="CZ200" s="90">
        <f t="shared" si="10139"/>
        <v>7.1150123030641677</v>
      </c>
      <c r="DA200" s="90">
        <f t="shared" si="10139"/>
        <v>8.5548831512970196</v>
      </c>
      <c r="DB200" s="90">
        <f t="shared" si="10139"/>
        <v>7.3338959582978722</v>
      </c>
      <c r="DC200" s="90">
        <f t="shared" si="10139"/>
        <v>9.2066313812282239</v>
      </c>
      <c r="DD200" s="90">
        <f t="shared" si="10139"/>
        <v>8.9908610148243735</v>
      </c>
      <c r="DE200" s="90">
        <f t="shared" si="10139"/>
        <v>9.4176772536477689</v>
      </c>
      <c r="DF200" s="90">
        <f t="shared" si="10139"/>
        <v>9.0759419349254067</v>
      </c>
      <c r="DG200" s="90">
        <f t="shared" si="10139"/>
        <v>9.4527888975083041</v>
      </c>
      <c r="DH200" s="90">
        <f t="shared" si="10139"/>
        <v>9.5656207292265432</v>
      </c>
      <c r="DI200" s="90">
        <f t="shared" si="10139"/>
        <v>9.5107065550372916</v>
      </c>
      <c r="DJ200" s="90">
        <f t="shared" si="10139"/>
        <v>9.6085655661694744</v>
      </c>
      <c r="DK200" s="90">
        <f t="shared" si="10139"/>
        <v>10.037015888720591</v>
      </c>
      <c r="DL200" s="90">
        <f t="shared" si="10139"/>
        <v>10.745701486247178</v>
      </c>
      <c r="DM200" s="90">
        <f t="shared" si="10139"/>
        <v>11.730046863008466</v>
      </c>
      <c r="DN200" s="90">
        <f t="shared" si="10139"/>
        <v>12.785709453463689</v>
      </c>
      <c r="DO200" s="90">
        <f t="shared" si="10139"/>
        <v>13.919493538685133</v>
      </c>
      <c r="DP200" s="90">
        <f t="shared" si="10139"/>
        <v>15.115797668282832</v>
      </c>
      <c r="DQ200" s="90">
        <f t="shared" si="10139"/>
        <v>15.997456522673547</v>
      </c>
      <c r="DR200" s="90">
        <f t="shared" si="10139"/>
        <v>16.476664350126509</v>
      </c>
      <c r="DS200" s="90">
        <f t="shared" si="10139"/>
        <v>17.553286342642451</v>
      </c>
      <c r="DT200" s="90">
        <f t="shared" si="10139"/>
        <v>19.399426107449582</v>
      </c>
      <c r="DU200" s="90">
        <f t="shared" si="10139"/>
        <v>21.163779300585681</v>
      </c>
      <c r="DV200" s="90">
        <f t="shared" si="10139"/>
        <v>24.283275116988271</v>
      </c>
      <c r="DW200" s="90">
        <f t="shared" si="10139"/>
        <v>26.879584865750768</v>
      </c>
      <c r="DX200" s="90">
        <f t="shared" si="10139"/>
        <v>29.807448376397804</v>
      </c>
      <c r="DY200" s="90">
        <f t="shared" si="10139"/>
        <v>36.328442422898505</v>
      </c>
      <c r="DZ200" s="90">
        <f t="shared" si="10139"/>
        <v>45.377235786527869</v>
      </c>
      <c r="EA200" s="90">
        <f t="shared" si="10139"/>
        <v>55.483371281147086</v>
      </c>
      <c r="EB200" s="90">
        <f t="shared" si="10139"/>
        <v>64.906154472476217</v>
      </c>
      <c r="EC200" s="90">
        <f t="shared" si="10139"/>
        <v>81.257287849035819</v>
      </c>
      <c r="ED200" s="90">
        <f t="shared" si="10139"/>
        <v>103.76032596220239</v>
      </c>
      <c r="EE200" s="90">
        <f t="shared" si="10139"/>
        <v>111.2178797958519</v>
      </c>
      <c r="EF200" s="90">
        <f t="shared" si="10139"/>
        <v>121.22689008577889</v>
      </c>
      <c r="EG200" s="90">
        <f t="shared" si="10139"/>
        <v>146.26167943087526</v>
      </c>
      <c r="EH200" s="90">
        <f t="shared" si="10139"/>
        <v>191.17541306589033</v>
      </c>
      <c r="EI200" s="90">
        <f t="shared" si="10139"/>
        <v>254.24441370916284</v>
      </c>
      <c r="EJ200" s="90">
        <f t="shared" si="10139"/>
        <v>323.47140624754593</v>
      </c>
      <c r="EK200" s="90">
        <f t="shared" si="10139"/>
        <v>383.91487219277786</v>
      </c>
      <c r="EL200" s="90">
        <f t="shared" si="10139"/>
        <v>421.81443485130706</v>
      </c>
      <c r="EM200" s="90">
        <f t="shared" si="10139"/>
        <v>462.46974133906343</v>
      </c>
      <c r="EN200" s="90">
        <f t="shared" si="10139"/>
        <v>511.73245577390912</v>
      </c>
      <c r="EO200" s="90">
        <f t="shared" si="10139"/>
        <v>573.99638225258229</v>
      </c>
      <c r="EP200" s="90">
        <f t="shared" si="10139"/>
        <v>643.17640046678571</v>
      </c>
      <c r="EQ200" s="90">
        <f t="shared" si="10139"/>
        <v>722.99845426862578</v>
      </c>
      <c r="ER200" s="90">
        <f t="shared" si="10139"/>
        <v>800.54059844838264</v>
      </c>
      <c r="ES200" s="90">
        <f t="shared" si="10139"/>
        <v>939.175236666302</v>
      </c>
      <c r="ET200" s="90">
        <f t="shared" si="10139"/>
        <v>1214.5078566311856</v>
      </c>
      <c r="EU200" s="90">
        <f t="shared" si="10139"/>
        <v>1633.9128169426822</v>
      </c>
      <c r="EV200" s="90">
        <f t="shared" si="10139"/>
        <v>2247.0552035112582</v>
      </c>
      <c r="EW200" s="90">
        <f t="shared" si="10139"/>
        <v>3274.5002167946095</v>
      </c>
      <c r="EX200" s="90">
        <f t="shared" si="10139"/>
        <v>4588.78069485578</v>
      </c>
      <c r="EY200" s="90">
        <f t="shared" si="10139"/>
        <v>6225.0274273585683</v>
      </c>
      <c r="EZ200" s="90">
        <f t="shared" si="10139"/>
        <v>7947.8919431871836</v>
      </c>
      <c r="FA200" s="90">
        <f t="shared" si="10139"/>
        <v>9544.2726064520339</v>
      </c>
      <c r="FB200" s="90">
        <f t="shared" si="10139"/>
        <v>11116.098321037382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211</v>
      </c>
      <c r="M201" s="90">
        <f>+M197*M199</f>
        <v>2.6674399595847702</v>
      </c>
      <c r="N201" s="90">
        <f t="shared" ref="N201:BY201" si="10141">+N197*N199</f>
        <v>2.934772478410999</v>
      </c>
      <c r="O201" s="90">
        <f t="shared" si="10141"/>
        <v>3.6198443019001529</v>
      </c>
      <c r="P201" s="90">
        <f t="shared" si="10141"/>
        <v>4.2455760347078231</v>
      </c>
      <c r="Q201" s="90">
        <f t="shared" si="10141"/>
        <v>5.4678203686804814</v>
      </c>
      <c r="R201" s="90">
        <f t="shared" si="10141"/>
        <v>6.9683925365705326</v>
      </c>
      <c r="S201" s="90">
        <f t="shared" si="10141"/>
        <v>8.1076649681688497</v>
      </c>
      <c r="T201" s="90">
        <f t="shared" si="10141"/>
        <v>9.9050900198532457</v>
      </c>
      <c r="U201" s="90">
        <f t="shared" si="10141"/>
        <v>10.762528411549667</v>
      </c>
      <c r="V201" s="90">
        <f t="shared" si="10141"/>
        <v>12.477762537565592</v>
      </c>
      <c r="W201" s="90">
        <f t="shared" si="10141"/>
        <v>14.892730510547516</v>
      </c>
      <c r="X201" s="90">
        <f t="shared" si="10141"/>
        <v>15.683485788981733</v>
      </c>
      <c r="Y201" s="90">
        <f t="shared" si="10141"/>
        <v>16.129611665895087</v>
      </c>
      <c r="Z201" s="90">
        <f t="shared" si="10141"/>
        <v>16.455915364263191</v>
      </c>
      <c r="AA201" s="90">
        <f t="shared" si="10141"/>
        <v>17.335003278223695</v>
      </c>
      <c r="AB201" s="90">
        <f t="shared" si="10141"/>
        <v>17.872814583368886</v>
      </c>
      <c r="AC201" s="90">
        <f t="shared" si="10141"/>
        <v>18.148734854296471</v>
      </c>
      <c r="AD201" s="90">
        <f t="shared" si="10141"/>
        <v>18.421507499855522</v>
      </c>
      <c r="AE201" s="90">
        <f t="shared" si="10141"/>
        <v>18.741888031178362</v>
      </c>
      <c r="AF201" s="90">
        <f t="shared" si="10141"/>
        <v>19.427172599190182</v>
      </c>
      <c r="AG201" s="90">
        <f t="shared" si="10141"/>
        <v>20.433412056897822</v>
      </c>
      <c r="AH201" s="90">
        <f t="shared" si="10141"/>
        <v>21.569359331147606</v>
      </c>
      <c r="AI201" s="90">
        <f t="shared" si="10141"/>
        <v>22.864532136554118</v>
      </c>
      <c r="AJ201" s="90">
        <f t="shared" si="10141"/>
        <v>24.319090466562468</v>
      </c>
      <c r="AK201" s="90">
        <f t="shared" si="10141"/>
        <v>25.662577382491019</v>
      </c>
      <c r="AL201" s="90">
        <f t="shared" si="10141"/>
        <v>26.673776038958014</v>
      </c>
      <c r="AM201" s="90">
        <f t="shared" si="10141"/>
        <v>28.404662685581048</v>
      </c>
      <c r="AN201" s="90">
        <f t="shared" si="10141"/>
        <v>30.933840917818511</v>
      </c>
      <c r="AO201" s="90">
        <f t="shared" si="10141"/>
        <v>34.739098752015096</v>
      </c>
      <c r="AP201" s="90">
        <f t="shared" si="10141"/>
        <v>39.127624260478811</v>
      </c>
      <c r="AQ201" s="90">
        <f t="shared" si="10141"/>
        <v>43.102104665345941</v>
      </c>
      <c r="AR201" s="90">
        <f t="shared" si="10141"/>
        <v>49.709436597686356</v>
      </c>
      <c r="AS201" s="90">
        <f t="shared" si="10141"/>
        <v>59.512123921692279</v>
      </c>
      <c r="AT201" s="90">
        <f t="shared" si="10141"/>
        <v>72.098046986712191</v>
      </c>
      <c r="AU201" s="90">
        <f t="shared" si="10141"/>
        <v>85.768303558490757</v>
      </c>
      <c r="AV201" s="90">
        <f t="shared" si="10141"/>
        <v>103.26234616706218</v>
      </c>
      <c r="AW201" s="90">
        <f t="shared" si="10141"/>
        <v>133.3363290054761</v>
      </c>
      <c r="AX201" s="90">
        <f t="shared" si="10141"/>
        <v>161.03844957264081</v>
      </c>
      <c r="AY201" s="90">
        <f t="shared" si="10141"/>
        <v>175.86983839653146</v>
      </c>
      <c r="AZ201" s="90">
        <f t="shared" si="10141"/>
        <v>208.08861269816987</v>
      </c>
      <c r="BA201" s="90">
        <f t="shared" si="10141"/>
        <v>253.02842286619702</v>
      </c>
      <c r="BB201" s="90">
        <f t="shared" si="10141"/>
        <v>334.19373349028132</v>
      </c>
      <c r="BC201" s="90">
        <f t="shared" si="10141"/>
        <v>422.85202603955855</v>
      </c>
      <c r="BD201" s="90">
        <f t="shared" si="10141"/>
        <v>541.68285275970629</v>
      </c>
      <c r="BE201" s="90">
        <f t="shared" si="10141"/>
        <v>601.90936212103065</v>
      </c>
      <c r="BF201" s="90">
        <f t="shared" si="10141"/>
        <v>676.77758210223419</v>
      </c>
      <c r="BG201" s="90">
        <f t="shared" si="10141"/>
        <v>746.36562499107674</v>
      </c>
      <c r="BH201" s="90">
        <f t="shared" si="10141"/>
        <v>829.06888345223899</v>
      </c>
      <c r="BI201" s="90">
        <f t="shared" si="10141"/>
        <v>924.03836225129078</v>
      </c>
      <c r="BJ201" s="90">
        <f t="shared" si="10141"/>
        <v>1026.0604417056393</v>
      </c>
      <c r="BK201" s="90">
        <f t="shared" si="10141"/>
        <v>1146.7283946618636</v>
      </c>
      <c r="BL201" s="90">
        <f t="shared" si="10141"/>
        <v>1266.7410847959882</v>
      </c>
      <c r="BM201" s="90">
        <f t="shared" si="10141"/>
        <v>1482.9338459723247</v>
      </c>
      <c r="BN201" s="90">
        <f t="shared" si="10141"/>
        <v>1833.1488533368965</v>
      </c>
      <c r="BO201" s="90">
        <f t="shared" si="10141"/>
        <v>2373.4800926169951</v>
      </c>
      <c r="BP201" s="90">
        <f t="shared" si="10141"/>
        <v>3146.5993232532915</v>
      </c>
      <c r="BQ201" s="90">
        <f t="shared" si="10141"/>
        <v>4431.1998020341161</v>
      </c>
      <c r="BR201" s="90">
        <f t="shared" si="10141"/>
        <v>6054.629383945562</v>
      </c>
      <c r="BS201" s="90">
        <f t="shared" si="10141"/>
        <v>8259.7473701909475</v>
      </c>
      <c r="BT201" s="90">
        <f t="shared" si="10141"/>
        <v>10783.917088762444</v>
      </c>
      <c r="BU201" s="90">
        <f t="shared" si="10141"/>
        <v>13146.881852899118</v>
      </c>
      <c r="BV201" s="90">
        <f t="shared" si="10141"/>
        <v>15716.95174741612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2.6675244433965122</v>
      </c>
      <c r="CT201" s="90">
        <f t="shared" ref="CT201:FE201" si="10143">+CT197*CT199</f>
        <v>2.6429307607664838</v>
      </c>
      <c r="CU201" s="90">
        <f t="shared" si="10143"/>
        <v>3.0239148379168386</v>
      </c>
      <c r="CV201" s="90">
        <f t="shared" si="10143"/>
        <v>3.3502303250409735</v>
      </c>
      <c r="CW201" s="90">
        <f t="shared" si="10143"/>
        <v>4.1345635372628218</v>
      </c>
      <c r="CX201" s="90">
        <f t="shared" si="10143"/>
        <v>4.9853648619616031</v>
      </c>
      <c r="CY201" s="90">
        <f t="shared" si="10143"/>
        <v>5.5705603358954923</v>
      </c>
      <c r="CZ201" s="90">
        <f t="shared" si="10143"/>
        <v>6.708045744628067</v>
      </c>
      <c r="DA201" s="90">
        <f t="shared" si="10143"/>
        <v>7.17183927087207</v>
      </c>
      <c r="DB201" s="90">
        <f t="shared" si="10143"/>
        <v>7.9788360736184902</v>
      </c>
      <c r="DC201" s="90">
        <f t="shared" si="10143"/>
        <v>8.9391258887979799</v>
      </c>
      <c r="DD201" s="90">
        <f t="shared" si="10143"/>
        <v>8.8893099617602704</v>
      </c>
      <c r="DE201" s="90">
        <f t="shared" si="10143"/>
        <v>8.8302504559459258</v>
      </c>
      <c r="DF201" s="90">
        <f t="shared" si="10143"/>
        <v>8.8629299323352573</v>
      </c>
      <c r="DG201" s="90">
        <f t="shared" si="10143"/>
        <v>9.2281822090976018</v>
      </c>
      <c r="DH201" s="90">
        <f t="shared" si="10143"/>
        <v>9.3377201144087305</v>
      </c>
      <c r="DI201" s="90">
        <f t="shared" si="10143"/>
        <v>9.2968608512916493</v>
      </c>
      <c r="DJ201" s="90">
        <f t="shared" si="10143"/>
        <v>9.3753233103200344</v>
      </c>
      <c r="DK201" s="90">
        <f t="shared" si="10143"/>
        <v>9.692770961387934</v>
      </c>
      <c r="DL201" s="90">
        <f t="shared" si="10143"/>
        <v>10.434406501612575</v>
      </c>
      <c r="DM201" s="90">
        <f t="shared" si="10143"/>
        <v>11.389298387010982</v>
      </c>
      <c r="DN201" s="90">
        <f t="shared" si="10143"/>
        <v>12.415239694257481</v>
      </c>
      <c r="DO201" s="90">
        <f t="shared" si="10143"/>
        <v>13.50505325123563</v>
      </c>
      <c r="DP201" s="90">
        <f t="shared" si="10143"/>
        <v>14.660636087760931</v>
      </c>
      <c r="DQ201" s="90">
        <f t="shared" si="10143"/>
        <v>15.54819141840748</v>
      </c>
      <c r="DR201" s="90">
        <f t="shared" si="10143"/>
        <v>16.019368972776846</v>
      </c>
      <c r="DS201" s="90">
        <f t="shared" si="10143"/>
        <v>17.12773260733228</v>
      </c>
      <c r="DT201" s="90">
        <f t="shared" si="10143"/>
        <v>18.854289243776694</v>
      </c>
      <c r="DU201" s="90">
        <f t="shared" si="10143"/>
        <v>21.28010329013452</v>
      </c>
      <c r="DV201" s="90">
        <f t="shared" si="10143"/>
        <v>23.87757781834204</v>
      </c>
      <c r="DW201" s="90">
        <f t="shared" si="10143"/>
        <v>26.301584477773378</v>
      </c>
      <c r="DX201" s="90">
        <f t="shared" si="10143"/>
        <v>30.411166495348269</v>
      </c>
      <c r="DY201" s="90">
        <f t="shared" si="10143"/>
        <v>36.620871968865245</v>
      </c>
      <c r="DZ201" s="90">
        <f t="shared" si="10143"/>
        <v>45.377235786527869</v>
      </c>
      <c r="EA201" s="90">
        <f t="shared" si="10143"/>
        <v>54.736233729844784</v>
      </c>
      <c r="EB201" s="90">
        <f t="shared" si="10143"/>
        <v>66.293345805154303</v>
      </c>
      <c r="EC201" s="90">
        <f t="shared" si="10143"/>
        <v>85.910485795973543</v>
      </c>
      <c r="ED201" s="90">
        <f t="shared" si="10143"/>
        <v>102.23514495035811</v>
      </c>
      <c r="EE201" s="90">
        <f t="shared" si="10143"/>
        <v>109.28441787050791</v>
      </c>
      <c r="EF201" s="90">
        <f t="shared" si="10143"/>
        <v>127.95022609247589</v>
      </c>
      <c r="EG201" s="90">
        <f t="shared" si="10143"/>
        <v>155.43226690275091</v>
      </c>
      <c r="EH201" s="90">
        <f t="shared" si="10143"/>
        <v>208.6383945263363</v>
      </c>
      <c r="EI201" s="90">
        <f t="shared" si="10143"/>
        <v>268.97828838116595</v>
      </c>
      <c r="EJ201" s="90">
        <f t="shared" si="10143"/>
        <v>346.54504585158963</v>
      </c>
      <c r="EK201" s="90">
        <f t="shared" si="10143"/>
        <v>384.53132837217038</v>
      </c>
      <c r="EL201" s="90">
        <f t="shared" si="10143"/>
        <v>428.20968017495682</v>
      </c>
      <c r="EM201" s="90">
        <f t="shared" si="10143"/>
        <v>467.14796658342993</v>
      </c>
      <c r="EN201" s="90">
        <f t="shared" si="10143"/>
        <v>516.90900999782752</v>
      </c>
      <c r="EO201" s="90">
        <f t="shared" si="10143"/>
        <v>577.76838665362459</v>
      </c>
      <c r="EP201" s="90">
        <f t="shared" si="10143"/>
        <v>644.45879182884335</v>
      </c>
      <c r="EQ201" s="90">
        <f t="shared" si="10143"/>
        <v>724.80754756624435</v>
      </c>
      <c r="ER201" s="90">
        <f t="shared" si="10143"/>
        <v>800.50369878357242</v>
      </c>
      <c r="ES201" s="90">
        <f t="shared" si="10143"/>
        <v>953.27550027151051</v>
      </c>
      <c r="ET201" s="90">
        <f t="shared" si="10143"/>
        <v>1226.614866298461</v>
      </c>
      <c r="EU201" s="90">
        <f t="shared" si="10143"/>
        <v>1653.4912597829136</v>
      </c>
      <c r="EV201" s="90">
        <f t="shared" si="10143"/>
        <v>2267.1723306444692</v>
      </c>
      <c r="EW201" s="90">
        <f t="shared" si="10143"/>
        <v>3312.062881024297</v>
      </c>
      <c r="EX201" s="90">
        <f t="shared" si="10143"/>
        <v>4587.6401450374251</v>
      </c>
      <c r="EY201" s="90">
        <f t="shared" si="10143"/>
        <v>6280.0572780227421</v>
      </c>
      <c r="EZ201" s="90">
        <f t="shared" si="10143"/>
        <v>8058.083120778394</v>
      </c>
      <c r="FA201" s="90">
        <f t="shared" si="10143"/>
        <v>9584.6226757306231</v>
      </c>
      <c r="FB201" s="90">
        <f t="shared" si="10143"/>
        <v>11168.728636423501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180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178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169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185</v>
      </c>
      <c r="CS210" s="91"/>
    </row>
    <row r="211" spans="1:177">
      <c r="A211" s="87" t="s">
        <v>194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156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186</v>
      </c>
      <c r="CS212" s="91"/>
    </row>
    <row r="213" spans="1:177">
      <c r="A213" s="91" t="s">
        <v>165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195</v>
      </c>
      <c r="R215" s="80"/>
      <c r="X215" s="80"/>
    </row>
    <row r="216" spans="1:177">
      <c r="A216" s="79" t="s">
        <v>155</v>
      </c>
      <c r="D216" s="98">
        <f>Data!CF16</f>
        <v>1.3634822113514955</v>
      </c>
      <c r="M216" s="82">
        <f>+$D216*M211</f>
        <v>1.3634390281766446</v>
      </c>
      <c r="N216" s="82">
        <f t="shared" ref="N216:BY216" si="10248">+$D216*N211</f>
        <v>1.3496266334632485</v>
      </c>
      <c r="O216" s="82">
        <f t="shared" si="10248"/>
        <v>1.3355002836030034</v>
      </c>
      <c r="P216" s="82">
        <f t="shared" si="10248"/>
        <v>1.3210275542992596</v>
      </c>
      <c r="Q216" s="82">
        <f t="shared" si="10248"/>
        <v>1.3061612269160057</v>
      </c>
      <c r="R216" s="82">
        <f t="shared" si="10248"/>
        <v>1.2908323998913285</v>
      </c>
      <c r="S216" s="82">
        <f t="shared" si="10248"/>
        <v>1.2749415293207067</v>
      </c>
      <c r="T216" s="82">
        <f t="shared" si="10248"/>
        <v>1.2583474653437903</v>
      </c>
      <c r="U216" s="82">
        <f t="shared" si="10248"/>
        <v>1.2408550073990434</v>
      </c>
      <c r="V216" s="82">
        <f t="shared" si="10248"/>
        <v>1.222202142164647</v>
      </c>
      <c r="W216" s="82">
        <f t="shared" si="10248"/>
        <v>1.2020489039479054</v>
      </c>
      <c r="X216" s="82">
        <f t="shared" si="10248"/>
        <v>1.1799705891273047</v>
      </c>
      <c r="Y216" s="82">
        <f t="shared" si="10248"/>
        <v>1.1554586703887537</v>
      </c>
      <c r="Z216" s="82">
        <f t="shared" si="10248"/>
        <v>1.1279329442553467</v>
      </c>
      <c r="AA216" s="82">
        <f t="shared" si="10248"/>
        <v>1.0967679515749968</v>
      </c>
      <c r="AB216" s="82">
        <f t="shared" si="10248"/>
        <v>1.0613353486436947</v>
      </c>
      <c r="AC216" s="82">
        <f t="shared" si="10248"/>
        <v>1.0210616459569812</v>
      </c>
      <c r="AD216" s="82">
        <f t="shared" si="10248"/>
        <v>0.97549777122288261</v>
      </c>
      <c r="AE216" s="82">
        <f t="shared" si="10248"/>
        <v>0.92439370982331137</v>
      </c>
      <c r="AF216" s="82">
        <f t="shared" si="10248"/>
        <v>0.86776869901021914</v>
      </c>
      <c r="AG216" s="82">
        <f t="shared" si="10248"/>
        <v>0.80596585800318998</v>
      </c>
      <c r="AH216" s="82">
        <f t="shared" si="10248"/>
        <v>0.73968037713134449</v>
      </c>
      <c r="AI216" s="82">
        <f t="shared" si="10248"/>
        <v>0.66995280548196467</v>
      </c>
      <c r="AJ216" s="82">
        <f t="shared" si="10248"/>
        <v>0.5981234354863918</v>
      </c>
      <c r="AK216" s="82">
        <f t="shared" si="10248"/>
        <v>0.52574962815718607</v>
      </c>
      <c r="AL216" s="82">
        <f t="shared" si="10248"/>
        <v>0.4544940704504985</v>
      </c>
      <c r="AM216" s="82">
        <f t="shared" si="10248"/>
        <v>0.3859971299417666</v>
      </c>
      <c r="AN216" s="82">
        <f t="shared" si="10248"/>
        <v>0.321749519153809</v>
      </c>
      <c r="AO216" s="82">
        <f t="shared" si="10248"/>
        <v>0.26298168163590829</v>
      </c>
      <c r="AP216" s="82">
        <f t="shared" si="10248"/>
        <v>0.21058357832210833</v>
      </c>
      <c r="AQ216" s="82">
        <f t="shared" si="10248"/>
        <v>0.16506346705556693</v>
      </c>
      <c r="AR216" s="82">
        <f t="shared" si="10248"/>
        <v>0.12654792762755235</v>
      </c>
      <c r="AS216" s="82">
        <f t="shared" si="10248"/>
        <v>9.4819113868435292E-2</v>
      </c>
      <c r="AT216" s="82">
        <f t="shared" si="10248"/>
        <v>6.9380228828987103E-2</v>
      </c>
      <c r="AU216" s="82">
        <f t="shared" si="10248"/>
        <v>4.9537341258575888E-2</v>
      </c>
      <c r="AV216" s="82">
        <f t="shared" si="10248"/>
        <v>3.4485165889388769E-2</v>
      </c>
      <c r="AW216" s="82">
        <f t="shared" si="10248"/>
        <v>2.3386048327261839E-2</v>
      </c>
      <c r="AX216" s="82">
        <f t="shared" si="10248"/>
        <v>1.5434460475049922E-2</v>
      </c>
      <c r="AY216" s="82">
        <f t="shared" si="10248"/>
        <v>9.9029799753989414E-3</v>
      </c>
      <c r="AZ216" s="82">
        <f t="shared" si="10248"/>
        <v>6.1692015905640343E-3</v>
      </c>
      <c r="BA216" s="82">
        <f t="shared" si="10248"/>
        <v>3.7257314700338971E-3</v>
      </c>
      <c r="BB216" s="82">
        <f t="shared" si="10248"/>
        <v>2.1770638877874737E-3</v>
      </c>
      <c r="BC216" s="82">
        <f t="shared" si="10248"/>
        <v>1.2277342292729896E-3</v>
      </c>
      <c r="BD216" s="82">
        <f t="shared" si="10248"/>
        <v>6.6588792117208717E-4</v>
      </c>
      <c r="BE216" s="82">
        <f t="shared" si="10248"/>
        <v>3.456108184704012E-4</v>
      </c>
      <c r="BF216" s="82">
        <f t="shared" si="10248"/>
        <v>1.7034551910782256E-4</v>
      </c>
      <c r="BG216" s="82">
        <f t="shared" si="10248"/>
        <v>7.8720870211011857E-5</v>
      </c>
      <c r="BH216" s="82">
        <f t="shared" si="10248"/>
        <v>3.3306021692959667E-5</v>
      </c>
      <c r="BI216" s="82">
        <f t="shared" si="10248"/>
        <v>1.2231167186878089E-5</v>
      </c>
      <c r="BJ216" s="82">
        <f t="shared" si="10248"/>
        <v>3.2893155602061578E-6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1.3634822113514955</v>
      </c>
      <c r="CT216" s="82">
        <f t="shared" ref="CT216:FE216" si="10250">+$D216*CT211</f>
        <v>1.254403634443376</v>
      </c>
      <c r="CU216" s="82">
        <f t="shared" si="10250"/>
        <v>1.1540513436879059</v>
      </c>
      <c r="CV216" s="82">
        <f t="shared" si="10250"/>
        <v>1.0617272361928733</v>
      </c>
      <c r="CW216" s="82">
        <f t="shared" si="10250"/>
        <v>0.97678905729744359</v>
      </c>
      <c r="CX216" s="82">
        <f t="shared" si="10250"/>
        <v>0.89864593271364812</v>
      </c>
      <c r="CY216" s="82">
        <f t="shared" si="10250"/>
        <v>0.82675425809655634</v>
      </c>
      <c r="CZ216" s="82">
        <f t="shared" si="10250"/>
        <v>0.76061391744883178</v>
      </c>
      <c r="DA216" s="82">
        <f t="shared" si="10250"/>
        <v>0.69976480405292529</v>
      </c>
      <c r="DB216" s="82">
        <f t="shared" si="10250"/>
        <v>0.64378361972869136</v>
      </c>
      <c r="DC216" s="82">
        <f t="shared" si="10250"/>
        <v>0.59228093015039607</v>
      </c>
      <c r="DD216" s="82">
        <f t="shared" si="10250"/>
        <v>0.54489845573836437</v>
      </c>
      <c r="DE216" s="82">
        <f t="shared" si="10250"/>
        <v>0.50130657927929523</v>
      </c>
      <c r="DF216" s="82">
        <f t="shared" si="10250"/>
        <v>0.46120205293695166</v>
      </c>
      <c r="DG216" s="82">
        <f t="shared" si="10250"/>
        <v>0.42430588870199554</v>
      </c>
      <c r="DH216" s="82">
        <f t="shared" si="10250"/>
        <v>0.39036141760583587</v>
      </c>
      <c r="DI216" s="82">
        <f t="shared" si="10250"/>
        <v>0.35913250419736903</v>
      </c>
      <c r="DJ216" s="82">
        <f t="shared" si="10250"/>
        <v>0.33040190386157953</v>
      </c>
      <c r="DK216" s="82">
        <f t="shared" si="10250"/>
        <v>0.30396975155265316</v>
      </c>
      <c r="DL216" s="82">
        <f t="shared" si="10250"/>
        <v>0.2796521714284409</v>
      </c>
      <c r="DM216" s="82">
        <f t="shared" si="10250"/>
        <v>0.25727999771416565</v>
      </c>
      <c r="DN216" s="82">
        <f t="shared" si="10250"/>
        <v>0.23669759789703243</v>
      </c>
      <c r="DO216" s="82">
        <f t="shared" si="10250"/>
        <v>0.21776179006526983</v>
      </c>
      <c r="DP216" s="82">
        <f t="shared" si="10250"/>
        <v>0.20034084686004822</v>
      </c>
      <c r="DQ216" s="82">
        <f t="shared" si="10250"/>
        <v>0.18431357911124441</v>
      </c>
      <c r="DR216" s="82">
        <f t="shared" si="10250"/>
        <v>0.16956849278234484</v>
      </c>
      <c r="DS216" s="82">
        <f t="shared" si="10250"/>
        <v>0.15600301335975728</v>
      </c>
      <c r="DT216" s="82">
        <f t="shared" si="10250"/>
        <v>0.14352277229097668</v>
      </c>
      <c r="DU216" s="82">
        <f t="shared" si="10250"/>
        <v>0.13204095050769857</v>
      </c>
      <c r="DV216" s="82">
        <f t="shared" si="10250"/>
        <v>0.12147767446708267</v>
      </c>
      <c r="DW216" s="82">
        <f t="shared" si="10250"/>
        <v>0.11175946050971607</v>
      </c>
      <c r="DX216" s="82">
        <f t="shared" si="10250"/>
        <v>0.10281870366893879</v>
      </c>
      <c r="DY216" s="82">
        <f t="shared" si="10250"/>
        <v>9.4593207375423691E-2</v>
      </c>
      <c r="DZ216" s="82">
        <f t="shared" si="10250"/>
        <v>8.7025750785389808E-2</v>
      </c>
      <c r="EA216" s="82">
        <f t="shared" si="10250"/>
        <v>8.0063690722558617E-2</v>
      </c>
      <c r="EB216" s="82">
        <f t="shared" si="10250"/>
        <v>7.3658595464753923E-2</v>
      </c>
      <c r="EC216" s="82">
        <f t="shared" si="10250"/>
        <v>6.7765907827573621E-2</v>
      </c>
      <c r="ED216" s="82">
        <f t="shared" si="10250"/>
        <v>6.2344635201367737E-2</v>
      </c>
      <c r="EE216" s="82">
        <f t="shared" si="10250"/>
        <v>5.7357064385258311E-2</v>
      </c>
      <c r="EF216" s="82">
        <f t="shared" si="10250"/>
        <v>5.2768499234437653E-2</v>
      </c>
      <c r="EG216" s="82">
        <f t="shared" si="10250"/>
        <v>4.8547019295682642E-2</v>
      </c>
      <c r="EH216" s="82">
        <f t="shared" si="10250"/>
        <v>4.4663257752028035E-2</v>
      </c>
      <c r="EI216" s="82">
        <f t="shared" si="10250"/>
        <v>4.1090197131865791E-2</v>
      </c>
      <c r="EJ216" s="82">
        <f t="shared" si="10250"/>
        <v>3.7802981361316532E-2</v>
      </c>
      <c r="EK216" s="82">
        <f t="shared" si="10250"/>
        <v>3.4778742852411205E-2</v>
      </c>
      <c r="EL216" s="82">
        <f t="shared" si="10250"/>
        <v>3.1996443424218313E-2</v>
      </c>
      <c r="EM216" s="82">
        <f t="shared" si="10250"/>
        <v>2.9436727950280846E-2</v>
      </c>
      <c r="EN216" s="82">
        <f t="shared" si="10250"/>
        <v>2.7081789714258384E-2</v>
      </c>
      <c r="EO216" s="82">
        <f t="shared" si="10250"/>
        <v>2.4915246537117713E-2</v>
      </c>
      <c r="EP216" s="82">
        <f t="shared" si="10250"/>
        <v>2.2922026814148296E-2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0.24889733879893253</v>
      </c>
      <c r="N217" s="82">
        <f>+$D217*M211</f>
        <v>0.2488894559111238</v>
      </c>
      <c r="O217" s="82">
        <f t="shared" ref="O217:BZ217" si="10252">+$D217*N211</f>
        <v>0.2463680674705683</v>
      </c>
      <c r="P217" s="82">
        <f t="shared" si="10252"/>
        <v>0.24378936797754552</v>
      </c>
      <c r="Q217" s="82">
        <f t="shared" si="10252"/>
        <v>0.24114743852744391</v>
      </c>
      <c r="R217" s="82">
        <f t="shared" si="10252"/>
        <v>0.23843365957778095</v>
      </c>
      <c r="S217" s="82">
        <f t="shared" si="10252"/>
        <v>0.2356354534687555</v>
      </c>
      <c r="T217" s="82">
        <f t="shared" si="10252"/>
        <v>0.23273464892338075</v>
      </c>
      <c r="U217" s="82">
        <f t="shared" si="10252"/>
        <v>0.22970547969086114</v>
      </c>
      <c r="V217" s="82">
        <f t="shared" si="10252"/>
        <v>0.22651231281618353</v>
      </c>
      <c r="W217" s="82">
        <f t="shared" si="10252"/>
        <v>0.22310731898556027</v>
      </c>
      <c r="X217" s="82">
        <f t="shared" si="10252"/>
        <v>0.21942843904230389</v>
      </c>
      <c r="Y217" s="82">
        <f t="shared" si="10252"/>
        <v>0.21539814531477103</v>
      </c>
      <c r="Z217" s="82">
        <f t="shared" si="10252"/>
        <v>0.21092360850593822</v>
      </c>
      <c r="AA217" s="82">
        <f t="shared" si="10252"/>
        <v>0.20589891516848544</v>
      </c>
      <c r="AB217" s="82">
        <f t="shared" si="10252"/>
        <v>0.20020989064198383</v>
      </c>
      <c r="AC217" s="82">
        <f t="shared" si="10252"/>
        <v>0.19374183370446149</v>
      </c>
      <c r="AD217" s="82">
        <f t="shared" si="10252"/>
        <v>0.18639005651305501</v>
      </c>
      <c r="AE217" s="82">
        <f t="shared" si="10252"/>
        <v>0.17807258300861961</v>
      </c>
      <c r="AF217" s="82">
        <f t="shared" si="10252"/>
        <v>0.16874377418495135</v>
      </c>
      <c r="AG217" s="82">
        <f t="shared" si="10252"/>
        <v>0.15840714171295928</v>
      </c>
      <c r="AH217" s="82">
        <f t="shared" si="10252"/>
        <v>0.14712532041100346</v>
      </c>
      <c r="AI217" s="82">
        <f t="shared" si="10252"/>
        <v>0.13502521404169732</v>
      </c>
      <c r="AJ217" s="82">
        <f t="shared" si="10252"/>
        <v>0.1222967700033698</v>
      </c>
      <c r="AK217" s="82">
        <f t="shared" si="10252"/>
        <v>0.10918465244828927</v>
      </c>
      <c r="AL217" s="82">
        <f t="shared" si="10252"/>
        <v>9.5973150389064968E-2</v>
      </c>
      <c r="AM217" s="82">
        <f t="shared" si="10252"/>
        <v>8.2965779599644171E-2</v>
      </c>
      <c r="AN217" s="82">
        <f t="shared" si="10252"/>
        <v>7.0461981554788611E-2</v>
      </c>
      <c r="AO217" s="82">
        <f t="shared" si="10252"/>
        <v>5.873387889515673E-2</v>
      </c>
      <c r="AP217" s="82">
        <f t="shared" si="10252"/>
        <v>4.8006083370288839E-2</v>
      </c>
      <c r="AQ217" s="82">
        <f t="shared" si="10252"/>
        <v>3.8441053211230695E-2</v>
      </c>
      <c r="AR217" s="82">
        <f t="shared" si="10252"/>
        <v>3.013156852433975E-2</v>
      </c>
      <c r="AS217" s="82">
        <f t="shared" si="10252"/>
        <v>2.3100735862037501E-2</v>
      </c>
      <c r="AT217" s="82">
        <f t="shared" si="10252"/>
        <v>1.7308788418833678E-2</v>
      </c>
      <c r="AU217" s="82">
        <f t="shared" si="10252"/>
        <v>1.2665038221275455E-2</v>
      </c>
      <c r="AV217" s="82">
        <f t="shared" si="10252"/>
        <v>9.0428113456740896E-3</v>
      </c>
      <c r="AW217" s="82">
        <f t="shared" si="10252"/>
        <v>6.2951067101937319E-3</v>
      </c>
      <c r="AX217" s="82">
        <f t="shared" si="10252"/>
        <v>4.2690143994685093E-3</v>
      </c>
      <c r="AY217" s="82">
        <f t="shared" si="10252"/>
        <v>2.8174890042968804E-3</v>
      </c>
      <c r="AZ217" s="82">
        <f t="shared" si="10252"/>
        <v>1.8077429551594652E-3</v>
      </c>
      <c r="BA217" s="82">
        <f t="shared" si="10252"/>
        <v>1.1261590694927593E-3</v>
      </c>
      <c r="BB217" s="82">
        <f t="shared" si="10252"/>
        <v>6.8011495878020996E-4</v>
      </c>
      <c r="BC217" s="82">
        <f t="shared" si="10252"/>
        <v>3.974128914585973E-4</v>
      </c>
      <c r="BD217" s="82">
        <f t="shared" si="10252"/>
        <v>2.241171757682942E-4</v>
      </c>
      <c r="BE217" s="82">
        <f t="shared" si="10252"/>
        <v>1.2155474427041125E-4</v>
      </c>
      <c r="BF217" s="82">
        <f t="shared" si="10252"/>
        <v>6.3089648153266659E-5</v>
      </c>
      <c r="BG217" s="82">
        <f t="shared" si="10252"/>
        <v>3.1095782570007961E-5</v>
      </c>
      <c r="BH217" s="82">
        <f t="shared" si="10252"/>
        <v>1.4370128880549051E-5</v>
      </c>
      <c r="BI217" s="82">
        <f t="shared" si="10252"/>
        <v>6.0798594190240857E-6</v>
      </c>
      <c r="BJ217" s="82">
        <f t="shared" si="10252"/>
        <v>2.2327427067796069E-6</v>
      </c>
      <c r="BK217" s="82">
        <f t="shared" si="10252"/>
        <v>6.0044926335615934E-7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0.24889733879893253</v>
      </c>
      <c r="CU217" s="82">
        <f t="shared" ref="CU217:FF217" si="10254">+$D217*CT211</f>
        <v>0.22898555169501794</v>
      </c>
      <c r="CV217" s="82">
        <f t="shared" si="10254"/>
        <v>0.21066670755941649</v>
      </c>
      <c r="CW217" s="82">
        <f t="shared" si="10254"/>
        <v>0.19381337095466319</v>
      </c>
      <c r="CX217" s="82">
        <f t="shared" si="10254"/>
        <v>0.17830830127829014</v>
      </c>
      <c r="CY217" s="82">
        <f t="shared" si="10254"/>
        <v>0.16404363717602694</v>
      </c>
      <c r="CZ217" s="82">
        <f t="shared" si="10254"/>
        <v>0.15092014620194477</v>
      </c>
      <c r="DA217" s="82">
        <f t="shared" si="10254"/>
        <v>0.13884653450578921</v>
      </c>
      <c r="DB217" s="82">
        <f t="shared" si="10254"/>
        <v>0.12773881174532609</v>
      </c>
      <c r="DC217" s="82">
        <f t="shared" si="10254"/>
        <v>0.11751970680569999</v>
      </c>
      <c r="DD217" s="82">
        <f t="shared" si="10254"/>
        <v>0.10811813026124401</v>
      </c>
      <c r="DE217" s="82">
        <f t="shared" si="10254"/>
        <v>9.9468679840344479E-2</v>
      </c>
      <c r="DF217" s="82">
        <f t="shared" si="10254"/>
        <v>9.1511185453116928E-2</v>
      </c>
      <c r="DG217" s="82">
        <f t="shared" si="10254"/>
        <v>8.4190290616867572E-2</v>
      </c>
      <c r="DH217" s="82">
        <f t="shared" si="10254"/>
        <v>7.7455067367518171E-2</v>
      </c>
      <c r="DI217" s="82">
        <f t="shared" si="10254"/>
        <v>7.1258661978116727E-2</v>
      </c>
      <c r="DJ217" s="82">
        <f t="shared" si="10254"/>
        <v>6.5557969019867379E-2</v>
      </c>
      <c r="DK217" s="82">
        <f t="shared" si="10254"/>
        <v>6.0313331498278E-2</v>
      </c>
      <c r="DL217" s="82">
        <f t="shared" si="10254"/>
        <v>5.5488264978415761E-2</v>
      </c>
      <c r="DM217" s="82">
        <f t="shared" si="10254"/>
        <v>5.1049203780142501E-2</v>
      </c>
      <c r="DN217" s="82">
        <f t="shared" si="10254"/>
        <v>4.6965267477731103E-2</v>
      </c>
      <c r="DO217" s="82">
        <f t="shared" si="10254"/>
        <v>4.3208046079512619E-2</v>
      </c>
      <c r="DP217" s="82">
        <f t="shared" si="10254"/>
        <v>3.9751402393151607E-2</v>
      </c>
      <c r="DQ217" s="82">
        <f t="shared" si="10254"/>
        <v>3.6571290201699476E-2</v>
      </c>
      <c r="DR217" s="82">
        <f t="shared" si="10254"/>
        <v>3.3645586985563525E-2</v>
      </c>
      <c r="DS217" s="82">
        <f t="shared" si="10254"/>
        <v>3.0953940026718443E-2</v>
      </c>
      <c r="DT217" s="82">
        <f t="shared" si="10254"/>
        <v>2.8477624824580969E-2</v>
      </c>
      <c r="DU217" s="82">
        <f t="shared" si="10254"/>
        <v>2.6199414838614491E-2</v>
      </c>
      <c r="DV217" s="82">
        <f t="shared" si="10254"/>
        <v>2.4103461651525333E-2</v>
      </c>
      <c r="DW217" s="82">
        <f t="shared" si="10254"/>
        <v>2.2175184719403305E-2</v>
      </c>
      <c r="DX217" s="82">
        <f t="shared" si="10254"/>
        <v>2.0401169941851042E-2</v>
      </c>
      <c r="DY217" s="82">
        <f t="shared" si="10254"/>
        <v>1.8769076346502961E-2</v>
      </c>
      <c r="DZ217" s="82">
        <f t="shared" si="10254"/>
        <v>1.7267550238782726E-2</v>
      </c>
      <c r="EA217" s="82">
        <f t="shared" si="10254"/>
        <v>1.5886146219680108E-2</v>
      </c>
      <c r="EB217" s="82">
        <f t="shared" si="10254"/>
        <v>1.4615254522105698E-2</v>
      </c>
      <c r="EC217" s="82">
        <f t="shared" si="10254"/>
        <v>1.3446034160337244E-2</v>
      </c>
      <c r="ED217" s="82">
        <f t="shared" si="10254"/>
        <v>1.2370351427510265E-2</v>
      </c>
      <c r="EE217" s="82">
        <f t="shared" si="10254"/>
        <v>1.1380723313309445E-2</v>
      </c>
      <c r="EF217" s="82">
        <f t="shared" si="10254"/>
        <v>1.0470265448244687E-2</v>
      </c>
      <c r="EG217" s="82">
        <f t="shared" si="10254"/>
        <v>9.6326442123851139E-3</v>
      </c>
      <c r="EH217" s="82">
        <f t="shared" si="10254"/>
        <v>8.8620326753943053E-3</v>
      </c>
      <c r="EI217" s="82">
        <f t="shared" si="10254"/>
        <v>8.1530700613627622E-3</v>
      </c>
      <c r="EJ217" s="82">
        <f t="shared" si="10254"/>
        <v>7.5008244564537408E-3</v>
      </c>
      <c r="EK217" s="82">
        <f t="shared" si="10254"/>
        <v>6.9007584999374412E-3</v>
      </c>
      <c r="EL217" s="82">
        <f t="shared" si="10254"/>
        <v>6.3486978199424459E-3</v>
      </c>
      <c r="EM217" s="82">
        <f t="shared" si="10254"/>
        <v>5.8408019943470514E-3</v>
      </c>
      <c r="EN217" s="82">
        <f t="shared" si="10254"/>
        <v>5.3735378347992873E-3</v>
      </c>
      <c r="EO217" s="82">
        <f t="shared" si="10254"/>
        <v>4.9436548080153443E-3</v>
      </c>
      <c r="EP217" s="82">
        <f t="shared" si="10254"/>
        <v>4.5481624233741176E-3</v>
      </c>
      <c r="EQ217" s="82">
        <f t="shared" si="10254"/>
        <v>4.1843094295041881E-3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0.42087654340178304</v>
      </c>
      <c r="O218" s="82">
        <f>+$D218*M211</f>
        <v>0.4208632137189951</v>
      </c>
      <c r="P218" s="82">
        <f t="shared" ref="P218" si="10256">+$D218*N211</f>
        <v>0.4165996355845118</v>
      </c>
      <c r="Q218" s="82">
        <f t="shared" ref="Q218" si="10257">+$D218*O211</f>
        <v>0.41223914649960391</v>
      </c>
      <c r="R218" s="82">
        <f t="shared" ref="R218" si="10258">+$D218*P211</f>
        <v>0.40777173780718562</v>
      </c>
      <c r="S218" s="82">
        <f t="shared" ref="S218" si="10259">+$D218*Q211</f>
        <v>0.40318283416762779</v>
      </c>
      <c r="T218" s="82">
        <f t="shared" ref="T218" si="10260">+$D218*R211</f>
        <v>0.39845116720575735</v>
      </c>
      <c r="U218" s="82">
        <f t="shared" ref="U218" si="10261">+$D218*S211</f>
        <v>0.39354600993877759</v>
      </c>
      <c r="V218" s="82">
        <f t="shared" ref="V218" si="10262">+$D218*T211</f>
        <v>0.38842379255343307</v>
      </c>
      <c r="W218" s="82">
        <f t="shared" ref="W218" si="10263">+$D218*U211</f>
        <v>0.38302426099072295</v>
      </c>
      <c r="X218" s="82">
        <f t="shared" ref="X218" si="10264">+$D218*V211</f>
        <v>0.37726653758294154</v>
      </c>
      <c r="Y218" s="82">
        <f t="shared" ref="Y218" si="10265">+$D218*W211</f>
        <v>0.37104568250437958</v>
      </c>
      <c r="Z218" s="82">
        <f t="shared" ref="Z218" si="10266">+$D218*X211</f>
        <v>0.36423059922095324</v>
      </c>
      <c r="AA218" s="82">
        <f t="shared" ref="AA218" si="10267">+$D218*Y211</f>
        <v>0.35666431669453807</v>
      </c>
      <c r="AB218" s="82">
        <f t="shared" ref="AB218" si="10268">+$D218*Z211</f>
        <v>0.34816773905443127</v>
      </c>
      <c r="AC218" s="82">
        <f t="shared" ref="AC218" si="10269">+$D218*AA211</f>
        <v>0.33854780101252147</v>
      </c>
      <c r="AD218" s="82">
        <f t="shared" ref="AD218" si="10270">+$D218*AB211</f>
        <v>0.3276105468838646</v>
      </c>
      <c r="AE218" s="82">
        <f t="shared" ref="AE218" si="10271">+$D218*AC211</f>
        <v>0.31517895325128337</v>
      </c>
      <c r="AF218" s="82">
        <f t="shared" ref="AF218" si="10272">+$D218*AD211</f>
        <v>0.30111440151571572</v>
      </c>
      <c r="AG218" s="82">
        <f t="shared" ref="AG218" si="10273">+$D218*AE211</f>
        <v>0.28533971774164241</v>
      </c>
      <c r="AH218" s="82">
        <f t="shared" ref="AH218" si="10274">+$D218*AF211</f>
        <v>0.26786084003961486</v>
      </c>
      <c r="AI218" s="82">
        <f t="shared" ref="AI218" si="10275">+$D218*AG211</f>
        <v>0.24878368165874704</v>
      </c>
      <c r="AJ218" s="82">
        <f t="shared" ref="AJ218" si="10276">+$D218*AH211</f>
        <v>0.22832283234600492</v>
      </c>
      <c r="AK218" s="82">
        <f t="shared" ref="AK218" si="10277">+$D218*AI211</f>
        <v>0.20679948639306989</v>
      </c>
      <c r="AL218" s="82">
        <f t="shared" ref="AL218" si="10278">+$D218*AJ211</f>
        <v>0.1846273621755497</v>
      </c>
      <c r="AM218" s="82">
        <f t="shared" ref="AM218" si="10279">+$D218*AK211</f>
        <v>0.16228718229791853</v>
      </c>
      <c r="AN218" s="82">
        <f t="shared" ref="AN218" si="10280">+$D218*AL211</f>
        <v>0.14029218113392766</v>
      </c>
      <c r="AO218" s="82">
        <f t="shared" ref="AO218" si="10281">+$D218*AM211</f>
        <v>0.11914870356238141</v>
      </c>
      <c r="AP218" s="82">
        <f t="shared" ref="AP218" si="10282">+$D218*AN211</f>
        <v>9.9316899285700672E-2</v>
      </c>
      <c r="AQ218" s="82">
        <f t="shared" ref="AQ218" si="10283">+$D218*AO211</f>
        <v>8.1176578780004366E-2</v>
      </c>
      <c r="AR218" s="82">
        <f t="shared" ref="AR218" si="10284">+$D218*AP211</f>
        <v>6.5002453133244098E-2</v>
      </c>
      <c r="AS218" s="82">
        <f t="shared" ref="AS218" si="10285">+$D218*AQ211</f>
        <v>5.0951410203878271E-2</v>
      </c>
      <c r="AT218" s="82">
        <f t="shared" ref="AT218" si="10286">+$D218*AR211</f>
        <v>3.9062522349851865E-2</v>
      </c>
      <c r="AU218" s="82">
        <f t="shared" ref="AU218" si="10287">+$D218*AS211</f>
        <v>2.9268545318101954E-2</v>
      </c>
      <c r="AV218" s="82">
        <f t="shared" ref="AV218" si="10288">+$D218*AT211</f>
        <v>2.1416128972467509E-2</v>
      </c>
      <c r="AW218" s="82">
        <f t="shared" ref="AW218" si="10289">+$D218*AU211</f>
        <v>1.5291072215425633E-2</v>
      </c>
      <c r="AX218" s="82">
        <f t="shared" ref="AX218" si="10290">+$D218*AV211</f>
        <v>1.0644801448327381E-2</v>
      </c>
      <c r="AY218" s="82">
        <f t="shared" ref="AY218" si="10291">+$D218*AW211</f>
        <v>7.218751445278412E-3</v>
      </c>
      <c r="AZ218" s="82">
        <f t="shared" ref="AZ218" si="10292">+$D218*AX211</f>
        <v>4.7642736516316994E-3</v>
      </c>
      <c r="BA218" s="82">
        <f t="shared" ref="BA218" si="10293">+$D218*AY211</f>
        <v>3.0568290123064315E-3</v>
      </c>
      <c r="BB218" s="82">
        <f t="shared" ref="BB218" si="10294">+$D218*AZ211</f>
        <v>1.904294914424829E-3</v>
      </c>
      <c r="BC218" s="82">
        <f t="shared" ref="BC218" si="10295">+$D218*BA211</f>
        <v>1.1500501947853232E-3</v>
      </c>
      <c r="BD218" s="82">
        <f t="shared" ref="BD218" si="10296">+$D218*BB211</f>
        <v>6.7201105832442019E-4</v>
      </c>
      <c r="BE218" s="82">
        <f t="shared" ref="BE218" si="10297">+$D218*BC211</f>
        <v>3.7897416946883829E-4</v>
      </c>
      <c r="BF218" s="82">
        <f t="shared" ref="BF218" si="10298">+$D218*BD211</f>
        <v>2.0554474728211834E-4</v>
      </c>
      <c r="BG218" s="82">
        <f t="shared" ref="BG218" si="10299">+$D218*BE211</f>
        <v>1.0668235010994595E-4</v>
      </c>
      <c r="BH218" s="82">
        <f t="shared" ref="BH218" si="10300">+$D218*BF211</f>
        <v>5.2581861845501158E-5</v>
      </c>
      <c r="BI218" s="82">
        <f t="shared" ref="BI218" si="10301">+$D218*BG211</f>
        <v>2.429937660510478E-5</v>
      </c>
      <c r="BJ218" s="82">
        <f t="shared" ref="BJ218" si="10302">+$D218*BH211</f>
        <v>1.0280825938097995E-5</v>
      </c>
      <c r="BK218" s="82">
        <f t="shared" ref="BK218" si="10303">+$D218*BI211</f>
        <v>3.7754884695415316E-6</v>
      </c>
      <c r="BL218" s="82">
        <f t="shared" ref="BL218" si="10304">+$D218*BJ211</f>
        <v>1.015338338565519E-6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0.42087654340178304</v>
      </c>
      <c r="CV218" s="82">
        <f t="shared" ref="CV218" si="10334">+$D218*CT211</f>
        <v>0.38720641992964044</v>
      </c>
      <c r="CW218" s="82">
        <f t="shared" ref="CW218" si="10335">+$D218*CU211</f>
        <v>0.35622990633526919</v>
      </c>
      <c r="CX218" s="82">
        <f t="shared" ref="CX218" si="10336">+$D218*CV211</f>
        <v>0.32773151382844767</v>
      </c>
      <c r="CY218" s="82">
        <f t="shared" ref="CY218" si="10337">+$D218*CW211</f>
        <v>0.30151299272217186</v>
      </c>
      <c r="CZ218" s="82">
        <f t="shared" ref="CZ218" si="10338">+$D218*CX211</f>
        <v>0.27739195330439814</v>
      </c>
      <c r="DA218" s="82">
        <f t="shared" ref="DA218" si="10339">+$D218*CY211</f>
        <v>0.25520059704004627</v>
      </c>
      <c r="DB218" s="82">
        <f t="shared" ref="DB218" si="10340">+$D218*CZ211</f>
        <v>0.23478454927684259</v>
      </c>
      <c r="DC218" s="82">
        <f t="shared" ref="DC218" si="10341">+$D218*DA211</f>
        <v>0.21600178533469519</v>
      </c>
      <c r="DD218" s="82">
        <f t="shared" ref="DD218" si="10342">+$D218*DB211</f>
        <v>0.1987216425079196</v>
      </c>
      <c r="DE218" s="82">
        <f t="shared" ref="DE218" si="10343">+$D218*DC211</f>
        <v>0.18282391110728602</v>
      </c>
      <c r="DF218" s="82">
        <f t="shared" ref="DF218" si="10344">+$D218*DD211</f>
        <v>0.16819799821870315</v>
      </c>
      <c r="DG218" s="82">
        <f t="shared" ref="DG218" si="10345">+$D218*DE211</f>
        <v>0.15474215836120692</v>
      </c>
      <c r="DH218" s="82">
        <f t="shared" ref="DH218" si="10346">+$D218*DF211</f>
        <v>0.14236278569231037</v>
      </c>
      <c r="DI218" s="82">
        <f t="shared" ref="DI218" si="10347">+$D218*DG211</f>
        <v>0.13097376283692552</v>
      </c>
      <c r="DJ218" s="82">
        <f t="shared" ref="DJ218" si="10348">+$D218*DH211</f>
        <v>0.12049586180997149</v>
      </c>
      <c r="DK218" s="82">
        <f t="shared" ref="DK218" si="10349">+$D218*DI211</f>
        <v>0.11085619286517377</v>
      </c>
      <c r="DL218" s="82">
        <f t="shared" ref="DL218" si="10350">+$D218*DJ211</f>
        <v>0.10198769743595988</v>
      </c>
      <c r="DM218" s="82">
        <f t="shared" ref="DM218" si="10351">+$D218*DK211</f>
        <v>9.38286816410831E-2</v>
      </c>
      <c r="DN218" s="82">
        <f t="shared" ref="DN218" si="10352">+$D218*DL211</f>
        <v>8.6322387109796436E-2</v>
      </c>
      <c r="DO218" s="82">
        <f t="shared" ref="DO218" si="10353">+$D218*DM211</f>
        <v>7.9416596141012735E-2</v>
      </c>
      <c r="DP218" s="82">
        <f t="shared" ref="DP218" si="10354">+$D218*DN211</f>
        <v>7.3063268449731725E-2</v>
      </c>
      <c r="DQ218" s="82">
        <f t="shared" ref="DQ218" si="10355">+$D218*DO211</f>
        <v>6.7218206973753192E-2</v>
      </c>
      <c r="DR218" s="82">
        <f t="shared" ref="DR218" si="10356">+$D218*DP211</f>
        <v>6.1840750415852921E-2</v>
      </c>
      <c r="DS218" s="82">
        <f t="shared" ref="DS218" si="10357">+$D218*DQ211</f>
        <v>5.6893490382584698E-2</v>
      </c>
      <c r="DT218" s="82">
        <f t="shared" ref="DT218" si="10358">+$D218*DR211</f>
        <v>5.2342011151977924E-2</v>
      </c>
      <c r="DU218" s="82">
        <f t="shared" ref="DU218" si="10359">+$D218*DS211</f>
        <v>4.8154650259819694E-2</v>
      </c>
      <c r="DV218" s="82">
        <f t="shared" ref="DV218" si="10360">+$D218*DT211</f>
        <v>4.4302278239034119E-2</v>
      </c>
      <c r="DW218" s="82">
        <f t="shared" ref="DW218" si="10361">+$D218*DU211</f>
        <v>4.0758095979911389E-2</v>
      </c>
      <c r="DX218" s="82">
        <f t="shared" ref="DX218" si="10362">+$D218*DV211</f>
        <v>3.749744830151848E-2</v>
      </c>
      <c r="DY218" s="82">
        <f t="shared" ref="DY218" si="10363">+$D218*DW211</f>
        <v>3.4497652437397004E-2</v>
      </c>
      <c r="DZ218" s="82">
        <f t="shared" ref="DZ218" si="10364">+$D218*DX211</f>
        <v>3.1737840242405245E-2</v>
      </c>
      <c r="EA218" s="82">
        <f t="shared" ref="EA218" si="10365">+$D218*DY211</f>
        <v>2.9198813023012825E-2</v>
      </c>
      <c r="EB218" s="82">
        <f t="shared" ref="EB218" si="10366">+$D218*DZ211</f>
        <v>2.6862907981171805E-2</v>
      </c>
      <c r="EC218" s="82">
        <f t="shared" ref="EC218" si="10367">+$D218*EA211</f>
        <v>2.4713875342678059E-2</v>
      </c>
      <c r="ED218" s="82">
        <f t="shared" ref="ED218" si="10368">+$D218*EB211</f>
        <v>2.2736765315263814E-2</v>
      </c>
      <c r="EE218" s="82">
        <f t="shared" ref="EE218" si="10369">+$D218*EC211</f>
        <v>2.0917824090042707E-2</v>
      </c>
      <c r="EF218" s="82">
        <f t="shared" ref="EF218" si="10370">+$D218*ED211</f>
        <v>1.9244398162839297E-2</v>
      </c>
      <c r="EG218" s="82">
        <f t="shared" ref="EG218" si="10371">+$D218*EE211</f>
        <v>1.7704846309812148E-2</v>
      </c>
      <c r="EH218" s="82">
        <f t="shared" ref="EH218" si="10372">+$D218*EF211</f>
        <v>1.628845860502718E-2</v>
      </c>
      <c r="EI218" s="82">
        <f t="shared" ref="EI218" si="10373">+$D218*EG211</f>
        <v>1.4985381916625006E-2</v>
      </c>
      <c r="EJ218" s="82">
        <f t="shared" ref="EJ218" si="10374">+$D218*EH211</f>
        <v>1.3786551363295006E-2</v>
      </c>
      <c r="EK218" s="82">
        <f t="shared" ref="EK218" si="10375">+$D218*EI211</f>
        <v>1.2683627254231406E-2</v>
      </c>
      <c r="EL218" s="82">
        <f t="shared" ref="EL218" si="10376">+$D218*EJ211</f>
        <v>1.1668937073892893E-2</v>
      </c>
      <c r="EM218" s="82">
        <f t="shared" ref="EM218" si="10377">+$D218*EK211</f>
        <v>1.0735422107981462E-2</v>
      </c>
      <c r="EN218" s="82">
        <f t="shared" ref="EN218" si="10378">+$D218*EL211</f>
        <v>9.8765883393429465E-3</v>
      </c>
      <c r="EO218" s="82">
        <f t="shared" ref="EO218" si="10379">+$D218*EM211</f>
        <v>9.0864612721955097E-3</v>
      </c>
      <c r="EP218" s="82">
        <f t="shared" ref="EP218" si="10380">+$D218*EN211</f>
        <v>8.3595443704198701E-3</v>
      </c>
      <c r="EQ218" s="82">
        <f t="shared" ref="EQ218" si="10381">+$D218*EO211</f>
        <v>7.6907808207862813E-3</v>
      </c>
      <c r="ER218" s="82">
        <f t="shared" ref="ER218" si="10382">+$D218*EP211</f>
        <v>7.0755183551233789E-3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0.46604282598775171</v>
      </c>
      <c r="P219" s="82">
        <f>+$D219*M211</f>
        <v>0.46602806583270528</v>
      </c>
      <c r="Q219" s="82">
        <f t="shared" ref="Q219" si="10412">+$D219*N211</f>
        <v>0.46130694265830846</v>
      </c>
      <c r="R219" s="82">
        <f t="shared" ref="R219" si="10413">+$D219*O211</f>
        <v>0.45647850855410788</v>
      </c>
      <c r="S219" s="82">
        <f t="shared" ref="S219" si="10414">+$D219*P211</f>
        <v>0.45153168078597228</v>
      </c>
      <c r="T219" s="82">
        <f t="shared" ref="T219" si="10415">+$D219*Q211</f>
        <v>0.44645031986459782</v>
      </c>
      <c r="U219" s="82">
        <f t="shared" ref="U219" si="10416">+$D219*R211</f>
        <v>0.44121087500335765</v>
      </c>
      <c r="V219" s="82">
        <f t="shared" ref="V219" si="10417">+$D219*S211</f>
        <v>0.43577932175940481</v>
      </c>
      <c r="W219" s="82">
        <f t="shared" ref="W219" si="10418">+$D219*T211</f>
        <v>0.43010741463363594</v>
      </c>
      <c r="X219" s="82">
        <f t="shared" ref="X219" si="10419">+$D219*U211</f>
        <v>0.42412843341468681</v>
      </c>
      <c r="Y219" s="82">
        <f t="shared" ref="Y219" si="10420">+$D219*V211</f>
        <v>0.41775282106402023</v>
      </c>
      <c r="Z219" s="82">
        <f t="shared" ref="Z219" si="10421">+$D219*W211</f>
        <v>0.4108643761593927</v>
      </c>
      <c r="AA219" s="82">
        <f t="shared" ref="AA219" si="10422">+$D219*X211</f>
        <v>0.40331793356822676</v>
      </c>
      <c r="AB219" s="82">
        <f t="shared" ref="AB219" si="10423">+$D219*Y211</f>
        <v>0.39493967693664717</v>
      </c>
      <c r="AC219" s="82">
        <f t="shared" ref="AC219" si="10424">+$D219*Z211</f>
        <v>0.38553129075619053</v>
      </c>
      <c r="AD219" s="82">
        <f t="shared" ref="AD219" si="10425">+$D219*AA211</f>
        <v>0.37487899097573257</v>
      </c>
      <c r="AE219" s="82">
        <f t="shared" ref="AE219" si="10426">+$D219*AB211</f>
        <v>0.36276800759455735</v>
      </c>
      <c r="AF219" s="82">
        <f t="shared" ref="AF219" si="10427">+$D219*AC211</f>
        <v>0.34900231996266512</v>
      </c>
      <c r="AG219" s="82">
        <f t="shared" ref="AG219" si="10428">+$D219*AD211</f>
        <v>0.33342843365359237</v>
      </c>
      <c r="AH219" s="82">
        <f t="shared" ref="AH219" si="10429">+$D219*AE211</f>
        <v>0.31596089282627166</v>
      </c>
      <c r="AI219" s="82">
        <f t="shared" ref="AI219" si="10430">+$D219*AF211</f>
        <v>0.29660627283840779</v>
      </c>
      <c r="AJ219" s="82">
        <f t="shared" ref="AJ219" si="10431">+$D219*AG211</f>
        <v>0.27548185299838795</v>
      </c>
      <c r="AK219" s="82">
        <f t="shared" ref="AK219" si="10432">+$D219*AH211</f>
        <v>0.25282525170921416</v>
      </c>
      <c r="AL219" s="82">
        <f t="shared" ref="AL219" si="10433">+$D219*AI211</f>
        <v>0.22899213216412667</v>
      </c>
      <c r="AM219" s="82">
        <f t="shared" ref="AM219" si="10434">+$D219*AJ211</f>
        <v>0.20444061084396559</v>
      </c>
      <c r="AN219" s="82">
        <f t="shared" ref="AN219" si="10435">+$D219*AK211</f>
        <v>0.17970299900393777</v>
      </c>
      <c r="AO219" s="82">
        <f t="shared" ref="AO219" si="10436">+$D219*AL211</f>
        <v>0.1553476086625839</v>
      </c>
      <c r="AP219" s="82">
        <f t="shared" ref="AP219" si="10437">+$D219*AM211</f>
        <v>0.13193512299871707</v>
      </c>
      <c r="AQ219" s="82">
        <f t="shared" ref="AQ219" si="10438">+$D219*AN211</f>
        <v>0.10997507258859694</v>
      </c>
      <c r="AR219" s="82">
        <f t="shared" ref="AR219" si="10439">+$D219*AO211</f>
        <v>8.9888027194081732E-2</v>
      </c>
      <c r="AS219" s="82">
        <f t="shared" ref="AS219" si="10440">+$D219*AP211</f>
        <v>7.1978178468914703E-2</v>
      </c>
      <c r="AT219" s="82">
        <f t="shared" ref="AT219" si="10441">+$D219*AQ211</f>
        <v>5.6419250660895828E-2</v>
      </c>
      <c r="AU219" s="82">
        <f t="shared" ref="AU219" si="10442">+$D219*AR211</f>
        <v>4.3254509170295441E-2</v>
      </c>
      <c r="AV219" s="82">
        <f t="shared" ref="AV219" si="10443">+$D219*AS211</f>
        <v>3.2409493440401192E-2</v>
      </c>
      <c r="AW219" s="82">
        <f t="shared" ref="AW219" si="10444">+$D219*AT211</f>
        <v>2.3714396595675518E-2</v>
      </c>
      <c r="AX219" s="82">
        <f t="shared" ref="AX219" si="10445">+$D219*AU211</f>
        <v>1.6932030590397502E-2</v>
      </c>
      <c r="AY219" s="82">
        <f t="shared" ref="AY219" si="10446">+$D219*AV211</f>
        <v>1.1787146199594995E-2</v>
      </c>
      <c r="AZ219" s="82">
        <f t="shared" ref="AZ219" si="10447">+$D219*AW211</f>
        <v>7.9934303215589125E-3</v>
      </c>
      <c r="BA219" s="82">
        <f t="shared" ref="BA219" si="10448">+$D219*AX211</f>
        <v>5.2755507314309873E-3</v>
      </c>
      <c r="BB219" s="82">
        <f t="shared" ref="BB219" si="10449">+$D219*AY211</f>
        <v>3.3848720100722101E-3</v>
      </c>
      <c r="BC219" s="82">
        <f t="shared" ref="BC219" si="10450">+$D219*AZ211</f>
        <v>2.1086539445973108E-3</v>
      </c>
      <c r="BD219" s="82">
        <f t="shared" ref="BD219" si="10451">+$D219*BA211</f>
        <v>1.2734676028116365E-3</v>
      </c>
      <c r="BE219" s="82">
        <f t="shared" ref="BE219" si="10452">+$D219*BB211</f>
        <v>7.4412779145440443E-4</v>
      </c>
      <c r="BF219" s="82">
        <f t="shared" ref="BF219" si="10453">+$D219*BC211</f>
        <v>4.1964370712627912E-4</v>
      </c>
      <c r="BG219" s="82">
        <f t="shared" ref="BG219" si="10454">+$D219*BD211</f>
        <v>2.2760274097492232E-4</v>
      </c>
      <c r="BH219" s="82">
        <f t="shared" ref="BH219" si="10455">+$D219*BE211</f>
        <v>1.1813094530381309E-4</v>
      </c>
      <c r="BI219" s="82">
        <f t="shared" ref="BI219" si="10456">+$D219*BF211</f>
        <v>5.8224673896309798E-5</v>
      </c>
      <c r="BJ219" s="82">
        <f t="shared" ref="BJ219" si="10457">+$D219*BG211</f>
        <v>2.6907059374826909E-5</v>
      </c>
      <c r="BK219" s="82">
        <f t="shared" ref="BK219" si="10458">+$D219*BH211</f>
        <v>1.1384110729842755E-5</v>
      </c>
      <c r="BL219" s="82">
        <f t="shared" ref="BL219" si="10459">+$D219*BI211</f>
        <v>4.18065426409281E-6</v>
      </c>
      <c r="BM219" s="82">
        <f t="shared" ref="BM219" si="10460">+$D219*BJ211</f>
        <v>1.1242991705219808E-6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0.46604282598775171</v>
      </c>
      <c r="CW219" s="82">
        <f t="shared" ref="CW219" si="10489">+$D219*CT211</f>
        <v>0.42875939990873158</v>
      </c>
      <c r="CX219" s="82">
        <f t="shared" ref="CX219" si="10490">+$D219*CU211</f>
        <v>0.39445864791603308</v>
      </c>
      <c r="CY219" s="82">
        <f t="shared" ref="CY219" si="10491">+$D219*CV211</f>
        <v>0.36290195608275044</v>
      </c>
      <c r="CZ219" s="82">
        <f t="shared" ref="CZ219" si="10492">+$D219*CW211</f>
        <v>0.33386979959613039</v>
      </c>
      <c r="DA219" s="82">
        <f t="shared" ref="DA219" si="10493">+$D219*CX211</f>
        <v>0.30716021562843998</v>
      </c>
      <c r="DB219" s="82">
        <f t="shared" ref="DB219" si="10494">+$D219*CY211</f>
        <v>0.28258739837816482</v>
      </c>
      <c r="DC219" s="82">
        <f t="shared" ref="DC219" si="10495">+$D219*CZ211</f>
        <v>0.2599804065079116</v>
      </c>
      <c r="DD219" s="82">
        <f t="shared" ref="DD219" si="10496">+$D219*DA211</f>
        <v>0.23918197398727872</v>
      </c>
      <c r="DE219" s="82">
        <f t="shared" ref="DE219" si="10497">+$D219*DB211</f>
        <v>0.22004741606829642</v>
      </c>
      <c r="DF219" s="82">
        <f t="shared" ref="DF219" si="10498">+$D219*DC211</f>
        <v>0.20244362278283273</v>
      </c>
      <c r="DG219" s="82">
        <f t="shared" ref="DG219" si="10499">+$D219*DD211</f>
        <v>0.18624813296020609</v>
      </c>
      <c r="DH219" s="82">
        <f t="shared" ref="DH219" si="10500">+$D219*DE211</f>
        <v>0.17134828232338964</v>
      </c>
      <c r="DI219" s="82">
        <f t="shared" ref="DI219" si="10501">+$D219*DF211</f>
        <v>0.15764041973751847</v>
      </c>
      <c r="DJ219" s="82">
        <f t="shared" ref="DJ219" si="10502">+$D219*DG211</f>
        <v>0.14502918615851698</v>
      </c>
      <c r="DK219" s="82">
        <f t="shared" ref="DK219" si="10503">+$D219*DH211</f>
        <v>0.13342685126583564</v>
      </c>
      <c r="DL219" s="82">
        <f t="shared" ref="DL219" si="10504">+$D219*DI211</f>
        <v>0.12275270316456878</v>
      </c>
      <c r="DM219" s="82">
        <f t="shared" ref="DM219" si="10505">+$D219*DJ211</f>
        <v>0.11293248691140328</v>
      </c>
      <c r="DN219" s="82">
        <f t="shared" ref="DN219" si="10506">+$D219*DK211</f>
        <v>0.10389788795849103</v>
      </c>
      <c r="DO219" s="82">
        <f t="shared" ref="DO219" si="10507">+$D219*DL211</f>
        <v>9.5586056921811741E-2</v>
      </c>
      <c r="DP219" s="82">
        <f t="shared" ref="DP219" si="10508">+$D219*DM211</f>
        <v>8.7939172368066809E-2</v>
      </c>
      <c r="DQ219" s="82">
        <f t="shared" ref="DQ219" si="10509">+$D219*DN211</f>
        <v>8.0904038578621468E-2</v>
      </c>
      <c r="DR219" s="82">
        <f t="shared" ref="DR219" si="10510">+$D219*DO211</f>
        <v>7.4431715492331754E-2</v>
      </c>
      <c r="DS219" s="82">
        <f t="shared" ref="DS219" si="10511">+$D219*DP211</f>
        <v>6.8477178252945206E-2</v>
      </c>
      <c r="DT219" s="82">
        <f t="shared" ref="DT219" si="10512">+$D219*DQ211</f>
        <v>6.2999003992709607E-2</v>
      </c>
      <c r="DU219" s="82">
        <f t="shared" ref="DU219" si="10513">+$D219*DR211</f>
        <v>5.7959083673292833E-2</v>
      </c>
      <c r="DV219" s="82">
        <f t="shared" ref="DV219" si="10514">+$D219*DS211</f>
        <v>5.3322356979429414E-2</v>
      </c>
      <c r="DW219" s="82">
        <f t="shared" ref="DW219" si="10515">+$D219*DT211</f>
        <v>4.9056568421075059E-2</v>
      </c>
      <c r="DX219" s="82">
        <f t="shared" ref="DX219" si="10516">+$D219*DU211</f>
        <v>4.5132042947389053E-2</v>
      </c>
      <c r="DY219" s="82">
        <f t="shared" ref="DY219" si="10517">+$D219*DV211</f>
        <v>4.1521479511597931E-2</v>
      </c>
      <c r="DZ219" s="82">
        <f t="shared" ref="DZ219" si="10518">+$D219*DW211</f>
        <v>3.81997611506701E-2</v>
      </c>
      <c r="EA219" s="82">
        <f t="shared" ref="EA219" si="10519">+$D219*DX211</f>
        <v>3.5143780258616489E-2</v>
      </c>
      <c r="EB219" s="82">
        <f t="shared" ref="EB219" si="10520">+$D219*DY211</f>
        <v>3.2332277837927179E-2</v>
      </c>
      <c r="EC219" s="82">
        <f t="shared" ref="EC219" si="10521">+$D219*DZ211</f>
        <v>2.9745695610893005E-2</v>
      </c>
      <c r="ED219" s="82">
        <f t="shared" ref="ED219" si="10522">+$D219*EA211</f>
        <v>2.7366039962021565E-2</v>
      </c>
      <c r="EE219" s="82">
        <f t="shared" ref="EE219" si="10523">+$D219*EB211</f>
        <v>2.517675676505984E-2</v>
      </c>
      <c r="EF219" s="82">
        <f t="shared" ref="EF219" si="10524">+$D219*EC211</f>
        <v>2.3162616223855053E-2</v>
      </c>
      <c r="EG219" s="82">
        <f t="shared" ref="EG219" si="10525">+$D219*ED211</f>
        <v>2.1309606925946651E-2</v>
      </c>
      <c r="EH219" s="82">
        <f t="shared" ref="EH219" si="10526">+$D219*EE211</f>
        <v>1.9604838371870915E-2</v>
      </c>
      <c r="EI219" s="82">
        <f t="shared" ref="EI219" si="10527">+$D219*EF211</f>
        <v>1.8036451302121247E-2</v>
      </c>
      <c r="EJ219" s="82">
        <f t="shared" ref="EJ219" si="10528">+$D219*EG211</f>
        <v>1.6593535197951547E-2</v>
      </c>
      <c r="EK219" s="82">
        <f t="shared" ref="EK219" si="10529">+$D219*EH211</f>
        <v>1.5266052382115425E-2</v>
      </c>
      <c r="EL219" s="82">
        <f t="shared" ref="EL219" si="10530">+$D219*EI211</f>
        <v>1.404476819154619E-2</v>
      </c>
      <c r="EM219" s="82">
        <f t="shared" ref="EM219" si="10531">+$D219*EJ211</f>
        <v>1.2921186736222496E-2</v>
      </c>
      <c r="EN219" s="82">
        <f t="shared" ref="EN219" si="10532">+$D219*EK211</f>
        <v>1.1887491797324696E-2</v>
      </c>
      <c r="EO219" s="82">
        <f t="shared" ref="EO219" si="10533">+$D219*EL211</f>
        <v>1.0936492453538721E-2</v>
      </c>
      <c r="EP219" s="82">
        <f t="shared" ref="EP219" si="10534">+$D219*EM211</f>
        <v>1.0061573057255623E-2</v>
      </c>
      <c r="EQ219" s="82">
        <f t="shared" ref="EQ219" si="10535">+$D219*EN211</f>
        <v>9.2566472126751741E-3</v>
      </c>
      <c r="ER219" s="82">
        <f t="shared" ref="ER219" si="10536">+$D219*EO211</f>
        <v>8.5161154356611611E-3</v>
      </c>
      <c r="ES219" s="82">
        <f t="shared" ref="ES219" si="10537">+$D219*EP211</f>
        <v>7.8348262008082672E-3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0.61296766949165638</v>
      </c>
      <c r="Q220" s="82">
        <f>+$D220*M211</f>
        <v>0.61294825604435998</v>
      </c>
      <c r="R220" s="82">
        <f t="shared" ref="R220" si="10566">+$D220*N211</f>
        <v>0.60673874973244624</v>
      </c>
      <c r="S220" s="82">
        <f t="shared" ref="S220" si="10567">+$D220*O211</f>
        <v>0.60038810160504941</v>
      </c>
      <c r="T220" s="82">
        <f t="shared" ref="T220" si="10568">+$D220*P211</f>
        <v>0.59388173498094354</v>
      </c>
      <c r="U220" s="82">
        <f t="shared" ref="U220" si="10569">+$D220*Q211</f>
        <v>0.58719842222911767</v>
      </c>
      <c r="V220" s="82">
        <f t="shared" ref="V220" si="10570">+$D220*R211</f>
        <v>0.58030718793274683</v>
      </c>
      <c r="W220" s="82">
        <f t="shared" ref="W220" si="10571">+$D220*S211</f>
        <v>0.57316328108983128</v>
      </c>
      <c r="X220" s="82">
        <f t="shared" ref="X220" si="10572">+$D220*T211</f>
        <v>0.56570324630636037</v>
      </c>
      <c r="Y220" s="82">
        <f t="shared" ref="Y220" si="10573">+$D220*U211</f>
        <v>0.5578393291310535</v>
      </c>
      <c r="Z220" s="82">
        <f t="shared" ref="Z220" si="10574">+$D220*V211</f>
        <v>0.54945373873839509</v>
      </c>
      <c r="AA220" s="82">
        <f t="shared" ref="AA220" si="10575">+$D220*W211</f>
        <v>0.54039364000033996</v>
      </c>
      <c r="AB220" s="82">
        <f t="shared" ref="AB220" si="10576">+$D220*X211</f>
        <v>0.53046810296786751</v>
      </c>
      <c r="AC220" s="82">
        <f t="shared" ref="AC220" si="10577">+$D220*Y211</f>
        <v>0.51944851387543223</v>
      </c>
      <c r="AD220" s="82">
        <f t="shared" ref="AD220" si="10578">+$D220*Z211</f>
        <v>0.50707403618984803</v>
      </c>
      <c r="AE220" s="82">
        <f t="shared" ref="AE220" si="10579">+$D220*AA211</f>
        <v>0.49306348821646201</v>
      </c>
      <c r="AF220" s="82">
        <f t="shared" ref="AF220" si="10580">+$D220*AB211</f>
        <v>0.47713439148017572</v>
      </c>
      <c r="AG220" s="82">
        <f t="shared" ref="AG220" si="10581">+$D220*AC211</f>
        <v>0.45902892778424303</v>
      </c>
      <c r="AH220" s="82">
        <f t="shared" ref="AH220" si="10582">+$D220*AD211</f>
        <v>0.4385452119893104</v>
      </c>
      <c r="AI220" s="82">
        <f t="shared" ref="AI220" si="10583">+$D220*AE211</f>
        <v>0.4155708474124496</v>
      </c>
      <c r="AJ220" s="82">
        <f t="shared" ref="AJ220" si="10584">+$D220*AF211</f>
        <v>0.39011448236120566</v>
      </c>
      <c r="AK220" s="82">
        <f t="shared" ref="AK220" si="10585">+$D220*AG211</f>
        <v>0.36233036966457433</v>
      </c>
      <c r="AL220" s="82">
        <f t="shared" ref="AL220" si="10586">+$D220*AH211</f>
        <v>0.33253103939617629</v>
      </c>
      <c r="AM220" s="82">
        <f t="shared" ref="AM220" si="10587">+$D220*AI211</f>
        <v>0.30118428126658703</v>
      </c>
      <c r="AN220" s="82">
        <f t="shared" ref="AN220" si="10588">+$D220*AJ211</f>
        <v>0.26889263773748062</v>
      </c>
      <c r="AO220" s="82">
        <f t="shared" ref="AO220" si="10589">+$D220*AK211</f>
        <v>0.23635623671846873</v>
      </c>
      <c r="AP220" s="82">
        <f t="shared" ref="AP220" si="10590">+$D220*AL211</f>
        <v>0.20432255649721878</v>
      </c>
      <c r="AQ220" s="82">
        <f t="shared" ref="AQ220" si="10591">+$D220*AM211</f>
        <v>0.17352904145067577</v>
      </c>
      <c r="AR220" s="82">
        <f t="shared" ref="AR220" si="10592">+$D220*AN211</f>
        <v>0.14464585696375395</v>
      </c>
      <c r="AS220" s="82">
        <f t="shared" ref="AS220" si="10593">+$D220*AO211</f>
        <v>0.11822616178584193</v>
      </c>
      <c r="AT220" s="82">
        <f t="shared" ref="AT220" si="10594">+$D220*AP211</f>
        <v>9.4670047150355041E-2</v>
      </c>
      <c r="AU220" s="82">
        <f t="shared" ref="AU220" si="10595">+$D220*AQ211</f>
        <v>7.4206005679366055E-2</v>
      </c>
      <c r="AV220" s="82">
        <f t="shared" ref="AV220" si="10596">+$D220*AR211</f>
        <v>5.6890942640147615E-2</v>
      </c>
      <c r="AW220" s="82">
        <f t="shared" ref="AW220" si="10597">+$D220*AS211</f>
        <v>4.2626923011770484E-2</v>
      </c>
      <c r="AX220" s="82">
        <f t="shared" ref="AX220" si="10598">+$D220*AT211</f>
        <v>3.1190606536735152E-2</v>
      </c>
      <c r="AY220" s="82">
        <f t="shared" ref="AY220" si="10599">+$D220*AU211</f>
        <v>2.2270029173306408E-2</v>
      </c>
      <c r="AZ220" s="82">
        <f t="shared" ref="AZ220" si="10600">+$D220*AV211</f>
        <v>1.5503166518248401E-2</v>
      </c>
      <c r="BA220" s="82">
        <f t="shared" ref="BA220" si="10601">+$D220*AW211</f>
        <v>1.0513442289483241E-2</v>
      </c>
      <c r="BB220" s="82">
        <f t="shared" ref="BB220" si="10602">+$D220*AX211</f>
        <v>6.9387229173124166E-3</v>
      </c>
      <c r="BC220" s="82">
        <f t="shared" ref="BC220" si="10603">+$D220*AY211</f>
        <v>4.4519880831639077E-3</v>
      </c>
      <c r="BD220" s="82">
        <f t="shared" ref="BD220" si="10604">+$D220*AZ211</f>
        <v>2.773429011474949E-3</v>
      </c>
      <c r="BE220" s="82">
        <f t="shared" ref="BE220" si="10605">+$D220*BA211</f>
        <v>1.6749414970912786E-3</v>
      </c>
      <c r="BF220" s="82">
        <f t="shared" ref="BF220" si="10606">+$D220*BB211</f>
        <v>9.7872180987883554E-4</v>
      </c>
      <c r="BG220" s="82">
        <f t="shared" ref="BG220" si="10607">+$D220*BC211</f>
        <v>5.5194074627981681E-4</v>
      </c>
      <c r="BH220" s="82">
        <f t="shared" ref="BH220" si="10608">+$D220*BD211</f>
        <v>2.9935687006794068E-4</v>
      </c>
      <c r="BI220" s="82">
        <f t="shared" ref="BI220" si="10609">+$D220*BE211</f>
        <v>1.5537295329941993E-4</v>
      </c>
      <c r="BJ220" s="82">
        <f t="shared" ref="BJ220" si="10610">+$D220*BF211</f>
        <v>7.6580607349743173E-5</v>
      </c>
      <c r="BK220" s="82">
        <f t="shared" ref="BK220" si="10611">+$D220*BG211</f>
        <v>3.5389789431700724E-5</v>
      </c>
      <c r="BL220" s="82">
        <f t="shared" ref="BL220" si="10612">+$D220*BH211</f>
        <v>1.4973069928749567E-5</v>
      </c>
      <c r="BM220" s="82">
        <f t="shared" ref="BM220" si="10613">+$D220*BI211</f>
        <v>5.4986489616700473E-6</v>
      </c>
      <c r="BN220" s="82">
        <f t="shared" ref="BN220" si="10614">+$D220*BJ211</f>
        <v>1.4787461665258485E-6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0.61296766949165638</v>
      </c>
      <c r="CX220" s="82">
        <f t="shared" ref="CX220" si="10642">+$D220*CT211</f>
        <v>0.56393025593232393</v>
      </c>
      <c r="CY220" s="82">
        <f t="shared" ref="CY220" si="10643">+$D220*CU211</f>
        <v>0.51881583545773802</v>
      </c>
      <c r="CZ220" s="82">
        <f t="shared" ref="CZ220" si="10644">+$D220*CV211</f>
        <v>0.47731056862111892</v>
      </c>
      <c r="DA220" s="82">
        <f t="shared" ref="DA220" si="10645">+$D220*CW211</f>
        <v>0.43912572313142945</v>
      </c>
      <c r="DB220" s="82">
        <f t="shared" ref="DB220" si="10646">+$D220*CX211</f>
        <v>0.40399566528091513</v>
      </c>
      <c r="DC220" s="82">
        <f t="shared" ref="DC220" si="10647">+$D220*CY211</f>
        <v>0.37167601205844192</v>
      </c>
      <c r="DD220" s="82">
        <f t="shared" ref="DD220" si="10648">+$D220*CZ211</f>
        <v>0.34194193109376658</v>
      </c>
      <c r="DE220" s="82">
        <f t="shared" ref="DE220" si="10649">+$D220*DA211</f>
        <v>0.31458657660626527</v>
      </c>
      <c r="DF220" s="82">
        <f t="shared" ref="DF220" si="10650">+$D220*DB211</f>
        <v>0.28941965047776408</v>
      </c>
      <c r="DG220" s="82">
        <f t="shared" ref="DG220" si="10651">+$D220*DC211</f>
        <v>0.26626607843954297</v>
      </c>
      <c r="DH220" s="82">
        <f t="shared" ref="DH220" si="10652">+$D220*DD211</f>
        <v>0.24496479216437952</v>
      </c>
      <c r="DI220" s="82">
        <f t="shared" ref="DI220" si="10653">+$D220*DE211</f>
        <v>0.22536760879122916</v>
      </c>
      <c r="DJ220" s="82">
        <f t="shared" ref="DJ220" si="10654">+$D220*DF211</f>
        <v>0.20733820008793083</v>
      </c>
      <c r="DK220" s="82">
        <f t="shared" ref="DK220" si="10655">+$D220*DG211</f>
        <v>0.19075114408089638</v>
      </c>
      <c r="DL220" s="82">
        <f t="shared" ref="DL220" si="10656">+$D220*DH211</f>
        <v>0.17549105255442468</v>
      </c>
      <c r="DM220" s="82">
        <f t="shared" ref="DM220" si="10657">+$D220*DI211</f>
        <v>0.16145176835007072</v>
      </c>
      <c r="DN220" s="82">
        <f t="shared" ref="DN220" si="10658">+$D220*DJ211</f>
        <v>0.14853562688206506</v>
      </c>
      <c r="DO220" s="82">
        <f t="shared" ref="DO220" si="10659">+$D220*DK211</f>
        <v>0.13665277673149986</v>
      </c>
      <c r="DP220" s="82">
        <f t="shared" ref="DP220" si="10660">+$D220*DL211</f>
        <v>0.12572055459297987</v>
      </c>
      <c r="DQ220" s="82">
        <f t="shared" ref="DQ220" si="10661">+$D220*DM211</f>
        <v>0.11566291022554148</v>
      </c>
      <c r="DR220" s="82">
        <f t="shared" ref="DR220" si="10662">+$D220*DN211</f>
        <v>0.10640987740749817</v>
      </c>
      <c r="DS220" s="82">
        <f t="shared" ref="DS220" si="10663">+$D220*DO211</f>
        <v>9.7897087214898329E-2</v>
      </c>
      <c r="DT220" s="82">
        <f t="shared" ref="DT220" si="10664">+$D220*DP211</f>
        <v>9.0065320237706442E-2</v>
      </c>
      <c r="DU220" s="82">
        <f t="shared" ref="DU220" si="10665">+$D220*DQ211</f>
        <v>8.2860094618689942E-2</v>
      </c>
      <c r="DV220" s="82">
        <f t="shared" ref="DV220" si="10666">+$D220*DR211</f>
        <v>7.6231287049194754E-2</v>
      </c>
      <c r="DW220" s="82">
        <f t="shared" ref="DW220" si="10667">+$D220*DS211</f>
        <v>7.0132784085259178E-2</v>
      </c>
      <c r="DX220" s="82">
        <f t="shared" ref="DX220" si="10668">+$D220*DT211</f>
        <v>6.452216135843844E-2</v>
      </c>
      <c r="DY220" s="82">
        <f t="shared" ref="DY220" si="10669">+$D220*DU211</f>
        <v>5.9360388449763372E-2</v>
      </c>
      <c r="DZ220" s="82">
        <f t="shared" ref="DZ220" si="10670">+$D220*DV211</f>
        <v>5.4611557373782295E-2</v>
      </c>
      <c r="EA220" s="82">
        <f t="shared" ref="EA220" si="10671">+$D220*DW211</f>
        <v>5.024263278387972E-2</v>
      </c>
      <c r="EB220" s="82">
        <f t="shared" ref="EB220" si="10672">+$D220*DX211</f>
        <v>4.6223222161169343E-2</v>
      </c>
      <c r="EC220" s="82">
        <f t="shared" ref="EC220" si="10673">+$D220*DY211</f>
        <v>4.2525364388275796E-2</v>
      </c>
      <c r="ED220" s="82">
        <f t="shared" ref="ED220" si="10674">+$D220*DZ211</f>
        <v>3.9123335237213737E-2</v>
      </c>
      <c r="EE220" s="82">
        <f t="shared" ref="EE220" si="10675">+$D220*EA211</f>
        <v>3.599346841823664E-2</v>
      </c>
      <c r="EF220" s="82">
        <f t="shared" ref="EF220" si="10676">+$D220*EB211</f>
        <v>3.311399094477771E-2</v>
      </c>
      <c r="EG220" s="82">
        <f t="shared" ref="EG220" si="10677">+$D220*EC211</f>
        <v>3.0464871669195492E-2</v>
      </c>
      <c r="EH220" s="82">
        <f t="shared" ref="EH220" si="10678">+$D220*ED211</f>
        <v>2.8027681935659857E-2</v>
      </c>
      <c r="EI220" s="82">
        <f t="shared" ref="EI220" si="10679">+$D220*EE211</f>
        <v>2.5785467380807066E-2</v>
      </c>
      <c r="EJ220" s="82">
        <f t="shared" ref="EJ220" si="10680">+$D220*EF211</f>
        <v>2.3722629990342501E-2</v>
      </c>
      <c r="EK220" s="82">
        <f t="shared" ref="EK220" si="10681">+$D220*EG211</f>
        <v>2.1824819591115104E-2</v>
      </c>
      <c r="EL220" s="82">
        <f t="shared" ref="EL220" si="10682">+$D220*EH211</f>
        <v>2.0078834023825896E-2</v>
      </c>
      <c r="EM220" s="82">
        <f t="shared" ref="EM220" si="10683">+$D220*EI211</f>
        <v>1.8472527301919825E-2</v>
      </c>
      <c r="EN220" s="82">
        <f t="shared" ref="EN220" si="10684">+$D220*EJ211</f>
        <v>1.699472511776624E-2</v>
      </c>
      <c r="EO220" s="82">
        <f t="shared" ref="EO220" si="10685">+$D220*EK211</f>
        <v>1.5635147108344939E-2</v>
      </c>
      <c r="EP220" s="82">
        <f t="shared" ref="EP220" si="10686">+$D220*EL211</f>
        <v>1.4384335339677347E-2</v>
      </c>
      <c r="EQ220" s="82">
        <f t="shared" ref="EQ220" si="10687">+$D220*EM211</f>
        <v>1.3233588512503159E-2</v>
      </c>
      <c r="ER220" s="82">
        <f t="shared" ref="ER220" si="10688">+$D220*EN211</f>
        <v>1.2174901431502906E-2</v>
      </c>
      <c r="ES220" s="82">
        <f t="shared" ref="ES220" si="10689">+$D220*EO211</f>
        <v>1.1200909316982675E-2</v>
      </c>
      <c r="ET220" s="82">
        <f t="shared" ref="ET220" si="10690">+$D220*EP211</f>
        <v>1.030483657162406E-2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0.35627264828219635</v>
      </c>
      <c r="R221" s="82">
        <f>+$D221*M211</f>
        <v>0.35626136468499409</v>
      </c>
      <c r="S221" s="82">
        <f t="shared" ref="S221" si="10718">+$D221*N211</f>
        <v>0.35265223916601651</v>
      </c>
      <c r="T221" s="82">
        <f t="shared" ref="T221" si="10719">+$D221*O211</f>
        <v>0.34896107837684731</v>
      </c>
      <c r="U221" s="82">
        <f t="shared" ref="U221" si="10720">+$D221*P211</f>
        <v>0.34517940997370383</v>
      </c>
      <c r="V221" s="82">
        <f t="shared" ref="V221" si="10721">+$D221*Q211</f>
        <v>0.34129489590893131</v>
      </c>
      <c r="W221" s="82">
        <f t="shared" ref="W221" si="10722">+$D221*R211</f>
        <v>0.33728953246988197</v>
      </c>
      <c r="X221" s="82">
        <f t="shared" ref="X221" si="10723">+$D221*S211</f>
        <v>0.33313730921785045</v>
      </c>
      <c r="Y221" s="82">
        <f t="shared" ref="Y221" si="10724">+$D221*T211</f>
        <v>0.32880134423818258</v>
      </c>
      <c r="Z221" s="82">
        <f t="shared" ref="Z221" si="10725">+$D221*U211</f>
        <v>0.32423063237626348</v>
      </c>
      <c r="AA221" s="82">
        <f t="shared" ref="AA221" si="10726">+$D221*V211</f>
        <v>0.31935671056064829</v>
      </c>
      <c r="AB221" s="82">
        <f t="shared" ref="AB221" si="10727">+$D221*W211</f>
        <v>0.31409074706573514</v>
      </c>
      <c r="AC221" s="82">
        <f t="shared" ref="AC221" si="10728">+$D221*X211</f>
        <v>0.30832176847162002</v>
      </c>
      <c r="AD221" s="82">
        <f t="shared" ref="AD221" si="10729">+$D221*Y211</f>
        <v>0.3019168985505043</v>
      </c>
      <c r="AE221" s="82">
        <f t="shared" ref="AE221" si="10730">+$D221*Z211</f>
        <v>0.29472453236941643</v>
      </c>
      <c r="AF221" s="82">
        <f t="shared" ref="AF221" si="10731">+$D221*AA211</f>
        <v>0.28658123986183182</v>
      </c>
      <c r="AG221" s="82">
        <f t="shared" ref="AG221" si="10732">+$D221*AB211</f>
        <v>0.27732283723892276</v>
      </c>
      <c r="AH221" s="82">
        <f t="shared" ref="AH221" si="10733">+$D221*AC211</f>
        <v>0.26679947390284897</v>
      </c>
      <c r="AI221" s="82">
        <f t="shared" ref="AI221" si="10734">+$D221*AD211</f>
        <v>0.25489380899400854</v>
      </c>
      <c r="AJ221" s="82">
        <f t="shared" ref="AJ221" si="10735">+$D221*AE211</f>
        <v>0.24154051465601034</v>
      </c>
      <c r="AK221" s="82">
        <f t="shared" ref="AK221" si="10736">+$D221*AF211</f>
        <v>0.22674461750866745</v>
      </c>
      <c r="AL221" s="82">
        <f t="shared" ref="AL221" si="10737">+$D221*AG211</f>
        <v>0.21059577328200699</v>
      </c>
      <c r="AM221" s="82">
        <f t="shared" ref="AM221" si="10738">+$D221*AH211</f>
        <v>0.19327563253043595</v>
      </c>
      <c r="AN221" s="82">
        <f t="shared" ref="AN221" si="10739">+$D221*AI211</f>
        <v>0.17505608672118955</v>
      </c>
      <c r="AO221" s="82">
        <f t="shared" ref="AO221" si="10740">+$D221*AJ211</f>
        <v>0.1562873491023844</v>
      </c>
      <c r="AP221" s="82">
        <f t="shared" ref="AP221" si="10741">+$D221*AK211</f>
        <v>0.13737635210603677</v>
      </c>
      <c r="AQ221" s="82">
        <f t="shared" ref="AQ221" si="10742">+$D221*AL211</f>
        <v>0.11875754942739877</v>
      </c>
      <c r="AR221" s="82">
        <f t="shared" ref="AR221" si="10743">+$D221*AM211</f>
        <v>0.1008595627935395</v>
      </c>
      <c r="AS221" s="82">
        <f t="shared" ref="AS221" si="10744">+$D221*AN211</f>
        <v>8.4071909642904674E-2</v>
      </c>
      <c r="AT221" s="82">
        <f t="shared" ref="AT221" si="10745">+$D221*AO211</f>
        <v>6.8716100133980468E-2</v>
      </c>
      <c r="AU221" s="82">
        <f t="shared" ref="AU221" si="10746">+$D221*AP211</f>
        <v>5.502467762978238E-2</v>
      </c>
      <c r="AV221" s="82">
        <f t="shared" ref="AV221" si="10747">+$D221*AQ211</f>
        <v>4.3130447946392564E-2</v>
      </c>
      <c r="AW221" s="82">
        <f t="shared" ref="AW221" si="10748">+$D221*AR211</f>
        <v>3.306648589555311E-2</v>
      </c>
      <c r="AX221" s="82">
        <f t="shared" ref="AX221" si="10749">+$D221*AS211</f>
        <v>2.4775869112508696E-2</v>
      </c>
      <c r="AY221" s="82">
        <f t="shared" ref="AY221" si="10750">+$D221*AT211</f>
        <v>1.8128786468601631E-2</v>
      </c>
      <c r="AZ221" s="82">
        <f t="shared" ref="AZ221" si="10751">+$D221*AU211</f>
        <v>1.2943916401782827E-2</v>
      </c>
      <c r="BA221" s="82">
        <f t="shared" ref="BA221" si="10752">+$D221*AV211</f>
        <v>9.0108409743646662E-3</v>
      </c>
      <c r="BB221" s="82">
        <f t="shared" ref="BB221" si="10753">+$D221*AW211</f>
        <v>6.1106843206633708E-3</v>
      </c>
      <c r="BC221" s="82">
        <f t="shared" ref="BC221" si="10754">+$D221*AX211</f>
        <v>4.0329650526224232E-3</v>
      </c>
      <c r="BD221" s="82">
        <f t="shared" ref="BD221" si="10755">+$D221*AY211</f>
        <v>2.5876105110486164E-3</v>
      </c>
      <c r="BE221" s="82">
        <f t="shared" ref="BE221" si="10756">+$D221*AZ211</f>
        <v>1.6119886054680472E-3</v>
      </c>
      <c r="BF221" s="82">
        <f t="shared" ref="BF221" si="10757">+$D221*BA211</f>
        <v>9.7351927774810506E-4</v>
      </c>
      <c r="BG221" s="82">
        <f t="shared" ref="BG221" si="10758">+$D221*BB211</f>
        <v>5.6885840557668009E-4</v>
      </c>
      <c r="BH221" s="82">
        <f t="shared" ref="BH221" si="10759">+$D221*BC211</f>
        <v>3.2080222360673591E-4</v>
      </c>
      <c r="BI221" s="82">
        <f t="shared" ref="BI221" si="10760">+$D221*BD211</f>
        <v>1.7399394811315789E-4</v>
      </c>
      <c r="BJ221" s="82">
        <f t="shared" ref="BJ221" si="10761">+$D221*BE211</f>
        <v>9.0306775215921633E-5</v>
      </c>
      <c r="BK221" s="82">
        <f t="shared" ref="BK221" si="10762">+$D221*BF211</f>
        <v>4.4510627795718371E-5</v>
      </c>
      <c r="BL221" s="82">
        <f t="shared" ref="BL221" si="10763">+$D221*BG211</f>
        <v>2.056946007191155E-5</v>
      </c>
      <c r="BM221" s="82">
        <f t="shared" ref="BM221" si="10764">+$D221*BH211</f>
        <v>8.7027351391209667E-6</v>
      </c>
      <c r="BN221" s="82">
        <f t="shared" ref="BN221" si="10765">+$D221*BI211</f>
        <v>3.1959568588225562E-6</v>
      </c>
      <c r="BO221" s="82">
        <f t="shared" ref="BO221" si="10766">+$D221*BJ211</f>
        <v>8.5948548203565739E-7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0.35627264828219635</v>
      </c>
      <c r="CY221" s="82">
        <f t="shared" ref="CY221" si="10793">+$D221*CT211</f>
        <v>0.32777083641962063</v>
      </c>
      <c r="CZ221" s="82">
        <f t="shared" ref="CZ221" si="10794">+$D221*CU211</f>
        <v>0.30154916950605098</v>
      </c>
      <c r="DA221" s="82">
        <f t="shared" ref="DA221" si="10795">+$D221*CV211</f>
        <v>0.27742523594556695</v>
      </c>
      <c r="DB221" s="82">
        <f t="shared" ref="DB221" si="10796">+$D221*CW211</f>
        <v>0.25523121706992158</v>
      </c>
      <c r="DC221" s="82">
        <f t="shared" ref="DC221" si="10797">+$D221*CX211</f>
        <v>0.23481271970432788</v>
      </c>
      <c r="DD221" s="82">
        <f t="shared" ref="DD221" si="10798">+$D221*CY211</f>
        <v>0.21602770212798164</v>
      </c>
      <c r="DE221" s="82">
        <f t="shared" ref="DE221" si="10799">+$D221*CZ211</f>
        <v>0.19874548595774311</v>
      </c>
      <c r="DF221" s="82">
        <f t="shared" ref="DF221" si="10800">+$D221*DA211</f>
        <v>0.1828458470811237</v>
      </c>
      <c r="DG221" s="82">
        <f t="shared" ref="DG221" si="10801">+$D221*DB211</f>
        <v>0.16821817931463379</v>
      </c>
      <c r="DH221" s="82">
        <f t="shared" ref="DH221" si="10802">+$D221*DC211</f>
        <v>0.15476072496946311</v>
      </c>
      <c r="DI221" s="82">
        <f t="shared" ref="DI221" si="10803">+$D221*DD211</f>
        <v>0.14237986697190605</v>
      </c>
      <c r="DJ221" s="82">
        <f t="shared" ref="DJ221" si="10804">+$D221*DE211</f>
        <v>0.13098947761415358</v>
      </c>
      <c r="DK221" s="82">
        <f t="shared" ref="DK221" si="10805">+$D221*DF211</f>
        <v>0.1205103194050213</v>
      </c>
      <c r="DL221" s="82">
        <f t="shared" ref="DL221" si="10806">+$D221*DG211</f>
        <v>0.11086949385261959</v>
      </c>
      <c r="DM221" s="82">
        <f t="shared" ref="DM221" si="10807">+$D221*DH211</f>
        <v>0.10199993434441003</v>
      </c>
      <c r="DN221" s="82">
        <f t="shared" ref="DN221" si="10808">+$D221*DI211</f>
        <v>9.3839939596857228E-2</v>
      </c>
      <c r="DO221" s="82">
        <f t="shared" ref="DO221" si="10809">+$D221*DJ211</f>
        <v>8.6332744429108654E-2</v>
      </c>
      <c r="DP221" s="82">
        <f t="shared" ref="DP221" si="10810">+$D221*DK211</f>
        <v>7.9426124874779971E-2</v>
      </c>
      <c r="DQ221" s="82">
        <f t="shared" ref="DQ221" si="10811">+$D221*DL211</f>
        <v>7.3072034884797563E-2</v>
      </c>
      <c r="DR221" s="82">
        <f t="shared" ref="DR221" si="10812">+$D221*DM211</f>
        <v>6.7226272094013773E-2</v>
      </c>
      <c r="DS221" s="82">
        <f t="shared" ref="DS221" si="10813">+$D221*DN211</f>
        <v>6.1848170326492667E-2</v>
      </c>
      <c r="DT221" s="82">
        <f t="shared" ref="DT221" si="10814">+$D221*DO211</f>
        <v>5.6900316700373259E-2</v>
      </c>
      <c r="DU221" s="82">
        <f t="shared" ref="DU221" si="10815">+$D221*DP211</f>
        <v>5.2348291364343387E-2</v>
      </c>
      <c r="DV221" s="82">
        <f t="shared" ref="DV221" si="10816">+$D221*DQ211</f>
        <v>4.8160428055195929E-2</v>
      </c>
      <c r="DW221" s="82">
        <f t="shared" ref="DW221" si="10817">+$D221*DR211</f>
        <v>4.4307593810780255E-2</v>
      </c>
      <c r="DX221" s="82">
        <f t="shared" ref="DX221" si="10818">+$D221*DS211</f>
        <v>4.0762986305917841E-2</v>
      </c>
      <c r="DY221" s="82">
        <f t="shared" ref="DY221" si="10819">+$D221*DT211</f>
        <v>3.7501947401444413E-2</v>
      </c>
      <c r="DZ221" s="82">
        <f t="shared" ref="DZ221" si="10820">+$D221*DU211</f>
        <v>3.4501791609328862E-2</v>
      </c>
      <c r="EA221" s="82">
        <f t="shared" ref="EA221" si="10821">+$D221*DV211</f>
        <v>3.1741648280582548E-2</v>
      </c>
      <c r="EB221" s="82">
        <f t="shared" ref="EB221" si="10822">+$D221*DW211</f>
        <v>2.9202316418135948E-2</v>
      </c>
      <c r="EC221" s="82">
        <f t="shared" ref="EC221" si="10823">+$D221*DX211</f>
        <v>2.6866131104685071E-2</v>
      </c>
      <c r="ED221" s="82">
        <f t="shared" ref="ED221" si="10824">+$D221*DY211</f>
        <v>2.4716840616310271E-2</v>
      </c>
      <c r="EE221" s="82">
        <f t="shared" ref="EE221" si="10825">+$D221*DZ211</f>
        <v>2.273949336700545E-2</v>
      </c>
      <c r="EF221" s="82">
        <f t="shared" ref="EF221" si="10826">+$D221*EA211</f>
        <v>2.0920333897645013E-2</v>
      </c>
      <c r="EG221" s="82">
        <f t="shared" ref="EG221" si="10827">+$D221*EB211</f>
        <v>1.9246707185833413E-2</v>
      </c>
      <c r="EH221" s="82">
        <f t="shared" ref="EH221" si="10828">+$D221*EC211</f>
        <v>1.7706970610966738E-2</v>
      </c>
      <c r="EI221" s="82">
        <f t="shared" ref="EI221" si="10829">+$D221*ED211</f>
        <v>1.6290412962089402E-2</v>
      </c>
      <c r="EJ221" s="82">
        <f t="shared" ref="EJ221" si="10830">+$D221*EE211</f>
        <v>1.4987179925122249E-2</v>
      </c>
      <c r="EK221" s="82">
        <f t="shared" ref="EK221" si="10831">+$D221*EF211</f>
        <v>1.3788205531112471E-2</v>
      </c>
      <c r="EL221" s="82">
        <f t="shared" ref="EL221" si="10832">+$D221*EG211</f>
        <v>1.2685149088623475E-2</v>
      </c>
      <c r="EM221" s="82">
        <f t="shared" ref="EM221" si="10833">+$D221*EH211</f>
        <v>1.1670337161533597E-2</v>
      </c>
      <c r="EN221" s="82">
        <f t="shared" ref="EN221" si="10834">+$D221*EI211</f>
        <v>1.0736710188610908E-2</v>
      </c>
      <c r="EO221" s="82">
        <f t="shared" ref="EO221" si="10835">+$D221*EJ211</f>
        <v>9.8777733735220356E-3</v>
      </c>
      <c r="EP221" s="82">
        <f t="shared" ref="EP221" si="10836">+$D221*EK211</f>
        <v>9.0875515036402729E-3</v>
      </c>
      <c r="EQ221" s="82">
        <f t="shared" ref="EQ221" si="10837">+$D221*EL211</f>
        <v>8.3605473833490516E-3</v>
      </c>
      <c r="ER221" s="82">
        <f t="shared" ref="ER221" si="10838">+$D221*EM211</f>
        <v>7.6917035926811284E-3</v>
      </c>
      <c r="ES221" s="82">
        <f t="shared" ref="ES221" si="10839">+$D221*EN211</f>
        <v>7.0763673052666384E-3</v>
      </c>
      <c r="ET221" s="82">
        <f t="shared" ref="ET221" si="10840">+$D221*EO211</f>
        <v>6.5102579208453082E-3</v>
      </c>
      <c r="EU221" s="82">
        <f t="shared" ref="EU221" si="10841">+$D221*EP211</f>
        <v>5.9894372871776829E-3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0.69879581653001299</v>
      </c>
      <c r="R222" s="82"/>
      <c r="S222" s="82">
        <f>+$D222*M211</f>
        <v>0.69877368479871571</v>
      </c>
      <c r="T222" s="82">
        <f t="shared" ref="T222" si="10868">+$D222*N211</f>
        <v>0.69169471921953496</v>
      </c>
      <c r="U222" s="82">
        <f t="shared" ref="U222" si="10869">+$D222*O211</f>
        <v>0.68445484905254983</v>
      </c>
      <c r="V222" s="82">
        <f t="shared" ref="V222" si="10870">+$D222*P211</f>
        <v>0.67703745657978487</v>
      </c>
      <c r="W222" s="82">
        <f t="shared" ref="W222" si="10871">+$D222*Q211</f>
        <v>0.66941834186299942</v>
      </c>
      <c r="X222" s="82">
        <f t="shared" ref="X222" si="10872">+$D222*R211</f>
        <v>0.66156219228658575</v>
      </c>
      <c r="Y222" s="82">
        <f t="shared" ref="Y222" si="10873">+$D222*S211</f>
        <v>0.65341799078302265</v>
      </c>
      <c r="Z222" s="82">
        <f t="shared" ref="Z222" si="10874">+$D222*T211</f>
        <v>0.64491339689117655</v>
      </c>
      <c r="AA222" s="82">
        <f t="shared" ref="AA222" si="10875">+$D222*U211</f>
        <v>0.63594836872223537</v>
      </c>
      <c r="AB222" s="82">
        <f t="shared" ref="AB222" si="10876">+$D222*V211</f>
        <v>0.62638862229974679</v>
      </c>
      <c r="AC222" s="82">
        <f t="shared" ref="AC222" si="10877">+$D222*W211</f>
        <v>0.61605992241782281</v>
      </c>
      <c r="AD222" s="82">
        <f t="shared" ref="AD222" si="10878">+$D222*X211</f>
        <v>0.60474460498703964</v>
      </c>
      <c r="AE222" s="82">
        <f t="shared" ref="AE222" si="10879">+$D222*Y211</f>
        <v>0.59218204558801024</v>
      </c>
      <c r="AF222" s="82">
        <f t="shared" ref="AF222" si="10880">+$D222*Z211</f>
        <v>0.57807488518002081</v>
      </c>
      <c r="AG222" s="82">
        <f t="shared" ref="AG222" si="10881">+$D222*AA211</f>
        <v>0.56210257081764237</v>
      </c>
      <c r="AH222" s="82">
        <f t="shared" ref="AH222" si="10882">+$D222*AB211</f>
        <v>0.54394307119892682</v>
      </c>
      <c r="AI222" s="82">
        <f t="shared" ref="AI222" si="10883">+$D222*AC211</f>
        <v>0.52330246824910676</v>
      </c>
      <c r="AJ222" s="82">
        <f t="shared" ref="AJ222" si="10884">+$D222*AD211</f>
        <v>0.49995060873527719</v>
      </c>
      <c r="AK222" s="82">
        <f t="shared" ref="AK222" si="10885">+$D222*AE211</f>
        <v>0.47375935811506126</v>
      </c>
      <c r="AL222" s="82">
        <f t="shared" ref="AL222" si="10886">+$D222*AF211</f>
        <v>0.44473857563786695</v>
      </c>
      <c r="AM222" s="82">
        <f t="shared" ref="AM222" si="10887">+$D222*AG211</f>
        <v>0.41306411271797772</v>
      </c>
      <c r="AN222" s="82">
        <f t="shared" ref="AN222" si="10888">+$D222*AH211</f>
        <v>0.3790922601009839</v>
      </c>
      <c r="AO222" s="82">
        <f t="shared" ref="AO222" si="10889">+$D222*AI211</f>
        <v>0.34335630772864867</v>
      </c>
      <c r="AP222" s="82">
        <f t="shared" ref="AP222" si="10890">+$D222*AJ211</f>
        <v>0.30654316646504542</v>
      </c>
      <c r="AQ222" s="82">
        <f t="shared" ref="AQ222" si="10891">+$D222*AK211</f>
        <v>0.26945099660250776</v>
      </c>
      <c r="AR222" s="82">
        <f t="shared" ref="AR222" si="10892">+$D222*AL211</f>
        <v>0.23293193884333765</v>
      </c>
      <c r="AS222" s="82">
        <f t="shared" ref="AS222" si="10893">+$D222*AM211</f>
        <v>0.19782669502415909</v>
      </c>
      <c r="AT222" s="82">
        <f t="shared" ref="AT222" si="10894">+$D222*AN211</f>
        <v>0.16489926753966552</v>
      </c>
      <c r="AU222" s="82">
        <f t="shared" ref="AU222" si="10895">+$D222*AO211</f>
        <v>0.13478026880090024</v>
      </c>
      <c r="AV222" s="82">
        <f t="shared" ref="AV222" si="10896">+$D222*AP211</f>
        <v>0.1079258110859755</v>
      </c>
      <c r="AW222" s="82">
        <f t="shared" ref="AW222" si="10897">+$D222*AQ211</f>
        <v>8.4596380708214861E-2</v>
      </c>
      <c r="AX222" s="82">
        <f t="shared" ref="AX222" si="10898">+$D222*AR211</f>
        <v>6.4856850848844363E-2</v>
      </c>
      <c r="AY222" s="82">
        <f t="shared" ref="AY222" si="10899">+$D222*AS211</f>
        <v>4.8595573559165703E-2</v>
      </c>
      <c r="AZ222" s="82">
        <f t="shared" ref="AZ222" si="10900">+$D222*AT211</f>
        <v>3.5557936327995657E-2</v>
      </c>
      <c r="BA222" s="82">
        <f t="shared" ref="BA222" si="10901">+$D222*AU211</f>
        <v>2.538829369779623E-2</v>
      </c>
      <c r="BB222" s="82">
        <f t="shared" ref="BB222" si="10902">+$D222*AV211</f>
        <v>1.7673930363904151E-2</v>
      </c>
      <c r="BC222" s="82">
        <f t="shared" ref="BC222" si="10903">+$D222*AW211</f>
        <v>1.1985541578911305E-2</v>
      </c>
      <c r="BD222" s="82">
        <f t="shared" ref="BD222" si="10904">+$D222*AX211</f>
        <v>7.9102875861299313E-3</v>
      </c>
      <c r="BE222" s="82">
        <f t="shared" ref="BE222" si="10905">+$D222*AY211</f>
        <v>5.0753584611345588E-3</v>
      </c>
      <c r="BF222" s="82">
        <f t="shared" ref="BF222" si="10906">+$D222*AZ211</f>
        <v>3.1617664146445564E-3</v>
      </c>
      <c r="BG222" s="82">
        <f t="shared" ref="BG222" si="10907">+$D222*BA211</f>
        <v>1.909467936654095E-3</v>
      </c>
      <c r="BH222" s="82">
        <f t="shared" ref="BH222" si="10908">+$D222*BB211</f>
        <v>1.1157630986593536E-3</v>
      </c>
      <c r="BI222" s="82">
        <f t="shared" ref="BI222" si="10909">+$D222*BC211</f>
        <v>6.29223862316672E-4</v>
      </c>
      <c r="BJ222" s="82">
        <f t="shared" ref="BJ222" si="10910">+$D222*BD211</f>
        <v>3.4127302117986023E-4</v>
      </c>
      <c r="BK222" s="82">
        <f t="shared" ref="BK222" si="10911">+$D222*BE211</f>
        <v>1.7712837914859327E-4</v>
      </c>
      <c r="BL222" s="82">
        <f t="shared" ref="BL222" si="10912">+$D222*BF211</f>
        <v>8.7303475708120561E-5</v>
      </c>
      <c r="BM222" s="82">
        <f t="shared" ref="BM222" si="10913">+$D222*BG211</f>
        <v>4.0345091647753142E-5</v>
      </c>
      <c r="BN222" s="82">
        <f t="shared" ref="BN222" si="10914">+$D222*BH211</f>
        <v>1.7069609291952973E-5</v>
      </c>
      <c r="BO222" s="82">
        <f t="shared" ref="BO222" si="10915">+$D222*BI211</f>
        <v>6.2685735026917788E-6</v>
      </c>
      <c r="BP222" s="82">
        <f t="shared" ref="BP222" si="10916">+$D222*BJ211</f>
        <v>1.6858012034060837E-6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0.69879581653001299</v>
      </c>
      <c r="CZ222" s="82">
        <f t="shared" ref="CZ222" si="10942">+$D222*CT211</f>
        <v>0.64289215120761201</v>
      </c>
      <c r="DA222" s="82">
        <f t="shared" ref="DA222" si="10943">+$D222*CU211</f>
        <v>0.59146077911100303</v>
      </c>
      <c r="DB222" s="82">
        <f t="shared" ref="DB222" si="10944">+$D222*CV211</f>
        <v>0.54414391678212282</v>
      </c>
      <c r="DC222" s="82">
        <f t="shared" ref="DC222" si="10945">+$D222*CW211</f>
        <v>0.50061240343955304</v>
      </c>
      <c r="DD222" s="82">
        <f t="shared" ref="DD222" si="10946">+$D222*CX211</f>
        <v>0.46056341116438881</v>
      </c>
      <c r="DE222" s="82">
        <f t="shared" ref="DE222" si="10947">+$D222*CY211</f>
        <v>0.42371833827123767</v>
      </c>
      <c r="DF222" s="82">
        <f t="shared" ref="DF222" si="10948">+$D222*CZ211</f>
        <v>0.38982087120953868</v>
      </c>
      <c r="DG222" s="82">
        <f t="shared" ref="DG222" si="10949">+$D222*DA211</f>
        <v>0.35863520151277561</v>
      </c>
      <c r="DH222" s="82">
        <f t="shared" ref="DH222" si="10950">+$D222*DB211</f>
        <v>0.32994438539175358</v>
      </c>
      <c r="DI222" s="82">
        <f t="shared" ref="DI222" si="10951">+$D222*DC211</f>
        <v>0.30354883456041332</v>
      </c>
      <c r="DJ222" s="82">
        <f t="shared" ref="DJ222" si="10952">+$D222*DD211</f>
        <v>0.27926492779558026</v>
      </c>
      <c r="DK222" s="82">
        <f t="shared" ref="DK222" si="10953">+$D222*DE211</f>
        <v>0.25692373357193382</v>
      </c>
      <c r="DL222" s="82">
        <f t="shared" ref="DL222" si="10954">+$D222*DF211</f>
        <v>0.23636983488617913</v>
      </c>
      <c r="DM222" s="82">
        <f t="shared" ref="DM222" si="10955">+$D222*DG211</f>
        <v>0.2174602480952848</v>
      </c>
      <c r="DN222" s="82">
        <f t="shared" ref="DN222" si="10956">+$D222*DH211</f>
        <v>0.20006342824766205</v>
      </c>
      <c r="DO222" s="82">
        <f t="shared" ref="DO222" si="10957">+$D222*DI211</f>
        <v>0.18405835398784909</v>
      </c>
      <c r="DP222" s="82">
        <f t="shared" ref="DP222" si="10958">+$D222*DJ211</f>
        <v>0.16933368566882115</v>
      </c>
      <c r="DQ222" s="82">
        <f t="shared" ref="DQ222" si="10959">+$D222*DK211</f>
        <v>0.15578699081531547</v>
      </c>
      <c r="DR222" s="82">
        <f t="shared" ref="DR222" si="10960">+$D222*DL211</f>
        <v>0.14332403155009024</v>
      </c>
      <c r="DS222" s="82">
        <f t="shared" ref="DS222" si="10961">+$D222*DM211</f>
        <v>0.13185810902608303</v>
      </c>
      <c r="DT222" s="82">
        <f t="shared" ref="DT222" si="10962">+$D222*DN211</f>
        <v>0.12130946030399639</v>
      </c>
      <c r="DU222" s="82">
        <f t="shared" ref="DU222" si="10963">+$D222*DO211</f>
        <v>0.11160470347967669</v>
      </c>
      <c r="DV222" s="82">
        <f t="shared" ref="DV222" si="10964">+$D222*DP211</f>
        <v>0.10267632720130253</v>
      </c>
      <c r="DW222" s="82">
        <f t="shared" ref="DW222" si="10965">+$D222*DQ211</f>
        <v>9.4462221025198356E-2</v>
      </c>
      <c r="DX222" s="82">
        <f t="shared" ref="DX222" si="10966">+$D222*DR211</f>
        <v>8.6905243343182476E-2</v>
      </c>
      <c r="DY222" s="82">
        <f t="shared" ref="DY222" si="10967">+$D222*DS211</f>
        <v>7.9952823875727899E-2</v>
      </c>
      <c r="DZ222" s="82">
        <f t="shared" ref="DZ222" si="10968">+$D222*DT211</f>
        <v>7.3556597965669657E-2</v>
      </c>
      <c r="EA222" s="82">
        <f t="shared" ref="EA222" si="10969">+$D222*DU211</f>
        <v>6.7672070128416084E-2</v>
      </c>
      <c r="EB222" s="82">
        <f t="shared" ref="EB222" si="10970">+$D222*DV211</f>
        <v>6.22583045181428E-2</v>
      </c>
      <c r="EC222" s="82">
        <f t="shared" ref="EC222" si="10971">+$D222*DW211</f>
        <v>5.727764015669138E-2</v>
      </c>
      <c r="ED222" s="82">
        <f t="shared" ref="ED222" si="10972">+$D222*DX211</f>
        <v>5.2695428944156068E-2</v>
      </c>
      <c r="EE222" s="82">
        <f t="shared" ref="EE222" si="10973">+$D222*DY211</f>
        <v>4.847979462862359E-2</v>
      </c>
      <c r="EF222" s="82">
        <f t="shared" ref="EF222" si="10974">+$D222*DZ211</f>
        <v>4.4601411058333706E-2</v>
      </c>
      <c r="EG222" s="82">
        <f t="shared" ref="EG222" si="10975">+$D222*EA211</f>
        <v>4.1033298173667007E-2</v>
      </c>
      <c r="EH222" s="82">
        <f t="shared" ref="EH222" si="10976">+$D222*EB211</f>
        <v>3.775063431977365E-2</v>
      </c>
      <c r="EI222" s="82">
        <f t="shared" ref="EI222" si="10977">+$D222*EC211</f>
        <v>3.4730583574191759E-2</v>
      </c>
      <c r="EJ222" s="82">
        <f t="shared" ref="EJ222" si="10978">+$D222*ED211</f>
        <v>3.1952136888256426E-2</v>
      </c>
      <c r="EK222" s="82">
        <f t="shared" ref="EK222" si="10979">+$D222*EE211</f>
        <v>2.9395965937195904E-2</v>
      </c>
      <c r="EL222" s="82">
        <f t="shared" ref="EL222" si="10980">+$D222*EF211</f>
        <v>2.7044288662220237E-2</v>
      </c>
      <c r="EM222" s="82">
        <f t="shared" ref="EM222" si="10981">+$D222*EG211</f>
        <v>2.4880745569242621E-2</v>
      </c>
      <c r="EN222" s="82">
        <f t="shared" ref="EN222" si="10982">+$D222*EH211</f>
        <v>2.2890285923703211E-2</v>
      </c>
      <c r="EO222" s="82">
        <f t="shared" ref="EO222" si="10983">+$D222*EI211</f>
        <v>2.1059063049806953E-2</v>
      </c>
      <c r="EP222" s="82">
        <f t="shared" ref="EP222" si="10984">+$D222*EJ211</f>
        <v>1.9374338005822396E-2</v>
      </c>
      <c r="EQ222" s="82">
        <f t="shared" ref="EQ222" si="10985">+$D222*EK211</f>
        <v>1.7824390965356606E-2</v>
      </c>
      <c r="ER222" s="82">
        <f t="shared" ref="ER222" si="10986">+$D222*EL211</f>
        <v>1.639843968812808E-2</v>
      </c>
      <c r="ES222" s="82">
        <f t="shared" ref="ES222" si="10987">+$D222*EM211</f>
        <v>1.5086564513077832E-2</v>
      </c>
      <c r="ET222" s="82">
        <f t="shared" ref="ET222" si="10988">+$D222*EN211</f>
        <v>1.3879639352031608E-2</v>
      </c>
      <c r="EU222" s="82">
        <f t="shared" ref="EU222" si="10989">+$D222*EO211</f>
        <v>1.276926820386908E-2</v>
      </c>
      <c r="EV222" s="82">
        <f t="shared" ref="EV222" si="10990">+$D222*EP211</f>
        <v>1.1747726747559552E-2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0.91288560090870641</v>
      </c>
      <c r="R223" s="82"/>
      <c r="S223" s="82"/>
      <c r="T223" s="82">
        <f>+$D223*M211</f>
        <v>0.91285668868807401</v>
      </c>
      <c r="U223" s="82">
        <f t="shared" ref="U223" si="11016">+$D223*N211</f>
        <v>0.90360894336147501</v>
      </c>
      <c r="V223" s="82">
        <f t="shared" ref="V223" si="11017">+$D223*O211</f>
        <v>0.89415099717526536</v>
      </c>
      <c r="W223" s="82">
        <f t="shared" ref="W223" si="11018">+$D223*P211</f>
        <v>0.88446114124810848</v>
      </c>
      <c r="X223" s="82">
        <f t="shared" ref="X223" si="11019">+$D223*Q211</f>
        <v>0.87450776151672549</v>
      </c>
      <c r="Y223" s="82">
        <f t="shared" ref="Y223" si="11020">+$D223*R211</f>
        <v>0.86424472665411611</v>
      </c>
      <c r="Z223" s="82">
        <f t="shared" ref="Z223" si="11021">+$D223*S211</f>
        <v>0.85360538951494991</v>
      </c>
      <c r="AA223" s="82">
        <f t="shared" ref="AA223" si="11022">+$D223*T211</f>
        <v>0.84249524672102982</v>
      </c>
      <c r="AB223" s="82">
        <f t="shared" ref="AB223" si="11023">+$D223*U211</f>
        <v>0.83078360659157602</v>
      </c>
      <c r="AC223" s="82">
        <f t="shared" ref="AC223" si="11024">+$D223*V211</f>
        <v>0.81829504462398517</v>
      </c>
      <c r="AD223" s="82">
        <f t="shared" ref="AD223" si="11025">+$D223*W211</f>
        <v>0.80480194524463167</v>
      </c>
      <c r="AE223" s="82">
        <f t="shared" ref="AE223" si="11026">+$D223*X211</f>
        <v>0.79001995870732444</v>
      </c>
      <c r="AF223" s="82">
        <f t="shared" ref="AF223" si="11027">+$D223*Y211</f>
        <v>0.77360861319744234</v>
      </c>
      <c r="AG223" s="82">
        <f t="shared" ref="AG223" si="11028">+$D223*Z211</f>
        <v>0.75517944790834268</v>
      </c>
      <c r="AH223" s="82">
        <f t="shared" ref="AH223" si="11029">+$D223*AA211</f>
        <v>0.73431370222170356</v>
      </c>
      <c r="AI223" s="82">
        <f t="shared" ref="AI223" si="11030">+$D223*AB211</f>
        <v>0.71059068423921024</v>
      </c>
      <c r="AJ223" s="82">
        <f t="shared" ref="AJ223" si="11031">+$D223*AC211</f>
        <v>0.68362642832747611</v>
      </c>
      <c r="AK223" s="82">
        <f t="shared" ref="AK223" si="11032">+$D223*AD211</f>
        <v>0.65312026930312195</v>
      </c>
      <c r="AL223" s="82">
        <f t="shared" ref="AL223" si="11033">+$D223*AE211</f>
        <v>0.61890481609718617</v>
      </c>
      <c r="AM223" s="82">
        <f t="shared" ref="AM223" si="11034">+$D223*AF211</f>
        <v>0.58099294853322725</v>
      </c>
      <c r="AN223" s="82">
        <f t="shared" ref="AN223" si="11035">+$D223*AG211</f>
        <v>0.53961439355036156</v>
      </c>
      <c r="AO223" s="82">
        <f t="shared" ref="AO223" si="11036">+$D223*AH211</f>
        <v>0.49523459854208052</v>
      </c>
      <c r="AP223" s="82">
        <f t="shared" ref="AP223" si="11037">+$D223*AI211</f>
        <v>0.44855023726834209</v>
      </c>
      <c r="AQ223" s="82">
        <f t="shared" ref="AQ223" si="11038">+$D223*AJ211</f>
        <v>0.4004586691896454</v>
      </c>
      <c r="AR223" s="82">
        <f t="shared" ref="AR223" si="11039">+$D223*AK211</f>
        <v>0.35200258663592821</v>
      </c>
      <c r="AS223" s="82">
        <f t="shared" ref="AS223" si="11040">+$D223*AL211</f>
        <v>0.30429520030290214</v>
      </c>
      <c r="AT223" s="82">
        <f t="shared" ref="AT223" si="11041">+$D223*AM211</f>
        <v>0.25843477750006888</v>
      </c>
      <c r="AU223" s="82">
        <f t="shared" ref="AU223" si="11042">+$D223*AN211</f>
        <v>0.21541938771879829</v>
      </c>
      <c r="AV223" s="82">
        <f t="shared" ref="AV223" si="11043">+$D223*AO211</f>
        <v>0.17607284383286276</v>
      </c>
      <c r="AW223" s="82">
        <f t="shared" ref="AW223" si="11044">+$D223*AP211</f>
        <v>0.14099099704977799</v>
      </c>
      <c r="AX223" s="82">
        <f t="shared" ref="AX223" si="11045">+$D223*AQ211</f>
        <v>0.11051413876660431</v>
      </c>
      <c r="AY223" s="82">
        <f t="shared" ref="AY223" si="11046">+$D223*AR211</f>
        <v>8.4727017334183946E-2</v>
      </c>
      <c r="AZ223" s="82">
        <f t="shared" ref="AZ223" si="11047">+$D223*AS211</f>
        <v>6.3483779268098825E-2</v>
      </c>
      <c r="BA223" s="82">
        <f t="shared" ref="BA223" si="11048">+$D223*AT211</f>
        <v>4.64518065277537E-2</v>
      </c>
      <c r="BB223" s="82">
        <f t="shared" ref="BB223" si="11049">+$D223*AU211</f>
        <v>3.3166494704342596E-2</v>
      </c>
      <c r="BC223" s="82">
        <f t="shared" ref="BC223" si="11050">+$D223*AV211</f>
        <v>2.3088685076548841E-2</v>
      </c>
      <c r="BD223" s="82">
        <f t="shared" ref="BD223" si="11051">+$D223*AW211</f>
        <v>1.5657546979620195E-2</v>
      </c>
      <c r="BE223" s="82">
        <f t="shared" ref="BE223" si="11052">+$D223*AX211</f>
        <v>1.0333759111900402E-2</v>
      </c>
      <c r="BF223" s="82">
        <f t="shared" ref="BF223" si="11053">+$D223*AY211</f>
        <v>6.6302939270972494E-3</v>
      </c>
      <c r="BG223" s="82">
        <f t="shared" ref="BG223" si="11054">+$D223*AZ211</f>
        <v>4.1304354792767927E-3</v>
      </c>
      <c r="BH223" s="82">
        <f t="shared" ref="BH223" si="11055">+$D223*BA211</f>
        <v>2.4944708361652229E-3</v>
      </c>
      <c r="BI223" s="82">
        <f t="shared" ref="BI223" si="11056">+$D223*BB211</f>
        <v>1.4575989762635583E-3</v>
      </c>
      <c r="BJ223" s="82">
        <f t="shared" ref="BJ223" si="11057">+$D223*BC211</f>
        <v>8.2199891594854965E-4</v>
      </c>
      <c r="BK223" s="82">
        <f t="shared" ref="BK223" si="11058">+$D223*BD211</f>
        <v>4.4582869508396055E-4</v>
      </c>
      <c r="BL223" s="82">
        <f t="shared" ref="BL223" si="11059">+$D223*BE211</f>
        <v>2.3139512717747346E-4</v>
      </c>
      <c r="BM223" s="82">
        <f t="shared" ref="BM223" si="11060">+$D223*BF211</f>
        <v>1.1405060533845267E-4</v>
      </c>
      <c r="BN223" s="82">
        <f t="shared" ref="BN223" si="11061">+$D223*BG211</f>
        <v>5.2705600636626167E-5</v>
      </c>
      <c r="BO223" s="82">
        <f t="shared" ref="BO223" si="11062">+$D223*BH211</f>
        <v>2.2299218408517852E-5</v>
      </c>
      <c r="BP223" s="82">
        <f t="shared" ref="BP223" si="11063">+$D223*BI211</f>
        <v>8.1890737658693477E-6</v>
      </c>
      <c r="BQ223" s="82">
        <f t="shared" ref="BQ223" si="11064">+$D223*BJ211</f>
        <v>2.2022794186517374E-6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0.91288560090870641</v>
      </c>
      <c r="DA223" s="82">
        <f t="shared" ref="DA223" si="11089">+$D223*CT211</f>
        <v>0.83985475283600997</v>
      </c>
      <c r="DB223" s="82">
        <f t="shared" ref="DB223" si="11090">+$D223*CU211</f>
        <v>0.77266637260912918</v>
      </c>
      <c r="DC223" s="82">
        <f t="shared" ref="DC223" si="11091">+$D223*CV211</f>
        <v>0.71085306280039884</v>
      </c>
      <c r="DD223" s="82">
        <f t="shared" ref="DD223" si="11092">+$D223*CW211</f>
        <v>0.65398481777636697</v>
      </c>
      <c r="DE223" s="82">
        <f t="shared" ref="DE223" si="11093">+$D223*CX211</f>
        <v>0.60166603235425764</v>
      </c>
      <c r="DF223" s="82">
        <f t="shared" ref="DF223" si="11094">+$D223*CY211</f>
        <v>0.55353274976591704</v>
      </c>
      <c r="DG223" s="82">
        <f t="shared" ref="DG223" si="11095">+$D223*CZ211</f>
        <v>0.50925012978464368</v>
      </c>
      <c r="DH223" s="82">
        <f t="shared" ref="DH223" si="11096">+$D223*DA211</f>
        <v>0.4685101194018722</v>
      </c>
      <c r="DI223" s="82">
        <f t="shared" ref="DI223" si="11097">+$D223*DB211</f>
        <v>0.43102930984972249</v>
      </c>
      <c r="DJ223" s="82">
        <f t="shared" ref="DJ223" si="11098">+$D223*DC211</f>
        <v>0.39654696506174469</v>
      </c>
      <c r="DK223" s="82">
        <f t="shared" ref="DK223" si="11099">+$D223*DD211</f>
        <v>0.36482320785680511</v>
      </c>
      <c r="DL223" s="82">
        <f t="shared" ref="DL223" si="11100">+$D223*DE211</f>
        <v>0.33563735122826072</v>
      </c>
      <c r="DM223" s="82">
        <f t="shared" ref="DM223" si="11101">+$D223*DF211</f>
        <v>0.30878636312999985</v>
      </c>
      <c r="DN223" s="82">
        <f t="shared" ref="DN223" si="11102">+$D223*DG211</f>
        <v>0.2840834540795999</v>
      </c>
      <c r="DO223" s="82">
        <f t="shared" ref="DO223" si="11103">+$D223*DH211</f>
        <v>0.26135677775323191</v>
      </c>
      <c r="DP223" s="82">
        <f t="shared" ref="DP223" si="11104">+$D223*DI211</f>
        <v>0.24044823553297337</v>
      </c>
      <c r="DQ223" s="82">
        <f t="shared" ref="DQ223" si="11105">+$D223*DJ211</f>
        <v>0.2212123766903355</v>
      </c>
      <c r="DR223" s="82">
        <f t="shared" ref="DR223" si="11106">+$D223*DK211</f>
        <v>0.20351538655510867</v>
      </c>
      <c r="DS223" s="82">
        <f t="shared" ref="DS223" si="11107">+$D223*DL211</f>
        <v>0.18723415563069998</v>
      </c>
      <c r="DT223" s="82">
        <f t="shared" ref="DT223" si="11108">+$D223*DM211</f>
        <v>0.17225542318024398</v>
      </c>
      <c r="DU223" s="82">
        <f t="shared" ref="DU223" si="11109">+$D223*DN211</f>
        <v>0.15847498932582449</v>
      </c>
      <c r="DV223" s="82">
        <f t="shared" ref="DV223" si="11110">+$D223*DO211</f>
        <v>0.14579699017975853</v>
      </c>
      <c r="DW223" s="82">
        <f t="shared" ref="DW223" si="11111">+$D223*DP211</f>
        <v>0.13413323096537783</v>
      </c>
      <c r="DX223" s="82">
        <f t="shared" ref="DX223" si="11112">+$D223*DQ211</f>
        <v>0.12340257248814762</v>
      </c>
      <c r="DY223" s="82">
        <f t="shared" ref="DY223" si="11113">+$D223*DR211</f>
        <v>0.11353036668909582</v>
      </c>
      <c r="DZ223" s="82">
        <f t="shared" ref="DZ223" si="11114">+$D223*DS211</f>
        <v>0.10444793735396816</v>
      </c>
      <c r="EA223" s="82">
        <f t="shared" ref="EA223" si="11115">+$D223*DT211</f>
        <v>9.6092102365650703E-2</v>
      </c>
      <c r="EB223" s="82">
        <f t="shared" ref="EB223" si="11116">+$D223*DU211</f>
        <v>8.8404734176398658E-2</v>
      </c>
      <c r="EC223" s="82">
        <f t="shared" ref="EC223" si="11117">+$D223*DV211</f>
        <v>8.1332355442286758E-2</v>
      </c>
      <c r="ED223" s="82">
        <f t="shared" ref="ED223" si="11118">+$D223*DW211</f>
        <v>7.4825767006903826E-2</v>
      </c>
      <c r="EE223" s="82">
        <f t="shared" ref="EE223" si="11119">+$D223*DX211</f>
        <v>6.8839705646351515E-2</v>
      </c>
      <c r="EF223" s="82">
        <f t="shared" ref="EF223" si="11120">+$D223*DY211</f>
        <v>6.3332529194643397E-2</v>
      </c>
      <c r="EG223" s="82">
        <f t="shared" ref="EG223" si="11121">+$D223*DZ211</f>
        <v>5.8265926859071941E-2</v>
      </c>
      <c r="EH223" s="82">
        <f t="shared" ref="EH223" si="11122">+$D223*EA211</f>
        <v>5.360465271034618E-2</v>
      </c>
      <c r="EI223" s="82">
        <f t="shared" ref="EI223" si="11123">+$D223*EB211</f>
        <v>4.9316280493518487E-2</v>
      </c>
      <c r="EJ223" s="82">
        <f t="shared" ref="EJ223" si="11124">+$D223*EC211</f>
        <v>4.537097805403701E-2</v>
      </c>
      <c r="EK223" s="82">
        <f t="shared" ref="EK223" si="11125">+$D223*ED211</f>
        <v>4.1741299809714055E-2</v>
      </c>
      <c r="EL223" s="82">
        <f t="shared" ref="EL223" si="11126">+$D223*EE211</f>
        <v>3.8401995824936926E-2</v>
      </c>
      <c r="EM223" s="82">
        <f t="shared" ref="EM223" si="11127">+$D223*EF211</f>
        <v>3.5329836158941974E-2</v>
      </c>
      <c r="EN223" s="82">
        <f t="shared" ref="EN223" si="11128">+$D223*EG211</f>
        <v>3.2503449266226621E-2</v>
      </c>
      <c r="EO223" s="82">
        <f t="shared" ref="EO223" si="11129">+$D223*EH211</f>
        <v>2.9903173324928492E-2</v>
      </c>
      <c r="EP223" s="82">
        <f t="shared" ref="EP223" si="11130">+$D223*EI211</f>
        <v>2.7510919458934212E-2</v>
      </c>
      <c r="EQ223" s="82">
        <f t="shared" ref="EQ223" si="11131">+$D223*EJ211</f>
        <v>2.5310045902219476E-2</v>
      </c>
      <c r="ER223" s="82">
        <f t="shared" ref="ER223" si="11132">+$D223*EK211</f>
        <v>2.3285242230041917E-2</v>
      </c>
      <c r="ES223" s="82">
        <f t="shared" ref="ES223" si="11133">+$D223*EL211</f>
        <v>2.1422422851638565E-2</v>
      </c>
      <c r="ET223" s="82">
        <f t="shared" ref="ET223" si="11134">+$D223*EM211</f>
        <v>1.9708629023507479E-2</v>
      </c>
      <c r="EU223" s="82">
        <f t="shared" ref="EU223" si="11135">+$D223*EN211</f>
        <v>1.8131938701626885E-2</v>
      </c>
      <c r="EV223" s="82">
        <f t="shared" ref="EV223" si="11136">+$D223*EO211</f>
        <v>1.6681383605496734E-2</v>
      </c>
      <c r="EW223" s="82">
        <f t="shared" ref="EW223" si="11137">+$D223*EP211</f>
        <v>1.5346872917056996E-2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0.93410649432897297</v>
      </c>
      <c r="R224" s="82"/>
      <c r="S224" s="82"/>
      <c r="T224" s="82"/>
      <c r="U224" s="82">
        <f>+$D224*M211</f>
        <v>0.93407691001629323</v>
      </c>
      <c r="V224" s="82">
        <f t="shared" ref="V224" si="11162">+$D224*N211</f>
        <v>0.92461419206031081</v>
      </c>
      <c r="W224" s="82">
        <f t="shared" ref="W224" si="11163">+$D224*O211</f>
        <v>0.91493638692595658</v>
      </c>
      <c r="X224" s="82">
        <f t="shared" ref="X224" si="11164">+$D224*P211</f>
        <v>0.90502128108831448</v>
      </c>
      <c r="Y224" s="82">
        <f t="shared" ref="Y224" si="11165">+$D224*Q211</f>
        <v>0.89483652558515792</v>
      </c>
      <c r="Z224" s="82">
        <f t="shared" ref="Z224" si="11166">+$D224*R211</f>
        <v>0.88433491672294662</v>
      </c>
      <c r="AA224" s="82">
        <f t="shared" ref="AA224" si="11167">+$D224*S211</f>
        <v>0.8734482580801135</v>
      </c>
      <c r="AB224" s="82">
        <f t="shared" ref="AB224" si="11168">+$D224*T211</f>
        <v>0.86207984945761762</v>
      </c>
      <c r="AC224" s="82">
        <f t="shared" ref="AC224" si="11169">+$D224*U211</f>
        <v>0.85009596112234664</v>
      </c>
      <c r="AD224" s="82">
        <f t="shared" ref="AD224" si="11170">+$D224*V211</f>
        <v>0.837317090662407</v>
      </c>
      <c r="AE224" s="82">
        <f t="shared" ref="AE224" si="11171">+$D224*W211</f>
        <v>0.82351033136383345</v>
      </c>
      <c r="AF224" s="82">
        <f t="shared" ref="AF224" si="11172">+$D224*X211</f>
        <v>0.80838472350033175</v>
      </c>
      <c r="AG224" s="82">
        <f t="shared" ref="AG224" si="11173">+$D224*Y211</f>
        <v>0.79159188066635811</v>
      </c>
      <c r="AH224" s="82">
        <f t="shared" ref="AH224" si="11174">+$D224*Z211</f>
        <v>0.77273431191461739</v>
      </c>
      <c r="AI224" s="82">
        <f t="shared" ref="AI224" si="11175">+$D224*AA211</f>
        <v>0.75138352213821524</v>
      </c>
      <c r="AJ224" s="82">
        <f t="shared" ref="AJ224" si="11176">+$D224*AB211</f>
        <v>0.72710904005582544</v>
      </c>
      <c r="AK224" s="82">
        <f t="shared" ref="AK224" si="11177">+$D224*AC211</f>
        <v>0.69951797438798369</v>
      </c>
      <c r="AL224" s="82">
        <f t="shared" ref="AL224" si="11178">+$D224*AD211</f>
        <v>0.66830267070336424</v>
      </c>
      <c r="AM224" s="82">
        <f t="shared" ref="AM224" si="11179">+$D224*AE211</f>
        <v>0.63329184676851502</v>
      </c>
      <c r="AN224" s="82">
        <f t="shared" ref="AN224" si="11180">+$D224*AF211</f>
        <v>0.59449868181073462</v>
      </c>
      <c r="AO224" s="82">
        <f t="shared" ref="AO224" si="11181">+$D224*AG211</f>
        <v>0.5521582429901768</v>
      </c>
      <c r="AP224" s="82">
        <f t="shared" ref="AP224" si="11182">+$D224*AH211</f>
        <v>0.50674679746736617</v>
      </c>
      <c r="AQ224" s="82">
        <f t="shared" ref="AQ224" si="11183">+$D224*AI211</f>
        <v>0.45897721384594575</v>
      </c>
      <c r="AR224" s="82">
        <f t="shared" ref="AR224" si="11184">+$D224*AJ211</f>
        <v>0.40976771155994463</v>
      </c>
      <c r="AS224" s="82">
        <f t="shared" ref="AS224" si="11185">+$D224*AK211</f>
        <v>0.36018522131350839</v>
      </c>
      <c r="AT224" s="82">
        <f t="shared" ref="AT224" si="11186">+$D224*AL211</f>
        <v>0.31136883144299099</v>
      </c>
      <c r="AU224" s="82">
        <f t="shared" ref="AU224" si="11187">+$D224*AM211</f>
        <v>0.2644423395253217</v>
      </c>
      <c r="AV224" s="82">
        <f t="shared" ref="AV224" si="11188">+$D224*AN211</f>
        <v>0.22042701612578514</v>
      </c>
      <c r="AW224" s="82">
        <f t="shared" ref="AW224" si="11189">+$D224*AO211</f>
        <v>0.18016582443137491</v>
      </c>
      <c r="AX224" s="82">
        <f t="shared" ref="AX224" si="11190">+$D224*AP211</f>
        <v>0.14426846677723587</v>
      </c>
      <c r="AY224" s="82">
        <f t="shared" ref="AY224" si="11191">+$D224*AQ211</f>
        <v>0.11308314495737365</v>
      </c>
      <c r="AZ224" s="82">
        <f t="shared" ref="AZ224" si="11192">+$D224*AR211</f>
        <v>8.6696577378592612E-2</v>
      </c>
      <c r="BA224" s="82">
        <f t="shared" ref="BA224" si="11193">+$D224*AS211</f>
        <v>6.4959520053606931E-2</v>
      </c>
      <c r="BB224" s="82">
        <f t="shared" ref="BB224" si="11194">+$D224*AT211</f>
        <v>4.7531622919339968E-2</v>
      </c>
      <c r="BC224" s="82">
        <f t="shared" ref="BC224" si="11195">+$D224*AU211</f>
        <v>3.3937481395932521E-2</v>
      </c>
      <c r="BD224" s="82">
        <f t="shared" ref="BD224" si="11196">+$D224*AV211</f>
        <v>2.3625403505162266E-2</v>
      </c>
      <c r="BE224" s="82">
        <f t="shared" ref="BE224" si="11197">+$D224*AW211</f>
        <v>1.6021521540448617E-2</v>
      </c>
      <c r="BF224" s="82">
        <f t="shared" ref="BF224" si="11198">+$D224*AX211</f>
        <v>1.0573977163895153E-2</v>
      </c>
      <c r="BG224" s="82">
        <f t="shared" ref="BG224" si="11199">+$D224*AY211</f>
        <v>6.7844214110140896E-3</v>
      </c>
      <c r="BH224" s="82">
        <f t="shared" ref="BH224" si="11200">+$D224*AZ211</f>
        <v>4.2264513776519783E-3</v>
      </c>
      <c r="BI224" s="82">
        <f t="shared" ref="BI224" si="11201">+$D224*BA211</f>
        <v>2.5524571815534434E-3</v>
      </c>
      <c r="BJ224" s="82">
        <f t="shared" ref="BJ224" si="11202">+$D224*BB211</f>
        <v>1.4914822498018733E-3</v>
      </c>
      <c r="BK224" s="82">
        <f t="shared" ref="BK224" si="11203">+$D224*BC211</f>
        <v>8.4110706199615431E-4</v>
      </c>
      <c r="BL224" s="82">
        <f t="shared" ref="BL224" si="11204">+$D224*BD211</f>
        <v>4.5619240682687298E-4</v>
      </c>
      <c r="BM224" s="82">
        <f t="shared" ref="BM224" si="11205">+$D224*BE211</f>
        <v>2.367741268318817E-4</v>
      </c>
      <c r="BN224" s="82">
        <f t="shared" ref="BN224" si="11206">+$D224*BF211</f>
        <v>1.1670182005582253E-4</v>
      </c>
      <c r="BO224" s="82">
        <f t="shared" ref="BO224" si="11207">+$D224*BG211</f>
        <v>5.3930792416020693E-5</v>
      </c>
      <c r="BP224" s="82">
        <f t="shared" ref="BP224" si="11208">+$D224*BH211</f>
        <v>2.2817584934105901E-5</v>
      </c>
      <c r="BQ224" s="82">
        <f t="shared" ref="BQ224" si="11209">+$D224*BI211</f>
        <v>8.3794365686380948E-6</v>
      </c>
      <c r="BR224" s="82">
        <f t="shared" ref="BR224" si="11210">+$D224*BJ211</f>
        <v>2.2534734968345181E-6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0.93410649432897297</v>
      </c>
      <c r="DB224" s="82">
        <f t="shared" ref="DB224" si="11234">+$D224*CT211</f>
        <v>0.85937797478265521</v>
      </c>
      <c r="DC224" s="82">
        <f t="shared" ref="DC224" si="11235">+$D224*CU211</f>
        <v>0.79062773680004272</v>
      </c>
      <c r="DD224" s="82">
        <f t="shared" ref="DD224" si="11236">+$D224*CV211</f>
        <v>0.72737751785603932</v>
      </c>
      <c r="DE224" s="82">
        <f t="shared" ref="DE224" si="11237">+$D224*CW211</f>
        <v>0.66918731642755624</v>
      </c>
      <c r="DF224" s="82">
        <f t="shared" ref="DF224" si="11238">+$D224*CX211</f>
        <v>0.61565233111335183</v>
      </c>
      <c r="DG224" s="82">
        <f t="shared" ref="DG224" si="11239">+$D224*CY211</f>
        <v>0.56640014462428367</v>
      </c>
      <c r="DH224" s="82">
        <f t="shared" ref="DH224" si="11240">+$D224*CZ211</f>
        <v>0.52108813305434099</v>
      </c>
      <c r="DI224" s="82">
        <f t="shared" ref="DI224" si="11241">+$D224*DA211</f>
        <v>0.47940108240999374</v>
      </c>
      <c r="DJ224" s="82">
        <f t="shared" ref="DJ224" si="11242">+$D224*DB211</f>
        <v>0.44104899581719426</v>
      </c>
      <c r="DK224" s="82">
        <f t="shared" ref="DK224" si="11243">+$D224*DC211</f>
        <v>0.40576507615181873</v>
      </c>
      <c r="DL224" s="82">
        <f t="shared" ref="DL224" si="11244">+$D224*DD211</f>
        <v>0.37330387005967325</v>
      </c>
      <c r="DM224" s="82">
        <f t="shared" ref="DM224" si="11245">+$D224*DE211</f>
        <v>0.34343956045489937</v>
      </c>
      <c r="DN224" s="82">
        <f t="shared" ref="DN224" si="11246">+$D224*DF211</f>
        <v>0.31596439561850742</v>
      </c>
      <c r="DO224" s="82">
        <f t="shared" ref="DO224" si="11247">+$D224*DG211</f>
        <v>0.29068724396902684</v>
      </c>
      <c r="DP224" s="82">
        <f t="shared" ref="DP224" si="11248">+$D224*DH211</f>
        <v>0.2674322644515047</v>
      </c>
      <c r="DQ224" s="82">
        <f t="shared" ref="DQ224" si="11249">+$D224*DI211</f>
        <v>0.24603768329538434</v>
      </c>
      <c r="DR224" s="82">
        <f t="shared" ref="DR224" si="11250">+$D224*DJ211</f>
        <v>0.2263546686317536</v>
      </c>
      <c r="DS224" s="82">
        <f t="shared" ref="DS224" si="11251">+$D224*DK211</f>
        <v>0.20824629514121334</v>
      </c>
      <c r="DT224" s="82">
        <f t="shared" ref="DT224" si="11252">+$D224*DL211</f>
        <v>0.19158659152991625</v>
      </c>
      <c r="DU224" s="82">
        <f t="shared" ref="DU224" si="11253">+$D224*DM211</f>
        <v>0.17625966420752298</v>
      </c>
      <c r="DV224" s="82">
        <f t="shared" ref="DV224" si="11254">+$D224*DN211</f>
        <v>0.16215889107092116</v>
      </c>
      <c r="DW224" s="82">
        <f t="shared" ref="DW224" si="11255">+$D224*DO211</f>
        <v>0.14918617978524745</v>
      </c>
      <c r="DX224" s="82">
        <f t="shared" ref="DX224" si="11256">+$D224*DP211</f>
        <v>0.13725128540242765</v>
      </c>
      <c r="DY224" s="82">
        <f t="shared" ref="DY224" si="11257">+$D224*DQ211</f>
        <v>0.12627118257023345</v>
      </c>
      <c r="DZ224" s="82">
        <f t="shared" ref="DZ224" si="11258">+$D224*DR211</f>
        <v>0.11616948796461478</v>
      </c>
      <c r="EA224" s="82">
        <f t="shared" ref="EA224" si="11259">+$D224*DS211</f>
        <v>0.10687592892744562</v>
      </c>
      <c r="EB224" s="82">
        <f t="shared" ref="EB224" si="11260">+$D224*DT211</f>
        <v>9.8325854613249955E-2</v>
      </c>
      <c r="EC224" s="82">
        <f t="shared" ref="EC224" si="11261">+$D224*DU211</f>
        <v>9.045978624418996E-2</v>
      </c>
      <c r="ED224" s="82">
        <f t="shared" ref="ED224" si="11262">+$D224*DV211</f>
        <v>8.3223003344654767E-2</v>
      </c>
      <c r="EE224" s="82">
        <f t="shared" ref="EE224" si="11263">+$D224*DW211</f>
        <v>7.6565163077082388E-2</v>
      </c>
      <c r="EF224" s="82">
        <f t="shared" ref="EF224" si="11264">+$D224*DX211</f>
        <v>7.0439950030915799E-2</v>
      </c>
      <c r="EG224" s="82">
        <f t="shared" ref="EG224" si="11265">+$D224*DY211</f>
        <v>6.4804754028442546E-2</v>
      </c>
      <c r="EH224" s="82">
        <f t="shared" ref="EH224" si="11266">+$D224*DZ211</f>
        <v>5.962037370616715E-2</v>
      </c>
      <c r="EI224" s="82">
        <f t="shared" ref="EI224" si="11267">+$D224*EA211</f>
        <v>5.4850743809673773E-2</v>
      </c>
      <c r="EJ224" s="82">
        <f t="shared" ref="EJ224" si="11268">+$D224*EB211</f>
        <v>5.046268430489987E-2</v>
      </c>
      <c r="EK224" s="82">
        <f t="shared" ref="EK224" si="11269">+$D224*EC211</f>
        <v>4.6425669560507879E-2</v>
      </c>
      <c r="EL224" s="82">
        <f t="shared" ref="EL224" si="11270">+$D224*ED211</f>
        <v>4.2711615995667258E-2</v>
      </c>
      <c r="EM224" s="82">
        <f t="shared" ref="EM224" si="11271">+$D224*EE211</f>
        <v>3.9294686716013875E-2</v>
      </c>
      <c r="EN224" s="82">
        <f t="shared" ref="EN224" si="11272">+$D224*EF211</f>
        <v>3.6151111778732765E-2</v>
      </c>
      <c r="EO224" s="82">
        <f t="shared" ref="EO224" si="11273">+$D224*EG211</f>
        <v>3.325902283643415E-2</v>
      </c>
      <c r="EP224" s="82">
        <f t="shared" ref="EP224" si="11274">+$D224*EH211</f>
        <v>3.0598301009519421E-2</v>
      </c>
      <c r="EQ224" s="82">
        <f t="shared" ref="EQ224" si="11275">+$D224*EI211</f>
        <v>2.8150436928757867E-2</v>
      </c>
      <c r="ER224" s="82">
        <f t="shared" ref="ER224" si="11276">+$D224*EJ211</f>
        <v>2.5898401974457235E-2</v>
      </c>
      <c r="ES224" s="82">
        <f t="shared" ref="ES224" si="11277">+$D224*EK211</f>
        <v>2.3826529816500658E-2</v>
      </c>
      <c r="ET224" s="82">
        <f t="shared" ref="ET224" si="11278">+$D224*EL211</f>
        <v>2.1920407431180608E-2</v>
      </c>
      <c r="EU224" s="82">
        <f t="shared" ref="EU224" si="11279">+$D224*EM211</f>
        <v>2.0166774836686156E-2</v>
      </c>
      <c r="EV224" s="82">
        <f t="shared" ref="EV224" si="11280">+$D224*EN211</f>
        <v>1.8553432849751268E-2</v>
      </c>
      <c r="EW224" s="82">
        <f t="shared" ref="EW224" si="11281">+$D224*EO211</f>
        <v>1.7069158221771168E-2</v>
      </c>
      <c r="EX224" s="82">
        <f t="shared" ref="EX224" si="11282">+$D224*EP211</f>
        <v>1.5703625564029475E-2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0.5477385202942453</v>
      </c>
      <c r="R225" s="82"/>
      <c r="S225" s="82"/>
      <c r="T225" s="82"/>
      <c r="U225" s="82"/>
      <c r="V225" s="82">
        <f>+$D225*M211</f>
        <v>0.54772117273510779</v>
      </c>
      <c r="W225" s="82">
        <f t="shared" ref="W225" si="11306">+$D225*N211</f>
        <v>0.5421724530092108</v>
      </c>
      <c r="X225" s="82">
        <f t="shared" ref="X225" si="11307">+$D225*O211</f>
        <v>0.53649761111894523</v>
      </c>
      <c r="Y225" s="82">
        <f t="shared" ref="Y225" si="11308">+$D225*P211</f>
        <v>0.5306836215652464</v>
      </c>
      <c r="Z225" s="82">
        <f t="shared" ref="Z225" si="11309">+$D225*Q211</f>
        <v>0.5247115156621982</v>
      </c>
      <c r="AA225" s="82">
        <f t="shared" ref="AA225" si="11310">+$D225*R211</f>
        <v>0.51855361425179358</v>
      </c>
      <c r="AB225" s="82">
        <f t="shared" ref="AB225" si="11311">+$D225*S211</f>
        <v>0.51216992852412113</v>
      </c>
      <c r="AC225" s="82">
        <f t="shared" ref="AC225" si="11312">+$D225*T211</f>
        <v>0.50550375571107431</v>
      </c>
      <c r="AD225" s="82">
        <f t="shared" ref="AD225" si="11313">+$D225*U211</f>
        <v>0.49847667977917204</v>
      </c>
      <c r="AE225" s="82">
        <f t="shared" ref="AE225" si="11314">+$D225*V211</f>
        <v>0.49098344465100036</v>
      </c>
      <c r="AF225" s="82">
        <f t="shared" ref="AF225" si="11315">+$D225*W211</f>
        <v>0.48288747919719827</v>
      </c>
      <c r="AG225" s="82">
        <f t="shared" ref="AG225" si="11316">+$D225*X211</f>
        <v>0.47401817133989993</v>
      </c>
      <c r="AH225" s="82">
        <f t="shared" ref="AH225" si="11317">+$D225*Y211</f>
        <v>0.46417123532001697</v>
      </c>
      <c r="AI225" s="82">
        <f t="shared" ref="AI225" si="11318">+$D225*Z211</f>
        <v>0.45311359160687115</v>
      </c>
      <c r="AJ225" s="82">
        <f t="shared" ref="AJ225" si="11319">+$D225*AA211</f>
        <v>0.4405939805451356</v>
      </c>
      <c r="AK225" s="82">
        <f t="shared" ref="AK225" si="11320">+$D225*AB211</f>
        <v>0.42635998369634076</v>
      </c>
      <c r="AL225" s="82">
        <f t="shared" ref="AL225" si="11321">+$D225*AC211</f>
        <v>0.41018121866901769</v>
      </c>
      <c r="AM225" s="82">
        <f t="shared" ref="AM225" si="11322">+$D225*AD211</f>
        <v>0.39187728399502592</v>
      </c>
      <c r="AN225" s="82">
        <f t="shared" ref="AN225" si="11323">+$D225*AE211</f>
        <v>0.37134774372014268</v>
      </c>
      <c r="AO225" s="82">
        <f t="shared" ref="AO225" si="11324">+$D225*AF211</f>
        <v>0.34860032583951939</v>
      </c>
      <c r="AP225" s="82">
        <f t="shared" ref="AP225" si="11325">+$D225*AG211</f>
        <v>0.32377286831837104</v>
      </c>
      <c r="AQ225" s="82">
        <f t="shared" ref="AQ225" si="11326">+$D225*AH211</f>
        <v>0.29714464324328976</v>
      </c>
      <c r="AR225" s="82">
        <f t="shared" ref="AR225" si="11327">+$D225*AI211</f>
        <v>0.26913366033425312</v>
      </c>
      <c r="AS225" s="82">
        <f t="shared" ref="AS225" si="11328">+$D225*AJ211</f>
        <v>0.24027834230553816</v>
      </c>
      <c r="AT225" s="82">
        <f t="shared" ref="AT225" si="11329">+$D225*AK211</f>
        <v>0.21120431273292897</v>
      </c>
      <c r="AU225" s="82">
        <f t="shared" ref="AU225" si="11330">+$D225*AL211</f>
        <v>0.18257950676474843</v>
      </c>
      <c r="AV225" s="82">
        <f t="shared" ref="AV225" si="11331">+$D225*AM211</f>
        <v>0.15506289340039278</v>
      </c>
      <c r="AW225" s="82">
        <f t="shared" ref="AW225" si="11332">+$D225*AN211</f>
        <v>0.12925332216252899</v>
      </c>
      <c r="AX225" s="82">
        <f t="shared" ref="AX225" si="11333">+$D225*AO211</f>
        <v>0.10564508723657337</v>
      </c>
      <c r="AY225" s="82">
        <f t="shared" ref="AY225" si="11334">+$D225*AP211</f>
        <v>8.4595704020288029E-2</v>
      </c>
      <c r="AZ225" s="82">
        <f t="shared" ref="AZ225" si="11335">+$D225*AQ211</f>
        <v>6.6309350020809843E-2</v>
      </c>
      <c r="BA225" s="82">
        <f t="shared" ref="BA225" si="11336">+$D225*AR211</f>
        <v>5.0836874913324288E-2</v>
      </c>
      <c r="BB225" s="82">
        <f t="shared" ref="BB225" si="11337">+$D225*AS211</f>
        <v>3.8090765463253677E-2</v>
      </c>
      <c r="BC225" s="82">
        <f t="shared" ref="BC225" si="11338">+$D225*AT211</f>
        <v>2.7871448237522217E-2</v>
      </c>
      <c r="BD225" s="82">
        <f t="shared" ref="BD225" si="11339">+$D225*AU211</f>
        <v>1.9900156946960425E-2</v>
      </c>
      <c r="BE225" s="82">
        <f t="shared" ref="BE225" si="11340">+$D225*AV211</f>
        <v>1.3853392130163978E-2</v>
      </c>
      <c r="BF225" s="82">
        <f t="shared" ref="BF225" si="11341">+$D225*AW211</f>
        <v>9.394650989694454E-3</v>
      </c>
      <c r="BG225" s="82">
        <f t="shared" ref="BG225" si="11342">+$D225*AX211</f>
        <v>6.2003365146686669E-3</v>
      </c>
      <c r="BH225" s="82">
        <f t="shared" ref="BH225" si="11343">+$D225*AY211</f>
        <v>3.9782283575610427E-3</v>
      </c>
      <c r="BI225" s="82">
        <f t="shared" ref="BI225" si="11344">+$D225*AZ211</f>
        <v>2.4782936825138669E-3</v>
      </c>
      <c r="BJ225" s="82">
        <f t="shared" ref="BJ225" si="11345">+$D225*BA211</f>
        <v>1.4967020657990721E-3</v>
      </c>
      <c r="BK225" s="82">
        <f t="shared" ref="BK225" si="11346">+$D225*BB211</f>
        <v>8.7457081768655364E-4</v>
      </c>
      <c r="BL225" s="82">
        <f t="shared" ref="BL225" si="11347">+$D225*BC211</f>
        <v>4.9320579649515014E-4</v>
      </c>
      <c r="BM225" s="82">
        <f t="shared" ref="BM225" si="11348">+$D225*BD211</f>
        <v>2.6750071367860682E-4</v>
      </c>
      <c r="BN225" s="82">
        <f t="shared" ref="BN225" si="11349">+$D225*BE211</f>
        <v>1.3883889113523561E-4</v>
      </c>
      <c r="BO225" s="82">
        <f t="shared" ref="BO225" si="11350">+$D225*BF211</f>
        <v>6.8431257700376808E-5</v>
      </c>
      <c r="BP225" s="82">
        <f t="shared" ref="BP225" si="11351">+$D225*BG211</f>
        <v>3.1623773751265572E-5</v>
      </c>
      <c r="BQ225" s="82">
        <f t="shared" ref="BQ225" si="11352">+$D225*BH211</f>
        <v>1.337970593756933E-5</v>
      </c>
      <c r="BR225" s="82">
        <f t="shared" ref="BR225" si="11353">+$D225*BI211</f>
        <v>4.9135084863128111E-6</v>
      </c>
      <c r="BS225" s="82">
        <f t="shared" ref="BS225" si="11354">+$D225*BJ211</f>
        <v>1.3213849236377728E-6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0.5477385202942453</v>
      </c>
      <c r="DC225" s="82">
        <f t="shared" ref="DC225" si="11377">+$D225*CT211</f>
        <v>0.50391943867070565</v>
      </c>
      <c r="DD225" s="82">
        <f t="shared" ref="DD225" si="11378">+$D225*CU211</f>
        <v>0.46360588357704924</v>
      </c>
      <c r="DE225" s="82">
        <f t="shared" ref="DE225" si="11379">+$D225*CV211</f>
        <v>0.42651741289088529</v>
      </c>
      <c r="DF225" s="82">
        <f t="shared" ref="DF225" si="11380">+$D225*CW211</f>
        <v>0.39239601985961453</v>
      </c>
      <c r="DG225" s="82">
        <f t="shared" ref="DG225" si="11381">+$D225*CX211</f>
        <v>0.36100433827084538</v>
      </c>
      <c r="DH225" s="82">
        <f t="shared" ref="DH225" si="11382">+$D225*CY211</f>
        <v>0.33212399120917774</v>
      </c>
      <c r="DI225" s="82">
        <f t="shared" ref="DI225" si="11383">+$D225*CZ211</f>
        <v>0.30555407191244355</v>
      </c>
      <c r="DJ225" s="82">
        <f t="shared" ref="DJ225" si="11384">+$D225*DA211</f>
        <v>0.28110974615944806</v>
      </c>
      <c r="DK225" s="82">
        <f t="shared" ref="DK225" si="11385">+$D225*DB211</f>
        <v>0.25862096646669225</v>
      </c>
      <c r="DL225" s="82">
        <f t="shared" ref="DL225" si="11386">+$D225*DC211</f>
        <v>0.23793128914935688</v>
      </c>
      <c r="DM225" s="82">
        <f t="shared" ref="DM225" si="11387">+$D225*DD211</f>
        <v>0.21889678601740831</v>
      </c>
      <c r="DN225" s="82">
        <f t="shared" ref="DN225" si="11388">+$D225*DE211</f>
        <v>0.20138504313601566</v>
      </c>
      <c r="DO225" s="82">
        <f t="shared" ref="DO225" si="11389">+$D225*DF211</f>
        <v>0.18527423968513443</v>
      </c>
      <c r="DP225" s="82">
        <f t="shared" ref="DP225" si="11390">+$D225*DG211</f>
        <v>0.17045230051032367</v>
      </c>
      <c r="DQ225" s="82">
        <f t="shared" ref="DQ225" si="11391">+$D225*DH211</f>
        <v>0.15681611646949778</v>
      </c>
      <c r="DR225" s="82">
        <f t="shared" ref="DR225" si="11392">+$D225*DI211</f>
        <v>0.14427082715193795</v>
      </c>
      <c r="DS225" s="82">
        <f t="shared" ref="DS225" si="11393">+$D225*DJ211</f>
        <v>0.13272916097978293</v>
      </c>
      <c r="DT225" s="82">
        <f t="shared" ref="DT225" si="11394">+$D225*DK211</f>
        <v>0.12211082810140031</v>
      </c>
      <c r="DU225" s="82">
        <f t="shared" ref="DU225" si="11395">+$D225*DL211</f>
        <v>0.11234196185328828</v>
      </c>
      <c r="DV225" s="82">
        <f t="shared" ref="DV225" si="11396">+$D225*DM211</f>
        <v>0.10335460490502522</v>
      </c>
      <c r="DW225" s="82">
        <f t="shared" ref="DW225" si="11397">+$D225*DN211</f>
        <v>9.5086236512623212E-2</v>
      </c>
      <c r="DX225" s="82">
        <f t="shared" ref="DX225" si="11398">+$D225*DO211</f>
        <v>8.747933759161336E-2</v>
      </c>
      <c r="DY225" s="82">
        <f t="shared" ref="DY225" si="11399">+$D225*DP211</f>
        <v>8.0480990584284276E-2</v>
      </c>
      <c r="DZ225" s="82">
        <f t="shared" ref="DZ225" si="11400">+$D225*DQ211</f>
        <v>7.4042511337541556E-2</v>
      </c>
      <c r="EA225" s="82">
        <f t="shared" ref="EA225" si="11401">+$D225*DR211</f>
        <v>6.8119110430538227E-2</v>
      </c>
      <c r="EB225" s="82">
        <f t="shared" ref="EB225" si="11402">+$D225*DS211</f>
        <v>6.2669581596095175E-2</v>
      </c>
      <c r="EC225" s="82">
        <f t="shared" ref="EC225" si="11403">+$D225*DT211</f>
        <v>5.7656015068407555E-2</v>
      </c>
      <c r="ED225" s="82">
        <f t="shared" ref="ED225" si="11404">+$D225*DU211</f>
        <v>5.3043533862934956E-2</v>
      </c>
      <c r="EE225" s="82">
        <f t="shared" ref="EE225" si="11405">+$D225*DV211</f>
        <v>4.8800051153900161E-2</v>
      </c>
      <c r="EF225" s="82">
        <f t="shared" ref="EF225" si="11406">+$D225*DW211</f>
        <v>4.4896047061588153E-2</v>
      </c>
      <c r="EG225" s="82">
        <f t="shared" ref="EG225" si="11407">+$D225*DX211</f>
        <v>4.1304363296661095E-2</v>
      </c>
      <c r="EH225" s="82">
        <f t="shared" ref="EH225" si="11408">+$D225*DY211</f>
        <v>3.8000014232928217E-2</v>
      </c>
      <c r="EI225" s="82">
        <f t="shared" ref="EI225" si="11409">+$D225*DZ211</f>
        <v>3.496001309429396E-2</v>
      </c>
      <c r="EJ225" s="82">
        <f t="shared" ref="EJ225" si="11410">+$D225*EA211</f>
        <v>3.216321204675044E-2</v>
      </c>
      <c r="EK225" s="82">
        <f t="shared" ref="EK225" si="11411">+$D225*EB211</f>
        <v>2.9590155083010408E-2</v>
      </c>
      <c r="EL225" s="82">
        <f t="shared" ref="EL225" si="11412">+$D225*EC211</f>
        <v>2.7222942676369575E-2</v>
      </c>
      <c r="EM225" s="82">
        <f t="shared" ref="EM225" si="11413">+$D225*ED211</f>
        <v>2.5045107262260013E-2</v>
      </c>
      <c r="EN225" s="82">
        <f t="shared" ref="EN225" si="11414">+$D225*EE211</f>
        <v>2.3041498681279211E-2</v>
      </c>
      <c r="EO225" s="82">
        <f t="shared" ref="EO225" si="11415">+$D225*EF211</f>
        <v>2.1198178786776874E-2</v>
      </c>
      <c r="EP225" s="82">
        <f t="shared" ref="EP225" si="11416">+$D225*EG211</f>
        <v>1.9502324483834727E-2</v>
      </c>
      <c r="EQ225" s="82">
        <f t="shared" ref="EQ225" si="11417">+$D225*EH211</f>
        <v>1.7942138525127951E-2</v>
      </c>
      <c r="ER225" s="82">
        <f t="shared" ref="ER225" si="11418">+$D225*EI211</f>
        <v>1.6506767443117715E-2</v>
      </c>
      <c r="ES225" s="82">
        <f t="shared" ref="ES225" si="11419">+$D225*EJ211</f>
        <v>1.5186226047668297E-2</v>
      </c>
      <c r="ET225" s="82">
        <f t="shared" ref="ET225" si="11420">+$D225*EK211</f>
        <v>1.3971327963854833E-2</v>
      </c>
      <c r="EU225" s="82">
        <f t="shared" ref="EU225" si="11421">+$D225*EL211</f>
        <v>1.2853621726746447E-2</v>
      </c>
      <c r="EV225" s="82">
        <f t="shared" ref="EV225" si="11422">+$D225*EM211</f>
        <v>1.1825331988606731E-2</v>
      </c>
      <c r="EW225" s="82">
        <f t="shared" ref="EW225" si="11423">+$D225*EN211</f>
        <v>1.0879305429518194E-2</v>
      </c>
      <c r="EX225" s="82">
        <f t="shared" ref="EX225" si="11424">+$D225*EO211</f>
        <v>1.0008960995156739E-2</v>
      </c>
      <c r="EY225" s="82">
        <f t="shared" ref="EY225" si="11425">+$D225*EP211</f>
        <v>9.2082441155442001E-3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0.33501948380959867</v>
      </c>
      <c r="R226" s="82"/>
      <c r="S226" s="82"/>
      <c r="T226" s="82"/>
      <c r="U226" s="82"/>
      <c r="V226" s="82"/>
      <c r="W226" s="82">
        <f>+$D226*M211</f>
        <v>0.33500887332650814</v>
      </c>
      <c r="X226" s="82">
        <f t="shared" ref="X226" si="11448">+$D226*N211</f>
        <v>0.33161504735024577</v>
      </c>
      <c r="Y226" s="82">
        <f t="shared" ref="Y226" si="11449">+$D226*O211</f>
        <v>0.3281440798532792</v>
      </c>
      <c r="Z226" s="82">
        <f t="shared" ref="Z226" si="11450">+$D226*P211</f>
        <v>0.3245880039028271</v>
      </c>
      <c r="AA226" s="82">
        <f t="shared" ref="AA226" si="11451">+$D226*Q211</f>
        <v>0.32093521746775838</v>
      </c>
      <c r="AB226" s="82">
        <f t="shared" ref="AB226" si="11452">+$D226*R211</f>
        <v>0.31716879083273564</v>
      </c>
      <c r="AC226" s="82">
        <f t="shared" ref="AC226" si="11453">+$D226*S211</f>
        <v>0.31326426519130618</v>
      </c>
      <c r="AD226" s="82">
        <f t="shared" ref="AD226" si="11454">+$D226*T211</f>
        <v>0.30918695879041114</v>
      </c>
      <c r="AE226" s="82">
        <f t="shared" ref="AE226" si="11455">+$D226*U211</f>
        <v>0.30488890914779682</v>
      </c>
      <c r="AF226" s="82">
        <f t="shared" ref="AF226" si="11456">+$D226*V211</f>
        <v>0.30030573730266996</v>
      </c>
      <c r="AG226" s="82">
        <f t="shared" ref="AG226" si="11457">+$D226*W211</f>
        <v>0.29535391071611539</v>
      </c>
      <c r="AH226" s="82">
        <f t="shared" ref="AH226" si="11458">+$D226*X211</f>
        <v>0.28992907600026541</v>
      </c>
      <c r="AI226" s="82">
        <f t="shared" ref="AI226" si="11459">+$D226*Y211</f>
        <v>0.28390628355412678</v>
      </c>
      <c r="AJ226" s="82">
        <f t="shared" ref="AJ226" si="11460">+$D226*Z211</f>
        <v>0.27714297231770235</v>
      </c>
      <c r="AK226" s="82">
        <f t="shared" ref="AK226" si="11461">+$D226*AA211</f>
        <v>0.26948546151647845</v>
      </c>
      <c r="AL226" s="82">
        <f t="shared" ref="AL226" si="11462">+$D226*AB211</f>
        <v>0.26077936161634913</v>
      </c>
      <c r="AM226" s="82">
        <f t="shared" ref="AM226" si="11463">+$D226*AC211</f>
        <v>0.25088376123896683</v>
      </c>
      <c r="AN226" s="82">
        <f t="shared" ref="AN226" si="11464">+$D226*AD211</f>
        <v>0.23968831940137042</v>
      </c>
      <c r="AO226" s="82">
        <f t="shared" ref="AO226" si="11465">+$D226*AE211</f>
        <v>0.22713160532903351</v>
      </c>
      <c r="AP226" s="82">
        <f t="shared" ref="AP226" si="11466">+$D226*AF211</f>
        <v>0.21321834578271981</v>
      </c>
      <c r="AQ226" s="82">
        <f t="shared" ref="AQ226" si="11467">+$D226*AG211</f>
        <v>0.19803284815043423</v>
      </c>
      <c r="AR226" s="82">
        <f t="shared" ref="AR226" si="11468">+$D226*AH211</f>
        <v>0.18174592676570639</v>
      </c>
      <c r="AS226" s="82">
        <f t="shared" ref="AS226" si="11469">+$D226*AI211</f>
        <v>0.16461325362425241</v>
      </c>
      <c r="AT226" s="82">
        <f t="shared" ref="AT226" si="11470">+$D226*AJ211</f>
        <v>0.14696415027846488</v>
      </c>
      <c r="AU226" s="82">
        <f t="shared" ref="AU226" si="11471">+$D226*AK211</f>
        <v>0.12918127392635437</v>
      </c>
      <c r="AV226" s="82">
        <f t="shared" ref="AV226" si="11472">+$D226*AL211</f>
        <v>0.11167316126986622</v>
      </c>
      <c r="AW226" s="82">
        <f t="shared" ref="AW226" si="11473">+$D226*AM211</f>
        <v>9.4842864944235342E-2</v>
      </c>
      <c r="AX226" s="82">
        <f t="shared" ref="AX226" si="11474">+$D226*AN211</f>
        <v>7.9056666031638911E-2</v>
      </c>
      <c r="AY226" s="82">
        <f t="shared" ref="AY226" si="11475">+$D226*AO211</f>
        <v>6.46168952550637E-2</v>
      </c>
      <c r="AZ226" s="82">
        <f t="shared" ref="AZ226" si="11476">+$D226*AP211</f>
        <v>5.1742223786199262E-2</v>
      </c>
      <c r="BA226" s="82">
        <f t="shared" ref="BA226" si="11477">+$D226*AQ211</f>
        <v>4.0557535014677897E-2</v>
      </c>
      <c r="BB226" s="82">
        <f t="shared" ref="BB226" si="11478">+$D226*AR211</f>
        <v>3.1093930700374691E-2</v>
      </c>
      <c r="BC226" s="82">
        <f t="shared" ref="BC226" si="11479">+$D226*AS211</f>
        <v>2.3297884137410026E-2</v>
      </c>
      <c r="BD226" s="82">
        <f t="shared" ref="BD226" si="11480">+$D226*AT211</f>
        <v>1.7047327977854371E-2</v>
      </c>
      <c r="BE226" s="82">
        <f t="shared" ref="BE226" si="11481">+$D226*AU211</f>
        <v>1.2171757254755788E-2</v>
      </c>
      <c r="BF226" s="82">
        <f t="shared" ref="BF226" si="11482">+$D226*AV211</f>
        <v>8.4733063469157911E-3</v>
      </c>
      <c r="BG226" s="82">
        <f t="shared" ref="BG226" si="11483">+$D226*AW211</f>
        <v>5.7461562561785719E-3</v>
      </c>
      <c r="BH226" s="82">
        <f t="shared" ref="BH226" si="11484">+$D226*AX211</f>
        <v>3.7923816960585728E-3</v>
      </c>
      <c r="BI226" s="82">
        <f t="shared" ref="BI226" si="11485">+$D226*AY211</f>
        <v>2.4332486422733897E-3</v>
      </c>
      <c r="BJ226" s="82">
        <f t="shared" ref="BJ226" si="11486">+$D226*AZ211</f>
        <v>1.5158266937267079E-3</v>
      </c>
      <c r="BK226" s="82">
        <f t="shared" ref="BK226" si="11487">+$D226*BA211</f>
        <v>9.1544475132294837E-4</v>
      </c>
      <c r="BL226" s="82">
        <f t="shared" ref="BL226" si="11488">+$D226*BB211</f>
        <v>5.3492360504221812E-4</v>
      </c>
      <c r="BM226" s="82">
        <f t="shared" ref="BM226" si="11489">+$D226*BC211</f>
        <v>3.0166501940550694E-4</v>
      </c>
      <c r="BN226" s="82">
        <f t="shared" ref="BN226" si="11490">+$D226*BD211</f>
        <v>1.63614476059057E-4</v>
      </c>
      <c r="BO226" s="82">
        <f t="shared" ref="BO226" si="11491">+$D226*BE211</f>
        <v>8.4919595605283522E-5</v>
      </c>
      <c r="BP226" s="82">
        <f t="shared" ref="BP226" si="11492">+$D226*BF211</f>
        <v>4.185538132119339E-5</v>
      </c>
      <c r="BQ226" s="82">
        <f t="shared" ref="BQ226" si="11493">+$D226*BG211</f>
        <v>1.9342405117991551E-5</v>
      </c>
      <c r="BR226" s="82">
        <f t="shared" ref="BR226" si="11494">+$D226*BH211</f>
        <v>8.1835803228166595E-6</v>
      </c>
      <c r="BS226" s="82">
        <f t="shared" ref="BS226" si="11495">+$D226*BI211</f>
        <v>3.0053045673952306E-6</v>
      </c>
      <c r="BT226" s="82">
        <f t="shared" ref="BT226" si="11496">+$D226*BJ211</f>
        <v>8.0821355195741857E-7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0.33501948380959867</v>
      </c>
      <c r="DD226" s="82">
        <f t="shared" ref="DD226" si="11518">+$D226*CT211</f>
        <v>0.30821792510483081</v>
      </c>
      <c r="DE226" s="82">
        <f t="shared" ref="DE226" si="11519">+$D226*CU211</f>
        <v>0.28356049109644432</v>
      </c>
      <c r="DF226" s="82">
        <f t="shared" ref="DF226" si="11520">+$D226*CV211</f>
        <v>0.26087565180872879</v>
      </c>
      <c r="DG226" s="82">
        <f t="shared" ref="DG226" si="11521">+$D226*CW211</f>
        <v>0.24000559966403048</v>
      </c>
      <c r="DH226" s="82">
        <f t="shared" ref="DH226" si="11522">+$D226*CX211</f>
        <v>0.22080515169090809</v>
      </c>
      <c r="DI226" s="82">
        <f t="shared" ref="DI226" si="11523">+$D226*CY211</f>
        <v>0.20314073955563541</v>
      </c>
      <c r="DJ226" s="82">
        <f t="shared" ref="DJ226" si="11524">+$D226*CZ211</f>
        <v>0.18688948039118461</v>
      </c>
      <c r="DK226" s="82">
        <f t="shared" ref="DK226" si="11525">+$D226*DA211</f>
        <v>0.17193832195988984</v>
      </c>
      <c r="DL226" s="82">
        <f t="shared" ref="DL226" si="11526">+$D226*DB211</f>
        <v>0.15818325620309867</v>
      </c>
      <c r="DM226" s="82">
        <f t="shared" ref="DM226" si="11527">+$D226*DC211</f>
        <v>0.14552859570685078</v>
      </c>
      <c r="DN226" s="82">
        <f t="shared" ref="DN226" si="11528">+$D226*DD211</f>
        <v>0.13388630805030272</v>
      </c>
      <c r="DO226" s="82">
        <f t="shared" ref="DO226" si="11529">+$D226*DE211</f>
        <v>0.12317540340627851</v>
      </c>
      <c r="DP226" s="82">
        <f t="shared" ref="DP226" si="11530">+$D226*DF211</f>
        <v>0.11332137113377623</v>
      </c>
      <c r="DQ226" s="82">
        <f t="shared" ref="DQ226" si="11531">+$D226*DG211</f>
        <v>0.10425566144307413</v>
      </c>
      <c r="DR226" s="82">
        <f t="shared" ref="DR226" si="11532">+$D226*DH211</f>
        <v>9.5915208527628207E-2</v>
      </c>
      <c r="DS226" s="82">
        <f t="shared" ref="DS226" si="11533">+$D226*DI211</f>
        <v>8.824199184541795E-2</v>
      </c>
      <c r="DT226" s="82">
        <f t="shared" ref="DT226" si="11534">+$D226*DJ211</f>
        <v>8.1182632497784513E-2</v>
      </c>
      <c r="DU226" s="82">
        <f t="shared" ref="DU226" si="11535">+$D226*DK211</f>
        <v>7.4688021897961768E-2</v>
      </c>
      <c r="DV226" s="82">
        <f t="shared" ref="DV226" si="11536">+$D226*DL211</f>
        <v>6.8712980146124814E-2</v>
      </c>
      <c r="DW226" s="82">
        <f t="shared" ref="DW226" si="11537">+$D226*DM211</f>
        <v>6.3215941734434844E-2</v>
      </c>
      <c r="DX226" s="82">
        <f t="shared" ref="DX226" si="11538">+$D226*DN211</f>
        <v>5.8158666395680056E-2</v>
      </c>
      <c r="DY226" s="82">
        <f t="shared" ref="DY226" si="11539">+$D226*DO211</f>
        <v>5.3505973084025653E-2</v>
      </c>
      <c r="DZ226" s="82">
        <f t="shared" ref="DZ226" si="11540">+$D226*DP211</f>
        <v>4.9225495237303594E-2</v>
      </c>
      <c r="EA226" s="82">
        <f t="shared" ref="EA226" si="11541">+$D226*DQ211</f>
        <v>4.5287455618319317E-2</v>
      </c>
      <c r="EB226" s="82">
        <f t="shared" ref="EB226" si="11542">+$D226*DR211</f>
        <v>4.1664459168853772E-2</v>
      </c>
      <c r="EC226" s="82">
        <f t="shared" ref="EC226" si="11543">+$D226*DS211</f>
        <v>3.8331302435345473E-2</v>
      </c>
      <c r="ED226" s="82">
        <f t="shared" ref="ED226" si="11544">+$D226*DT211</f>
        <v>3.5264798240517835E-2</v>
      </c>
      <c r="EE226" s="82">
        <f t="shared" ref="EE226" si="11545">+$D226*DU211</f>
        <v>3.2443614381276409E-2</v>
      </c>
      <c r="EF226" s="82">
        <f t="shared" ref="EF226" si="11546">+$D226*DV211</f>
        <v>2.9848125230774295E-2</v>
      </c>
      <c r="EG226" s="82">
        <f t="shared" ref="EG226" si="11547">+$D226*DW211</f>
        <v>2.7460275212312354E-2</v>
      </c>
      <c r="EH226" s="82">
        <f t="shared" ref="EH226" si="11548">+$D226*DX211</f>
        <v>2.5263453195327364E-2</v>
      </c>
      <c r="EI226" s="82">
        <f t="shared" ref="EI226" si="11549">+$D226*DY211</f>
        <v>2.324237693970118E-2</v>
      </c>
      <c r="EJ226" s="82">
        <f t="shared" ref="EJ226" si="11550">+$D226*DZ211</f>
        <v>2.1382986784525087E-2</v>
      </c>
      <c r="EK226" s="82">
        <f t="shared" ref="EK226" si="11551">+$D226*EA211</f>
        <v>1.9672347841763079E-2</v>
      </c>
      <c r="EL226" s="82">
        <f t="shared" ref="EL226" si="11552">+$D226*EB211</f>
        <v>1.8098560014422033E-2</v>
      </c>
      <c r="EM226" s="82">
        <f t="shared" ref="EM226" si="11553">+$D226*EC211</f>
        <v>1.6650675213268271E-2</v>
      </c>
      <c r="EN226" s="82">
        <f t="shared" ref="EN226" si="11554">+$D226*ED211</f>
        <v>1.5318621196206812E-2</v>
      </c>
      <c r="EO226" s="82">
        <f t="shared" ref="EO226" si="11555">+$D226*EE211</f>
        <v>1.4093131500510265E-2</v>
      </c>
      <c r="EP226" s="82">
        <f t="shared" ref="EP226" si="11556">+$D226*EF211</f>
        <v>1.2965680980469445E-2</v>
      </c>
      <c r="EQ226" s="82">
        <f t="shared" ref="EQ226" si="11557">+$D226*EG211</f>
        <v>1.1928426502031891E-2</v>
      </c>
      <c r="ER226" s="82">
        <f t="shared" ref="ER226" si="11558">+$D226*EH211</f>
        <v>1.0974152381869341E-2</v>
      </c>
      <c r="ES226" s="82">
        <f t="shared" ref="ES226" si="11559">+$D226*EI211</f>
        <v>1.0096220191319793E-2</v>
      </c>
      <c r="ET226" s="82">
        <f t="shared" ref="ET226" si="11560">+$D226*EJ211</f>
        <v>9.288522576014209E-3</v>
      </c>
      <c r="EU226" s="82">
        <f t="shared" ref="EU226" si="11561">+$D226*EK211</f>
        <v>8.5454407699330718E-3</v>
      </c>
      <c r="EV226" s="82">
        <f t="shared" ref="EV226" si="11562">+$D226*EL211</f>
        <v>7.8618055083384281E-3</v>
      </c>
      <c r="EW226" s="82">
        <f t="shared" ref="EW226" si="11563">+$D226*EM211</f>
        <v>7.232861067671353E-3</v>
      </c>
      <c r="EX226" s="82">
        <f t="shared" ref="EX226" si="11564">+$D226*EN211</f>
        <v>6.654232182257646E-3</v>
      </c>
      <c r="EY226" s="82">
        <f t="shared" ref="EY226" si="11565">+$D226*EO211</f>
        <v>6.1218936076770343E-3</v>
      </c>
      <c r="EZ226" s="82">
        <f t="shared" ref="EZ226" si="11566">+$D226*EP211</f>
        <v>5.6321421190628712E-3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0.45473927944961001</v>
      </c>
      <c r="R227" s="82"/>
      <c r="S227" s="82"/>
      <c r="T227" s="82"/>
      <c r="U227" s="82"/>
      <c r="V227" s="82"/>
      <c r="W227" s="82"/>
      <c r="X227" s="82">
        <f>+$D227*M211</f>
        <v>0.45472487729191957</v>
      </c>
      <c r="Y227" s="82">
        <f t="shared" ref="Y227" si="11588">+$D227*N211</f>
        <v>0.45011826169609342</v>
      </c>
      <c r="Z227" s="82">
        <f t="shared" ref="Z227" si="11589">+$D227*O211</f>
        <v>0.44540693792287478</v>
      </c>
      <c r="AA227" s="82">
        <f t="shared" ref="AA227" si="11590">+$D227*P211</f>
        <v>0.44058009204218651</v>
      </c>
      <c r="AB227" s="82">
        <f t="shared" ref="AB227" si="11591">+$D227*Q211</f>
        <v>0.43562197601687946</v>
      </c>
      <c r="AC227" s="82">
        <f t="shared" ref="AC227" si="11592">+$D227*R211</f>
        <v>0.43050961026837437</v>
      </c>
      <c r="AD227" s="82">
        <f t="shared" ref="AD227" si="11593">+$D227*S211</f>
        <v>0.42520979559316208</v>
      </c>
      <c r="AE227" s="82">
        <f t="shared" ref="AE227" si="11594">+$D227*T211</f>
        <v>0.41967545665336464</v>
      </c>
      <c r="AF227" s="82">
        <f t="shared" ref="AF227" si="11595">+$D227*U211</f>
        <v>0.41384149149021648</v>
      </c>
      <c r="AG227" s="82">
        <f t="shared" ref="AG227" si="11596">+$D227*V211</f>
        <v>0.40762051520923331</v>
      </c>
      <c r="AH227" s="82">
        <f t="shared" ref="AH227" si="11597">+$D227*W211</f>
        <v>0.4008991447733305</v>
      </c>
      <c r="AI227" s="82">
        <f t="shared" ref="AI227" si="11598">+$D227*X211</f>
        <v>0.39353573592985908</v>
      </c>
      <c r="AJ227" s="82">
        <f t="shared" ref="AJ227" si="11599">+$D227*Y211</f>
        <v>0.38536068812043622</v>
      </c>
      <c r="AK227" s="82">
        <f t="shared" ref="AK227" si="11600">+$D227*Z211</f>
        <v>0.37618049584214763</v>
      </c>
      <c r="AL227" s="82">
        <f t="shared" ref="AL227" si="11601">+$D227*AA211</f>
        <v>0.3657865602282262</v>
      </c>
      <c r="AM227" s="82">
        <f t="shared" ref="AM227" si="11602">+$D227*AB211</f>
        <v>0.35396932037583856</v>
      </c>
      <c r="AN227" s="82">
        <f t="shared" ref="AN227" si="11603">+$D227*AC211</f>
        <v>0.34053750998032867</v>
      </c>
      <c r="AO227" s="82">
        <f t="shared" ref="AO227" si="11604">+$D227*AD211</f>
        <v>0.32534135751642612</v>
      </c>
      <c r="AP227" s="82">
        <f t="shared" ref="AP227" si="11605">+$D227*AE211</f>
        <v>0.30829747981540723</v>
      </c>
      <c r="AQ227" s="82">
        <f t="shared" ref="AQ227" si="11606">+$D227*AF211</f>
        <v>0.2894122927542217</v>
      </c>
      <c r="AR227" s="82">
        <f t="shared" ref="AR227" si="11607">+$D227*AG211</f>
        <v>0.26880023111271467</v>
      </c>
      <c r="AS227" s="82">
        <f t="shared" ref="AS227" si="11608">+$D227*AH211</f>
        <v>0.24669315002380465</v>
      </c>
      <c r="AT227" s="82">
        <f t="shared" ref="AT227" si="11609">+$D227*AI211</f>
        <v>0.22343808631587339</v>
      </c>
      <c r="AU227" s="82">
        <f t="shared" ref="AU227" si="11610">+$D227*AJ211</f>
        <v>0.19948204517124432</v>
      </c>
      <c r="AV227" s="82">
        <f t="shared" ref="AV227" si="11611">+$D227*AK211</f>
        <v>0.17534442700365119</v>
      </c>
      <c r="AW227" s="82">
        <f t="shared" ref="AW227" si="11612">+$D227*AL211</f>
        <v>0.15157975981653665</v>
      </c>
      <c r="AX227" s="82">
        <f t="shared" ref="AX227" si="11613">+$D227*AM211</f>
        <v>0.12873512780584903</v>
      </c>
      <c r="AY227" s="82">
        <f t="shared" ref="AY227" si="11614">+$D227*AN211</f>
        <v>0.10730770323599288</v>
      </c>
      <c r="AZ227" s="82">
        <f t="shared" ref="AZ227" si="11615">+$D227*AO211</f>
        <v>8.7707855240020255E-2</v>
      </c>
      <c r="BA227" s="82">
        <f t="shared" ref="BA227" si="11616">+$D227*AP211</f>
        <v>7.0232397513420641E-2</v>
      </c>
      <c r="BB227" s="82">
        <f t="shared" ref="BB227" si="11617">+$D227*AQ211</f>
        <v>5.5050840742470693E-2</v>
      </c>
      <c r="BC227" s="82">
        <f t="shared" ref="BC227" si="11618">+$D227*AR211</f>
        <v>4.2205400955069403E-2</v>
      </c>
      <c r="BD227" s="82">
        <f t="shared" ref="BD227" si="11619">+$D227*AS211</f>
        <v>3.1623423583827963E-2</v>
      </c>
      <c r="BE227" s="82">
        <f t="shared" ref="BE227" si="11620">+$D227*AT211</f>
        <v>2.3139220301576287E-2</v>
      </c>
      <c r="BF227" s="82">
        <f t="shared" ref="BF227" si="11621">+$D227*AU211</f>
        <v>1.6521355894658647E-2</v>
      </c>
      <c r="BG227" s="82">
        <f t="shared" ref="BG227" si="11622">+$D227*AV211</f>
        <v>1.1501257117756616E-2</v>
      </c>
      <c r="BH227" s="82">
        <f t="shared" ref="BH227" si="11623">+$D227*AW211</f>
        <v>7.7995551954959082E-3</v>
      </c>
      <c r="BI227" s="82">
        <f t="shared" ref="BI227" si="11624">+$D227*AX211</f>
        <v>5.1475958957768395E-3</v>
      </c>
      <c r="BJ227" s="82">
        <f t="shared" ref="BJ227" si="11625">+$D227*AY211</f>
        <v>3.3027742796535252E-3</v>
      </c>
      <c r="BK227" s="82">
        <f t="shared" ref="BK227" si="11626">+$D227*AZ211</f>
        <v>2.0575100010228674E-3</v>
      </c>
      <c r="BL227" s="82">
        <f t="shared" ref="BL227" si="11627">+$D227*BA211</f>
        <v>1.2425805265377161E-3</v>
      </c>
      <c r="BM227" s="82">
        <f t="shared" ref="BM227" si="11628">+$D227*BB211</f>
        <v>7.2607948633737535E-4</v>
      </c>
      <c r="BN227" s="82">
        <f t="shared" ref="BN227" si="11629">+$D227*BC211</f>
        <v>4.0946553913734655E-4</v>
      </c>
      <c r="BO227" s="82">
        <f t="shared" ref="BO227" si="11630">+$D227*BD211</f>
        <v>2.2208239384938531E-4</v>
      </c>
      <c r="BP227" s="82">
        <f t="shared" ref="BP227" si="11631">+$D227*BE211</f>
        <v>1.1526576089719503E-4</v>
      </c>
      <c r="BQ227" s="82">
        <f t="shared" ref="BQ227" si="11632">+$D227*BF211</f>
        <v>5.6812474685518043E-5</v>
      </c>
      <c r="BR227" s="82">
        <f t="shared" ref="BR227" si="11633">+$D227*BG211</f>
        <v>2.6254447252318043E-5</v>
      </c>
      <c r="BS227" s="82">
        <f t="shared" ref="BS227" si="11634">+$D227*BH211</f>
        <v>1.1107996994678171E-5</v>
      </c>
      <c r="BT227" s="82">
        <f t="shared" ref="BT227" si="11635">+$D227*BI211</f>
        <v>4.0792553852796957E-6</v>
      </c>
      <c r="BU227" s="82">
        <f t="shared" ref="BU227" si="11636">+$D227*BJ211</f>
        <v>1.0970300714432551E-6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0.45473927944961001</v>
      </c>
      <c r="DE227" s="82">
        <f t="shared" ref="DE227" si="11657">+$D227*CT211</f>
        <v>0.41836013709364123</v>
      </c>
      <c r="DF227" s="82">
        <f t="shared" ref="DF227" si="11658">+$D227*CU211</f>
        <v>0.38489132612614996</v>
      </c>
      <c r="DG227" s="82">
        <f t="shared" ref="DG227" si="11659">+$D227*CV211</f>
        <v>0.35410002003605795</v>
      </c>
      <c r="DH227" s="82">
        <f t="shared" ref="DH227" si="11660">+$D227*CW211</f>
        <v>0.32577201843317333</v>
      </c>
      <c r="DI227" s="82">
        <f t="shared" ref="DI227" si="11661">+$D227*CX211</f>
        <v>0.29971025695851949</v>
      </c>
      <c r="DJ227" s="82">
        <f t="shared" ref="DJ227" si="11662">+$D227*CY211</f>
        <v>0.27573343640183789</v>
      </c>
      <c r="DK227" s="82">
        <f t="shared" ref="DK227" si="11663">+$D227*CZ211</f>
        <v>0.25367476148969087</v>
      </c>
      <c r="DL227" s="82">
        <f t="shared" ref="DL227" si="11664">+$D227*DA211</f>
        <v>0.23338078057051564</v>
      </c>
      <c r="DM227" s="82">
        <f t="shared" ref="DM227" si="11665">+$D227*DB211</f>
        <v>0.2147103181248744</v>
      </c>
      <c r="DN227" s="82">
        <f t="shared" ref="DN227" si="11666">+$D227*DC211</f>
        <v>0.19753349267488446</v>
      </c>
      <c r="DO227" s="82">
        <f t="shared" ref="DO227" si="11667">+$D227*DD211</f>
        <v>0.18173081326089369</v>
      </c>
      <c r="DP227" s="82">
        <f t="shared" ref="DP227" si="11668">+$D227*DE211</f>
        <v>0.16719234820002221</v>
      </c>
      <c r="DQ227" s="82">
        <f t="shared" ref="DQ227" si="11669">+$D227*DF211</f>
        <v>0.15381696034402045</v>
      </c>
      <c r="DR227" s="82">
        <f t="shared" ref="DR227" si="11670">+$D227*DG211</f>
        <v>0.1415116035164988</v>
      </c>
      <c r="DS227" s="82">
        <f t="shared" ref="DS227" si="11671">+$D227*DH211</f>
        <v>0.13019067523517891</v>
      </c>
      <c r="DT227" s="82">
        <f t="shared" ref="DT227" si="11672">+$D227*DI211</f>
        <v>0.1197754212163646</v>
      </c>
      <c r="DU227" s="82">
        <f t="shared" ref="DU227" si="11673">+$D227*DJ211</f>
        <v>0.11019338751905544</v>
      </c>
      <c r="DV227" s="82">
        <f t="shared" ref="DV227" si="11674">+$D227*DK211</f>
        <v>0.101377916517531</v>
      </c>
      <c r="DW227" s="82">
        <f t="shared" ref="DW227" si="11675">+$D227*DL211</f>
        <v>9.326768319612852E-2</v>
      </c>
      <c r="DX227" s="82">
        <f t="shared" ref="DX227" si="11676">+$D227*DM211</f>
        <v>8.5806268540438255E-2</v>
      </c>
      <c r="DY227" s="82">
        <f t="shared" ref="DY227" si="11677">+$D227*DN211</f>
        <v>7.8941767057203197E-2</v>
      </c>
      <c r="DZ227" s="82">
        <f t="shared" ref="DZ227" si="11678">+$D227*DO211</f>
        <v>7.2626425692626936E-2</v>
      </c>
      <c r="EA227" s="82">
        <f t="shared" ref="EA227" si="11679">+$D227*DP211</f>
        <v>6.6816311637216783E-2</v>
      </c>
      <c r="EB227" s="82">
        <f t="shared" ref="EB227" si="11680">+$D227*DQ211</f>
        <v>6.1471006706239444E-2</v>
      </c>
      <c r="EC227" s="82">
        <f t="shared" ref="EC227" si="11681">+$D227*DR211</f>
        <v>5.6553326169740292E-2</v>
      </c>
      <c r="ED227" s="82">
        <f t="shared" ref="ED227" si="11682">+$D227*DS211</f>
        <v>5.2029060076161072E-2</v>
      </c>
      <c r="EE227" s="82">
        <f t="shared" ref="EE227" si="11683">+$D227*DT211</f>
        <v>4.7866735270068184E-2</v>
      </c>
      <c r="EF227" s="82">
        <f t="shared" ref="EF227" si="11684">+$D227*DU211</f>
        <v>4.4037396448462732E-2</v>
      </c>
      <c r="EG227" s="82">
        <f t="shared" ref="EG227" si="11685">+$D227*DV211</f>
        <v>4.0514404732585711E-2</v>
      </c>
      <c r="EH227" s="82">
        <f t="shared" ref="EH227" si="11686">+$D227*DW211</f>
        <v>3.727325235397886E-2</v>
      </c>
      <c r="EI227" s="82">
        <f t="shared" ref="EI227" si="11687">+$D227*DX211</f>
        <v>3.4291392165660552E-2</v>
      </c>
      <c r="EJ227" s="82">
        <f t="shared" ref="EJ227" si="11688">+$D227*DY211</f>
        <v>3.1548080792407708E-2</v>
      </c>
      <c r="EK227" s="82">
        <f t="shared" ref="EK227" si="11689">+$D227*DZ211</f>
        <v>2.9024234329015096E-2</v>
      </c>
      <c r="EL227" s="82">
        <f t="shared" ref="EL227" si="11690">+$D227*EA211</f>
        <v>2.6702295582693887E-2</v>
      </c>
      <c r="EM227" s="82">
        <f t="shared" ref="EM227" si="11691">+$D227*EB211</f>
        <v>2.4566111936078376E-2</v>
      </c>
      <c r="EN227" s="82">
        <f t="shared" ref="EN227" si="11692">+$D227*EC211</f>
        <v>2.2600822981192106E-2</v>
      </c>
      <c r="EO227" s="82">
        <f t="shared" ref="EO227" si="11693">+$D227*ED211</f>
        <v>2.0792757142696742E-2</v>
      </c>
      <c r="EP227" s="82">
        <f t="shared" ref="EP227" si="11694">+$D227*EE211</f>
        <v>1.9129336571281002E-2</v>
      </c>
      <c r="EQ227" s="82">
        <f t="shared" ref="EQ227" si="11695">+$D227*EF211</f>
        <v>1.7598989645578524E-2</v>
      </c>
      <c r="ER227" s="82">
        <f t="shared" ref="ER227" si="11696">+$D227*EG211</f>
        <v>1.6191070473932243E-2</v>
      </c>
      <c r="ES227" s="82">
        <f t="shared" ref="ES227" si="11697">+$D227*EH211</f>
        <v>1.4895784836017664E-2</v>
      </c>
      <c r="ET227" s="82">
        <f t="shared" ref="ET227" si="11698">+$D227*EI211</f>
        <v>1.370412204913625E-2</v>
      </c>
      <c r="EU227" s="82">
        <f t="shared" ref="EU227" si="11699">+$D227*EJ211</f>
        <v>1.260779228520535E-2</v>
      </c>
      <c r="EV227" s="82">
        <f t="shared" ref="EV227" si="11700">+$D227*EK211</f>
        <v>1.1599168902388922E-2</v>
      </c>
      <c r="EW227" s="82">
        <f t="shared" ref="EW227" si="11701">+$D227*EL211</f>
        <v>1.0671235390197809E-2</v>
      </c>
      <c r="EX227" s="82">
        <f t="shared" ref="EX227" si="11702">+$D227*EM211</f>
        <v>9.8175365589819839E-3</v>
      </c>
      <c r="EY227" s="82">
        <f t="shared" ref="EY227" si="11703">+$D227*EN211</f>
        <v>9.0321336342634277E-3</v>
      </c>
      <c r="EZ227" s="82">
        <f t="shared" ref="EZ227" si="11704">+$D227*EO211</f>
        <v>8.3095629435223535E-3</v>
      </c>
      <c r="FA227" s="82">
        <f t="shared" ref="FA227" si="11705">+$D227*EP211</f>
        <v>7.6447979080405647E-3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0.59571713191377718</v>
      </c>
      <c r="R228" s="82"/>
      <c r="S228" s="82"/>
      <c r="T228" s="82"/>
      <c r="U228" s="82"/>
      <c r="V228" s="82"/>
      <c r="W228" s="82"/>
      <c r="X228" s="82"/>
      <c r="Y228" s="82">
        <f>+$D228*M211</f>
        <v>0.59569826481242816</v>
      </c>
      <c r="Z228" s="82">
        <f t="shared" ref="Z228" si="11726">+$D228*N211</f>
        <v>0.58966351049365395</v>
      </c>
      <c r="AA228" s="82">
        <f t="shared" ref="AA228" si="11727">+$D228*O211</f>
        <v>0.58349158646479959</v>
      </c>
      <c r="AB228" s="82">
        <f t="shared" ref="AB228" si="11728">+$D228*P211</f>
        <v>0.57716832627114811</v>
      </c>
      <c r="AC228" s="82">
        <f t="shared" ref="AC228" si="11729">+$D228*Q211</f>
        <v>0.57067309968358226</v>
      </c>
      <c r="AD228" s="82">
        <f t="shared" ref="AD228" si="11730">+$D228*R211</f>
        <v>0.56397580301574257</v>
      </c>
      <c r="AE228" s="82">
        <f t="shared" ref="AE228" si="11731">+$D228*S211</f>
        <v>0.55703294467763442</v>
      </c>
      <c r="AF228" s="82">
        <f t="shared" ref="AF228" si="11732">+$D228*T211</f>
        <v>0.54978285507850144</v>
      </c>
      <c r="AG228" s="82">
        <f t="shared" ref="AG228" si="11733">+$D228*U211</f>
        <v>0.54214024941029981</v>
      </c>
      <c r="AH228" s="82">
        <f t="shared" ref="AH228" si="11734">+$D228*V211</f>
        <v>0.53399065179406491</v>
      </c>
      <c r="AI228" s="82">
        <f t="shared" ref="AI228" si="11735">+$D228*W211</f>
        <v>0.52518552828801468</v>
      </c>
      <c r="AJ228" s="82">
        <f t="shared" ref="AJ228" si="11736">+$D228*X211</f>
        <v>0.51553932221879073</v>
      </c>
      <c r="AK228" s="82">
        <f t="shared" ref="AK228" si="11737">+$D228*Y211</f>
        <v>0.50482985361915322</v>
      </c>
      <c r="AL228" s="82">
        <f t="shared" ref="AL228" si="11738">+$D228*Z211</f>
        <v>0.49280362658845073</v>
      </c>
      <c r="AM228" s="82">
        <f t="shared" ref="AM228" si="11739">+$D228*AA211</f>
        <v>0.47918737263142286</v>
      </c>
      <c r="AN228" s="82">
        <f t="shared" ref="AN228" si="11740">+$D228*AB211</f>
        <v>0.46370656296720819</v>
      </c>
      <c r="AO228" s="82">
        <f t="shared" ref="AO228" si="11741">+$D228*AC211</f>
        <v>0.44611063508759458</v>
      </c>
      <c r="AP228" s="82">
        <f t="shared" ref="AP228" si="11742">+$D228*AD211</f>
        <v>0.42620338543703157</v>
      </c>
      <c r="AQ228" s="82">
        <f t="shared" ref="AQ228" si="11743">+$D228*AE211</f>
        <v>0.40387558047364874</v>
      </c>
      <c r="AR228" s="82">
        <f t="shared" ref="AR228" si="11744">+$D228*AF211</f>
        <v>0.37913562511865662</v>
      </c>
      <c r="AS228" s="82">
        <f t="shared" ref="AS228" si="11745">+$D228*AG211</f>
        <v>0.35213343111691947</v>
      </c>
      <c r="AT228" s="82">
        <f t="shared" ref="AT228" si="11746">+$D228*AH211</f>
        <v>0.32317273311605521</v>
      </c>
      <c r="AU228" s="82">
        <f t="shared" ref="AU228" si="11747">+$D228*AI211</f>
        <v>0.29270815598225586</v>
      </c>
      <c r="AV228" s="82">
        <f t="shared" ref="AV228" si="11748">+$D228*AJ211</f>
        <v>0.26132528503264341</v>
      </c>
      <c r="AW228" s="82">
        <f t="shared" ref="AW228" si="11749">+$D228*AK211</f>
        <v>0.22970454471869425</v>
      </c>
      <c r="AX228" s="82">
        <f t="shared" ref="AX228" si="11750">+$D228*AL211</f>
        <v>0.19857237730459237</v>
      </c>
      <c r="AY228" s="82">
        <f t="shared" ref="AY228" si="11751">+$D228*AM211</f>
        <v>0.16864547352468587</v>
      </c>
      <c r="AZ228" s="82">
        <f t="shared" ref="AZ228" si="11752">+$D228*AN211</f>
        <v>0.14057513853074574</v>
      </c>
      <c r="BA228" s="82">
        <f t="shared" ref="BA228" si="11753">+$D228*AO211</f>
        <v>0.11489896371638021</v>
      </c>
      <c r="BB228" s="82">
        <f t="shared" ref="BB228" si="11754">+$D228*AP211</f>
        <v>9.2005780685500277E-2</v>
      </c>
      <c r="BC228" s="82">
        <f t="shared" ref="BC228" si="11755">+$D228*AQ211</f>
        <v>7.2117651671172081E-2</v>
      </c>
      <c r="BD228" s="82">
        <f t="shared" ref="BD228" si="11756">+$D228*AR211</f>
        <v>5.5289880475370264E-2</v>
      </c>
      <c r="BE228" s="82">
        <f t="shared" ref="BE228" si="11757">+$D228*AS211</f>
        <v>4.1427288228660743E-2</v>
      </c>
      <c r="BF228" s="82">
        <f t="shared" ref="BF228" si="11758">+$D228*AT211</f>
        <v>3.0312820061332606E-2</v>
      </c>
      <c r="BG228" s="82">
        <f t="shared" ref="BG228" si="11759">+$D228*AU211</f>
        <v>2.1643291428013599E-2</v>
      </c>
      <c r="BH228" s="82">
        <f t="shared" ref="BH228" si="11760">+$D228*AV211</f>
        <v>1.5066866253307915E-2</v>
      </c>
      <c r="BI228" s="82">
        <f t="shared" ref="BI228" si="11761">+$D228*AW211</f>
        <v>1.0217566111481877E-2</v>
      </c>
      <c r="BJ228" s="82">
        <f t="shared" ref="BJ228" si="11762">+$D228*AX211</f>
        <v>6.7434488329111046E-3</v>
      </c>
      <c r="BK228" s="82">
        <f t="shared" ref="BK228" si="11763">+$D228*AY211</f>
        <v>4.3266973189893792E-3</v>
      </c>
      <c r="BL228" s="82">
        <f t="shared" ref="BL228" si="11764">+$D228*AZ211</f>
        <v>2.6953773559582625E-3</v>
      </c>
      <c r="BM228" s="82">
        <f t="shared" ref="BM228" si="11765">+$D228*BA211</f>
        <v>1.6278041965868584E-3</v>
      </c>
      <c r="BN228" s="82">
        <f t="shared" ref="BN228" si="11766">+$D228*BB211</f>
        <v>9.5117797975545156E-4</v>
      </c>
      <c r="BO228" s="82">
        <f t="shared" ref="BO228" si="11767">+$D228*BC211</f>
        <v>5.3640766834055318E-4</v>
      </c>
      <c r="BP228" s="82">
        <f t="shared" ref="BP228" si="11768">+$D228*BD211</f>
        <v>2.9093217298630512E-4</v>
      </c>
      <c r="BQ228" s="82">
        <f t="shared" ref="BQ228" si="11769">+$D228*BE211</f>
        <v>1.5100034589632394E-4</v>
      </c>
      <c r="BR228" s="82">
        <f t="shared" ref="BR228" si="11770">+$D228*BF211</f>
        <v>7.4425425746251547E-5</v>
      </c>
      <c r="BS228" s="82">
        <f t="shared" ref="BS228" si="11771">+$D228*BG211</f>
        <v>3.4393826801288134E-5</v>
      </c>
      <c r="BT228" s="82">
        <f t="shared" ref="BT228" si="11772">+$D228*BH211</f>
        <v>1.4551687989182812E-5</v>
      </c>
      <c r="BU228" s="82">
        <f t="shared" ref="BU228" si="11773">+$D228*BI211</f>
        <v>5.3439023816105801E-6</v>
      </c>
      <c r="BV228" s="82">
        <f t="shared" ref="BV228" si="11774">+$D228*BJ211</f>
        <v>1.4371303234994877E-6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0.59571713191377718</v>
      </c>
      <c r="DF228" s="82">
        <f t="shared" ref="DF228" si="11794">+$D228*CT211</f>
        <v>0.54805976136067502</v>
      </c>
      <c r="DG228" s="82">
        <f t="shared" ref="DG228" si="11795">+$D228*CU211</f>
        <v>0.504214980451821</v>
      </c>
      <c r="DH228" s="82">
        <f t="shared" ref="DH228" si="11796">+$D228*CV211</f>
        <v>0.46387778201567537</v>
      </c>
      <c r="DI228" s="82">
        <f t="shared" ref="DI228" si="11797">+$D228*CW211</f>
        <v>0.42676755945442135</v>
      </c>
      <c r="DJ228" s="82">
        <f t="shared" ref="DJ228" si="11798">+$D228*CX211</f>
        <v>0.39262615469806766</v>
      </c>
      <c r="DK228" s="82">
        <f t="shared" ref="DK228" si="11799">+$D228*CY211</f>
        <v>0.36121606232222225</v>
      </c>
      <c r="DL228" s="82">
        <f t="shared" ref="DL228" si="11800">+$D228*CZ211</f>
        <v>0.33231877733644449</v>
      </c>
      <c r="DM228" s="82">
        <f t="shared" ref="DM228" si="11801">+$D228*DA211</f>
        <v>0.30573327514952897</v>
      </c>
      <c r="DN228" s="82">
        <f t="shared" ref="DN228" si="11802">+$D228*DB211</f>
        <v>0.28127461313756663</v>
      </c>
      <c r="DO228" s="82">
        <f t="shared" ref="DO228" si="11803">+$D228*DC211</f>
        <v>0.25877264408656131</v>
      </c>
      <c r="DP228" s="82">
        <f t="shared" ref="DP228" si="11804">+$D228*DD211</f>
        <v>0.2380708325596364</v>
      </c>
      <c r="DQ228" s="82">
        <f t="shared" ref="DQ228" si="11805">+$D228*DE211</f>
        <v>0.21902516595486551</v>
      </c>
      <c r="DR228" s="82">
        <f t="shared" ref="DR228" si="11806">+$D228*DF211</f>
        <v>0.20150315267847629</v>
      </c>
      <c r="DS228" s="82">
        <f t="shared" ref="DS228" si="11807">+$D228*DG211</f>
        <v>0.18538290046419817</v>
      </c>
      <c r="DT228" s="82">
        <f t="shared" ref="DT228" si="11808">+$D228*DH211</f>
        <v>0.17055226842706234</v>
      </c>
      <c r="DU228" s="82">
        <f t="shared" ref="DU228" si="11809">+$D228*DI211</f>
        <v>0.15690808695289735</v>
      </c>
      <c r="DV228" s="82">
        <f t="shared" ref="DV228" si="11810">+$D228*DJ211</f>
        <v>0.14435543999666556</v>
      </c>
      <c r="DW228" s="82">
        <f t="shared" ref="DW228" si="11811">+$D228*DK211</f>
        <v>0.13280700479693233</v>
      </c>
      <c r="DX228" s="82">
        <f t="shared" ref="DX228" si="11812">+$D228*DL211</f>
        <v>0.12218244441317774</v>
      </c>
      <c r="DY228" s="82">
        <f t="shared" ref="DY228" si="11813">+$D228*DM211</f>
        <v>0.11240784886012353</v>
      </c>
      <c r="DZ228" s="82">
        <f t="shared" ref="DZ228" si="11814">+$D228*DN211</f>
        <v>0.10341522095131365</v>
      </c>
      <c r="EA228" s="82">
        <f t="shared" ref="EA228" si="11815">+$D228*DO211</f>
        <v>9.5142003275208567E-2</v>
      </c>
      <c r="EB228" s="82">
        <f t="shared" ref="EB228" si="11816">+$D228*DP211</f>
        <v>8.7530643013191869E-2</v>
      </c>
      <c r="EC228" s="82">
        <f t="shared" ref="EC228" si="11817">+$D228*DQ211</f>
        <v>8.0528191572136532E-2</v>
      </c>
      <c r="ED228" s="82">
        <f t="shared" ref="ED228" si="11818">+$D228*DR211</f>
        <v>7.4085936246365613E-2</v>
      </c>
      <c r="EE228" s="82">
        <f t="shared" ref="EE228" si="11819">+$D228*DS211</f>
        <v>6.8159061346656377E-2</v>
      </c>
      <c r="EF228" s="82">
        <f t="shared" ref="EF228" si="11820">+$D228*DT211</f>
        <v>6.2706336438923857E-2</v>
      </c>
      <c r="EG228" s="82">
        <f t="shared" ref="EG228" si="11821">+$D228*DU211</f>
        <v>5.7689829523809952E-2</v>
      </c>
      <c r="EH228" s="82">
        <f t="shared" ref="EH228" si="11822">+$D228*DV211</f>
        <v>5.3074643161905154E-2</v>
      </c>
      <c r="EI228" s="82">
        <f t="shared" ref="EI228" si="11823">+$D228*DW211</f>
        <v>4.8828671708952748E-2</v>
      </c>
      <c r="EJ228" s="82">
        <f t="shared" ref="EJ228" si="11824">+$D228*DX211</f>
        <v>4.4922377972236527E-2</v>
      </c>
      <c r="EK228" s="82">
        <f t="shared" ref="EK228" si="11825">+$D228*DY211</f>
        <v>4.1328587734457613E-2</v>
      </c>
      <c r="EL228" s="82">
        <f t="shared" ref="EL228" si="11826">+$D228*DZ211</f>
        <v>3.8022300715701007E-2</v>
      </c>
      <c r="EM228" s="82">
        <f t="shared" ref="EM228" si="11827">+$D228*EA211</f>
        <v>3.4980516658444927E-2</v>
      </c>
      <c r="EN228" s="82">
        <f t="shared" ref="EN228" si="11828">+$D228*EB211</f>
        <v>3.2182075325769333E-2</v>
      </c>
      <c r="EO228" s="82">
        <f t="shared" ref="EO228" si="11829">+$D228*EC211</f>
        <v>2.9607509299707784E-2</v>
      </c>
      <c r="EP228" s="82">
        <f t="shared" ref="EP228" si="11830">+$D228*ED211</f>
        <v>2.7238908555731165E-2</v>
      </c>
      <c r="EQ228" s="82">
        <f t="shared" ref="EQ228" si="11831">+$D228*EE211</f>
        <v>2.5059795871272668E-2</v>
      </c>
      <c r="ER228" s="82">
        <f t="shared" ref="ER228" si="11832">+$D228*EF211</f>
        <v>2.305501220157086E-2</v>
      </c>
      <c r="ES228" s="82">
        <f t="shared" ref="ES228" si="11833">+$D228*EG211</f>
        <v>2.1210611225445191E-2</v>
      </c>
      <c r="ET228" s="82">
        <f t="shared" ref="ET228" si="11834">+$D228*EH211</f>
        <v>1.9513762327409579E-2</v>
      </c>
      <c r="EU228" s="82">
        <f t="shared" ref="EU228" si="11835">+$D228*EI211</f>
        <v>1.795266134121681E-2</v>
      </c>
      <c r="EV228" s="82">
        <f t="shared" ref="EV228" si="11836">+$D228*EJ211</f>
        <v>1.6516448433919466E-2</v>
      </c>
      <c r="EW228" s="82">
        <f t="shared" ref="EW228" si="11837">+$D228*EK211</f>
        <v>1.5195132559205909E-2</v>
      </c>
      <c r="EX228" s="82">
        <f t="shared" ref="EX228" si="11838">+$D228*EL211</f>
        <v>1.3979521954469437E-2</v>
      </c>
      <c r="EY228" s="82">
        <f t="shared" ref="EY228" si="11839">+$D228*EM211</f>
        <v>1.2861160198111883E-2</v>
      </c>
      <c r="EZ228" s="82">
        <f t="shared" ref="EZ228" si="11840">+$D228*EN211</f>
        <v>1.1832267382262934E-2</v>
      </c>
      <c r="FA228" s="82">
        <f t="shared" ref="FA228" si="11841">+$D228*EO211</f>
        <v>1.0885685991681899E-2</v>
      </c>
      <c r="FB228" s="82">
        <f t="shared" ref="FB228" si="11842">+$D228*EP211</f>
        <v>1.0014831112347347E-2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0.69581556437229353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0.69579352702928299</v>
      </c>
      <c r="AA229" s="82">
        <f t="shared" ref="AA229" si="11862">+$D229*N211</f>
        <v>0.68874475210371355</v>
      </c>
      <c r="AB229" s="82">
        <f t="shared" ref="AB229" si="11863">+$D229*O211</f>
        <v>0.68153575882261741</v>
      </c>
      <c r="AC229" s="82">
        <f t="shared" ref="AC229" si="11864">+$D229*P211</f>
        <v>0.67415000033992323</v>
      </c>
      <c r="AD229" s="82">
        <f t="shared" ref="AD229" si="11865">+$D229*Q211</f>
        <v>0.66656337992624815</v>
      </c>
      <c r="AE229" s="82">
        <f t="shared" ref="AE229" si="11866">+$D229*R211</f>
        <v>0.65874073556863033</v>
      </c>
      <c r="AF229" s="82">
        <f t="shared" ref="AF229" si="11867">+$D229*S211</f>
        <v>0.6506312677791648</v>
      </c>
      <c r="AG229" s="82">
        <f t="shared" ref="AG229" si="11868">+$D229*T211</f>
        <v>0.64216294461719026</v>
      </c>
      <c r="AH229" s="82">
        <f t="shared" ref="AH229" si="11869">+$D229*U211</f>
        <v>0.63323615085651608</v>
      </c>
      <c r="AI229" s="82">
        <f t="shared" ref="AI229" si="11870">+$D229*V211</f>
        <v>0.62371717522032721</v>
      </c>
      <c r="AJ229" s="82">
        <f t="shared" ref="AJ229" si="11871">+$D229*W211</f>
        <v>0.61343252558796302</v>
      </c>
      <c r="AK229" s="82">
        <f t="shared" ref="AK229" si="11872">+$D229*X211</f>
        <v>0.60216546617245514</v>
      </c>
      <c r="AL229" s="82">
        <f t="shared" ref="AL229" si="11873">+$D229*Y211</f>
        <v>0.5896564840757933</v>
      </c>
      <c r="AM229" s="82">
        <f t="shared" ref="AM229" si="11874">+$D229*Z211</f>
        <v>0.5756094884459132</v>
      </c>
      <c r="AN229" s="82">
        <f t="shared" ref="AN229" si="11875">+$D229*AA211</f>
        <v>0.55970529344432118</v>
      </c>
      <c r="AO229" s="82">
        <f t="shared" ref="AO229" si="11876">+$D229*AB211</f>
        <v>0.54162324118095828</v>
      </c>
      <c r="AP229" s="82">
        <f t="shared" ref="AP229" si="11877">+$D229*AC211</f>
        <v>0.5210706670945382</v>
      </c>
      <c r="AQ229" s="82">
        <f t="shared" ref="AQ229" si="11878">+$D229*AD211</f>
        <v>0.49781839951880652</v>
      </c>
      <c r="AR229" s="82">
        <f t="shared" ref="AR229" si="11879">+$D229*AE211</f>
        <v>0.4717388503846725</v>
      </c>
      <c r="AS229" s="82">
        <f t="shared" ref="AS229" si="11880">+$D229*AF211</f>
        <v>0.44284183689342582</v>
      </c>
      <c r="AT229" s="82">
        <f t="shared" ref="AT229" si="11881">+$D229*AG211</f>
        <v>0.41130246048125263</v>
      </c>
      <c r="AU229" s="82">
        <f t="shared" ref="AU229" si="11882">+$D229*AH211</f>
        <v>0.37747549237081796</v>
      </c>
      <c r="AV229" s="82">
        <f t="shared" ref="AV229" si="11883">+$D229*AI211</f>
        <v>0.34189194810775653</v>
      </c>
      <c r="AW229" s="82">
        <f t="shared" ref="AW229" si="11884">+$D229*AJ211</f>
        <v>0.30523580899140151</v>
      </c>
      <c r="AX229" s="82">
        <f t="shared" ref="AX229" si="11885">+$D229*AK211</f>
        <v>0.2683018312883651</v>
      </c>
      <c r="AY229" s="82">
        <f t="shared" ref="AY229" si="11886">+$D229*AL211</f>
        <v>0.23193852145743116</v>
      </c>
      <c r="AZ229" s="82">
        <f t="shared" ref="AZ229" si="11887">+$D229*AM211</f>
        <v>0.19698299587663429</v>
      </c>
      <c r="BA229" s="82">
        <f t="shared" ref="BA229" si="11888">+$D229*AN211</f>
        <v>0.16419599859290537</v>
      </c>
      <c r="BB229" s="82">
        <f t="shared" ref="BB229" si="11889">+$D229*AO211</f>
        <v>0.1342054525564263</v>
      </c>
      <c r="BC229" s="82">
        <f t="shared" ref="BC229" si="11890">+$D229*AP211</f>
        <v>0.10746552479954667</v>
      </c>
      <c r="BD229" s="82">
        <f t="shared" ref="BD229" si="11891">+$D229*AQ211</f>
        <v>8.4235590703213334E-2</v>
      </c>
      <c r="BE229" s="82">
        <f t="shared" ref="BE229" si="11892">+$D229*AR211</f>
        <v>6.4580246774931946E-2</v>
      </c>
      <c r="BF229" s="82">
        <f t="shared" ref="BF229" si="11893">+$D229*AS211</f>
        <v>4.8388321226610992E-2</v>
      </c>
      <c r="BG229" s="82">
        <f t="shared" ref="BG229" si="11894">+$D229*AT211</f>
        <v>3.5406287428619322E-2</v>
      </c>
      <c r="BH229" s="82">
        <f t="shared" ref="BH229" si="11895">+$D229*AU211</f>
        <v>2.5280016694294128E-2</v>
      </c>
      <c r="BI229" s="82">
        <f t="shared" ref="BI229" si="11896">+$D229*AV211</f>
        <v>1.7598553883598413E-2</v>
      </c>
      <c r="BJ229" s="82">
        <f t="shared" ref="BJ229" si="11897">+$D229*AW211</f>
        <v>1.1934425165064754E-2</v>
      </c>
      <c r="BK229" s="82">
        <f t="shared" ref="BK229" si="11898">+$D229*AX211</f>
        <v>7.8765514773996171E-3</v>
      </c>
      <c r="BL229" s="82">
        <f t="shared" ref="BL229" si="11899">+$D229*AY211</f>
        <v>5.0537128707529421E-3</v>
      </c>
      <c r="BM229" s="82">
        <f t="shared" ref="BM229" si="11900">+$D229*AZ211</f>
        <v>3.1482819876394834E-3</v>
      </c>
      <c r="BN229" s="82">
        <f t="shared" ref="BN229" si="11901">+$D229*BA211</f>
        <v>1.9013243619450083E-3</v>
      </c>
      <c r="BO229" s="82">
        <f t="shared" ref="BO229" si="11902">+$D229*BB211</f>
        <v>1.1110045478729517E-3</v>
      </c>
      <c r="BP229" s="82">
        <f t="shared" ref="BP229" si="11903">+$D229*BC211</f>
        <v>6.2654032339299953E-4</v>
      </c>
      <c r="BQ229" s="82">
        <f t="shared" ref="BQ229" si="11904">+$D229*BD211</f>
        <v>3.3981754644219907E-4</v>
      </c>
      <c r="BR229" s="82">
        <f t="shared" ref="BR229" si="11905">+$D229*BE211</f>
        <v>1.7637295500084687E-4</v>
      </c>
      <c r="BS229" s="82">
        <f t="shared" ref="BS229" si="11906">+$D229*BF211</f>
        <v>8.6931140376825166E-5</v>
      </c>
      <c r="BT229" s="82">
        <f t="shared" ref="BT229" si="11907">+$D229*BG211</f>
        <v>4.0173026298201291E-5</v>
      </c>
      <c r="BU229" s="82">
        <f t="shared" ref="BU229" si="11908">+$D229*BH211</f>
        <v>1.6996810144161301E-5</v>
      </c>
      <c r="BV229" s="82">
        <f t="shared" ref="BV229" si="11909">+$D229*BI211</f>
        <v>6.2418390414009419E-6</v>
      </c>
      <c r="BW229" s="82">
        <f t="shared" ref="BW229" si="11910">+$D229*BJ211</f>
        <v>1.6786115314660239E-6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0.69581556437229353</v>
      </c>
      <c r="DG229" s="82">
        <f t="shared" ref="DG229" si="11929">+$D229*CT211</f>
        <v>0.64015031922251009</v>
      </c>
      <c r="DH229" s="82">
        <f t="shared" ref="DH229" si="11930">+$D229*CU211</f>
        <v>0.58893829368470929</v>
      </c>
      <c r="DI229" s="82">
        <f t="shared" ref="DI229" si="11931">+$D229*CV211</f>
        <v>0.5418232301899325</v>
      </c>
      <c r="DJ229" s="82">
        <f t="shared" ref="DJ229" si="11932">+$D229*CW211</f>
        <v>0.49847737177473794</v>
      </c>
      <c r="DK229" s="82">
        <f t="shared" ref="DK229" si="11933">+$D229*CX211</f>
        <v>0.45859918203275896</v>
      </c>
      <c r="DL229" s="82">
        <f t="shared" ref="DL229" si="11934">+$D229*CY211</f>
        <v>0.42191124747013825</v>
      </c>
      <c r="DM229" s="82">
        <f t="shared" ref="DM229" si="11935">+$D229*CZ211</f>
        <v>0.38815834767252716</v>
      </c>
      <c r="DN229" s="82">
        <f t="shared" ref="DN229" si="11936">+$D229*DA211</f>
        <v>0.35710567985872504</v>
      </c>
      <c r="DO229" s="82">
        <f t="shared" ref="DO229" si="11937">+$D229*DB211</f>
        <v>0.32853722547002706</v>
      </c>
      <c r="DP229" s="82">
        <f t="shared" ref="DP229" si="11938">+$D229*DC211</f>
        <v>0.30225424743242491</v>
      </c>
      <c r="DQ229" s="82">
        <f t="shared" ref="DQ229" si="11939">+$D229*DD211</f>
        <v>0.27807390763783091</v>
      </c>
      <c r="DR229" s="82">
        <f t="shared" ref="DR229" si="11940">+$D229*DE211</f>
        <v>0.25582799502680448</v>
      </c>
      <c r="DS229" s="82">
        <f t="shared" ref="DS229" si="11941">+$D229*DF211</f>
        <v>0.23536175542466012</v>
      </c>
      <c r="DT229" s="82">
        <f t="shared" ref="DT229" si="11942">+$D229*DG211</f>
        <v>0.2165328149906873</v>
      </c>
      <c r="DU229" s="82">
        <f t="shared" ref="DU229" si="11943">+$D229*DH211</f>
        <v>0.19921018979143232</v>
      </c>
      <c r="DV229" s="82">
        <f t="shared" ref="DV229" si="11944">+$D229*DI211</f>
        <v>0.18327337460811774</v>
      </c>
      <c r="DW229" s="82">
        <f t="shared" ref="DW229" si="11945">+$D229*DJ211</f>
        <v>0.16861150463946833</v>
      </c>
      <c r="DX229" s="82">
        <f t="shared" ref="DX229" si="11946">+$D229*DK211</f>
        <v>0.15512258426831088</v>
      </c>
      <c r="DY229" s="82">
        <f t="shared" ref="DY229" si="11947">+$D229*DL211</f>
        <v>0.142712777526846</v>
      </c>
      <c r="DZ229" s="82">
        <f t="shared" ref="DZ229" si="11948">+$D229*DM211</f>
        <v>0.13129575532469834</v>
      </c>
      <c r="EA229" s="82">
        <f t="shared" ref="EA229" si="11949">+$D229*DN211</f>
        <v>0.12079209489872247</v>
      </c>
      <c r="EB229" s="82">
        <f t="shared" ref="EB229" si="11950">+$D229*DO211</f>
        <v>0.11112872730682467</v>
      </c>
      <c r="EC229" s="82">
        <f t="shared" ref="EC229" si="11951">+$D229*DP211</f>
        <v>0.10223842912227869</v>
      </c>
      <c r="ED229" s="82">
        <f t="shared" ref="ED229" si="11952">+$D229*DQ211</f>
        <v>9.4059354792496414E-2</v>
      </c>
      <c r="EE229" s="82">
        <f t="shared" ref="EE229" si="11953">+$D229*DR211</f>
        <v>8.6534606409096701E-2</v>
      </c>
      <c r="EF229" s="82">
        <f t="shared" ref="EF229" si="11954">+$D229*DS211</f>
        <v>7.961183789636897E-2</v>
      </c>
      <c r="EG229" s="82">
        <f t="shared" ref="EG229" si="11955">+$D229*DT211</f>
        <v>7.3242890864659446E-2</v>
      </c>
      <c r="EH229" s="82">
        <f t="shared" ref="EH229" si="11956">+$D229*DU211</f>
        <v>6.7383459595486694E-2</v>
      </c>
      <c r="EI229" s="82">
        <f t="shared" ref="EI229" si="11957">+$D229*DV211</f>
        <v>6.1992782827847759E-2</v>
      </c>
      <c r="EJ229" s="82">
        <f t="shared" ref="EJ229" si="11958">+$D229*DW211</f>
        <v>5.7033360201619948E-2</v>
      </c>
      <c r="EK229" s="82">
        <f t="shared" ref="EK229" si="11959">+$D229*DX211</f>
        <v>5.2470691385490348E-2</v>
      </c>
      <c r="EL229" s="82">
        <f t="shared" ref="EL229" si="11960">+$D229*DY211</f>
        <v>4.8273036074651124E-2</v>
      </c>
      <c r="EM229" s="82">
        <f t="shared" ref="EM229" si="11961">+$D229*DZ211</f>
        <v>4.4411193188679046E-2</v>
      </c>
      <c r="EN229" s="82">
        <f t="shared" ref="EN229" si="11962">+$D229*EA211</f>
        <v>4.0858297733584716E-2</v>
      </c>
      <c r="EO229" s="82">
        <f t="shared" ref="EO229" si="11963">+$D229*EB211</f>
        <v>3.7589633914897939E-2</v>
      </c>
      <c r="EP229" s="82">
        <f t="shared" ref="EP229" si="11964">+$D229*EC211</f>
        <v>3.4582463201706104E-2</v>
      </c>
      <c r="EQ229" s="82">
        <f t="shared" ref="EQ229" si="11965">+$D229*ED211</f>
        <v>3.1815866145569624E-2</v>
      </c>
      <c r="ER229" s="82">
        <f t="shared" ref="ER229" si="11966">+$D229*EE211</f>
        <v>2.9270596853924049E-2</v>
      </c>
      <c r="ES229" s="82">
        <f t="shared" ref="ES229" si="11967">+$D229*EF211</f>
        <v>2.6928949105610129E-2</v>
      </c>
      <c r="ET229" s="82">
        <f t="shared" ref="ET229" si="11968">+$D229*EG211</f>
        <v>2.4774633177161321E-2</v>
      </c>
      <c r="EU229" s="82">
        <f t="shared" ref="EU229" si="11969">+$D229*EH211</f>
        <v>2.2792662522988415E-2</v>
      </c>
      <c r="EV229" s="82">
        <f t="shared" ref="EV229" si="11970">+$D229*EI211</f>
        <v>2.0969249521149341E-2</v>
      </c>
      <c r="EW229" s="82">
        <f t="shared" ref="EW229" si="11971">+$D229*EJ211</f>
        <v>1.9291709559457394E-2</v>
      </c>
      <c r="EX229" s="82">
        <f t="shared" ref="EX229" si="11972">+$D229*EK211</f>
        <v>1.7748372794700804E-2</v>
      </c>
      <c r="EY229" s="82">
        <f t="shared" ref="EY229" si="11973">+$D229*EL211</f>
        <v>1.6328502971124741E-2</v>
      </c>
      <c r="EZ229" s="82">
        <f t="shared" ref="EZ229" si="11974">+$D229*EM211</f>
        <v>1.5022222733434761E-2</v>
      </c>
      <c r="FA229" s="82">
        <f t="shared" ref="FA229" si="11975">+$D229*EN211</f>
        <v>1.3820444914759982E-2</v>
      </c>
      <c r="FB229" s="82">
        <f t="shared" ref="FB229" si="11976">+$D229*EO211</f>
        <v>1.2714809321579184E-2</v>
      </c>
      <c r="FC229" s="82">
        <f t="shared" ref="FC229" si="11977">+$D229*EP211</f>
        <v>1.1697624575852848E-2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0.6488427178505678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0.64882216819593908</v>
      </c>
      <c r="AB230" s="82">
        <f t="shared" ref="AB230" si="11996">+$D230*N211</f>
        <v>0.64224923922682453</v>
      </c>
      <c r="AC230" s="82">
        <f t="shared" ref="AC230" si="11997">+$D230*O211</f>
        <v>0.63552690786062038</v>
      </c>
      <c r="AD230" s="82">
        <f t="shared" ref="AD230" si="11998">+$D230*P211</f>
        <v>0.62863974428930491</v>
      </c>
      <c r="AE230" s="82">
        <f t="shared" ref="AE230" si="11999">+$D230*Q211</f>
        <v>0.6215652784961313</v>
      </c>
      <c r="AF230" s="82">
        <f t="shared" ref="AF230" si="12000">+$D230*R211</f>
        <v>0.6142707221716347</v>
      </c>
      <c r="AG230" s="82">
        <f t="shared" ref="AG230" si="12001">+$D230*S211</f>
        <v>0.60670870517998376</v>
      </c>
      <c r="AH230" s="82">
        <f t="shared" ref="AH230" si="12002">+$D230*T211</f>
        <v>0.59881205828475481</v>
      </c>
      <c r="AI230" s="82">
        <f t="shared" ref="AI230" si="12003">+$D230*U211</f>
        <v>0.59048789104570709</v>
      </c>
      <c r="AJ230" s="82">
        <f t="shared" ref="AJ230" si="12004">+$D230*V211</f>
        <v>0.58161151871490147</v>
      </c>
      <c r="AK230" s="82">
        <f t="shared" ref="AK230" si="12005">+$D230*W211</f>
        <v>0.57202116121028901</v>
      </c>
      <c r="AL230" s="82">
        <f t="shared" ref="AL230" si="12006">+$D230*X211</f>
        <v>0.56151471406012077</v>
      </c>
      <c r="AM230" s="82">
        <f t="shared" ref="AM230" si="12007">+$D230*Y211</f>
        <v>0.54985018346218273</v>
      </c>
      <c r="AN230" s="82">
        <f t="shared" ref="AN230" si="12008">+$D230*Z211</f>
        <v>0.53675146695050391</v>
      </c>
      <c r="AO230" s="82">
        <f t="shared" ref="AO230" si="12009">+$D230*AA211</f>
        <v>0.52192092616004659</v>
      </c>
      <c r="AP230" s="82">
        <f t="shared" ref="AP230" si="12010">+$D230*AB211</f>
        <v>0.50505955004889214</v>
      </c>
      <c r="AQ230" s="82">
        <f t="shared" ref="AQ230" si="12011">+$D230*AC211</f>
        <v>0.48589443114114256</v>
      </c>
      <c r="AR230" s="82">
        <f t="shared" ref="AR230" si="12012">+$D230*AD211</f>
        <v>0.46421186860226532</v>
      </c>
      <c r="AS230" s="82">
        <f t="shared" ref="AS230" si="12013">+$D230*AE211</f>
        <v>0.43989288752891997</v>
      </c>
      <c r="AT230" s="82">
        <f t="shared" ref="AT230" si="12014">+$D230*AF211</f>
        <v>0.41294664238658924</v>
      </c>
      <c r="AU230" s="82">
        <f t="shared" ref="AU230" si="12015">+$D230*AG211</f>
        <v>0.38353641393180099</v>
      </c>
      <c r="AV230" s="82">
        <f t="shared" ref="AV230" si="12016">+$D230*AH211</f>
        <v>0.35199302362948875</v>
      </c>
      <c r="AW230" s="82">
        <f t="shared" ref="AW230" si="12017">+$D230*AI211</f>
        <v>0.31881163943434088</v>
      </c>
      <c r="AX230" s="82">
        <f t="shared" ref="AX230" si="12018">+$D230*AJ211</f>
        <v>0.28463006870213065</v>
      </c>
      <c r="AY230" s="82">
        <f t="shared" ref="AY230" si="12019">+$D230*AK211</f>
        <v>0.25018941560249924</v>
      </c>
      <c r="AZ230" s="82">
        <f t="shared" ref="AZ230" si="12020">+$D230*AL211</f>
        <v>0.21628090595018926</v>
      </c>
      <c r="BA230" s="82">
        <f t="shared" ref="BA230" si="12021">+$D230*AM211</f>
        <v>0.18368514439633574</v>
      </c>
      <c r="BB230" s="82">
        <f t="shared" ref="BB230" si="12022">+$D230*AN211</f>
        <v>0.15311151897459757</v>
      </c>
      <c r="BC230" s="82">
        <f t="shared" ref="BC230" si="12023">+$D230*AO211</f>
        <v>0.12514556305683067</v>
      </c>
      <c r="BD230" s="82">
        <f t="shared" ref="BD230" si="12024">+$D230*AP211</f>
        <v>0.10021078394398725</v>
      </c>
      <c r="BE230" s="82">
        <f t="shared" ref="BE230" si="12025">+$D230*AQ211</f>
        <v>7.8549047204666517E-2</v>
      </c>
      <c r="BF230" s="82">
        <f t="shared" ref="BF230" si="12026">+$D230*AR211</f>
        <v>6.0220588590466584E-2</v>
      </c>
      <c r="BG230" s="82">
        <f t="shared" ref="BG230" si="12027">+$D230*AS211</f>
        <v>4.5121741255132464E-2</v>
      </c>
      <c r="BH230" s="82">
        <f t="shared" ref="BH230" si="12028">+$D230*AT211</f>
        <v>3.301609354615137E-2</v>
      </c>
      <c r="BI230" s="82">
        <f t="shared" ref="BI230" si="12029">+$D230*AU211</f>
        <v>2.3573423158521498E-2</v>
      </c>
      <c r="BJ230" s="82">
        <f t="shared" ref="BJ230" si="12030">+$D230*AV211</f>
        <v>1.6410517551981817E-2</v>
      </c>
      <c r="BK230" s="82">
        <f t="shared" ref="BK230" si="12031">+$D230*AW211</f>
        <v>1.1128760632237972E-2</v>
      </c>
      <c r="BL230" s="82">
        <f t="shared" ref="BL230" si="12032">+$D230*AX211</f>
        <v>7.3448243034003801E-3</v>
      </c>
      <c r="BM230" s="82">
        <f t="shared" ref="BM230" si="12033">+$D230*AY211</f>
        <v>4.71254878762856E-3</v>
      </c>
      <c r="BN230" s="82">
        <f t="shared" ref="BN230" si="12034">+$D230*AZ211</f>
        <v>2.9357489915632726E-3</v>
      </c>
      <c r="BO230" s="82">
        <f t="shared" ref="BO230" si="12035">+$D230*BA211</f>
        <v>1.7729704963308788E-3</v>
      </c>
      <c r="BP230" s="82">
        <f t="shared" ref="BP230" si="12036">+$D230*BB211</f>
        <v>1.0360032849172226E-3</v>
      </c>
      <c r="BQ230" s="82">
        <f t="shared" ref="BQ230" si="12037">+$D230*BC211</f>
        <v>5.8424408289863602E-4</v>
      </c>
      <c r="BR230" s="82">
        <f t="shared" ref="BR230" si="12038">+$D230*BD211</f>
        <v>3.1687727566970123E-4</v>
      </c>
      <c r="BS230" s="82">
        <f t="shared" ref="BS230" si="12039">+$D230*BE211</f>
        <v>1.644664381448869E-4</v>
      </c>
      <c r="BT230" s="82">
        <f t="shared" ref="BT230" si="12040">+$D230*BF211</f>
        <v>8.1062626759193025E-5</v>
      </c>
      <c r="BU230" s="82">
        <f t="shared" ref="BU230" si="12041">+$D230*BG211</f>
        <v>3.7461041261877777E-5</v>
      </c>
      <c r="BV230" s="82">
        <f t="shared" ref="BV230" si="12042">+$D230*BH211</f>
        <v>1.58493960948926E-5</v>
      </c>
      <c r="BW230" s="82">
        <f t="shared" ref="BW230" si="12043">+$D230*BI211</f>
        <v>5.8204673988026053E-6</v>
      </c>
      <c r="BX230" s="82">
        <f t="shared" ref="BX230" si="12044">+$D230*BJ211</f>
        <v>1.5652924770003716E-6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0.6488427178505678</v>
      </c>
      <c r="DH230" s="82">
        <f t="shared" ref="DH230" si="12062">+$D230*CT211</f>
        <v>0.59693530042252241</v>
      </c>
      <c r="DI230" s="82">
        <f t="shared" ref="DI230" si="12063">+$D230*CU211</f>
        <v>0.54918047638872058</v>
      </c>
      <c r="DJ230" s="82">
        <f t="shared" ref="DJ230" si="12064">+$D230*CV211</f>
        <v>0.50524603827762293</v>
      </c>
      <c r="DK230" s="82">
        <f t="shared" ref="DK230" si="12065">+$D230*CW211</f>
        <v>0.46482635521541316</v>
      </c>
      <c r="DL230" s="82">
        <f t="shared" ref="DL230" si="12066">+$D230*CX211</f>
        <v>0.42764024679818013</v>
      </c>
      <c r="DM230" s="82">
        <f t="shared" ref="DM230" si="12067">+$D230*CY211</f>
        <v>0.3934290270543257</v>
      </c>
      <c r="DN230" s="82">
        <f t="shared" ref="DN230" si="12068">+$D230*CZ211</f>
        <v>0.36195470488997966</v>
      </c>
      <c r="DO230" s="82">
        <f t="shared" ref="DO230" si="12069">+$D230*DA211</f>
        <v>0.33299832849878136</v>
      </c>
      <c r="DP230" s="82">
        <f t="shared" ref="DP230" si="12070">+$D230*DB211</f>
        <v>0.30635846221887886</v>
      </c>
      <c r="DQ230" s="82">
        <f t="shared" ref="DQ230" si="12071">+$D230*DC211</f>
        <v>0.28184978524136856</v>
      </c>
      <c r="DR230" s="82">
        <f t="shared" ref="DR230" si="12072">+$D230*DD211</f>
        <v>0.25930180242205908</v>
      </c>
      <c r="DS230" s="82">
        <f t="shared" ref="DS230" si="12073">+$D230*DE211</f>
        <v>0.23855765822829436</v>
      </c>
      <c r="DT230" s="82">
        <f t="shared" ref="DT230" si="12074">+$D230*DF211</f>
        <v>0.21947304557003081</v>
      </c>
      <c r="DU230" s="82">
        <f t="shared" ref="DU230" si="12075">+$D230*DG211</f>
        <v>0.20191520192442833</v>
      </c>
      <c r="DV230" s="82">
        <f t="shared" ref="DV230" si="12076">+$D230*DH211</f>
        <v>0.18576198577047409</v>
      </c>
      <c r="DW230" s="82">
        <f t="shared" ref="DW230" si="12077">+$D230*DI211</f>
        <v>0.17090102690883616</v>
      </c>
      <c r="DX230" s="82">
        <f t="shared" ref="DX230" si="12078">+$D230*DJ211</f>
        <v>0.15722894475612928</v>
      </c>
      <c r="DY230" s="82">
        <f t="shared" ref="DY230" si="12079">+$D230*DK211</f>
        <v>0.14465062917563895</v>
      </c>
      <c r="DZ230" s="82">
        <f t="shared" ref="DZ230" si="12080">+$D230*DL211</f>
        <v>0.13307857884158783</v>
      </c>
      <c r="EA230" s="82">
        <f t="shared" ref="EA230" si="12081">+$D230*DM211</f>
        <v>0.1224322925342608</v>
      </c>
      <c r="EB230" s="82">
        <f t="shared" ref="EB230" si="12082">+$D230*DN211</f>
        <v>0.11263770913151995</v>
      </c>
      <c r="EC230" s="82">
        <f t="shared" ref="EC230" si="12083">+$D230*DO211</f>
        <v>0.10362669240099835</v>
      </c>
      <c r="ED230" s="82">
        <f t="shared" ref="ED230" si="12084">+$D230*DP211</f>
        <v>9.5336557008918479E-2</v>
      </c>
      <c r="EE230" s="82">
        <f t="shared" ref="EE230" si="12085">+$D230*DQ211</f>
        <v>8.770963244820501E-2</v>
      </c>
      <c r="EF230" s="82">
        <f t="shared" ref="EF230" si="12086">+$D230*DR211</f>
        <v>8.0692861852348613E-2</v>
      </c>
      <c r="EG230" s="82">
        <f t="shared" ref="EG230" si="12087">+$D230*DS211</f>
        <v>7.4237432904160738E-2</v>
      </c>
      <c r="EH230" s="82">
        <f t="shared" ref="EH230" si="12088">+$D230*DT211</f>
        <v>6.8298438271827869E-2</v>
      </c>
      <c r="EI230" s="82">
        <f t="shared" ref="EI230" si="12089">+$D230*DU211</f>
        <v>6.2834563210081643E-2</v>
      </c>
      <c r="EJ230" s="82">
        <f t="shared" ref="EJ230" si="12090">+$D230*DV211</f>
        <v>5.7807798153275115E-2</v>
      </c>
      <c r="EK230" s="82">
        <f t="shared" ref="EK230" si="12091">+$D230*DW211</f>
        <v>5.318317430101311E-2</v>
      </c>
      <c r="EL230" s="82">
        <f t="shared" ref="EL230" si="12092">+$D230*DX211</f>
        <v>4.8928520356932056E-2</v>
      </c>
      <c r="EM230" s="82">
        <f t="shared" ref="EM230" si="12093">+$D230*DY211</f>
        <v>4.5014238728377502E-2</v>
      </c>
      <c r="EN230" s="82">
        <f t="shared" ref="EN230" si="12094">+$D230*DZ211</f>
        <v>4.1413099630107308E-2</v>
      </c>
      <c r="EO230" s="82">
        <f t="shared" ref="EO230" si="12095">+$D230*EA211</f>
        <v>3.8100051659698715E-2</v>
      </c>
      <c r="EP230" s="82">
        <f t="shared" ref="EP230" si="12096">+$D230*EB211</f>
        <v>3.5052047526922821E-2</v>
      </c>
      <c r="EQ230" s="82">
        <f t="shared" ref="EQ230" si="12097">+$D230*EC211</f>
        <v>3.2247883724768993E-2</v>
      </c>
      <c r="ER230" s="82">
        <f t="shared" ref="ER230" si="12098">+$D230*ED211</f>
        <v>2.9668053026787482E-2</v>
      </c>
      <c r="ES230" s="82">
        <f t="shared" ref="ES230" si="12099">+$D230*EE211</f>
        <v>2.7294608784644479E-2</v>
      </c>
      <c r="ET230" s="82">
        <f t="shared" ref="ET230" si="12100">+$D230*EF211</f>
        <v>2.5111040081872923E-2</v>
      </c>
      <c r="EU230" s="82">
        <f t="shared" ref="EU230" si="12101">+$D230*EG211</f>
        <v>2.310215687532309E-2</v>
      </c>
      <c r="EV230" s="82">
        <f t="shared" ref="EV230" si="12102">+$D230*EH211</f>
        <v>2.1253984325297248E-2</v>
      </c>
      <c r="EW230" s="82">
        <f t="shared" ref="EW230" si="12103">+$D230*EI211</f>
        <v>1.9553665579273467E-2</v>
      </c>
      <c r="EX230" s="82">
        <f t="shared" ref="EX230" si="12104">+$D230*EJ211</f>
        <v>1.7989372332931589E-2</v>
      </c>
      <c r="EY230" s="82">
        <f t="shared" ref="EY230" si="12105">+$D230*EK211</f>
        <v>1.6550222546297063E-2</v>
      </c>
      <c r="EZ230" s="82">
        <f t="shared" ref="EZ230" si="12106">+$D230*EL211</f>
        <v>1.5226204742593298E-2</v>
      </c>
      <c r="FA230" s="82">
        <f t="shared" ref="FA230" si="12107">+$D230*EM211</f>
        <v>1.4008108363185834E-2</v>
      </c>
      <c r="FB230" s="82">
        <f t="shared" ref="FB230" si="12108">+$D230*EN211</f>
        <v>1.2887459694130968E-2</v>
      </c>
      <c r="FC230" s="82">
        <f t="shared" ref="FC230" si="12109">+$D230*EO211</f>
        <v>1.1856462918600492E-2</v>
      </c>
      <c r="FD230" s="82">
        <f t="shared" ref="FD230" si="12110">+$D230*EP211</f>
        <v>1.0907945885112453E-2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0.50514355973312774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0.50512756120928703</v>
      </c>
      <c r="AC231" s="82">
        <f t="shared" ref="AC231" si="12128">+$D231*N211</f>
        <v>0.50001033842788523</v>
      </c>
      <c r="AD231" s="82">
        <f t="shared" ref="AD231" si="12129">+$D231*O211</f>
        <v>0.49477680138938829</v>
      </c>
      <c r="AE231" s="82">
        <f t="shared" ref="AE231" si="12130">+$D231*P211</f>
        <v>0.48941493752443871</v>
      </c>
      <c r="AF231" s="82">
        <f t="shared" ref="AF231" si="12131">+$D231*Q211</f>
        <v>0.48390725324956185</v>
      </c>
      <c r="AG231" s="82">
        <f t="shared" ref="AG231" si="12132">+$D231*R211</f>
        <v>0.47822822188023906</v>
      </c>
      <c r="AH231" s="82">
        <f t="shared" ref="AH231" si="12133">+$D231*S211</f>
        <v>0.47234096434180317</v>
      </c>
      <c r="AI231" s="82">
        <f t="shared" ref="AI231" si="12134">+$D231*T211</f>
        <v>0.46619318736462489</v>
      </c>
      <c r="AJ231" s="82">
        <f t="shared" ref="AJ231" si="12135">+$D231*U211</f>
        <v>0.4597125729487368</v>
      </c>
      <c r="AK231" s="82">
        <f t="shared" ref="AK231" si="12136">+$D231*V211</f>
        <v>0.45280205026990716</v>
      </c>
      <c r="AL231" s="82">
        <f t="shared" ref="AL231" si="12137">+$D231*W211</f>
        <v>0.44533566867123292</v>
      </c>
      <c r="AM231" s="82">
        <f t="shared" ref="AM231" si="12138">+$D231*X211</f>
        <v>0.4371560837462985</v>
      </c>
      <c r="AN231" s="82">
        <f t="shared" ref="AN231" si="12139">+$D231*Y211</f>
        <v>0.42807489604586813</v>
      </c>
      <c r="AO231" s="82">
        <f t="shared" ref="AO231" si="12140">+$D231*Z211</f>
        <v>0.41787715150068172</v>
      </c>
      <c r="AP231" s="82">
        <f t="shared" ref="AP231" si="12141">+$D231*AA211</f>
        <v>0.4063311296966976</v>
      </c>
      <c r="AQ231" s="82">
        <f t="shared" ref="AQ231" si="12142">+$D231*AB211</f>
        <v>0.39320404154966032</v>
      </c>
      <c r="AR231" s="82">
        <f t="shared" ref="AR231" si="12143">+$D231*AC211</f>
        <v>0.37828342038612134</v>
      </c>
      <c r="AS231" s="82">
        <f t="shared" ref="AS231" si="12144">+$D231*AD211</f>
        <v>0.36140289368265743</v>
      </c>
      <c r="AT231" s="82">
        <f t="shared" ref="AT231" si="12145">+$D231*AE211</f>
        <v>0.34246983590069213</v>
      </c>
      <c r="AU231" s="82">
        <f t="shared" ref="AU231" si="12146">+$D231*AF211</f>
        <v>0.3214913740667823</v>
      </c>
      <c r="AV231" s="82">
        <f t="shared" ref="AV231" si="12147">+$D231*AG211</f>
        <v>0.2985946271580226</v>
      </c>
      <c r="AW231" s="82">
        <f t="shared" ref="AW231" si="12148">+$D231*AH211</f>
        <v>0.27403714962919085</v>
      </c>
      <c r="AX231" s="82">
        <f t="shared" ref="AX231" si="12149">+$D231*AI211</f>
        <v>0.2482044446175122</v>
      </c>
      <c r="AY231" s="82">
        <f t="shared" ref="AY231" si="12150">+$D231*AJ211</f>
        <v>0.22159306432162523</v>
      </c>
      <c r="AZ231" s="82">
        <f t="shared" ref="AZ231" si="12151">+$D231*AK211</f>
        <v>0.19477998061481488</v>
      </c>
      <c r="BA231" s="82">
        <f t="shared" ref="BA231" si="12152">+$D231*AL211</f>
        <v>0.16838118657770923</v>
      </c>
      <c r="BB231" s="82">
        <f t="shared" ref="BB231" si="12153">+$D231*AM211</f>
        <v>0.14300440639580098</v>
      </c>
      <c r="BC231" s="82">
        <f t="shared" ref="BC231" si="12154">+$D231*AN211</f>
        <v>0.11920191997714176</v>
      </c>
      <c r="BD231" s="82">
        <f t="shared" ref="BD231" si="12155">+$D231*AO211</f>
        <v>9.7429582652560742E-2</v>
      </c>
      <c r="BE231" s="82">
        <f t="shared" ref="BE231" si="12156">+$D231*AP211</f>
        <v>7.8017107586266149E-2</v>
      </c>
      <c r="BF231" s="82">
        <f t="shared" ref="BF231" si="12157">+$D231*AQ211</f>
        <v>6.1152794393770062E-2</v>
      </c>
      <c r="BG231" s="82">
        <f t="shared" ref="BG231" si="12158">+$D231*AR211</f>
        <v>4.6883538418348067E-2</v>
      </c>
      <c r="BH231" s="82">
        <f t="shared" ref="BH231" si="12159">+$D231*AS211</f>
        <v>3.5128631904017285E-2</v>
      </c>
      <c r="BI231" s="82">
        <f t="shared" ref="BI231" si="12160">+$D231*AT211</f>
        <v>2.5704021272880892E-2</v>
      </c>
      <c r="BJ231" s="82">
        <f t="shared" ref="BJ231" si="12161">+$D231*AU211</f>
        <v>1.835261853417822E-2</v>
      </c>
      <c r="BK231" s="82">
        <f t="shared" ref="BK231" si="12162">+$D231*AV211</f>
        <v>1.2776081206139432E-2</v>
      </c>
      <c r="BL231" s="82">
        <f t="shared" ref="BL231" si="12163">+$D231*AW211</f>
        <v>8.6640746771566197E-3</v>
      </c>
      <c r="BM231" s="82">
        <f t="shared" ref="BM231" si="12164">+$D231*AX211</f>
        <v>5.7181665019295728E-3</v>
      </c>
      <c r="BN231" s="82">
        <f t="shared" ref="BN231" si="12165">+$D231*AY211</f>
        <v>3.6688608880202805E-3</v>
      </c>
      <c r="BO231" s="82">
        <f t="shared" ref="BO231" si="12166">+$D231*AZ211</f>
        <v>2.2855688370733152E-3</v>
      </c>
      <c r="BP231" s="82">
        <f t="shared" ref="BP231" si="12167">+$D231*BA211</f>
        <v>1.3803108259968994E-3</v>
      </c>
      <c r="BQ231" s="82">
        <f t="shared" ref="BQ231" si="12168">+$D231*BB211</f>
        <v>8.0655969904685836E-4</v>
      </c>
      <c r="BR231" s="82">
        <f t="shared" ref="BR231" si="12169">+$D231*BC211</f>
        <v>4.5485158062050262E-4</v>
      </c>
      <c r="BS231" s="82">
        <f t="shared" ref="BS231" si="12170">+$D231*BD211</f>
        <v>2.4669848428073628E-4</v>
      </c>
      <c r="BT231" s="82">
        <f t="shared" ref="BT231" si="12171">+$D231*BE211</f>
        <v>1.2804206587438351E-4</v>
      </c>
      <c r="BU231" s="82">
        <f t="shared" ref="BU231" si="12172">+$D231*BF211</f>
        <v>6.3109691633908858E-5</v>
      </c>
      <c r="BV231" s="82">
        <f t="shared" ref="BV231" si="12173">+$D231*BG211</f>
        <v>2.9164546682471424E-5</v>
      </c>
      <c r="BW231" s="82">
        <f t="shared" ref="BW231" si="12174">+$D231*BH211</f>
        <v>1.2339231284766087E-5</v>
      </c>
      <c r="BX231" s="82">
        <f t="shared" ref="BX231" si="12175">+$D231*BI211</f>
        <v>4.5314088302966898E-6</v>
      </c>
      <c r="BY231" s="82">
        <f t="shared" ref="BY231" si="12176">+$D231*BJ211</f>
        <v>1.2186272452510668E-6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0.50514355973312774</v>
      </c>
      <c r="DI231" s="82">
        <f t="shared" ref="DI231" si="12193">+$D231*CT211</f>
        <v>0.46473207495447755</v>
      </c>
      <c r="DJ231" s="82">
        <f t="shared" ref="DJ231" si="12194">+$D231*CU211</f>
        <v>0.42755350895811933</v>
      </c>
      <c r="DK231" s="82">
        <f t="shared" ref="DK231" si="12195">+$D231*CV211</f>
        <v>0.39334922824146978</v>
      </c>
      <c r="DL231" s="82">
        <f t="shared" ref="DL231" si="12196">+$D231*CW211</f>
        <v>0.36188128998215224</v>
      </c>
      <c r="DM231" s="82">
        <f t="shared" ref="DM231" si="12197">+$D231*CX211</f>
        <v>0.33293078678358007</v>
      </c>
      <c r="DN231" s="82">
        <f t="shared" ref="DN231" si="12198">+$D231*CY211</f>
        <v>0.30629632384089367</v>
      </c>
      <c r="DO231" s="82">
        <f t="shared" ref="DO231" si="12199">+$D231*CZ211</f>
        <v>0.2817926179336222</v>
      </c>
      <c r="DP231" s="82">
        <f t="shared" ref="DP231" si="12200">+$D231*DA211</f>
        <v>0.25924920849893246</v>
      </c>
      <c r="DQ231" s="82">
        <f t="shared" ref="DQ231" si="12201">+$D231*DB211</f>
        <v>0.23850927181901785</v>
      </c>
      <c r="DR231" s="82">
        <f t="shared" ref="DR231" si="12202">+$D231*DC211</f>
        <v>0.21942853007349644</v>
      </c>
      <c r="DS231" s="82">
        <f t="shared" ref="DS231" si="12203">+$D231*DD211</f>
        <v>0.20187424766761672</v>
      </c>
      <c r="DT231" s="82">
        <f t="shared" ref="DT231" si="12204">+$D231*DE211</f>
        <v>0.1857243078542074</v>
      </c>
      <c r="DU231" s="82">
        <f t="shared" ref="DU231" si="12205">+$D231*DF211</f>
        <v>0.17086636322587082</v>
      </c>
      <c r="DV231" s="82">
        <f t="shared" ref="DV231" si="12206">+$D231*DG211</f>
        <v>0.15719705416780114</v>
      </c>
      <c r="DW231" s="82">
        <f t="shared" ref="DW231" si="12207">+$D231*DH211</f>
        <v>0.14462128983437705</v>
      </c>
      <c r="DX231" s="82">
        <f t="shared" ref="DX231" si="12208">+$D231*DI211</f>
        <v>0.1330515866476269</v>
      </c>
      <c r="DY231" s="82">
        <f t="shared" ref="DY231" si="12209">+$D231*DJ211</f>
        <v>0.12240745971581675</v>
      </c>
      <c r="DZ231" s="82">
        <f t="shared" ref="DZ231" si="12210">+$D231*DK211</f>
        <v>0.11261486293855141</v>
      </c>
      <c r="EA231" s="82">
        <f t="shared" ref="EA231" si="12211">+$D231*DL211</f>
        <v>0.1036056739034673</v>
      </c>
      <c r="EB231" s="82">
        <f t="shared" ref="EB231" si="12212">+$D231*DM211</f>
        <v>9.5317219991189917E-2</v>
      </c>
      <c r="EC231" s="82">
        <f t="shared" ref="EC231" si="12213">+$D231*DN211</f>
        <v>8.7691842391894731E-2</v>
      </c>
      <c r="ED231" s="82">
        <f t="shared" ref="ED231" si="12214">+$D231*DO211</f>
        <v>8.0676495000543164E-2</v>
      </c>
      <c r="EE231" s="82">
        <f t="shared" ref="EE231" si="12215">+$D231*DP211</f>
        <v>7.4222375400499696E-2</v>
      </c>
      <c r="EF231" s="82">
        <f t="shared" ref="EF231" si="12216">+$D231*DQ211</f>
        <v>6.828458536845973E-2</v>
      </c>
      <c r="EG231" s="82">
        <f t="shared" ref="EG231" si="12217">+$D231*DR211</f>
        <v>6.2821818538982957E-2</v>
      </c>
      <c r="EH231" s="82">
        <f t="shared" ref="EH231" si="12218">+$D231*DS211</f>
        <v>5.779607305586433E-2</v>
      </c>
      <c r="EI231" s="82">
        <f t="shared" ref="EI231" si="12219">+$D231*DT211</f>
        <v>5.3172387211395181E-2</v>
      </c>
      <c r="EJ231" s="82">
        <f t="shared" ref="EJ231" si="12220">+$D231*DU211</f>
        <v>4.8918596234483566E-2</v>
      </c>
      <c r="EK231" s="82">
        <f t="shared" ref="EK231" si="12221">+$D231*DV211</f>
        <v>4.5005108535724883E-2</v>
      </c>
      <c r="EL231" s="82">
        <f t="shared" ref="EL231" si="12222">+$D231*DW211</f>
        <v>4.1404699852866891E-2</v>
      </c>
      <c r="EM231" s="82">
        <f t="shared" ref="EM231" si="12223">+$D231*DX211</f>
        <v>3.8092323864637539E-2</v>
      </c>
      <c r="EN231" s="82">
        <f t="shared" ref="EN231" si="12224">+$D231*DY211</f>
        <v>3.5044937955466544E-2</v>
      </c>
      <c r="EO231" s="82">
        <f t="shared" ref="EO231" si="12225">+$D231*DZ211</f>
        <v>3.224134291902922E-2</v>
      </c>
      <c r="EP231" s="82">
        <f t="shared" ref="EP231" si="12226">+$D231*EA211</f>
        <v>2.9662035485506884E-2</v>
      </c>
      <c r="EQ231" s="82">
        <f t="shared" ref="EQ231" si="12227">+$D231*EB211</f>
        <v>2.7289072646666333E-2</v>
      </c>
      <c r="ER231" s="82">
        <f t="shared" ref="ER231" si="12228">+$D231*EC211</f>
        <v>2.5105946834933026E-2</v>
      </c>
      <c r="ES231" s="82">
        <f t="shared" ref="ES231" si="12229">+$D231*ED211</f>
        <v>2.3097471088138387E-2</v>
      </c>
      <c r="ET231" s="82">
        <f t="shared" ref="ET231" si="12230">+$D231*EE211</f>
        <v>2.1249673401087313E-2</v>
      </c>
      <c r="EU231" s="82">
        <f t="shared" ref="EU231" si="12231">+$D231*EF211</f>
        <v>1.9549699529000333E-2</v>
      </c>
      <c r="EV231" s="82">
        <f t="shared" ref="EV231" si="12232">+$D231*EG211</f>
        <v>1.7985723566680305E-2</v>
      </c>
      <c r="EW231" s="82">
        <f t="shared" ref="EW231" si="12233">+$D231*EH211</f>
        <v>1.6546865681345883E-2</v>
      </c>
      <c r="EX231" s="82">
        <f t="shared" ref="EX231" si="12234">+$D231*EI211</f>
        <v>1.5223116426838212E-2</v>
      </c>
      <c r="EY231" s="82">
        <f t="shared" ref="EY231" si="12235">+$D231*EJ211</f>
        <v>1.4005267112691155E-2</v>
      </c>
      <c r="EZ231" s="82">
        <f t="shared" ref="EZ231" si="12236">+$D231*EK211</f>
        <v>1.2884845743675863E-2</v>
      </c>
      <c r="FA231" s="82">
        <f t="shared" ref="FA231" si="12237">+$D231*EL211</f>
        <v>1.1854058084181794E-2</v>
      </c>
      <c r="FB231" s="82">
        <f t="shared" ref="FB231" si="12238">+$D231*EM211</f>
        <v>1.0905733437447251E-2</v>
      </c>
      <c r="FC231" s="82">
        <f t="shared" ref="FC231" si="12239">+$D231*EN211</f>
        <v>1.0033274762451472E-2</v>
      </c>
      <c r="FD231" s="82">
        <f t="shared" ref="FD231" si="12240">+$D231*EO211</f>
        <v>9.2306127814553544E-3</v>
      </c>
      <c r="FE231" s="82">
        <f t="shared" ref="FE231" si="12241">+$D231*EP211</f>
        <v>8.4921637589389261E-3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0.50056045686249628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0.50054460349121488</v>
      </c>
      <c r="AD232" s="82">
        <f t="shared" ref="AD232" si="12258">+$D232*N211</f>
        <v>0.49547380861722129</v>
      </c>
      <c r="AE232" s="82">
        <f t="shared" ref="AE232" si="12259">+$D232*O211</f>
        <v>0.49028775479050152</v>
      </c>
      <c r="AF232" s="82">
        <f t="shared" ref="AF232" si="12260">+$D232*P211</f>
        <v>0.48497453843020266</v>
      </c>
      <c r="AG232" s="82">
        <f t="shared" ref="AG232" si="12261">+$D232*Q211</f>
        <v>0.47951682466989404</v>
      </c>
      <c r="AH232" s="82">
        <f t="shared" ref="AH232" si="12262">+$D232*R211</f>
        <v>0.47388931842539894</v>
      </c>
      <c r="AI232" s="82">
        <f t="shared" ref="AI232" si="12263">+$D232*S211</f>
        <v>0.46805547522117491</v>
      </c>
      <c r="AJ232" s="82">
        <f t="shared" ref="AJ232" si="12264">+$D232*T211</f>
        <v>0.46196347623773565</v>
      </c>
      <c r="AK232" s="82">
        <f t="shared" ref="AK232" si="12265">+$D232*U211</f>
        <v>0.45554165960707244</v>
      </c>
      <c r="AL232" s="82">
        <f t="shared" ref="AL232" si="12266">+$D232*V211</f>
        <v>0.44869383521611889</v>
      </c>
      <c r="AM232" s="82">
        <f t="shared" ref="AM232" si="12267">+$D232*W211</f>
        <v>0.44129519514216325</v>
      </c>
      <c r="AN232" s="82">
        <f t="shared" ref="AN232" si="12268">+$D232*X211</f>
        <v>0.43318982254445293</v>
      </c>
      <c r="AO232" s="82">
        <f t="shared" ref="AO232" si="12269">+$D232*Y211</f>
        <v>0.42419102729784414</v>
      </c>
      <c r="AP232" s="82">
        <f t="shared" ref="AP232" si="12270">+$D232*Z211</f>
        <v>0.41408580558383801</v>
      </c>
      <c r="AQ232" s="82">
        <f t="shared" ref="AQ232" si="12271">+$D232*AA211</f>
        <v>0.40264453935805467</v>
      </c>
      <c r="AR232" s="82">
        <f t="shared" ref="AR232" si="12272">+$D232*AB211</f>
        <v>0.38963655160180821</v>
      </c>
      <c r="AS232" s="82">
        <f t="shared" ref="AS232" si="12273">+$D232*AC211</f>
        <v>0.37485130332458766</v>
      </c>
      <c r="AT232" s="82">
        <f t="shared" ref="AT232" si="12274">+$D232*AD211</f>
        <v>0.35812393147958282</v>
      </c>
      <c r="AU232" s="82">
        <f t="shared" ref="AU232" si="12275">+$D232*AE211</f>
        <v>0.33936265090787471</v>
      </c>
      <c r="AV232" s="82">
        <f t="shared" ref="AV232" si="12276">+$D232*AF211</f>
        <v>0.31857452397342045</v>
      </c>
      <c r="AW232" s="82">
        <f t="shared" ref="AW232" si="12277">+$D232*AG211</f>
        <v>0.29588551631910376</v>
      </c>
      <c r="AX232" s="82">
        <f t="shared" ref="AX232" si="12278">+$D232*AH211</f>
        <v>0.27155084564109538</v>
      </c>
      <c r="AY232" s="82">
        <f t="shared" ref="AY232" si="12279">+$D232*AI211</f>
        <v>0.24595251745599206</v>
      </c>
      <c r="AZ232" s="82">
        <f t="shared" ref="AZ232" si="12280">+$D232*AJ211</f>
        <v>0.21958257880788137</v>
      </c>
      <c r="BA232" s="82">
        <f t="shared" ref="BA232" si="12281">+$D232*AK211</f>
        <v>0.19301276677808119</v>
      </c>
      <c r="BB232" s="82">
        <f t="shared" ref="BB232" si="12282">+$D232*AL211</f>
        <v>0.16685348562083208</v>
      </c>
      <c r="BC232" s="82">
        <f t="shared" ref="BC232" si="12283">+$D232*AM211</f>
        <v>0.14170694571786654</v>
      </c>
      <c r="BD232" s="82">
        <f t="shared" ref="BD232" si="12284">+$D232*AN211</f>
        <v>0.11812041621230975</v>
      </c>
      <c r="BE232" s="82">
        <f t="shared" ref="BE232" si="12285">+$D232*AO211</f>
        <v>9.6545616517913227E-2</v>
      </c>
      <c r="BF232" s="82">
        <f t="shared" ref="BF232" si="12286">+$D232*AP211</f>
        <v>7.7309268353542127E-2</v>
      </c>
      <c r="BG232" s="82">
        <f t="shared" ref="BG232" si="12287">+$D232*AQ211</f>
        <v>6.0597962916395007E-2</v>
      </c>
      <c r="BH232" s="82">
        <f t="shared" ref="BH232" si="12288">+$D232*AR211</f>
        <v>4.6458170074299469E-2</v>
      </c>
      <c r="BI232" s="82">
        <f t="shared" ref="BI232" si="12289">+$D232*AS211</f>
        <v>3.4809914322413919E-2</v>
      </c>
      <c r="BJ232" s="82">
        <f t="shared" ref="BJ232" si="12290">+$D232*AT211</f>
        <v>2.5470811977399126E-2</v>
      </c>
      <c r="BK232" s="82">
        <f t="shared" ref="BK232" si="12291">+$D232*AU211</f>
        <v>1.8186107574933223E-2</v>
      </c>
      <c r="BL232" s="82">
        <f t="shared" ref="BL232" si="12292">+$D232*AV211</f>
        <v>1.2660165456402439E-2</v>
      </c>
      <c r="BM232" s="82">
        <f t="shared" ref="BM232" si="12293">+$D232*AW211</f>
        <v>8.5854666364142615E-3</v>
      </c>
      <c r="BN232" s="82">
        <f t="shared" ref="BN232" si="12294">+$D232*AX211</f>
        <v>5.6662863090521515E-3</v>
      </c>
      <c r="BO232" s="82">
        <f t="shared" ref="BO232" si="12295">+$D232*AY211</f>
        <v>3.6355737827135897E-3</v>
      </c>
      <c r="BP232" s="82">
        <f t="shared" ref="BP232" si="12296">+$D232*AZ211</f>
        <v>2.2648321635151082E-3</v>
      </c>
      <c r="BQ232" s="82">
        <f t="shared" ref="BQ232" si="12297">+$D232*BA211</f>
        <v>1.367787442520859E-3</v>
      </c>
      <c r="BR232" s="82">
        <f t="shared" ref="BR232" si="12298">+$D232*BB211</f>
        <v>7.9924188611860841E-4</v>
      </c>
      <c r="BS232" s="82">
        <f t="shared" ref="BS232" si="12299">+$D232*BC211</f>
        <v>4.5072477044013644E-4</v>
      </c>
      <c r="BT232" s="82">
        <f t="shared" ref="BT232" si="12300">+$D232*BD211</f>
        <v>2.4446022050462319E-4</v>
      </c>
      <c r="BU232" s="82">
        <f t="shared" ref="BU232" si="12301">+$D232*BE211</f>
        <v>1.2688035659716239E-4</v>
      </c>
      <c r="BV232" s="82">
        <f t="shared" ref="BV232" si="12302">+$D232*BF211</f>
        <v>6.2537105478312134E-5</v>
      </c>
      <c r="BW232" s="82">
        <f t="shared" ref="BW232" si="12303">+$D232*BG211</f>
        <v>2.8899940482816587E-5</v>
      </c>
      <c r="BX232" s="82">
        <f t="shared" ref="BX232" si="12304">+$D232*BH211</f>
        <v>1.2227279018458913E-5</v>
      </c>
      <c r="BY232" s="82">
        <f t="shared" ref="BY232" si="12305">+$D232*BI211</f>
        <v>4.4902959378961422E-6</v>
      </c>
      <c r="BZ232" s="82">
        <f t="shared" ref="BZ232" si="12306">+$D232*BJ211</f>
        <v>1.2075707962113314E-6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0.50056045686249628</v>
      </c>
      <c r="DJ232" s="82">
        <f t="shared" ref="DJ232" si="12322">+$D232*CT211</f>
        <v>0.46051562031349658</v>
      </c>
      <c r="DK232" s="82">
        <f t="shared" ref="DK232" si="12323">+$D232*CU211</f>
        <v>0.4236743706884169</v>
      </c>
      <c r="DL232" s="82">
        <f t="shared" ref="DL232" si="12324">+$D232*CV211</f>
        <v>0.38978042103334354</v>
      </c>
      <c r="DM232" s="82">
        <f t="shared" ref="DM232" si="12325">+$D232*CW211</f>
        <v>0.35859798735067605</v>
      </c>
      <c r="DN232" s="82">
        <f t="shared" ref="DN232" si="12326">+$D232*CX211</f>
        <v>0.329910148362622</v>
      </c>
      <c r="DO232" s="82">
        <f t="shared" ref="DO232" si="12327">+$D232*CY211</f>
        <v>0.30351733649361223</v>
      </c>
      <c r="DP232" s="82">
        <f t="shared" ref="DP232" si="12328">+$D232*CZ211</f>
        <v>0.27923594957412329</v>
      </c>
      <c r="DQ232" s="82">
        <f t="shared" ref="DQ232" si="12329">+$D232*DA211</f>
        <v>0.25689707360819342</v>
      </c>
      <c r="DR232" s="82">
        <f t="shared" ref="DR232" si="12330">+$D232*DB211</f>
        <v>0.23634530771953796</v>
      </c>
      <c r="DS232" s="82">
        <f t="shared" ref="DS232" si="12331">+$D232*DC211</f>
        <v>0.21743768310197495</v>
      </c>
      <c r="DT232" s="82">
        <f t="shared" ref="DT232" si="12332">+$D232*DD211</f>
        <v>0.20004266845381694</v>
      </c>
      <c r="DU232" s="82">
        <f t="shared" ref="DU232" si="12333">+$D232*DE211</f>
        <v>0.18403925497751161</v>
      </c>
      <c r="DV232" s="82">
        <f t="shared" ref="DV232" si="12334">+$D232*DF211</f>
        <v>0.16931611457931067</v>
      </c>
      <c r="DW232" s="82">
        <f t="shared" ref="DW232" si="12335">+$D232*DG211</f>
        <v>0.15577082541296583</v>
      </c>
      <c r="DX232" s="82">
        <f t="shared" ref="DX232" si="12336">+$D232*DH211</f>
        <v>0.14330915937992858</v>
      </c>
      <c r="DY232" s="82">
        <f t="shared" ref="DY232" si="12337">+$D232*DI211</f>
        <v>0.13184442662953427</v>
      </c>
      <c r="DZ232" s="82">
        <f t="shared" ref="DZ232" si="12338">+$D232*DJ211</f>
        <v>0.12129687249917155</v>
      </c>
      <c r="EA232" s="82">
        <f t="shared" ref="EA232" si="12339">+$D232*DK211</f>
        <v>0.11159312269923782</v>
      </c>
      <c r="EB232" s="82">
        <f t="shared" ref="EB232" si="12340">+$D232*DL211</f>
        <v>0.10266567288329879</v>
      </c>
      <c r="EC232" s="82">
        <f t="shared" ref="EC232" si="12341">+$D232*DM211</f>
        <v>9.4452419052634906E-2</v>
      </c>
      <c r="ED232" s="82">
        <f t="shared" ref="ED232" si="12342">+$D232*DN211</f>
        <v>8.6896225528424118E-2</v>
      </c>
      <c r="EE232" s="82">
        <f t="shared" ref="EE232" si="12343">+$D232*DO211</f>
        <v>7.9944527486150191E-2</v>
      </c>
      <c r="EF232" s="82">
        <f t="shared" ref="EF232" si="12344">+$D232*DP211</f>
        <v>7.354896528725817E-2</v>
      </c>
      <c r="EG232" s="82">
        <f t="shared" ref="EG232" si="12345">+$D232*DQ211</f>
        <v>6.7665048064277519E-2</v>
      </c>
      <c r="EH232" s="82">
        <f t="shared" ref="EH232" si="12346">+$D232*DR211</f>
        <v>6.2251844219135322E-2</v>
      </c>
      <c r="EI232" s="82">
        <f t="shared" ref="EI232" si="12347">+$D232*DS211</f>
        <v>5.7271696681604506E-2</v>
      </c>
      <c r="EJ232" s="82">
        <f t="shared" ref="EJ232" si="12348">+$D232*DT211</f>
        <v>5.2689960947076141E-2</v>
      </c>
      <c r="EK232" s="82">
        <f t="shared" ref="EK232" si="12349">+$D232*DU211</f>
        <v>4.8474764071310052E-2</v>
      </c>
      <c r="EL232" s="82">
        <f t="shared" ref="EL232" si="12350">+$D232*DV211</f>
        <v>4.4596782945605248E-2</v>
      </c>
      <c r="EM232" s="82">
        <f t="shared" ref="EM232" si="12351">+$D232*DW211</f>
        <v>4.1029040309956834E-2</v>
      </c>
      <c r="EN232" s="82">
        <f t="shared" ref="EN232" si="12352">+$D232*DX211</f>
        <v>3.7746717085160288E-2</v>
      </c>
      <c r="EO232" s="82">
        <f t="shared" ref="EO232" si="12353">+$D232*DY211</f>
        <v>3.4726979718347463E-2</v>
      </c>
      <c r="EP232" s="82">
        <f t="shared" ref="EP232" si="12354">+$D232*DZ211</f>
        <v>3.1948821340879674E-2</v>
      </c>
      <c r="EQ232" s="82">
        <f t="shared" ref="EQ232" si="12355">+$D232*EA211</f>
        <v>2.9392915633609296E-2</v>
      </c>
      <c r="ER232" s="82">
        <f t="shared" ref="ER232" si="12356">+$D232*EB211</f>
        <v>2.7041482382920555E-2</v>
      </c>
      <c r="ES232" s="82">
        <f t="shared" ref="ES232" si="12357">+$D232*EC211</f>
        <v>2.4878163792286908E-2</v>
      </c>
      <c r="ET232" s="82">
        <f t="shared" ref="ET232" si="12358">+$D232*ED211</f>
        <v>2.2887910688903959E-2</v>
      </c>
      <c r="EU232" s="82">
        <f t="shared" ref="EU232" si="12359">+$D232*EE211</f>
        <v>2.1056877833791642E-2</v>
      </c>
      <c r="EV232" s="82">
        <f t="shared" ref="EV232" si="12360">+$D232*EF211</f>
        <v>1.9372327607088312E-2</v>
      </c>
      <c r="EW232" s="82">
        <f t="shared" ref="EW232" si="12361">+$D232*EG211</f>
        <v>1.7822541398521248E-2</v>
      </c>
      <c r="EX232" s="82">
        <f t="shared" ref="EX232" si="12362">+$D232*EH211</f>
        <v>1.6396738086639551E-2</v>
      </c>
      <c r="EY232" s="82">
        <f t="shared" ref="EY232" si="12363">+$D232*EI211</f>
        <v>1.5084999039708386E-2</v>
      </c>
      <c r="EZ232" s="82">
        <f t="shared" ref="EZ232" si="12364">+$D232*EJ211</f>
        <v>1.3878199116531714E-2</v>
      </c>
      <c r="FA232" s="82">
        <f t="shared" ref="FA232" si="12365">+$D232*EK211</f>
        <v>1.2767943187209177E-2</v>
      </c>
      <c r="FB232" s="82">
        <f t="shared" ref="FB232" si="12366">+$D232*EL211</f>
        <v>1.1746507732232445E-2</v>
      </c>
      <c r="FC232" s="82">
        <f t="shared" ref="FC232" si="12367">+$D232*EM211</f>
        <v>1.0806787113653848E-2</v>
      </c>
      <c r="FD232" s="82">
        <f t="shared" ref="FD232" si="12368">+$D232*EN211</f>
        <v>9.9422441445615427E-3</v>
      </c>
      <c r="FE232" s="82">
        <f t="shared" ref="FE232" si="12369">+$D232*EO211</f>
        <v>9.1468646129966198E-3</v>
      </c>
      <c r="FF232" s="82">
        <f t="shared" ref="FF232" si="12370">+$D232*EP211</f>
        <v>8.4151154439568894E-3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0.61653352580590559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0.61651399942351159</v>
      </c>
      <c r="AE233" s="82">
        <f t="shared" ref="AE233" si="12386">+$D233*N211</f>
        <v>0.6102683701504813</v>
      </c>
      <c r="AF233" s="82">
        <f t="shared" ref="AF233" si="12387">+$D233*O211</f>
        <v>0.60388077798859174</v>
      </c>
      <c r="AG233" s="82">
        <f t="shared" ref="AG233" si="12388">+$D233*P211</f>
        <v>0.59733656145875003</v>
      </c>
      <c r="AH233" s="82">
        <f t="shared" ref="AH233" si="12389">+$D233*Q211</f>
        <v>0.5906143694410797</v>
      </c>
      <c r="AI233" s="82">
        <f t="shared" ref="AI233" si="12390">+$D233*R211</f>
        <v>0.5836830463234679</v>
      </c>
      <c r="AJ233" s="82">
        <f t="shared" ref="AJ233" si="12391">+$D233*S211</f>
        <v>0.57649758077102808</v>
      </c>
      <c r="AK233" s="82">
        <f t="shared" ref="AK233" si="12392">+$D233*T211</f>
        <v>0.56899414824659766</v>
      </c>
      <c r="AL233" s="82">
        <f t="shared" ref="AL233" si="12393">+$D233*U211</f>
        <v>0.56108448379927311</v>
      </c>
      <c r="AM233" s="82">
        <f t="shared" ref="AM233" si="12394">+$D233*V211</f>
        <v>0.55265011137138076</v>
      </c>
      <c r="AN233" s="82">
        <f t="shared" ref="AN233" si="12395">+$D233*W211</f>
        <v>0.54353730673723888</v>
      </c>
      <c r="AO233" s="82">
        <f t="shared" ref="AO233" si="12396">+$D233*X211</f>
        <v>0.53355402923873341</v>
      </c>
      <c r="AP233" s="82">
        <f t="shared" ref="AP233" si="12397">+$D233*Y211</f>
        <v>0.52247033518073238</v>
      </c>
      <c r="AQ233" s="82">
        <f t="shared" ref="AQ233" si="12398">+$D233*Z211</f>
        <v>0.51002387064888066</v>
      </c>
      <c r="AR233" s="82">
        <f t="shared" ref="AR233" si="12399">+$D233*AA211</f>
        <v>0.49593181821213783</v>
      </c>
      <c r="AS233" s="82">
        <f t="shared" ref="AS233" si="12400">+$D233*AB211</f>
        <v>0.47991005611517357</v>
      </c>
      <c r="AT233" s="82">
        <f t="shared" ref="AT233" si="12401">+$D233*AC211</f>
        <v>0.46169926633883585</v>
      </c>
      <c r="AU233" s="82">
        <f t="shared" ref="AU233" si="12402">+$D233*AD211</f>
        <v>0.44109638930434358</v>
      </c>
      <c r="AV233" s="82">
        <f t="shared" ref="AV233" si="12403">+$D233*AE211</f>
        <v>0.41798837447630355</v>
      </c>
      <c r="AW233" s="82">
        <f t="shared" ref="AW233" si="12404">+$D233*AF211</f>
        <v>0.39238392047261766</v>
      </c>
      <c r="AX233" s="82">
        <f t="shared" ref="AX233" si="12405">+$D233*AG211</f>
        <v>0.36443817746720142</v>
      </c>
      <c r="AY233" s="82">
        <f t="shared" ref="AY233" si="12406">+$D233*AH211</f>
        <v>0.33446549363500766</v>
      </c>
      <c r="AZ233" s="82">
        <f t="shared" ref="AZ233" si="12407">+$D233*AI211</f>
        <v>0.30293637998983247</v>
      </c>
      <c r="BA233" s="82">
        <f t="shared" ref="BA233" si="12408">+$D233*AJ211</f>
        <v>0.27045688420243119</v>
      </c>
      <c r="BB233" s="82">
        <f t="shared" ref="BB233" si="12409">+$D233*AK211</f>
        <v>0.23773120708160989</v>
      </c>
      <c r="BC233" s="82">
        <f t="shared" ref="BC233" si="12410">+$D233*AL211</f>
        <v>0.20551117526863519</v>
      </c>
      <c r="BD233" s="82">
        <f t="shared" ref="BD233" si="12411">+$D233*AM211</f>
        <v>0.17453852312313603</v>
      </c>
      <c r="BE233" s="82">
        <f t="shared" ref="BE233" si="12412">+$D233*AN211</f>
        <v>0.14548731462629583</v>
      </c>
      <c r="BF233" s="82">
        <f t="shared" ref="BF233" si="12413">+$D233*AO211</f>
        <v>0.11891392645353333</v>
      </c>
      <c r="BG233" s="82">
        <f t="shared" ref="BG233" si="12414">+$D233*AP211</f>
        <v>9.5220777314771909E-2</v>
      </c>
      <c r="BH233" s="82">
        <f t="shared" ref="BH233" si="12415">+$D233*AQ211</f>
        <v>7.4637689056935422E-2</v>
      </c>
      <c r="BI233" s="82">
        <f t="shared" ref="BI233" si="12416">+$D233*AR211</f>
        <v>5.7221897985973928E-2</v>
      </c>
      <c r="BJ233" s="82">
        <f t="shared" ref="BJ233" si="12417">+$D233*AS211</f>
        <v>4.2874899357251472E-2</v>
      </c>
      <c r="BK233" s="82">
        <f t="shared" ref="BK233" si="12418">+$D233*AT211</f>
        <v>3.1372053661599855E-2</v>
      </c>
      <c r="BL233" s="82">
        <f t="shared" ref="BL233" si="12419">+$D233*AU211</f>
        <v>2.2399582048765576E-2</v>
      </c>
      <c r="BM233" s="82">
        <f t="shared" ref="BM233" si="12420">+$D233*AV211</f>
        <v>1.5593354087628365E-2</v>
      </c>
      <c r="BN233" s="82">
        <f t="shared" ref="BN233" si="12421">+$D233*AW211</f>
        <v>1.0574602814643628E-2</v>
      </c>
      <c r="BO233" s="82">
        <f t="shared" ref="BO233" si="12422">+$D233*AX211</f>
        <v>6.9790879971673523E-3</v>
      </c>
      <c r="BP233" s="82">
        <f t="shared" ref="BP233" si="12423">+$D233*AY211</f>
        <v>4.4778869202599615E-3</v>
      </c>
      <c r="BQ233" s="82">
        <f t="shared" ref="BQ233" si="12424">+$D233*AZ211</f>
        <v>2.7895630587418977E-3</v>
      </c>
      <c r="BR233" s="82">
        <f t="shared" ref="BR233" si="12425">+$D233*BA211</f>
        <v>1.6846852421706139E-3</v>
      </c>
      <c r="BS233" s="82">
        <f t="shared" ref="BS233" si="12426">+$D233*BB211</f>
        <v>9.8441539131771346E-4</v>
      </c>
      <c r="BT233" s="82">
        <f t="shared" ref="BT233" si="12427">+$D233*BC211</f>
        <v>5.5515158674199899E-4</v>
      </c>
      <c r="BU233" s="82">
        <f t="shared" ref="BU233" si="12428">+$D233*BD211</f>
        <v>3.0109833807428907E-4</v>
      </c>
      <c r="BV233" s="82">
        <f t="shared" ref="BV233" si="12429">+$D233*BE211</f>
        <v>1.5627681439056974E-4</v>
      </c>
      <c r="BW233" s="82">
        <f t="shared" ref="BW233" si="12430">+$D233*BF211</f>
        <v>7.7026104650593615E-5</v>
      </c>
      <c r="BX233" s="82">
        <f t="shared" ref="BX233" si="12431">+$D233*BG211</f>
        <v>3.5595664733753177E-5</v>
      </c>
      <c r="BY233" s="82">
        <f t="shared" ref="BY233" si="12432">+$D233*BH211</f>
        <v>1.5060173733087903E-5</v>
      </c>
      <c r="BZ233" s="82">
        <f t="shared" ref="BZ233" si="12433">+$D233*BI211</f>
        <v>5.5306366065258872E-6</v>
      </c>
      <c r="CA233" s="82">
        <f t="shared" ref="CA233" si="12434">+$D233*BJ211</f>
        <v>1.487348571868778E-6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0.61653352580590559</v>
      </c>
      <c r="DK233" s="82">
        <f t="shared" ref="DK233" si="12449">+$D233*CT211</f>
        <v>0.56721084374143316</v>
      </c>
      <c r="DL233" s="82">
        <f t="shared" ref="DL233" si="12450">+$D233*CU211</f>
        <v>0.52183397624211847</v>
      </c>
      <c r="DM233" s="82">
        <f t="shared" ref="DM233" si="12451">+$D233*CV211</f>
        <v>0.48008725814274905</v>
      </c>
      <c r="DN233" s="82">
        <f t="shared" ref="DN233" si="12452">+$D233*CW211</f>
        <v>0.44168027749132915</v>
      </c>
      <c r="DO233" s="82">
        <f t="shared" ref="DO233" si="12453">+$D233*CX211</f>
        <v>0.40634585529202283</v>
      </c>
      <c r="DP233" s="82">
        <f t="shared" ref="DP233" si="12454">+$D233*CY211</f>
        <v>0.37383818686866099</v>
      </c>
      <c r="DQ233" s="82">
        <f t="shared" ref="DQ233" si="12455">+$D233*CZ211</f>
        <v>0.34393113191916813</v>
      </c>
      <c r="DR233" s="82">
        <f t="shared" ref="DR233" si="12456">+$D233*DA211</f>
        <v>0.31641664136563474</v>
      </c>
      <c r="DS233" s="82">
        <f t="shared" ref="DS233" si="12457">+$D233*DB211</f>
        <v>0.29110331005638396</v>
      </c>
      <c r="DT233" s="82">
        <f t="shared" ref="DT233" si="12458">+$D233*DC211</f>
        <v>0.26781504525187327</v>
      </c>
      <c r="DU233" s="82">
        <f t="shared" ref="DU233" si="12459">+$D233*DD211</f>
        <v>0.24638984163172339</v>
      </c>
      <c r="DV233" s="82">
        <f t="shared" ref="DV233" si="12460">+$D233*DE211</f>
        <v>0.22667865430118553</v>
      </c>
      <c r="DW233" s="82">
        <f t="shared" ref="DW233" si="12461">+$D233*DF211</f>
        <v>0.2085443619570907</v>
      </c>
      <c r="DX233" s="82">
        <f t="shared" ref="DX233" si="12462">+$D233*DG211</f>
        <v>0.19186081300052343</v>
      </c>
      <c r="DY233" s="82">
        <f t="shared" ref="DY233" si="12463">+$D233*DH211</f>
        <v>0.17651194796048159</v>
      </c>
      <c r="DZ233" s="82">
        <f t="shared" ref="DZ233" si="12464">+$D233*DI211</f>
        <v>0.16239099212364305</v>
      </c>
      <c r="EA233" s="82">
        <f t="shared" ref="EA233" si="12465">+$D233*DJ211</f>
        <v>0.14939971275375161</v>
      </c>
      <c r="EB233" s="82">
        <f t="shared" ref="EB233" si="12466">+$D233*DK211</f>
        <v>0.13744773573345148</v>
      </c>
      <c r="EC233" s="82">
        <f t="shared" ref="EC233" si="12467">+$D233*DL211</f>
        <v>0.12645191687477536</v>
      </c>
      <c r="ED233" s="82">
        <f t="shared" ref="ED233" si="12468">+$D233*DM211</f>
        <v>0.11633576352479334</v>
      </c>
      <c r="EE233" s="82">
        <f t="shared" ref="EE233" si="12469">+$D233*DN211</f>
        <v>0.1070289024428099</v>
      </c>
      <c r="EF233" s="82">
        <f t="shared" ref="EF233" si="12470">+$D233*DO211</f>
        <v>9.8466590247385105E-2</v>
      </c>
      <c r="EG233" s="82">
        <f t="shared" ref="EG233" si="12471">+$D233*DP211</f>
        <v>9.0589263027594277E-2</v>
      </c>
      <c r="EH233" s="82">
        <f t="shared" ref="EH233" si="12472">+$D233*DQ211</f>
        <v>8.334212198538675E-2</v>
      </c>
      <c r="EI233" s="82">
        <f t="shared" ref="EI233" si="12473">+$D233*DR211</f>
        <v>7.6674752226555815E-2</v>
      </c>
      <c r="EJ233" s="82">
        <f t="shared" ref="EJ233" si="12474">+$D233*DS211</f>
        <v>7.0540772048431358E-2</v>
      </c>
      <c r="EK233" s="82">
        <f t="shared" ref="EK233" si="12475">+$D233*DT211</f>
        <v>6.4897510284556842E-2</v>
      </c>
      <c r="EL233" s="82">
        <f t="shared" ref="EL233" si="12476">+$D233*DU211</f>
        <v>5.9705709461792301E-2</v>
      </c>
      <c r="EM233" s="82">
        <f t="shared" ref="EM233" si="12477">+$D233*DV211</f>
        <v>5.4929252704848913E-2</v>
      </c>
      <c r="EN233" s="82">
        <f t="shared" ref="EN233" si="12478">+$D233*DW211</f>
        <v>5.0534912488461009E-2</v>
      </c>
      <c r="EO233" s="82">
        <f t="shared" ref="EO233" si="12479">+$D233*DX211</f>
        <v>4.6492119489384129E-2</v>
      </c>
      <c r="EP233" s="82">
        <f t="shared" ref="EP233" si="12480">+$D233*DY211</f>
        <v>4.2772749930233403E-2</v>
      </c>
      <c r="EQ233" s="82">
        <f t="shared" ref="EQ233" si="12481">+$D233*DZ211</f>
        <v>3.9350929935814731E-2</v>
      </c>
      <c r="ER233" s="82">
        <f t="shared" ref="ER233" si="12482">+$D233*EA211</f>
        <v>3.6202855540949555E-2</v>
      </c>
      <c r="ES233" s="82">
        <f t="shared" ref="ES233" si="12483">+$D233*EB211</f>
        <v>3.330662709767359E-2</v>
      </c>
      <c r="ET233" s="82">
        <f t="shared" ref="ET233" si="12484">+$D233*EC211</f>
        <v>3.0642096929859704E-2</v>
      </c>
      <c r="EU233" s="82">
        <f t="shared" ref="EU233" si="12485">+$D233*ED211</f>
        <v>2.8190729175470931E-2</v>
      </c>
      <c r="EV233" s="82">
        <f t="shared" ref="EV233" si="12486">+$D233*EE211</f>
        <v>2.5935470841433252E-2</v>
      </c>
      <c r="EW233" s="82">
        <f t="shared" ref="EW233" si="12487">+$D233*EF211</f>
        <v>2.3860633174118597E-2</v>
      </c>
      <c r="EX233" s="82">
        <f t="shared" ref="EX233" si="12488">+$D233*EG211</f>
        <v>2.195178252018911E-2</v>
      </c>
      <c r="EY233" s="82">
        <f t="shared" ref="EY233" si="12489">+$D233*EH211</f>
        <v>2.0195639918573982E-2</v>
      </c>
      <c r="EZ233" s="82">
        <f t="shared" ref="EZ233" si="12490">+$D233*EI211</f>
        <v>1.8579988725088065E-2</v>
      </c>
      <c r="FA233" s="82">
        <f t="shared" ref="FA233" si="12491">+$D233*EJ211</f>
        <v>1.7093589627081018E-2</v>
      </c>
      <c r="FB233" s="82">
        <f t="shared" ref="FB233" si="12492">+$D233*EK211</f>
        <v>1.5726102456914536E-2</v>
      </c>
      <c r="FC233" s="82">
        <f t="shared" ref="FC233" si="12493">+$D233*EL211</f>
        <v>1.4468014260361376E-2</v>
      </c>
      <c r="FD233" s="82">
        <f t="shared" ref="FD233" si="12494">+$D233*EM211</f>
        <v>1.3310573119532465E-2</v>
      </c>
      <c r="FE233" s="82">
        <f t="shared" ref="FE233" si="12495">+$D233*EN211</f>
        <v>1.2245727269969869E-2</v>
      </c>
      <c r="FF233" s="82">
        <f t="shared" ref="FF233" si="12496">+$D233*EO211</f>
        <v>1.126606908837228E-2</v>
      </c>
      <c r="FG233" s="82">
        <f t="shared" ref="FG233" si="12497">+$D233*EP211</f>
        <v>1.0364783561302498E-2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0.85444880517286026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0.85442174371811763</v>
      </c>
      <c r="AF234" s="82">
        <f t="shared" ref="AF234" si="12512">+$D234*N211</f>
        <v>0.84576597684328692</v>
      </c>
      <c r="AG234" s="82">
        <f t="shared" ref="AG234" si="12513">+$D234*O211</f>
        <v>0.83691346475398276</v>
      </c>
      <c r="AH234" s="82">
        <f t="shared" ref="AH234" si="12514">+$D234*P211</f>
        <v>0.82784388822542898</v>
      </c>
      <c r="AI234" s="82">
        <f t="shared" ref="AI234" si="12515">+$D234*Q211</f>
        <v>0.81852765691402884</v>
      </c>
      <c r="AJ234" s="82">
        <f t="shared" ref="AJ234" si="12516">+$D234*R211</f>
        <v>0.80892159251003903</v>
      </c>
      <c r="AK234" s="82">
        <f t="shared" ref="AK234" si="12517">+$D234*S211</f>
        <v>0.7989633141700776</v>
      </c>
      <c r="AL234" s="82">
        <f t="shared" ref="AL234" si="12518">+$D234*T211</f>
        <v>0.78856436798655227</v>
      </c>
      <c r="AM234" s="82">
        <f t="shared" ref="AM234" si="12519">+$D234*U211</f>
        <v>0.77760242828100201</v>
      </c>
      <c r="AN234" s="82">
        <f t="shared" ref="AN234" si="12520">+$D234*V211</f>
        <v>0.76591330004750446</v>
      </c>
      <c r="AO234" s="82">
        <f t="shared" ref="AO234" si="12521">+$D234*W211</f>
        <v>0.75328393813042438</v>
      </c>
      <c r="AP234" s="82">
        <f t="shared" ref="AP234" si="12522">+$D234*X211</f>
        <v>0.73944819494167124</v>
      </c>
      <c r="AQ234" s="82">
        <f t="shared" ref="AQ234" si="12523">+$D234*Y211</f>
        <v>0.72408739338204609</v>
      </c>
      <c r="AR234" s="82">
        <f t="shared" ref="AR234" si="12524">+$D234*Z211</f>
        <v>0.7068379392928047</v>
      </c>
      <c r="AS234" s="82">
        <f t="shared" ref="AS234" si="12525">+$D234*AA211</f>
        <v>0.68730787829365814</v>
      </c>
      <c r="AT234" s="82">
        <f t="shared" ref="AT234" si="12526">+$D234*AB211</f>
        <v>0.66510344835187962</v>
      </c>
      <c r="AU234" s="82">
        <f t="shared" ref="AU234" si="12527">+$D234*AC211</f>
        <v>0.63986526273122535</v>
      </c>
      <c r="AV234" s="82">
        <f t="shared" ref="AV234" si="12528">+$D234*AD211</f>
        <v>0.61131190281096148</v>
      </c>
      <c r="AW234" s="82">
        <f t="shared" ref="AW234" si="12529">+$D234*AE211</f>
        <v>0.57928669277242184</v>
      </c>
      <c r="AX234" s="82">
        <f t="shared" ref="AX234" si="12530">+$D234*AF211</f>
        <v>0.54380168795949568</v>
      </c>
      <c r="AY234" s="82">
        <f t="shared" ref="AY234" si="12531">+$D234*AG211</f>
        <v>0.50507190973789262</v>
      </c>
      <c r="AZ234" s="82">
        <f t="shared" ref="AZ234" si="12532">+$D234*AH211</f>
        <v>0.46353301068975827</v>
      </c>
      <c r="BA234" s="82">
        <f t="shared" ref="BA234" si="12533">+$D234*AI211</f>
        <v>0.41983706820704503</v>
      </c>
      <c r="BB234" s="82">
        <f t="shared" ref="BB234" si="12534">+$D234*AJ211</f>
        <v>0.37482399883359013</v>
      </c>
      <c r="BC234" s="82">
        <f t="shared" ref="BC234" si="12535">+$D234*AK211</f>
        <v>0.32946974874993518</v>
      </c>
      <c r="BD234" s="82">
        <f t="shared" ref="BD234" si="12536">+$D234*AL211</f>
        <v>0.28481626839095342</v>
      </c>
      <c r="BE234" s="82">
        <f t="shared" ref="BE234" si="12537">+$D234*AM211</f>
        <v>0.24189152138037828</v>
      </c>
      <c r="BF234" s="82">
        <f t="shared" ref="BF234" si="12538">+$D234*AN211</f>
        <v>0.20162968751415744</v>
      </c>
      <c r="BG234" s="82">
        <f t="shared" ref="BG234" si="12539">+$D234*AO211</f>
        <v>0.16480184470717987</v>
      </c>
      <c r="BH234" s="82">
        <f t="shared" ref="BH234" si="12540">+$D234*AP211</f>
        <v>0.13196570178059003</v>
      </c>
      <c r="BI234" s="82">
        <f t="shared" ref="BI234" si="12541">+$D234*AQ211</f>
        <v>0.10343976696514476</v>
      </c>
      <c r="BJ234" s="82">
        <f t="shared" ref="BJ234" si="12542">+$D234*AR211</f>
        <v>7.9303363592316725E-2</v>
      </c>
      <c r="BK234" s="82">
        <f t="shared" ref="BK234" si="12543">+$D234*AS211</f>
        <v>5.9419974736691347E-2</v>
      </c>
      <c r="BL234" s="82">
        <f t="shared" ref="BL234" si="12544">+$D234*AT211</f>
        <v>4.3478274327310051E-2</v>
      </c>
      <c r="BM234" s="82">
        <f t="shared" ref="BM234" si="12545">+$D234*AU211</f>
        <v>3.1043398804503203E-2</v>
      </c>
      <c r="BN234" s="82">
        <f t="shared" ref="BN234" si="12546">+$D234*AV211</f>
        <v>2.1610702761695248E-2</v>
      </c>
      <c r="BO234" s="82">
        <f t="shared" ref="BO234" si="12547">+$D234*AW211</f>
        <v>1.4655256140919604E-2</v>
      </c>
      <c r="BP234" s="82">
        <f t="shared" ref="BP234" si="12548">+$D234*AX211</f>
        <v>9.6722613625608838E-3</v>
      </c>
      <c r="BQ234" s="82">
        <f t="shared" ref="BQ234" si="12549">+$D234*AY211</f>
        <v>6.2058671078980823E-3</v>
      </c>
      <c r="BR234" s="82">
        <f t="shared" ref="BR234" si="12550">+$D234*AZ211</f>
        <v>3.8660327828575203E-3</v>
      </c>
      <c r="BS234" s="82">
        <f t="shared" ref="BS234" si="12551">+$D234*BA211</f>
        <v>2.334791592044261E-3</v>
      </c>
      <c r="BT234" s="82">
        <f t="shared" ref="BT234" si="12552">+$D234*BB211</f>
        <v>1.3642932941979147E-3</v>
      </c>
      <c r="BU234" s="82">
        <f t="shared" ref="BU234" si="12553">+$D234*BC211</f>
        <v>7.6938007444359296E-4</v>
      </c>
      <c r="BV234" s="82">
        <f t="shared" ref="BV234" si="12554">+$D234*BD211</f>
        <v>4.1728974084712437E-4</v>
      </c>
      <c r="BW234" s="82">
        <f t="shared" ref="BW234" si="12555">+$D234*BE211</f>
        <v>2.1658276759191304E-4</v>
      </c>
      <c r="BX234" s="82">
        <f t="shared" ref="BX234" si="12556">+$D234*BF211</f>
        <v>1.0674985273475454E-4</v>
      </c>
      <c r="BY234" s="82">
        <f t="shared" ref="BY234" si="12557">+$D234*BG211</f>
        <v>4.9331742602857468E-5</v>
      </c>
      <c r="BZ234" s="82">
        <f t="shared" ref="BZ234" si="12558">+$D234*BH211</f>
        <v>2.0871772439482468E-5</v>
      </c>
      <c r="CA234" s="82">
        <f t="shared" ref="CA234" si="12559">+$D234*BI211</f>
        <v>7.6648643463697614E-6</v>
      </c>
      <c r="CB234" s="82">
        <f t="shared" ref="CB234" si="12560">+$D234*BJ211</f>
        <v>2.0613043036834384E-6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0.85444880517286026</v>
      </c>
      <c r="DL234" s="82">
        <f t="shared" ref="DL234" si="12574">+$D234*CT211</f>
        <v>0.78609290075903149</v>
      </c>
      <c r="DM234" s="82">
        <f t="shared" ref="DM234" si="12575">+$D234*CU211</f>
        <v>0.72320546869830893</v>
      </c>
      <c r="DN234" s="82">
        <f t="shared" ref="DN234" si="12576">+$D234*CV211</f>
        <v>0.66534903120244426</v>
      </c>
      <c r="DO234" s="82">
        <f t="shared" ref="DO234" si="12577">+$D234*CW211</f>
        <v>0.6121211087062487</v>
      </c>
      <c r="DP234" s="82">
        <f t="shared" ref="DP234" si="12578">+$D234*CX211</f>
        <v>0.56315142000974894</v>
      </c>
      <c r="DQ234" s="82">
        <f t="shared" ref="DQ234" si="12579">+$D234*CY211</f>
        <v>0.51809930640896895</v>
      </c>
      <c r="DR234" s="82">
        <f t="shared" ref="DR234" si="12580">+$D234*CZ211</f>
        <v>0.47665136189625146</v>
      </c>
      <c r="DS234" s="82">
        <f t="shared" ref="DS234" si="12581">+$D234*DA211</f>
        <v>0.43851925294455141</v>
      </c>
      <c r="DT234" s="82">
        <f t="shared" ref="DT234" si="12582">+$D234*DB211</f>
        <v>0.40343771270898732</v>
      </c>
      <c r="DU234" s="82">
        <f t="shared" ref="DU234" si="12583">+$D234*DC211</f>
        <v>0.37116269569226834</v>
      </c>
      <c r="DV234" s="82">
        <f t="shared" ref="DV234" si="12584">+$D234*DD211</f>
        <v>0.34146968003688688</v>
      </c>
      <c r="DW234" s="82">
        <f t="shared" ref="DW234" si="12585">+$D234*DE211</f>
        <v>0.31415210563393592</v>
      </c>
      <c r="DX234" s="82">
        <f t="shared" ref="DX234" si="12586">+$D234*DF211</f>
        <v>0.28901993718322105</v>
      </c>
      <c r="DY234" s="82">
        <f t="shared" ref="DY234" si="12587">+$D234*DG211</f>
        <v>0.2658983422085634</v>
      </c>
      <c r="DZ234" s="82">
        <f t="shared" ref="DZ234" si="12588">+$D234*DH211</f>
        <v>0.24462647483187833</v>
      </c>
      <c r="EA234" s="82">
        <f t="shared" ref="EA234" si="12589">+$D234*DI211</f>
        <v>0.22505635684532807</v>
      </c>
      <c r="EB234" s="82">
        <f t="shared" ref="EB234" si="12590">+$D234*DJ211</f>
        <v>0.20705184829770182</v>
      </c>
      <c r="EC234" s="82">
        <f t="shared" ref="EC234" si="12591">+$D234*DK211</f>
        <v>0.19048770043388569</v>
      </c>
      <c r="ED234" s="82">
        <f t="shared" ref="ED234" si="12592">+$D234*DL211</f>
        <v>0.17524868439917482</v>
      </c>
      <c r="EE234" s="82">
        <f t="shared" ref="EE234" si="12593">+$D234*DM211</f>
        <v>0.16122878964724086</v>
      </c>
      <c r="EF234" s="82">
        <f t="shared" ref="EF234" si="12594">+$D234*DN211</f>
        <v>0.1483304864754616</v>
      </c>
      <c r="EG234" s="82">
        <f t="shared" ref="EG234" si="12595">+$D234*DO211</f>
        <v>0.13646404755742467</v>
      </c>
      <c r="EH234" s="82">
        <f t="shared" ref="EH234" si="12596">+$D234*DP211</f>
        <v>0.12554692375283069</v>
      </c>
      <c r="EI234" s="82">
        <f t="shared" ref="EI234" si="12597">+$D234*DQ211</f>
        <v>0.11550316985260425</v>
      </c>
      <c r="EJ234" s="82">
        <f t="shared" ref="EJ234" si="12598">+$D234*DR211</f>
        <v>0.10626291626439591</v>
      </c>
      <c r="EK234" s="82">
        <f t="shared" ref="EK234" si="12599">+$D234*DS211</f>
        <v>9.7761882963244257E-2</v>
      </c>
      <c r="EL234" s="82">
        <f t="shared" ref="EL234" si="12600">+$D234*DT211</f>
        <v>8.9940932326184705E-2</v>
      </c>
      <c r="EM234" s="82">
        <f t="shared" ref="EM234" si="12601">+$D234*DU211</f>
        <v>8.2745657740089934E-2</v>
      </c>
      <c r="EN234" s="82">
        <f t="shared" ref="EN234" si="12602">+$D234*DV211</f>
        <v>7.6126005120882745E-2</v>
      </c>
      <c r="EO234" s="82">
        <f t="shared" ref="EO234" si="12603">+$D234*DW211</f>
        <v>7.003592471121213E-2</v>
      </c>
      <c r="EP234" s="82">
        <f t="shared" ref="EP234" si="12604">+$D234*DX211</f>
        <v>6.4433050734315156E-2</v>
      </c>
      <c r="EQ234" s="82">
        <f t="shared" ref="EQ234" si="12605">+$D234*DY211</f>
        <v>5.9278406675569946E-2</v>
      </c>
      <c r="ER234" s="82">
        <f t="shared" ref="ER234" si="12606">+$D234*DZ211</f>
        <v>5.4536134141524362E-2</v>
      </c>
      <c r="ES234" s="82">
        <f t="shared" ref="ES234" si="12607">+$D234*EA211</f>
        <v>5.0173243410202406E-2</v>
      </c>
      <c r="ET234" s="82">
        <f t="shared" ref="ET234" si="12608">+$D234*EB211</f>
        <v>4.6159383937386216E-2</v>
      </c>
      <c r="EU234" s="82">
        <f t="shared" ref="EU234" si="12609">+$D234*EC211</f>
        <v>4.2466633222395321E-2</v>
      </c>
      <c r="EV234" s="82">
        <f t="shared" ref="EV234" si="12610">+$D234*ED211</f>
        <v>3.9069302564603697E-2</v>
      </c>
      <c r="EW234" s="82">
        <f t="shared" ref="EW234" si="12611">+$D234*EE211</f>
        <v>3.5943758359435397E-2</v>
      </c>
      <c r="EX234" s="82">
        <f t="shared" ref="EX234" si="12612">+$D234*EF211</f>
        <v>3.3068257690680572E-2</v>
      </c>
      <c r="EY234" s="82">
        <f t="shared" ref="EY234" si="12613">+$D234*EG211</f>
        <v>3.0422797075426129E-2</v>
      </c>
      <c r="EZ234" s="82">
        <f t="shared" ref="EZ234" si="12614">+$D234*EH211</f>
        <v>2.798897330939204E-2</v>
      </c>
      <c r="FA234" s="82">
        <f t="shared" ref="FA234" si="12615">+$D234*EI211</f>
        <v>2.5749855444640677E-2</v>
      </c>
      <c r="FB234" s="82">
        <f t="shared" ref="FB234" si="12616">+$D234*EJ211</f>
        <v>2.3689867009069422E-2</v>
      </c>
      <c r="FC234" s="82">
        <f t="shared" ref="FC234" si="12617">+$D234*EK211</f>
        <v>2.179467764834387E-2</v>
      </c>
      <c r="FD234" s="82">
        <f t="shared" ref="FD234" si="12618">+$D234*EL211</f>
        <v>2.0051103436476359E-2</v>
      </c>
      <c r="FE234" s="82">
        <f t="shared" ref="FE234" si="12619">+$D234*EM211</f>
        <v>1.844701516155825E-2</v>
      </c>
      <c r="FF234" s="82">
        <f t="shared" ref="FF234" si="12620">+$D234*EN211</f>
        <v>1.6971253948633594E-2</v>
      </c>
      <c r="FG234" s="82">
        <f t="shared" ref="FG234" si="12621">+$D234*EO211</f>
        <v>1.5613553632742907E-2</v>
      </c>
      <c r="FH234" s="82">
        <f t="shared" ref="FH234" si="12622">+$D234*EP211</f>
        <v>1.4364469342123475E-2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1.1525823242701039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1.1525458205565793</v>
      </c>
      <c r="AG235" s="82">
        <f t="shared" ref="AG235" si="12636">+$D235*N211</f>
        <v>1.1408698911825377</v>
      </c>
      <c r="AH235" s="82">
        <f t="shared" ref="AH235" si="12637">+$D235*O211</f>
        <v>1.1289285684283263</v>
      </c>
      <c r="AI235" s="82">
        <f t="shared" ref="AI235" si="12638">+$D235*P211</f>
        <v>1.1166944433032859</v>
      </c>
      <c r="AJ235" s="82">
        <f t="shared" ref="AJ235" si="12639">+$D235*Q211</f>
        <v>1.1041276008273821</v>
      </c>
      <c r="AK235" s="82">
        <f t="shared" ref="AK235" si="12640">+$D235*R211</f>
        <v>1.0911697969533409</v>
      </c>
      <c r="AL235" s="82">
        <f t="shared" ref="AL235" si="12641">+$D235*S211</f>
        <v>1.0777368849692468</v>
      </c>
      <c r="AM235" s="82">
        <f t="shared" ref="AM235" si="12642">+$D235*T211</f>
        <v>1.0637095477085403</v>
      </c>
      <c r="AN235" s="82">
        <f t="shared" ref="AN235" si="12643">+$D235*U211</f>
        <v>1.0489227777255501</v>
      </c>
      <c r="AO235" s="82">
        <f t="shared" ref="AO235" si="12644">+$D235*V211</f>
        <v>1.0331550892385493</v>
      </c>
      <c r="AP235" s="82">
        <f t="shared" ref="AP235" si="12645">+$D235*W211</f>
        <v>1.0161191015651956</v>
      </c>
      <c r="AQ235" s="82">
        <f t="shared" ref="AQ235" si="12646">+$D235*X211</f>
        <v>0.99745580313706894</v>
      </c>
      <c r="AR235" s="82">
        <f t="shared" ref="AR235" si="12647">+$D235*Y211</f>
        <v>0.97673532432422439</v>
      </c>
      <c r="AS235" s="82">
        <f t="shared" ref="AS235" si="12648">+$D235*Z211</f>
        <v>0.95346720601660251</v>
      </c>
      <c r="AT235" s="82">
        <f t="shared" ref="AT235" si="12649">+$D235*AA211</f>
        <v>0.92712273345925678</v>
      </c>
      <c r="AU235" s="82">
        <f t="shared" ref="AU235" si="12650">+$D235*AB211</f>
        <v>0.89717075352031794</v>
      </c>
      <c r="AV235" s="82">
        <f t="shared" ref="AV235" si="12651">+$D235*AC211</f>
        <v>0.86312648256235325</v>
      </c>
      <c r="AW235" s="82">
        <f t="shared" ref="AW235" si="12652">+$D235*AD211</f>
        <v>0.82461030962913628</v>
      </c>
      <c r="AX235" s="82">
        <f t="shared" ref="AX235" si="12653">+$D235*AE211</f>
        <v>0.78141089171434286</v>
      </c>
      <c r="AY235" s="82">
        <f t="shared" ref="AY235" si="12654">+$D235*AF211</f>
        <v>0.73354449050175763</v>
      </c>
      <c r="AZ235" s="82">
        <f t="shared" ref="AZ235" si="12655">+$D235*AG211</f>
        <v>0.68130115242126243</v>
      </c>
      <c r="BA235" s="82">
        <f t="shared" ref="BA235" si="12656">+$D235*AH211</f>
        <v>0.62526853756748646</v>
      </c>
      <c r="BB235" s="82">
        <f t="shared" ref="BB235" si="12657">+$D235*AI211</f>
        <v>0.56632624559750744</v>
      </c>
      <c r="BC235" s="82">
        <f t="shared" ref="BC235" si="12658">+$D235*AJ211</f>
        <v>0.50560725599052669</v>
      </c>
      <c r="BD235" s="82">
        <f t="shared" ref="BD235" si="12659">+$D235*AK211</f>
        <v>0.44442804120261303</v>
      </c>
      <c r="BE235" s="82">
        <f t="shared" ref="BE235" si="12660">+$D235*AL211</f>
        <v>0.38419410809003463</v>
      </c>
      <c r="BF235" s="82">
        <f t="shared" ref="BF235" si="12661">+$D235*AM211</f>
        <v>0.32629209643218471</v>
      </c>
      <c r="BG235" s="82">
        <f t="shared" ref="BG235" si="12662">+$D235*AN211</f>
        <v>0.27198213921067799</v>
      </c>
      <c r="BH235" s="82">
        <f t="shared" ref="BH235" si="12663">+$D235*AO211</f>
        <v>0.22230435816242319</v>
      </c>
      <c r="BI235" s="82">
        <f t="shared" ref="BI235" si="12664">+$D235*AP211</f>
        <v>0.17801105737568071</v>
      </c>
      <c r="BJ235" s="82">
        <f t="shared" ref="BJ235" si="12665">+$D235*AQ211</f>
        <v>0.13953187869052602</v>
      </c>
      <c r="BK235" s="82">
        <f t="shared" ref="BK235" si="12666">+$D235*AR211</f>
        <v>0.10697382286487957</v>
      </c>
      <c r="BL235" s="82">
        <f t="shared" ref="BL235" si="12667">+$D235*AS211</f>
        <v>8.0152739608818746E-2</v>
      </c>
      <c r="BM235" s="82">
        <f t="shared" ref="BM235" si="12668">+$D235*AT211</f>
        <v>5.8648675234891555E-2</v>
      </c>
      <c r="BN235" s="82">
        <f t="shared" ref="BN235" si="12669">+$D235*AU211</f>
        <v>4.187503397596716E-2</v>
      </c>
      <c r="BO235" s="82">
        <f t="shared" ref="BO235" si="12670">+$D235*AV211</f>
        <v>2.9151089997891681E-2</v>
      </c>
      <c r="BP235" s="82">
        <f t="shared" ref="BP235" si="12671">+$D235*AW211</f>
        <v>1.9768755112551883E-2</v>
      </c>
      <c r="BQ235" s="82">
        <f t="shared" ref="BQ235" si="12672">+$D235*AX211</f>
        <v>1.3047098216672E-2</v>
      </c>
      <c r="BR235" s="82">
        <f t="shared" ref="BR235" si="12673">+$D235*AY211</f>
        <v>8.3712127538003982E-3</v>
      </c>
      <c r="BS235" s="82">
        <f t="shared" ref="BS235" si="12674">+$D235*AZ211</f>
        <v>5.2149655117943294E-3</v>
      </c>
      <c r="BT235" s="82">
        <f t="shared" ref="BT235" si="12675">+$D235*BA211</f>
        <v>3.1494450030862373E-3</v>
      </c>
      <c r="BU235" s="82">
        <f t="shared" ref="BU235" si="12676">+$D235*BB211</f>
        <v>1.8403213001095256E-3</v>
      </c>
      <c r="BV235" s="82">
        <f t="shared" ref="BV235" si="12677">+$D235*BC211</f>
        <v>1.0378314874814555E-3</v>
      </c>
      <c r="BW235" s="82">
        <f t="shared" ref="BW235" si="12678">+$D235*BD211</f>
        <v>5.6289010703496338E-4</v>
      </c>
      <c r="BX235" s="82">
        <f t="shared" ref="BX235" si="12679">+$D235*BE211</f>
        <v>2.9215263472389931E-4</v>
      </c>
      <c r="BY235" s="82">
        <f t="shared" ref="BY235" si="12680">+$D235*BF211</f>
        <v>1.4399691665040523E-4</v>
      </c>
      <c r="BZ235" s="82">
        <f t="shared" ref="BZ235" si="12681">+$D235*BG211</f>
        <v>6.6544530468379623E-5</v>
      </c>
      <c r="CA235" s="82">
        <f t="shared" ref="CA235" si="12682">+$D235*BH211</f>
        <v>2.8154332763176645E-5</v>
      </c>
      <c r="CB235" s="82">
        <f t="shared" ref="CB235" si="12683">+$D235*BI211</f>
        <v>1.0339282014405368E-5</v>
      </c>
      <c r="CC235" s="82">
        <f t="shared" ref="CC235" si="12684">+$D235*BJ211</f>
        <v>2.7805327726882149E-6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1.1525823242701039</v>
      </c>
      <c r="DM235" s="82">
        <f t="shared" ref="DM235" si="12697">+$D235*CT211</f>
        <v>1.0603757383284955</v>
      </c>
      <c r="DN235" s="82">
        <f t="shared" ref="DN235" si="12698">+$D235*CU211</f>
        <v>0.97554567926221591</v>
      </c>
      <c r="DO235" s="82">
        <f t="shared" ref="DO235" si="12699">+$D235*CV211</f>
        <v>0.89750202492123865</v>
      </c>
      <c r="DP235" s="82">
        <f t="shared" ref="DP235" si="12700">+$D235*CW211</f>
        <v>0.82570186292753966</v>
      </c>
      <c r="DQ235" s="82">
        <f t="shared" ref="DQ235" si="12701">+$D235*CX211</f>
        <v>0.75964571389333657</v>
      </c>
      <c r="DR235" s="82">
        <f t="shared" ref="DR235" si="12702">+$D235*CY211</f>
        <v>0.69887405678186965</v>
      </c>
      <c r="DS235" s="82">
        <f t="shared" ref="DS235" si="12703">+$D235*CZ211</f>
        <v>0.64296413223932003</v>
      </c>
      <c r="DT235" s="82">
        <f t="shared" ref="DT235" si="12704">+$D235*DA211</f>
        <v>0.59152700166017447</v>
      </c>
      <c r="DU235" s="82">
        <f t="shared" ref="DU235" si="12705">+$D235*DB211</f>
        <v>0.54420484152736059</v>
      </c>
      <c r="DV235" s="82">
        <f t="shared" ref="DV235" si="12706">+$D235*DC211</f>
        <v>0.5006684542051717</v>
      </c>
      <c r="DW235" s="82">
        <f t="shared" ref="DW235" si="12707">+$D235*DD211</f>
        <v>0.46061497786875799</v>
      </c>
      <c r="DX235" s="82">
        <f t="shared" ref="DX235" si="12708">+$D235*DE211</f>
        <v>0.42376577963925738</v>
      </c>
      <c r="DY235" s="82">
        <f t="shared" ref="DY235" si="12709">+$D235*DF211</f>
        <v>0.38986451726811683</v>
      </c>
      <c r="DZ235" s="82">
        <f t="shared" ref="DZ235" si="12710">+$D235*DG211</f>
        <v>0.35867535588666749</v>
      </c>
      <c r="EA235" s="82">
        <f t="shared" ref="EA235" si="12711">+$D235*DH211</f>
        <v>0.3299813274157341</v>
      </c>
      <c r="EB235" s="82">
        <f t="shared" ref="EB235" si="12712">+$D235*DI211</f>
        <v>0.30358282122247537</v>
      </c>
      <c r="EC235" s="82">
        <f t="shared" ref="EC235" si="12713">+$D235*DJ211</f>
        <v>0.27929619552467733</v>
      </c>
      <c r="ED235" s="82">
        <f t="shared" ref="ED235" si="12714">+$D235*DK211</f>
        <v>0.25695249988270319</v>
      </c>
      <c r="EE235" s="82">
        <f t="shared" ref="EE235" si="12715">+$D235*DL211</f>
        <v>0.23639629989208691</v>
      </c>
      <c r="EF235" s="82">
        <f t="shared" ref="EF235" si="12716">+$D235*DM211</f>
        <v>0.21748459590071997</v>
      </c>
      <c r="EG235" s="82">
        <f t="shared" ref="EG235" si="12717">+$D235*DN211</f>
        <v>0.20008582822866239</v>
      </c>
      <c r="EH235" s="82">
        <f t="shared" ref="EH235" si="12718">+$D235*DO211</f>
        <v>0.18407896197036941</v>
      </c>
      <c r="EI235" s="82">
        <f t="shared" ref="EI235" si="12719">+$D235*DP211</f>
        <v>0.16935264501273983</v>
      </c>
      <c r="EJ235" s="82">
        <f t="shared" ref="EJ235" si="12720">+$D235*DQ211</f>
        <v>0.15580443341172068</v>
      </c>
      <c r="EK235" s="82">
        <f t="shared" ref="EK235" si="12721">+$D235*DR211</f>
        <v>0.14334007873878302</v>
      </c>
      <c r="EL235" s="82">
        <f t="shared" ref="EL235" si="12722">+$D235*DS211</f>
        <v>0.13187287243968041</v>
      </c>
      <c r="EM235" s="82">
        <f t="shared" ref="EM235" si="12723">+$D235*DT211</f>
        <v>0.12132304264450595</v>
      </c>
      <c r="EN235" s="82">
        <f t="shared" ref="EN235" si="12724">+$D235*DU211</f>
        <v>0.11161719923294548</v>
      </c>
      <c r="EO235" s="82">
        <f t="shared" ref="EO235" si="12725">+$D235*DV211</f>
        <v>0.10268782329430985</v>
      </c>
      <c r="EP235" s="82">
        <f t="shared" ref="EP235" si="12726">+$D235*DW211</f>
        <v>9.4472797430765074E-2</v>
      </c>
      <c r="EQ235" s="82">
        <f t="shared" ref="EQ235" si="12727">+$D235*DX211</f>
        <v>8.6914973636303863E-2</v>
      </c>
      <c r="ER235" s="82">
        <f t="shared" ref="ER235" si="12728">+$D235*DY211</f>
        <v>7.996177574539956E-2</v>
      </c>
      <c r="ES235" s="82">
        <f t="shared" ref="ES235" si="12729">+$D235*DZ211</f>
        <v>7.3564833685767606E-2</v>
      </c>
      <c r="ET235" s="82">
        <f t="shared" ref="ET235" si="12730">+$D235*EA211</f>
        <v>6.7679646990906187E-2</v>
      </c>
      <c r="EU235" s="82">
        <f t="shared" ref="EU235" si="12731">+$D235*EB211</f>
        <v>6.22652752316337E-2</v>
      </c>
      <c r="EV235" s="82">
        <f t="shared" ref="EV235" si="12732">+$D235*EC211</f>
        <v>5.7284053213103002E-2</v>
      </c>
      <c r="EW235" s="82">
        <f t="shared" ref="EW235" si="12733">+$D235*ED211</f>
        <v>5.2701328956054776E-2</v>
      </c>
      <c r="EX235" s="82">
        <f t="shared" ref="EX235" si="12734">+$D235*EE211</f>
        <v>4.8485222639570384E-2</v>
      </c>
      <c r="EY235" s="82">
        <f t="shared" ref="EY235" si="12735">+$D235*EF211</f>
        <v>4.4606404828404757E-2</v>
      </c>
      <c r="EZ235" s="82">
        <f t="shared" ref="EZ235" si="12736">+$D235*EG211</f>
        <v>4.1037892442132379E-2</v>
      </c>
      <c r="FA235" s="82">
        <f t="shared" ref="FA235" si="12737">+$D235*EH211</f>
        <v>3.7754861046761796E-2</v>
      </c>
      <c r="FB235" s="82">
        <f t="shared" ref="FB235" si="12738">+$D235*EI211</f>
        <v>3.4734472163020849E-2</v>
      </c>
      <c r="FC235" s="82">
        <f t="shared" ref="FC235" si="12739">+$D235*EJ211</f>
        <v>3.1955714389979184E-2</v>
      </c>
      <c r="FD235" s="82">
        <f t="shared" ref="FD235" si="12740">+$D235*EK211</f>
        <v>2.9399257238780847E-2</v>
      </c>
      <c r="FE235" s="82">
        <f t="shared" ref="FE235" si="12741">+$D235*EL211</f>
        <v>2.7047316659678383E-2</v>
      </c>
      <c r="FF235" s="82">
        <f t="shared" ref="FF235" si="12742">+$D235*EM211</f>
        <v>2.4883531326904112E-2</v>
      </c>
      <c r="FG235" s="82">
        <f t="shared" ref="FG235" si="12743">+$D235*EN211</f>
        <v>2.2892848820751786E-2</v>
      </c>
      <c r="FH235" s="82">
        <f t="shared" ref="FH235" si="12744">+$D235*EO211</f>
        <v>2.1061420915091642E-2</v>
      </c>
      <c r="FI235" s="82">
        <f t="shared" ref="FI235" si="12745">+$D235*EP211</f>
        <v>1.9376507241884312E-2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1.1677971508235949</v>
      </c>
      <c r="F236" s="79" t="s">
        <v>197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1.1677601652376191</v>
      </c>
      <c r="AH236" s="82">
        <f t="shared" ref="AH236" si="12758">+$D236*N211</f>
        <v>1.1559301061007519</v>
      </c>
      <c r="AI236" s="82">
        <f t="shared" ref="AI236" si="12759">+$D236*O211</f>
        <v>1.1438311502207335</v>
      </c>
      <c r="AJ236" s="82">
        <f t="shared" ref="AJ236" si="12760">+$D236*P211</f>
        <v>1.1314355267906335</v>
      </c>
      <c r="AK236" s="82">
        <f t="shared" ref="AK236" si="12761">+$D236*Q211</f>
        <v>1.1187027939270588</v>
      </c>
      <c r="AL236" s="82">
        <f t="shared" ref="AL236" si="12762">+$D236*R211</f>
        <v>1.1055739387239225</v>
      </c>
      <c r="AM236" s="82">
        <f t="shared" ref="AM236" si="12763">+$D236*S211</f>
        <v>1.0919637036786964</v>
      </c>
      <c r="AN236" s="82">
        <f t="shared" ref="AN236" si="12764">+$D236*T211</f>
        <v>1.0777511965616293</v>
      </c>
      <c r="AO236" s="82">
        <f t="shared" ref="AO236" si="12765">+$D236*U211</f>
        <v>1.0627692317228443</v>
      </c>
      <c r="AP236" s="82">
        <f t="shared" ref="AP236" si="12766">+$D236*V211</f>
        <v>1.0467933996261178</v>
      </c>
      <c r="AQ236" s="82">
        <f t="shared" ref="AQ236" si="12767">+$D236*W211</f>
        <v>1.0295325259796244</v>
      </c>
      <c r="AR236" s="82">
        <f t="shared" ref="AR236" si="12768">+$D236*X211</f>
        <v>1.0106228600317808</v>
      </c>
      <c r="AS236" s="82">
        <f t="shared" ref="AS236" si="12769">+$D236*Y211</f>
        <v>0.98962885759758246</v>
      </c>
      <c r="AT236" s="82">
        <f t="shared" ref="AT236" si="12770">+$D236*Z211</f>
        <v>0.96605358519187834</v>
      </c>
      <c r="AU236" s="82">
        <f t="shared" ref="AU236" si="12771">+$D236*AA211</f>
        <v>0.93936134868556087</v>
      </c>
      <c r="AV236" s="82">
        <f t="shared" ref="AV236" si="12772">+$D236*AB211</f>
        <v>0.90901398338445871</v>
      </c>
      <c r="AW236" s="82">
        <f t="shared" ref="AW236" si="12773">+$D236*AC211</f>
        <v>0.87452030619592958</v>
      </c>
      <c r="AX236" s="82">
        <f t="shared" ref="AX236" si="12774">+$D236*AD211</f>
        <v>0.83549569505544241</v>
      </c>
      <c r="AY236" s="82">
        <f t="shared" ref="AY236" si="12775">+$D236*AE211</f>
        <v>0.79172601709332302</v>
      </c>
      <c r="AZ236" s="82">
        <f t="shared" ref="AZ236" si="12776">+$D236*AF211</f>
        <v>0.74322774865802077</v>
      </c>
      <c r="BA236" s="82">
        <f t="shared" ref="BA236" si="12777">+$D236*AG211</f>
        <v>0.69029476497848041</v>
      </c>
      <c r="BB236" s="82">
        <f t="shared" ref="BB236" si="12778">+$D236*AH211</f>
        <v>0.63352248363981478</v>
      </c>
      <c r="BC236" s="82">
        <f t="shared" ref="BC236" si="12779">+$D236*AI211</f>
        <v>0.57380211557921357</v>
      </c>
      <c r="BD236" s="82">
        <f t="shared" ref="BD236" si="12780">+$D236*AJ211</f>
        <v>0.51228159633229275</v>
      </c>
      <c r="BE236" s="82">
        <f t="shared" ref="BE236" si="12781">+$D236*AK211</f>
        <v>0.45029477663662004</v>
      </c>
      <c r="BF236" s="82">
        <f t="shared" ref="BF236" si="12782">+$D236*AL211</f>
        <v>0.38926571694119827</v>
      </c>
      <c r="BG236" s="82">
        <f t="shared" ref="BG236" si="12783">+$D236*AM211</f>
        <v>0.33059936156062969</v>
      </c>
      <c r="BH236" s="82">
        <f t="shared" ref="BH236" si="12784">+$D236*AN211</f>
        <v>0.27557247804079882</v>
      </c>
      <c r="BI236" s="82">
        <f t="shared" ref="BI236" si="12785">+$D236*AO211</f>
        <v>0.22523891839322349</v>
      </c>
      <c r="BJ236" s="82">
        <f t="shared" ref="BJ236" si="12786">+$D236*AP211</f>
        <v>0.18036091760305289</v>
      </c>
      <c r="BK236" s="82">
        <f t="shared" ref="BK236" si="12787">+$D236*AQ211</f>
        <v>0.14137378905845008</v>
      </c>
      <c r="BL236" s="82">
        <f t="shared" ref="BL236" si="12788">+$D236*AR211</f>
        <v>0.10838594599602661</v>
      </c>
      <c r="BM236" s="82">
        <f t="shared" ref="BM236" si="12789">+$D236*AS211</f>
        <v>8.1210807223821943E-2</v>
      </c>
      <c r="BN236" s="82">
        <f t="shared" ref="BN236" si="12790">+$D236*AT211</f>
        <v>5.9422875396130351E-2</v>
      </c>
      <c r="BO236" s="82">
        <f t="shared" ref="BO236" si="12791">+$D236*AU211</f>
        <v>4.2427811305143497E-2</v>
      </c>
      <c r="BP236" s="82">
        <f t="shared" ref="BP236" si="12792">+$D236*AV211</f>
        <v>2.9535903098720728E-2</v>
      </c>
      <c r="BQ236" s="82">
        <f t="shared" ref="BQ236" si="12793">+$D236*AW211</f>
        <v>2.0029715370125146E-2</v>
      </c>
      <c r="BR236" s="82">
        <f t="shared" ref="BR236" si="12794">+$D236*AX211</f>
        <v>1.3219328288410031E-2</v>
      </c>
      <c r="BS236" s="82">
        <f t="shared" ref="BS236" si="12795">+$D236*AY211</f>
        <v>8.4817181358537823E-3</v>
      </c>
      <c r="BT236" s="82">
        <f t="shared" ref="BT236" si="12796">+$D236*AZ211</f>
        <v>5.2838064041745205E-3</v>
      </c>
      <c r="BU236" s="82">
        <f t="shared" ref="BU236" si="12797">+$D236*BA211</f>
        <v>3.1910196988391513E-3</v>
      </c>
      <c r="BV236" s="82">
        <f t="shared" ref="BV236" si="12798">+$D236*BB211</f>
        <v>1.8646147226219637E-3</v>
      </c>
      <c r="BW236" s="82">
        <f t="shared" ref="BW236" si="12799">+$D236*BC211</f>
        <v>1.0515315293277345E-3</v>
      </c>
      <c r="BX236" s="82">
        <f t="shared" ref="BX236" si="12800">+$D236*BD211</f>
        <v>5.7032061778189555E-4</v>
      </c>
      <c r="BY236" s="82">
        <f t="shared" ref="BY236" si="12801">+$D236*BE211</f>
        <v>2.9600923704277009E-4</v>
      </c>
      <c r="BZ236" s="82">
        <f t="shared" ref="BZ236" si="12802">+$D236*BF211</f>
        <v>1.4589776838562583E-4</v>
      </c>
      <c r="CA236" s="82">
        <f t="shared" ref="CA236" si="12803">+$D236*BG211</f>
        <v>6.7422960987259094E-5</v>
      </c>
      <c r="CB236" s="82">
        <f t="shared" ref="CB236" si="12804">+$D236*BH211</f>
        <v>2.8525988028662583E-5</v>
      </c>
      <c r="CC236" s="82">
        <f t="shared" ref="CC236" si="12805">+$D236*BI211</f>
        <v>1.0475767174054529E-5</v>
      </c>
      <c r="CD236" s="82">
        <f t="shared" ref="CD236" si="12806">+$D236*BJ211</f>
        <v>2.8172375901853419E-6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1.1677971508235949</v>
      </c>
      <c r="DN236" s="82">
        <f t="shared" ref="DN236" si="12818">+$D236*CT211</f>
        <v>1.0743733787577074</v>
      </c>
      <c r="DO236" s="82">
        <f t="shared" ref="DO236" si="12819">+$D236*CU211</f>
        <v>0.98842350845709082</v>
      </c>
      <c r="DP236" s="82">
        <f t="shared" ref="DP236" si="12820">+$D236*CV211</f>
        <v>0.90934962778052353</v>
      </c>
      <c r="DQ236" s="82">
        <f t="shared" ref="DQ236" si="12821">+$D236*CW211</f>
        <v>0.83660165755808169</v>
      </c>
      <c r="DR236" s="82">
        <f t="shared" ref="DR236" si="12822">+$D236*CX211</f>
        <v>0.76967352495343522</v>
      </c>
      <c r="DS236" s="82">
        <f t="shared" ref="DS236" si="12823">+$D236*CY211</f>
        <v>0.70809964295716044</v>
      </c>
      <c r="DT236" s="82">
        <f t="shared" ref="DT236" si="12824">+$D236*CZ211</f>
        <v>0.65145167152058758</v>
      </c>
      <c r="DU236" s="82">
        <f t="shared" ref="DU236" si="12825">+$D236*DA211</f>
        <v>0.59933553779894067</v>
      </c>
      <c r="DV236" s="82">
        <f t="shared" ref="DV236" si="12826">+$D236*DB211</f>
        <v>0.55138869477502539</v>
      </c>
      <c r="DW236" s="82">
        <f t="shared" ref="DW236" si="12827">+$D236*DC211</f>
        <v>0.5072775991930234</v>
      </c>
      <c r="DX236" s="82">
        <f t="shared" ref="DX236" si="12828">+$D236*DD211</f>
        <v>0.46669539125758153</v>
      </c>
      <c r="DY236" s="82">
        <f t="shared" ref="DY236" si="12829">+$D236*DE211</f>
        <v>0.42935975995697501</v>
      </c>
      <c r="DZ236" s="82">
        <f t="shared" ref="DZ236" si="12830">+$D236*DF211</f>
        <v>0.39501097916041705</v>
      </c>
      <c r="EA236" s="82">
        <f t="shared" ref="EA236" si="12831">+$D236*DG211</f>
        <v>0.36341010082758368</v>
      </c>
      <c r="EB236" s="82">
        <f t="shared" ref="EB236" si="12832">+$D236*DH211</f>
        <v>0.33433729276137703</v>
      </c>
      <c r="EC236" s="82">
        <f t="shared" ref="EC236" si="12833">+$D236*DI211</f>
        <v>0.30759030934046683</v>
      </c>
      <c r="ED236" s="82">
        <f t="shared" ref="ED236" si="12834">+$D236*DJ211</f>
        <v>0.28298308459322952</v>
      </c>
      <c r="EE236" s="82">
        <f t="shared" ref="EE236" si="12835">+$D236*DK211</f>
        <v>0.26034443782577116</v>
      </c>
      <c r="EF236" s="82">
        <f t="shared" ref="EF236" si="12836">+$D236*DL211</f>
        <v>0.23951688279970945</v>
      </c>
      <c r="EG236" s="82">
        <f t="shared" ref="EG236" si="12837">+$D236*DM211</f>
        <v>0.22035553217573273</v>
      </c>
      <c r="EH236" s="82">
        <f t="shared" ref="EH236" si="12838">+$D236*DN211</f>
        <v>0.20272708960167413</v>
      </c>
      <c r="EI236" s="82">
        <f t="shared" ref="EI236" si="12839">+$D236*DO211</f>
        <v>0.1865089224335402</v>
      </c>
      <c r="EJ236" s="82">
        <f t="shared" ref="EJ236" si="12840">+$D236*DP211</f>
        <v>0.17158820863885696</v>
      </c>
      <c r="EK236" s="82">
        <f t="shared" ref="EK236" si="12841">+$D236*DQ211</f>
        <v>0.15786115194774844</v>
      </c>
      <c r="EL236" s="82">
        <f t="shared" ref="EL236" si="12842">+$D236*DR211</f>
        <v>0.14523225979192855</v>
      </c>
      <c r="EM236" s="82">
        <f t="shared" ref="EM236" si="12843">+$D236*DS211</f>
        <v>0.13361367900857429</v>
      </c>
      <c r="EN236" s="82">
        <f t="shared" ref="EN236" si="12844">+$D236*DT211</f>
        <v>0.12292458468788835</v>
      </c>
      <c r="EO236" s="82">
        <f t="shared" ref="EO236" si="12845">+$D236*DU211</f>
        <v>0.11309061791285728</v>
      </c>
      <c r="EP236" s="82">
        <f t="shared" ref="EP236" si="12846">+$D236*DV211</f>
        <v>0.10404336847982869</v>
      </c>
      <c r="EQ236" s="82">
        <f t="shared" ref="EQ236" si="12847">+$D236*DW211</f>
        <v>9.5719899001442413E-2</v>
      </c>
      <c r="ER236" s="82">
        <f t="shared" ref="ER236" si="12848">+$D236*DX211</f>
        <v>8.8062307081327021E-2</v>
      </c>
      <c r="ES236" s="82">
        <f t="shared" ref="ES236" si="12849">+$D236*DY211</f>
        <v>8.1017322514820855E-2</v>
      </c>
      <c r="ET236" s="82">
        <f t="shared" ref="ET236" si="12850">+$D236*DZ211</f>
        <v>7.4535936713635204E-2</v>
      </c>
      <c r="EU236" s="82">
        <f t="shared" ref="EU236" si="12851">+$D236*EA211</f>
        <v>6.8573061776544375E-2</v>
      </c>
      <c r="EV236" s="82">
        <f t="shared" ref="EV236" si="12852">+$D236*EB211</f>
        <v>6.3087216834420826E-2</v>
      </c>
      <c r="EW236" s="82">
        <f t="shared" ref="EW236" si="12853">+$D236*EC211</f>
        <v>5.8040239487667164E-2</v>
      </c>
      <c r="EX236" s="82">
        <f t="shared" ref="EX236" si="12854">+$D236*ED211</f>
        <v>5.3397020328653802E-2</v>
      </c>
      <c r="EY236" s="82">
        <f t="shared" ref="EY236" si="12855">+$D236*EE211</f>
        <v>4.9125258702361493E-2</v>
      </c>
      <c r="EZ236" s="82">
        <f t="shared" ref="EZ236" si="12856">+$D236*EF211</f>
        <v>4.5195238006172575E-2</v>
      </c>
      <c r="FA236" s="82">
        <f t="shared" ref="FA236" si="12857">+$D236*EG211</f>
        <v>4.1579618965678779E-2</v>
      </c>
      <c r="FB236" s="82">
        <f t="shared" ref="FB236" si="12858">+$D236*EH211</f>
        <v>3.8253249448424474E-2</v>
      </c>
      <c r="FC236" s="82">
        <f t="shared" ref="FC236" si="12859">+$D236*EI211</f>
        <v>3.5192989492550515E-2</v>
      </c>
      <c r="FD236" s="82">
        <f t="shared" ref="FD236" si="12860">+$D236*EJ211</f>
        <v>3.2377550333146474E-2</v>
      </c>
      <c r="FE236" s="82">
        <f t="shared" ref="FE236" si="12861">+$D236*EK211</f>
        <v>2.9787346306494756E-2</v>
      </c>
      <c r="FF236" s="82">
        <f t="shared" ref="FF236" si="12862">+$D236*EL211</f>
        <v>2.7404358601975178E-2</v>
      </c>
      <c r="FG236" s="82">
        <f t="shared" ref="FG236" si="12863">+$D236*EM211</f>
        <v>2.5212009913817165E-2</v>
      </c>
      <c r="FH236" s="82">
        <f t="shared" ref="FH236" si="12864">+$D236*EN211</f>
        <v>2.3195049120711794E-2</v>
      </c>
      <c r="FI236" s="82">
        <f t="shared" ref="FI236" si="12865">+$D236*EO211</f>
        <v>2.1339445191054851E-2</v>
      </c>
      <c r="FJ236" s="82">
        <f t="shared" ref="FJ236" si="12866">+$D236*EP211</f>
        <v>1.9632289575770463E-2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1.3727454710728297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1.37270199451904</v>
      </c>
      <c r="AI237" s="82">
        <f t="shared" ref="AI237" si="12878">+$D237*N211</f>
        <v>1.358795760811238</v>
      </c>
      <c r="AJ237" s="82">
        <f t="shared" ref="AJ237" si="12879">+$D237*O211</f>
        <v>1.3445734390002182</v>
      </c>
      <c r="AK237" s="82">
        <f t="shared" ref="AK237" si="12880">+$D237*P211</f>
        <v>1.3300023845043296</v>
      </c>
      <c r="AL237" s="82">
        <f t="shared" ref="AL237" si="12881">+$D237*Q211</f>
        <v>1.3150350578924044</v>
      </c>
      <c r="AM237" s="82">
        <f t="shared" ref="AM237" si="12882">+$D237*R211</f>
        <v>1.2996020894973663</v>
      </c>
      <c r="AN237" s="82">
        <f t="shared" ref="AN237" si="12883">+$D237*S211</f>
        <v>1.2836032591308129</v>
      </c>
      <c r="AO237" s="82">
        <f t="shared" ref="AO237" si="12884">+$D237*T211</f>
        <v>1.2668964579849251</v>
      </c>
      <c r="AP237" s="82">
        <f t="shared" ref="AP237" si="12885">+$D237*U211</f>
        <v>1.2492851593396852</v>
      </c>
      <c r="AQ237" s="82">
        <f t="shared" ref="AQ237" si="12886">+$D237*V211</f>
        <v>1.2305055698005822</v>
      </c>
      <c r="AR237" s="82">
        <f t="shared" ref="AR237" si="12887">+$D237*W211</f>
        <v>1.2102154140074519</v>
      </c>
      <c r="AS237" s="82">
        <f t="shared" ref="AS237" si="12888">+$D237*X211</f>
        <v>1.1879871029766405</v>
      </c>
      <c r="AT237" s="82">
        <f t="shared" ref="AT237" si="12889">+$D237*Y211</f>
        <v>1.1633086545484073</v>
      </c>
      <c r="AU237" s="82">
        <f t="shared" ref="AU237" si="12890">+$D237*Z211</f>
        <v>1.1355959234448809</v>
      </c>
      <c r="AV237" s="82">
        <f t="shared" ref="AV237" si="12891">+$D237*AA211</f>
        <v>1.1042192012538647</v>
      </c>
      <c r="AW237" s="82">
        <f t="shared" ref="AW237" si="12892">+$D237*AB211</f>
        <v>1.0685458754140984</v>
      </c>
      <c r="AX237" s="82">
        <f t="shared" ref="AX237" si="12893">+$D237*AC211</f>
        <v>1.0279985602337121</v>
      </c>
      <c r="AY237" s="82">
        <f t="shared" ref="AY237" si="12894">+$D237*AD211</f>
        <v>0.98212513250210565</v>
      </c>
      <c r="AZ237" s="82">
        <f t="shared" ref="AZ237" si="12895">+$D237*AE211</f>
        <v>0.93067387904559506</v>
      </c>
      <c r="BA237" s="82">
        <f t="shared" ref="BA237" si="12896">+$D237*AF211</f>
        <v>0.87366416781065792</v>
      </c>
      <c r="BB237" s="82">
        <f t="shared" ref="BB237" si="12897">+$D237*AG211</f>
        <v>0.81144144910885707</v>
      </c>
      <c r="BC237" s="82">
        <f t="shared" ref="BC237" si="12898">+$D237*AH211</f>
        <v>0.74470563627084618</v>
      </c>
      <c r="BD237" s="82">
        <f t="shared" ref="BD237" si="12899">+$D237*AI211</f>
        <v>0.67450434769245282</v>
      </c>
      <c r="BE237" s="82">
        <f t="shared" ref="BE237" si="12900">+$D237*AJ211</f>
        <v>0.602186981517429</v>
      </c>
      <c r="BF237" s="82">
        <f t="shared" ref="BF237" si="12901">+$D237*AK211</f>
        <v>0.52932147919672956</v>
      </c>
      <c r="BG237" s="82">
        <f t="shared" ref="BG237" si="12902">+$D237*AL211</f>
        <v>0.45758182369094325</v>
      </c>
      <c r="BH237" s="82">
        <f t="shared" ref="BH237" si="12903">+$D237*AM211</f>
        <v>0.3886195269459754</v>
      </c>
      <c r="BI237" s="82">
        <f t="shared" ref="BI237" si="12904">+$D237*AN211</f>
        <v>0.32393542912485429</v>
      </c>
      <c r="BJ237" s="82">
        <f t="shared" ref="BJ237" si="12905">+$D237*AO211</f>
        <v>0.26476833319517723</v>
      </c>
      <c r="BK237" s="82">
        <f t="shared" ref="BK237" si="12906">+$D237*AP211</f>
        <v>0.2120142463299528</v>
      </c>
      <c r="BL237" s="82">
        <f t="shared" ref="BL237" si="12907">+$D237*AQ211</f>
        <v>0.16618487938724966</v>
      </c>
      <c r="BM237" s="82">
        <f t="shared" ref="BM237" si="12908">+$D237*AR211</f>
        <v>0.12740767211930387</v>
      </c>
      <c r="BN237" s="82">
        <f t="shared" ref="BN237" si="12909">+$D237*AS211</f>
        <v>9.5463298347702882E-2</v>
      </c>
      <c r="BO237" s="82">
        <f t="shared" ref="BO237" si="12910">+$D237*AT211</f>
        <v>6.9851585971616392E-2</v>
      </c>
      <c r="BP237" s="82">
        <f t="shared" ref="BP237" si="12911">+$D237*AU211</f>
        <v>4.9873889292838626E-2</v>
      </c>
      <c r="BQ237" s="82">
        <f t="shared" ref="BQ237" si="12912">+$D237*AV211</f>
        <v>3.4719452076261766E-2</v>
      </c>
      <c r="BR237" s="82">
        <f t="shared" ref="BR237" si="12913">+$D237*AW211</f>
        <v>2.3544929050242722E-2</v>
      </c>
      <c r="BS237" s="82">
        <f t="shared" ref="BS237" si="12914">+$D237*AX211</f>
        <v>1.5539319500601374E-2</v>
      </c>
      <c r="BT237" s="82">
        <f t="shared" ref="BT237" si="12915">+$D237*AY211</f>
        <v>9.9702590896870308E-3</v>
      </c>
      <c r="BU237" s="82">
        <f t="shared" ref="BU237" si="12916">+$D237*AZ211</f>
        <v>6.2111140674052379E-3</v>
      </c>
      <c r="BV237" s="82">
        <f t="shared" ref="BV237" si="12917">+$D237*BA211</f>
        <v>3.7510434381487312E-3</v>
      </c>
      <c r="BW237" s="82">
        <f t="shared" ref="BW237" si="12918">+$D237*BB211</f>
        <v>2.1918544791531829E-3</v>
      </c>
      <c r="BX237" s="82">
        <f t="shared" ref="BX237" si="12919">+$D237*BC211</f>
        <v>1.2360752409413815E-3</v>
      </c>
      <c r="BY237" s="82">
        <f t="shared" ref="BY237" si="12920">+$D237*BD211</f>
        <v>6.7041184726937173E-4</v>
      </c>
      <c r="BZ237" s="82">
        <f t="shared" ref="BZ237" si="12921">+$D237*BE211</f>
        <v>3.4795883793654507E-4</v>
      </c>
      <c r="CA237" s="82">
        <f t="shared" ref="CA237" si="12922">+$D237*BF211</f>
        <v>1.7150281677751286E-4</v>
      </c>
      <c r="CB237" s="82">
        <f t="shared" ref="CB237" si="12923">+$D237*BG211</f>
        <v>7.9255686037858059E-5</v>
      </c>
      <c r="CC237" s="82">
        <f t="shared" ref="CC237" si="12924">+$D237*BH211</f>
        <v>3.3532296980350817E-5</v>
      </c>
      <c r="CD237" s="82">
        <f t="shared" ref="CD237" si="12925">+$D237*BI211</f>
        <v>1.231426359796717E-5</v>
      </c>
      <c r="CE237" s="82">
        <f t="shared" ref="CE237" si="12926">+$D237*BJ211</f>
        <v>3.3116625949426168E-6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1.3727454710728297</v>
      </c>
      <c r="DO237" s="82">
        <f t="shared" ref="DO237" si="12937">+$D237*CT211</f>
        <v>1.2629258333870035</v>
      </c>
      <c r="DP237" s="82">
        <f t="shared" ref="DP237" si="12938">+$D237*CU211</f>
        <v>1.1618917667160431</v>
      </c>
      <c r="DQ237" s="82">
        <f t="shared" ref="DQ237" si="12939">+$D237*CV211</f>
        <v>1.0689404253787598</v>
      </c>
      <c r="DR237" s="82">
        <f t="shared" ref="DR237" si="12940">+$D237*CW211</f>
        <v>0.98342519134845896</v>
      </c>
      <c r="DS237" s="82">
        <f t="shared" ref="DS237" si="12941">+$D237*CX211</f>
        <v>0.90475117604058231</v>
      </c>
      <c r="DT237" s="82">
        <f t="shared" ref="DT237" si="12942">+$D237*CY211</f>
        <v>0.83237108195733578</v>
      </c>
      <c r="DU237" s="82">
        <f t="shared" ref="DU237" si="12943">+$D237*CZ211</f>
        <v>0.76578139540074885</v>
      </c>
      <c r="DV237" s="82">
        <f t="shared" ref="DV237" si="12944">+$D237*DA211</f>
        <v>0.7045188837686891</v>
      </c>
      <c r="DW237" s="82">
        <f t="shared" ref="DW237" si="12945">+$D237*DB211</f>
        <v>0.64815737306719401</v>
      </c>
      <c r="DX237" s="82">
        <f t="shared" ref="DX237" si="12946">+$D237*DC211</f>
        <v>0.59630478322181846</v>
      </c>
      <c r="DY237" s="82">
        <f t="shared" ref="DY237" si="12947">+$D237*DD211</f>
        <v>0.548600400564073</v>
      </c>
      <c r="DZ237" s="82">
        <f t="shared" ref="DZ237" si="12948">+$D237*DE211</f>
        <v>0.50471236851894719</v>
      </c>
      <c r="EA237" s="82">
        <f t="shared" ref="EA237" si="12949">+$D237*DF211</f>
        <v>0.46433537903743144</v>
      </c>
      <c r="EB237" s="82">
        <f t="shared" ref="EB237" si="12950">+$D237*DG211</f>
        <v>0.4271885487144369</v>
      </c>
      <c r="EC237" s="82">
        <f t="shared" ref="EC237" si="12951">+$D237*DH211</f>
        <v>0.393013464817282</v>
      </c>
      <c r="ED237" s="82">
        <f t="shared" ref="ED237" si="12952">+$D237*DI211</f>
        <v>0.36157238763189942</v>
      </c>
      <c r="EE237" s="82">
        <f t="shared" ref="EE237" si="12953">+$D237*DJ211</f>
        <v>0.33264659662134749</v>
      </c>
      <c r="EF237" s="82">
        <f t="shared" ref="EF237" si="12954">+$D237*DK211</f>
        <v>0.30603486889163972</v>
      </c>
      <c r="EG237" s="82">
        <f t="shared" ref="EG237" si="12955">+$D237*DL211</f>
        <v>0.28155207938030852</v>
      </c>
      <c r="EH237" s="82">
        <f t="shared" ref="EH237" si="12956">+$D237*DM211</f>
        <v>0.25902791302988387</v>
      </c>
      <c r="EI237" s="82">
        <f t="shared" ref="EI237" si="12957">+$D237*DN211</f>
        <v>0.23830567998749316</v>
      </c>
      <c r="EJ237" s="82">
        <f t="shared" ref="EJ237" si="12958">+$D237*DO211</f>
        <v>0.21924122558849371</v>
      </c>
      <c r="EK237" s="82">
        <f t="shared" ref="EK237" si="12959">+$D237*DP211</f>
        <v>0.20170192754141419</v>
      </c>
      <c r="EL237" s="82">
        <f t="shared" ref="EL237" si="12960">+$D237*DQ211</f>
        <v>0.18556577333810109</v>
      </c>
      <c r="EM237" s="82">
        <f t="shared" ref="EM237" si="12961">+$D237*DR211</f>
        <v>0.17072051147105299</v>
      </c>
      <c r="EN237" s="82">
        <f t="shared" ref="EN237" si="12962">+$D237*DS211</f>
        <v>0.15706287055336879</v>
      </c>
      <c r="EO237" s="82">
        <f t="shared" ref="EO237" si="12963">+$D237*DT211</f>
        <v>0.14449784090909928</v>
      </c>
      <c r="EP237" s="82">
        <f t="shared" ref="EP237" si="12964">+$D237*DU211</f>
        <v>0.13293801363637134</v>
      </c>
      <c r="EQ237" s="82">
        <f t="shared" ref="EQ237" si="12965">+$D237*DV211</f>
        <v>0.12230297254546163</v>
      </c>
      <c r="ER237" s="82">
        <f t="shared" ref="ER237" si="12966">+$D237*DW211</f>
        <v>0.11251873474182471</v>
      </c>
      <c r="ES237" s="82">
        <f t="shared" ref="ES237" si="12967">+$D237*DX211</f>
        <v>0.10351723596247873</v>
      </c>
      <c r="ET237" s="82">
        <f t="shared" ref="ET237" si="12968">+$D237*DY211</f>
        <v>9.5235857085480449E-2</v>
      </c>
      <c r="EU237" s="82">
        <f t="shared" ref="EU237" si="12969">+$D237*DZ211</f>
        <v>8.7616988518642025E-2</v>
      </c>
      <c r="EV237" s="82">
        <f t="shared" ref="EV237" si="12970">+$D237*EA211</f>
        <v>8.0607629437150649E-2</v>
      </c>
      <c r="EW237" s="82">
        <f t="shared" ref="EW237" si="12971">+$D237*EB211</f>
        <v>7.4159019082178604E-2</v>
      </c>
      <c r="EX237" s="82">
        <f t="shared" ref="EX237" si="12972">+$D237*EC211</f>
        <v>6.8226297555604318E-2</v>
      </c>
      <c r="EY237" s="82">
        <f t="shared" ref="EY237" si="12973">+$D237*ED211</f>
        <v>6.2768193751155985E-2</v>
      </c>
      <c r="EZ237" s="82">
        <f t="shared" ref="EZ237" si="12974">+$D237*EE211</f>
        <v>5.7746738251063495E-2</v>
      </c>
      <c r="FA237" s="82">
        <f t="shared" ref="FA237" si="12975">+$D237*EF211</f>
        <v>5.3126999190978422E-2</v>
      </c>
      <c r="FB237" s="82">
        <f t="shared" ref="FB237" si="12976">+$D237*EG211</f>
        <v>4.8876839255700154E-2</v>
      </c>
      <c r="FC237" s="82">
        <f t="shared" ref="FC237" si="12977">+$D237*EH211</f>
        <v>4.4966692115244143E-2</v>
      </c>
      <c r="FD237" s="82">
        <f t="shared" ref="FD237" si="12978">+$D237*EI211</f>
        <v>4.1369356746024613E-2</v>
      </c>
      <c r="FE237" s="82">
        <f t="shared" ref="FE237" si="12979">+$D237*EJ211</f>
        <v>3.8059808206342645E-2</v>
      </c>
      <c r="FF237" s="82">
        <f t="shared" ref="FF237" si="12980">+$D237*EK211</f>
        <v>3.5015023549835232E-2</v>
      </c>
      <c r="FG237" s="82">
        <f t="shared" ref="FG237" si="12981">+$D237*EL211</f>
        <v>3.2213821665848415E-2</v>
      </c>
      <c r="FH237" s="82">
        <f t="shared" ref="FH237" si="12982">+$D237*EM211</f>
        <v>2.9636715932580542E-2</v>
      </c>
      <c r="FI237" s="82">
        <f t="shared" ref="FI237" si="12983">+$D237*EN211</f>
        <v>2.7265778657974103E-2</v>
      </c>
      <c r="FJ237" s="82">
        <f t="shared" ref="FJ237" si="12984">+$D237*EO211</f>
        <v>2.5084516365336176E-2</v>
      </c>
      <c r="FK237" s="82">
        <f t="shared" ref="FK237" si="12985">+$D237*EP211</f>
        <v>2.3077755056109279E-2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1.4264196803315432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1.426374503848892</v>
      </c>
      <c r="AJ238" s="82">
        <f t="shared" ref="AJ238" si="12996">+$D238*N211</f>
        <v>1.4119245378077754</v>
      </c>
      <c r="AK238" s="82">
        <f t="shared" ref="AK238" si="12997">+$D238*O211</f>
        <v>1.3971461246505334</v>
      </c>
      <c r="AL238" s="82">
        <f t="shared" ref="AL238" si="12998">+$D238*P211</f>
        <v>1.3820053433956694</v>
      </c>
      <c r="AM238" s="82">
        <f t="shared" ref="AM238" si="12999">+$D238*Q211</f>
        <v>1.366452795825059</v>
      </c>
      <c r="AN238" s="82">
        <f t="shared" ref="AN238" si="13000">+$D238*R211</f>
        <v>1.3504163999246501</v>
      </c>
      <c r="AO238" s="82">
        <f t="shared" ref="AO238" si="13001">+$D238*S211</f>
        <v>1.3337920169067974</v>
      </c>
      <c r="AP238" s="82">
        <f t="shared" ref="AP238" si="13002">+$D238*T211</f>
        <v>1.3164319815236498</v>
      </c>
      <c r="AQ238" s="82">
        <f t="shared" ref="AQ238" si="13003">+$D238*U211</f>
        <v>1.298132082880288</v>
      </c>
      <c r="AR238" s="82">
        <f t="shared" ref="AR238" si="13004">+$D238*V211</f>
        <v>1.2786182132871218</v>
      </c>
      <c r="AS238" s="82">
        <f t="shared" ref="AS238" si="13005">+$D238*W211</f>
        <v>1.2575347144519771</v>
      </c>
      <c r="AT238" s="82">
        <f t="shared" ref="AT238" si="13006">+$D238*X211</f>
        <v>1.2344372787051299</v>
      </c>
      <c r="AU238" s="82">
        <f t="shared" ref="AU238" si="13007">+$D238*Y211</f>
        <v>1.2087939054361088</v>
      </c>
      <c r="AV238" s="82">
        <f t="shared" ref="AV238" si="13008">+$D238*Z211</f>
        <v>1.1799976093456817</v>
      </c>
      <c r="AW238" s="82">
        <f t="shared" ref="AW238" si="13009">+$D238*AA211</f>
        <v>1.1473940604863415</v>
      </c>
      <c r="AX238" s="82">
        <f t="shared" ref="AX238" si="13010">+$D238*AB211</f>
        <v>1.1103259112095827</v>
      </c>
      <c r="AY238" s="82">
        <f t="shared" ref="AY238" si="13011">+$D238*AC211</f>
        <v>1.0681932001013041</v>
      </c>
      <c r="AZ238" s="82">
        <f t="shared" ref="AZ238" si="13012">+$D238*AD211</f>
        <v>1.0205261259790406</v>
      </c>
      <c r="BA238" s="82">
        <f t="shared" ref="BA238" si="13013">+$D238*AE211</f>
        <v>0.96706313370944219</v>
      </c>
      <c r="BB238" s="82">
        <f t="shared" ref="BB238" si="13014">+$D238*AF211</f>
        <v>0.90782434852373717</v>
      </c>
      <c r="BC238" s="82">
        <f t="shared" ref="BC238" si="13015">+$D238*AG211</f>
        <v>0.84316872780577712</v>
      </c>
      <c r="BD238" s="82">
        <f t="shared" ref="BD238" si="13016">+$D238*AH211</f>
        <v>0.7738235514267463</v>
      </c>
      <c r="BE238" s="82">
        <f t="shared" ref="BE238" si="13017">+$D238*AI211</f>
        <v>0.70087739955592965</v>
      </c>
      <c r="BF238" s="82">
        <f t="shared" ref="BF238" si="13018">+$D238*AJ211</f>
        <v>0.62573243166819814</v>
      </c>
      <c r="BG238" s="82">
        <f t="shared" ref="BG238" si="13019">+$D238*AK211</f>
        <v>0.55001789556686209</v>
      </c>
      <c r="BH238" s="82">
        <f t="shared" ref="BH238" si="13020">+$D238*AL211</f>
        <v>0.47547322677718107</v>
      </c>
      <c r="BI238" s="82">
        <f t="shared" ref="BI238" si="13021">+$D238*AM211</f>
        <v>0.40381451119532713</v>
      </c>
      <c r="BJ238" s="82">
        <f t="shared" ref="BJ238" si="13022">+$D238*AN211</f>
        <v>0.33660127168310389</v>
      </c>
      <c r="BK238" s="82">
        <f t="shared" ref="BK238" si="13023">+$D238*AO211</f>
        <v>0.27512074827901095</v>
      </c>
      <c r="BL238" s="82">
        <f t="shared" ref="BL238" si="13024">+$D238*AP211</f>
        <v>0.2203039819460163</v>
      </c>
      <c r="BM238" s="82">
        <f t="shared" ref="BM238" si="13025">+$D238*AQ211</f>
        <v>0.1726826913850516</v>
      </c>
      <c r="BN238" s="82">
        <f t="shared" ref="BN238" si="13026">+$D238*AR211</f>
        <v>0.13238929922979262</v>
      </c>
      <c r="BO238" s="82">
        <f t="shared" ref="BO238" si="13027">+$D238*AS211</f>
        <v>9.9195903670404942E-2</v>
      </c>
      <c r="BP238" s="82">
        <f t="shared" ref="BP238" si="13028">+$D238*AT211</f>
        <v>7.2582775927437893E-2</v>
      </c>
      <c r="BQ238" s="82">
        <f t="shared" ref="BQ238" si="13029">+$D238*AU211</f>
        <v>5.1823953326455612E-2</v>
      </c>
      <c r="BR238" s="82">
        <f t="shared" ref="BR238" si="13030">+$D238*AV211</f>
        <v>3.6076979145451618E-2</v>
      </c>
      <c r="BS238" s="82">
        <f t="shared" ref="BS238" si="13031">+$D238*AW211</f>
        <v>2.4465533397847409E-2</v>
      </c>
      <c r="BT238" s="82">
        <f t="shared" ref="BT238" si="13032">+$D238*AX211</f>
        <v>1.6146905323457118E-2</v>
      </c>
      <c r="BU238" s="82">
        <f t="shared" ref="BU238" si="13033">+$D238*AY211</f>
        <v>1.036009521300363E-2</v>
      </c>
      <c r="BV238" s="82">
        <f t="shared" ref="BV238" si="13034">+$D238*AZ211</f>
        <v>6.4539680000597066E-3</v>
      </c>
      <c r="BW238" s="82">
        <f t="shared" ref="BW238" si="13035">+$D238*BA211</f>
        <v>3.8977088576895962E-3</v>
      </c>
      <c r="BX238" s="82">
        <f t="shared" ref="BX238" si="13036">+$D238*BB211</f>
        <v>2.2775557678901058E-3</v>
      </c>
      <c r="BY238" s="82">
        <f t="shared" ref="BY238" si="13037">+$D238*BC211</f>
        <v>1.2844056580069371E-3</v>
      </c>
      <c r="BZ238" s="82">
        <f t="shared" ref="BZ238" si="13038">+$D238*BD211</f>
        <v>6.9662488277968731E-4</v>
      </c>
      <c r="CA238" s="82">
        <f t="shared" ref="CA238" si="13039">+$D238*BE211</f>
        <v>3.6156399335274096E-4</v>
      </c>
      <c r="CB238" s="82">
        <f t="shared" ref="CB238" si="13040">+$D238*BF211</f>
        <v>1.7820855959011227E-4</v>
      </c>
      <c r="CC238" s="82">
        <f t="shared" ref="CC238" si="13041">+$D238*BG211</f>
        <v>8.235457535636683E-5</v>
      </c>
      <c r="CD238" s="82">
        <f t="shared" ref="CD238" si="13042">+$D238*BH211</f>
        <v>3.484340640520441E-5</v>
      </c>
      <c r="CE238" s="82">
        <f t="shared" ref="CE238" si="13043">+$D238*BI211</f>
        <v>1.279575006079097E-5</v>
      </c>
      <c r="CF238" s="82">
        <f t="shared" ref="CF238" si="13044">+$D238*BJ211</f>
        <v>3.4411482678957304E-6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1.4264196803315432</v>
      </c>
      <c r="DP238" s="82">
        <f t="shared" ref="DP238" si="13054">+$D238*CT211</f>
        <v>1.3123061059050198</v>
      </c>
      <c r="DQ238" s="82">
        <f t="shared" ref="DQ238" si="13055">+$D238*CU211</f>
        <v>1.2073216174326182</v>
      </c>
      <c r="DR238" s="82">
        <f t="shared" ref="DR238" si="13056">+$D238*CV211</f>
        <v>1.1107358880380087</v>
      </c>
      <c r="DS238" s="82">
        <f t="shared" ref="DS238" si="13057">+$D238*CW211</f>
        <v>1.021877016994968</v>
      </c>
      <c r="DT238" s="82">
        <f t="shared" ref="DT238" si="13058">+$D238*CX211</f>
        <v>0.9401268556353708</v>
      </c>
      <c r="DU238" s="82">
        <f t="shared" ref="DU238" si="13059">+$D238*CY211</f>
        <v>0.86491670718454106</v>
      </c>
      <c r="DV238" s="82">
        <f t="shared" ref="DV238" si="13060">+$D238*CZ211</f>
        <v>0.79572337060977782</v>
      </c>
      <c r="DW238" s="82">
        <f t="shared" ref="DW238" si="13061">+$D238*DA211</f>
        <v>0.73206550096099565</v>
      </c>
      <c r="DX238" s="82">
        <f t="shared" ref="DX238" si="13062">+$D238*DB211</f>
        <v>0.67350026088411608</v>
      </c>
      <c r="DY238" s="82">
        <f t="shared" ref="DY238" si="13063">+$D238*DC211</f>
        <v>0.61962024001338678</v>
      </c>
      <c r="DZ238" s="82">
        <f t="shared" ref="DZ238" si="13064">+$D238*DD211</f>
        <v>0.57005062081231583</v>
      </c>
      <c r="EA238" s="82">
        <f t="shared" ref="EA238" si="13065">+$D238*DE211</f>
        <v>0.52444657114733062</v>
      </c>
      <c r="EB238" s="82">
        <f t="shared" ref="EB238" si="13066">+$D238*DF211</f>
        <v>0.48249084545554416</v>
      </c>
      <c r="EC238" s="82">
        <f t="shared" ref="EC238" si="13067">+$D238*DG211</f>
        <v>0.44389157781910066</v>
      </c>
      <c r="ED238" s="82">
        <f t="shared" ref="ED238" si="13068">+$D238*DH211</f>
        <v>0.40838025159357261</v>
      </c>
      <c r="EE238" s="82">
        <f t="shared" ref="EE238" si="13069">+$D238*DI211</f>
        <v>0.37570983146608683</v>
      </c>
      <c r="EF238" s="82">
        <f t="shared" ref="EF238" si="13070">+$D238*DJ211</f>
        <v>0.34565304494879989</v>
      </c>
      <c r="EG238" s="82">
        <f t="shared" ref="EG238" si="13071">+$D238*DK211</f>
        <v>0.31800080135289593</v>
      </c>
      <c r="EH238" s="82">
        <f t="shared" ref="EH238" si="13072">+$D238*DL211</f>
        <v>0.29256073724466419</v>
      </c>
      <c r="EI238" s="82">
        <f t="shared" ref="EI238" si="13073">+$D238*DM211</f>
        <v>0.26915587826509113</v>
      </c>
      <c r="EJ238" s="82">
        <f t="shared" ref="EJ238" si="13074">+$D238*DN211</f>
        <v>0.24762340800388383</v>
      </c>
      <c r="EK238" s="82">
        <f t="shared" ref="EK238" si="13075">+$D238*DO211</f>
        <v>0.22781353536357313</v>
      </c>
      <c r="EL238" s="82">
        <f t="shared" ref="EL238" si="13076">+$D238*DP211</f>
        <v>0.20958845253448727</v>
      </c>
      <c r="EM238" s="82">
        <f t="shared" ref="EM238" si="13077">+$D238*DQ211</f>
        <v>0.19282137633172833</v>
      </c>
      <c r="EN238" s="82">
        <f t="shared" ref="EN238" si="13078">+$D238*DR211</f>
        <v>0.17739566622519004</v>
      </c>
      <c r="EO238" s="82">
        <f t="shared" ref="EO238" si="13079">+$D238*DS211</f>
        <v>0.16320401292717487</v>
      </c>
      <c r="EP238" s="82">
        <f t="shared" ref="EP238" si="13080">+$D238*DT211</f>
        <v>0.15014769189300087</v>
      </c>
      <c r="EQ238" s="82">
        <f t="shared" ref="EQ238" si="13081">+$D238*DU211</f>
        <v>0.13813587654156081</v>
      </c>
      <c r="ER238" s="82">
        <f t="shared" ref="ER238" si="13082">+$D238*DV211</f>
        <v>0.12708500641823595</v>
      </c>
      <c r="ES238" s="82">
        <f t="shared" ref="ES238" si="13083">+$D238*DW211</f>
        <v>0.11691820590477707</v>
      </c>
      <c r="ET238" s="82">
        <f t="shared" ref="ET238" si="13084">+$D238*DX211</f>
        <v>0.10756474943239491</v>
      </c>
      <c r="EU238" s="82">
        <f t="shared" ref="EU238" si="13085">+$D238*DY211</f>
        <v>9.8959569477803322E-2</v>
      </c>
      <c r="EV238" s="82">
        <f t="shared" ref="EV238" si="13086">+$D238*DZ211</f>
        <v>9.1042803919579071E-2</v>
      </c>
      <c r="EW238" s="82">
        <f t="shared" ref="EW238" si="13087">+$D238*EA211</f>
        <v>8.3759379606012735E-2</v>
      </c>
      <c r="EX238" s="82">
        <f t="shared" ref="EX238" si="13088">+$D238*EB211</f>
        <v>7.705862923753172E-2</v>
      </c>
      <c r="EY238" s="82">
        <f t="shared" ref="EY238" si="13089">+$D238*EC211</f>
        <v>7.0893938898529185E-2</v>
      </c>
      <c r="EZ238" s="82">
        <f t="shared" ref="EZ238" si="13090">+$D238*ED211</f>
        <v>6.522242378664686E-2</v>
      </c>
      <c r="FA238" s="82">
        <f t="shared" ref="FA238" si="13091">+$D238*EE211</f>
        <v>6.0004629883715105E-2</v>
      </c>
      <c r="FB238" s="82">
        <f t="shared" ref="FB238" si="13092">+$D238*EF211</f>
        <v>5.5204259493017903E-2</v>
      </c>
      <c r="FC238" s="82">
        <f t="shared" ref="FC238" si="13093">+$D238*EG211</f>
        <v>5.0787918733576479E-2</v>
      </c>
      <c r="FD238" s="82">
        <f t="shared" ref="FD238" si="13094">+$D238*EH211</f>
        <v>4.6724885234890365E-2</v>
      </c>
      <c r="FE238" s="82">
        <f t="shared" ref="FE238" si="13095">+$D238*EI211</f>
        <v>4.2986894416099132E-2</v>
      </c>
      <c r="FF238" s="82">
        <f t="shared" ref="FF238" si="13096">+$D238*EJ211</f>
        <v>3.95479428628112E-2</v>
      </c>
      <c r="FG238" s="82">
        <f t="shared" ref="FG238" si="13097">+$D238*EK211</f>
        <v>3.6384107433786304E-2</v>
      </c>
      <c r="FH238" s="82">
        <f t="shared" ref="FH238" si="13098">+$D238*EL211</f>
        <v>3.3473378839083405E-2</v>
      </c>
      <c r="FI238" s="82">
        <f t="shared" ref="FI238" si="13099">+$D238*EM211</f>
        <v>3.0795508531956731E-2</v>
      </c>
      <c r="FJ238" s="82">
        <f t="shared" ref="FJ238" si="13100">+$D238*EN211</f>
        <v>2.8331867849400196E-2</v>
      </c>
      <c r="FK238" s="82">
        <f t="shared" ref="FK238" si="13101">+$D238*EO211</f>
        <v>2.6065318421448182E-2</v>
      </c>
      <c r="FL238" s="82">
        <f t="shared" ref="FL238" si="13102">+$D238*EP211</f>
        <v>2.3980092947732328E-2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1.6397254819313192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1.6396735497890409</v>
      </c>
      <c r="AK239" s="82">
        <f t="shared" ref="AK239" si="13112">+$D239*N211</f>
        <v>1.6230627459300018</v>
      </c>
      <c r="AL239" s="82">
        <f t="shared" ref="AL239" si="13113">+$D239*O211</f>
        <v>1.6060743792027516</v>
      </c>
      <c r="AM239" s="82">
        <f t="shared" ref="AM239" si="13114">+$D239*P211</f>
        <v>1.5886694561059405</v>
      </c>
      <c r="AN239" s="82">
        <f t="shared" ref="AN239" si="13115">+$D239*Q211</f>
        <v>1.5707911914464461</v>
      </c>
      <c r="AO239" s="82">
        <f t="shared" ref="AO239" si="13116">+$D239*R211</f>
        <v>1.5523567241162368</v>
      </c>
      <c r="AP239" s="82">
        <f t="shared" ref="AP239" si="13117">+$D239*S211</f>
        <v>1.53324634248618</v>
      </c>
      <c r="AQ239" s="82">
        <f t="shared" ref="AQ239" si="13118">+$D239*T211</f>
        <v>1.5132902995505131</v>
      </c>
      <c r="AR239" s="82">
        <f t="shared" ref="AR239" si="13119">+$D239*U211</f>
        <v>1.4922538468598814</v>
      </c>
      <c r="AS239" s="82">
        <f t="shared" ref="AS239" si="13120">+$D239*V211</f>
        <v>1.4698218868524575</v>
      </c>
      <c r="AT239" s="82">
        <f t="shared" ref="AT239" si="13121">+$D239*W211</f>
        <v>1.4455855763437433</v>
      </c>
      <c r="AU239" s="82">
        <f t="shared" ref="AU239" si="13122">+$D239*X211</f>
        <v>1.419034166205758</v>
      </c>
      <c r="AV239" s="82">
        <f t="shared" ref="AV239" si="13123">+$D239*Y211</f>
        <v>1.3895561008287316</v>
      </c>
      <c r="AW239" s="82">
        <f t="shared" ref="AW239" si="13124">+$D239*Z211</f>
        <v>1.3564536267562077</v>
      </c>
      <c r="AX239" s="82">
        <f t="shared" ref="AX239" si="13125">+$D239*AA211</f>
        <v>1.3189745659978571</v>
      </c>
      <c r="AY239" s="82">
        <f t="shared" ref="AY239" si="13126">+$D239*AB211</f>
        <v>1.2763632715974547</v>
      </c>
      <c r="AZ239" s="82">
        <f t="shared" ref="AZ239" si="13127">+$D239*AC211</f>
        <v>1.2279300643305462</v>
      </c>
      <c r="BA239" s="82">
        <f t="shared" ref="BA239" si="13128">+$D239*AD211</f>
        <v>1.1731348892743401</v>
      </c>
      <c r="BB239" s="82">
        <f t="shared" ref="BB239" si="13129">+$D239*AE211</f>
        <v>1.1116770785237329</v>
      </c>
      <c r="BC239" s="82">
        <f t="shared" ref="BC239" si="13130">+$D239*AF211</f>
        <v>1.0435797668229585</v>
      </c>
      <c r="BD239" s="82">
        <f t="shared" ref="BD239" si="13131">+$D239*AG211</f>
        <v>0.96925558979205551</v>
      </c>
      <c r="BE239" s="82">
        <f t="shared" ref="BE239" si="13132">+$D239*AH211</f>
        <v>0.88954058422560844</v>
      </c>
      <c r="BF239" s="82">
        <f t="shared" ref="BF239" si="13133">+$D239*AI211</f>
        <v>0.80568611581024785</v>
      </c>
      <c r="BG239" s="82">
        <f t="shared" ref="BG239" si="13134">+$D239*AJ211</f>
        <v>0.71930402196828369</v>
      </c>
      <c r="BH239" s="82">
        <f t="shared" ref="BH239" si="13135">+$D239*AK211</f>
        <v>0.63226718708031227</v>
      </c>
      <c r="BI239" s="82">
        <f t="shared" ref="BI239" si="13136">+$D239*AL211</f>
        <v>0.54657516064377298</v>
      </c>
      <c r="BJ239" s="82">
        <f t="shared" ref="BJ239" si="13137">+$D239*AM211</f>
        <v>0.46420065083981121</v>
      </c>
      <c r="BK239" s="82">
        <f t="shared" ref="BK239" si="13138">+$D239*AN211</f>
        <v>0.38693639048851758</v>
      </c>
      <c r="BL239" s="82">
        <f t="shared" ref="BL239" si="13139">+$D239*AO211</f>
        <v>0.3162621126036706</v>
      </c>
      <c r="BM239" s="82">
        <f t="shared" ref="BM239" si="13140">+$D239*AP211</f>
        <v>0.25324808536282783</v>
      </c>
      <c r="BN239" s="82">
        <f t="shared" ref="BN239" si="13141">+$D239*AQ211</f>
        <v>0.19850554030966386</v>
      </c>
      <c r="BO239" s="82">
        <f t="shared" ref="BO239" si="13142">+$D239*AR211</f>
        <v>0.15218670246590041</v>
      </c>
      <c r="BP239" s="82">
        <f t="shared" ref="BP239" si="13143">+$D239*AS211</f>
        <v>0.1140295897444164</v>
      </c>
      <c r="BQ239" s="82">
        <f t="shared" ref="BQ239" si="13144">+$D239*AT211</f>
        <v>8.3436753487492646E-2</v>
      </c>
      <c r="BR239" s="82">
        <f t="shared" ref="BR239" si="13145">+$D239*AU211</f>
        <v>5.9573671069973862E-2</v>
      </c>
      <c r="BS239" s="82">
        <f t="shared" ref="BS239" si="13146">+$D239*AV211</f>
        <v>4.1471905380716621E-2</v>
      </c>
      <c r="BT239" s="82">
        <f t="shared" ref="BT239" si="13147">+$D239*AW211</f>
        <v>2.8124092155099666E-2</v>
      </c>
      <c r="BU239" s="82">
        <f t="shared" ref="BU239" si="13148">+$D239*AX211</f>
        <v>1.8561502255108518E-2</v>
      </c>
      <c r="BV239" s="82">
        <f t="shared" ref="BV239" si="13149">+$D239*AY211</f>
        <v>1.1909336607055414E-2</v>
      </c>
      <c r="BW239" s="82">
        <f t="shared" ref="BW239" si="13150">+$D239*AZ211</f>
        <v>7.4190898619734868E-3</v>
      </c>
      <c r="BX239" s="82">
        <f t="shared" ref="BX239" si="13151">+$D239*BA211</f>
        <v>4.4805695148692438E-3</v>
      </c>
      <c r="BY239" s="82">
        <f t="shared" ref="BY239" si="13152">+$D239*BB211</f>
        <v>2.618139864882566E-3</v>
      </c>
      <c r="BZ239" s="82">
        <f t="shared" ref="BZ239" si="13153">+$D239*BC211</f>
        <v>1.4764747820089127E-3</v>
      </c>
      <c r="CA239" s="82">
        <f t="shared" ref="CA239" si="13154">+$D239*BD211</f>
        <v>8.0079768064877824E-4</v>
      </c>
      <c r="CB239" s="82">
        <f t="shared" ref="CB239" si="13155">+$D239*BE211</f>
        <v>4.1563202010192087E-4</v>
      </c>
      <c r="CC239" s="82">
        <f t="shared" ref="CC239" si="13156">+$D239*BF211</f>
        <v>2.048577429822504E-4</v>
      </c>
      <c r="CD239" s="82">
        <f t="shared" ref="CD239" si="13157">+$D239*BG211</f>
        <v>9.466982097027757E-5</v>
      </c>
      <c r="CE239" s="82">
        <f t="shared" ref="CE239" si="13158">+$D239*BH211</f>
        <v>4.005386503544527E-5</v>
      </c>
      <c r="CF239" s="82">
        <f t="shared" ref="CF239" si="13159">+$D239*BI211</f>
        <v>1.4709217577695253E-5</v>
      </c>
      <c r="CG239" s="82">
        <f t="shared" ref="CG239" si="13160">+$D239*BJ211</f>
        <v>3.9557351737189672E-6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1.6397254819313192</v>
      </c>
      <c r="DQ239" s="82">
        <f t="shared" ref="DQ239" si="13169">+$D239*CT211</f>
        <v>1.5085474433768138</v>
      </c>
      <c r="DR239" s="82">
        <f t="shared" ref="DR239" si="13170">+$D239*CU211</f>
        <v>1.3878636479066686</v>
      </c>
      <c r="DS239" s="82">
        <f t="shared" ref="DS239" si="13171">+$D239*CV211</f>
        <v>1.2768345560741352</v>
      </c>
      <c r="DT239" s="82">
        <f t="shared" ref="DT239" si="13172">+$D239*CW211</f>
        <v>1.1746877915882044</v>
      </c>
      <c r="DU239" s="82">
        <f t="shared" ref="DU239" si="13173">+$D239*CX211</f>
        <v>1.0807127682611481</v>
      </c>
      <c r="DV239" s="82">
        <f t="shared" ref="DV239" si="13174">+$D239*CY211</f>
        <v>0.9942557468002563</v>
      </c>
      <c r="DW239" s="82">
        <f t="shared" ref="DW239" si="13175">+$D239*CZ211</f>
        <v>0.91471528705623573</v>
      </c>
      <c r="DX239" s="82">
        <f t="shared" ref="DX239" si="13176">+$D239*DA211</f>
        <v>0.84153806409173704</v>
      </c>
      <c r="DY239" s="82">
        <f t="shared" ref="DY239" si="13177">+$D239*DB211</f>
        <v>0.77421501896439804</v>
      </c>
      <c r="DZ239" s="82">
        <f t="shared" ref="DZ239" si="13178">+$D239*DC211</f>
        <v>0.71227781744724628</v>
      </c>
      <c r="EA239" s="82">
        <f t="shared" ref="EA239" si="13179">+$D239*DD211</f>
        <v>0.65529559205146659</v>
      </c>
      <c r="EB239" s="82">
        <f t="shared" ref="EB239" si="13180">+$D239*DE211</f>
        <v>0.60287194468734928</v>
      </c>
      <c r="EC239" s="82">
        <f t="shared" ref="EC239" si="13181">+$D239*DF211</f>
        <v>0.55464218911236129</v>
      </c>
      <c r="ED239" s="82">
        <f t="shared" ref="ED239" si="13182">+$D239*DG211</f>
        <v>0.51027081398337248</v>
      </c>
      <c r="EE239" s="82">
        <f t="shared" ref="EE239" si="13183">+$D239*DH211</f>
        <v>0.46944914886470268</v>
      </c>
      <c r="EF239" s="82">
        <f t="shared" ref="EF239" si="13184">+$D239*DI211</f>
        <v>0.43189321695552646</v>
      </c>
      <c r="EG239" s="82">
        <f t="shared" ref="EG239" si="13185">+$D239*DJ211</f>
        <v>0.39734175959908435</v>
      </c>
      <c r="EH239" s="82">
        <f t="shared" ref="EH239" si="13186">+$D239*DK211</f>
        <v>0.36555441883115763</v>
      </c>
      <c r="EI239" s="82">
        <f t="shared" ref="EI239" si="13187">+$D239*DL211</f>
        <v>0.33631006532466501</v>
      </c>
      <c r="EJ239" s="82">
        <f t="shared" ref="EJ239" si="13188">+$D239*DM211</f>
        <v>0.30940526009869185</v>
      </c>
      <c r="EK239" s="82">
        <f t="shared" ref="EK239" si="13189">+$D239*DN211</f>
        <v>0.28465283929079649</v>
      </c>
      <c r="EL239" s="82">
        <f t="shared" ref="EL239" si="13190">+$D239*DO211</f>
        <v>0.26188061214753278</v>
      </c>
      <c r="EM239" s="82">
        <f t="shared" ref="EM239" si="13191">+$D239*DP211</f>
        <v>0.24093016317573016</v>
      </c>
      <c r="EN239" s="82">
        <f t="shared" ref="EN239" si="13192">+$D239*DQ211</f>
        <v>0.22165575012167177</v>
      </c>
      <c r="EO239" s="82">
        <f t="shared" ref="EO239" si="13193">+$D239*DR211</f>
        <v>0.20392329011193802</v>
      </c>
      <c r="EP239" s="82">
        <f t="shared" ref="EP239" si="13194">+$D239*DS211</f>
        <v>0.18760942690298302</v>
      </c>
      <c r="EQ239" s="82">
        <f t="shared" ref="EQ239" si="13195">+$D239*DT211</f>
        <v>0.17260067275074437</v>
      </c>
      <c r="ER239" s="82">
        <f t="shared" ref="ER239" si="13196">+$D239*DU211</f>
        <v>0.15879261893068483</v>
      </c>
      <c r="ES239" s="82">
        <f t="shared" ref="ES239" si="13197">+$D239*DV211</f>
        <v>0.14608920941623005</v>
      </c>
      <c r="ET239" s="82">
        <f t="shared" ref="ET239" si="13198">+$D239*DW211</f>
        <v>0.13440207266293164</v>
      </c>
      <c r="EU239" s="82">
        <f t="shared" ref="EU239" si="13199">+$D239*DX211</f>
        <v>0.12364990684989711</v>
      </c>
      <c r="EV239" s="82">
        <f t="shared" ref="EV239" si="13200">+$D239*DY211</f>
        <v>0.11375791430190535</v>
      </c>
      <c r="EW239" s="82">
        <f t="shared" ref="EW239" si="13201">+$D239*DZ211</f>
        <v>0.10465728115775294</v>
      </c>
      <c r="EX239" s="82">
        <f t="shared" ref="EX239" si="13202">+$D239*EA211</f>
        <v>9.6284698665132701E-2</v>
      </c>
      <c r="EY239" s="82">
        <f t="shared" ref="EY239" si="13203">+$D239*EB211</f>
        <v>8.8581922771922089E-2</v>
      </c>
      <c r="EZ239" s="82">
        <f t="shared" ref="EZ239" si="13204">+$D239*EC211</f>
        <v>8.1495368950168318E-2</v>
      </c>
      <c r="FA239" s="82">
        <f t="shared" ref="FA239" si="13205">+$D239*ED211</f>
        <v>7.4975739434154864E-2</v>
      </c>
      <c r="FB239" s="82">
        <f t="shared" ref="FB239" si="13206">+$D239*EE211</f>
        <v>6.8977680279422471E-2</v>
      </c>
      <c r="FC239" s="82">
        <f t="shared" ref="FC239" si="13207">+$D239*EF211</f>
        <v>6.3459465857068673E-2</v>
      </c>
      <c r="FD239" s="82">
        <f t="shared" ref="FD239" si="13208">+$D239*EG211</f>
        <v>5.8382708588503189E-2</v>
      </c>
      <c r="FE239" s="82">
        <f t="shared" ref="FE239" si="13209">+$D239*EH211</f>
        <v>5.371209190142294E-2</v>
      </c>
      <c r="FF239" s="82">
        <f t="shared" ref="FF239" si="13210">+$D239*EI211</f>
        <v>4.9415124549309103E-2</v>
      </c>
      <c r="FG239" s="82">
        <f t="shared" ref="FG239" si="13211">+$D239*EJ211</f>
        <v>4.5461914585364374E-2</v>
      </c>
      <c r="FH239" s="82">
        <f t="shared" ref="FH239" si="13212">+$D239*EK211</f>
        <v>4.1824961418535221E-2</v>
      </c>
      <c r="FI239" s="82">
        <f t="shared" ref="FI239" si="13213">+$D239*EL211</f>
        <v>3.8478964505052407E-2</v>
      </c>
      <c r="FJ239" s="82">
        <f t="shared" ref="FJ239" si="13214">+$D239*EM211</f>
        <v>3.5400647344648213E-2</v>
      </c>
      <c r="FK239" s="82">
        <f t="shared" ref="FK239" si="13215">+$D239*EN211</f>
        <v>3.2568595557076363E-2</v>
      </c>
      <c r="FL239" s="82">
        <f t="shared" ref="FL239" si="13216">+$D239*EO211</f>
        <v>2.9963107912510254E-2</v>
      </c>
      <c r="FM239" s="82">
        <f t="shared" ref="FM239" si="13217">+$D239*EP211</f>
        <v>2.7566059279509433E-2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1.3451130596676835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1.3450704582666779</v>
      </c>
      <c r="AL240" s="82">
        <f t="shared" ref="AL240" si="13226">+$D240*N211</f>
        <v>1.3314441473697738</v>
      </c>
      <c r="AM240" s="82">
        <f t="shared" ref="AM240" si="13227">+$D240*O211</f>
        <v>1.3175081110032882</v>
      </c>
      <c r="AN240" s="82">
        <f t="shared" ref="AN240" si="13228">+$D240*P211</f>
        <v>1.3032303616982901</v>
      </c>
      <c r="AO240" s="82">
        <f t="shared" ref="AO240" si="13229">+$D240*Q211</f>
        <v>1.2885643169592913</v>
      </c>
      <c r="AP240" s="82">
        <f t="shared" ref="AP240" si="13230">+$D240*R211</f>
        <v>1.2734420034823575</v>
      </c>
      <c r="AQ240" s="82">
        <f t="shared" ref="AQ240" si="13231">+$D240*S211</f>
        <v>1.2577652184417627</v>
      </c>
      <c r="AR240" s="82">
        <f t="shared" ref="AR240" si="13232">+$D240*T211</f>
        <v>1.2413947135811334</v>
      </c>
      <c r="AS240" s="82">
        <f t="shared" ref="AS240" si="13233">+$D240*U211</f>
        <v>1.2241379181266152</v>
      </c>
      <c r="AT240" s="82">
        <f t="shared" ref="AT240" si="13234">+$D240*V211</f>
        <v>1.2057363486612254</v>
      </c>
      <c r="AU240" s="82">
        <f t="shared" ref="AU240" si="13235">+$D240*W211</f>
        <v>1.1858546195897015</v>
      </c>
      <c r="AV240" s="82">
        <f t="shared" ref="AV240" si="13236">+$D240*X211</f>
        <v>1.1640737489971853</v>
      </c>
      <c r="AW240" s="82">
        <f t="shared" ref="AW240" si="13237">+$D240*Y211</f>
        <v>1.1398920605686604</v>
      </c>
      <c r="AX240" s="82">
        <f t="shared" ref="AX240" si="13238">+$D240*Z211</f>
        <v>1.1127371674643476</v>
      </c>
      <c r="AY240" s="82">
        <f t="shared" ref="AY240" si="13239">+$D240*AA211</f>
        <v>1.0819920368643419</v>
      </c>
      <c r="AZ240" s="82">
        <f t="shared" ref="AZ240" si="13240">+$D240*AB211</f>
        <v>1.0470367902581745</v>
      </c>
      <c r="BA240" s="82">
        <f t="shared" ref="BA240" si="13241">+$D240*AC211</f>
        <v>1.0073056643263039</v>
      </c>
      <c r="BB240" s="82">
        <f t="shared" ref="BB240" si="13242">+$D240*AD211</f>
        <v>0.96235563678384795</v>
      </c>
      <c r="BC240" s="82">
        <f t="shared" ref="BC240" si="13243">+$D240*AE211</f>
        <v>0.91194006126820848</v>
      </c>
      <c r="BD240" s="82">
        <f t="shared" ref="BD240" si="13244">+$D240*AF211</f>
        <v>0.85607791586257331</v>
      </c>
      <c r="BE240" s="82">
        <f t="shared" ref="BE240" si="13245">+$D240*AG211</f>
        <v>0.79510769720404062</v>
      </c>
      <c r="BF240" s="82">
        <f t="shared" ref="BF240" si="13246">+$D240*AH211</f>
        <v>0.72971522985480097</v>
      </c>
      <c r="BG240" s="82">
        <f t="shared" ref="BG240" si="13247">+$D240*AI211</f>
        <v>0.66092704438113203</v>
      </c>
      <c r="BH240" s="82">
        <f t="shared" ref="BH240" si="13248">+$D240*AJ211</f>
        <v>0.59006537648083879</v>
      </c>
      <c r="BI240" s="82">
        <f t="shared" ref="BI240" si="13249">+$D240*AK211</f>
        <v>0.51866660603418058</v>
      </c>
      <c r="BJ240" s="82">
        <f t="shared" ref="BJ240" si="13250">+$D240*AL211</f>
        <v>0.44837101988922778</v>
      </c>
      <c r="BK240" s="82">
        <f t="shared" ref="BK240" si="13251">+$D240*AM211</f>
        <v>0.38079688620526175</v>
      </c>
      <c r="BL240" s="82">
        <f t="shared" ref="BL240" si="13252">+$D240*AN211</f>
        <v>0.31741483427686323</v>
      </c>
      <c r="BM240" s="82">
        <f t="shared" ref="BM240" si="13253">+$D240*AO211</f>
        <v>0.25943873082964458</v>
      </c>
      <c r="BN240" s="82">
        <f t="shared" ref="BN240" si="13254">+$D240*AP211</f>
        <v>0.20774654703551421</v>
      </c>
      <c r="BO240" s="82">
        <f t="shared" ref="BO240" si="13255">+$D240*AQ211</f>
        <v>0.162839693368931</v>
      </c>
      <c r="BP240" s="82">
        <f t="shared" ref="BP240" si="13256">+$D240*AR211</f>
        <v>0.12484304430856981</v>
      </c>
      <c r="BQ240" s="82">
        <f t="shared" ref="BQ240" si="13257">+$D240*AS211</f>
        <v>9.3541688559418981E-2</v>
      </c>
      <c r="BR240" s="82">
        <f t="shared" ref="BR240" si="13258">+$D240*AT211</f>
        <v>6.8445522137101478E-2</v>
      </c>
      <c r="BS240" s="82">
        <f t="shared" ref="BS240" si="13259">+$D240*AU211</f>
        <v>4.8869962595315161E-2</v>
      </c>
      <c r="BT240" s="82">
        <f t="shared" ref="BT240" si="13260">+$D240*AV211</f>
        <v>3.4020573657975853E-2</v>
      </c>
      <c r="BU240" s="82">
        <f t="shared" ref="BU240" si="13261">+$D240*AW211</f>
        <v>2.3070986007099534E-2</v>
      </c>
      <c r="BV240" s="82">
        <f t="shared" ref="BV240" si="13262">+$D240*AX211</f>
        <v>1.5226523808723365E-2</v>
      </c>
      <c r="BW240" s="82">
        <f t="shared" ref="BW240" si="13263">+$D240*AY211</f>
        <v>9.7695647098564996E-3</v>
      </c>
      <c r="BX240" s="82">
        <f t="shared" ref="BX240" si="13264">+$D240*AZ211</f>
        <v>6.0860886618865429E-3</v>
      </c>
      <c r="BY240" s="82">
        <f t="shared" ref="BY240" si="13265">+$D240*BA211</f>
        <v>3.6755375430897624E-3</v>
      </c>
      <c r="BZ240" s="82">
        <f t="shared" ref="BZ240" si="13266">+$D240*BB211</f>
        <v>2.1477339732149337E-3</v>
      </c>
      <c r="CA240" s="82">
        <f t="shared" ref="CA240" si="13267">+$D240*BC211</f>
        <v>1.2111939061964095E-3</v>
      </c>
      <c r="CB240" s="82">
        <f t="shared" ref="CB240" si="13268">+$D240*BD211</f>
        <v>6.5691692314468787E-4</v>
      </c>
      <c r="CC240" s="82">
        <f t="shared" ref="CC240" si="13269">+$D240*BE211</f>
        <v>3.4095466858065934E-4</v>
      </c>
      <c r="CD240" s="82">
        <f t="shared" ref="CD240" si="13270">+$D240*BF211</f>
        <v>1.6805058437886286E-4</v>
      </c>
      <c r="CE240" s="82">
        <f t="shared" ref="CE240" si="13271">+$D240*BG211</f>
        <v>7.766032421081546E-5</v>
      </c>
      <c r="CF240" s="82">
        <f t="shared" ref="CF240" si="13272">+$D240*BH211</f>
        <v>3.2857315168320899E-5</v>
      </c>
      <c r="CG240" s="82">
        <f t="shared" ref="CG240" si="13273">+$D240*BI211</f>
        <v>1.2066386037952701E-5</v>
      </c>
      <c r="CH240" s="82">
        <f t="shared" ref="CH240" si="13274">+$D240*BJ211</f>
        <v>3.245001130609413E-6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1.3451130596676835</v>
      </c>
      <c r="DR240" s="82">
        <f t="shared" ref="DR240" si="13282">+$D240*CT211</f>
        <v>1.2375040148942689</v>
      </c>
      <c r="DS240" s="82">
        <f t="shared" ref="DS240" si="13283">+$D240*CU211</f>
        <v>1.1385036937027273</v>
      </c>
      <c r="DT240" s="82">
        <f t="shared" ref="DT240" si="13284">+$D240*CV211</f>
        <v>1.0474233982065091</v>
      </c>
      <c r="DU240" s="82">
        <f t="shared" ref="DU240" si="13285">+$D240*CW211</f>
        <v>0.96362952634998844</v>
      </c>
      <c r="DV240" s="82">
        <f t="shared" ref="DV240" si="13286">+$D240*CX211</f>
        <v>0.88653916424198953</v>
      </c>
      <c r="DW240" s="82">
        <f t="shared" ref="DW240" si="13287">+$D240*CY211</f>
        <v>0.81561603110263026</v>
      </c>
      <c r="DX240" s="82">
        <f t="shared" ref="DX240" si="13288">+$D240*CZ211</f>
        <v>0.75036674861441988</v>
      </c>
      <c r="DY240" s="82">
        <f t="shared" ref="DY240" si="13289">+$D240*DA211</f>
        <v>0.69033740872526639</v>
      </c>
      <c r="DZ240" s="82">
        <f t="shared" ref="DZ240" si="13290">+$D240*DB211</f>
        <v>0.63511041602724505</v>
      </c>
      <c r="EA240" s="82">
        <f t="shared" ref="EA240" si="13291">+$D240*DC211</f>
        <v>0.5843015827450655</v>
      </c>
      <c r="EB240" s="82">
        <f t="shared" ref="EB240" si="13292">+$D240*DD211</f>
        <v>0.53755745612546024</v>
      </c>
      <c r="EC240" s="82">
        <f t="shared" ref="EC240" si="13293">+$D240*DE211</f>
        <v>0.4945528596354235</v>
      </c>
      <c r="ED240" s="82">
        <f t="shared" ref="ED240" si="13294">+$D240*DF211</f>
        <v>0.45498863086458963</v>
      </c>
      <c r="EE240" s="82">
        <f t="shared" ref="EE240" si="13295">+$D240*DG211</f>
        <v>0.41858954039542245</v>
      </c>
      <c r="EF240" s="82">
        <f t="shared" ref="EF240" si="13296">+$D240*DH211</f>
        <v>0.38510237716378865</v>
      </c>
      <c r="EG240" s="82">
        <f t="shared" ref="EG240" si="13297">+$D240*DI211</f>
        <v>0.3542941869906856</v>
      </c>
      <c r="EH240" s="82">
        <f t="shared" ref="EH240" si="13298">+$D240*DJ211</f>
        <v>0.32595065203143075</v>
      </c>
      <c r="EI240" s="82">
        <f t="shared" ref="EI240" si="13299">+$D240*DK211</f>
        <v>0.29987459986891629</v>
      </c>
      <c r="EJ240" s="82">
        <f t="shared" ref="EJ240" si="13300">+$D240*DL211</f>
        <v>0.27588463187940299</v>
      </c>
      <c r="EK240" s="82">
        <f t="shared" ref="EK240" si="13301">+$D240*DM211</f>
        <v>0.25381386132905076</v>
      </c>
      <c r="EL240" s="82">
        <f t="shared" ref="EL240" si="13302">+$D240*DN211</f>
        <v>0.23350875242272673</v>
      </c>
      <c r="EM240" s="82">
        <f t="shared" ref="EM240" si="13303">+$D240*DO211</f>
        <v>0.21482805222890861</v>
      </c>
      <c r="EN240" s="82">
        <f t="shared" ref="EN240" si="13304">+$D240*DP211</f>
        <v>0.19764180805059589</v>
      </c>
      <c r="EO240" s="82">
        <f t="shared" ref="EO240" si="13305">+$D240*DQ211</f>
        <v>0.18183046340654824</v>
      </c>
      <c r="EP240" s="82">
        <f t="shared" ref="EP240" si="13306">+$D240*DR211</f>
        <v>0.16728402633402439</v>
      </c>
      <c r="EQ240" s="82">
        <f t="shared" ref="EQ240" si="13307">+$D240*DS211</f>
        <v>0.15390130422730247</v>
      </c>
      <c r="ER240" s="82">
        <f t="shared" ref="ER240" si="13308">+$D240*DT211</f>
        <v>0.14158919988911825</v>
      </c>
      <c r="ES240" s="82">
        <f t="shared" ref="ES240" si="13309">+$D240*DU211</f>
        <v>0.13026206389798881</v>
      </c>
      <c r="ET240" s="82">
        <f t="shared" ref="ET240" si="13310">+$D240*DV211</f>
        <v>0.11984109878614969</v>
      </c>
      <c r="EU240" s="82">
        <f t="shared" ref="EU240" si="13311">+$D240*DW211</f>
        <v>0.11025381088325772</v>
      </c>
      <c r="EV240" s="82">
        <f t="shared" ref="EV240" si="13312">+$D240*DX211</f>
        <v>0.10143350601259711</v>
      </c>
      <c r="EW240" s="82">
        <f t="shared" ref="EW240" si="13313">+$D240*DY211</f>
        <v>9.331882553158935E-2</v>
      </c>
      <c r="EX240" s="82">
        <f t="shared" ref="EX240" si="13314">+$D240*DZ211</f>
        <v>8.5853319489062219E-2</v>
      </c>
      <c r="EY240" s="82">
        <f t="shared" ref="EY240" si="13315">+$D240*EA211</f>
        <v>7.8985053929937224E-2</v>
      </c>
      <c r="EZ240" s="82">
        <f t="shared" ref="EZ240" si="13316">+$D240*EB211</f>
        <v>7.2666249615542258E-2</v>
      </c>
      <c r="FA240" s="82">
        <f t="shared" ref="FA240" si="13317">+$D240*EC211</f>
        <v>6.685294964629887E-2</v>
      </c>
      <c r="FB240" s="82">
        <f t="shared" ref="FB240" si="13318">+$D240*ED211</f>
        <v>6.1504713674594973E-2</v>
      </c>
      <c r="FC240" s="82">
        <f t="shared" ref="FC240" si="13319">+$D240*EE211</f>
        <v>5.6584336580627372E-2</v>
      </c>
      <c r="FD240" s="82">
        <f t="shared" ref="FD240" si="13320">+$D240*EF211</f>
        <v>5.2057589654177186E-2</v>
      </c>
      <c r="FE240" s="82">
        <f t="shared" ref="FE240" si="13321">+$D240*EG211</f>
        <v>4.7892982481843017E-2</v>
      </c>
      <c r="FF240" s="82">
        <f t="shared" ref="FF240" si="13322">+$D240*EH211</f>
        <v>4.4061543883295577E-2</v>
      </c>
      <c r="FG240" s="82">
        <f t="shared" ref="FG240" si="13323">+$D240*EI211</f>
        <v>4.0536620372631928E-2</v>
      </c>
      <c r="FH240" s="82">
        <f t="shared" ref="FH240" si="13324">+$D240*EJ211</f>
        <v>3.7293690742821378E-2</v>
      </c>
      <c r="FI240" s="82">
        <f t="shared" ref="FI240" si="13325">+$D240*EK211</f>
        <v>3.4310195483395665E-2</v>
      </c>
      <c r="FJ240" s="82">
        <f t="shared" ref="FJ240" si="13326">+$D240*EL211</f>
        <v>3.1565379844724017E-2</v>
      </c>
      <c r="FK240" s="82">
        <f t="shared" ref="FK240" si="13327">+$D240*EM211</f>
        <v>2.9040149457146093E-2</v>
      </c>
      <c r="FL240" s="82">
        <f t="shared" ref="FL240" si="13328">+$D240*EN211</f>
        <v>2.6716937500574411E-2</v>
      </c>
      <c r="FM240" s="82">
        <f t="shared" ref="FM240" si="13329">+$D240*EO211</f>
        <v>2.4579582500528458E-2</v>
      </c>
      <c r="FN240" s="82">
        <f t="shared" ref="FN240" si="13330">+$D240*EP211</f>
        <v>2.2613215900486181E-2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1.288869565858509</v>
      </c>
      <c r="AL241" s="82">
        <f>+$D241*M211</f>
        <v>1.2888287457587972</v>
      </c>
      <c r="AM241" s="82">
        <f t="shared" ref="AM241" si="13338">+$D241*N211</f>
        <v>1.2757721946505323</v>
      </c>
      <c r="AN241" s="82">
        <f t="shared" ref="AN241" si="13339">+$D241*O211</f>
        <v>1.2624188686885509</v>
      </c>
      <c r="AO241" s="82">
        <f t="shared" ref="AO241" si="13340">+$D241*P211</f>
        <v>1.2487381179026535</v>
      </c>
      <c r="AP241" s="82">
        <f t="shared" ref="AP241" si="13341">+$D241*Q211</f>
        <v>1.2346853075609825</v>
      </c>
      <c r="AQ241" s="82">
        <f t="shared" ref="AQ241" si="13342">+$D241*R211</f>
        <v>1.2201953065415834</v>
      </c>
      <c r="AR241" s="82">
        <f t="shared" ref="AR241" si="13343">+$D241*S211</f>
        <v>1.2051740181940296</v>
      </c>
      <c r="AS241" s="82">
        <f t="shared" ref="AS241" si="13344">+$D241*T211</f>
        <v>1.189488016678427</v>
      </c>
      <c r="AT241" s="82">
        <f t="shared" ref="AT241" si="13345">+$D241*U211</f>
        <v>1.1729527832229814</v>
      </c>
      <c r="AU241" s="82">
        <f t="shared" ref="AU241" si="13346">+$D241*V211</f>
        <v>1.1553206424319078</v>
      </c>
      <c r="AV241" s="82">
        <f t="shared" ref="AV241" si="13347">+$D241*W211</f>
        <v>1.1362702322580134</v>
      </c>
      <c r="AW241" s="82">
        <f t="shared" ref="AW241" si="13348">+$D241*X211</f>
        <v>1.1154000897649117</v>
      </c>
      <c r="AX241" s="82">
        <f t="shared" ref="AX241" si="13349">+$D241*Y211</f>
        <v>1.0922295153343144</v>
      </c>
      <c r="AY241" s="82">
        <f t="shared" ref="AY241" si="13350">+$D241*Z211</f>
        <v>1.0662100554571377</v>
      </c>
      <c r="AZ241" s="82">
        <f t="shared" ref="AZ241" si="13351">+$D241*AA211</f>
        <v>1.03675047743588</v>
      </c>
      <c r="BA241" s="82">
        <f t="shared" ref="BA241" si="13352">+$D241*AB211</f>
        <v>1.0032568218699318</v>
      </c>
      <c r="BB241" s="82">
        <f t="shared" ref="BB241" si="13353">+$D241*AC211</f>
        <v>0.96518698181980922</v>
      </c>
      <c r="BC241" s="82">
        <f t="shared" ref="BC241" si="13354">+$D241*AD211</f>
        <v>0.92211645918412355</v>
      </c>
      <c r="BD241" s="82">
        <f t="shared" ref="BD241" si="13355">+$D241*AE211</f>
        <v>0.87380892067624338</v>
      </c>
      <c r="BE241" s="82">
        <f t="shared" ref="BE241" si="13356">+$D241*AF211</f>
        <v>0.82028255084479329</v>
      </c>
      <c r="BF241" s="82">
        <f t="shared" ref="BF241" si="13357">+$D241*AG211</f>
        <v>0.76186169269615878</v>
      </c>
      <c r="BG241" s="82">
        <f t="shared" ref="BG241" si="13358">+$D241*AH211</f>
        <v>0.69920349426661299</v>
      </c>
      <c r="BH241" s="82">
        <f t="shared" ref="BH241" si="13359">+$D241*AI211</f>
        <v>0.63329156358507921</v>
      </c>
      <c r="BI241" s="82">
        <f t="shared" ref="BI241" si="13360">+$D241*AJ211</f>
        <v>0.56539284943147139</v>
      </c>
      <c r="BJ241" s="82">
        <f t="shared" ref="BJ241" si="13361">+$D241*AK211</f>
        <v>0.49697949071265068</v>
      </c>
      <c r="BK241" s="82">
        <f t="shared" ref="BK241" si="13362">+$D241*AL211</f>
        <v>0.42962318861950299</v>
      </c>
      <c r="BL241" s="82">
        <f t="shared" ref="BL241" si="13363">+$D241*AM211</f>
        <v>0.3648745463261665</v>
      </c>
      <c r="BM241" s="82">
        <f t="shared" ref="BM241" si="13364">+$D241*AN211</f>
        <v>0.30414270139682009</v>
      </c>
      <c r="BN241" s="82">
        <f t="shared" ref="BN241" si="13365">+$D241*AO211</f>
        <v>0.24859076489369408</v>
      </c>
      <c r="BO241" s="82">
        <f t="shared" ref="BO241" si="13366">+$D241*AP211</f>
        <v>0.1990599971963832</v>
      </c>
      <c r="BP241" s="82">
        <f t="shared" ref="BP241" si="13367">+$D241*AQ211</f>
        <v>0.15603084319826502</v>
      </c>
      <c r="BQ241" s="82">
        <f t="shared" ref="BQ241" si="13368">+$D241*AR211</f>
        <v>0.11962295597530936</v>
      </c>
      <c r="BR241" s="82">
        <f t="shared" ref="BR241" si="13369">+$D241*AS211</f>
        <v>8.9630410363449944E-2</v>
      </c>
      <c r="BS241" s="82">
        <f t="shared" ref="BS241" si="13370">+$D241*AT211</f>
        <v>6.5583595198755604E-2</v>
      </c>
      <c r="BT241" s="82">
        <f t="shared" ref="BT241" si="13371">+$D241*AU211</f>
        <v>4.6826552623990332E-2</v>
      </c>
      <c r="BU241" s="82">
        <f t="shared" ref="BU241" si="13372">+$D241*AV211</f>
        <v>3.2598064293306056E-2</v>
      </c>
      <c r="BV241" s="82">
        <f t="shared" ref="BV241" si="13373">+$D241*AW211</f>
        <v>2.2106314041917343E-2</v>
      </c>
      <c r="BW241" s="82">
        <f t="shared" ref="BW241" si="13374">+$D241*AX211</f>
        <v>1.4589853982781181E-2</v>
      </c>
      <c r="BX241" s="82">
        <f t="shared" ref="BX241" si="13375">+$D241*AY211</f>
        <v>9.3610678565043404E-3</v>
      </c>
      <c r="BY241" s="82">
        <f t="shared" ref="BY241" si="13376">+$D241*AZ211</f>
        <v>5.8316097632417916E-3</v>
      </c>
      <c r="BZ241" s="82">
        <f t="shared" ref="BZ241" si="13377">+$D241*BA211</f>
        <v>3.5218515227479256E-3</v>
      </c>
      <c r="CA241" s="82">
        <f t="shared" ref="CA241" si="13378">+$D241*BB211</f>
        <v>2.0579303232108877E-3</v>
      </c>
      <c r="CB241" s="82">
        <f t="shared" ref="CB241" si="13379">+$D241*BC211</f>
        <v>1.160550001971959E-3</v>
      </c>
      <c r="CC241" s="82">
        <f t="shared" ref="CC241" si="13380">+$D241*BD211</f>
        <v>6.294491183869538E-4</v>
      </c>
      <c r="CD241" s="82">
        <f t="shared" ref="CD241" si="13381">+$D241*BE211</f>
        <v>3.2669825968350457E-4</v>
      </c>
      <c r="CE241" s="82">
        <f t="shared" ref="CE241" si="13382">+$D241*BF211</f>
        <v>1.6102385013209568E-4</v>
      </c>
      <c r="CF241" s="82">
        <f t="shared" ref="CF241" si="13383">+$D241*BG211</f>
        <v>7.4413096825298451E-5</v>
      </c>
      <c r="CG241" s="82">
        <f t="shared" ref="CG241" si="13384">+$D241*BH211</f>
        <v>3.1483445374273916E-5</v>
      </c>
      <c r="CH241" s="82">
        <f t="shared" ref="CH241" si="13385">+$D241*BI211</f>
        <v>1.1561851713832491E-5</v>
      </c>
      <c r="CI241" s="82">
        <f t="shared" ref="CI241" si="13386">+$D241*BJ211</f>
        <v>3.1093172193660825E-6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1.288869565858509</v>
      </c>
      <c r="DS241" s="82">
        <f t="shared" ref="DS241" si="13393">+$D241*CT211</f>
        <v>1.1857600005898283</v>
      </c>
      <c r="DT241" s="82">
        <f t="shared" ref="DT241" si="13394">+$D241*CU211</f>
        <v>1.0908992005426421</v>
      </c>
      <c r="DU241" s="82">
        <f t="shared" ref="DU241" si="13395">+$D241*CV211</f>
        <v>1.0036272644992308</v>
      </c>
      <c r="DV241" s="82">
        <f t="shared" ref="DV241" si="13396">+$D241*CW211</f>
        <v>0.92333708333929232</v>
      </c>
      <c r="DW241" s="82">
        <f t="shared" ref="DW241" si="13397">+$D241*CX211</f>
        <v>0.849470116672149</v>
      </c>
      <c r="DX241" s="82">
        <f t="shared" ref="DX241" si="13398">+$D241*CY211</f>
        <v>0.78151250733837707</v>
      </c>
      <c r="DY241" s="82">
        <f t="shared" ref="DY241" si="13399">+$D241*CZ211</f>
        <v>0.71899150675130685</v>
      </c>
      <c r="DZ241" s="82">
        <f t="shared" ref="DZ241" si="13400">+$D241*DA211</f>
        <v>0.66147218621120241</v>
      </c>
      <c r="EA241" s="82">
        <f t="shared" ref="EA241" si="13401">+$D241*DB211</f>
        <v>0.60855441131430621</v>
      </c>
      <c r="EB241" s="82">
        <f t="shared" ref="EB241" si="13402">+$D241*DC211</f>
        <v>0.55987005840916182</v>
      </c>
      <c r="EC241" s="82">
        <f t="shared" ref="EC241" si="13403">+$D241*DD211</f>
        <v>0.51508045373642886</v>
      </c>
      <c r="ED241" s="82">
        <f t="shared" ref="ED241" si="13404">+$D241*DE211</f>
        <v>0.47387401743751456</v>
      </c>
      <c r="EE241" s="82">
        <f t="shared" ref="EE241" si="13405">+$D241*DF211</f>
        <v>0.4359640960425134</v>
      </c>
      <c r="EF241" s="82">
        <f t="shared" ref="EF241" si="13406">+$D241*DG211</f>
        <v>0.40108696835911234</v>
      </c>
      <c r="EG241" s="82">
        <f t="shared" ref="EG241" si="13407">+$D241*DH211</f>
        <v>0.36900001089038337</v>
      </c>
      <c r="EH241" s="82">
        <f t="shared" ref="EH241" si="13408">+$D241*DI211</f>
        <v>0.33948001001915268</v>
      </c>
      <c r="EI241" s="82">
        <f t="shared" ref="EI241" si="13409">+$D241*DJ211</f>
        <v>0.31232160921762048</v>
      </c>
      <c r="EJ241" s="82">
        <f t="shared" ref="EJ241" si="13410">+$D241*DK211</f>
        <v>0.28733588048021086</v>
      </c>
      <c r="EK241" s="82">
        <f t="shared" ref="EK241" si="13411">+$D241*DL211</f>
        <v>0.26434901004179401</v>
      </c>
      <c r="EL241" s="82">
        <f t="shared" ref="EL241" si="13412">+$D241*DM211</f>
        <v>0.24320108923845049</v>
      </c>
      <c r="EM241" s="82">
        <f t="shared" ref="EM241" si="13413">+$D241*DN211</f>
        <v>0.22374500209937448</v>
      </c>
      <c r="EN241" s="82">
        <f t="shared" ref="EN241" si="13414">+$D241*DO211</f>
        <v>0.20584540193142453</v>
      </c>
      <c r="EO241" s="82">
        <f t="shared" ref="EO241" si="13415">+$D241*DP211</f>
        <v>0.18937776977691054</v>
      </c>
      <c r="EP241" s="82">
        <f t="shared" ref="EP241" si="13416">+$D241*DQ211</f>
        <v>0.17422754819475772</v>
      </c>
      <c r="EQ241" s="82">
        <f t="shared" ref="EQ241" si="13417">+$D241*DR211</f>
        <v>0.1602893443391771</v>
      </c>
      <c r="ER241" s="82">
        <f t="shared" ref="ER241" si="13418">+$D241*DS211</f>
        <v>0.14746619679204295</v>
      </c>
      <c r="ES241" s="82">
        <f t="shared" ref="ES241" si="13419">+$D241*DT211</f>
        <v>0.13566890104867951</v>
      </c>
      <c r="ET241" s="82">
        <f t="shared" ref="ET241" si="13420">+$D241*DU211</f>
        <v>0.12481538896478515</v>
      </c>
      <c r="EU241" s="82">
        <f t="shared" ref="EU241" si="13421">+$D241*DV211</f>
        <v>0.11483015784760235</v>
      </c>
      <c r="EV241" s="82">
        <f t="shared" ref="EV241" si="13422">+$D241*DW211</f>
        <v>0.10564374521979417</v>
      </c>
      <c r="EW241" s="82">
        <f t="shared" ref="EW241" si="13423">+$D241*DX211</f>
        <v>9.7192245602210639E-2</v>
      </c>
      <c r="EX241" s="82">
        <f t="shared" ref="EX241" si="13424">+$D241*DY211</f>
        <v>8.9416865954033795E-2</v>
      </c>
      <c r="EY241" s="82">
        <f t="shared" ref="EY241" si="13425">+$D241*DZ211</f>
        <v>8.2263516677711104E-2</v>
      </c>
      <c r="EZ241" s="82">
        <f t="shared" ref="EZ241" si="13426">+$D241*EA211</f>
        <v>7.5682435343494212E-2</v>
      </c>
      <c r="FA241" s="82">
        <f t="shared" ref="FA241" si="13427">+$D241*EB211</f>
        <v>6.9627840516014672E-2</v>
      </c>
      <c r="FB241" s="82">
        <f t="shared" ref="FB241" si="13428">+$D241*EC211</f>
        <v>6.4057613274733499E-2</v>
      </c>
      <c r="FC241" s="82">
        <f t="shared" ref="FC241" si="13429">+$D241*ED211</f>
        <v>5.8933004212754825E-2</v>
      </c>
      <c r="FD241" s="82">
        <f t="shared" ref="FD241" si="13430">+$D241*EE211</f>
        <v>5.4218363875734435E-2</v>
      </c>
      <c r="FE241" s="82">
        <f t="shared" ref="FE241" si="13431">+$D241*EF211</f>
        <v>4.9880894765675685E-2</v>
      </c>
      <c r="FF241" s="82">
        <f t="shared" ref="FF241" si="13432">+$D241*EG211</f>
        <v>4.5890423184421637E-2</v>
      </c>
      <c r="FG241" s="82">
        <f t="shared" ref="FG241" si="13433">+$D241*EH211</f>
        <v>4.2219189329667908E-2</v>
      </c>
      <c r="FH241" s="82">
        <f t="shared" ref="FH241" si="13434">+$D241*EI211</f>
        <v>3.8841654183294473E-2</v>
      </c>
      <c r="FI241" s="82">
        <f t="shared" ref="FI241" si="13435">+$D241*EJ211</f>
        <v>3.5734321848630915E-2</v>
      </c>
      <c r="FJ241" s="82">
        <f t="shared" ref="FJ241" si="13436">+$D241*EK211</f>
        <v>3.287557610074044E-2</v>
      </c>
      <c r="FK241" s="82">
        <f t="shared" ref="FK241" si="13437">+$D241*EL211</f>
        <v>3.024553001268121E-2</v>
      </c>
      <c r="FL241" s="82">
        <f t="shared" ref="FL241" si="13438">+$D241*EM211</f>
        <v>2.7825887611666714E-2</v>
      </c>
      <c r="FM241" s="82">
        <f t="shared" ref="FM241" si="13439">+$D241*EN211</f>
        <v>2.5599816602733378E-2</v>
      </c>
      <c r="FN241" s="82">
        <f t="shared" ref="FN241" si="13440">+$D241*EO211</f>
        <v>2.3551831274514708E-2</v>
      </c>
      <c r="FO241" s="82">
        <f t="shared" ref="FO241" si="13441">+$D241*EP211</f>
        <v>2.1667684772553531E-2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2.0207864632386694</v>
      </c>
      <c r="AM242" s="82">
        <f>+$D242*M211</f>
        <v>2.0207224624218991</v>
      </c>
      <c r="AN242" s="82">
        <f t="shared" ref="AN242" si="13448">+$D242*N211</f>
        <v>2.0002514214142768</v>
      </c>
      <c r="AO242" s="82">
        <f t="shared" ref="AO242" si="13449">+$D242*O211</f>
        <v>1.9793150745115462</v>
      </c>
      <c r="AP242" s="82">
        <f t="shared" ref="AP242" si="13450">+$D242*P211</f>
        <v>1.9578653663894772</v>
      </c>
      <c r="AQ242" s="82">
        <f t="shared" ref="AQ242" si="13451">+$D242*Q211</f>
        <v>1.9358323153646482</v>
      </c>
      <c r="AR242" s="82">
        <f t="shared" ref="AR242" si="13452">+$D242*R211</f>
        <v>1.9131138039745432</v>
      </c>
      <c r="AS242" s="82">
        <f t="shared" ref="AS242" si="13453">+$D242*S211</f>
        <v>1.8895623004266087</v>
      </c>
      <c r="AT242" s="82">
        <f t="shared" ref="AT242" si="13454">+$D242*T211</f>
        <v>1.8649686096725278</v>
      </c>
      <c r="AU242" s="82">
        <f t="shared" ref="AU242" si="13455">+$D242*U211</f>
        <v>1.8390434293297062</v>
      </c>
      <c r="AV242" s="82">
        <f t="shared" ref="AV242" si="13456">+$D242*V211</f>
        <v>1.8113984353191712</v>
      </c>
      <c r="AW242" s="82">
        <f t="shared" ref="AW242" si="13457">+$D242*W211</f>
        <v>1.7815297720980734</v>
      </c>
      <c r="AX242" s="82">
        <f t="shared" ref="AX242" si="13458">+$D242*X211</f>
        <v>1.748807995936162</v>
      </c>
      <c r="AY242" s="82">
        <f t="shared" ref="AY242" si="13459">+$D242*Y211</f>
        <v>1.7124794298848511</v>
      </c>
      <c r="AZ242" s="82">
        <f t="shared" ref="AZ242" si="13460">+$D242*Z211</f>
        <v>1.6716841673591529</v>
      </c>
      <c r="BA242" s="82">
        <f t="shared" ref="BA242" si="13461">+$D242*AA211</f>
        <v>1.6254952293509635</v>
      </c>
      <c r="BB242" s="82">
        <f t="shared" ref="BB242" si="13462">+$D242*AB211</f>
        <v>1.5729813617223467</v>
      </c>
      <c r="BC242" s="82">
        <f t="shared" ref="BC242" si="13463">+$D242*AC211</f>
        <v>1.5132926085165823</v>
      </c>
      <c r="BD242" s="82">
        <f t="shared" ref="BD242" si="13464">+$D242*AD211</f>
        <v>1.445763409742435</v>
      </c>
      <c r="BE242" s="82">
        <f t="shared" ref="BE242" si="13465">+$D242*AE211</f>
        <v>1.3700232243311352</v>
      </c>
      <c r="BF242" s="82">
        <f t="shared" ref="BF242" si="13466">+$D242*AF211</f>
        <v>1.286100563383165</v>
      </c>
      <c r="BG242" s="82">
        <f t="shared" ref="BG242" si="13467">+$D242*AG211</f>
        <v>1.1945039562129813</v>
      </c>
      <c r="BH242" s="82">
        <f t="shared" ref="BH242" si="13468">+$D242*AH211</f>
        <v>1.096263728845204</v>
      </c>
      <c r="BI242" s="82">
        <f t="shared" ref="BI242" si="13469">+$D242*AI211</f>
        <v>0.99292205578890091</v>
      </c>
      <c r="BJ242" s="82">
        <f t="shared" ref="BJ242" si="13470">+$D242*AJ211</f>
        <v>0.88646535445347263</v>
      </c>
      <c r="BK242" s="82">
        <f t="shared" ref="BK242" si="13471">+$D242*AK211</f>
        <v>0.77920175473335873</v>
      </c>
      <c r="BL242" s="82">
        <f t="shared" ref="BL242" si="13472">+$D242*AL211</f>
        <v>0.67359548774622313</v>
      </c>
      <c r="BM242" s="82">
        <f t="shared" ref="BM242" si="13473">+$D242*AM211</f>
        <v>0.57207770555520421</v>
      </c>
      <c r="BN242" s="82">
        <f t="shared" ref="BN242" si="13474">+$D242*AN211</f>
        <v>0.47685775982005452</v>
      </c>
      <c r="BO242" s="82">
        <f t="shared" ref="BO242" si="13475">+$D242*AO211</f>
        <v>0.38975926338109462</v>
      </c>
      <c r="BP242" s="82">
        <f t="shared" ref="BP242" si="13476">+$D242*AP211</f>
        <v>0.3121012074164673</v>
      </c>
      <c r="BQ242" s="82">
        <f t="shared" ref="BQ242" si="13477">+$D242*AQ211</f>
        <v>0.24463686949792041</v>
      </c>
      <c r="BR242" s="82">
        <f t="shared" ref="BR242" si="13478">+$D242*AR211</f>
        <v>0.18755385070054301</v>
      </c>
      <c r="BS242" s="82">
        <f t="shared" ref="BS242" si="13479">+$D242*AS211</f>
        <v>0.1405292860929189</v>
      </c>
      <c r="BT242" s="82">
        <f t="shared" ref="BT242" si="13480">+$D242*AT211</f>
        <v>0.10282688403763504</v>
      </c>
      <c r="BU242" s="82">
        <f t="shared" ref="BU242" si="13481">+$D242*AU211</f>
        <v>7.3418184562114852E-2</v>
      </c>
      <c r="BV242" s="82">
        <f t="shared" ref="BV242" si="13482">+$D242*AV211</f>
        <v>5.1109692397631072E-2</v>
      </c>
      <c r="BW242" s="82">
        <f t="shared" ref="BW242" si="13483">+$D242*AW211</f>
        <v>3.4659938717890054E-2</v>
      </c>
      <c r="BX242" s="82">
        <f t="shared" ref="BX242" si="13484">+$D242*AX211</f>
        <v>2.2875068362246995E-2</v>
      </c>
      <c r="BY242" s="82">
        <f t="shared" ref="BY242" si="13485">+$D242*AY211</f>
        <v>1.4676984938566902E-2</v>
      </c>
      <c r="BZ242" s="82">
        <f t="shared" ref="BZ242" si="13486">+$D242*AZ211</f>
        <v>9.1432355768288516E-3</v>
      </c>
      <c r="CA242" s="82">
        <f t="shared" ref="CA242" si="13487">+$D242*BA211</f>
        <v>5.5218232094455333E-3</v>
      </c>
      <c r="CB242" s="82">
        <f t="shared" ref="CB242" si="13488">+$D242*BB211</f>
        <v>3.2265776534671263E-3</v>
      </c>
      <c r="CC242" s="82">
        <f t="shared" ref="CC242" si="13489">+$D242*BC211</f>
        <v>1.8195974177840138E-3</v>
      </c>
      <c r="CD242" s="82">
        <f t="shared" ref="CD242" si="13490">+$D242*BD211</f>
        <v>9.8689758174762277E-4</v>
      </c>
      <c r="CE242" s="82">
        <f t="shared" ref="CE242" si="13491">+$D242*BE211</f>
        <v>5.1222205739050901E-4</v>
      </c>
      <c r="CF242" s="82">
        <f t="shared" ref="CF242" si="13492">+$D242*BF211</f>
        <v>2.5246528060329164E-4</v>
      </c>
      <c r="CG242" s="82">
        <f t="shared" ref="CG242" si="13493">+$D242*BG211</f>
        <v>1.1667043953518205E-4</v>
      </c>
      <c r="CH242" s="82">
        <f t="shared" ref="CH242" si="13494">+$D242*BH211</f>
        <v>4.9362109179813722E-5</v>
      </c>
      <c r="CI242" s="82">
        <f t="shared" ref="CI242" si="13495">+$D242*BI211</f>
        <v>1.8127539087109138E-5</v>
      </c>
      <c r="CJ242" s="82">
        <f t="shared" ref="CJ242" si="13496">+$D242*BJ211</f>
        <v>4.8750209588699773E-6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2.0207864632386694</v>
      </c>
      <c r="DT242" s="82">
        <f t="shared" ref="DT242" si="13502">+$D242*CT211</f>
        <v>1.8591235461795759</v>
      </c>
      <c r="DU242" s="82">
        <f t="shared" ref="DU242" si="13503">+$D242*CU211</f>
        <v>1.7103936624852099</v>
      </c>
      <c r="DV242" s="82">
        <f t="shared" ref="DV242" si="13504">+$D242*CV211</f>
        <v>1.573562169486393</v>
      </c>
      <c r="DW242" s="82">
        <f t="shared" ref="DW242" si="13505">+$D242*CW211</f>
        <v>1.4476771959274817</v>
      </c>
      <c r="DX242" s="82">
        <f t="shared" ref="DX242" si="13506">+$D242*CX211</f>
        <v>1.3318630202532833</v>
      </c>
      <c r="DY242" s="82">
        <f t="shared" ref="DY242" si="13507">+$D242*CY211</f>
        <v>1.2253139786330207</v>
      </c>
      <c r="DZ242" s="82">
        <f t="shared" ref="DZ242" si="13508">+$D242*CZ211</f>
        <v>1.127288860342379</v>
      </c>
      <c r="EA242" s="82">
        <f t="shared" ref="EA242" si="13509">+$D242*DA211</f>
        <v>1.0371057515149888</v>
      </c>
      <c r="EB242" s="82">
        <f t="shared" ref="EB242" si="13510">+$D242*DB211</f>
        <v>0.95413729139378967</v>
      </c>
      <c r="EC242" s="82">
        <f t="shared" ref="EC242" si="13511">+$D242*DC211</f>
        <v>0.87780630808228655</v>
      </c>
      <c r="ED242" s="82">
        <f t="shared" ref="ED242" si="13512">+$D242*DD211</f>
        <v>0.80758180343570363</v>
      </c>
      <c r="EE242" s="82">
        <f t="shared" ref="EE242" si="13513">+$D242*DE211</f>
        <v>0.74297525916084739</v>
      </c>
      <c r="EF242" s="82">
        <f t="shared" ref="EF242" si="13514">+$D242*DF211</f>
        <v>0.68353723842797964</v>
      </c>
      <c r="EG242" s="82">
        <f t="shared" ref="EG242" si="13515">+$D242*DG211</f>
        <v>0.62885425935374129</v>
      </c>
      <c r="EH242" s="82">
        <f t="shared" ref="EH242" si="13516">+$D242*DH211</f>
        <v>0.57854591860544202</v>
      </c>
      <c r="EI242" s="82">
        <f t="shared" ref="EI242" si="13517">+$D242*DI211</f>
        <v>0.53226224511700659</v>
      </c>
      <c r="EJ242" s="82">
        <f t="shared" ref="EJ242" si="13518">+$D242*DJ211</f>
        <v>0.48968126550764612</v>
      </c>
      <c r="EK242" s="82">
        <f t="shared" ref="EK242" si="13519">+$D242*DK211</f>
        <v>0.45050676426703445</v>
      </c>
      <c r="EL242" s="82">
        <f t="shared" ref="EL242" si="13520">+$D242*DL211</f>
        <v>0.41446622312567166</v>
      </c>
      <c r="EM242" s="82">
        <f t="shared" ref="EM242" si="13521">+$D242*DM211</f>
        <v>0.38130892527561799</v>
      </c>
      <c r="EN242" s="82">
        <f t="shared" ref="EN242" si="13522">+$D242*DN211</f>
        <v>0.35080421125356859</v>
      </c>
      <c r="EO242" s="82">
        <f t="shared" ref="EO242" si="13523">+$D242*DO211</f>
        <v>0.32273987435328311</v>
      </c>
      <c r="EP242" s="82">
        <f t="shared" ref="EP242" si="13524">+$D242*DP211</f>
        <v>0.2969206844050204</v>
      </c>
      <c r="EQ242" s="82">
        <f t="shared" ref="EQ242" si="13525">+$D242*DQ211</f>
        <v>0.27316702965261885</v>
      </c>
      <c r="ER242" s="82">
        <f t="shared" ref="ER242" si="13526">+$D242*DR211</f>
        <v>0.25131366728040933</v>
      </c>
      <c r="ES242" s="82">
        <f t="shared" ref="ES242" si="13527">+$D242*DS211</f>
        <v>0.23120857389797661</v>
      </c>
      <c r="ET242" s="82">
        <f t="shared" ref="ET242" si="13528">+$D242*DT211</f>
        <v>0.21271188798613846</v>
      </c>
      <c r="EU242" s="82">
        <f t="shared" ref="EU242" si="13529">+$D242*DU211</f>
        <v>0.19569493694724741</v>
      </c>
      <c r="EV242" s="82">
        <f t="shared" ref="EV242" si="13530">+$D242*DV211</f>
        <v>0.18003934199146759</v>
      </c>
      <c r="EW242" s="82">
        <f t="shared" ref="EW242" si="13531">+$D242*DW211</f>
        <v>0.16563619463215021</v>
      </c>
      <c r="EX242" s="82">
        <f t="shared" ref="EX242" si="13532">+$D242*DX211</f>
        <v>0.15238529906157819</v>
      </c>
      <c r="EY242" s="82">
        <f t="shared" ref="EY242" si="13533">+$D242*DY211</f>
        <v>0.14019447513665195</v>
      </c>
      <c r="EZ242" s="82">
        <f t="shared" ref="EZ242" si="13534">+$D242*DZ211</f>
        <v>0.12897891712571982</v>
      </c>
      <c r="FA242" s="82">
        <f t="shared" ref="FA242" si="13535">+$D242*EA211</f>
        <v>0.11866060375566222</v>
      </c>
      <c r="FB242" s="82">
        <f t="shared" ref="FB242" si="13536">+$D242*EB211</f>
        <v>0.10916775545520925</v>
      </c>
      <c r="FC242" s="82">
        <f t="shared" ref="FC242" si="13537">+$D242*EC211</f>
        <v>0.10043433501879251</v>
      </c>
      <c r="FD242" s="82">
        <f t="shared" ref="FD242" si="13538">+$D242*ED211</f>
        <v>9.2399588217289122E-2</v>
      </c>
      <c r="FE242" s="82">
        <f t="shared" ref="FE242" si="13539">+$D242*EE211</f>
        <v>8.5007621159905983E-2</v>
      </c>
      <c r="FF242" s="82">
        <f t="shared" ref="FF242" si="13540">+$D242*EF211</f>
        <v>7.8207011467113507E-2</v>
      </c>
      <c r="FG242" s="82">
        <f t="shared" ref="FG242" si="13541">+$D242*EG211</f>
        <v>7.1950450549744444E-2</v>
      </c>
      <c r="FH242" s="82">
        <f t="shared" ref="FH242" si="13542">+$D242*EH211</f>
        <v>6.6194414505764881E-2</v>
      </c>
      <c r="FI242" s="82">
        <f t="shared" ref="FI242" si="13543">+$D242*EI211</f>
        <v>6.0898861345303694E-2</v>
      </c>
      <c r="FJ242" s="82">
        <f t="shared" ref="FJ242" si="13544">+$D242*EJ211</f>
        <v>5.6026952437679398E-2</v>
      </c>
      <c r="FK242" s="82">
        <f t="shared" ref="FK242" si="13545">+$D242*EK211</f>
        <v>5.1544796242665045E-2</v>
      </c>
      <c r="FL242" s="82">
        <f t="shared" ref="FL242" si="13546">+$D242*EL211</f>
        <v>4.7421212543251851E-2</v>
      </c>
      <c r="FM242" s="82">
        <f t="shared" ref="FM242" si="13547">+$D242*EM211</f>
        <v>4.3627515539791696E-2</v>
      </c>
      <c r="FN242" s="82">
        <f t="shared" ref="FN242" si="13548">+$D242*EN211</f>
        <v>4.013731429660837E-2</v>
      </c>
      <c r="FO242" s="82">
        <f t="shared" ref="FO242" si="13549">+$D242*EO211</f>
        <v>3.6926329152879703E-2</v>
      </c>
      <c r="FP242" s="82">
        <f t="shared" ref="FP242" si="13550">+$D242*EP211</f>
        <v>3.3972222820649323E-2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2.187637500190081</v>
      </c>
      <c r="AN243" s="82">
        <f>+$D243*M211</f>
        <v>2.1875682149937692</v>
      </c>
      <c r="AO243" s="82">
        <f t="shared" ref="AO243" si="13556">+$D243*N211</f>
        <v>2.1654069338337449</v>
      </c>
      <c r="AP243" s="82">
        <f t="shared" ref="AP243" si="13557">+$D243*O211</f>
        <v>2.1427419276915338</v>
      </c>
      <c r="AQ243" s="82">
        <f t="shared" ref="AQ243" si="13558">+$D243*P211</f>
        <v>2.1195211734408517</v>
      </c>
      <c r="AR243" s="82">
        <f t="shared" ref="AR243" si="13559">+$D243*Q211</f>
        <v>2.095668911194267</v>
      </c>
      <c r="AS243" s="82">
        <f t="shared" ref="AS243" si="13560">+$D243*R211</f>
        <v>2.0710745919182774</v>
      </c>
      <c r="AT243" s="82">
        <f t="shared" ref="AT243" si="13561">+$D243*S211</f>
        <v>2.0455785025072526</v>
      </c>
      <c r="AU243" s="82">
        <f t="shared" ref="AU243" si="13562">+$D243*T211</f>
        <v>2.0189541752265372</v>
      </c>
      <c r="AV243" s="82">
        <f t="shared" ref="AV243" si="13563">+$D243*U211</f>
        <v>1.9908884207547606</v>
      </c>
      <c r="AW243" s="82">
        <f t="shared" ref="AW243" si="13564">+$D243*V211</f>
        <v>1.9609608521124748</v>
      </c>
      <c r="AX243" s="82">
        <f t="shared" ref="AX243" si="13565">+$D243*W211</f>
        <v>1.9286260117264702</v>
      </c>
      <c r="AY243" s="82">
        <f t="shared" ref="AY243" si="13566">+$D243*X211</f>
        <v>1.8932024843489668</v>
      </c>
      <c r="AZ243" s="82">
        <f t="shared" ref="AZ243" si="13567">+$D243*Y211</f>
        <v>1.8538743639029256</v>
      </c>
      <c r="BA243" s="82">
        <f t="shared" ref="BA243" si="13568">+$D243*Z211</f>
        <v>1.8097107435725097</v>
      </c>
      <c r="BB243" s="82">
        <f t="shared" ref="BB243" si="13569">+$D243*AA211</f>
        <v>1.7597081061247468</v>
      </c>
      <c r="BC243" s="82">
        <f t="shared" ref="BC243" si="13570">+$D243*AB211</f>
        <v>1.7028583062105775</v>
      </c>
      <c r="BD243" s="82">
        <f t="shared" ref="BD243" si="13571">+$D243*AC211</f>
        <v>1.6382412092397043</v>
      </c>
      <c r="BE243" s="82">
        <f t="shared" ref="BE243" si="13572">+$D243*AD211</f>
        <v>1.5651363016784412</v>
      </c>
      <c r="BF243" s="82">
        <f t="shared" ref="BF243" si="13573">+$D243*AE211</f>
        <v>1.4831424478540456</v>
      </c>
      <c r="BG243" s="82">
        <f t="shared" ref="BG243" si="13574">+$D243*AF211</f>
        <v>1.3922905129537702</v>
      </c>
      <c r="BH243" s="82">
        <f t="shared" ref="BH243" si="13575">+$D243*AG211</f>
        <v>1.2931310142234944</v>
      </c>
      <c r="BI243" s="82">
        <f t="shared" ref="BI243" si="13576">+$D243*AH211</f>
        <v>1.1867793490047398</v>
      </c>
      <c r="BJ243" s="82">
        <f t="shared" ref="BJ243" si="13577">+$D243*AI211</f>
        <v>1.074905025110058</v>
      </c>
      <c r="BK243" s="82">
        <f t="shared" ref="BK243" si="13578">+$D243*AJ211</f>
        <v>0.95965847322318876</v>
      </c>
      <c r="BL243" s="82">
        <f t="shared" ref="BL243" si="13579">+$D243*AK211</f>
        <v>0.84353839946882248</v>
      </c>
      <c r="BM243" s="82">
        <f t="shared" ref="BM243" si="13580">+$D243*AL211</f>
        <v>0.72921250006336025</v>
      </c>
      <c r="BN243" s="82">
        <f t="shared" ref="BN243" si="13581">+$D243*AM211</f>
        <v>0.61931266091792558</v>
      </c>
      <c r="BO243" s="82">
        <f t="shared" ref="BO243" si="13582">+$D243*AN211</f>
        <v>0.51623065406281754</v>
      </c>
      <c r="BP243" s="82">
        <f t="shared" ref="BP243" si="13583">+$D243*AO211</f>
        <v>0.42194066326652785</v>
      </c>
      <c r="BQ243" s="82">
        <f t="shared" ref="BQ243" si="13584">+$D243*AP211</f>
        <v>0.33787058534854564</v>
      </c>
      <c r="BR243" s="82">
        <f t="shared" ref="BR243" si="13585">+$D243*AQ211</f>
        <v>0.26483589403357433</v>
      </c>
      <c r="BS243" s="82">
        <f t="shared" ref="BS243" si="13586">+$D243*AR211</f>
        <v>0.20303968012532167</v>
      </c>
      <c r="BT243" s="82">
        <f t="shared" ref="BT243" si="13587">+$D243*AS211</f>
        <v>0.15213242058198628</v>
      </c>
      <c r="BU243" s="82">
        <f t="shared" ref="BU243" si="13588">+$D243*AT211</f>
        <v>0.11131703009723661</v>
      </c>
      <c r="BV243" s="82">
        <f t="shared" ref="BV243" si="13589">+$D243*AU211</f>
        <v>7.9480131456615685E-2</v>
      </c>
      <c r="BW243" s="82">
        <f t="shared" ref="BW243" si="13590">+$D243*AV211</f>
        <v>5.5329685618065283E-2</v>
      </c>
      <c r="BX243" s="82">
        <f t="shared" ref="BX243" si="13591">+$D243*AW211</f>
        <v>3.7521718931166015E-2</v>
      </c>
      <c r="BY243" s="82">
        <f t="shared" ref="BY243" si="13592">+$D243*AX211</f>
        <v>2.4763802746610573E-2</v>
      </c>
      <c r="BZ243" s="82">
        <f t="shared" ref="BZ243" si="13593">+$D243*AY211</f>
        <v>1.588882508143652E-2</v>
      </c>
      <c r="CA243" s="82">
        <f t="shared" ref="CA243" si="13594">+$D243*AZ211</f>
        <v>9.8981685521022274E-3</v>
      </c>
      <c r="CB243" s="82">
        <f t="shared" ref="CB243" si="13595">+$D243*BA211</f>
        <v>5.9777456659339725E-3</v>
      </c>
      <c r="CC243" s="82">
        <f t="shared" ref="CC243" si="13596">+$D243*BB211</f>
        <v>3.4929877057308517E-3</v>
      </c>
      <c r="CD243" s="82">
        <f t="shared" ref="CD243" si="13597">+$D243*BC211</f>
        <v>1.9698368030502821E-3</v>
      </c>
      <c r="CE243" s="82">
        <f t="shared" ref="CE243" si="13598">+$D243*BD211</f>
        <v>1.068383126051758E-3</v>
      </c>
      <c r="CF243" s="82">
        <f t="shared" ref="CF243" si="13599">+$D243*BE211</f>
        <v>5.5451488890919374E-4</v>
      </c>
      <c r="CG243" s="82">
        <f t="shared" ref="CG243" si="13600">+$D243*BF211</f>
        <v>2.7331067650691274E-4</v>
      </c>
      <c r="CH243" s="82">
        <f t="shared" ref="CH243" si="13601">+$D243*BG211</f>
        <v>1.2630361165512165E-4</v>
      </c>
      <c r="CI243" s="82">
        <f t="shared" ref="CI243" si="13602">+$D243*BH211</f>
        <v>5.3437809038551325E-5</v>
      </c>
      <c r="CJ243" s="82">
        <f t="shared" ref="CJ243" si="13603">+$D243*BI211</f>
        <v>1.9624282433862336E-5</v>
      </c>
      <c r="CK243" s="82">
        <f t="shared" ref="CK243" si="13604">+$D243*BJ211</f>
        <v>5.277538650345255E-6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2.187637500190081</v>
      </c>
      <c r="DU243" s="82">
        <f t="shared" ref="DU243" si="13609">+$D243*CT211</f>
        <v>2.0126265001748744</v>
      </c>
      <c r="DV243" s="82">
        <f t="shared" ref="DV243" si="13610">+$D243*CU211</f>
        <v>1.8516163801608847</v>
      </c>
      <c r="DW243" s="82">
        <f t="shared" ref="DW243" si="13611">+$D243*CV211</f>
        <v>1.7034870697480138</v>
      </c>
      <c r="DX243" s="82">
        <f t="shared" ref="DX243" si="13612">+$D243*CW211</f>
        <v>1.5672081041681729</v>
      </c>
      <c r="DY243" s="82">
        <f t="shared" ref="DY243" si="13613">+$D243*CX211</f>
        <v>1.4418314558347192</v>
      </c>
      <c r="DZ243" s="82">
        <f t="shared" ref="DZ243" si="13614">+$D243*CY211</f>
        <v>1.3264849393679417</v>
      </c>
      <c r="EA243" s="82">
        <f t="shared" ref="EA243" si="13615">+$D243*CZ211</f>
        <v>1.2203661442185063</v>
      </c>
      <c r="EB243" s="82">
        <f t="shared" ref="EB243" si="13616">+$D243*DA211</f>
        <v>1.122736852681026</v>
      </c>
      <c r="EC243" s="82">
        <f t="shared" ref="EC243" si="13617">+$D243*DB211</f>
        <v>1.032917904466544</v>
      </c>
      <c r="ED243" s="82">
        <f t="shared" ref="ED243" si="13618">+$D243*DC211</f>
        <v>0.9502844721092204</v>
      </c>
      <c r="EE243" s="82">
        <f t="shared" ref="EE243" si="13619">+$D243*DD211</f>
        <v>0.87426171434048272</v>
      </c>
      <c r="EF243" s="82">
        <f t="shared" ref="EF243" si="13620">+$D243*DE211</f>
        <v>0.80432077719324424</v>
      </c>
      <c r="EG243" s="82">
        <f t="shared" ref="EG243" si="13621">+$D243*DF211</f>
        <v>0.73997511501778468</v>
      </c>
      <c r="EH243" s="82">
        <f t="shared" ref="EH243" si="13622">+$D243*DG211</f>
        <v>0.68077710581636186</v>
      </c>
      <c r="EI243" s="82">
        <f t="shared" ref="EI243" si="13623">+$D243*DH211</f>
        <v>0.62631493735105304</v>
      </c>
      <c r="EJ243" s="82">
        <f t="shared" ref="EJ243" si="13624">+$D243*DI211</f>
        <v>0.57620974236296874</v>
      </c>
      <c r="EK243" s="82">
        <f t="shared" ref="EK243" si="13625">+$D243*DJ211</f>
        <v>0.53011296297393129</v>
      </c>
      <c r="EL243" s="82">
        <f t="shared" ref="EL243" si="13626">+$D243*DK211</f>
        <v>0.4877039259360168</v>
      </c>
      <c r="EM243" s="82">
        <f t="shared" ref="EM243" si="13627">+$D243*DL211</f>
        <v>0.44868761186113543</v>
      </c>
      <c r="EN243" s="82">
        <f t="shared" ref="EN243" si="13628">+$D243*DM211</f>
        <v>0.41279260291224462</v>
      </c>
      <c r="EO243" s="82">
        <f t="shared" ref="EO243" si="13629">+$D243*DN211</f>
        <v>0.37976919467926512</v>
      </c>
      <c r="EP243" s="82">
        <f t="shared" ref="EP243" si="13630">+$D243*DO211</f>
        <v>0.34938765910492392</v>
      </c>
      <c r="EQ243" s="82">
        <f t="shared" ref="EQ243" si="13631">+$D243*DP211</f>
        <v>0.32143664637652997</v>
      </c>
      <c r="ER243" s="82">
        <f t="shared" ref="ER243" si="13632">+$D243*DQ211</f>
        <v>0.29572171466640762</v>
      </c>
      <c r="ES243" s="82">
        <f t="shared" ref="ES243" si="13633">+$D243*DR211</f>
        <v>0.27206397749309502</v>
      </c>
      <c r="ET243" s="82">
        <f t="shared" ref="ET243" si="13634">+$D243*DS211</f>
        <v>0.25029885929364742</v>
      </c>
      <c r="EU243" s="82">
        <f t="shared" ref="EU243" si="13635">+$D243*DT211</f>
        <v>0.23027495055015562</v>
      </c>
      <c r="EV243" s="82">
        <f t="shared" ref="EV243" si="13636">+$D243*DU211</f>
        <v>0.21185295450614319</v>
      </c>
      <c r="EW243" s="82">
        <f t="shared" ref="EW243" si="13637">+$D243*DV211</f>
        <v>0.19490471814565172</v>
      </c>
      <c r="EX243" s="82">
        <f t="shared" ref="EX243" si="13638">+$D243*DW211</f>
        <v>0.17931234069399959</v>
      </c>
      <c r="EY243" s="82">
        <f t="shared" ref="EY243" si="13639">+$D243*DX211</f>
        <v>0.16496735343847962</v>
      </c>
      <c r="EZ243" s="82">
        <f t="shared" ref="EZ243" si="13640">+$D243*DY211</f>
        <v>0.15176996516340127</v>
      </c>
      <c r="FA243" s="82">
        <f t="shared" ref="FA243" si="13641">+$D243*DZ211</f>
        <v>0.13962836795032921</v>
      </c>
      <c r="FB243" s="82">
        <f t="shared" ref="FB243" si="13642">+$D243*EA211</f>
        <v>0.12845809851430284</v>
      </c>
      <c r="FC243" s="82">
        <f t="shared" ref="FC243" si="13643">+$D243*EB211</f>
        <v>0.11818145063315863</v>
      </c>
      <c r="FD243" s="82">
        <f t="shared" ref="FD243" si="13644">+$D243*EC211</f>
        <v>0.10872693458250594</v>
      </c>
      <c r="FE243" s="82">
        <f t="shared" ref="FE243" si="13645">+$D243*ED211</f>
        <v>0.10002877981590548</v>
      </c>
      <c r="FF243" s="82">
        <f t="shared" ref="FF243" si="13646">+$D243*EE211</f>
        <v>9.2026477430633025E-2</v>
      </c>
      <c r="FG243" s="82">
        <f t="shared" ref="FG243" si="13647">+$D243*EF211</f>
        <v>8.4664359236182402E-2</v>
      </c>
      <c r="FH243" s="82">
        <f t="shared" ref="FH243" si="13648">+$D243*EG211</f>
        <v>7.7891210497287811E-2</v>
      </c>
      <c r="FI243" s="82">
        <f t="shared" ref="FI243" si="13649">+$D243*EH211</f>
        <v>7.1659913657504792E-2</v>
      </c>
      <c r="FJ243" s="82">
        <f t="shared" ref="FJ243" si="13650">+$D243*EI211</f>
        <v>6.5927120564904407E-2</v>
      </c>
      <c r="FK243" s="82">
        <f t="shared" ref="FK243" si="13651">+$D243*EJ211</f>
        <v>6.0652950919712054E-2</v>
      </c>
      <c r="FL243" s="82">
        <f t="shared" ref="FL243" si="13652">+$D243*EK211</f>
        <v>5.5800714846135094E-2</v>
      </c>
      <c r="FM243" s="82">
        <f t="shared" ref="FM243" si="13653">+$D243*EL211</f>
        <v>5.1336657658444286E-2</v>
      </c>
      <c r="FN243" s="82">
        <f t="shared" ref="FN243" si="13654">+$D243*EM211</f>
        <v>4.7229725045768743E-2</v>
      </c>
      <c r="FO243" s="82">
        <f t="shared" ref="FO243" si="13655">+$D243*EN211</f>
        <v>4.345134704210725E-2</v>
      </c>
      <c r="FP243" s="82">
        <f t="shared" ref="FP243" si="13656">+$D243*EO211</f>
        <v>3.9975239278738674E-2</v>
      </c>
      <c r="FQ243" s="82">
        <f t="shared" ref="FQ243" si="13657">+$D243*EP211</f>
        <v>3.6777220136439581E-2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2.3611179781271896</v>
      </c>
      <c r="AO244" s="82">
        <f>+$D244*M211</f>
        <v>2.3610431985887077</v>
      </c>
      <c r="AP244" s="82">
        <f t="shared" ref="AP244" si="13662">+$D244*N211</f>
        <v>2.3371245194836372</v>
      </c>
      <c r="AQ244" s="82">
        <f t="shared" ref="AQ244" si="13663">+$D244*O211</f>
        <v>2.312662169815519</v>
      </c>
      <c r="AR244" s="82">
        <f t="shared" ref="AR244" si="13664">+$D244*P211</f>
        <v>2.287600001004555</v>
      </c>
      <c r="AS244" s="82">
        <f t="shared" ref="AS244" si="13665">+$D244*Q211</f>
        <v>2.2618562453756987</v>
      </c>
      <c r="AT244" s="82">
        <f t="shared" ref="AT244" si="13666">+$D244*R211</f>
        <v>2.2353115873154428</v>
      </c>
      <c r="AU244" s="82">
        <f t="shared" ref="AU244" si="13667">+$D244*S211</f>
        <v>2.20779364840871</v>
      </c>
      <c r="AV244" s="82">
        <f t="shared" ref="AV244" si="13668">+$D244*T211</f>
        <v>2.179058001944167</v>
      </c>
      <c r="AW244" s="82">
        <f t="shared" ref="AW244" si="13669">+$D244*U211</f>
        <v>2.1487666225692665</v>
      </c>
      <c r="AX244" s="82">
        <f t="shared" ref="AX244" si="13670">+$D244*V211</f>
        <v>2.1164657864587153</v>
      </c>
      <c r="AY244" s="82">
        <f t="shared" ref="AY244" si="13671">+$D244*W211</f>
        <v>2.0815667810482505</v>
      </c>
      <c r="AZ244" s="82">
        <f t="shared" ref="AZ244" si="13672">+$D244*X211</f>
        <v>2.0433341546042274</v>
      </c>
      <c r="BA244" s="82">
        <f t="shared" ref="BA244" si="13673">+$D244*Y211</f>
        <v>2.0008872993903126</v>
      </c>
      <c r="BB244" s="82">
        <f t="shared" ref="BB244" si="13674">+$D244*Z211</f>
        <v>1.9532214873294624</v>
      </c>
      <c r="BC244" s="82">
        <f t="shared" ref="BC244" si="13675">+$D244*AA211</f>
        <v>1.8992536218940643</v>
      </c>
      <c r="BD244" s="82">
        <f t="shared" ref="BD244" si="13676">+$D244*AB211</f>
        <v>1.8378956114290692</v>
      </c>
      <c r="BE244" s="82">
        <f t="shared" ref="BE244" si="13677">+$D244*AC211</f>
        <v>1.7681543543245168</v>
      </c>
      <c r="BF244" s="82">
        <f t="shared" ref="BF244" si="13678">+$D244*AD211</f>
        <v>1.6892522000520533</v>
      </c>
      <c r="BG244" s="82">
        <f t="shared" ref="BG244" si="13679">+$D244*AE211</f>
        <v>1.6007562027289628</v>
      </c>
      <c r="BH244" s="82">
        <f t="shared" ref="BH244" si="13680">+$D244*AF211</f>
        <v>1.502699675163476</v>
      </c>
      <c r="BI244" s="82">
        <f t="shared" ref="BI244" si="13681">+$D244*AG211</f>
        <v>1.3956767908264727</v>
      </c>
      <c r="BJ244" s="82">
        <f t="shared" ref="BJ244" si="13682">+$D244*AH211</f>
        <v>1.2808913984888723</v>
      </c>
      <c r="BK244" s="82">
        <f t="shared" ref="BK244" si="13683">+$D244*AI211</f>
        <v>1.1601453985617338</v>
      </c>
      <c r="BL244" s="82">
        <f t="shared" ref="BL244" si="13684">+$D244*AJ211</f>
        <v>1.0357597516921715</v>
      </c>
      <c r="BM244" s="82">
        <f t="shared" ref="BM244" si="13685">+$D244*AK211</f>
        <v>0.91043131234192864</v>
      </c>
      <c r="BN244" s="82">
        <f t="shared" ref="BN244" si="13686">+$D244*AL211</f>
        <v>0.78703932604239646</v>
      </c>
      <c r="BO244" s="82">
        <f t="shared" ref="BO244" si="13687">+$D244*AM211</f>
        <v>0.66842438824898898</v>
      </c>
      <c r="BP244" s="82">
        <f t="shared" ref="BP244" si="13688">+$D244*AN211</f>
        <v>0.55716793941508558</v>
      </c>
      <c r="BQ244" s="82">
        <f t="shared" ref="BQ244" si="13689">+$D244*AO211</f>
        <v>0.4554007168257751</v>
      </c>
      <c r="BR244" s="82">
        <f t="shared" ref="BR244" si="13690">+$D244*AP211</f>
        <v>0.36466385005627872</v>
      </c>
      <c r="BS244" s="82">
        <f t="shared" ref="BS244" si="13691">+$D244*AQ211</f>
        <v>0.28583748020489103</v>
      </c>
      <c r="BT244" s="82">
        <f t="shared" ref="BT244" si="13692">+$D244*AR211</f>
        <v>0.21914080325256646</v>
      </c>
      <c r="BU244" s="82">
        <f t="shared" ref="BU244" si="13693">+$D244*AS211</f>
        <v>0.16419657884860908</v>
      </c>
      <c r="BV244" s="82">
        <f t="shared" ref="BV244" si="13694">+$D244*AT211</f>
        <v>0.12014451252160085</v>
      </c>
      <c r="BW244" s="82">
        <f t="shared" ref="BW244" si="13695">+$D244*AU211</f>
        <v>8.5782935824523926E-2</v>
      </c>
      <c r="BX244" s="82">
        <f t="shared" ref="BX244" si="13696">+$D244*AV211</f>
        <v>5.9717350532521141E-2</v>
      </c>
      <c r="BY244" s="82">
        <f t="shared" ref="BY244" si="13697">+$D244*AW211</f>
        <v>4.0497205378365313E-2</v>
      </c>
      <c r="BZ244" s="82">
        <f t="shared" ref="BZ244" si="13698">+$D244*AX211</f>
        <v>2.672758163394863E-2</v>
      </c>
      <c r="CA244" s="82">
        <f t="shared" ref="CA244" si="13699">+$D244*AY211</f>
        <v>1.7148814896361171E-2</v>
      </c>
      <c r="CB244" s="82">
        <f t="shared" ref="CB244" si="13700">+$D244*AZ211</f>
        <v>1.0683097047326666E-2</v>
      </c>
      <c r="CC244" s="82">
        <f t="shared" ref="CC244" si="13701">+$D244*BA211</f>
        <v>6.4517831493024914E-3</v>
      </c>
      <c r="CD244" s="82">
        <f t="shared" ref="CD244" si="13702">+$D244*BB211</f>
        <v>3.7699829467458647E-3</v>
      </c>
      <c r="CE244" s="82">
        <f t="shared" ref="CE244" si="13703">+$D244*BC211</f>
        <v>2.126045603649822E-3</v>
      </c>
      <c r="CF244" s="82">
        <f t="shared" ref="CF244" si="13704">+$D244*BD211</f>
        <v>1.1531063104510456E-3</v>
      </c>
      <c r="CG244" s="82">
        <f t="shared" ref="CG244" si="13705">+$D244*BE211</f>
        <v>5.9848812850800805E-4</v>
      </c>
      <c r="CH244" s="82">
        <f t="shared" ref="CH244" si="13706">+$D244*BF211</f>
        <v>2.9498431612116053E-4</v>
      </c>
      <c r="CI244" s="82">
        <f t="shared" ref="CI244" si="13707">+$D244*BG211</f>
        <v>1.3631953564308109E-4</v>
      </c>
      <c r="CJ244" s="82">
        <f t="shared" ref="CJ244" si="13708">+$D244*BH211</f>
        <v>5.7675447427504856E-5</v>
      </c>
      <c r="CK244" s="82">
        <f t="shared" ref="CK244" si="13709">+$D244*BI211</f>
        <v>2.1180495424133091E-5</v>
      </c>
      <c r="CL244" s="82">
        <f t="shared" ref="CL244" si="13710">+$D244*BJ211</f>
        <v>5.6960494535811238E-6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2.3611179781271896</v>
      </c>
      <c r="DV244" s="82">
        <f t="shared" ref="DV244" si="13714">+$D244*CT211</f>
        <v>2.1722285398770147</v>
      </c>
      <c r="DW244" s="82">
        <f t="shared" ref="DW244" si="13715">+$D244*CU211</f>
        <v>1.9984502566868534</v>
      </c>
      <c r="DX244" s="82">
        <f t="shared" ref="DX244" si="13716">+$D244*CV211</f>
        <v>1.8385742361519051</v>
      </c>
      <c r="DY244" s="82">
        <f t="shared" ref="DY244" si="13717">+$D244*CW211</f>
        <v>1.6914882972597527</v>
      </c>
      <c r="DZ244" s="82">
        <f t="shared" ref="DZ244" si="13718">+$D244*CX211</f>
        <v>1.5561692334789727</v>
      </c>
      <c r="EA244" s="82">
        <f t="shared" ref="EA244" si="13719">+$D244*CY211</f>
        <v>1.4316756948006548</v>
      </c>
      <c r="EB244" s="82">
        <f t="shared" ref="EB244" si="13720">+$D244*CZ211</f>
        <v>1.3171416392166024</v>
      </c>
      <c r="EC244" s="82">
        <f t="shared" ref="EC244" si="13721">+$D244*DA211</f>
        <v>1.2117703080792745</v>
      </c>
      <c r="ED244" s="82">
        <f t="shared" ref="ED244" si="13722">+$D244*DB211</f>
        <v>1.1148286834329326</v>
      </c>
      <c r="EE244" s="82">
        <f t="shared" ref="EE244" si="13723">+$D244*DC211</f>
        <v>1.0256423887582979</v>
      </c>
      <c r="EF244" s="82">
        <f t="shared" ref="EF244" si="13724">+$D244*DD211</f>
        <v>0.9435909976576341</v>
      </c>
      <c r="EG244" s="82">
        <f t="shared" ref="EG244" si="13725">+$D244*DE211</f>
        <v>0.86810371784502349</v>
      </c>
      <c r="EH244" s="82">
        <f t="shared" ref="EH244" si="13726">+$D244*DF211</f>
        <v>0.79865542041742155</v>
      </c>
      <c r="EI244" s="82">
        <f t="shared" ref="EI244" si="13727">+$D244*DG211</f>
        <v>0.73476298678402785</v>
      </c>
      <c r="EJ244" s="82">
        <f t="shared" ref="EJ244" si="13728">+$D244*DH211</f>
        <v>0.67598194784130572</v>
      </c>
      <c r="EK244" s="82">
        <f t="shared" ref="EK244" si="13729">+$D244*DI211</f>
        <v>0.62190339201400124</v>
      </c>
      <c r="EL244" s="82">
        <f t="shared" ref="EL244" si="13730">+$D244*DJ211</f>
        <v>0.57215112065288121</v>
      </c>
      <c r="EM244" s="82">
        <f t="shared" ref="EM244" si="13731">+$D244*DK211</f>
        <v>0.52637903100065075</v>
      </c>
      <c r="EN244" s="82">
        <f t="shared" ref="EN244" si="13732">+$D244*DL211</f>
        <v>0.48426870852059861</v>
      </c>
      <c r="EO244" s="82">
        <f t="shared" ref="EO244" si="13733">+$D244*DM211</f>
        <v>0.44552721183895078</v>
      </c>
      <c r="EP244" s="82">
        <f t="shared" ref="EP244" si="13734">+$D244*DN211</f>
        <v>0.40988503489183475</v>
      </c>
      <c r="EQ244" s="82">
        <f t="shared" ref="EQ244" si="13735">+$D244*DO211</f>
        <v>0.37709423210048798</v>
      </c>
      <c r="ER244" s="82">
        <f t="shared" ref="ER244" si="13736">+$D244*DP211</f>
        <v>0.34692669353244887</v>
      </c>
      <c r="ES244" s="82">
        <f t="shared" ref="ES244" si="13737">+$D244*DQ211</f>
        <v>0.31917255804985306</v>
      </c>
      <c r="ET244" s="82">
        <f t="shared" ref="ET244" si="13738">+$D244*DR211</f>
        <v>0.29363875340586482</v>
      </c>
      <c r="EU244" s="82">
        <f t="shared" ref="EU244" si="13739">+$D244*DS211</f>
        <v>0.27014765313339567</v>
      </c>
      <c r="EV244" s="82">
        <f t="shared" ref="EV244" si="13740">+$D244*DT211</f>
        <v>0.24853584088272399</v>
      </c>
      <c r="EW244" s="82">
        <f t="shared" ref="EW244" si="13741">+$D244*DU211</f>
        <v>0.22865297361210607</v>
      </c>
      <c r="EX244" s="82">
        <f t="shared" ref="EX244" si="13742">+$D244*DV211</f>
        <v>0.2103607357231376</v>
      </c>
      <c r="EY244" s="82">
        <f t="shared" ref="EY244" si="13743">+$D244*DW211</f>
        <v>0.19353187686528658</v>
      </c>
      <c r="EZ244" s="82">
        <f t="shared" ref="EZ244" si="13744">+$D244*DX211</f>
        <v>0.17804932671606366</v>
      </c>
      <c r="FA244" s="82">
        <f t="shared" ref="FA244" si="13745">+$D244*DY211</f>
        <v>0.16380538057877858</v>
      </c>
      <c r="FB244" s="82">
        <f t="shared" ref="FB244" si="13746">+$D244*DZ211</f>
        <v>0.15070095013247634</v>
      </c>
      <c r="FC244" s="82">
        <f t="shared" ref="FC244" si="13747">+$D244*EA211</f>
        <v>0.1386448741218782</v>
      </c>
      <c r="FD244" s="82">
        <f t="shared" ref="FD244" si="13748">+$D244*EB211</f>
        <v>0.12755328419212794</v>
      </c>
      <c r="FE244" s="82">
        <f t="shared" ref="FE244" si="13749">+$D244*EC211</f>
        <v>0.11734902145675771</v>
      </c>
      <c r="FF244" s="82">
        <f t="shared" ref="FF244" si="13750">+$D244*ED211</f>
        <v>0.10796109974021711</v>
      </c>
      <c r="FG244" s="82">
        <f t="shared" ref="FG244" si="13751">+$D244*EE211</f>
        <v>9.9324211760999731E-2</v>
      </c>
      <c r="FH244" s="82">
        <f t="shared" ref="FH244" si="13752">+$D244*EF211</f>
        <v>9.1378274820119773E-2</v>
      </c>
      <c r="FI244" s="82">
        <f t="shared" ref="FI244" si="13753">+$D244*EG211</f>
        <v>8.4068012834510195E-2</v>
      </c>
      <c r="FJ244" s="82">
        <f t="shared" ref="FJ244" si="13754">+$D244*EH211</f>
        <v>7.734257180774938E-2</v>
      </c>
      <c r="FK244" s="82">
        <f t="shared" ref="FK244" si="13755">+$D244*EI211</f>
        <v>7.1155166063129438E-2</v>
      </c>
      <c r="FL244" s="82">
        <f t="shared" ref="FL244" si="13756">+$D244*EJ211</f>
        <v>6.5462752778079072E-2</v>
      </c>
      <c r="FM244" s="82">
        <f t="shared" ref="FM244" si="13757">+$D244*EK211</f>
        <v>6.0225732555832752E-2</v>
      </c>
      <c r="FN244" s="82">
        <f t="shared" ref="FN244" si="13758">+$D244*EL211</f>
        <v>5.5407673951366136E-2</v>
      </c>
      <c r="FO244" s="82">
        <f t="shared" ref="FO244" si="13759">+$D244*EM211</f>
        <v>5.0975060035256842E-2</v>
      </c>
      <c r="FP244" s="82">
        <f t="shared" ref="FP244" si="13760">+$D244*EN211</f>
        <v>4.6897055232436306E-2</v>
      </c>
      <c r="FQ244" s="82">
        <f t="shared" ref="FQ244" si="13761">+$D244*EO211</f>
        <v>4.31452908138414E-2</v>
      </c>
      <c r="FR244" s="82">
        <f t="shared" ref="FR244" si="13762">+$D244*EP211</f>
        <v>3.9693667548734088E-2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2.2580980456571611</v>
      </c>
      <c r="AP245" s="82">
        <f>+$D245*M211</f>
        <v>2.258026528887874</v>
      </c>
      <c r="AQ245" s="82">
        <f t="shared" ref="AQ245" si="13766">+$D245*N211</f>
        <v>2.2351514658701843</v>
      </c>
      <c r="AR245" s="82">
        <f t="shared" ref="AR245" si="13767">+$D245*O211</f>
        <v>2.2117564536389129</v>
      </c>
      <c r="AS245" s="82">
        <f t="shared" ref="AS245" si="13768">+$D245*P211</f>
        <v>2.1877877934803656</v>
      </c>
      <c r="AT245" s="82">
        <f t="shared" ref="AT245" si="13769">+$D245*Q211</f>
        <v>2.1631672853939774</v>
      </c>
      <c r="AU245" s="82">
        <f t="shared" ref="AU245" si="13770">+$D245*R211</f>
        <v>2.1377808197265376</v>
      </c>
      <c r="AV245" s="82">
        <f t="shared" ref="AV245" si="13771">+$D245*S211</f>
        <v>2.1114635392511696</v>
      </c>
      <c r="AW245" s="82">
        <f t="shared" ref="AW245" si="13772">+$D245*T211</f>
        <v>2.0839816820448016</v>
      </c>
      <c r="AX245" s="82">
        <f t="shared" ref="AX245" si="13773">+$D245*U211</f>
        <v>2.0550119714245061</v>
      </c>
      <c r="AY245" s="82">
        <f t="shared" ref="AY245" si="13774">+$D245*V211</f>
        <v>2.0241204803723809</v>
      </c>
      <c r="AZ245" s="82">
        <f t="shared" ref="AZ245" si="13775">+$D245*W211</f>
        <v>1.9907441829392232</v>
      </c>
      <c r="BA245" s="82">
        <f t="shared" ref="BA245" si="13776">+$D245*X211</f>
        <v>1.9541797165070682</v>
      </c>
      <c r="BB245" s="82">
        <f t="shared" ref="BB245" si="13777">+$D245*Y211</f>
        <v>1.9135848958794008</v>
      </c>
      <c r="BC245" s="82">
        <f t="shared" ref="BC245" si="13778">+$D245*Z211</f>
        <v>1.867998831118401</v>
      </c>
      <c r="BD245" s="82">
        <f t="shared" ref="BD245" si="13779">+$D245*AA211</f>
        <v>1.8163856831957281</v>
      </c>
      <c r="BE245" s="82">
        <f t="shared" ref="BE245" si="13780">+$D245*AB211</f>
        <v>1.7577048359022289</v>
      </c>
      <c r="BF245" s="82">
        <f t="shared" ref="BF245" si="13781">+$D245*AC211</f>
        <v>1.6910065184829628</v>
      </c>
      <c r="BG245" s="82">
        <f t="shared" ref="BG245" si="13782">+$D245*AD211</f>
        <v>1.6155470107365046</v>
      </c>
      <c r="BH245" s="82">
        <f t="shared" ref="BH245" si="13783">+$D245*AE211</f>
        <v>1.5309122570075713</v>
      </c>
      <c r="BI245" s="82">
        <f t="shared" ref="BI245" si="13784">+$D245*AF211</f>
        <v>1.4371341166051246</v>
      </c>
      <c r="BJ245" s="82">
        <f t="shared" ref="BJ245" si="13785">+$D245*AG211</f>
        <v>1.3347808381155555</v>
      </c>
      <c r="BK245" s="82">
        <f t="shared" ref="BK245" si="13786">+$D245*AH211</f>
        <v>1.2250037441674093</v>
      </c>
      <c r="BL245" s="82">
        <f t="shared" ref="BL245" si="13787">+$D245*AI211</f>
        <v>1.1095261149332027</v>
      </c>
      <c r="BM245" s="82">
        <f t="shared" ref="BM245" si="13788">+$D245*AJ211</f>
        <v>0.99056764326600255</v>
      </c>
      <c r="BN245" s="82">
        <f t="shared" ref="BN245" si="13789">+$D245*AK211</f>
        <v>0.87070751489303533</v>
      </c>
      <c r="BO245" s="82">
        <f t="shared" ref="BO245" si="13790">+$D245*AL211</f>
        <v>0.75269934855238696</v>
      </c>
      <c r="BP245" s="82">
        <f t="shared" ref="BP245" si="13791">+$D245*AM211</f>
        <v>0.63925979928027055</v>
      </c>
      <c r="BQ245" s="82">
        <f t="shared" ref="BQ245" si="13792">+$D245*AN211</f>
        <v>0.53285767452161525</v>
      </c>
      <c r="BR245" s="82">
        <f t="shared" ref="BR245" si="13793">+$D245*AO211</f>
        <v>0.43553074356361454</v>
      </c>
      <c r="BS245" s="82">
        <f t="shared" ref="BS245" si="13794">+$D245*AP211</f>
        <v>0.34875289365550766</v>
      </c>
      <c r="BT245" s="82">
        <f t="shared" ref="BT245" si="13795">+$D245*AQ211</f>
        <v>0.2733658637160496</v>
      </c>
      <c r="BU245" s="82">
        <f t="shared" ref="BU245" si="13796">+$D245*AR211</f>
        <v>0.20957928580123855</v>
      </c>
      <c r="BV245" s="82">
        <f t="shared" ref="BV245" si="13797">+$D245*AS211</f>
        <v>0.15703237925269961</v>
      </c>
      <c r="BW245" s="82">
        <f t="shared" ref="BW245" si="13798">+$D245*AT211</f>
        <v>0.11490238583361667</v>
      </c>
      <c r="BX245" s="82">
        <f t="shared" ref="BX245" si="13799">+$D245*AU211</f>
        <v>8.2040068107793851E-2</v>
      </c>
      <c r="BY245" s="82">
        <f t="shared" ref="BY245" si="13800">+$D245*AV211</f>
        <v>5.7111772380077822E-2</v>
      </c>
      <c r="BZ245" s="82">
        <f t="shared" ref="BZ245" si="13801">+$D245*AW211</f>
        <v>3.8730237610573696E-2</v>
      </c>
      <c r="CA245" s="82">
        <f t="shared" ref="CA245" si="13802">+$D245*AX211</f>
        <v>2.5561407948209901E-2</v>
      </c>
      <c r="CB245" s="82">
        <f t="shared" ref="CB245" si="13803">+$D245*AY211</f>
        <v>1.6400580471427669E-2</v>
      </c>
      <c r="CC245" s="82">
        <f t="shared" ref="CC245" si="13804">+$D245*AZ211</f>
        <v>1.0216973818169215E-2</v>
      </c>
      <c r="CD245" s="82">
        <f t="shared" ref="CD245" si="13805">+$D245*BA211</f>
        <v>6.1702799501783152E-3</v>
      </c>
      <c r="CE245" s="82">
        <f t="shared" ref="CE245" si="13806">+$D245*BB211</f>
        <v>3.605491637042239E-3</v>
      </c>
      <c r="CF245" s="82">
        <f t="shared" ref="CF245" si="13807">+$D245*BC211</f>
        <v>2.0332823124694578E-3</v>
      </c>
      <c r="CG245" s="82">
        <f t="shared" ref="CG245" si="13808">+$D245*BD211</f>
        <v>1.1027941552203884E-3</v>
      </c>
      <c r="CH245" s="82">
        <f t="shared" ref="CH245" si="13809">+$D245*BE211</f>
        <v>5.7237498754928579E-4</v>
      </c>
      <c r="CI245" s="82">
        <f t="shared" ref="CI245" si="13810">+$D245*BF211</f>
        <v>2.8211360630994476E-4</v>
      </c>
      <c r="CJ245" s="82">
        <f t="shared" ref="CJ245" si="13811">+$D245*BG211</f>
        <v>1.3037166286146131E-4</v>
      </c>
      <c r="CK245" s="82">
        <f t="shared" ref="CK245" si="13812">+$D245*BH211</f>
        <v>5.5158961273825604E-5</v>
      </c>
      <c r="CL245" s="82">
        <f t="shared" ref="CL245" si="13813">+$D245*BI211</f>
        <v>2.0256351341334363E-5</v>
      </c>
      <c r="CM245" s="82">
        <f t="shared" ref="CM245" si="13814">+$D245*BJ211</f>
        <v>5.4475203095527854E-6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2.2580980456571611</v>
      </c>
      <c r="DW245" s="82">
        <f t="shared" ref="DW245" si="13817">+$D245*CT211</f>
        <v>2.0774502020045884</v>
      </c>
      <c r="DX245" s="82">
        <f t="shared" ref="DX245" si="13818">+$D245*CU211</f>
        <v>1.9112541858442214</v>
      </c>
      <c r="DY245" s="82">
        <f t="shared" ref="DY245" si="13819">+$D245*CV211</f>
        <v>1.7583538509766836</v>
      </c>
      <c r="DZ245" s="82">
        <f t="shared" ref="DZ245" si="13820">+$D245*CW211</f>
        <v>1.617685542898549</v>
      </c>
      <c r="EA245" s="82">
        <f t="shared" ref="EA245" si="13821">+$D245*CX211</f>
        <v>1.4882706994666652</v>
      </c>
      <c r="EB245" s="82">
        <f t="shared" ref="EB245" si="13822">+$D245*CY211</f>
        <v>1.369209043509332</v>
      </c>
      <c r="EC245" s="82">
        <f t="shared" ref="EC245" si="13823">+$D245*CZ211</f>
        <v>1.2596723200285853</v>
      </c>
      <c r="ED245" s="82">
        <f t="shared" ref="ED245" si="13824">+$D245*DA211</f>
        <v>1.1588985344262988</v>
      </c>
      <c r="EE245" s="82">
        <f t="shared" ref="EE245" si="13825">+$D245*DB211</f>
        <v>1.066186651672195</v>
      </c>
      <c r="EF245" s="82">
        <f t="shared" ref="EF245" si="13826">+$D245*DC211</f>
        <v>0.98089171953841936</v>
      </c>
      <c r="EG245" s="82">
        <f t="shared" ref="EG245" si="13827">+$D245*DD211</f>
        <v>0.9024203819753458</v>
      </c>
      <c r="EH245" s="82">
        <f t="shared" ref="EH245" si="13828">+$D245*DE211</f>
        <v>0.83022675141731817</v>
      </c>
      <c r="EI245" s="82">
        <f t="shared" ref="EI245" si="13829">+$D245*DF211</f>
        <v>0.76380861130393274</v>
      </c>
      <c r="EJ245" s="82">
        <f t="shared" ref="EJ245" si="13830">+$D245*DG211</f>
        <v>0.7027039223996181</v>
      </c>
      <c r="EK245" s="82">
        <f t="shared" ref="EK245" si="13831">+$D245*DH211</f>
        <v>0.64648760860764864</v>
      </c>
      <c r="EL245" s="82">
        <f t="shared" ref="EL245" si="13832">+$D245*DI211</f>
        <v>0.59476859991903686</v>
      </c>
      <c r="EM245" s="82">
        <f t="shared" ref="EM245" si="13833">+$D245*DJ211</f>
        <v>0.54718711192551384</v>
      </c>
      <c r="EN245" s="82">
        <f t="shared" ref="EN245" si="13834">+$D245*DK211</f>
        <v>0.50341214297147285</v>
      </c>
      <c r="EO245" s="82">
        <f t="shared" ref="EO245" si="13835">+$D245*DL211</f>
        <v>0.46313917153375495</v>
      </c>
      <c r="EP245" s="82">
        <f t="shared" ref="EP245" si="13836">+$D245*DM211</f>
        <v>0.42608803781105459</v>
      </c>
      <c r="EQ245" s="82">
        <f t="shared" ref="EQ245" si="13837">+$D245*DN211</f>
        <v>0.39200099478617029</v>
      </c>
      <c r="ER245" s="82">
        <f t="shared" ref="ER245" si="13838">+$D245*DO211</f>
        <v>0.36064091520327668</v>
      </c>
      <c r="ES245" s="82">
        <f t="shared" ref="ES245" si="13839">+$D245*DP211</f>
        <v>0.33178964198701449</v>
      </c>
      <c r="ET245" s="82">
        <f t="shared" ref="ET245" si="13840">+$D245*DQ211</f>
        <v>0.30524647062805338</v>
      </c>
      <c r="EU245" s="82">
        <f t="shared" ref="EU245" si="13841">+$D245*DR211</f>
        <v>0.28082675297780912</v>
      </c>
      <c r="EV245" s="82">
        <f t="shared" ref="EV245" si="13842">+$D245*DS211</f>
        <v>0.25836061273958444</v>
      </c>
      <c r="EW245" s="82">
        <f t="shared" ref="EW245" si="13843">+$D245*DT211</f>
        <v>0.23769176372041764</v>
      </c>
      <c r="EX245" s="82">
        <f t="shared" ref="EX245" si="13844">+$D245*DU211</f>
        <v>0.21867642262278425</v>
      </c>
      <c r="EY245" s="82">
        <f t="shared" ref="EY245" si="13845">+$D245*DV211</f>
        <v>0.20118230881296151</v>
      </c>
      <c r="EZ245" s="82">
        <f t="shared" ref="EZ245" si="13846">+$D245*DW211</f>
        <v>0.18508772410792459</v>
      </c>
      <c r="FA245" s="82">
        <f t="shared" ref="FA245" si="13847">+$D245*DX211</f>
        <v>0.17028070617929064</v>
      </c>
      <c r="FB245" s="82">
        <f t="shared" ref="FB245" si="13848">+$D245*DY211</f>
        <v>0.1566582496849474</v>
      </c>
      <c r="FC245" s="82">
        <f t="shared" ref="FC245" si="13849">+$D245*DZ211</f>
        <v>0.14412558971015163</v>
      </c>
      <c r="FD245" s="82">
        <f t="shared" ref="FD245" si="13850">+$D245*EA211</f>
        <v>0.13259554253333949</v>
      </c>
      <c r="FE245" s="82">
        <f t="shared" ref="FE245" si="13851">+$D245*EB211</f>
        <v>0.12198789913067233</v>
      </c>
      <c r="FF245" s="82">
        <f t="shared" ref="FF245" si="13852">+$D245*EC211</f>
        <v>0.11222886720021855</v>
      </c>
      <c r="FG245" s="82">
        <f t="shared" ref="FG245" si="13853">+$D245*ED211</f>
        <v>0.10325055782420108</v>
      </c>
      <c r="FH245" s="82">
        <f t="shared" ref="FH245" si="13854">+$D245*EE211</f>
        <v>9.4990513198264973E-2</v>
      </c>
      <c r="FI245" s="82">
        <f t="shared" ref="FI245" si="13855">+$D245*EF211</f>
        <v>8.7391272142403789E-2</v>
      </c>
      <c r="FJ245" s="82">
        <f t="shared" ref="FJ245" si="13856">+$D245*EG211</f>
        <v>8.03999703710115E-2</v>
      </c>
      <c r="FK245" s="82">
        <f t="shared" ref="FK245" si="13857">+$D245*EH211</f>
        <v>7.3967972741330587E-2</v>
      </c>
      <c r="FL245" s="82">
        <f t="shared" ref="FL245" si="13858">+$D245*EI211</f>
        <v>6.8050534922024133E-2</v>
      </c>
      <c r="FM245" s="82">
        <f t="shared" ref="FM245" si="13859">+$D245*EJ211</f>
        <v>6.2606492128262206E-2</v>
      </c>
      <c r="FN245" s="82">
        <f t="shared" ref="FN245" si="13860">+$D245*EK211</f>
        <v>5.7597972758001222E-2</v>
      </c>
      <c r="FO245" s="82">
        <f t="shared" ref="FO245" si="13861">+$D245*EL211</f>
        <v>5.2990134937361134E-2</v>
      </c>
      <c r="FP245" s="82">
        <f t="shared" ref="FP245" si="13862">+$D245*EM211</f>
        <v>4.875092414237224E-2</v>
      </c>
      <c r="FQ245" s="82">
        <f t="shared" ref="FQ245" si="13863">+$D245*EN211</f>
        <v>4.4850850210982465E-2</v>
      </c>
      <c r="FR245" s="82">
        <f t="shared" ref="FR245" si="13864">+$D245*EO211</f>
        <v>4.126278219410387E-2</v>
      </c>
      <c r="FS245" s="82">
        <f t="shared" ref="FS245" si="13865">+$D245*EP211</f>
        <v>3.7961759618575563E-2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2.9536637709430935</v>
      </c>
      <c r="AQ246" s="82">
        <f>+$D246*M211</f>
        <v>2.9535702247435101</v>
      </c>
      <c r="AR246" s="82">
        <f t="shared" ref="AR246" si="13868">+$D246*N211</f>
        <v>2.9236489177288147</v>
      </c>
      <c r="AS246" s="82">
        <f t="shared" ref="AS246" si="13869">+$D246*O211</f>
        <v>2.8930475006729113</v>
      </c>
      <c r="AT246" s="82">
        <f t="shared" ref="AT246" si="13870">+$D246*P211</f>
        <v>2.8616957339573315</v>
      </c>
      <c r="AU246" s="82">
        <f t="shared" ref="AU246" si="13871">+$D246*Q211</f>
        <v>2.8294913295042861</v>
      </c>
      <c r="AV246" s="82">
        <f t="shared" ref="AV246" si="13872">+$D246*R211</f>
        <v>2.79628502827285</v>
      </c>
      <c r="AW246" s="82">
        <f t="shared" ref="AW246" si="13873">+$D246*S211</f>
        <v>2.7618611917882747</v>
      </c>
      <c r="AX246" s="82">
        <f t="shared" ref="AX246" si="13874">+$D246*T211</f>
        <v>2.7259140520505674</v>
      </c>
      <c r="AY246" s="82">
        <f t="shared" ref="AY246" si="13875">+$D246*U211</f>
        <v>2.6880207529183902</v>
      </c>
      <c r="AZ246" s="82">
        <f t="shared" ref="AZ246" si="13876">+$D246*V211</f>
        <v>2.6476137041073091</v>
      </c>
      <c r="BA246" s="82">
        <f t="shared" ref="BA246" si="13877">+$D246*W211</f>
        <v>2.6039564498414305</v>
      </c>
      <c r="BB246" s="82">
        <f t="shared" ref="BB246" si="13878">+$D246*X211</f>
        <v>2.5561289695368314</v>
      </c>
      <c r="BC246" s="82">
        <f t="shared" ref="BC246" si="13879">+$D246*Y211</f>
        <v>2.5030296582795208</v>
      </c>
      <c r="BD246" s="82">
        <f t="shared" ref="BD246" si="13880">+$D246*Z211</f>
        <v>2.4434016415938036</v>
      </c>
      <c r="BE246" s="82">
        <f t="shared" ref="BE246" si="13881">+$D246*AA211</f>
        <v>2.3758900092195061</v>
      </c>
      <c r="BF246" s="82">
        <f t="shared" ref="BF246" si="13882">+$D246*AB211</f>
        <v>2.2991336021926312</v>
      </c>
      <c r="BG246" s="82">
        <f t="shared" ref="BG246" si="13883">+$D246*AC211</f>
        <v>2.2118900902808991</v>
      </c>
      <c r="BH246" s="82">
        <f t="shared" ref="BH246" si="13884">+$D246*AD211</f>
        <v>2.1131866639028614</v>
      </c>
      <c r="BI246" s="82">
        <f t="shared" ref="BI246" si="13885">+$D246*AE211</f>
        <v>2.0024817251458327</v>
      </c>
      <c r="BJ246" s="82">
        <f t="shared" ref="BJ246" si="13886">+$D246*AF211</f>
        <v>1.8798169469951076</v>
      </c>
      <c r="BK246" s="82">
        <f t="shared" ref="BK246" si="13887">+$D246*AG211</f>
        <v>1.7459356166014544</v>
      </c>
      <c r="BL246" s="82">
        <f t="shared" ref="BL246" si="13888">+$D246*AH211</f>
        <v>1.6023437004321577</v>
      </c>
      <c r="BM246" s="82">
        <f t="shared" ref="BM246" si="13889">+$D246*AI211</f>
        <v>1.4512953035392706</v>
      </c>
      <c r="BN246" s="82">
        <f t="shared" ref="BN246" si="13890">+$D246*AJ211</f>
        <v>1.2956938544853107</v>
      </c>
      <c r="BO246" s="82">
        <f t="shared" ref="BO246" si="13891">+$D246*AK211</f>
        <v>1.1389130098994453</v>
      </c>
      <c r="BP246" s="82">
        <f t="shared" ref="BP246" si="13892">+$D246*AL211</f>
        <v>0.98455459031436443</v>
      </c>
      <c r="BQ246" s="82">
        <f t="shared" ref="BQ246" si="13893">+$D246*AM211</f>
        <v>0.83617206656985044</v>
      </c>
      <c r="BR246" s="82">
        <f t="shared" ref="BR246" si="13894">+$D246*AN211</f>
        <v>0.69699471700549831</v>
      </c>
      <c r="BS246" s="82">
        <f t="shared" ref="BS246" si="13895">+$D246*AO211</f>
        <v>0.5696880083970749</v>
      </c>
      <c r="BT246" s="82">
        <f t="shared" ref="BT246" si="13896">+$D246*AP211</f>
        <v>0.4561798319532484</v>
      </c>
      <c r="BU246" s="82">
        <f t="shared" ref="BU246" si="13897">+$D246*AQ211</f>
        <v>0.35757120884256421</v>
      </c>
      <c r="BV246" s="82">
        <f t="shared" ref="BV246" si="13898">+$D246*AR211</f>
        <v>0.27413634443454593</v>
      </c>
      <c r="BW246" s="82">
        <f t="shared" ref="BW246" si="13899">+$D246*AS211</f>
        <v>0.20540332619999749</v>
      </c>
      <c r="BX246" s="82">
        <f t="shared" ref="BX246" si="13900">+$D246*AT211</f>
        <v>0.15029596030357922</v>
      </c>
      <c r="BY246" s="82">
        <f t="shared" ref="BY246" si="13901">+$D246*AU211</f>
        <v>0.10731100777564953</v>
      </c>
      <c r="BZ246" s="82">
        <f t="shared" ref="BZ246" si="13902">+$D246*AV211</f>
        <v>7.470400733830479E-2</v>
      </c>
      <c r="CA246" s="82">
        <f t="shared" ref="CA246" si="13903">+$D246*AW211</f>
        <v>5.0660377608660073E-2</v>
      </c>
      <c r="CB246" s="82">
        <f t="shared" ref="CB246" si="13904">+$D246*AX211</f>
        <v>3.3435131276132055E-2</v>
      </c>
      <c r="CC246" s="82">
        <f t="shared" ref="CC246" si="13905">+$D246*AY211</f>
        <v>2.1452478759306916E-2</v>
      </c>
      <c r="CD246" s="82">
        <f t="shared" ref="CD246" si="13906">+$D246*AZ211</f>
        <v>1.336412538571511E-2</v>
      </c>
      <c r="CE246" s="82">
        <f t="shared" ref="CE246" si="13907">+$D246*BA211</f>
        <v>8.0709216238280534E-3</v>
      </c>
      <c r="CF246" s="82">
        <f t="shared" ref="CF246" si="13908">+$D246*BB211</f>
        <v>4.716097268341035E-3</v>
      </c>
      <c r="CG246" s="82">
        <f t="shared" ref="CG246" si="13909">+$D246*BC211</f>
        <v>2.6595976706993022E-3</v>
      </c>
      <c r="CH246" s="82">
        <f t="shared" ref="CH246" si="13910">+$D246*BD211</f>
        <v>1.442489686994219E-3</v>
      </c>
      <c r="CI246" s="82">
        <f t="shared" ref="CI246" si="13911">+$D246*BE211</f>
        <v>7.4868461419102075E-4</v>
      </c>
      <c r="CJ246" s="82">
        <f t="shared" ref="CJ246" si="13912">+$D246*BF211</f>
        <v>3.6901353324774941E-4</v>
      </c>
      <c r="CK246" s="82">
        <f t="shared" ref="CK246" si="13913">+$D246*BG211</f>
        <v>1.7053026465883132E-4</v>
      </c>
      <c r="CL246" s="82">
        <f t="shared" ref="CL246" si="13914">+$D246*BH211</f>
        <v>7.2149668554333222E-5</v>
      </c>
      <c r="CM246" s="82">
        <f t="shared" ref="CM246" si="13915">+$D246*BI211</f>
        <v>2.6495949192047477E-5</v>
      </c>
      <c r="CN246" s="82">
        <f t="shared" ref="CN246" si="13916">+$D246*BJ211</f>
        <v>7.1255291198483578E-6</v>
      </c>
      <c r="CO246" s="82">
        <f t="shared" ref="CO246" si="13917">+$D246*BK211</f>
        <v>0</v>
      </c>
      <c r="DW246" s="82">
        <f>+$D246*CS211</f>
        <v>2.9536637709430935</v>
      </c>
      <c r="DX246" s="82">
        <f t="shared" ref="DX246" si="13918">+$D246*CT211</f>
        <v>2.717370669267646</v>
      </c>
      <c r="DY246" s="82">
        <f t="shared" ref="DY246" si="13919">+$D246*CU211</f>
        <v>2.4999810157262345</v>
      </c>
      <c r="DZ246" s="82">
        <f t="shared" ref="DZ246" si="13920">+$D246*CV211</f>
        <v>2.2999825344681359</v>
      </c>
      <c r="EA246" s="82">
        <f t="shared" ref="EA246" si="13921">+$D246*CW211</f>
        <v>2.115983931710685</v>
      </c>
      <c r="EB246" s="82">
        <f t="shared" ref="EB246" si="13922">+$D246*CX211</f>
        <v>1.9467052171738304</v>
      </c>
      <c r="EC246" s="82">
        <f t="shared" ref="EC246" si="13923">+$D246*CY211</f>
        <v>1.790968799799924</v>
      </c>
      <c r="ED246" s="82">
        <f t="shared" ref="ED246" si="13924">+$D246*CZ211</f>
        <v>1.64769129581593</v>
      </c>
      <c r="EE246" s="82">
        <f t="shared" ref="EE246" si="13925">+$D246*DA211</f>
        <v>1.5158759921506557</v>
      </c>
      <c r="EF246" s="82">
        <f t="shared" ref="EF246" si="13926">+$D246*DB211</f>
        <v>1.3946059127786035</v>
      </c>
      <c r="EG246" s="82">
        <f t="shared" ref="EG246" si="13927">+$D246*DC211</f>
        <v>1.2830374397563151</v>
      </c>
      <c r="EH246" s="82">
        <f t="shared" ref="EH246" si="13928">+$D246*DD211</f>
        <v>1.1803944445758099</v>
      </c>
      <c r="EI246" s="82">
        <f t="shared" ref="EI246" si="13929">+$D246*DE211</f>
        <v>1.0859628890097452</v>
      </c>
      <c r="EJ246" s="82">
        <f t="shared" ref="EJ246" si="13930">+$D246*DF211</f>
        <v>0.99908585788896564</v>
      </c>
      <c r="EK246" s="82">
        <f t="shared" ref="EK246" si="13931">+$D246*DG211</f>
        <v>0.91915898925784834</v>
      </c>
      <c r="EL246" s="82">
        <f t="shared" ref="EL246" si="13932">+$D246*DH211</f>
        <v>0.84562627011722058</v>
      </c>
      <c r="EM246" s="82">
        <f t="shared" ref="EM246" si="13933">+$D246*DI211</f>
        <v>0.7779761685078429</v>
      </c>
      <c r="EN246" s="82">
        <f t="shared" ref="EN246" si="13934">+$D246*DJ211</f>
        <v>0.71573807502721554</v>
      </c>
      <c r="EO246" s="82">
        <f t="shared" ref="EO246" si="13935">+$D246*DK211</f>
        <v>0.6584790290250383</v>
      </c>
      <c r="EP246" s="82">
        <f t="shared" ref="EP246" si="13936">+$D246*DL211</f>
        <v>0.60580070670303521</v>
      </c>
      <c r="EQ246" s="82">
        <f t="shared" ref="EQ246" si="13937">+$D246*DM211</f>
        <v>0.55733665016679246</v>
      </c>
      <c r="ER246" s="82">
        <f t="shared" ref="ER246" si="13938">+$D246*DN211</f>
        <v>0.51274971815344905</v>
      </c>
      <c r="ES246" s="82">
        <f t="shared" ref="ES246" si="13939">+$D246*DO211</f>
        <v>0.47172974070117318</v>
      </c>
      <c r="ET246" s="82">
        <f t="shared" ref="ET246" si="13940">+$D246*DP211</f>
        <v>0.43399136144507927</v>
      </c>
      <c r="EU246" s="82">
        <f t="shared" ref="EU246" si="13941">+$D246*DQ211</f>
        <v>0.39927205252947301</v>
      </c>
      <c r="EV246" s="82">
        <f t="shared" ref="EV246" si="13942">+$D246*DR211</f>
        <v>0.36733028832711517</v>
      </c>
      <c r="EW246" s="82">
        <f t="shared" ref="EW246" si="13943">+$D246*DS211</f>
        <v>0.337943865260946</v>
      </c>
      <c r="EX246" s="82">
        <f t="shared" ref="EX246" si="13944">+$D246*DT211</f>
        <v>0.31090835604007028</v>
      </c>
      <c r="EY246" s="82">
        <f t="shared" ref="EY246" si="13945">+$D246*DU211</f>
        <v>0.2860356875568647</v>
      </c>
      <c r="EZ246" s="82">
        <f t="shared" ref="EZ246" si="13946">+$D246*DV211</f>
        <v>0.26315283255231553</v>
      </c>
      <c r="FA246" s="82">
        <f t="shared" ref="FA246" si="13947">+$D246*DW211</f>
        <v>0.24210060594813029</v>
      </c>
      <c r="FB246" s="82">
        <f t="shared" ref="FB246" si="13948">+$D246*DX211</f>
        <v>0.22273255747227988</v>
      </c>
      <c r="FC246" s="82">
        <f t="shared" ref="FC246" si="13949">+$D246*DY211</f>
        <v>0.20491395287449751</v>
      </c>
      <c r="FD246" s="82">
        <f t="shared" ref="FD246" si="13950">+$D246*DZ211</f>
        <v>0.18852083664453773</v>
      </c>
      <c r="FE246" s="82">
        <f t="shared" ref="FE246" si="13951">+$D246*EA211</f>
        <v>0.17343916971297468</v>
      </c>
      <c r="FF246" s="82">
        <f t="shared" ref="FF246" si="13952">+$D246*EB211</f>
        <v>0.15956403613593673</v>
      </c>
      <c r="FG246" s="82">
        <f t="shared" ref="FG246" si="13953">+$D246*EC211</f>
        <v>0.14679891324506178</v>
      </c>
      <c r="FH246" s="82">
        <f t="shared" ref="FH246" si="13954">+$D246*ED211</f>
        <v>0.13505500018545688</v>
      </c>
      <c r="FI246" s="82">
        <f t="shared" ref="FI246" si="13955">+$D246*EE211</f>
        <v>0.1242506001706203</v>
      </c>
      <c r="FJ246" s="82">
        <f t="shared" ref="FJ246" si="13956">+$D246*EF211</f>
        <v>0.1143105521569707</v>
      </c>
      <c r="FK246" s="82">
        <f t="shared" ref="FK246" si="13957">+$D246*EG211</f>
        <v>0.10516570798441305</v>
      </c>
      <c r="FL246" s="82">
        <f t="shared" ref="FL246" si="13958">+$D246*EH211</f>
        <v>9.6752451345660004E-2</v>
      </c>
      <c r="FM246" s="82">
        <f t="shared" ref="FM246" si="13959">+$D246*EI211</f>
        <v>8.901225523800721E-2</v>
      </c>
      <c r="FN246" s="82">
        <f t="shared" ref="FN246" si="13960">+$D246*EJ211</f>
        <v>8.1891274818966631E-2</v>
      </c>
      <c r="FO246" s="82">
        <f t="shared" ref="FO246" si="13961">+$D246*EK211</f>
        <v>7.5339972833449301E-2</v>
      </c>
      <c r="FP246" s="82">
        <f t="shared" ref="FP246" si="13962">+$D246*EL211</f>
        <v>6.9312775006773367E-2</v>
      </c>
      <c r="FQ246" s="82">
        <f t="shared" ref="FQ246" si="13963">+$D246*EM211</f>
        <v>6.3767753006231484E-2</v>
      </c>
      <c r="FR246" s="82">
        <f t="shared" ref="FR246" si="13964">+$D246*EN211</f>
        <v>5.8666332765732979E-2</v>
      </c>
      <c r="FS246" s="82">
        <f t="shared" ref="FS246" si="13965">+$D246*EO211</f>
        <v>5.3973026144474343E-2</v>
      </c>
      <c r="FT246" s="82">
        <f t="shared" ref="FT246" si="13966">+$D246*EP211</f>
        <v>4.9655184052916398E-2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3.1351169729489063</v>
      </c>
      <c r="AR247" s="82">
        <f>+$D247*M211</f>
        <v>3.1350176799010812</v>
      </c>
      <c r="AS247" s="82">
        <f t="shared" ref="AS247" si="13968">+$D247*N211</f>
        <v>3.1032582093758916</v>
      </c>
      <c r="AT247" s="82">
        <f t="shared" ref="AT247" si="13969">+$D247*O211</f>
        <v>3.0707768474307509</v>
      </c>
      <c r="AU247" s="82">
        <f t="shared" ref="AU247" si="13970">+$D247*P211</f>
        <v>3.0374990393982668</v>
      </c>
      <c r="AV247" s="82">
        <f t="shared" ref="AV247" si="13971">+$D247*Q211</f>
        <v>3.0033162133103071</v>
      </c>
      <c r="AW247" s="82">
        <f t="shared" ref="AW247" si="13972">+$D247*R211</f>
        <v>2.9680699406560946</v>
      </c>
      <c r="AX247" s="82">
        <f t="shared" ref="AX247" si="13973">+$D247*S211</f>
        <v>2.9315313355858397</v>
      </c>
      <c r="AY247" s="82">
        <f t="shared" ref="AY247" si="13974">+$D247*T211</f>
        <v>2.893375845773718</v>
      </c>
      <c r="AZ247" s="82">
        <f t="shared" ref="AZ247" si="13975">+$D247*U211</f>
        <v>2.8531546376460284</v>
      </c>
      <c r="BA247" s="82">
        <f t="shared" ref="BA247" si="13976">+$D247*V211</f>
        <v>2.8102652519953568</v>
      </c>
      <c r="BB247" s="82">
        <f t="shared" ref="BB247" si="13977">+$D247*W211</f>
        <v>2.7639259901647524</v>
      </c>
      <c r="BC247" s="82">
        <f t="shared" ref="BC247" si="13978">+$D247*X211</f>
        <v>2.713160311704184</v>
      </c>
      <c r="BD247" s="82">
        <f t="shared" ref="BD247" si="13979">+$D247*Y211</f>
        <v>2.6567989365157216</v>
      </c>
      <c r="BE247" s="82">
        <f t="shared" ref="BE247" si="13980">+$D247*Z211</f>
        <v>2.5935077762239787</v>
      </c>
      <c r="BF247" s="82">
        <f t="shared" ref="BF247" si="13981">+$D247*AA211</f>
        <v>2.5218486840109997</v>
      </c>
      <c r="BG247" s="82">
        <f t="shared" ref="BG247" si="13982">+$D247*AB211</f>
        <v>2.4403768804767418</v>
      </c>
      <c r="BH247" s="82">
        <f t="shared" ref="BH247" si="13983">+$D247*AC211</f>
        <v>2.3477737149895588</v>
      </c>
      <c r="BI247" s="82">
        <f t="shared" ref="BI247" si="13984">+$D247*AD211</f>
        <v>2.243006615101546</v>
      </c>
      <c r="BJ247" s="82">
        <f t="shared" ref="BJ247" si="13985">+$D247*AE211</f>
        <v>2.1255007107732378</v>
      </c>
      <c r="BK247" s="82">
        <f t="shared" ref="BK247" si="13986">+$D247*AF211</f>
        <v>1.9953002350973759</v>
      </c>
      <c r="BL247" s="82">
        <f t="shared" ref="BL247" si="13987">+$D247*AG211</f>
        <v>1.8531941377794328</v>
      </c>
      <c r="BM247" s="82">
        <f t="shared" ref="BM247" si="13988">+$D247*AH211</f>
        <v>1.7007809017201101</v>
      </c>
      <c r="BN247" s="82">
        <f t="shared" ref="BN247" si="13989">+$D247*AI211</f>
        <v>1.5404531089990012</v>
      </c>
      <c r="BO247" s="82">
        <f t="shared" ref="BO247" si="13990">+$D247*AJ211</f>
        <v>1.3752925552678794</v>
      </c>
      <c r="BP247" s="82">
        <f t="shared" ref="BP247" si="13991">+$D247*AK211</f>
        <v>1.2088801518894583</v>
      </c>
      <c r="BQ247" s="82">
        <f t="shared" ref="BQ247" si="13992">+$D247*AL211</f>
        <v>1.0450389909829687</v>
      </c>
      <c r="BR247" s="82">
        <f t="shared" ref="BR247" si="13993">+$D247*AM211</f>
        <v>0.8875408446953551</v>
      </c>
      <c r="BS247" s="82">
        <f t="shared" ref="BS247" si="13994">+$D247*AN211</f>
        <v>0.73981337647038414</v>
      </c>
      <c r="BT247" s="82">
        <f t="shared" ref="BT247" si="13995">+$D247*AO211</f>
        <v>0.60468580140415007</v>
      </c>
      <c r="BU247" s="82">
        <f t="shared" ref="BU247" si="13996">+$D247*AP211</f>
        <v>0.48420444735216389</v>
      </c>
      <c r="BV247" s="82">
        <f t="shared" ref="BV247" si="13997">+$D247*AQ211</f>
        <v>0.37953797480552143</v>
      </c>
      <c r="BW247" s="82">
        <f t="shared" ref="BW247" si="13998">+$D247*AR211</f>
        <v>0.29097743446421237</v>
      </c>
      <c r="BX247" s="82">
        <f t="shared" ref="BX247" si="13999">+$D247*AS211</f>
        <v>0.21802192267272111</v>
      </c>
      <c r="BY247" s="82">
        <f t="shared" ref="BY247" si="14000">+$D247*AT211</f>
        <v>0.15952913149723721</v>
      </c>
      <c r="BZ247" s="82">
        <f t="shared" ref="BZ247" si="14001">+$D247*AU211</f>
        <v>0.1139034730937805</v>
      </c>
      <c r="CA247" s="82">
        <f t="shared" ref="CA247" si="14002">+$D247*AV211</f>
        <v>7.9293318236705726E-2</v>
      </c>
      <c r="CB247" s="82">
        <f t="shared" ref="CB247" si="14003">+$D247*AW211</f>
        <v>5.3772609888565054E-2</v>
      </c>
      <c r="CC247" s="82">
        <f t="shared" ref="CC247" si="14004">+$D247*AX211</f>
        <v>3.5489160475129788E-2</v>
      </c>
      <c r="CD247" s="82">
        <f t="shared" ref="CD247" si="14005">+$D247*AY211</f>
        <v>2.2770374519864332E-2</v>
      </c>
      <c r="CE247" s="82">
        <f t="shared" ref="CE247" si="14006">+$D247*AZ211</f>
        <v>1.4185127209653552E-2</v>
      </c>
      <c r="CF247" s="82">
        <f t="shared" ref="CF247" si="14007">+$D247*BA211</f>
        <v>8.566744671186604E-3</v>
      </c>
      <c r="CG247" s="82">
        <f t="shared" ref="CG247" si="14008">+$D247*BB211</f>
        <v>5.0058225101677683E-3</v>
      </c>
      <c r="CH247" s="82">
        <f t="shared" ref="CH247" si="14009">+$D247*BC211</f>
        <v>2.8229854327537149E-3</v>
      </c>
      <c r="CI247" s="82">
        <f t="shared" ref="CI247" si="14010">+$D247*BD211</f>
        <v>1.5311065347005813E-3</v>
      </c>
      <c r="CJ247" s="82">
        <f t="shared" ref="CJ247" si="14011">+$D247*BE211</f>
        <v>7.9467875268230553E-4</v>
      </c>
      <c r="CK247" s="82">
        <f t="shared" ref="CK247" si="14012">+$D247*BF211</f>
        <v>3.9168323853038656E-4</v>
      </c>
      <c r="CL247" s="82">
        <f t="shared" ref="CL247" si="14013">+$D247*BG211</f>
        <v>1.8100649518501731E-4</v>
      </c>
      <c r="CM247" s="82">
        <f t="shared" ref="CM247" si="14014">+$D247*BH211</f>
        <v>7.6582058087506708E-5</v>
      </c>
      <c r="CN247" s="82">
        <f t="shared" ref="CN247" si="14015">+$D247*BI211</f>
        <v>2.8123681796000989E-5</v>
      </c>
      <c r="CO247" s="82">
        <f t="shared" ref="CO247" si="14016">+$D247*BJ211</f>
        <v>7.5632736212711835E-6</v>
      </c>
      <c r="DX247" s="82">
        <f>+$D247*CS211</f>
        <v>3.1351169729489063</v>
      </c>
      <c r="DY247" s="82">
        <f t="shared" ref="DY247" si="14017">+$D247*CT211</f>
        <v>2.884307615112994</v>
      </c>
      <c r="DZ247" s="82">
        <f t="shared" ref="DZ247" si="14018">+$D247*CU211</f>
        <v>2.6535630059039543</v>
      </c>
      <c r="EA247" s="82">
        <f t="shared" ref="EA247" si="14019">+$D247*CV211</f>
        <v>2.4412779654316381</v>
      </c>
      <c r="EB247" s="82">
        <f t="shared" ref="EB247" si="14020">+$D247*CW211</f>
        <v>2.2459757281971071</v>
      </c>
      <c r="EC247" s="82">
        <f t="shared" ref="EC247" si="14021">+$D247*CX211</f>
        <v>2.0662976699413389</v>
      </c>
      <c r="ED247" s="82">
        <f t="shared" ref="ED247" si="14022">+$D247*CY211</f>
        <v>1.9009938563460316</v>
      </c>
      <c r="EE247" s="82">
        <f t="shared" ref="EE247" si="14023">+$D247*CZ211</f>
        <v>1.7489143478383491</v>
      </c>
      <c r="EF247" s="82">
        <f t="shared" ref="EF247" si="14024">+$D247*DA211</f>
        <v>1.6090012000112814</v>
      </c>
      <c r="EG247" s="82">
        <f t="shared" ref="EG247" si="14025">+$D247*DB211</f>
        <v>1.4802811040103789</v>
      </c>
      <c r="EH247" s="82">
        <f t="shared" ref="EH247" si="14026">+$D247*DC211</f>
        <v>1.3618586156895487</v>
      </c>
      <c r="EI247" s="82">
        <f t="shared" ref="EI247" si="14027">+$D247*DD211</f>
        <v>1.2529099264343848</v>
      </c>
      <c r="EJ247" s="82">
        <f t="shared" ref="EJ247" si="14028">+$D247*DE211</f>
        <v>1.1526771323196341</v>
      </c>
      <c r="EK247" s="82">
        <f t="shared" ref="EK247" si="14029">+$D247*DF211</f>
        <v>1.0604629617340633</v>
      </c>
      <c r="EL247" s="82">
        <f t="shared" ref="EL247" si="14030">+$D247*DG211</f>
        <v>0.97562592479533827</v>
      </c>
      <c r="EM247" s="82">
        <f t="shared" ref="EM247" si="14031">+$D247*DH211</f>
        <v>0.89757585081171132</v>
      </c>
      <c r="EN247" s="82">
        <f t="shared" ref="EN247" si="14032">+$D247*DI211</f>
        <v>0.82576978274677437</v>
      </c>
      <c r="EO247" s="82">
        <f t="shared" ref="EO247" si="14033">+$D247*DJ211</f>
        <v>0.75970820012703244</v>
      </c>
      <c r="EP247" s="82">
        <f t="shared" ref="EP247" si="14034">+$D247*DK211</f>
        <v>0.69893154411686997</v>
      </c>
      <c r="EQ247" s="82">
        <f t="shared" ref="EQ247" si="14035">+$D247*DL211</f>
        <v>0.6430170205875203</v>
      </c>
      <c r="ER247" s="82">
        <f t="shared" ref="ER247" si="14036">+$D247*DM211</f>
        <v>0.59157565894051878</v>
      </c>
      <c r="ES247" s="82">
        <f t="shared" ref="ES247" si="14037">+$D247*DN211</f>
        <v>0.54424960622527729</v>
      </c>
      <c r="ET247" s="82">
        <f t="shared" ref="ET247" si="14038">+$D247*DO211</f>
        <v>0.50070963772725507</v>
      </c>
      <c r="EU247" s="82">
        <f t="shared" ref="EU247" si="14039">+$D247*DP211</f>
        <v>0.46065286670907463</v>
      </c>
      <c r="EV247" s="82">
        <f t="shared" ref="EV247" si="14040">+$D247*DQ211</f>
        <v>0.42380063737234874</v>
      </c>
      <c r="EW247" s="82">
        <f t="shared" ref="EW247" si="14041">+$D247*DR211</f>
        <v>0.38989658638256086</v>
      </c>
      <c r="EX247" s="82">
        <f t="shared" ref="EX247" si="14042">+$D247*DS211</f>
        <v>0.35870485947195602</v>
      </c>
      <c r="EY247" s="82">
        <f t="shared" ref="EY247" si="14043">+$D247*DT211</f>
        <v>0.33000847071419953</v>
      </c>
      <c r="EZ247" s="82">
        <f t="shared" ref="EZ247" si="14044">+$D247*DU211</f>
        <v>0.30360779305706359</v>
      </c>
      <c r="FA247" s="82">
        <f t="shared" ref="FA247" si="14045">+$D247*DV211</f>
        <v>0.27931916961249847</v>
      </c>
      <c r="FB247" s="82">
        <f t="shared" ref="FB247" si="14046">+$D247*DW211</f>
        <v>0.25697363604349865</v>
      </c>
      <c r="FC247" s="82">
        <f t="shared" ref="FC247" si="14047">+$D247*DX211</f>
        <v>0.23641574516001873</v>
      </c>
      <c r="FD247" s="82">
        <f t="shared" ref="FD247" si="14048">+$D247*DY211</f>
        <v>0.21750248554721727</v>
      </c>
      <c r="FE247" s="82">
        <f t="shared" ref="FE247" si="14049">+$D247*DZ211</f>
        <v>0.20010228670343991</v>
      </c>
      <c r="FF247" s="82">
        <f t="shared" ref="FF247" si="14050">+$D247*EA211</f>
        <v>0.1840941037671647</v>
      </c>
      <c r="FG247" s="82">
        <f t="shared" ref="FG247" si="14051">+$D247*EB211</f>
        <v>0.16936657546579154</v>
      </c>
      <c r="FH247" s="82">
        <f t="shared" ref="FH247" si="14052">+$D247*EC211</f>
        <v>0.1558172494285282</v>
      </c>
      <c r="FI247" s="82">
        <f t="shared" ref="FI247" si="14053">+$D247*ED211</f>
        <v>0.14335186947424597</v>
      </c>
      <c r="FJ247" s="82">
        <f t="shared" ref="FJ247" si="14054">+$D247*EE211</f>
        <v>0.13188371991630629</v>
      </c>
      <c r="FK247" s="82">
        <f t="shared" ref="FK247" si="14055">+$D247*EF211</f>
        <v>0.12133302232300179</v>
      </c>
      <c r="FL247" s="82">
        <f t="shared" ref="FL247" si="14056">+$D247*EG211</f>
        <v>0.11162638053716166</v>
      </c>
      <c r="FM247" s="82">
        <f t="shared" ref="FM247" si="14057">+$D247*EH211</f>
        <v>0.10269627009418873</v>
      </c>
      <c r="FN247" s="82">
        <f t="shared" ref="FN247" si="14058">+$D247*EI211</f>
        <v>9.4480568486653635E-2</v>
      </c>
      <c r="FO247" s="82">
        <f t="shared" ref="FO247" si="14059">+$D247*EJ211</f>
        <v>8.6922123007721341E-2</v>
      </c>
      <c r="FP247" s="82">
        <f t="shared" ref="FP247" si="14060">+$D247*EK211</f>
        <v>7.9968353167103642E-2</v>
      </c>
      <c r="FQ247" s="82">
        <f t="shared" ref="FQ247" si="14061">+$D247*EL211</f>
        <v>7.3570884913735354E-2</v>
      </c>
      <c r="FR247" s="82">
        <f t="shared" ref="FR247" si="14062">+$D247*EM211</f>
        <v>6.7685214120636522E-2</v>
      </c>
      <c r="FS247" s="82">
        <f t="shared" ref="FS247" si="14063">+$D247*EN211</f>
        <v>6.2270396990985612E-2</v>
      </c>
      <c r="FT247" s="82">
        <f t="shared" ref="FT247" si="14064">+$D247*EO211</f>
        <v>5.7288765231706763E-2</v>
      </c>
      <c r="FU247" s="82">
        <f t="shared" ref="FU247" si="14065">+$D247*EP211</f>
        <v>5.2705664013170221E-2</v>
      </c>
    </row>
    <row r="248" spans="1:177">
      <c r="A248" s="79">
        <v>1984</v>
      </c>
      <c r="D248" s="98">
        <f>Data!CF48</f>
        <v>4.0357399317049012</v>
      </c>
      <c r="AS248" s="82">
        <f>+$D248*M211</f>
        <v>4.035612114809549</v>
      </c>
      <c r="AT248" s="82">
        <f t="shared" ref="AT248" si="14066">+$D248*N211</f>
        <v>3.9947291223999382</v>
      </c>
      <c r="AU248" s="82">
        <f t="shared" ref="AU248" si="14067">+$D248*O211</f>
        <v>3.9529168613043453</v>
      </c>
      <c r="AV248" s="82">
        <f t="shared" ref="AV248" si="14068">+$D248*P211</f>
        <v>3.910079359585874</v>
      </c>
      <c r="AW248" s="82">
        <f t="shared" ref="AW248" si="14069">+$D248*Q211</f>
        <v>3.8660768558796268</v>
      </c>
      <c r="AX248" s="82">
        <f t="shared" ref="AX248" si="14070">+$D248*R211</f>
        <v>3.8207054100223559</v>
      </c>
      <c r="AY248" s="82">
        <f t="shared" ref="AY248" si="14071">+$D248*S211</f>
        <v>3.7736703842790824</v>
      </c>
      <c r="AZ248" s="82">
        <f t="shared" ref="AZ248" si="14072">+$D248*T211</f>
        <v>3.7245539923941258</v>
      </c>
      <c r="BA248" s="82">
        <f t="shared" ref="BA248" si="14073">+$D248*U211</f>
        <v>3.6727784646728585</v>
      </c>
      <c r="BB248" s="82">
        <f t="shared" ref="BB248" si="14074">+$D248*V211</f>
        <v>3.6175682738537596</v>
      </c>
      <c r="BC248" s="82">
        <f t="shared" ref="BC248" si="14075">+$D248*W211</f>
        <v>3.55791716322882</v>
      </c>
      <c r="BD248" s="82">
        <f t="shared" ref="BD248" si="14076">+$D248*X211</f>
        <v>3.4925680622251982</v>
      </c>
      <c r="BE248" s="82">
        <f t="shared" ref="BE248" si="14077">+$D248*Y211</f>
        <v>3.4200157924322379</v>
      </c>
      <c r="BF248" s="82">
        <f t="shared" ref="BF248" si="14078">+$D248*Z211</f>
        <v>3.3385430227980426</v>
      </c>
      <c r="BG248" s="82">
        <f t="shared" ref="BG248" si="14079">+$D248*AA211</f>
        <v>3.2462984710288549</v>
      </c>
      <c r="BH248" s="82">
        <f t="shared" ref="BH248" si="14080">+$D248*AB211</f>
        <v>3.1414223169114055</v>
      </c>
      <c r="BI248" s="82">
        <f t="shared" ref="BI248" si="14081">+$D248*AC211</f>
        <v>3.0222171019278714</v>
      </c>
      <c r="BJ248" s="82">
        <f t="shared" ref="BJ248" si="14082">+$D248*AD211</f>
        <v>2.8873536272329319</v>
      </c>
      <c r="BK248" s="82">
        <f t="shared" ref="BK248" si="14083">+$D248*AE211</f>
        <v>2.7360918802548624</v>
      </c>
      <c r="BL248" s="82">
        <f t="shared" ref="BL248" si="14084">+$D248*AF211</f>
        <v>2.5684888008974109</v>
      </c>
      <c r="BM248" s="82">
        <f t="shared" ref="BM248" si="14085">+$D248*AG211</f>
        <v>2.3855599799209717</v>
      </c>
      <c r="BN248" s="82">
        <f t="shared" ref="BN248" si="14086">+$D248*AH211</f>
        <v>2.1893630953414447</v>
      </c>
      <c r="BO248" s="82">
        <f t="shared" ref="BO248" si="14087">+$D248*AI211</f>
        <v>1.982978044694331</v>
      </c>
      <c r="BP248" s="82">
        <f t="shared" ref="BP248" si="14088">+$D248*AJ211</f>
        <v>1.7703719290098416</v>
      </c>
      <c r="BQ248" s="82">
        <f t="shared" ref="BQ248" si="14089">+$D248*AK211</f>
        <v>1.5561543456660309</v>
      </c>
      <c r="BR248" s="82">
        <f t="shared" ref="BR248" si="14090">+$D248*AL211</f>
        <v>1.3452466439016337</v>
      </c>
      <c r="BS248" s="82">
        <f t="shared" ref="BS248" si="14091">+$D248*AM211</f>
        <v>1.1425041103289377</v>
      </c>
      <c r="BT248" s="82">
        <f t="shared" ref="BT248" si="14092">+$D248*AN211</f>
        <v>0.95233907097973503</v>
      </c>
      <c r="BU248" s="82">
        <f t="shared" ref="BU248" si="14093">+$D248*AO211</f>
        <v>0.77839348768103489</v>
      </c>
      <c r="BV248" s="82">
        <f t="shared" ref="BV248" si="14094">+$D248*AP211</f>
        <v>0.62330153552458156</v>
      </c>
      <c r="BW248" s="82">
        <f t="shared" ref="BW248" si="14095">+$D248*AQ211</f>
        <v>0.48856759532015531</v>
      </c>
      <c r="BX248" s="82">
        <f t="shared" ref="BX248" si="14096">+$D248*AR211</f>
        <v>0.37456632770792819</v>
      </c>
      <c r="BY248" s="82">
        <f t="shared" ref="BY248" si="14097">+$D248*AS211</f>
        <v>0.28065293477383702</v>
      </c>
      <c r="BZ248" s="82">
        <f t="shared" ref="BZ248" si="14098">+$D248*AT211</f>
        <v>0.2053569585469163</v>
      </c>
      <c r="CA248" s="82">
        <f t="shared" ref="CA248" si="14099">+$D248*AU211</f>
        <v>0.1466244477289991</v>
      </c>
      <c r="CB248" s="82">
        <f t="shared" ref="CB248" si="14100">+$D248*AV211</f>
        <v>0.10207185680356208</v>
      </c>
      <c r="CC248" s="82">
        <f t="shared" ref="CC248" si="14101">+$D248*AW211</f>
        <v>6.9219831614496033E-2</v>
      </c>
      <c r="CD248" s="82">
        <f t="shared" ref="CD248" si="14102">+$D248*AX211</f>
        <v>4.5684107900269638E-2</v>
      </c>
      <c r="CE248" s="82">
        <f t="shared" ref="CE248" si="14103">+$D248*AY211</f>
        <v>2.9311604798992592E-2</v>
      </c>
      <c r="CF248" s="82">
        <f t="shared" ref="CF248" si="14104">+$D248*AZ211</f>
        <v>1.8260079228388501E-2</v>
      </c>
      <c r="CG248" s="82">
        <f t="shared" ref="CG248" si="14105">+$D248*BA211</f>
        <v>1.1027707690826054E-2</v>
      </c>
      <c r="CH248" s="82">
        <f t="shared" ref="CH248" si="14106">+$D248*BB211</f>
        <v>6.4438417990857417E-3</v>
      </c>
      <c r="CI248" s="82">
        <f t="shared" ref="CI248" si="14107">+$D248*BC211</f>
        <v>3.6339425724422818E-3</v>
      </c>
      <c r="CJ248" s="82">
        <f t="shared" ref="CJ248" si="14108">+$D248*BD211</f>
        <v>1.970946486240134E-3</v>
      </c>
      <c r="CK248" s="82">
        <f t="shared" ref="CK248" si="14109">+$D248*BE211</f>
        <v>1.022965587169398E-3</v>
      </c>
      <c r="CL248" s="82">
        <f t="shared" ref="CL248" si="14110">+$D248*BF211</f>
        <v>5.0420182084298204E-4</v>
      </c>
      <c r="CM248" s="82">
        <f t="shared" ref="CM248" si="14111">+$D248*BG211</f>
        <v>2.3300411015574258E-4</v>
      </c>
      <c r="CN248" s="82">
        <f t="shared" ref="CN248" si="14112">+$D248*BH211</f>
        <v>9.8581734762255701E-5</v>
      </c>
      <c r="CO248" s="82">
        <f t="shared" ref="CO248" si="14113">+$D248*BI211</f>
        <v>3.6202753080668907E-5</v>
      </c>
      <c r="DY248" s="82">
        <f>+$D248*CS211</f>
        <v>4.0357399317049012</v>
      </c>
      <c r="DZ248" s="82">
        <f t="shared" ref="DZ248" si="14114">+$D248*CT211</f>
        <v>3.7128807371685091</v>
      </c>
      <c r="EA248" s="82">
        <f t="shared" ref="EA248" si="14115">+$D248*CU211</f>
        <v>3.4158502781950286</v>
      </c>
      <c r="EB248" s="82">
        <f t="shared" ref="EB248" si="14116">+$D248*CV211</f>
        <v>3.1425822559394261</v>
      </c>
      <c r="EC248" s="82">
        <f t="shared" ref="EC248" si="14117">+$D248*CW211</f>
        <v>2.8911756754642721</v>
      </c>
      <c r="ED248" s="82">
        <f t="shared" ref="ED248" si="14118">+$D248*CX211</f>
        <v>2.6598816214271306</v>
      </c>
      <c r="EE248" s="82">
        <f t="shared" ref="EE248" si="14119">+$D248*CY211</f>
        <v>2.4470910917129602</v>
      </c>
      <c r="EF248" s="82">
        <f t="shared" ref="EF248" si="14120">+$D248*CZ211</f>
        <v>2.2513238043759234</v>
      </c>
      <c r="EG248" s="82">
        <f t="shared" ref="EG248" si="14121">+$D248*DA211</f>
        <v>2.0712179000258497</v>
      </c>
      <c r="EH248" s="82">
        <f t="shared" ref="EH248" si="14122">+$D248*DB211</f>
        <v>1.9055204680237818</v>
      </c>
      <c r="EI248" s="82">
        <f t="shared" ref="EI248" si="14123">+$D248*DC211</f>
        <v>1.7530788305818794</v>
      </c>
      <c r="EJ248" s="82">
        <f t="shared" ref="EJ248" si="14124">+$D248*DD211</f>
        <v>1.6128325241353292</v>
      </c>
      <c r="EK248" s="82">
        <f t="shared" ref="EK248" si="14125">+$D248*DE211</f>
        <v>1.4838059222045028</v>
      </c>
      <c r="EL248" s="82">
        <f t="shared" ref="EL248" si="14126">+$D248*DF211</f>
        <v>1.3651014484281427</v>
      </c>
      <c r="EM248" s="82">
        <f t="shared" ref="EM248" si="14127">+$D248*DG211</f>
        <v>1.2558933325538912</v>
      </c>
      <c r="EN248" s="82">
        <f t="shared" ref="EN248" si="14128">+$D248*DH211</f>
        <v>1.1554218659495801</v>
      </c>
      <c r="EO248" s="82">
        <f t="shared" ref="EO248" si="14129">+$D248*DI211</f>
        <v>1.0629881166736137</v>
      </c>
      <c r="EP248" s="82">
        <f t="shared" ref="EP248" si="14130">+$D248*DJ211</f>
        <v>0.97794906733972453</v>
      </c>
      <c r="EQ248" s="82">
        <f t="shared" ref="EQ248" si="14131">+$D248*DK211</f>
        <v>0.8997131419525467</v>
      </c>
      <c r="ER248" s="82">
        <f t="shared" ref="ER248" si="14132">+$D248*DL211</f>
        <v>0.8277360905963429</v>
      </c>
      <c r="ES248" s="82">
        <f t="shared" ref="ES248" si="14133">+$D248*DM211</f>
        <v>0.76151720334863549</v>
      </c>
      <c r="ET248" s="82">
        <f t="shared" ref="ET248" si="14134">+$D248*DN211</f>
        <v>0.70059582708074475</v>
      </c>
      <c r="EU248" s="82">
        <f t="shared" ref="EU248" si="14135">+$D248*DO211</f>
        <v>0.64454816091428524</v>
      </c>
      <c r="EV248" s="82">
        <f t="shared" ref="EV248" si="14136">+$D248*DP211</f>
        <v>0.59298430804114233</v>
      </c>
      <c r="EW248" s="82">
        <f t="shared" ref="EW248" si="14137">+$D248*DQ211</f>
        <v>0.54554556339785099</v>
      </c>
      <c r="EX248" s="82">
        <f t="shared" ref="EX248" si="14138">+$D248*DR211</f>
        <v>0.50190191832602293</v>
      </c>
      <c r="EY248" s="82">
        <f t="shared" ref="EY248" si="14139">+$D248*DS211</f>
        <v>0.46174976485994118</v>
      </c>
      <c r="EZ248" s="82">
        <f t="shared" ref="EZ248" si="14140">+$D248*DT211</f>
        <v>0.42480978367114586</v>
      </c>
      <c r="FA248" s="82">
        <f t="shared" ref="FA248" si="14141">+$D248*DU211</f>
        <v>0.39082500097745421</v>
      </c>
      <c r="FB248" s="82">
        <f t="shared" ref="FB248" si="14142">+$D248*DV211</f>
        <v>0.35955900089925785</v>
      </c>
      <c r="FC248" s="82">
        <f t="shared" ref="FC248" si="14143">+$D248*DW211</f>
        <v>0.33079428082731727</v>
      </c>
      <c r="FD248" s="82">
        <f t="shared" ref="FD248" si="14144">+$D248*DX211</f>
        <v>0.30433073836113189</v>
      </c>
      <c r="FE248" s="82">
        <f t="shared" ref="FE248" si="14145">+$D248*DY211</f>
        <v>0.27998427929224134</v>
      </c>
      <c r="FF248" s="82">
        <f t="shared" ref="FF248" si="14146">+$D248*DZ211</f>
        <v>0.2575855369488621</v>
      </c>
      <c r="FG248" s="82">
        <f t="shared" ref="FG248" si="14147">+$D248*EA211</f>
        <v>0.2369786939929531</v>
      </c>
      <c r="FH248" s="82">
        <f t="shared" ref="FH248" si="14148">+$D248*EB211</f>
        <v>0.21802039847351684</v>
      </c>
      <c r="FI248" s="82">
        <f t="shared" ref="FI248" si="14149">+$D248*EC211</f>
        <v>0.2005787665956355</v>
      </c>
      <c r="FJ248" s="82">
        <f t="shared" ref="FJ248" si="14150">+$D248*ED211</f>
        <v>0.1845324652679847</v>
      </c>
      <c r="FK248" s="82">
        <f t="shared" ref="FK248" si="14151">+$D248*EE211</f>
        <v>0.1697698680465459</v>
      </c>
      <c r="FL248" s="82">
        <f t="shared" ref="FL248" si="14152">+$D248*EF211</f>
        <v>0.15618827860282225</v>
      </c>
      <c r="FM248" s="82">
        <f t="shared" ref="FM248" si="14153">+$D248*EG211</f>
        <v>0.14369321631459647</v>
      </c>
      <c r="FN248" s="82">
        <f t="shared" ref="FN248" si="14154">+$D248*EH211</f>
        <v>0.13219775900942876</v>
      </c>
      <c r="FO248" s="82">
        <f t="shared" ref="FO248" si="14155">+$D248*EI211</f>
        <v>0.12162193828867446</v>
      </c>
      <c r="FP248" s="82">
        <f t="shared" ref="FP248" si="14156">+$D248*EJ211</f>
        <v>0.1118921832255805</v>
      </c>
      <c r="FQ248" s="82">
        <f t="shared" ref="FQ248" si="14157">+$D248*EK211</f>
        <v>0.10294080856753407</v>
      </c>
      <c r="FR248" s="82">
        <f t="shared" ref="FR248" si="14158">+$D248*EL211</f>
        <v>9.4705543882131357E-2</v>
      </c>
      <c r="FS248" s="82">
        <f t="shared" ref="FS248" si="14159">+$D248*EM211</f>
        <v>8.7129100371560839E-2</v>
      </c>
      <c r="FT248" s="82">
        <f t="shared" ref="FT248" si="14160">+$D248*EN211</f>
        <v>8.0158772341835979E-2</v>
      </c>
      <c r="FU248" s="82">
        <f t="shared" ref="FU248" si="14161">+$D248*EO211</f>
        <v>7.3746070554489104E-2</v>
      </c>
    </row>
    <row r="249" spans="1:177">
      <c r="A249" s="79">
        <v>1985</v>
      </c>
      <c r="D249" s="98">
        <f>Data!CF49</f>
        <v>5.8117213383336246</v>
      </c>
      <c r="AT249" s="82">
        <f>+$D249*M211</f>
        <v>5.8115372739016511</v>
      </c>
      <c r="AU249" s="82">
        <f t="shared" ref="AU249" si="14162">+$D249*N211</f>
        <v>5.7526631731462317</v>
      </c>
      <c r="AV249" s="82">
        <f t="shared" ref="AV249" si="14163">+$D249*O211</f>
        <v>5.6924508665740943</v>
      </c>
      <c r="AW249" s="82">
        <f t="shared" ref="AW249" si="14164">+$D249*P211</f>
        <v>5.6307621485121819</v>
      </c>
      <c r="AX249" s="82">
        <f t="shared" ref="AX249" si="14165">+$D249*Q211</f>
        <v>5.5673957537351857</v>
      </c>
      <c r="AY249" s="82">
        <f t="shared" ref="AY249" si="14166">+$D249*R211</f>
        <v>5.5020579954796984</v>
      </c>
      <c r="AZ249" s="82">
        <f t="shared" ref="AZ249" si="14167">+$D249*S211</f>
        <v>5.4343245767294546</v>
      </c>
      <c r="BA249" s="82">
        <f t="shared" ref="BA249" si="14168">+$D249*T211</f>
        <v>5.3635938587916483</v>
      </c>
      <c r="BB249" s="82">
        <f t="shared" ref="BB249" si="14169">+$D249*U211</f>
        <v>5.2890338166796047</v>
      </c>
      <c r="BC249" s="82">
        <f t="shared" ref="BC249" si="14170">+$D249*V211</f>
        <v>5.2095276419739216</v>
      </c>
      <c r="BD249" s="82">
        <f t="shared" ref="BD249" si="14171">+$D249*W211</f>
        <v>5.1236262612256818</v>
      </c>
      <c r="BE249" s="82">
        <f t="shared" ref="BE249" si="14172">+$D249*X211</f>
        <v>5.0295194131208225</v>
      </c>
      <c r="BF249" s="82">
        <f t="shared" ref="BF249" si="14173">+$D249*Y211</f>
        <v>4.9250395453305913</v>
      </c>
      <c r="BG249" s="82">
        <f t="shared" ref="BG249" si="14174">+$D249*Z211</f>
        <v>4.8077135922739069</v>
      </c>
      <c r="BH249" s="82">
        <f t="shared" ref="BH249" si="14175">+$D249*AA211</f>
        <v>4.674875590089874</v>
      </c>
      <c r="BI249" s="82">
        <f t="shared" ref="BI249" si="14176">+$D249*AB211</f>
        <v>4.5238472797722515</v>
      </c>
      <c r="BJ249" s="82">
        <f t="shared" ref="BJ249" si="14177">+$D249*AC211</f>
        <v>4.352184213448802</v>
      </c>
      <c r="BK249" s="82">
        <f t="shared" ref="BK249" si="14178">+$D249*AD211</f>
        <v>4.1579722605206841</v>
      </c>
      <c r="BL249" s="82">
        <f t="shared" ref="BL249" si="14179">+$D249*AE211</f>
        <v>3.9401457559731785</v>
      </c>
      <c r="BM249" s="82">
        <f t="shared" ref="BM249" si="14180">+$D249*AF211</f>
        <v>3.6987866968772591</v>
      </c>
      <c r="BN249" s="82">
        <f t="shared" ref="BN249" si="14181">+$D249*AG211</f>
        <v>3.4353575983089919</v>
      </c>
      <c r="BO249" s="82">
        <f t="shared" ref="BO249" si="14182">+$D249*AH211</f>
        <v>3.1528216470531532</v>
      </c>
      <c r="BP249" s="82">
        <f t="shared" ref="BP249" si="14183">+$D249*AI211</f>
        <v>2.8556140908040604</v>
      </c>
      <c r="BQ249" s="82">
        <f t="shared" ref="BQ249" si="14184">+$D249*AJ211</f>
        <v>2.5494478065306851</v>
      </c>
      <c r="BR249" s="82">
        <f t="shared" ref="BR249" si="14185">+$D249*AK211</f>
        <v>2.2409609066725107</v>
      </c>
      <c r="BS249" s="82">
        <f t="shared" ref="BS249" si="14186">+$D249*AL211</f>
        <v>1.937240446111208</v>
      </c>
      <c r="BT249" s="82">
        <f t="shared" ref="BT249" si="14187">+$D249*AM211</f>
        <v>1.6452783453584741</v>
      </c>
      <c r="BU249" s="82">
        <f t="shared" ref="BU249" si="14188">+$D249*AN211</f>
        <v>1.3714286336095984</v>
      </c>
      <c r="BV249" s="82">
        <f t="shared" ref="BV249" si="14189">+$D249*AO211</f>
        <v>1.1209359667694734</v>
      </c>
      <c r="BW249" s="82">
        <f t="shared" ref="BW249" si="14190">+$D249*AP211</f>
        <v>0.89759372395783088</v>
      </c>
      <c r="BX249" s="82">
        <f t="shared" ref="BX249" si="14191">+$D249*AQ211</f>
        <v>0.7035683089076008</v>
      </c>
      <c r="BY249" s="82">
        <f t="shared" ref="BY249" si="14192">+$D249*AR211</f>
        <v>0.53939925669140154</v>
      </c>
      <c r="BZ249" s="82">
        <f t="shared" ref="BZ249" si="14193">+$D249*AS211</f>
        <v>0.40415801743746504</v>
      </c>
      <c r="CA249" s="82">
        <f t="shared" ref="CA249" si="14194">+$D249*AT211</f>
        <v>0.29572703845121695</v>
      </c>
      <c r="CB249" s="82">
        <f t="shared" ref="CB249" si="14195">+$D249*AU211</f>
        <v>0.2111484996576625</v>
      </c>
      <c r="CC249" s="82">
        <f t="shared" ref="CC249" si="14196">+$D249*AV211</f>
        <v>0.14698994441348764</v>
      </c>
      <c r="CD249" s="82">
        <f t="shared" ref="CD249" si="14197">+$D249*AW211</f>
        <v>9.968094556080101E-2</v>
      </c>
      <c r="CE249" s="82">
        <f t="shared" ref="CE249" si="14198">+$D249*AX211</f>
        <v>6.5788011417913822E-2</v>
      </c>
      <c r="CF249" s="82">
        <f t="shared" ref="CF249" si="14199">+$D249*AY211</f>
        <v>4.2210569053973378E-2</v>
      </c>
      <c r="CG249" s="82">
        <f t="shared" ref="CG249" si="14200">+$D249*AZ211</f>
        <v>2.6295671645634636E-2</v>
      </c>
      <c r="CH249" s="82">
        <f t="shared" ref="CH249" si="14201">+$D249*BA211</f>
        <v>1.5880598151577312E-2</v>
      </c>
      <c r="CI249" s="82">
        <f t="shared" ref="CI249" si="14202">+$D249*BB211</f>
        <v>9.2795406835772098E-3</v>
      </c>
      <c r="CJ249" s="82">
        <f t="shared" ref="CJ249" si="14203">+$D249*BC211</f>
        <v>5.2331076699533166E-3</v>
      </c>
      <c r="CK249" s="82">
        <f t="shared" ref="CK249" si="14204">+$D249*BD211</f>
        <v>2.8382878839163616E-3</v>
      </c>
      <c r="CL249" s="82">
        <f t="shared" ref="CL249" si="14205">+$D249*BE211</f>
        <v>1.4731352941322526E-3</v>
      </c>
      <c r="CM249" s="82">
        <f t="shared" ref="CM249" si="14206">+$D249*BF211</f>
        <v>7.2608258475712214E-4</v>
      </c>
      <c r="CN249" s="82">
        <f t="shared" ref="CN249" si="14207">+$D249*BG211</f>
        <v>3.3554068939707518E-4</v>
      </c>
      <c r="CO249" s="82">
        <f t="shared" ref="CO249" si="14208">+$D249*BH211</f>
        <v>1.4196394742554996E-4</v>
      </c>
      <c r="DZ249" s="82">
        <f>+$D249*CS211</f>
        <v>5.8117213383336246</v>
      </c>
      <c r="EA249" s="82">
        <f t="shared" ref="EA249" si="14209">+$D249*CT211</f>
        <v>5.346783631266935</v>
      </c>
      <c r="EB249" s="82">
        <f t="shared" ref="EB249" si="14210">+$D249*CU211</f>
        <v>4.91904094076558</v>
      </c>
      <c r="EC249" s="82">
        <f t="shared" ref="EC249" si="14211">+$D249*CV211</f>
        <v>4.5255176655043341</v>
      </c>
      <c r="ED249" s="82">
        <f t="shared" ref="ED249" si="14212">+$D249*CW211</f>
        <v>4.1634762522639877</v>
      </c>
      <c r="EE249" s="82">
        <f t="shared" ref="EE249" si="14213">+$D249*CX211</f>
        <v>3.8303981520828687</v>
      </c>
      <c r="EF249" s="82">
        <f t="shared" ref="EF249" si="14214">+$D249*CY211</f>
        <v>3.5239662999162391</v>
      </c>
      <c r="EG249" s="82">
        <f t="shared" ref="EG249" si="14215">+$D249*CZ211</f>
        <v>3.2420489959229402</v>
      </c>
      <c r="EH249" s="82">
        <f t="shared" ref="EH249" si="14216">+$D249*DA211</f>
        <v>2.9826850762491053</v>
      </c>
      <c r="EI249" s="82">
        <f t="shared" ref="EI249" si="14217">+$D249*DB211</f>
        <v>2.7440702701491766</v>
      </c>
      <c r="EJ249" s="82">
        <f t="shared" ref="EJ249" si="14218">+$D249*DC211</f>
        <v>2.5245446485372427</v>
      </c>
      <c r="EK249" s="82">
        <f t="shared" ref="EK249" si="14219">+$D249*DD211</f>
        <v>2.3225810766542634</v>
      </c>
      <c r="EL249" s="82">
        <f t="shared" ref="EL249" si="14220">+$D249*DE211</f>
        <v>2.1367745905219224</v>
      </c>
      <c r="EM249" s="82">
        <f t="shared" ref="EM249" si="14221">+$D249*DF211</f>
        <v>1.9658326232801686</v>
      </c>
      <c r="EN249" s="82">
        <f t="shared" ref="EN249" si="14222">+$D249*DG211</f>
        <v>1.8085660134177552</v>
      </c>
      <c r="EO249" s="82">
        <f t="shared" ref="EO249" si="14223">+$D249*DH211</f>
        <v>1.6638807323443348</v>
      </c>
      <c r="EP249" s="82">
        <f t="shared" ref="EP249" si="14224">+$D249*DI211</f>
        <v>1.5307702737567881</v>
      </c>
      <c r="EQ249" s="82">
        <f t="shared" ref="EQ249" si="14225">+$D249*DJ211</f>
        <v>1.4083086518562451</v>
      </c>
      <c r="ER249" s="82">
        <f t="shared" ref="ER249" si="14226">+$D249*DK211</f>
        <v>1.2956439597077456</v>
      </c>
      <c r="ES249" s="82">
        <f t="shared" ref="ES249" si="14227">+$D249*DL211</f>
        <v>1.1919924429311259</v>
      </c>
      <c r="ET249" s="82">
        <f t="shared" ref="ET249" si="14228">+$D249*DM211</f>
        <v>1.0966330474966359</v>
      </c>
      <c r="EU249" s="82">
        <f t="shared" ref="EU249" si="14229">+$D249*DN211</f>
        <v>1.0089024036969052</v>
      </c>
      <c r="EV249" s="82">
        <f t="shared" ref="EV249" si="14230">+$D249*DO211</f>
        <v>0.92819021140115276</v>
      </c>
      <c r="EW249" s="82">
        <f t="shared" ref="EW249" si="14231">+$D249*DP211</f>
        <v>0.85393499448906041</v>
      </c>
      <c r="EX249" s="82">
        <f t="shared" ref="EX249" si="14232">+$D249*DQ211</f>
        <v>0.78562019492993573</v>
      </c>
      <c r="EY249" s="82">
        <f t="shared" ref="EY249" si="14233">+$D249*DR211</f>
        <v>0.7227705793355409</v>
      </c>
      <c r="EZ249" s="82">
        <f t="shared" ref="EZ249" si="14234">+$D249*DS211</f>
        <v>0.66494893298869773</v>
      </c>
      <c r="FA249" s="82">
        <f t="shared" ref="FA249" si="14235">+$D249*DT211</f>
        <v>0.61175301834960183</v>
      </c>
      <c r="FB249" s="82">
        <f t="shared" ref="FB249" si="14236">+$D249*DU211</f>
        <v>0.56281277688163367</v>
      </c>
      <c r="FC249" s="82">
        <f t="shared" ref="FC249" si="14237">+$D249*DV211</f>
        <v>0.51778775473110306</v>
      </c>
      <c r="FD249" s="82">
        <f t="shared" ref="FD249" si="14238">+$D249*DW211</f>
        <v>0.47636473435261484</v>
      </c>
      <c r="FE249" s="82">
        <f t="shared" ref="FE249" si="14239">+$D249*DX211</f>
        <v>0.4382555556044056</v>
      </c>
      <c r="FF249" s="82">
        <f t="shared" ref="FF249" si="14240">+$D249*DY211</f>
        <v>0.40319511115605322</v>
      </c>
      <c r="FG249" s="82">
        <f t="shared" ref="FG249" si="14241">+$D249*DZ211</f>
        <v>0.37093950226356903</v>
      </c>
      <c r="FH249" s="82">
        <f t="shared" ref="FH249" si="14242">+$D249*EA211</f>
        <v>0.34126434208248346</v>
      </c>
      <c r="FI249" s="82">
        <f t="shared" ref="FI249" si="14243">+$D249*EB211</f>
        <v>0.3139631947158848</v>
      </c>
      <c r="FJ249" s="82">
        <f t="shared" ref="FJ249" si="14244">+$D249*EC211</f>
        <v>0.28884613913861401</v>
      </c>
      <c r="FK249" s="82">
        <f t="shared" ref="FK249" si="14245">+$D249*ED211</f>
        <v>0.26573844800752494</v>
      </c>
      <c r="FL249" s="82">
        <f t="shared" ref="FL249" si="14246">+$D249*EE211</f>
        <v>0.24447937216692292</v>
      </c>
      <c r="FM249" s="82">
        <f t="shared" ref="FM249" si="14247">+$D249*EF211</f>
        <v>0.22492102239356909</v>
      </c>
      <c r="FN249" s="82">
        <f t="shared" ref="FN249" si="14248">+$D249*EG211</f>
        <v>0.20692734060208359</v>
      </c>
      <c r="FO249" s="82">
        <f t="shared" ref="FO249" si="14249">+$D249*EH211</f>
        <v>0.19037315335391691</v>
      </c>
      <c r="FP249" s="82">
        <f t="shared" ref="FP249" si="14250">+$D249*EI211</f>
        <v>0.17514330108560355</v>
      </c>
      <c r="FQ249" s="82">
        <f t="shared" ref="FQ249" si="14251">+$D249*EJ211</f>
        <v>0.16113183699875527</v>
      </c>
      <c r="FR249" s="82">
        <f t="shared" ref="FR249" si="14252">+$D249*EK211</f>
        <v>0.14824129003885486</v>
      </c>
      <c r="FS249" s="82">
        <f t="shared" ref="FS249" si="14253">+$D249*EL211</f>
        <v>0.13638198683574648</v>
      </c>
      <c r="FT249" s="82">
        <f t="shared" ref="FT249" si="14254">+$D249*EM211</f>
        <v>0.12547142788888677</v>
      </c>
      <c r="FU249" s="82">
        <f t="shared" ref="FU249" si="14255">+$D249*EN211</f>
        <v>0.11543371365777584</v>
      </c>
    </row>
    <row r="250" spans="1:177">
      <c r="A250" s="79">
        <v>1986</v>
      </c>
      <c r="D250" s="98">
        <f>Data!CF50</f>
        <v>5.6707759530671451</v>
      </c>
      <c r="AU250" s="82">
        <f>+$D250*M211</f>
        <v>5.6705963525505538</v>
      </c>
      <c r="AV250" s="82">
        <f t="shared" ref="AV250" si="14256">+$D250*N211</f>
        <v>5.6131500616177519</v>
      </c>
      <c r="AW250" s="82">
        <f t="shared" ref="AW250" si="14257">+$D250*O211</f>
        <v>5.5543980189250295</v>
      </c>
      <c r="AX250" s="82">
        <f t="shared" ref="AX250" si="14258">+$D250*P211</f>
        <v>5.4942053705518825</v>
      </c>
      <c r="AY250" s="82">
        <f t="shared" ref="AY250" si="14259">+$D250*Q211</f>
        <v>5.4323757323406019</v>
      </c>
      <c r="AZ250" s="82">
        <f t="shared" ref="AZ250" si="14260">+$D250*R211</f>
        <v>5.3686225399948784</v>
      </c>
      <c r="BA250" s="82">
        <f t="shared" ref="BA250" si="14261">+$D250*S211</f>
        <v>5.302531786514594</v>
      </c>
      <c r="BB250" s="82">
        <f t="shared" ref="BB250" si="14262">+$D250*T211</f>
        <v>5.2335164240987675</v>
      </c>
      <c r="BC250" s="82">
        <f t="shared" ref="BC250" si="14263">+$D250*U211</f>
        <v>5.1607646059618917</v>
      </c>
      <c r="BD250" s="82">
        <f t="shared" ref="BD250" si="14264">+$D250*V211</f>
        <v>5.0831866084299904</v>
      </c>
      <c r="BE250" s="82">
        <f t="shared" ref="BE250" si="14265">+$D250*W211</f>
        <v>4.999368500863592</v>
      </c>
      <c r="BF250" s="82">
        <f t="shared" ref="BF250" si="14266">+$D250*X211</f>
        <v>4.9075439242563119</v>
      </c>
      <c r="BG250" s="82">
        <f t="shared" ref="BG250" si="14267">+$D250*Y211</f>
        <v>4.8055978935792183</v>
      </c>
      <c r="BH250" s="82">
        <f t="shared" ref="BH250" si="14268">+$D250*Z211</f>
        <v>4.6911173198331797</v>
      </c>
      <c r="BI250" s="82">
        <f t="shared" ref="BI250" si="14269">+$D250*AA211</f>
        <v>4.5615008938923784</v>
      </c>
      <c r="BJ250" s="82">
        <f t="shared" ref="BJ250" si="14270">+$D250*AB211</f>
        <v>4.4141353096665004</v>
      </c>
      <c r="BK250" s="82">
        <f t="shared" ref="BK250" si="14271">+$D250*AC211</f>
        <v>4.2466354018309485</v>
      </c>
      <c r="BL250" s="82">
        <f t="shared" ref="BL250" si="14272">+$D250*AD211</f>
        <v>4.0571334611238683</v>
      </c>
      <c r="BM250" s="82">
        <f t="shared" ref="BM250" si="14273">+$D250*AE211</f>
        <v>3.8445896669503425</v>
      </c>
      <c r="BN250" s="82">
        <f t="shared" ref="BN250" si="14274">+$D250*AF211</f>
        <v>3.6090840277951637</v>
      </c>
      <c r="BO250" s="82">
        <f t="shared" ref="BO250" si="14275">+$D250*AG211</f>
        <v>3.352043589939723</v>
      </c>
      <c r="BP250" s="82">
        <f t="shared" ref="BP250" si="14276">+$D250*AH211</f>
        <v>3.076359677207948</v>
      </c>
      <c r="BQ250" s="82">
        <f t="shared" ref="BQ250" si="14277">+$D250*AI211</f>
        <v>2.7863599740338696</v>
      </c>
      <c r="BR250" s="82">
        <f t="shared" ref="BR250" si="14278">+$D250*AJ211</f>
        <v>2.4876188091666651</v>
      </c>
      <c r="BS250" s="82">
        <f t="shared" ref="BS250" si="14279">+$D250*AK211</f>
        <v>2.1866133080919083</v>
      </c>
      <c r="BT250" s="82">
        <f t="shared" ref="BT250" si="14280">+$D250*AL211</f>
        <v>1.8902586510223816</v>
      </c>
      <c r="BU250" s="82">
        <f t="shared" ref="BU250" si="14281">+$D250*AM211</f>
        <v>1.6053771909917651</v>
      </c>
      <c r="BV250" s="82">
        <f t="shared" ref="BV250" si="14282">+$D250*AN211</f>
        <v>1.3381688598047845</v>
      </c>
      <c r="BW250" s="82">
        <f t="shared" ref="BW250" si="14283">+$D250*AO211</f>
        <v>1.093751120405061</v>
      </c>
      <c r="BX250" s="82">
        <f t="shared" ref="BX250" si="14284">+$D250*AP211</f>
        <v>0.87582535519562776</v>
      </c>
      <c r="BY250" s="82">
        <f t="shared" ref="BY250" si="14285">+$D250*AQ211</f>
        <v>0.6865054284652462</v>
      </c>
      <c r="BZ250" s="82">
        <f t="shared" ref="BZ250" si="14286">+$D250*AR211</f>
        <v>0.52631779052657324</v>
      </c>
      <c r="CA250" s="82">
        <f t="shared" ref="CA250" si="14287">+$D250*AS211</f>
        <v>0.39435641062253934</v>
      </c>
      <c r="CB250" s="82">
        <f t="shared" ref="CB250" si="14288">+$D250*AT211</f>
        <v>0.28855509077139707</v>
      </c>
      <c r="CC250" s="82">
        <f t="shared" ref="CC250" si="14289">+$D250*AU211</f>
        <v>0.20602774370599783</v>
      </c>
      <c r="CD250" s="82">
        <f t="shared" ref="CD250" si="14290">+$D250*AV211</f>
        <v>0.14342515643767639</v>
      </c>
      <c r="CE250" s="82">
        <f t="shared" ref="CE250" si="14291">+$D250*AW211</f>
        <v>9.7263491512699238E-2</v>
      </c>
      <c r="CF250" s="82">
        <f t="shared" ref="CF250" si="14292">+$D250*AX211</f>
        <v>6.4192526005691336E-2</v>
      </c>
      <c r="CG250" s="82">
        <f t="shared" ref="CG250" si="14293">+$D250*AY211</f>
        <v>4.1186881824100879E-2</v>
      </c>
      <c r="CH250" s="82">
        <f t="shared" ref="CH250" si="14294">+$D250*AZ211</f>
        <v>2.5657951191543234E-2</v>
      </c>
      <c r="CI250" s="82">
        <f t="shared" ref="CI250" si="14295">+$D250*BA211</f>
        <v>1.5495463198534641E-2</v>
      </c>
      <c r="CJ250" s="82">
        <f t="shared" ref="CJ250" si="14296">+$D250*BB211</f>
        <v>9.0544940303393974E-3</v>
      </c>
      <c r="CK250" s="82">
        <f t="shared" ref="CK250" si="14297">+$D250*BC211</f>
        <v>5.1061947755209032E-3</v>
      </c>
      <c r="CL250" s="82">
        <f t="shared" ref="CL250" si="14298">+$D250*BD211</f>
        <v>2.76945396088273E-3</v>
      </c>
      <c r="CM250" s="82">
        <f t="shared" ref="CM250" si="14299">+$D250*BE211</f>
        <v>1.4374089388076092E-3</v>
      </c>
      <c r="CN250" s="82">
        <f t="shared" ref="CN250" si="14300">+$D250*BF211</f>
        <v>7.0847368995880118E-4</v>
      </c>
      <c r="CO250" s="82">
        <f t="shared" ref="CO250" si="14301">+$D250*BG211</f>
        <v>3.2740318434711503E-4</v>
      </c>
      <c r="EA250" s="82">
        <f>+$D250*CS211</f>
        <v>5.6707759530671451</v>
      </c>
      <c r="EB250" s="82">
        <f t="shared" ref="EB250" si="14302">+$D250*CT211</f>
        <v>5.2171138768217737</v>
      </c>
      <c r="EC250" s="82">
        <f t="shared" ref="EC250" si="14303">+$D250*CU211</f>
        <v>4.7997447666760316</v>
      </c>
      <c r="ED250" s="82">
        <f t="shared" ref="ED250" si="14304">+$D250*CV211</f>
        <v>4.4157651853419493</v>
      </c>
      <c r="EE250" s="82">
        <f t="shared" ref="EE250" si="14305">+$D250*CW211</f>
        <v>4.0625039705145936</v>
      </c>
      <c r="EF250" s="82">
        <f t="shared" ref="EF250" si="14306">+$D250*CX211</f>
        <v>3.7375036528734262</v>
      </c>
      <c r="EG250" s="82">
        <f t="shared" ref="EG250" si="14307">+$D250*CY211</f>
        <v>3.4385033606435522</v>
      </c>
      <c r="EH250" s="82">
        <f t="shared" ref="EH250" si="14308">+$D250*CZ211</f>
        <v>3.163423091792068</v>
      </c>
      <c r="EI250" s="82">
        <f t="shared" ref="EI250" si="14309">+$D250*DA211</f>
        <v>2.9103492444487031</v>
      </c>
      <c r="EJ250" s="82">
        <f t="shared" ref="EJ250" si="14310">+$D250*DB211</f>
        <v>2.677521304892807</v>
      </c>
      <c r="EK250" s="82">
        <f t="shared" ref="EK250" si="14311">+$D250*DC211</f>
        <v>2.4633196005013827</v>
      </c>
      <c r="EL250" s="82">
        <f t="shared" ref="EL250" si="14312">+$D250*DD211</f>
        <v>2.2662540324612719</v>
      </c>
      <c r="EM250" s="82">
        <f t="shared" ref="EM250" si="14313">+$D250*DE211</f>
        <v>2.08495370986437</v>
      </c>
      <c r="EN250" s="82">
        <f t="shared" ref="EN250" si="14314">+$D250*DF211</f>
        <v>1.9181574130752206</v>
      </c>
      <c r="EO250" s="82">
        <f t="shared" ref="EO250" si="14315">+$D250*DG211</f>
        <v>1.764704820029203</v>
      </c>
      <c r="EP250" s="82">
        <f t="shared" ref="EP250" si="14316">+$D250*DH211</f>
        <v>1.6235284344268668</v>
      </c>
      <c r="EQ250" s="82">
        <f t="shared" ref="EQ250" si="14317">+$D250*DI211</f>
        <v>1.4936461596727175</v>
      </c>
      <c r="ER250" s="82">
        <f t="shared" ref="ER250" si="14318">+$D250*DJ211</f>
        <v>1.3741544668989001</v>
      </c>
      <c r="ES250" s="82">
        <f t="shared" ref="ES250" si="14319">+$D250*DK211</f>
        <v>1.2642221095469883</v>
      </c>
      <c r="ET250" s="82">
        <f t="shared" ref="ET250" si="14320">+$D250*DL211</f>
        <v>1.1630843407832292</v>
      </c>
      <c r="EU250" s="82">
        <f t="shared" ref="EU250" si="14321">+$D250*DM211</f>
        <v>1.0700375935205708</v>
      </c>
      <c r="EV250" s="82">
        <f t="shared" ref="EV250" si="14322">+$D250*DN211</f>
        <v>0.98443458603892531</v>
      </c>
      <c r="EW250" s="82">
        <f t="shared" ref="EW250" si="14323">+$D250*DO211</f>
        <v>0.90567981915581131</v>
      </c>
      <c r="EX250" s="82">
        <f t="shared" ref="EX250" si="14324">+$D250*DP211</f>
        <v>0.83322543362334633</v>
      </c>
      <c r="EY250" s="82">
        <f t="shared" ref="EY250" si="14325">+$D250*DQ211</f>
        <v>0.76656739893347869</v>
      </c>
      <c r="EZ250" s="82">
        <f t="shared" ref="EZ250" si="14326">+$D250*DR211</f>
        <v>0.70524200701880047</v>
      </c>
      <c r="FA250" s="82">
        <f t="shared" ref="FA250" si="14327">+$D250*DS211</f>
        <v>0.64882264645729648</v>
      </c>
      <c r="FB250" s="82">
        <f t="shared" ref="FB250" si="14328">+$D250*DT211</f>
        <v>0.59691683474071278</v>
      </c>
      <c r="FC250" s="82">
        <f t="shared" ref="FC250" si="14329">+$D250*DU211</f>
        <v>0.54916348796145575</v>
      </c>
      <c r="FD250" s="82">
        <f t="shared" ref="FD250" si="14330">+$D250*DV211</f>
        <v>0.5052304089245393</v>
      </c>
      <c r="FE250" s="82">
        <f t="shared" ref="FE250" si="14331">+$D250*DW211</f>
        <v>0.46481197621057618</v>
      </c>
      <c r="FF250" s="82">
        <f t="shared" ref="FF250" si="14332">+$D250*DX211</f>
        <v>0.42762701811373005</v>
      </c>
      <c r="FG250" s="82">
        <f t="shared" ref="FG250" si="14333">+$D250*DY211</f>
        <v>0.39341685666463172</v>
      </c>
      <c r="FH250" s="82">
        <f t="shared" ref="FH250" si="14334">+$D250*DZ211</f>
        <v>0.3619435081314612</v>
      </c>
      <c r="FI250" s="82">
        <f t="shared" ref="FI250" si="14335">+$D250*EA211</f>
        <v>0.3329880274809443</v>
      </c>
      <c r="FJ250" s="82">
        <f t="shared" ref="FJ250" si="14336">+$D250*EB211</f>
        <v>0.30634898528246879</v>
      </c>
      <c r="FK250" s="82">
        <f t="shared" ref="FK250" si="14337">+$D250*EC211</f>
        <v>0.28184106645987128</v>
      </c>
      <c r="FL250" s="82">
        <f t="shared" ref="FL250" si="14338">+$D250*ED211</f>
        <v>0.2592937811430816</v>
      </c>
      <c r="FM250" s="82">
        <f t="shared" ref="FM250" si="14339">+$D250*EE211</f>
        <v>0.23855027865163506</v>
      </c>
      <c r="FN250" s="82">
        <f t="shared" ref="FN250" si="14340">+$D250*EF211</f>
        <v>0.21946625635950429</v>
      </c>
      <c r="FO250" s="82">
        <f t="shared" ref="FO250" si="14341">+$D250*EG211</f>
        <v>0.20190895585074395</v>
      </c>
      <c r="FP250" s="82">
        <f t="shared" ref="FP250" si="14342">+$D250*EH211</f>
        <v>0.18575623938268446</v>
      </c>
      <c r="FQ250" s="82">
        <f t="shared" ref="FQ250" si="14343">+$D250*EI211</f>
        <v>0.17089574023206969</v>
      </c>
      <c r="FR250" s="82">
        <f t="shared" ref="FR250" si="14344">+$D250*EJ211</f>
        <v>0.1572240810135041</v>
      </c>
      <c r="FS250" s="82">
        <f t="shared" ref="FS250" si="14345">+$D250*EK211</f>
        <v>0.14464615453242377</v>
      </c>
      <c r="FT250" s="82">
        <f t="shared" ref="FT250" si="14346">+$D250*EL211</f>
        <v>0.1330744621698299</v>
      </c>
      <c r="FU250" s="82">
        <f t="shared" ref="FU250" si="14347">+$D250*EM211</f>
        <v>0.1224285051962435</v>
      </c>
    </row>
    <row r="251" spans="1:177">
      <c r="A251" s="79">
        <v>1987</v>
      </c>
      <c r="D251" s="98">
        <f>Data!CF51</f>
        <v>6.7674500951217951</v>
      </c>
      <c r="AV251" s="82">
        <f>+$D251*M211</f>
        <v>6.7672357615732386</v>
      </c>
      <c r="AW251" s="82">
        <f t="shared" ref="AW251" si="14348">+$D251*N211</f>
        <v>6.6986799042699161</v>
      </c>
      <c r="AX251" s="82">
        <f t="shared" ref="AX251" si="14349">+$D251*O211</f>
        <v>6.6285657752335858</v>
      </c>
      <c r="AY251" s="82">
        <f t="shared" ref="AY251" si="14350">+$D251*P211</f>
        <v>6.5567324410779388</v>
      </c>
      <c r="AZ251" s="82">
        <f t="shared" ref="AZ251" si="14351">+$D251*Q211</f>
        <v>6.4829455388167121</v>
      </c>
      <c r="BA251" s="82">
        <f t="shared" ref="BA251" si="14352">+$D251*R211</f>
        <v>6.4068630853438266</v>
      </c>
      <c r="BB251" s="82">
        <f t="shared" ref="BB251" si="14353">+$D251*S211</f>
        <v>6.3279910086424174</v>
      </c>
      <c r="BC251" s="82">
        <f t="shared" ref="BC251" si="14354">+$D251*T211</f>
        <v>6.245628731449429</v>
      </c>
      <c r="BD251" s="82">
        <f t="shared" ref="BD251" si="14355">+$D251*U211</f>
        <v>6.1588074035314406</v>
      </c>
      <c r="BE251" s="82">
        <f t="shared" ref="BE251" si="14356">+$D251*V211</f>
        <v>6.0662265590188547</v>
      </c>
      <c r="BF251" s="82">
        <f t="shared" ref="BF251" si="14357">+$D251*W211</f>
        <v>5.966198826532553</v>
      </c>
      <c r="BG251" s="82">
        <f t="shared" ref="BG251" si="14358">+$D251*X211</f>
        <v>5.856616250031828</v>
      </c>
      <c r="BH251" s="82">
        <f t="shared" ref="BH251" si="14359">+$D251*Y211</f>
        <v>5.7349548264959829</v>
      </c>
      <c r="BI251" s="82">
        <f t="shared" ref="BI251" si="14360">+$D251*Z211</f>
        <v>5.5983347984611607</v>
      </c>
      <c r="BJ251" s="82">
        <f t="shared" ref="BJ251" si="14361">+$D251*AA211</f>
        <v>5.4436517883542299</v>
      </c>
      <c r="BK251" s="82">
        <f t="shared" ref="BK251" si="14362">+$D251*AB211</f>
        <v>5.2677871015387172</v>
      </c>
      <c r="BL251" s="82">
        <f t="shared" ref="BL251" si="14363">+$D251*AC211</f>
        <v>5.0678943043984077</v>
      </c>
      <c r="BM251" s="82">
        <f t="shared" ref="BM251" si="14364">+$D251*AD211</f>
        <v>4.8417444904615223</v>
      </c>
      <c r="BN251" s="82">
        <f t="shared" ref="BN251" si="14365">+$D251*AE211</f>
        <v>4.5880967477184509</v>
      </c>
      <c r="BO251" s="82">
        <f t="shared" ref="BO251" si="14366">+$D251*AF211</f>
        <v>4.3070465575340879</v>
      </c>
      <c r="BP251" s="82">
        <f t="shared" ref="BP251" si="14367">+$D251*AG211</f>
        <v>4.0002969433698912</v>
      </c>
      <c r="BQ251" s="82">
        <f t="shared" ref="BQ251" si="14368">+$D251*AH211</f>
        <v>3.6712983835817701</v>
      </c>
      <c r="BR251" s="82">
        <f t="shared" ref="BR251" si="14369">+$D251*AI211</f>
        <v>3.3252154956184001</v>
      </c>
      <c r="BS251" s="82">
        <f t="shared" ref="BS251" si="14370">+$D251*AJ211</f>
        <v>2.9687006303989634</v>
      </c>
      <c r="BT251" s="82">
        <f t="shared" ref="BT251" si="14371">+$D251*AK211</f>
        <v>2.6094835278825474</v>
      </c>
      <c r="BU251" s="82">
        <f t="shared" ref="BU251" si="14372">+$D251*AL211</f>
        <v>2.2558166983739314</v>
      </c>
      <c r="BV251" s="82">
        <f t="shared" ref="BV251" si="14373">+$D251*AM211</f>
        <v>1.9158418731051112</v>
      </c>
      <c r="BW251" s="82">
        <f t="shared" ref="BW251" si="14374">+$D251*AN211</f>
        <v>1.5969579917324737</v>
      </c>
      <c r="BX251" s="82">
        <f t="shared" ref="BX251" si="14375">+$D251*AO211</f>
        <v>1.3052721858674985</v>
      </c>
      <c r="BY251" s="82">
        <f t="shared" ref="BY251" si="14376">+$D251*AP211</f>
        <v>1.0452016500710006</v>
      </c>
      <c r="BZ251" s="82">
        <f t="shared" ref="BZ251" si="14377">+$D251*AQ211</f>
        <v>0.8192690498830133</v>
      </c>
      <c r="CA251" s="82">
        <f t="shared" ref="CA251" si="14378">+$D251*AR211</f>
        <v>0.62810264610028699</v>
      </c>
      <c r="CB251" s="82">
        <f t="shared" ref="CB251" si="14379">+$D251*AS211</f>
        <v>0.47062119023339827</v>
      </c>
      <c r="CC251" s="82">
        <f t="shared" ref="CC251" si="14380">+$D251*AT211</f>
        <v>0.34435890125981267</v>
      </c>
      <c r="CD251" s="82">
        <f t="shared" ref="CD251" si="14381">+$D251*AU211</f>
        <v>0.24587155008068343</v>
      </c>
      <c r="CE251" s="82">
        <f t="shared" ref="CE251" si="14382">+$D251*AV211</f>
        <v>0.17116221776528345</v>
      </c>
      <c r="CF251" s="82">
        <f t="shared" ref="CF251" si="14383">+$D251*AW211</f>
        <v>0.11607332582650891</v>
      </c>
      <c r="CG251" s="82">
        <f t="shared" ref="CG251" si="14384">+$D251*AX211</f>
        <v>7.6606750084767514E-2</v>
      </c>
      <c r="CH251" s="82">
        <f t="shared" ref="CH251" si="14385">+$D251*AY211</f>
        <v>4.9152033094787537E-2</v>
      </c>
      <c r="CI251" s="82">
        <f t="shared" ref="CI251" si="14386">+$D251*AZ211</f>
        <v>3.0619954953064896E-2</v>
      </c>
      <c r="CJ251" s="82">
        <f t="shared" ref="CJ251" si="14387">+$D251*BA211</f>
        <v>1.8492138424224192E-2</v>
      </c>
      <c r="CK251" s="82">
        <f t="shared" ref="CK251" si="14388">+$D251*BB211</f>
        <v>1.0805547070460067E-2</v>
      </c>
      <c r="CL251" s="82">
        <f t="shared" ref="CL251" si="14389">+$D251*BC211</f>
        <v>6.093684286824828E-3</v>
      </c>
      <c r="CM251" s="82">
        <f t="shared" ref="CM251" si="14390">+$D251*BD211</f>
        <v>3.3050400202946167E-3</v>
      </c>
      <c r="CN251" s="82">
        <f t="shared" ref="CN251" si="14391">+$D251*BE211</f>
        <v>1.7153901582729824E-3</v>
      </c>
      <c r="CO251" s="82">
        <f t="shared" ref="CO251" si="14392">+$D251*BF211</f>
        <v>8.4548576423826988E-4</v>
      </c>
      <c r="EB251" s="82">
        <f>+$D251*CS211</f>
        <v>6.7674500951217951</v>
      </c>
      <c r="EC251" s="82">
        <f t="shared" ref="EC251" si="14393">+$D251*CT211</f>
        <v>6.2260540875120514</v>
      </c>
      <c r="ED251" s="82">
        <f t="shared" ref="ED251" si="14394">+$D251*CU211</f>
        <v>5.7279697605110877</v>
      </c>
      <c r="EE251" s="82">
        <f t="shared" ref="EE251" si="14395">+$D251*CV211</f>
        <v>5.2697321796702008</v>
      </c>
      <c r="EF251" s="82">
        <f t="shared" ref="EF251" si="14396">+$D251*CW211</f>
        <v>4.8481536052965852</v>
      </c>
      <c r="EG251" s="82">
        <f t="shared" ref="EG251" si="14397">+$D251*CX211</f>
        <v>4.460301316872858</v>
      </c>
      <c r="EH251" s="82">
        <f t="shared" ref="EH251" si="14398">+$D251*CY211</f>
        <v>4.10347721152303</v>
      </c>
      <c r="EI251" s="82">
        <f t="shared" ref="EI251" si="14399">+$D251*CZ211</f>
        <v>3.7751990346011874</v>
      </c>
      <c r="EJ251" s="82">
        <f t="shared" ref="EJ251" si="14400">+$D251*DA211</f>
        <v>3.4731831118330927</v>
      </c>
      <c r="EK251" s="82">
        <f t="shared" ref="EK251" si="14401">+$D251*DB211</f>
        <v>3.1953284628864456</v>
      </c>
      <c r="EL251" s="82">
        <f t="shared" ref="EL251" si="14402">+$D251*DC211</f>
        <v>2.9397021858555301</v>
      </c>
      <c r="EM251" s="82">
        <f t="shared" ref="EM251" si="14403">+$D251*DD211</f>
        <v>2.7045260109870877</v>
      </c>
      <c r="EN251" s="82">
        <f t="shared" ref="EN251" si="14404">+$D251*DE211</f>
        <v>2.4881639301081209</v>
      </c>
      <c r="EO251" s="82">
        <f t="shared" ref="EO251" si="14405">+$D251*DF211</f>
        <v>2.2891108156994711</v>
      </c>
      <c r="EP251" s="82">
        <f t="shared" ref="EP251" si="14406">+$D251*DG211</f>
        <v>2.1059819504435136</v>
      </c>
      <c r="EQ251" s="82">
        <f t="shared" ref="EQ251" si="14407">+$D251*DH211</f>
        <v>1.9375033944080324</v>
      </c>
      <c r="ER251" s="82">
        <f t="shared" ref="ER251" si="14408">+$D251*DI211</f>
        <v>1.78250312285539</v>
      </c>
      <c r="ES251" s="82">
        <f t="shared" ref="ES251" si="14409">+$D251*DJ211</f>
        <v>1.6399028730269587</v>
      </c>
      <c r="ET251" s="82">
        <f t="shared" ref="ET251" si="14410">+$D251*DK211</f>
        <v>1.5087106431848023</v>
      </c>
      <c r="EU251" s="82">
        <f t="shared" ref="EU251" si="14411">+$D251*DL211</f>
        <v>1.3880137917300179</v>
      </c>
      <c r="EV251" s="82">
        <f t="shared" ref="EV251" si="14412">+$D251*DM211</f>
        <v>1.2769726883916166</v>
      </c>
      <c r="EW251" s="82">
        <f t="shared" ref="EW251" si="14413">+$D251*DN211</f>
        <v>1.1748148733202874</v>
      </c>
      <c r="EX251" s="82">
        <f t="shared" ref="EX251" si="14414">+$D251*DO211</f>
        <v>1.0808296834546645</v>
      </c>
      <c r="EY251" s="82">
        <f t="shared" ref="EY251" si="14415">+$D251*DP211</f>
        <v>0.99436330877829116</v>
      </c>
      <c r="EZ251" s="82">
        <f t="shared" ref="EZ251" si="14416">+$D251*DQ211</f>
        <v>0.91481424407602807</v>
      </c>
      <c r="FA251" s="82">
        <f t="shared" ref="FA251" si="14417">+$D251*DR211</f>
        <v>0.84162910454994577</v>
      </c>
      <c r="FB251" s="82">
        <f t="shared" ref="FB251" si="14418">+$D251*DS211</f>
        <v>0.77429877618595022</v>
      </c>
      <c r="FC251" s="82">
        <f t="shared" ref="FC251" si="14419">+$D251*DT211</f>
        <v>0.71235487409107412</v>
      </c>
      <c r="FD251" s="82">
        <f t="shared" ref="FD251" si="14420">+$D251*DU211</f>
        <v>0.65536648416378829</v>
      </c>
      <c r="FE251" s="82">
        <f t="shared" ref="FE251" si="14421">+$D251*DV211</f>
        <v>0.60293716543068521</v>
      </c>
      <c r="FF251" s="82">
        <f t="shared" ref="FF251" si="14422">+$D251*DW211</f>
        <v>0.5547021921962304</v>
      </c>
      <c r="FG251" s="82">
        <f t="shared" ref="FG251" si="14423">+$D251*DX211</f>
        <v>0.51032601682053202</v>
      </c>
      <c r="FH251" s="82">
        <f t="shared" ref="FH251" si="14424">+$D251*DY211</f>
        <v>0.4694999354748895</v>
      </c>
      <c r="FI251" s="82">
        <f t="shared" ref="FI251" si="14425">+$D251*DZ211</f>
        <v>0.43193994063689839</v>
      </c>
      <c r="FJ251" s="82">
        <f t="shared" ref="FJ251" si="14426">+$D251*EA211</f>
        <v>0.39738474538594648</v>
      </c>
      <c r="FK251" s="82">
        <f t="shared" ref="FK251" si="14427">+$D251*EB211</f>
        <v>0.36559396575507075</v>
      </c>
      <c r="FL251" s="82">
        <f t="shared" ref="FL251" si="14428">+$D251*EC211</f>
        <v>0.33634644849466511</v>
      </c>
      <c r="FM251" s="82">
        <f t="shared" ref="FM251" si="14429">+$D251*ED211</f>
        <v>0.30943873261509197</v>
      </c>
      <c r="FN251" s="82">
        <f t="shared" ref="FN251" si="14430">+$D251*EE211</f>
        <v>0.28468363400588453</v>
      </c>
      <c r="FO251" s="82">
        <f t="shared" ref="FO251" si="14431">+$D251*EF211</f>
        <v>0.26190894328541381</v>
      </c>
      <c r="FP251" s="82">
        <f t="shared" ref="FP251" si="14432">+$D251*EG211</f>
        <v>0.24095622782258075</v>
      </c>
      <c r="FQ251" s="82">
        <f t="shared" ref="FQ251" si="14433">+$D251*EH211</f>
        <v>0.22167972959677429</v>
      </c>
      <c r="FR251" s="82">
        <f t="shared" ref="FR251" si="14434">+$D251*EI211</f>
        <v>0.20394535122903235</v>
      </c>
      <c r="FS251" s="82">
        <f t="shared" ref="FS251" si="14435">+$D251*EJ211</f>
        <v>0.18762972313070977</v>
      </c>
      <c r="FT251" s="82">
        <f t="shared" ref="FT251" si="14436">+$D251*EK211</f>
        <v>0.17261934528025297</v>
      </c>
      <c r="FU251" s="82">
        <f t="shared" ref="FU251" si="14437">+$D251*EL211</f>
        <v>0.15880979765783276</v>
      </c>
    </row>
    <row r="252" spans="1:177">
      <c r="A252" s="79">
        <v>1988</v>
      </c>
      <c r="D252" s="98">
        <f>Data!CF52</f>
        <v>7.5470534554010715</v>
      </c>
      <c r="AW252" s="82">
        <f>+$D252*M211</f>
        <v>7.5468144308459584</v>
      </c>
      <c r="AX252" s="82">
        <f t="shared" ref="AX252" si="14438">+$D252*N211</f>
        <v>7.4703610085854857</v>
      </c>
      <c r="AY252" s="82">
        <f t="shared" ref="AY252" si="14439">+$D252*O211</f>
        <v>7.3921698032750083</v>
      </c>
      <c r="AZ252" s="82">
        <f t="shared" ref="AZ252" si="14440">+$D252*P211</f>
        <v>7.3120613421659799</v>
      </c>
      <c r="BA252" s="82">
        <f t="shared" ref="BA252" si="14441">+$D252*Q211</f>
        <v>7.2297742638947495</v>
      </c>
      <c r="BB252" s="82">
        <f t="shared" ref="BB252" si="14442">+$D252*R211</f>
        <v>7.1449271892496284</v>
      </c>
      <c r="BC252" s="82">
        <f t="shared" ref="BC252" si="14443">+$D252*S211</f>
        <v>7.0569691296204766</v>
      </c>
      <c r="BD252" s="82">
        <f t="shared" ref="BD252" si="14444">+$D252*T211</f>
        <v>6.9651188019568702</v>
      </c>
      <c r="BE252" s="82">
        <f t="shared" ref="BE252" si="14445">+$D252*U211</f>
        <v>6.8682957454649891</v>
      </c>
      <c r="BF252" s="82">
        <f t="shared" ref="BF252" si="14446">+$D252*V211</f>
        <v>6.7650496819312051</v>
      </c>
      <c r="BG252" s="82">
        <f t="shared" ref="BG252" si="14447">+$D252*W211</f>
        <v>6.6534988565116207</v>
      </c>
      <c r="BH252" s="82">
        <f t="shared" ref="BH252" si="14448">+$D252*X211</f>
        <v>6.5312924787759803</v>
      </c>
      <c r="BI252" s="82">
        <f t="shared" ref="BI252" si="14449">+$D252*Y211</f>
        <v>6.3956157831255647</v>
      </c>
      <c r="BJ252" s="82">
        <f t="shared" ref="BJ252" si="14450">+$D252*Z211</f>
        <v>6.2432572669688771</v>
      </c>
      <c r="BK252" s="82">
        <f t="shared" ref="BK252" si="14451">+$D252*AA211</f>
        <v>6.0707549315972642</v>
      </c>
      <c r="BL252" s="82">
        <f t="shared" ref="BL252" si="14452">+$D252*AB211</f>
        <v>5.8746308119276156</v>
      </c>
      <c r="BM252" s="82">
        <f t="shared" ref="BM252" si="14453">+$D252*AC211</f>
        <v>5.651710568089392</v>
      </c>
      <c r="BN252" s="82">
        <f t="shared" ref="BN252" si="14454">+$D252*AD211</f>
        <v>5.3995085258547588</v>
      </c>
      <c r="BO252" s="82">
        <f t="shared" ref="BO252" si="14455">+$D252*AE211</f>
        <v>5.1166408214141059</v>
      </c>
      <c r="BP252" s="82">
        <f t="shared" ref="BP252" si="14456">+$D252*AF211</f>
        <v>4.8032139354883441</v>
      </c>
      <c r="BQ252" s="82">
        <f t="shared" ref="BQ252" si="14457">+$D252*AG211</f>
        <v>4.4611270781076575</v>
      </c>
      <c r="BR252" s="82">
        <f t="shared" ref="BR252" si="14458">+$D252*AH211</f>
        <v>4.0942282192212467</v>
      </c>
      <c r="BS252" s="82">
        <f t="shared" ref="BS252" si="14459">+$D252*AI211</f>
        <v>3.7082769349492164</v>
      </c>
      <c r="BT252" s="82">
        <f t="shared" ref="BT252" si="14460">+$D252*AJ211</f>
        <v>3.3106919202631535</v>
      </c>
      <c r="BU252" s="82">
        <f t="shared" ref="BU252" si="14461">+$D252*AK211</f>
        <v>2.9100933732949414</v>
      </c>
      <c r="BV252" s="82">
        <f t="shared" ref="BV252" si="14462">+$D252*AL211</f>
        <v>2.5156844851336904</v>
      </c>
      <c r="BW252" s="82">
        <f t="shared" ref="BW252" si="14463">+$D252*AM211</f>
        <v>2.1365449061593367</v>
      </c>
      <c r="BX252" s="82">
        <f t="shared" ref="BX252" si="14464">+$D252*AN211</f>
        <v>1.7809259263430171</v>
      </c>
      <c r="BY252" s="82">
        <f t="shared" ref="BY252" si="14465">+$D252*AO211</f>
        <v>1.4556382126395164</v>
      </c>
      <c r="BZ252" s="82">
        <f t="shared" ref="BZ252" si="14466">+$D252*AP211</f>
        <v>1.1656078159254282</v>
      </c>
      <c r="CA252" s="82">
        <f t="shared" ref="CA252" si="14467">+$D252*AQ211</f>
        <v>0.91364801024239706</v>
      </c>
      <c r="CB252" s="82">
        <f t="shared" ref="CB252" si="14468">+$D252*AR211</f>
        <v>0.70045943139125799</v>
      </c>
      <c r="CC252" s="82">
        <f t="shared" ref="CC252" si="14469">+$D252*AS211</f>
        <v>0.52483627215754314</v>
      </c>
      <c r="CD252" s="82">
        <f t="shared" ref="CD252" si="14470">+$D252*AT211</f>
        <v>0.38402869605560247</v>
      </c>
      <c r="CE252" s="82">
        <f t="shared" ref="CE252" si="14471">+$D252*AU211</f>
        <v>0.27419570230134721</v>
      </c>
      <c r="CF252" s="82">
        <f t="shared" ref="CF252" si="14472">+$D252*AV211</f>
        <v>0.19087993097292943</v>
      </c>
      <c r="CG252" s="82">
        <f t="shared" ref="CG252" si="14473">+$D252*AW211</f>
        <v>0.12944485477481496</v>
      </c>
      <c r="CH252" s="82">
        <f t="shared" ref="CH252" si="14474">+$D252*AX211</f>
        <v>8.5431769692848519E-2</v>
      </c>
      <c r="CI252" s="82">
        <f t="shared" ref="CI252" si="14475">+$D252*AY211</f>
        <v>5.4814297260263427E-2</v>
      </c>
      <c r="CJ252" s="82">
        <f t="shared" ref="CJ252" si="14476">+$D252*AZ211</f>
        <v>3.4147342586143534E-2</v>
      </c>
      <c r="CK252" s="82">
        <f t="shared" ref="CK252" si="14477">+$D252*BA211</f>
        <v>2.0622413941832611E-2</v>
      </c>
      <c r="CL252" s="82">
        <f t="shared" ref="CL252" si="14478">+$D252*BB211</f>
        <v>1.2050335090671533E-2</v>
      </c>
      <c r="CM252" s="82">
        <f t="shared" ref="CM252" si="14479">+$D252*BC211</f>
        <v>6.7956705120227195E-3</v>
      </c>
      <c r="CN252" s="82">
        <f t="shared" ref="CN252" si="14480">+$D252*BD211</f>
        <v>3.6857772654109843E-3</v>
      </c>
      <c r="CO252" s="82">
        <f t="shared" ref="CO252" si="14481">+$D252*BE211</f>
        <v>1.9130013578802917E-3</v>
      </c>
      <c r="EC252" s="82">
        <f>+$D252*CS211</f>
        <v>7.5470534554010715</v>
      </c>
      <c r="ED252" s="82">
        <f t="shared" ref="ED252" si="14482">+$D252*CT211</f>
        <v>6.9432891789689863</v>
      </c>
      <c r="EE252" s="82">
        <f t="shared" ref="EE252" si="14483">+$D252*CU211</f>
        <v>6.387826044651467</v>
      </c>
      <c r="EF252" s="82">
        <f t="shared" ref="EF252" si="14484">+$D252*CV211</f>
        <v>5.8767999610793495</v>
      </c>
      <c r="EG252" s="82">
        <f t="shared" ref="EG252" si="14485">+$D252*CW211</f>
        <v>5.4066559641930025</v>
      </c>
      <c r="EH252" s="82">
        <f t="shared" ref="EH252" si="14486">+$D252*CX211</f>
        <v>4.9741234870575628</v>
      </c>
      <c r="EI252" s="82">
        <f t="shared" ref="EI252" si="14487">+$D252*CY211</f>
        <v>4.5761936080929573</v>
      </c>
      <c r="EJ252" s="82">
        <f t="shared" ref="EJ252" si="14488">+$D252*CZ211</f>
        <v>4.2100981194455205</v>
      </c>
      <c r="EK252" s="82">
        <f t="shared" ref="EK252" si="14489">+$D252*DA211</f>
        <v>3.8732902698898797</v>
      </c>
      <c r="EL252" s="82">
        <f t="shared" ref="EL252" si="14490">+$D252*DB211</f>
        <v>3.5634270482986894</v>
      </c>
      <c r="EM252" s="82">
        <f t="shared" ref="EM252" si="14491">+$D252*DC211</f>
        <v>3.2783528844347942</v>
      </c>
      <c r="EN252" s="82">
        <f t="shared" ref="EN252" si="14492">+$D252*DD211</f>
        <v>3.0160846536800108</v>
      </c>
      <c r="EO252" s="82">
        <f t="shared" ref="EO252" si="14493">+$D252*DE211</f>
        <v>2.7747978813856102</v>
      </c>
      <c r="EP252" s="82">
        <f t="shared" ref="EP252" si="14494">+$D252*DF211</f>
        <v>2.5528140508747614</v>
      </c>
      <c r="EQ252" s="82">
        <f t="shared" ref="EQ252" si="14495">+$D252*DG211</f>
        <v>2.3485889268047804</v>
      </c>
      <c r="ER252" s="82">
        <f t="shared" ref="ER252" si="14496">+$D252*DH211</f>
        <v>2.1607018126603981</v>
      </c>
      <c r="ES252" s="82">
        <f t="shared" ref="ES252" si="14497">+$D252*DI211</f>
        <v>1.9878456676475664</v>
      </c>
      <c r="ET252" s="82">
        <f t="shared" ref="ET252" si="14498">+$D252*DJ211</f>
        <v>1.8288180142357611</v>
      </c>
      <c r="EU252" s="82">
        <f t="shared" ref="EU252" si="14499">+$D252*DK211</f>
        <v>1.6825125730969004</v>
      </c>
      <c r="EV252" s="82">
        <f t="shared" ref="EV252" si="14500">+$D252*DL211</f>
        <v>1.5479115672491481</v>
      </c>
      <c r="EW252" s="82">
        <f t="shared" ref="EW252" si="14501">+$D252*DM211</f>
        <v>1.4240786418692164</v>
      </c>
      <c r="EX252" s="82">
        <f t="shared" ref="EX252" si="14502">+$D252*DN211</f>
        <v>1.3101523505196793</v>
      </c>
      <c r="EY252" s="82">
        <f t="shared" ref="EY252" si="14503">+$D252*DO211</f>
        <v>1.205340162478105</v>
      </c>
      <c r="EZ252" s="82">
        <f t="shared" ref="EZ252" si="14504">+$D252*DP211</f>
        <v>1.1089129494798564</v>
      </c>
      <c r="FA252" s="82">
        <f t="shared" ref="FA252" si="14505">+$D252*DQ211</f>
        <v>1.0201999135214681</v>
      </c>
      <c r="FB252" s="82">
        <f t="shared" ref="FB252" si="14506">+$D252*DR211</f>
        <v>0.9385839204397507</v>
      </c>
      <c r="FC252" s="82">
        <f t="shared" ref="FC252" si="14507">+$D252*DS211</f>
        <v>0.86349720680457076</v>
      </c>
      <c r="FD252" s="82">
        <f t="shared" ref="FD252" si="14508">+$D252*DT211</f>
        <v>0.79441743026020506</v>
      </c>
      <c r="FE252" s="82">
        <f t="shared" ref="FE252" si="14509">+$D252*DU211</f>
        <v>0.73086403583938864</v>
      </c>
      <c r="FF252" s="82">
        <f t="shared" ref="FF252" si="14510">+$D252*DV211</f>
        <v>0.67239491297223752</v>
      </c>
      <c r="FG252" s="82">
        <f t="shared" ref="FG252" si="14511">+$D252*DW211</f>
        <v>0.61860331993445861</v>
      </c>
      <c r="FH252" s="82">
        <f t="shared" ref="FH252" si="14512">+$D252*DX211</f>
        <v>0.56911505433970189</v>
      </c>
      <c r="FI252" s="82">
        <f t="shared" ref="FI252" si="14513">+$D252*DY211</f>
        <v>0.52358584999252578</v>
      </c>
      <c r="FJ252" s="82">
        <f t="shared" ref="FJ252" si="14514">+$D252*DZ211</f>
        <v>0.48169898199312383</v>
      </c>
      <c r="FK252" s="82">
        <f t="shared" ref="FK252" si="14515">+$D252*EA211</f>
        <v>0.4431630634336739</v>
      </c>
      <c r="FL252" s="82">
        <f t="shared" ref="FL252" si="14516">+$D252*EB211</f>
        <v>0.40771001835897996</v>
      </c>
      <c r="FM252" s="82">
        <f t="shared" ref="FM252" si="14517">+$D252*EC211</f>
        <v>0.37509321689026159</v>
      </c>
      <c r="FN252" s="82">
        <f t="shared" ref="FN252" si="14518">+$D252*ED211</f>
        <v>0.34508575953904069</v>
      </c>
      <c r="FO252" s="82">
        <f t="shared" ref="FO252" si="14519">+$D252*EE211</f>
        <v>0.3174788987759174</v>
      </c>
      <c r="FP252" s="82">
        <f t="shared" ref="FP252" si="14520">+$D252*EF211</f>
        <v>0.29208058687384408</v>
      </c>
      <c r="FQ252" s="82">
        <f t="shared" ref="FQ252" si="14521">+$D252*EG211</f>
        <v>0.26871413992393656</v>
      </c>
      <c r="FR252" s="82">
        <f t="shared" ref="FR252" si="14522">+$D252*EH211</f>
        <v>0.24721700873002164</v>
      </c>
      <c r="FS252" s="82">
        <f t="shared" ref="FS252" si="14523">+$D252*EI211</f>
        <v>0.22743964803161992</v>
      </c>
      <c r="FT252" s="82">
        <f t="shared" ref="FT252" si="14524">+$D252*EJ211</f>
        <v>0.20924447618909031</v>
      </c>
      <c r="FU252" s="82">
        <f t="shared" ref="FU252" si="14525">+$D252*EK211</f>
        <v>0.19250491809396308</v>
      </c>
    </row>
    <row r="253" spans="1:177">
      <c r="A253" s="79">
        <v>1989</v>
      </c>
      <c r="D253" s="98">
        <f>Data!CF53</f>
        <v>5.7170719783426387</v>
      </c>
      <c r="AW253" s="82"/>
      <c r="AX253" s="82">
        <f>+$D253*M211</f>
        <v>5.7168909115734357</v>
      </c>
      <c r="AY253" s="82">
        <f t="shared" ref="AY253" si="14526">+$D253*N211</f>
        <v>5.658975631042205</v>
      </c>
      <c r="AZ253" s="82">
        <f t="shared" ref="AZ253" si="14527">+$D253*O211</f>
        <v>5.5997439386373431</v>
      </c>
      <c r="BA253" s="82">
        <f t="shared" ref="BA253" si="14528">+$D253*P211</f>
        <v>5.5390598794954515</v>
      </c>
      <c r="BB253" s="82">
        <f t="shared" ref="BB253" si="14529">+$D253*Q211</f>
        <v>5.4767254661851199</v>
      </c>
      <c r="BC253" s="82">
        <f t="shared" ref="BC253" si="14530">+$D253*R211</f>
        <v>5.4124517949087059</v>
      </c>
      <c r="BD253" s="82">
        <f t="shared" ref="BD253" si="14531">+$D253*S211</f>
        <v>5.3458214787267879</v>
      </c>
      <c r="BE253" s="82">
        <f t="shared" ref="BE253" si="14532">+$D253*T211</f>
        <v>5.2762426771997637</v>
      </c>
      <c r="BF253" s="82">
        <f t="shared" ref="BF253" si="14533">+$D253*U211</f>
        <v>5.2028969156521132</v>
      </c>
      <c r="BG253" s="82">
        <f t="shared" ref="BG253" si="14534">+$D253*V211</f>
        <v>5.1246855739422221</v>
      </c>
      <c r="BH253" s="82">
        <f t="shared" ref="BH253" si="14535">+$D253*W211</f>
        <v>5.040183178148153</v>
      </c>
      <c r="BI253" s="82">
        <f t="shared" ref="BI253" si="14536">+$D253*X211</f>
        <v>4.9476089487676544</v>
      </c>
      <c r="BJ253" s="82">
        <f t="shared" ref="BJ253" si="14537">+$D253*Y211</f>
        <v>4.8448306341047314</v>
      </c>
      <c r="BK253" s="82">
        <f t="shared" ref="BK253" si="14538">+$D253*Z211</f>
        <v>4.7294154447823482</v>
      </c>
      <c r="BL253" s="82">
        <f t="shared" ref="BL253" si="14539">+$D253*AA211</f>
        <v>4.5987408346739578</v>
      </c>
      <c r="BM253" s="82">
        <f t="shared" ref="BM253" si="14540">+$D253*AB211</f>
        <v>4.4501721627457052</v>
      </c>
      <c r="BN253" s="82">
        <f t="shared" ref="BN253" si="14541">+$D253*AC211</f>
        <v>4.2813047912630307</v>
      </c>
      <c r="BO253" s="82">
        <f t="shared" ref="BO253" si="14542">+$D253*AD211</f>
        <v>4.0902557630481136</v>
      </c>
      <c r="BP253" s="82">
        <f t="shared" ref="BP253" si="14543">+$D253*AE211</f>
        <v>3.8759767684454678</v>
      </c>
      <c r="BQ253" s="82">
        <f t="shared" ref="BQ253" si="14544">+$D253*AF211</f>
        <v>3.63854846912648</v>
      </c>
      <c r="BR253" s="82">
        <f t="shared" ref="BR253" si="14545">+$D253*AG211</f>
        <v>3.3794095617306681</v>
      </c>
      <c r="BS253" s="82">
        <f t="shared" ref="BS253" si="14546">+$D253*AH211</f>
        <v>3.1014749747529859</v>
      </c>
      <c r="BT253" s="82">
        <f t="shared" ref="BT253" si="14547">+$D253*AI211</f>
        <v>2.8091077236984856</v>
      </c>
      <c r="BU253" s="82">
        <f t="shared" ref="BU253" si="14548">+$D253*AJ211</f>
        <v>2.5079276459498718</v>
      </c>
      <c r="BV253" s="82">
        <f t="shared" ref="BV253" si="14549">+$D253*AK211</f>
        <v>2.2044647460286164</v>
      </c>
      <c r="BW253" s="82">
        <f t="shared" ref="BW253" si="14550">+$D253*AL211</f>
        <v>1.9056906594475462</v>
      </c>
      <c r="BX253" s="82">
        <f t="shared" ref="BX253" si="14551">+$D253*AM211</f>
        <v>1.6184834367023997</v>
      </c>
      <c r="BY253" s="82">
        <f t="shared" ref="BY253" si="14552">+$D253*AN211</f>
        <v>1.3490936256338582</v>
      </c>
      <c r="BZ253" s="82">
        <f t="shared" ref="BZ253" si="14553">+$D253*AO211</f>
        <v>1.1026804679819098</v>
      </c>
      <c r="CA253" s="82">
        <f t="shared" ref="CA253" si="14554">+$D253*AP211</f>
        <v>0.88297556411176814</v>
      </c>
      <c r="CB253" s="82">
        <f t="shared" ref="CB253" si="14555">+$D253*AQ211</f>
        <v>0.69211003582957009</v>
      </c>
      <c r="CC253" s="82">
        <f t="shared" ref="CC253" si="14556">+$D253*AR211</f>
        <v>0.53061463137072284</v>
      </c>
      <c r="CD253" s="82">
        <f t="shared" ref="CD253" si="14557">+$D253*AS211</f>
        <v>0.39757592317334983</v>
      </c>
      <c r="CE253" s="82">
        <f t="shared" ref="CE253" si="14558">+$D253*AT211</f>
        <v>0.29091084488446506</v>
      </c>
      <c r="CF253" s="82">
        <f t="shared" ref="CF253" si="14559">+$D253*AU211</f>
        <v>0.20770974731696873</v>
      </c>
      <c r="CG253" s="82">
        <f t="shared" ref="CG253" si="14560">+$D253*AV211</f>
        <v>0.14459607461933879</v>
      </c>
      <c r="CH253" s="82">
        <f t="shared" ref="CH253" si="14561">+$D253*AW211</f>
        <v>9.8057547405353426E-2</v>
      </c>
      <c r="CI253" s="82">
        <f t="shared" ref="CI253" si="14562">+$D253*AX211</f>
        <v>6.4716591641691273E-2</v>
      </c>
      <c r="CJ253" s="82">
        <f t="shared" ref="CJ253" si="14563">+$D253*AY211</f>
        <v>4.1523130150208004E-2</v>
      </c>
      <c r="CK253" s="82">
        <f t="shared" ref="CK253" si="14564">+$D253*AZ211</f>
        <v>2.5867421847184036E-2</v>
      </c>
      <c r="CL253" s="82">
        <f t="shared" ref="CL253" si="14565">+$D253*BA211</f>
        <v>1.5621967641988596E-2</v>
      </c>
      <c r="CM253" s="82">
        <f t="shared" ref="CM253" si="14566">+$D253*BB211</f>
        <v>9.1284146168613654E-3</v>
      </c>
      <c r="CN253" s="82">
        <f t="shared" ref="CN253" si="14567">+$D253*BC211</f>
        <v>5.1478815789399749E-3</v>
      </c>
      <c r="CO253" s="82">
        <f t="shared" ref="CO253" si="14568">+$D253*BD211</f>
        <v>2.7920636904212415E-3</v>
      </c>
      <c r="EC253" s="82"/>
      <c r="ED253" s="82">
        <f>+$D253*CS211</f>
        <v>5.7170719783426387</v>
      </c>
      <c r="EE253" s="82">
        <f t="shared" ref="EE253" si="14569">+$D253*CT211</f>
        <v>5.2597062200752278</v>
      </c>
      <c r="EF253" s="82">
        <f t="shared" ref="EF253" si="14570">+$D253*CU211</f>
        <v>4.83892972246921</v>
      </c>
      <c r="EG253" s="82">
        <f t="shared" ref="EG253" si="14571">+$D253*CV211</f>
        <v>4.4518153446716733</v>
      </c>
      <c r="EH253" s="82">
        <f t="shared" ref="EH253" si="14572">+$D253*CW211</f>
        <v>4.0956701170979395</v>
      </c>
      <c r="EI253" s="82">
        <f t="shared" ref="EI253" si="14573">+$D253*CX211</f>
        <v>3.7680165077301044</v>
      </c>
      <c r="EJ253" s="82">
        <f t="shared" ref="EJ253" si="14574">+$D253*CY211</f>
        <v>3.4665751871116961</v>
      </c>
      <c r="EK253" s="82">
        <f t="shared" ref="EK253" si="14575">+$D253*CZ211</f>
        <v>3.1892491721427603</v>
      </c>
      <c r="EL253" s="82">
        <f t="shared" ref="EL253" si="14576">+$D253*DA211</f>
        <v>2.9341092383713399</v>
      </c>
      <c r="EM253" s="82">
        <f t="shared" ref="EM253" si="14577">+$D253*DB211</f>
        <v>2.6993804993016326</v>
      </c>
      <c r="EN253" s="82">
        <f t="shared" ref="EN253" si="14578">+$D253*DC211</f>
        <v>2.4834300593575023</v>
      </c>
      <c r="EO253" s="82">
        <f t="shared" ref="EO253" si="14579">+$D253*DD211</f>
        <v>2.2847556546089023</v>
      </c>
      <c r="EP253" s="82">
        <f t="shared" ref="EP253" si="14580">+$D253*DE211</f>
        <v>2.1019752022401903</v>
      </c>
      <c r="EQ253" s="82">
        <f t="shared" ref="EQ253" si="14581">+$D253*DF211</f>
        <v>1.933817186060975</v>
      </c>
      <c r="ER253" s="82">
        <f t="shared" ref="ER253" si="14582">+$D253*DG211</f>
        <v>1.7791118111760968</v>
      </c>
      <c r="ES253" s="82">
        <f t="shared" ref="ES253" si="14583">+$D253*DH211</f>
        <v>1.6367828662820092</v>
      </c>
      <c r="ET253" s="82">
        <f t="shared" ref="ET253" si="14584">+$D253*DI211</f>
        <v>1.5058402369794486</v>
      </c>
      <c r="EU253" s="82">
        <f t="shared" ref="EU253" si="14585">+$D253*DJ211</f>
        <v>1.3853730180210928</v>
      </c>
      <c r="EV253" s="82">
        <f t="shared" ref="EV253" si="14586">+$D253*DK211</f>
        <v>1.2745431765794053</v>
      </c>
      <c r="EW253" s="82">
        <f t="shared" ref="EW253" si="14587">+$D253*DL211</f>
        <v>1.172579722453053</v>
      </c>
      <c r="EX253" s="82">
        <f t="shared" ref="EX253" si="14588">+$D253*DM211</f>
        <v>1.0787733446568089</v>
      </c>
      <c r="EY253" s="82">
        <f t="shared" ref="EY253" si="14589">+$D253*DN211</f>
        <v>0.9924714770842642</v>
      </c>
      <c r="EZ253" s="82">
        <f t="shared" ref="EZ253" si="14590">+$D253*DO211</f>
        <v>0.91307375891752307</v>
      </c>
      <c r="FA253" s="82">
        <f t="shared" ref="FA253" si="14591">+$D253*DP211</f>
        <v>0.84002785820412107</v>
      </c>
      <c r="FB253" s="82">
        <f t="shared" ref="FB253" si="14592">+$D253*DQ211</f>
        <v>0.77282562954779155</v>
      </c>
      <c r="FC253" s="82">
        <f t="shared" ref="FC253" si="14593">+$D253*DR211</f>
        <v>0.71099957918396817</v>
      </c>
      <c r="FD253" s="82">
        <f t="shared" ref="FD253" si="14594">+$D253*DS211</f>
        <v>0.65411961284925091</v>
      </c>
      <c r="FE253" s="82">
        <f t="shared" ref="FE253" si="14595">+$D253*DT211</f>
        <v>0.60179004382131074</v>
      </c>
      <c r="FF253" s="82">
        <f t="shared" ref="FF253" si="14596">+$D253*DU211</f>
        <v>0.55364684031560596</v>
      </c>
      <c r="FG253" s="82">
        <f t="shared" ref="FG253" si="14597">+$D253*DV211</f>
        <v>0.50935509309035742</v>
      </c>
      <c r="FH253" s="82">
        <f t="shared" ref="FH253" si="14598">+$D253*DW211</f>
        <v>0.46860668564312891</v>
      </c>
      <c r="FI253" s="82">
        <f t="shared" ref="FI253" si="14599">+$D253*DX211</f>
        <v>0.43111815079167859</v>
      </c>
      <c r="FJ253" s="82">
        <f t="shared" ref="FJ253" si="14600">+$D253*DY211</f>
        <v>0.39662869872834433</v>
      </c>
      <c r="FK253" s="82">
        <f t="shared" ref="FK253" si="14601">+$D253*DZ211</f>
        <v>0.36489840283007685</v>
      </c>
      <c r="FL253" s="82">
        <f t="shared" ref="FL253" si="14602">+$D253*EA211</f>
        <v>0.33570653060367067</v>
      </c>
      <c r="FM253" s="82">
        <f t="shared" ref="FM253" si="14603">+$D253*EB211</f>
        <v>0.308850008155377</v>
      </c>
      <c r="FN253" s="82">
        <f t="shared" ref="FN253" si="14604">+$D253*EC211</f>
        <v>0.28414200750294688</v>
      </c>
      <c r="FO253" s="82">
        <f t="shared" ref="FO253" si="14605">+$D253*ED211</f>
        <v>0.26141064690271115</v>
      </c>
      <c r="FP253" s="82">
        <f t="shared" ref="FP253" si="14606">+$D253*EE211</f>
        <v>0.24049779515049421</v>
      </c>
      <c r="FQ253" s="82">
        <f t="shared" ref="FQ253" si="14607">+$D253*EF211</f>
        <v>0.22125797153845472</v>
      </c>
      <c r="FR253" s="82">
        <f t="shared" ref="FR253" si="14608">+$D253*EG211</f>
        <v>0.20355733381537836</v>
      </c>
      <c r="FS253" s="82">
        <f t="shared" ref="FS253" si="14609">+$D253*EH211</f>
        <v>0.1872727471101481</v>
      </c>
      <c r="FT253" s="82">
        <f t="shared" ref="FT253" si="14610">+$D253*EI211</f>
        <v>0.17229092734133625</v>
      </c>
      <c r="FU253" s="82">
        <f t="shared" ref="FU253" si="14611">+$D253*EJ211</f>
        <v>0.15850765315402934</v>
      </c>
    </row>
    <row r="254" spans="1:177">
      <c r="A254" s="79">
        <v>1990</v>
      </c>
      <c r="D254" s="98">
        <f>Data!CF54</f>
        <v>6.5473001563832058</v>
      </c>
      <c r="AW254" s="82"/>
      <c r="AX254" s="82"/>
      <c r="AY254" s="82">
        <f>+$D254*M211</f>
        <v>6.5470927952565994</v>
      </c>
      <c r="AZ254" s="82">
        <f t="shared" ref="AZ254" si="14612">+$D254*N211</f>
        <v>6.4807671084862486</v>
      </c>
      <c r="BA254" s="82">
        <f t="shared" ref="BA254" si="14613">+$D254*O211</f>
        <v>6.4129338416646515</v>
      </c>
      <c r="BB254" s="82">
        <f t="shared" ref="BB254" si="14614">+$D254*P211</f>
        <v>6.3434372966823966</v>
      </c>
      <c r="BC254" s="82">
        <f t="shared" ref="BC254" si="14615">+$D254*Q211</f>
        <v>6.2720507345469478</v>
      </c>
      <c r="BD254" s="82">
        <f t="shared" ref="BD254" si="14616">+$D254*R211</f>
        <v>6.1984432971045775</v>
      </c>
      <c r="BE254" s="82">
        <f t="shared" ref="BE254" si="14617">+$D254*S211</f>
        <v>6.1221369848506244</v>
      </c>
      <c r="BF254" s="82">
        <f t="shared" ref="BF254" si="14618">+$D254*T211</f>
        <v>6.042454010795975</v>
      </c>
      <c r="BG254" s="82">
        <f t="shared" ref="BG254" si="14619">+$D254*U211</f>
        <v>5.9584570420906422</v>
      </c>
      <c r="BH254" s="82">
        <f t="shared" ref="BH254" si="14620">+$D254*V211</f>
        <v>5.8688879179396896</v>
      </c>
      <c r="BI254" s="82">
        <f t="shared" ref="BI254" si="14621">+$D254*W211</f>
        <v>5.7721141583485691</v>
      </c>
      <c r="BJ254" s="82">
        <f t="shared" ref="BJ254" si="14622">+$D254*X211</f>
        <v>5.6660963805776996</v>
      </c>
      <c r="BK254" s="82">
        <f t="shared" ref="BK254" si="14623">+$D254*Y211</f>
        <v>5.548392689210071</v>
      </c>
      <c r="BL254" s="82">
        <f t="shared" ref="BL254" si="14624">+$D254*Z211</f>
        <v>5.4162170073292035</v>
      </c>
      <c r="BM254" s="82">
        <f t="shared" ref="BM254" si="14625">+$D254*AA211</f>
        <v>5.2665659449603854</v>
      </c>
      <c r="BN254" s="82">
        <f t="shared" ref="BN254" si="14626">+$D254*AB211</f>
        <v>5.0964222608097653</v>
      </c>
      <c r="BO254" s="82">
        <f t="shared" ref="BO254" si="14627">+$D254*AC211</f>
        <v>4.9030321177601666</v>
      </c>
      <c r="BP254" s="82">
        <f t="shared" ref="BP254" si="14628">+$D254*AD211</f>
        <v>4.6842391172440161</v>
      </c>
      <c r="BQ254" s="82">
        <f t="shared" ref="BQ254" si="14629">+$D254*AE211</f>
        <v>4.438842714997171</v>
      </c>
      <c r="BR254" s="82">
        <f t="shared" ref="BR254" si="14630">+$D254*AF211</f>
        <v>4.166935286308183</v>
      </c>
      <c r="BS254" s="82">
        <f t="shared" ref="BS254" si="14631">+$D254*AG211</f>
        <v>3.8701644540806295</v>
      </c>
      <c r="BT254" s="82">
        <f t="shared" ref="BT254" si="14632">+$D254*AH211</f>
        <v>3.5518684501687092</v>
      </c>
      <c r="BU254" s="82">
        <f t="shared" ref="BU254" si="14633">+$D254*AI211</f>
        <v>3.2170438833621557</v>
      </c>
      <c r="BV254" s="82">
        <f t="shared" ref="BV254" si="14634">+$D254*AJ211</f>
        <v>2.8721266988990251</v>
      </c>
      <c r="BW254" s="82">
        <f t="shared" ref="BW254" si="14635">+$D254*AK211</f>
        <v>2.5245951828296884</v>
      </c>
      <c r="BX254" s="82">
        <f t="shared" ref="BX254" si="14636">+$D254*AL211</f>
        <v>2.1824333854610685</v>
      </c>
      <c r="BY254" s="82">
        <f t="shared" ref="BY254" si="14637">+$D254*AM211</f>
        <v>1.8535181817489028</v>
      </c>
      <c r="BZ254" s="82">
        <f t="shared" ref="BZ254" si="14638">+$D254*AN211</f>
        <v>1.5450078186087106</v>
      </c>
      <c r="CA254" s="82">
        <f t="shared" ref="CA254" si="14639">+$D254*AO211</f>
        <v>1.2628107583406003</v>
      </c>
      <c r="CB254" s="82">
        <f t="shared" ref="CB254" si="14640">+$D254*AP211</f>
        <v>1.0112005010416982</v>
      </c>
      <c r="CC254" s="82">
        <f t="shared" ref="CC254" si="14641">+$D254*AQ211</f>
        <v>0.79261764815754243</v>
      </c>
      <c r="CD254" s="82">
        <f t="shared" ref="CD254" si="14642">+$D254*AR211</f>
        <v>0.6076700227167473</v>
      </c>
      <c r="CE254" s="82">
        <f t="shared" ref="CE254" si="14643">+$D254*AS211</f>
        <v>0.45531155000810158</v>
      </c>
      <c r="CF254" s="82">
        <f t="shared" ref="CF254" si="14644">+$D254*AT211</f>
        <v>0.33315666260997284</v>
      </c>
      <c r="CG254" s="82">
        <f t="shared" ref="CG254" si="14645">+$D254*AU211</f>
        <v>0.2378731746324711</v>
      </c>
      <c r="CH254" s="82">
        <f t="shared" ref="CH254" si="14646">+$D254*AV211</f>
        <v>0.16559418974501769</v>
      </c>
      <c r="CI254" s="82">
        <f t="shared" ref="CI254" si="14647">+$D254*AW211</f>
        <v>0.11229737842967327</v>
      </c>
      <c r="CJ254" s="82">
        <f t="shared" ref="CJ254" si="14648">+$D254*AX211</f>
        <v>7.4114678314592106E-2</v>
      </c>
      <c r="CK254" s="82">
        <f t="shared" ref="CK254" si="14649">+$D254*AY211</f>
        <v>4.7553082689154758E-2</v>
      </c>
      <c r="CL254" s="82">
        <f t="shared" ref="CL254" si="14650">+$D254*AZ211</f>
        <v>2.9623866158563886E-2</v>
      </c>
      <c r="CM254" s="82">
        <f t="shared" ref="CM254" si="14651">+$D254*BA211</f>
        <v>1.7890576080355117E-2</v>
      </c>
      <c r="CN254" s="82">
        <f t="shared" ref="CN254" si="14652">+$D254*BB211</f>
        <v>1.0454034980653379E-2</v>
      </c>
      <c r="CO254" s="82">
        <f t="shared" ref="CO254" si="14653">+$D254*BC211</f>
        <v>5.8954524264371458E-3</v>
      </c>
      <c r="EC254" s="82"/>
      <c r="ED254" s="82"/>
      <c r="EE254" s="82">
        <f>+$D254*CS211</f>
        <v>6.5473001563832058</v>
      </c>
      <c r="EF254" s="82">
        <f t="shared" ref="EF254" si="14654">+$D254*CT211</f>
        <v>6.0235161438725493</v>
      </c>
      <c r="EG254" s="82">
        <f t="shared" ref="EG254" si="14655">+$D254*CU211</f>
        <v>5.5416348523627459</v>
      </c>
      <c r="EH254" s="82">
        <f t="shared" ref="EH254" si="14656">+$D254*CV211</f>
        <v>5.0983040641737265</v>
      </c>
      <c r="EI254" s="82">
        <f t="shared" ref="EI254" si="14657">+$D254*CW211</f>
        <v>4.690439739039828</v>
      </c>
      <c r="EJ254" s="82">
        <f t="shared" ref="EJ254" si="14658">+$D254*CX211</f>
        <v>4.3152045599166424</v>
      </c>
      <c r="EK254" s="82">
        <f t="shared" ref="EK254" si="14659">+$D254*CY211</f>
        <v>3.9699881951233107</v>
      </c>
      <c r="EL254" s="82">
        <f t="shared" ref="EL254" si="14660">+$D254*CZ211</f>
        <v>3.652389139513446</v>
      </c>
      <c r="EM254" s="82">
        <f t="shared" ref="EM254" si="14661">+$D254*DA211</f>
        <v>3.3601980083523708</v>
      </c>
      <c r="EN254" s="82">
        <f t="shared" ref="EN254" si="14662">+$D254*DB211</f>
        <v>3.0913821676841811</v>
      </c>
      <c r="EO254" s="82">
        <f t="shared" ref="EO254" si="14663">+$D254*DC211</f>
        <v>2.844071594269447</v>
      </c>
      <c r="EP254" s="82">
        <f t="shared" ref="EP254" si="14664">+$D254*DD211</f>
        <v>2.6165458667278911</v>
      </c>
      <c r="EQ254" s="82">
        <f t="shared" ref="EQ254" si="14665">+$D254*DE211</f>
        <v>2.4072221973896601</v>
      </c>
      <c r="ER254" s="82">
        <f t="shared" ref="ER254" si="14666">+$D254*DF211</f>
        <v>2.2146444215984871</v>
      </c>
      <c r="ES254" s="82">
        <f t="shared" ref="ES254" si="14667">+$D254*DG211</f>
        <v>2.0374728678706084</v>
      </c>
      <c r="ET254" s="82">
        <f t="shared" ref="ET254" si="14668">+$D254*DH211</f>
        <v>1.8744750384409596</v>
      </c>
      <c r="EU254" s="82">
        <f t="shared" ref="EU254" si="14669">+$D254*DI211</f>
        <v>1.7245170353656829</v>
      </c>
      <c r="EV254" s="82">
        <f t="shared" ref="EV254" si="14670">+$D254*DJ211</f>
        <v>1.5865556725364283</v>
      </c>
      <c r="EW254" s="82">
        <f t="shared" ref="EW254" si="14671">+$D254*DK211</f>
        <v>1.4596312187335143</v>
      </c>
      <c r="EX254" s="82">
        <f t="shared" ref="EX254" si="14672">+$D254*DL211</f>
        <v>1.3428607212348329</v>
      </c>
      <c r="EY254" s="82">
        <f t="shared" ref="EY254" si="14673">+$D254*DM211</f>
        <v>1.2354318635360464</v>
      </c>
      <c r="EZ254" s="82">
        <f t="shared" ref="EZ254" si="14674">+$D254*DN211</f>
        <v>1.1365973144531629</v>
      </c>
      <c r="FA254" s="82">
        <f t="shared" ref="FA254" si="14675">+$D254*DO211</f>
        <v>1.0456695292969098</v>
      </c>
      <c r="FB254" s="82">
        <f t="shared" ref="FB254" si="14676">+$D254*DP211</f>
        <v>0.96201596695315694</v>
      </c>
      <c r="FC254" s="82">
        <f t="shared" ref="FC254" si="14677">+$D254*DQ211</f>
        <v>0.88505468959690459</v>
      </c>
      <c r="FD254" s="82">
        <f t="shared" ref="FD254" si="14678">+$D254*DR211</f>
        <v>0.81425031442915219</v>
      </c>
      <c r="FE254" s="82">
        <f t="shared" ref="FE254" si="14679">+$D254*DS211</f>
        <v>0.74911028927482015</v>
      </c>
      <c r="FF254" s="82">
        <f t="shared" ref="FF254" si="14680">+$D254*DT211</f>
        <v>0.68918146613283449</v>
      </c>
      <c r="FG254" s="82">
        <f t="shared" ref="FG254" si="14681">+$D254*DU211</f>
        <v>0.63404694884220769</v>
      </c>
      <c r="FH254" s="82">
        <f t="shared" ref="FH254" si="14682">+$D254*DV211</f>
        <v>0.58332319293483115</v>
      </c>
      <c r="FI254" s="82">
        <f t="shared" ref="FI254" si="14683">+$D254*DW211</f>
        <v>0.53665733750004463</v>
      </c>
      <c r="FJ254" s="82">
        <f t="shared" ref="FJ254" si="14684">+$D254*DX211</f>
        <v>0.49372475050004111</v>
      </c>
      <c r="FK254" s="82">
        <f t="shared" ref="FK254" si="14685">+$D254*DY211</f>
        <v>0.45422677046003784</v>
      </c>
      <c r="FL254" s="82">
        <f t="shared" ref="FL254" si="14686">+$D254*DZ211</f>
        <v>0.41788862882323485</v>
      </c>
      <c r="FM254" s="82">
        <f t="shared" ref="FM254" si="14687">+$D254*EA211</f>
        <v>0.38445753851737607</v>
      </c>
      <c r="FN254" s="82">
        <f t="shared" ref="FN254" si="14688">+$D254*EB211</f>
        <v>0.35370093543598596</v>
      </c>
      <c r="FO254" s="82">
        <f t="shared" ref="FO254" si="14689">+$D254*EC211</f>
        <v>0.32540486060110713</v>
      </c>
      <c r="FP254" s="82">
        <f t="shared" ref="FP254" si="14690">+$D254*ED211</f>
        <v>0.29937247175301857</v>
      </c>
      <c r="FQ254" s="82">
        <f t="shared" ref="FQ254" si="14691">+$D254*EE211</f>
        <v>0.27542267401277709</v>
      </c>
      <c r="FR254" s="82">
        <f t="shared" ref="FR254" si="14692">+$D254*EF211</f>
        <v>0.25338886009175493</v>
      </c>
      <c r="FS254" s="82">
        <f t="shared" ref="FS254" si="14693">+$D254*EG211</f>
        <v>0.23311775128441456</v>
      </c>
      <c r="FT254" s="82">
        <f t="shared" ref="FT254" si="14694">+$D254*EH211</f>
        <v>0.21446833118166142</v>
      </c>
      <c r="FU254" s="82">
        <f t="shared" ref="FU254" si="14695">+$D254*EI211</f>
        <v>0.1973108646871285</v>
      </c>
    </row>
    <row r="255" spans="1:177">
      <c r="A255" s="79">
        <v>1991</v>
      </c>
      <c r="D255" s="98">
        <f>Data!CF55</f>
        <v>8.1929395949024588</v>
      </c>
      <c r="AW255" s="82"/>
      <c r="AX255" s="82"/>
      <c r="AY255" s="82"/>
      <c r="AZ255" s="82">
        <f>+$D255*M211</f>
        <v>8.1926801143312247</v>
      </c>
      <c r="BA255" s="82">
        <f t="shared" ref="BA255" si="14696">+$D255*N211</f>
        <v>8.1096837139340128</v>
      </c>
      <c r="BB255" s="82">
        <f t="shared" ref="BB255" si="14697">+$D255*O211</f>
        <v>8.0248008088708591</v>
      </c>
      <c r="BC255" s="82">
        <f t="shared" ref="BC255" si="14698">+$D255*P211</f>
        <v>7.9378365668941235</v>
      </c>
      <c r="BD255" s="82">
        <f t="shared" ref="BD255" si="14699">+$D255*Q211</f>
        <v>7.8485072590124192</v>
      </c>
      <c r="BE255" s="82">
        <f t="shared" ref="BE255" si="14700">+$D255*R211</f>
        <v>7.756398867110919</v>
      </c>
      <c r="BF255" s="82">
        <f t="shared" ref="BF255" si="14701">+$D255*S211</f>
        <v>7.6609132482949098</v>
      </c>
      <c r="BG255" s="82">
        <f t="shared" ref="BG255" si="14702">+$D255*T211</f>
        <v>7.5612022563472667</v>
      </c>
      <c r="BH255" s="82">
        <f t="shared" ref="BH255" si="14703">+$D255*U211</f>
        <v>7.4560929633073316</v>
      </c>
      <c r="BI255" s="82">
        <f t="shared" ref="BI255" si="14704">+$D255*V211</f>
        <v>7.3440109743638988</v>
      </c>
      <c r="BJ255" s="82">
        <f t="shared" ref="BJ255" si="14705">+$D255*W211</f>
        <v>7.2229134917735101</v>
      </c>
      <c r="BK255" s="82">
        <f t="shared" ref="BK255" si="14706">+$D255*X211</f>
        <v>7.0902485415625902</v>
      </c>
      <c r="BL255" s="82">
        <f t="shared" ref="BL255" si="14707">+$D255*Y211</f>
        <v>6.9429604670221474</v>
      </c>
      <c r="BM255" s="82">
        <f t="shared" ref="BM255" si="14708">+$D255*Z211</f>
        <v>6.7775629212094319</v>
      </c>
      <c r="BN255" s="82">
        <f t="shared" ref="BN255" si="14709">+$D255*AA211</f>
        <v>6.5902976232979942</v>
      </c>
      <c r="BO255" s="82">
        <f t="shared" ref="BO255" si="14710">+$D255*AB211</f>
        <v>6.3773889596649154</v>
      </c>
      <c r="BP255" s="82">
        <f t="shared" ref="BP255" si="14711">+$D255*AC211</f>
        <v>6.1353909265198814</v>
      </c>
      <c r="BQ255" s="82">
        <f t="shared" ref="BQ255" si="14712">+$D255*AD211</f>
        <v>5.861605122570043</v>
      </c>
      <c r="BR255" s="82">
        <f t="shared" ref="BR255" si="14713">+$D255*AE211</f>
        <v>5.5545292512347926</v>
      </c>
      <c r="BS255" s="82">
        <f t="shared" ref="BS255" si="14714">+$D255*AF211</f>
        <v>5.2142789059864185</v>
      </c>
      <c r="BT255" s="82">
        <f t="shared" ref="BT255" si="14715">+$D255*AG211</f>
        <v>4.8429158335910296</v>
      </c>
      <c r="BU255" s="82">
        <f t="shared" ref="BU255" si="14716">+$D255*AH211</f>
        <v>4.4446173180102555</v>
      </c>
      <c r="BV255" s="82">
        <f t="shared" ref="BV255" si="14717">+$D255*AI211</f>
        <v>4.0256358469895588</v>
      </c>
      <c r="BW255" s="82">
        <f t="shared" ref="BW255" si="14718">+$D255*AJ211</f>
        <v>3.5940250165627297</v>
      </c>
      <c r="BX255" s="82">
        <f t="shared" ref="BX255" si="14719">+$D255*AK211</f>
        <v>3.1591427520456516</v>
      </c>
      <c r="BY255" s="82">
        <f t="shared" ref="BY255" si="14720">+$D255*AL211</f>
        <v>2.7309798649674861</v>
      </c>
      <c r="BZ255" s="82">
        <f t="shared" ref="BZ255" si="14721">+$D255*AM211</f>
        <v>2.3193930533820164</v>
      </c>
      <c r="CA255" s="82">
        <f t="shared" ref="CA255" si="14722">+$D255*AN211</f>
        <v>1.9333397628291527</v>
      </c>
      <c r="CB255" s="82">
        <f t="shared" ref="CB255" si="14723">+$D255*AO211</f>
        <v>1.5802135255385652</v>
      </c>
      <c r="CC255" s="82">
        <f t="shared" ref="CC255" si="14724">+$D255*AP211</f>
        <v>1.2653619698942118</v>
      </c>
      <c r="CD255" s="82">
        <f t="shared" ref="CD255" si="14725">+$D255*AQ211</f>
        <v>0.99183913339871577</v>
      </c>
      <c r="CE255" s="82">
        <f t="shared" ref="CE255" si="14726">+$D255*AR211</f>
        <v>0.76040561312856414</v>
      </c>
      <c r="CF255" s="82">
        <f t="shared" ref="CF255" si="14727">+$D255*AS211</f>
        <v>0.56975240740123079</v>
      </c>
      <c r="CG255" s="82">
        <f t="shared" ref="CG255" si="14728">+$D255*AT211</f>
        <v>0.41689434533434117</v>
      </c>
      <c r="CH255" s="82">
        <f t="shared" ref="CH255" si="14729">+$D255*AU211</f>
        <v>0.29766170856112095</v>
      </c>
      <c r="CI255" s="82">
        <f t="shared" ref="CI255" si="14730">+$D255*AV211</f>
        <v>0.2072156708021162</v>
      </c>
      <c r="CJ255" s="82">
        <f t="shared" ref="CJ255" si="14731">+$D255*AW211</f>
        <v>0.14052290503945034</v>
      </c>
      <c r="CK255" s="82">
        <f t="shared" ref="CK255" si="14732">+$D255*AX211</f>
        <v>9.2743125872285198E-2</v>
      </c>
      <c r="CL255" s="82">
        <f t="shared" ref="CL255" si="14733">+$D255*AY211</f>
        <v>5.95053724005324E-2</v>
      </c>
      <c r="CM255" s="82">
        <f t="shared" ref="CM255" si="14734">+$D255*AZ211</f>
        <v>3.7069714265041825E-2</v>
      </c>
      <c r="CN255" s="82">
        <f t="shared" ref="CN255" si="14735">+$D255*BA211</f>
        <v>2.2387305552419724E-2</v>
      </c>
      <c r="CO255" s="82">
        <f t="shared" ref="CO255" si="14736">+$D255*BB211</f>
        <v>1.3081617624630783E-2</v>
      </c>
      <c r="EC255" s="82"/>
      <c r="ED255" s="82"/>
      <c r="EE255" s="82"/>
      <c r="EF255" s="82">
        <f>+$D255*CS211</f>
        <v>8.1929395949024588</v>
      </c>
      <c r="EG255" s="82">
        <f t="shared" ref="EG255" si="14737">+$D255*CT211</f>
        <v>7.537504427310262</v>
      </c>
      <c r="EH255" s="82">
        <f t="shared" ref="EH255" si="14738">+$D255*CU211</f>
        <v>6.9345040731254413</v>
      </c>
      <c r="EI255" s="82">
        <f t="shared" ref="EI255" si="14739">+$D255*CV211</f>
        <v>6.3797437472754064</v>
      </c>
      <c r="EJ255" s="82">
        <f t="shared" ref="EJ255" si="14740">+$D255*CW211</f>
        <v>5.8693642474933743</v>
      </c>
      <c r="EK255" s="82">
        <f t="shared" ref="EK255" si="14741">+$D255*CX211</f>
        <v>5.3998151076939047</v>
      </c>
      <c r="EL255" s="82">
        <f t="shared" ref="EL255" si="14742">+$D255*CY211</f>
        <v>4.9678298990783922</v>
      </c>
      <c r="EM255" s="82">
        <f t="shared" ref="EM255" si="14743">+$D255*CZ211</f>
        <v>4.570403507152121</v>
      </c>
      <c r="EN255" s="82">
        <f t="shared" ref="EN255" si="14744">+$D255*DA211</f>
        <v>4.2047712265799513</v>
      </c>
      <c r="EO255" s="82">
        <f t="shared" ref="EO255" si="14745">+$D255*DB211</f>
        <v>3.8683895284535557</v>
      </c>
      <c r="EP255" s="82">
        <f t="shared" ref="EP255" si="14746">+$D255*DC211</f>
        <v>3.5589183661772714</v>
      </c>
      <c r="EQ255" s="82">
        <f t="shared" ref="EQ255" si="14747">+$D255*DD211</f>
        <v>3.2742048968830897</v>
      </c>
      <c r="ER255" s="82">
        <f t="shared" ref="ER255" si="14748">+$D255*DE211</f>
        <v>3.0122685051324427</v>
      </c>
      <c r="ES255" s="82">
        <f t="shared" ref="ES255" si="14749">+$D255*DF211</f>
        <v>2.7712870247218473</v>
      </c>
      <c r="ET255" s="82">
        <f t="shared" ref="ET255" si="14750">+$D255*DG211</f>
        <v>2.5495840627440995</v>
      </c>
      <c r="EU255" s="82">
        <f t="shared" ref="EU255" si="14751">+$D255*DH211</f>
        <v>2.3456173377245717</v>
      </c>
      <c r="EV255" s="82">
        <f t="shared" ref="EV255" si="14752">+$D255*DI211</f>
        <v>2.1579679507066061</v>
      </c>
      <c r="EW255" s="82">
        <f t="shared" ref="EW255" si="14753">+$D255*DJ211</f>
        <v>1.9853305146500777</v>
      </c>
      <c r="EX255" s="82">
        <f t="shared" ref="EX255" si="14754">+$D255*DK211</f>
        <v>1.8265040734780715</v>
      </c>
      <c r="EY255" s="82">
        <f t="shared" ref="EY255" si="14755">+$D255*DL211</f>
        <v>1.6803837475998258</v>
      </c>
      <c r="EZ255" s="82">
        <f t="shared" ref="EZ255" si="14756">+$D255*DM211</f>
        <v>1.5459530477918397</v>
      </c>
      <c r="FA255" s="82">
        <f t="shared" ref="FA255" si="14757">+$D255*DN211</f>
        <v>1.4222768039684928</v>
      </c>
      <c r="FB255" s="82">
        <f t="shared" ref="FB255" si="14758">+$D255*DO211</f>
        <v>1.3084946596510134</v>
      </c>
      <c r="FC255" s="82">
        <f t="shared" ref="FC255" si="14759">+$D255*DP211</f>
        <v>1.2038150868789321</v>
      </c>
      <c r="FD255" s="82">
        <f t="shared" ref="FD255" si="14760">+$D255*DQ211</f>
        <v>1.1075098799286178</v>
      </c>
      <c r="FE255" s="82">
        <f t="shared" ref="FE255" si="14761">+$D255*DR211</f>
        <v>1.0189090895343282</v>
      </c>
      <c r="FF255" s="82">
        <f t="shared" ref="FF255" si="14762">+$D255*DS211</f>
        <v>0.93739636237158219</v>
      </c>
      <c r="FG255" s="82">
        <f t="shared" ref="FG255" si="14763">+$D255*DT211</f>
        <v>0.86240465338185557</v>
      </c>
      <c r="FH255" s="82">
        <f t="shared" ref="FH255" si="14764">+$D255*DU211</f>
        <v>0.79341228111130713</v>
      </c>
      <c r="FI255" s="82">
        <f t="shared" ref="FI255" si="14765">+$D255*DV211</f>
        <v>0.72993929862240259</v>
      </c>
      <c r="FJ255" s="82">
        <f t="shared" ref="FJ255" si="14766">+$D255*DW211</f>
        <v>0.67154415473261042</v>
      </c>
      <c r="FK255" s="82">
        <f t="shared" ref="FK255" si="14767">+$D255*DX211</f>
        <v>0.61782062235400159</v>
      </c>
      <c r="FL255" s="82">
        <f t="shared" ref="FL255" si="14768">+$D255*DY211</f>
        <v>0.5683949725656815</v>
      </c>
      <c r="FM255" s="82">
        <f t="shared" ref="FM255" si="14769">+$D255*DZ211</f>
        <v>0.52292337476042705</v>
      </c>
      <c r="FN255" s="82">
        <f t="shared" ref="FN255" si="14770">+$D255*EA211</f>
        <v>0.48108950477959289</v>
      </c>
      <c r="FO255" s="82">
        <f t="shared" ref="FO255" si="14771">+$D255*EB211</f>
        <v>0.44260234439722546</v>
      </c>
      <c r="FP255" s="82">
        <f t="shared" ref="FP255" si="14772">+$D255*EC211</f>
        <v>0.40719415684544741</v>
      </c>
      <c r="FQ255" s="82">
        <f t="shared" ref="FQ255" si="14773">+$D255*ED211</f>
        <v>0.37461862429781168</v>
      </c>
      <c r="FR255" s="82">
        <f t="shared" ref="FR255" si="14774">+$D255*EE211</f>
        <v>0.3446491343539867</v>
      </c>
      <c r="FS255" s="82">
        <f t="shared" ref="FS255" si="14775">+$D255*EF211</f>
        <v>0.31707720360566782</v>
      </c>
      <c r="FT255" s="82">
        <f t="shared" ref="FT255" si="14776">+$D255*EG211</f>
        <v>0.29171102731721443</v>
      </c>
      <c r="FU255" s="82">
        <f t="shared" ref="FU255" si="14777">+$D255*EH211</f>
        <v>0.26837414513183727</v>
      </c>
    </row>
    <row r="256" spans="1:177">
      <c r="A256" s="79">
        <v>1992</v>
      </c>
      <c r="D256" s="98">
        <f>Data!CF56</f>
        <v>9.6724914625202079</v>
      </c>
      <c r="AW256" s="82"/>
      <c r="AX256" s="82"/>
      <c r="AY256" s="82"/>
      <c r="AZ256" s="82"/>
      <c r="BA256" s="82">
        <f>+$D256*M211</f>
        <v>9.6721851227039704</v>
      </c>
      <c r="BB256" s="82">
        <f t="shared" ref="BB256" si="14778">+$D256*N211</f>
        <v>9.574200514742083</v>
      </c>
      <c r="BC256" s="82">
        <f t="shared" ref="BC256" si="14779">+$D256*O211</f>
        <v>9.4739887207910947</v>
      </c>
      <c r="BD256" s="82">
        <f t="shared" ref="BD256" si="14780">+$D256*P211</f>
        <v>9.3713197241115775</v>
      </c>
      <c r="BE256" s="82">
        <f t="shared" ref="BE256" si="14781">+$D256*Q211</f>
        <v>9.2658585574777828</v>
      </c>
      <c r="BF256" s="82">
        <f t="shared" ref="BF256" si="14782">+$D256*R211</f>
        <v>9.1571164358041344</v>
      </c>
      <c r="BG256" s="82">
        <f t="shared" ref="BG256" si="14783">+$D256*S211</f>
        <v>9.0443871983804947</v>
      </c>
      <c r="BH256" s="82">
        <f t="shared" ref="BH256" si="14784">+$D256*T211</f>
        <v>8.9266695334128343</v>
      </c>
      <c r="BI256" s="82">
        <f t="shared" ref="BI256" si="14785">+$D256*U211</f>
        <v>8.802578695468311</v>
      </c>
      <c r="BJ256" s="82">
        <f t="shared" ref="BJ256" si="14786">+$D256*V211</f>
        <v>8.6702559719086061</v>
      </c>
      <c r="BK256" s="82">
        <f t="shared" ref="BK256" si="14787">+$D256*W211</f>
        <v>8.5272896589118652</v>
      </c>
      <c r="BL256" s="82">
        <f t="shared" ref="BL256" si="14788">+$D256*X211</f>
        <v>8.3706669249801777</v>
      </c>
      <c r="BM256" s="82">
        <f t="shared" ref="BM256" si="14789">+$D256*Y211</f>
        <v>8.1967802964970549</v>
      </c>
      <c r="BN256" s="82">
        <f t="shared" ref="BN256" si="14790">+$D256*Z211</f>
        <v>8.0015138318461183</v>
      </c>
      <c r="BO256" s="82">
        <f t="shared" ref="BO256" si="14791">+$D256*AA211</f>
        <v>7.7804305473554489</v>
      </c>
      <c r="BP256" s="82">
        <f t="shared" ref="BP256" si="14792">+$D256*AB211</f>
        <v>7.5290729964504166</v>
      </c>
      <c r="BQ256" s="82">
        <f t="shared" ref="BQ256" si="14793">+$D256*AC211</f>
        <v>7.2433728661823515</v>
      </c>
      <c r="BR256" s="82">
        <f t="shared" ref="BR256" si="14794">+$D256*AD211</f>
        <v>6.9201444546227551</v>
      </c>
      <c r="BS256" s="82">
        <f t="shared" ref="BS256" si="14795">+$D256*AE211</f>
        <v>6.5576141674857462</v>
      </c>
      <c r="BT256" s="82">
        <f t="shared" ref="BT256" si="14796">+$D256*AF211</f>
        <v>6.1559184731122505</v>
      </c>
      <c r="BU256" s="82">
        <f t="shared" ref="BU256" si="14797">+$D256*AG211</f>
        <v>5.7174914463251154</v>
      </c>
      <c r="BV256" s="82">
        <f t="shared" ref="BV256" si="14798">+$D256*AH211</f>
        <v>5.2472647411402624</v>
      </c>
      <c r="BW256" s="82">
        <f t="shared" ref="BW256" si="14799">+$D256*AI211</f>
        <v>4.7526199735987902</v>
      </c>
      <c r="BX256" s="82">
        <f t="shared" ref="BX256" si="14800">+$D256*AJ211</f>
        <v>4.2430651277370881</v>
      </c>
      <c r="BY256" s="82">
        <f t="shared" ref="BY256" si="14801">+$D256*AK211</f>
        <v>3.7296480639325349</v>
      </c>
      <c r="BZ256" s="82">
        <f t="shared" ref="BZ256" si="14802">+$D256*AL211</f>
        <v>3.2241638208400691</v>
      </c>
      <c r="CA256" s="82">
        <f t="shared" ref="CA256" si="14803">+$D256*AM211</f>
        <v>2.7382491042683346</v>
      </c>
      <c r="CB256" s="82">
        <f t="shared" ref="CB256" si="14804">+$D256*AN211</f>
        <v>2.2824789727182724</v>
      </c>
      <c r="CC256" s="82">
        <f t="shared" ref="CC256" si="14805">+$D256*AO211</f>
        <v>1.8655821463935378</v>
      </c>
      <c r="CD256" s="82">
        <f t="shared" ref="CD256" si="14806">+$D256*AP211</f>
        <v>1.4938719746468765</v>
      </c>
      <c r="CE256" s="82">
        <f t="shared" ref="CE256" si="14807">+$D256*AQ211</f>
        <v>1.1709540194781256</v>
      </c>
      <c r="CF256" s="82">
        <f t="shared" ref="CF256" si="14808">+$D256*AR211</f>
        <v>0.89772623315991207</v>
      </c>
      <c r="CG256" s="82">
        <f t="shared" ref="CG256" si="14809">+$D256*AS211</f>
        <v>0.67264322316834446</v>
      </c>
      <c r="CH256" s="82">
        <f t="shared" ref="CH256" si="14810">+$D256*AT211</f>
        <v>0.49218073065353463</v>
      </c>
      <c r="CI256" s="82">
        <f t="shared" ref="CI256" si="14811">+$D256*AU211</f>
        <v>0.35141603345494926</v>
      </c>
      <c r="CJ256" s="82">
        <f t="shared" ref="CJ256" si="14812">+$D256*AV211</f>
        <v>0.24463646820744428</v>
      </c>
      <c r="CK256" s="82">
        <f t="shared" ref="CK256" si="14813">+$D256*AW211</f>
        <v>0.16589974618246933</v>
      </c>
      <c r="CL256" s="82">
        <f t="shared" ref="CL256" si="14814">+$D256*AX211</f>
        <v>0.10949148139274126</v>
      </c>
      <c r="CM256" s="82">
        <f t="shared" ref="CM256" si="14815">+$D256*AY211</f>
        <v>7.0251367027818007E-2</v>
      </c>
      <c r="CN256" s="82">
        <f t="shared" ref="CN256" si="14816">+$D256*AZ211</f>
        <v>4.376408376912358E-2</v>
      </c>
      <c r="CO256" s="82">
        <f t="shared" ref="CO256" si="14817">+$D256*BA211</f>
        <v>2.6430198748119669E-2</v>
      </c>
      <c r="EC256" s="82"/>
      <c r="ED256" s="82"/>
      <c r="EE256" s="82"/>
      <c r="EF256" s="82"/>
      <c r="EG256" s="82">
        <f>+$D256*CS211</f>
        <v>9.6724914625202079</v>
      </c>
      <c r="EH256" s="82">
        <f t="shared" ref="EH256" si="14818">+$D256*CT211</f>
        <v>8.8986921455185914</v>
      </c>
      <c r="EI256" s="82">
        <f t="shared" ref="EI256" si="14819">+$D256*CU211</f>
        <v>8.1867967738771039</v>
      </c>
      <c r="EJ256" s="82">
        <f t="shared" ref="EJ256" si="14820">+$D256*CV211</f>
        <v>7.5318530319669357</v>
      </c>
      <c r="EK256" s="82">
        <f t="shared" ref="EK256" si="14821">+$D256*CW211</f>
        <v>6.9293047894095814</v>
      </c>
      <c r="EL256" s="82">
        <f t="shared" ref="EL256" si="14822">+$D256*CX211</f>
        <v>6.3749604062568155</v>
      </c>
      <c r="EM256" s="82">
        <f t="shared" ref="EM256" si="14823">+$D256*CY211</f>
        <v>5.8649635737562704</v>
      </c>
      <c r="EN256" s="82">
        <f t="shared" ref="EN256" si="14824">+$D256*CZ211</f>
        <v>5.3957664878557683</v>
      </c>
      <c r="EO256" s="82">
        <f t="shared" ref="EO256" si="14825">+$D256*DA211</f>
        <v>4.9641051688273077</v>
      </c>
      <c r="EP256" s="82">
        <f t="shared" ref="EP256" si="14826">+$D256*DB211</f>
        <v>4.5669767553211233</v>
      </c>
      <c r="EQ256" s="82">
        <f t="shared" ref="EQ256" si="14827">+$D256*DC211</f>
        <v>4.201618614895434</v>
      </c>
      <c r="ER256" s="82">
        <f t="shared" ref="ER256" si="14828">+$D256*DD211</f>
        <v>3.8654891257037991</v>
      </c>
      <c r="ES256" s="82">
        <f t="shared" ref="ES256" si="14829">+$D256*DE211</f>
        <v>3.5562499956474953</v>
      </c>
      <c r="ET256" s="82">
        <f t="shared" ref="ET256" si="14830">+$D256*DF211</f>
        <v>3.2717499959956955</v>
      </c>
      <c r="EU256" s="82">
        <f t="shared" ref="EU256" si="14831">+$D256*DG211</f>
        <v>3.01000999631604</v>
      </c>
      <c r="EV256" s="82">
        <f t="shared" ref="EV256" si="14832">+$D256*DH211</f>
        <v>2.769209196610757</v>
      </c>
      <c r="EW256" s="82">
        <f t="shared" ref="EW256" si="14833">+$D256*DI211</f>
        <v>2.5476724608818966</v>
      </c>
      <c r="EX256" s="82">
        <f t="shared" ref="EX256" si="14834">+$D256*DJ211</f>
        <v>2.343858664011345</v>
      </c>
      <c r="EY256" s="82">
        <f t="shared" ref="EY256" si="14835">+$D256*DK211</f>
        <v>2.1563499708904375</v>
      </c>
      <c r="EZ256" s="82">
        <f t="shared" ref="EZ256" si="14836">+$D256*DL211</f>
        <v>1.9838419732192023</v>
      </c>
      <c r="FA256" s="82">
        <f t="shared" ref="FA256" si="14837">+$D256*DM211</f>
        <v>1.8251346153616663</v>
      </c>
      <c r="FB256" s="82">
        <f t="shared" ref="FB256" si="14838">+$D256*DN211</f>
        <v>1.6791238461327331</v>
      </c>
      <c r="FC256" s="82">
        <f t="shared" ref="FC256" si="14839">+$D256*DO211</f>
        <v>1.5447939384421145</v>
      </c>
      <c r="FD256" s="82">
        <f t="shared" ref="FD256" si="14840">+$D256*DP211</f>
        <v>1.4212104233667451</v>
      </c>
      <c r="FE256" s="82">
        <f t="shared" ref="FE256" si="14841">+$D256*DQ211</f>
        <v>1.3075135894974057</v>
      </c>
      <c r="FF256" s="82">
        <f t="shared" ref="FF256" si="14842">+$D256*DR211</f>
        <v>1.2029125023376133</v>
      </c>
      <c r="FG256" s="82">
        <f t="shared" ref="FG256" si="14843">+$D256*DS211</f>
        <v>1.1066795021506044</v>
      </c>
      <c r="FH256" s="82">
        <f t="shared" ref="FH256" si="14844">+$D256*DT211</f>
        <v>1.0181451419785561</v>
      </c>
      <c r="FI256" s="82">
        <f t="shared" ref="FI256" si="14845">+$D256*DU211</f>
        <v>0.93669353062027161</v>
      </c>
      <c r="FJ256" s="82">
        <f t="shared" ref="FJ256" si="14846">+$D256*DV211</f>
        <v>0.86175804817064983</v>
      </c>
      <c r="FK256" s="82">
        <f t="shared" ref="FK256" si="14847">+$D256*DW211</f>
        <v>0.79281740431699788</v>
      </c>
      <c r="FL256" s="82">
        <f t="shared" ref="FL256" si="14848">+$D256*DX211</f>
        <v>0.72939201197163805</v>
      </c>
      <c r="FM256" s="82">
        <f t="shared" ref="FM256" si="14849">+$D256*DY211</f>
        <v>0.67104065101390709</v>
      </c>
      <c r="FN256" s="82">
        <f t="shared" ref="FN256" si="14850">+$D256*DZ211</f>
        <v>0.61735739893279462</v>
      </c>
      <c r="FO256" s="82">
        <f t="shared" ref="FO256" si="14851">+$D256*EA211</f>
        <v>0.56796880701817098</v>
      </c>
      <c r="FP256" s="82">
        <f t="shared" ref="FP256" si="14852">+$D256*EB211</f>
        <v>0.52253130245671731</v>
      </c>
      <c r="FQ256" s="82">
        <f t="shared" ref="FQ256" si="14853">+$D256*EC211</f>
        <v>0.48072879826017995</v>
      </c>
      <c r="FR256" s="82">
        <f t="shared" ref="FR256" si="14854">+$D256*ED211</f>
        <v>0.44227049439936567</v>
      </c>
      <c r="FS256" s="82">
        <f t="shared" ref="FS256" si="14855">+$D256*EE211</f>
        <v>0.40688885484741633</v>
      </c>
      <c r="FT256" s="82">
        <f t="shared" ref="FT256" si="14856">+$D256*EF211</f>
        <v>0.37433774645962309</v>
      </c>
      <c r="FU256" s="82">
        <f t="shared" ref="FU256" si="14857">+$D256*EG211</f>
        <v>0.34439072674285326</v>
      </c>
    </row>
    <row r="257" spans="1:177">
      <c r="A257" s="79">
        <v>1993</v>
      </c>
      <c r="D257" s="98">
        <f>Data!CF57</f>
        <v>14.070161487827885</v>
      </c>
      <c r="AW257" s="82"/>
      <c r="AX257" s="82"/>
      <c r="AY257" s="82"/>
      <c r="AZ257" s="82"/>
      <c r="BA257" s="82"/>
      <c r="BB257" s="82">
        <f>+$D257*M211</f>
        <v>14.069715868340774</v>
      </c>
      <c r="BC257" s="82">
        <f t="shared" ref="BC257" si="14858">+$D257*N211</f>
        <v>13.927181831201802</v>
      </c>
      <c r="BD257" s="82">
        <f t="shared" ref="BD257" si="14859">+$D257*O211</f>
        <v>13.781408001435301</v>
      </c>
      <c r="BE257" s="82">
        <f t="shared" ref="BE257" si="14860">+$D257*P211</f>
        <v>13.632059783484257</v>
      </c>
      <c r="BF257" s="82">
        <f t="shared" ref="BF257" si="14861">+$D257*Q211</f>
        <v>13.478649914787864</v>
      </c>
      <c r="BG257" s="82">
        <f t="shared" ref="BG257" si="14862">+$D257*R211</f>
        <v>13.320467380493994</v>
      </c>
      <c r="BH257" s="82">
        <f t="shared" ref="BH257" si="14863">+$D257*S211</f>
        <v>13.156484958685061</v>
      </c>
      <c r="BI257" s="82">
        <f t="shared" ref="BI257" si="14864">+$D257*T211</f>
        <v>12.985246083728905</v>
      </c>
      <c r="BJ257" s="82">
        <f t="shared" ref="BJ257" si="14865">+$D257*U211</f>
        <v>12.80473642540511</v>
      </c>
      <c r="BK257" s="82">
        <f t="shared" ref="BK257" si="14866">+$D257*V211</f>
        <v>12.612252193580403</v>
      </c>
      <c r="BL257" s="82">
        <f t="shared" ref="BL257" si="14867">+$D257*W211</f>
        <v>12.404285185392485</v>
      </c>
      <c r="BM257" s="82">
        <f t="shared" ref="BM257" si="14868">+$D257*X211</f>
        <v>12.176452763143983</v>
      </c>
      <c r="BN257" s="82">
        <f t="shared" ref="BN257" si="14869">+$D257*Y211</f>
        <v>11.923507288566745</v>
      </c>
      <c r="BO257" s="82">
        <f t="shared" ref="BO257" si="14870">+$D257*Z211</f>
        <v>11.639461476643115</v>
      </c>
      <c r="BP257" s="82">
        <f t="shared" ref="BP257" si="14871">+$D257*AA211</f>
        <v>11.317861036146823</v>
      </c>
      <c r="BQ257" s="82">
        <f t="shared" ref="BQ257" si="14872">+$D257*AB211</f>
        <v>10.952221909338308</v>
      </c>
      <c r="BR257" s="82">
        <f t="shared" ref="BR257" si="14873">+$D257*AC211</f>
        <v>10.536626094594858</v>
      </c>
      <c r="BS257" s="82">
        <f t="shared" ref="BS257" si="14874">+$D257*AD211</f>
        <v>10.066439486964331</v>
      </c>
      <c r="BT257" s="82">
        <f t="shared" ref="BT257" si="14875">+$D257*AE211</f>
        <v>9.5390821143565017</v>
      </c>
      <c r="BU257" s="82">
        <f t="shared" ref="BU257" si="14876">+$D257*AF211</f>
        <v>8.954752491456258</v>
      </c>
      <c r="BV257" s="82">
        <f t="shared" ref="BV257" si="14877">+$D257*AG211</f>
        <v>8.3169913632685137</v>
      </c>
      <c r="BW257" s="82">
        <f t="shared" ref="BW257" si="14878">+$D257*AH211</f>
        <v>7.6329725969065061</v>
      </c>
      <c r="BX257" s="82">
        <f t="shared" ref="BX257" si="14879">+$D257*AI211</f>
        <v>6.9134339149251618</v>
      </c>
      <c r="BY257" s="82">
        <f t="shared" ref="BY257" si="14880">+$D257*AJ211</f>
        <v>6.1722061768640373</v>
      </c>
      <c r="BZ257" s="82">
        <f t="shared" ref="BZ257" si="14881">+$D257*AK211</f>
        <v>5.4253602348098999</v>
      </c>
      <c r="CA257" s="82">
        <f t="shared" ref="CA257" si="14882">+$D257*AL211</f>
        <v>4.6900538292759615</v>
      </c>
      <c r="CB257" s="82">
        <f t="shared" ref="CB257" si="14883">+$D257*AM211</f>
        <v>3.9832143807255425</v>
      </c>
      <c r="CC257" s="82">
        <f t="shared" ref="CC257" si="14884">+$D257*AN211</f>
        <v>3.3202249764870748</v>
      </c>
      <c r="CD257" s="82">
        <f t="shared" ref="CD257" si="14885">+$D257*AO211</f>
        <v>2.713782914182727</v>
      </c>
      <c r="CE257" s="82">
        <f t="shared" ref="CE257" si="14886">+$D257*AP211</f>
        <v>2.1730719543013461</v>
      </c>
      <c r="CF257" s="82">
        <f t="shared" ref="CF257" si="14887">+$D257*AQ211</f>
        <v>1.7033369543637336</v>
      </c>
      <c r="CG257" s="82">
        <f t="shared" ref="CG257" si="14888">+$D257*AR211</f>
        <v>1.3058841273071842</v>
      </c>
      <c r="CH257" s="82">
        <f t="shared" ref="CH257" si="14889">+$D257*AS211</f>
        <v>0.97846545642809191</v>
      </c>
      <c r="CI257" s="82">
        <f t="shared" ref="CI257" si="14890">+$D257*AT211</f>
        <v>0.71595435243609906</v>
      </c>
      <c r="CJ257" s="82">
        <f t="shared" ref="CJ257" si="14891">+$D257*AU211</f>
        <v>0.51118994100768711</v>
      </c>
      <c r="CK257" s="82">
        <f t="shared" ref="CK257" si="14892">+$D257*AV211</f>
        <v>0.35586225398370797</v>
      </c>
      <c r="CL257" s="82">
        <f t="shared" ref="CL257" si="14893">+$D257*AW211</f>
        <v>0.24132729696602973</v>
      </c>
      <c r="CM257" s="82">
        <f t="shared" ref="CM257" si="14894">+$D257*AX211</f>
        <v>0.15927259597042553</v>
      </c>
      <c r="CN257" s="82">
        <f t="shared" ref="CN257" si="14895">+$D257*AY211</f>
        <v>0.10219167239921476</v>
      </c>
      <c r="CO257" s="82">
        <f t="shared" ref="CO257" si="14896">+$D257*AZ211</f>
        <v>6.3661749238489912E-2</v>
      </c>
      <c r="EC257" s="82"/>
      <c r="ED257" s="82"/>
      <c r="EE257" s="82"/>
      <c r="EF257" s="82"/>
      <c r="EG257" s="82"/>
      <c r="EH257" s="82">
        <f>+$D257*CS211</f>
        <v>14.070161487827885</v>
      </c>
      <c r="EI257" s="82">
        <f t="shared" ref="EI257" si="14897">+$D257*CT211</f>
        <v>12.944548568801656</v>
      </c>
      <c r="EJ257" s="82">
        <f t="shared" ref="EJ257" si="14898">+$D257*CU211</f>
        <v>11.908984683297522</v>
      </c>
      <c r="EK257" s="82">
        <f t="shared" ref="EK257" si="14899">+$D257*CV211</f>
        <v>10.956265908633721</v>
      </c>
      <c r="EL257" s="82">
        <f t="shared" ref="EL257" si="14900">+$D257*CW211</f>
        <v>10.079764635943024</v>
      </c>
      <c r="EM257" s="82">
        <f t="shared" ref="EM257" si="14901">+$D257*CX211</f>
        <v>9.2733834650675835</v>
      </c>
      <c r="EN257" s="82">
        <f t="shared" ref="EN257" si="14902">+$D257*CY211</f>
        <v>8.5315127878621766</v>
      </c>
      <c r="EO257" s="82">
        <f t="shared" ref="EO257" si="14903">+$D257*CZ211</f>
        <v>7.8489917648332019</v>
      </c>
      <c r="EP257" s="82">
        <f t="shared" ref="EP257" si="14904">+$D257*DA211</f>
        <v>7.2210724236465467</v>
      </c>
      <c r="EQ257" s="82">
        <f t="shared" ref="EQ257" si="14905">+$D257*DB211</f>
        <v>6.643386629754823</v>
      </c>
      <c r="ER257" s="82">
        <f t="shared" ref="ER257" si="14906">+$D257*DC211</f>
        <v>6.1119156993744381</v>
      </c>
      <c r="ES257" s="82">
        <f t="shared" ref="ES257" si="14907">+$D257*DD211</f>
        <v>5.6229624434244823</v>
      </c>
      <c r="ET257" s="82">
        <f t="shared" ref="ET257" si="14908">+$D257*DE211</f>
        <v>5.1731254479505244</v>
      </c>
      <c r="EU257" s="82">
        <f t="shared" ref="EU257" si="14909">+$D257*DF211</f>
        <v>4.7592754121144827</v>
      </c>
      <c r="EV257" s="82">
        <f t="shared" ref="EV257" si="14910">+$D257*DG211</f>
        <v>4.378533379145324</v>
      </c>
      <c r="EW257" s="82">
        <f t="shared" ref="EW257" si="14911">+$D257*DH211</f>
        <v>4.0282507088136983</v>
      </c>
      <c r="EX257" s="82">
        <f t="shared" ref="EX257" si="14912">+$D257*DI211</f>
        <v>3.7059906521086026</v>
      </c>
      <c r="EY257" s="82">
        <f t="shared" ref="EY257" si="14913">+$D257*DJ211</f>
        <v>3.4095113999399143</v>
      </c>
      <c r="EZ257" s="82">
        <f t="shared" ref="EZ257" si="14914">+$D257*DK211</f>
        <v>3.1367504879447212</v>
      </c>
      <c r="FA257" s="82">
        <f t="shared" ref="FA257" si="14915">+$D257*DL211</f>
        <v>2.8858104489091434</v>
      </c>
      <c r="FB257" s="82">
        <f t="shared" ref="FB257" si="14916">+$D257*DM211</f>
        <v>2.6549456129964124</v>
      </c>
      <c r="FC257" s="82">
        <f t="shared" ref="FC257" si="14917">+$D257*DN211</f>
        <v>2.4425499639566994</v>
      </c>
      <c r="FD257" s="82">
        <f t="shared" ref="FD257" si="14918">+$D257*DO211</f>
        <v>2.2471459668401637</v>
      </c>
      <c r="FE257" s="82">
        <f t="shared" ref="FE257" si="14919">+$D257*DP211</f>
        <v>2.0673742894929501</v>
      </c>
      <c r="FF257" s="82">
        <f t="shared" ref="FF257" si="14920">+$D257*DQ211</f>
        <v>1.9019843463335147</v>
      </c>
      <c r="FG257" s="82">
        <f t="shared" ref="FG257" si="14921">+$D257*DR211</f>
        <v>1.7498255986268334</v>
      </c>
      <c r="FH257" s="82">
        <f t="shared" ref="FH257" si="14922">+$D257*DS211</f>
        <v>1.6098395507366869</v>
      </c>
      <c r="FI257" s="82">
        <f t="shared" ref="FI257" si="14923">+$D257*DT211</f>
        <v>1.4810523866777519</v>
      </c>
      <c r="FJ257" s="82">
        <f t="shared" ref="FJ257" si="14924">+$D257*DU211</f>
        <v>1.3625681957435318</v>
      </c>
      <c r="FK257" s="82">
        <f t="shared" ref="FK257" si="14925">+$D257*DV211</f>
        <v>1.2535627400840492</v>
      </c>
      <c r="FL257" s="82">
        <f t="shared" ref="FL257" si="14926">+$D257*DW211</f>
        <v>1.1532777208773255</v>
      </c>
      <c r="FM257" s="82">
        <f t="shared" ref="FM257" si="14927">+$D257*DX211</f>
        <v>1.0610155032071393</v>
      </c>
      <c r="FN257" s="82">
        <f t="shared" ref="FN257" si="14928">+$D257*DY211</f>
        <v>0.97613426295056838</v>
      </c>
      <c r="FO257" s="82">
        <f t="shared" ref="FO257" si="14929">+$D257*DZ211</f>
        <v>0.89804352191452297</v>
      </c>
      <c r="FP257" s="82">
        <f t="shared" ref="FP257" si="14930">+$D257*EA211</f>
        <v>0.82620004016136106</v>
      </c>
      <c r="FQ257" s="82">
        <f t="shared" ref="FQ257" si="14931">+$D257*EB211</f>
        <v>0.76010403694845219</v>
      </c>
      <c r="FR257" s="82">
        <f t="shared" ref="FR257" si="14932">+$D257*EC211</f>
        <v>0.69929571399257606</v>
      </c>
      <c r="FS257" s="82">
        <f t="shared" ref="FS257" si="14933">+$D257*ED211</f>
        <v>0.6433520568731701</v>
      </c>
      <c r="FT257" s="82">
        <f t="shared" ref="FT257" si="14934">+$D257*EE211</f>
        <v>0.5918838923233164</v>
      </c>
      <c r="FU257" s="82">
        <f t="shared" ref="FU257" si="14935">+$D257*EF211</f>
        <v>0.54453318093745118</v>
      </c>
    </row>
    <row r="258" spans="1:177">
      <c r="A258" s="79">
        <v>1994</v>
      </c>
      <c r="D258" s="98">
        <f>Data!CF58</f>
        <v>16.633360969627624</v>
      </c>
      <c r="AW258" s="82"/>
      <c r="AX258" s="82"/>
      <c r="AY258" s="82"/>
      <c r="AZ258" s="82"/>
      <c r="BA258" s="82"/>
      <c r="BB258" s="82"/>
      <c r="BC258" s="82">
        <f>+$D258*M211</f>
        <v>16.632834170429856</v>
      </c>
      <c r="BD258" s="82">
        <f t="shared" ref="BD258" si="14936">+$D258*N211</f>
        <v>16.46433432113944</v>
      </c>
      <c r="BE258" s="82">
        <f t="shared" ref="BE258" si="14937">+$D258*O211</f>
        <v>16.292004477411002</v>
      </c>
      <c r="BF258" s="82">
        <f t="shared" ref="BF258" si="14938">+$D258*P211</f>
        <v>16.115449089507361</v>
      </c>
      <c r="BG258" s="82">
        <f t="shared" ref="BG258" si="14939">+$D258*Q211</f>
        <v>15.934092128925368</v>
      </c>
      <c r="BH258" s="82">
        <f t="shared" ref="BH258" si="14940">+$D258*R211</f>
        <v>15.747093053308745</v>
      </c>
      <c r="BI258" s="82">
        <f t="shared" ref="BI258" si="14941">+$D258*S211</f>
        <v>15.553237508936965</v>
      </c>
      <c r="BJ258" s="82">
        <f t="shared" ref="BJ258" si="14942">+$D258*T211</f>
        <v>15.350803583665906</v>
      </c>
      <c r="BK258" s="82">
        <f t="shared" ref="BK258" si="14943">+$D258*U211</f>
        <v>15.137409991275282</v>
      </c>
      <c r="BL258" s="82">
        <f t="shared" ref="BL258" si="14944">+$D258*V211</f>
        <v>14.909860384849541</v>
      </c>
      <c r="BM258" s="82">
        <f t="shared" ref="BM258" si="14945">+$D258*W211</f>
        <v>14.6640074626954</v>
      </c>
      <c r="BN258" s="82">
        <f t="shared" ref="BN258" si="14946">+$D258*X211</f>
        <v>14.394670190118793</v>
      </c>
      <c r="BO258" s="82">
        <f t="shared" ref="BO258" si="14947">+$D258*Y211</f>
        <v>14.095644952354696</v>
      </c>
      <c r="BP258" s="82">
        <f t="shared" ref="BP258" si="14948">+$D258*Z211</f>
        <v>13.759853744434022</v>
      </c>
      <c r="BQ258" s="82">
        <f t="shared" ref="BQ258" si="14949">+$D258*AA211</f>
        <v>13.379666479391346</v>
      </c>
      <c r="BR258" s="82">
        <f t="shared" ref="BR258" si="14950">+$D258*AB211</f>
        <v>12.947417881101494</v>
      </c>
      <c r="BS258" s="82">
        <f t="shared" ref="BS258" si="14951">+$D258*AC211</f>
        <v>12.456111849534299</v>
      </c>
      <c r="BT258" s="82">
        <f t="shared" ref="BT258" si="14952">+$D258*AD211</f>
        <v>11.900270072269056</v>
      </c>
      <c r="BU258" s="82">
        <f t="shared" ref="BU258" si="14953">+$D258*AE211</f>
        <v>11.276842576702009</v>
      </c>
      <c r="BV258" s="82">
        <f t="shared" ref="BV258" si="14954">+$D258*AF211</f>
        <v>10.586064041476641</v>
      </c>
      <c r="BW258" s="82">
        <f t="shared" ref="BW258" si="14955">+$D258*AG211</f>
        <v>9.8321202387192379</v>
      </c>
      <c r="BX258" s="82">
        <f t="shared" ref="BX258" si="14956">+$D258*AH211</f>
        <v>9.0234919183732796</v>
      </c>
      <c r="BY258" s="82">
        <f t="shared" ref="BY258" si="14957">+$D258*AI211</f>
        <v>8.1728729230362589</v>
      </c>
      <c r="BZ258" s="82">
        <f t="shared" ref="BZ258" si="14958">+$D258*AJ211</f>
        <v>7.2966137174445391</v>
      </c>
      <c r="CA258" s="82">
        <f t="shared" ref="CA258" si="14959">+$D258*AK211</f>
        <v>6.4137128243997195</v>
      </c>
      <c r="CB258" s="82">
        <f t="shared" ref="CB258" si="14960">+$D258*AL211</f>
        <v>5.5444536565425411</v>
      </c>
      <c r="CC258" s="82">
        <f t="shared" ref="CC258" si="14961">+$D258*AM211</f>
        <v>4.7088473484356479</v>
      </c>
      <c r="CD258" s="82">
        <f t="shared" ref="CD258" si="14962">+$D258*AN211</f>
        <v>3.9250793661508023</v>
      </c>
      <c r="CE258" s="82">
        <f t="shared" ref="CE258" si="14963">+$D258*AO211</f>
        <v>3.2081601084578439</v>
      </c>
      <c r="CF258" s="82">
        <f t="shared" ref="CF258" si="14964">+$D258*AP211</f>
        <v>2.5689463664036798</v>
      </c>
      <c r="CG258" s="82">
        <f t="shared" ref="CG258" si="14965">+$D258*AQ211</f>
        <v>2.0136384674296988</v>
      </c>
      <c r="CH258" s="82">
        <f t="shared" ref="CH258" si="14966">+$D258*AR211</f>
        <v>1.543780580826924</v>
      </c>
      <c r="CI258" s="82">
        <f t="shared" ref="CI258" si="14967">+$D258*AS211</f>
        <v>1.156715162591387</v>
      </c>
      <c r="CJ258" s="82">
        <f t="shared" ref="CJ258" si="14968">+$D258*AT211</f>
        <v>0.84638169875647029</v>
      </c>
      <c r="CK258" s="82">
        <f t="shared" ref="CK258" si="14969">+$D258*AU211</f>
        <v>0.60431479910015962</v>
      </c>
      <c r="CL258" s="82">
        <f t="shared" ref="CL258" si="14970">+$D258*AV211</f>
        <v>0.42069064602400019</v>
      </c>
      <c r="CM258" s="82">
        <f t="shared" ref="CM258" si="14971">+$D258*AW211</f>
        <v>0.28529054522459341</v>
      </c>
      <c r="CN258" s="82">
        <f t="shared" ref="CN258" si="14972">+$D258*AX211</f>
        <v>0.1882877167854545</v>
      </c>
      <c r="CO258" s="82">
        <f t="shared" ref="CO258" si="14973">+$D258*AY211</f>
        <v>0.12080820654237427</v>
      </c>
      <c r="EC258" s="82"/>
      <c r="ED258" s="82"/>
      <c r="EE258" s="82"/>
      <c r="EF258" s="82"/>
      <c r="EG258" s="82"/>
      <c r="EH258" s="82"/>
      <c r="EI258" s="82">
        <f>+$D258*CS211</f>
        <v>16.633360969627624</v>
      </c>
      <c r="EJ258" s="82">
        <f t="shared" ref="EJ258" si="14974">+$D258*CT211</f>
        <v>15.302692092057415</v>
      </c>
      <c r="EK258" s="82">
        <f t="shared" ref="EK258" si="14975">+$D258*CU211</f>
        <v>14.078476724692822</v>
      </c>
      <c r="EL258" s="82">
        <f t="shared" ref="EL258" si="14976">+$D258*CV211</f>
        <v>12.952198586717396</v>
      </c>
      <c r="EM258" s="82">
        <f t="shared" ref="EM258" si="14977">+$D258*CW211</f>
        <v>11.916022699780005</v>
      </c>
      <c r="EN258" s="82">
        <f t="shared" ref="EN258" si="14978">+$D258*CX211</f>
        <v>10.962740883797606</v>
      </c>
      <c r="EO258" s="82">
        <f t="shared" ref="EO258" si="14979">+$D258*CY211</f>
        <v>10.085721613093797</v>
      </c>
      <c r="EP258" s="82">
        <f t="shared" ref="EP258" si="14980">+$D258*CZ211</f>
        <v>9.2788638840462934</v>
      </c>
      <c r="EQ258" s="82">
        <f t="shared" ref="EQ258" si="14981">+$D258*DA211</f>
        <v>8.5365547733225906</v>
      </c>
      <c r="ER258" s="82">
        <f t="shared" ref="ER258" si="14982">+$D258*DB211</f>
        <v>7.8536303914567842</v>
      </c>
      <c r="ES258" s="82">
        <f t="shared" ref="ES258" si="14983">+$D258*DC211</f>
        <v>7.2253399601402419</v>
      </c>
      <c r="ET258" s="82">
        <f t="shared" ref="ET258" si="14984">+$D258*DD211</f>
        <v>6.6473127633290217</v>
      </c>
      <c r="EU258" s="82">
        <f t="shared" ref="EU258" si="14985">+$D258*DE211</f>
        <v>6.1155277422627012</v>
      </c>
      <c r="EV258" s="82">
        <f t="shared" ref="EV258" si="14986">+$D258*DF211</f>
        <v>5.6262855228816848</v>
      </c>
      <c r="EW258" s="82">
        <f t="shared" ref="EW258" si="14987">+$D258*DG211</f>
        <v>5.1761826810511504</v>
      </c>
      <c r="EX258" s="82">
        <f t="shared" ref="EX258" si="14988">+$D258*DH211</f>
        <v>4.762088066567058</v>
      </c>
      <c r="EY258" s="82">
        <f t="shared" ref="EY258" si="14989">+$D258*DI211</f>
        <v>4.381121021241694</v>
      </c>
      <c r="EZ258" s="82">
        <f t="shared" ref="EZ258" si="14990">+$D258*DJ211</f>
        <v>4.0306313395423583</v>
      </c>
      <c r="FA258" s="82">
        <f t="shared" ref="FA258" si="14991">+$D258*DK211</f>
        <v>3.7081808323789702</v>
      </c>
      <c r="FB258" s="82">
        <f t="shared" ref="FB258" si="14992">+$D258*DL211</f>
        <v>3.4115263657886521</v>
      </c>
      <c r="FC258" s="82">
        <f t="shared" ref="FC258" si="14993">+$D258*DM211</f>
        <v>3.1386042565255603</v>
      </c>
      <c r="FD258" s="82">
        <f t="shared" ref="FD258" si="14994">+$D258*DN211</f>
        <v>2.8875159160035158</v>
      </c>
      <c r="FE258" s="82">
        <f t="shared" ref="FE258" si="14995">+$D258*DO211</f>
        <v>2.6565146427232347</v>
      </c>
      <c r="FF258" s="82">
        <f t="shared" ref="FF258" si="14996">+$D258*DP211</f>
        <v>2.4439934713053755</v>
      </c>
      <c r="FG258" s="82">
        <f t="shared" ref="FG258" si="14997">+$D258*DQ211</f>
        <v>2.2484739936009457</v>
      </c>
      <c r="FH258" s="82">
        <f t="shared" ref="FH258" si="14998">+$D258*DR211</f>
        <v>2.0685960741128704</v>
      </c>
      <c r="FI258" s="82">
        <f t="shared" ref="FI258" si="14999">+$D258*DS211</f>
        <v>1.9031083881838409</v>
      </c>
      <c r="FJ258" s="82">
        <f t="shared" ref="FJ258" si="15000">+$D258*DT211</f>
        <v>1.7508597171291334</v>
      </c>
      <c r="FK258" s="82">
        <f t="shared" ref="FK258" si="15001">+$D258*DU211</f>
        <v>1.6107909397588029</v>
      </c>
      <c r="FL258" s="82">
        <f t="shared" ref="FL258" si="15002">+$D258*DV211</f>
        <v>1.4819276645780985</v>
      </c>
      <c r="FM258" s="82">
        <f t="shared" ref="FM258" si="15003">+$D258*DW211</f>
        <v>1.363373451411851</v>
      </c>
      <c r="FN258" s="82">
        <f t="shared" ref="FN258" si="15004">+$D258*DX211</f>
        <v>1.2543035752989027</v>
      </c>
      <c r="FO258" s="82">
        <f t="shared" ref="FO258" si="15005">+$D258*DY211</f>
        <v>1.1539592892749906</v>
      </c>
      <c r="FP258" s="82">
        <f t="shared" ref="FP258" si="15006">+$D258*DZ211</f>
        <v>1.0616425461329915</v>
      </c>
      <c r="FQ258" s="82">
        <f t="shared" ref="FQ258" si="15007">+$D258*EA211</f>
        <v>0.97671114244235213</v>
      </c>
      <c r="FR258" s="82">
        <f t="shared" ref="FR258" si="15008">+$D258*EB211</f>
        <v>0.89857425104696398</v>
      </c>
      <c r="FS258" s="82">
        <f t="shared" ref="FS258" si="15009">+$D258*EC211</f>
        <v>0.82668831096320694</v>
      </c>
      <c r="FT258" s="82">
        <f t="shared" ref="FT258" si="15010">+$D258*ED211</f>
        <v>0.76055324608615049</v>
      </c>
      <c r="FU258" s="82">
        <f t="shared" ref="FU258" si="15011">+$D258*EE211</f>
        <v>0.69970898639925838</v>
      </c>
    </row>
    <row r="259" spans="1:177">
      <c r="A259" s="79">
        <v>1995</v>
      </c>
      <c r="D259" s="98">
        <f>Data!CF59</f>
        <v>17.084103859559857</v>
      </c>
      <c r="AW259" s="82"/>
      <c r="AX259" s="82"/>
      <c r="AY259" s="82"/>
      <c r="AZ259" s="82"/>
      <c r="BA259" s="82"/>
      <c r="BB259" s="82"/>
      <c r="BC259" s="82"/>
      <c r="BD259" s="82">
        <f>+$D259*M211</f>
        <v>17.083562784775019</v>
      </c>
      <c r="BE259" s="82">
        <f t="shared" ref="BE259" si="15012">+$D259*N211</f>
        <v>16.910496804252254</v>
      </c>
      <c r="BF259" s="82">
        <f t="shared" ref="BF259" si="15013">+$D259*O211</f>
        <v>16.733497041321947</v>
      </c>
      <c r="BG259" s="82">
        <f t="shared" ref="BG259" si="15014">+$D259*P211</f>
        <v>16.552157227352996</v>
      </c>
      <c r="BH259" s="82">
        <f t="shared" ref="BH259" si="15015">+$D259*Q211</f>
        <v>16.365885724203729</v>
      </c>
      <c r="BI259" s="82">
        <f t="shared" ref="BI259" si="15016">+$D259*R211</f>
        <v>16.173819211890937</v>
      </c>
      <c r="BJ259" s="82">
        <f t="shared" ref="BJ259" si="15017">+$D259*S211</f>
        <v>15.97471042925546</v>
      </c>
      <c r="BK259" s="82">
        <f t="shared" ref="BK259" si="15018">+$D259*T211</f>
        <v>15.766790802527936</v>
      </c>
      <c r="BL259" s="82">
        <f t="shared" ref="BL259" si="15019">+$D259*U211</f>
        <v>15.547614515665474</v>
      </c>
      <c r="BM259" s="82">
        <f t="shared" ref="BM259" si="15020">+$D259*V211</f>
        <v>15.313898604823532</v>
      </c>
      <c r="BN259" s="82">
        <f t="shared" ref="BN259" si="15021">+$D259*W211</f>
        <v>15.061383381716961</v>
      </c>
      <c r="BO259" s="82">
        <f t="shared" ref="BO259" si="15022">+$D259*X211</f>
        <v>14.784747412212578</v>
      </c>
      <c r="BP259" s="82">
        <f t="shared" ref="BP259" si="15023">+$D259*Y211</f>
        <v>14.477618971489164</v>
      </c>
      <c r="BQ259" s="82">
        <f t="shared" ref="BQ259" si="15024">+$D259*Z211</f>
        <v>14.132728249660964</v>
      </c>
      <c r="BR259" s="82">
        <f t="shared" ref="BR259" si="15025">+$D259*AA211</f>
        <v>13.742238394127186</v>
      </c>
      <c r="BS259" s="82">
        <f t="shared" ref="BS259" si="15026">+$D259*AB211</f>
        <v>13.298276409545887</v>
      </c>
      <c r="BT259" s="82">
        <f t="shared" ref="BT259" si="15027">+$D259*AC211</f>
        <v>12.793656610489723</v>
      </c>
      <c r="BU259" s="82">
        <f t="shared" ref="BU259" si="15028">+$D259*AD211</f>
        <v>12.222752229251229</v>
      </c>
      <c r="BV259" s="82">
        <f t="shared" ref="BV259" si="15029">+$D259*AE211</f>
        <v>11.582430642855021</v>
      </c>
      <c r="BW259" s="82">
        <f t="shared" ref="BW259" si="15030">+$D259*AF211</f>
        <v>10.87293288943682</v>
      </c>
      <c r="BX259" s="82">
        <f t="shared" ref="BX259" si="15031">+$D259*AG211</f>
        <v>10.098558170214494</v>
      </c>
      <c r="BY259" s="82">
        <f t="shared" ref="BY259" si="15032">+$D259*AH211</f>
        <v>9.2680170526497818</v>
      </c>
      <c r="BZ259" s="82">
        <f t="shared" ref="BZ259" si="15033">+$D259*AI211</f>
        <v>8.3943473663015116</v>
      </c>
      <c r="CA259" s="82">
        <f t="shared" ref="CA259" si="15034">+$D259*AJ211</f>
        <v>7.4943426526684913</v>
      </c>
      <c r="CB259" s="82">
        <f t="shared" ref="CB259" si="15035">+$D259*AK211</f>
        <v>6.5875162703144792</v>
      </c>
      <c r="CC259" s="82">
        <f t="shared" ref="CC259" si="15036">+$D259*AL211</f>
        <v>5.694701286519952</v>
      </c>
      <c r="CD259" s="82">
        <f t="shared" ref="CD259" si="15037">+$D259*AM211</f>
        <v>4.8364511120982803</v>
      </c>
      <c r="CE259" s="82">
        <f t="shared" ref="CE259" si="15038">+$D259*AN211</f>
        <v>4.0314440160819096</v>
      </c>
      <c r="CF259" s="82">
        <f t="shared" ref="CF259" si="15039">+$D259*AO211</f>
        <v>3.295097159922793</v>
      </c>
      <c r="CG259" s="82">
        <f t="shared" ref="CG259" si="15040">+$D259*AP211</f>
        <v>2.6385615398727147</v>
      </c>
      <c r="CH259" s="82">
        <f t="shared" ref="CH259" si="15041">+$D259*AQ211</f>
        <v>2.0682055043469703</v>
      </c>
      <c r="CI259" s="82">
        <f t="shared" ref="CI259" si="15042">+$D259*AR211</f>
        <v>1.585615067656964</v>
      </c>
      <c r="CJ259" s="82">
        <f t="shared" ref="CJ259" si="15043">+$D259*AS211</f>
        <v>1.1880606697421614</v>
      </c>
      <c r="CK259" s="82">
        <f t="shared" ref="CK259" si="15044">+$D259*AT211</f>
        <v>0.86931756442907004</v>
      </c>
      <c r="CL259" s="82">
        <f t="shared" ref="CL259" si="15045">+$D259*AU211</f>
        <v>0.62069096020630077</v>
      </c>
      <c r="CM259" s="82">
        <f t="shared" ref="CM259" si="15046">+$D259*AV211</f>
        <v>0.43209082653487629</v>
      </c>
      <c r="CN259" s="82">
        <f t="shared" ref="CN259" si="15047">+$D259*AW211</f>
        <v>0.29302155551527881</v>
      </c>
      <c r="CO259" s="82">
        <f t="shared" ref="CO259" si="15048">+$D259*AX211</f>
        <v>0.1933900740154568</v>
      </c>
      <c r="EC259" s="82"/>
      <c r="ED259" s="82"/>
      <c r="EE259" s="82"/>
      <c r="EF259" s="82"/>
      <c r="EG259" s="82"/>
      <c r="EH259" s="82"/>
      <c r="EI259" s="82"/>
      <c r="EJ259" s="82">
        <f>+$D259*CS211</f>
        <v>17.084103859559857</v>
      </c>
      <c r="EK259" s="82">
        <f t="shared" ref="EK259" si="15049">+$D259*CT211</f>
        <v>15.717375550795069</v>
      </c>
      <c r="EL259" s="82">
        <f t="shared" ref="EL259" si="15050">+$D259*CU211</f>
        <v>14.459985506731464</v>
      </c>
      <c r="EM259" s="82">
        <f t="shared" ref="EM259" si="15051">+$D259*CV211</f>
        <v>13.303186666192946</v>
      </c>
      <c r="EN259" s="82">
        <f t="shared" ref="EN259" si="15052">+$D259*CW211</f>
        <v>12.238931732897511</v>
      </c>
      <c r="EO259" s="82">
        <f t="shared" ref="EO259" si="15053">+$D259*CX211</f>
        <v>11.259817194265711</v>
      </c>
      <c r="EP259" s="82">
        <f t="shared" ref="EP259" si="15054">+$D259*CY211</f>
        <v>10.359031818724455</v>
      </c>
      <c r="EQ259" s="82">
        <f t="shared" ref="EQ259" si="15055">+$D259*CZ211</f>
        <v>9.5303092732264982</v>
      </c>
      <c r="ER259" s="82">
        <f t="shared" ref="ER259" si="15056">+$D259*DA211</f>
        <v>8.7678845313683791</v>
      </c>
      <c r="ES259" s="82">
        <f t="shared" ref="ES259" si="15057">+$D259*DB211</f>
        <v>8.06645376885891</v>
      </c>
      <c r="ET259" s="82">
        <f t="shared" ref="ET259" si="15058">+$D259*DC211</f>
        <v>7.4211374673501966</v>
      </c>
      <c r="EU259" s="82">
        <f t="shared" ref="EU259" si="15059">+$D259*DD211</f>
        <v>6.8274464699621813</v>
      </c>
      <c r="EV259" s="82">
        <f t="shared" ref="EV259" si="15060">+$D259*DE211</f>
        <v>6.2812507523652075</v>
      </c>
      <c r="EW259" s="82">
        <f t="shared" ref="EW259" si="15061">+$D259*DF211</f>
        <v>5.7787506921759908</v>
      </c>
      <c r="EX259" s="82">
        <f t="shared" ref="EX259" si="15062">+$D259*DG211</f>
        <v>5.3164506368019113</v>
      </c>
      <c r="EY259" s="82">
        <f t="shared" ref="EY259" si="15063">+$D259*DH211</f>
        <v>4.8911345858577588</v>
      </c>
      <c r="EZ259" s="82">
        <f t="shared" ref="EZ259" si="15064">+$D259*DI211</f>
        <v>4.4998438189891381</v>
      </c>
      <c r="FA259" s="82">
        <f t="shared" ref="FA259" si="15065">+$D259*DJ211</f>
        <v>4.1398563134700073</v>
      </c>
      <c r="FB259" s="82">
        <f t="shared" ref="FB259" si="15066">+$D259*DK211</f>
        <v>3.808667808392407</v>
      </c>
      <c r="FC259" s="82">
        <f t="shared" ref="FC259" si="15067">+$D259*DL211</f>
        <v>3.503974383721014</v>
      </c>
      <c r="FD259" s="82">
        <f t="shared" ref="FD259" si="15068">+$D259*DM211</f>
        <v>3.2236564330233333</v>
      </c>
      <c r="FE259" s="82">
        <f t="shared" ref="FE259" si="15069">+$D259*DN211</f>
        <v>2.9657639183814668</v>
      </c>
      <c r="FF259" s="82">
        <f t="shared" ref="FF259" si="15070">+$D259*DO211</f>
        <v>2.7285028049109497</v>
      </c>
      <c r="FG259" s="82">
        <f t="shared" ref="FG259" si="15071">+$D259*DP211</f>
        <v>2.5102225805180733</v>
      </c>
      <c r="FH259" s="82">
        <f t="shared" ref="FH259" si="15072">+$D259*DQ211</f>
        <v>2.3094047740766279</v>
      </c>
      <c r="FI259" s="82">
        <f t="shared" ref="FI259" si="15073">+$D259*DR211</f>
        <v>2.1246523921504976</v>
      </c>
      <c r="FJ259" s="82">
        <f t="shared" ref="FJ259" si="15074">+$D259*DS211</f>
        <v>1.9546802007784581</v>
      </c>
      <c r="FK259" s="82">
        <f t="shared" ref="FK259" si="15075">+$D259*DT211</f>
        <v>1.7983057847161814</v>
      </c>
      <c r="FL259" s="82">
        <f t="shared" ref="FL259" si="15076">+$D259*DU211</f>
        <v>1.6544413219388869</v>
      </c>
      <c r="FM259" s="82">
        <f t="shared" ref="FM259" si="15077">+$D259*DV211</f>
        <v>1.5220860161837759</v>
      </c>
      <c r="FN259" s="82">
        <f t="shared" ref="FN259" si="15078">+$D259*DW211</f>
        <v>1.400319134889074</v>
      </c>
      <c r="FO259" s="82">
        <f t="shared" ref="FO259" si="15079">+$D259*DX211</f>
        <v>1.288293604097948</v>
      </c>
      <c r="FP259" s="82">
        <f t="shared" ref="FP259" si="15080">+$D259*DY211</f>
        <v>1.1852301157701124</v>
      </c>
      <c r="FQ259" s="82">
        <f t="shared" ref="FQ259" si="15081">+$D259*DZ211</f>
        <v>1.0904117065085035</v>
      </c>
      <c r="FR259" s="82">
        <f t="shared" ref="FR259" si="15082">+$D259*EA211</f>
        <v>1.0031787699878232</v>
      </c>
      <c r="FS259" s="82">
        <f t="shared" ref="FS259" si="15083">+$D259*EB211</f>
        <v>0.92292446838879738</v>
      </c>
      <c r="FT259" s="82">
        <f t="shared" ref="FT259" si="15084">+$D259*EC211</f>
        <v>0.84909051091769361</v>
      </c>
      <c r="FU259" s="82">
        <f t="shared" ref="FU259" si="15085">+$D259*ED211</f>
        <v>0.78116327004427821</v>
      </c>
    </row>
    <row r="260" spans="1:177">
      <c r="A260" s="79">
        <v>1996</v>
      </c>
      <c r="D260" s="98">
        <f>Data!CF60</f>
        <v>18.178506031265488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18.177930295404806</v>
      </c>
      <c r="BF260" s="82">
        <f t="shared" ref="BF260" si="15086">+$D260*N211</f>
        <v>17.993777764104227</v>
      </c>
      <c r="BG260" s="82">
        <f t="shared" ref="BG260" si="15087">+$D260*O211</f>
        <v>17.805439453566464</v>
      </c>
      <c r="BH260" s="82">
        <f t="shared" ref="BH260" si="15088">+$D260*P211</f>
        <v>17.612483069723218</v>
      </c>
      <c r="BI260" s="82">
        <f t="shared" ref="BI260" si="15089">+$D260*Q211</f>
        <v>17.414279074284671</v>
      </c>
      <c r="BJ260" s="82">
        <f t="shared" ref="BJ260" si="15090">+$D260*R211</f>
        <v>17.209908843268522</v>
      </c>
      <c r="BK260" s="82">
        <f t="shared" ref="BK260" si="15091">+$D260*S211</f>
        <v>16.998045216368855</v>
      </c>
      <c r="BL260" s="82">
        <f t="shared" ref="BL260" si="15092">+$D260*T211</f>
        <v>16.776806325552243</v>
      </c>
      <c r="BM260" s="82">
        <f t="shared" ref="BM260" si="15093">+$D260*U211</f>
        <v>16.543589676590575</v>
      </c>
      <c r="BN260" s="82">
        <f t="shared" ref="BN260" si="15094">+$D260*V211</f>
        <v>16.294902000036473</v>
      </c>
      <c r="BO260" s="82">
        <f t="shared" ref="BO260" si="15095">+$D260*W211</f>
        <v>16.026210733349956</v>
      </c>
      <c r="BP260" s="82">
        <f t="shared" ref="BP260" si="15096">+$D260*X211</f>
        <v>15.731853553047145</v>
      </c>
      <c r="BQ260" s="82">
        <f t="shared" ref="BQ260" si="15097">+$D260*Y211</f>
        <v>15.405050563674099</v>
      </c>
      <c r="BR260" s="82">
        <f t="shared" ref="BR260" si="15098">+$D260*Z211</f>
        <v>15.038066253673366</v>
      </c>
      <c r="BS260" s="82">
        <f t="shared" ref="BS260" si="15099">+$D260*AA211</f>
        <v>14.622561744199396</v>
      </c>
      <c r="BT260" s="82">
        <f t="shared" ref="BT260" si="15100">+$D260*AB211</f>
        <v>14.150159698373173</v>
      </c>
      <c r="BU260" s="82">
        <f t="shared" ref="BU260" si="15101">+$D260*AC211</f>
        <v>13.613214118081272</v>
      </c>
      <c r="BV260" s="82">
        <f t="shared" ref="BV260" si="15102">+$D260*AD211</f>
        <v>13.005737786695448</v>
      </c>
      <c r="BW260" s="82">
        <f t="shared" ref="BW260" si="15103">+$D260*AE211</f>
        <v>12.324397406424964</v>
      </c>
      <c r="BX260" s="82">
        <f t="shared" ref="BX260" si="15104">+$D260*AF211</f>
        <v>11.569449456230615</v>
      </c>
      <c r="BY260" s="82">
        <f t="shared" ref="BY260" si="15105">+$D260*AG211</f>
        <v>10.745468542770793</v>
      </c>
      <c r="BZ260" s="82">
        <f t="shared" ref="BZ260" si="15106">+$D260*AH211</f>
        <v>9.8617232296436068</v>
      </c>
      <c r="CA260" s="82">
        <f t="shared" ref="CA260" si="15107">+$D260*AI211</f>
        <v>8.9320865455556291</v>
      </c>
      <c r="CB260" s="82">
        <f t="shared" ref="CB260" si="15108">+$D260*AJ211</f>
        <v>7.9744278208464525</v>
      </c>
      <c r="CC260" s="82">
        <f t="shared" ref="CC260" si="15109">+$D260*AK211</f>
        <v>7.0095104335227623</v>
      </c>
      <c r="CD260" s="82">
        <f t="shared" ref="CD260" si="15110">+$D260*AL211</f>
        <v>6.0595020104218289</v>
      </c>
      <c r="CE260" s="82">
        <f t="shared" ref="CE260" si="15111">+$D260*AM211</f>
        <v>5.1462726072109204</v>
      </c>
      <c r="CF260" s="82">
        <f t="shared" ref="CF260" si="15112">+$D260*AN211</f>
        <v>4.2896970167999342</v>
      </c>
      <c r="CG260" s="82">
        <f t="shared" ref="CG260" si="15113">+$D260*AO211</f>
        <v>3.5061800190206465</v>
      </c>
      <c r="CH260" s="82">
        <f t="shared" ref="CH260" si="15114">+$D260*AP211</f>
        <v>2.8075869393407586</v>
      </c>
      <c r="CI260" s="82">
        <f t="shared" ref="CI260" si="15115">+$D260*AQ211</f>
        <v>2.2006940805168171</v>
      </c>
      <c r="CJ260" s="82">
        <f t="shared" ref="CJ260" si="15116">+$D260*AR211</f>
        <v>1.6871890564244181</v>
      </c>
      <c r="CK260" s="82">
        <f t="shared" ref="CK260" si="15117">+$D260*AS211</f>
        <v>1.2641674522677369</v>
      </c>
      <c r="CL260" s="82">
        <f t="shared" ref="CL260" si="15118">+$D260*AT211</f>
        <v>0.92500576664522871</v>
      </c>
      <c r="CM260" s="82">
        <f t="shared" ref="CM260" si="15119">+$D260*AU211</f>
        <v>0.66045222251141822</v>
      </c>
      <c r="CN260" s="82">
        <f t="shared" ref="CN260" si="15120">+$D260*AV211</f>
        <v>0.45977042523207323</v>
      </c>
      <c r="CO260" s="82">
        <f t="shared" ref="CO260" si="15121">+$D260*AW211</f>
        <v>0.3117924216577857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18.178506031265488</v>
      </c>
      <c r="EL260" s="82">
        <f t="shared" ref="EL260" si="15122">+$D260*CT211</f>
        <v>16.724225548764249</v>
      </c>
      <c r="EM260" s="82">
        <f t="shared" ref="EM260" si="15123">+$D260*CU211</f>
        <v>15.386287504863111</v>
      </c>
      <c r="EN260" s="82">
        <f t="shared" ref="EN260" si="15124">+$D260*CV211</f>
        <v>14.155384504474062</v>
      </c>
      <c r="EO260" s="82">
        <f t="shared" ref="EO260" si="15125">+$D260*CW211</f>
        <v>13.022953744116137</v>
      </c>
      <c r="EP260" s="82">
        <f t="shared" ref="EP260" si="15126">+$D260*CX211</f>
        <v>11.981117444586847</v>
      </c>
      <c r="EQ260" s="82">
        <f t="shared" ref="EQ260" si="15127">+$D260*CY211</f>
        <v>11.0226280490199</v>
      </c>
      <c r="ER260" s="82">
        <f t="shared" ref="ER260" si="15128">+$D260*CZ211</f>
        <v>10.140817805098308</v>
      </c>
      <c r="ES260" s="82">
        <f t="shared" ref="ES260" si="15129">+$D260*DA211</f>
        <v>9.3295523806904441</v>
      </c>
      <c r="ET260" s="82">
        <f t="shared" ref="ET260" si="15130">+$D260*DB211</f>
        <v>8.5831881902352087</v>
      </c>
      <c r="EU260" s="82">
        <f t="shared" ref="EU260" si="15131">+$D260*DC211</f>
        <v>7.8965331350163925</v>
      </c>
      <c r="EV260" s="82">
        <f t="shared" ref="EV260" si="15132">+$D260*DD211</f>
        <v>7.2648104842150811</v>
      </c>
      <c r="EW260" s="82">
        <f t="shared" ref="EW260" si="15133">+$D260*DE211</f>
        <v>6.6836256454778749</v>
      </c>
      <c r="EX260" s="82">
        <f t="shared" ref="EX260" si="15134">+$D260*DF211</f>
        <v>6.1489355938396448</v>
      </c>
      <c r="EY260" s="82">
        <f t="shared" ref="EY260" si="15135">+$D260*DG211</f>
        <v>5.6570207463324733</v>
      </c>
      <c r="EZ260" s="82">
        <f t="shared" ref="EZ260" si="15136">+$D260*DH211</f>
        <v>5.2044590866258762</v>
      </c>
      <c r="FA260" s="82">
        <f t="shared" ref="FA260" si="15137">+$D260*DI211</f>
        <v>4.7881023596958059</v>
      </c>
      <c r="FB260" s="82">
        <f t="shared" ref="FB260" si="15138">+$D260*DJ211</f>
        <v>4.4050541709201418</v>
      </c>
      <c r="FC260" s="82">
        <f t="shared" ref="FC260" si="15139">+$D260*DK211</f>
        <v>4.0526498372465305</v>
      </c>
      <c r="FD260" s="82">
        <f t="shared" ref="FD260" si="15140">+$D260*DL211</f>
        <v>3.7284378502668081</v>
      </c>
      <c r="FE260" s="82">
        <f t="shared" ref="FE260" si="15141">+$D260*DM211</f>
        <v>3.4301628222454634</v>
      </c>
      <c r="FF260" s="82">
        <f t="shared" ref="FF260" si="15142">+$D260*DN211</f>
        <v>3.1557497964658268</v>
      </c>
      <c r="FG260" s="82">
        <f t="shared" ref="FG260" si="15143">+$D260*DO211</f>
        <v>2.9032898127485609</v>
      </c>
      <c r="FH260" s="82">
        <f t="shared" ref="FH260" si="15144">+$D260*DP211</f>
        <v>2.6710266277286756</v>
      </c>
      <c r="FI260" s="82">
        <f t="shared" ref="FI260" si="15145">+$D260*DQ211</f>
        <v>2.4573444975103818</v>
      </c>
      <c r="FJ260" s="82">
        <f t="shared" ref="FJ260" si="15146">+$D260*DR211</f>
        <v>2.2607569377095516</v>
      </c>
      <c r="FK260" s="82">
        <f t="shared" ref="FK260" si="15147">+$D260*DS211</f>
        <v>2.0798963826927874</v>
      </c>
      <c r="FL260" s="82">
        <f t="shared" ref="FL260" si="15148">+$D260*DT211</f>
        <v>1.9135046720773645</v>
      </c>
      <c r="FM260" s="82">
        <f t="shared" ref="FM260" si="15149">+$D260*DU211</f>
        <v>1.7604242983111753</v>
      </c>
      <c r="FN260" s="82">
        <f t="shared" ref="FN260" si="15150">+$D260*DV211</f>
        <v>1.6195903544462813</v>
      </c>
      <c r="FO260" s="82">
        <f t="shared" ref="FO260" si="15151">+$D260*DW211</f>
        <v>1.490023126090579</v>
      </c>
      <c r="FP260" s="82">
        <f t="shared" ref="FP260" si="15152">+$D260*DX211</f>
        <v>1.3708212760033327</v>
      </c>
      <c r="FQ260" s="82">
        <f t="shared" ref="FQ260" si="15153">+$D260*DY211</f>
        <v>1.2611555739230662</v>
      </c>
      <c r="FR260" s="82">
        <f t="shared" ref="FR260" si="15154">+$D260*DZ211</f>
        <v>1.160263128009221</v>
      </c>
      <c r="FS260" s="82">
        <f t="shared" ref="FS260" si="15155">+$D260*EA211</f>
        <v>1.0674420777684832</v>
      </c>
      <c r="FT260" s="82">
        <f t="shared" ref="FT260" si="15156">+$D260*EB211</f>
        <v>0.98204671154700462</v>
      </c>
      <c r="FU260" s="82">
        <f t="shared" ref="FU260" si="15157">+$D260*EC211</f>
        <v>0.90348297462324423</v>
      </c>
    </row>
    <row r="261" spans="1:177">
      <c r="A261" s="79">
        <v>1997</v>
      </c>
      <c r="D261" s="98">
        <f>Data!CF61</f>
        <v>17.218601147685593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17.218055813204618</v>
      </c>
      <c r="BG261" s="82">
        <f t="shared" ref="BG261" si="15158">+$D261*N211</f>
        <v>17.043627343596182</v>
      </c>
      <c r="BH261" s="82">
        <f t="shared" ref="BH261" si="15159">+$D261*O211</f>
        <v>16.865234122260986</v>
      </c>
      <c r="BI261" s="82">
        <f t="shared" ref="BI261" si="15160">+$D261*P211</f>
        <v>16.682466682154399</v>
      </c>
      <c r="BJ261" s="82">
        <f t="shared" ref="BJ261" si="15161">+$D261*Q211</f>
        <v>16.494728727370639</v>
      </c>
      <c r="BK261" s="82">
        <f t="shared" ref="BK261" si="15162">+$D261*R211</f>
        <v>16.301150141304483</v>
      </c>
      <c r="BL261" s="82">
        <f t="shared" ref="BL261" si="15163">+$D261*S211</f>
        <v>16.100473843537589</v>
      </c>
      <c r="BM261" s="82">
        <f t="shared" ref="BM261" si="15164">+$D261*T211</f>
        <v>15.890917336926121</v>
      </c>
      <c r="BN261" s="82">
        <f t="shared" ref="BN261" si="15165">+$D261*U211</f>
        <v>15.670015550356633</v>
      </c>
      <c r="BO261" s="82">
        <f t="shared" ref="BO261" si="15166">+$D261*V211</f>
        <v>15.434459674336622</v>
      </c>
      <c r="BP261" s="82">
        <f t="shared" ref="BP261" si="15167">+$D261*W211</f>
        <v>15.179956485516575</v>
      </c>
      <c r="BQ261" s="82">
        <f t="shared" ref="BQ261" si="15168">+$D261*X211</f>
        <v>14.901142655938157</v>
      </c>
      <c r="BR261" s="82">
        <f t="shared" ref="BR261" si="15169">+$D261*Y211</f>
        <v>14.591596298376778</v>
      </c>
      <c r="BS261" s="82">
        <f t="shared" ref="BS261" si="15170">+$D261*Z211</f>
        <v>14.243990370227724</v>
      </c>
      <c r="BT261" s="82">
        <f t="shared" ref="BT261" si="15171">+$D261*AA211</f>
        <v>13.850426322038501</v>
      </c>
      <c r="BU261" s="82">
        <f t="shared" ref="BU261" si="15172">+$D261*AB211</f>
        <v>13.402969177076068</v>
      </c>
      <c r="BV261" s="82">
        <f t="shared" ref="BV261" si="15173">+$D261*AC211</f>
        <v>12.894376679477121</v>
      </c>
      <c r="BW261" s="82">
        <f t="shared" ref="BW261" si="15174">+$D261*AD211</f>
        <v>12.318977763922584</v>
      </c>
      <c r="BX261" s="82">
        <f t="shared" ref="BX261" si="15175">+$D261*AE211</f>
        <v>11.673615145371185</v>
      </c>
      <c r="BY261" s="82">
        <f t="shared" ref="BY261" si="15176">+$D261*AF211</f>
        <v>10.958531759569189</v>
      </c>
      <c r="BZ261" s="82">
        <f t="shared" ref="BZ261" si="15177">+$D261*AG211</f>
        <v>10.178060653870597</v>
      </c>
      <c r="CA261" s="82">
        <f t="shared" ref="CA261" si="15178">+$D261*AH211</f>
        <v>9.3409809710461769</v>
      </c>
      <c r="CB261" s="82">
        <f t="shared" ref="CB261" si="15179">+$D261*AI211</f>
        <v>8.4604331830135884</v>
      </c>
      <c r="CC261" s="82">
        <f t="shared" ref="CC261" si="15180">+$D261*AJ211</f>
        <v>7.5533430410619928</v>
      </c>
      <c r="CD261" s="82">
        <f t="shared" ref="CD261" si="15181">+$D261*AK211</f>
        <v>6.6393775257320806</v>
      </c>
      <c r="CE261" s="82">
        <f t="shared" ref="CE261" si="15182">+$D261*AL211</f>
        <v>5.7395337158951971</v>
      </c>
      <c r="CF261" s="82">
        <f t="shared" ref="CF261" si="15183">+$D261*AM211</f>
        <v>4.8745268323161666</v>
      </c>
      <c r="CG261" s="82">
        <f t="shared" ref="CG261" si="15184">+$D261*AN211</f>
        <v>4.0631821916310082</v>
      </c>
      <c r="CH261" s="82">
        <f t="shared" ref="CH261" si="15185">+$D261*AO211</f>
        <v>3.321038329314153</v>
      </c>
      <c r="CI261" s="82">
        <f t="shared" ref="CI261" si="15186">+$D261*AP211</f>
        <v>2.6593340295849663</v>
      </c>
      <c r="CJ261" s="82">
        <f t="shared" ref="CJ261" si="15187">+$D261*AQ211</f>
        <v>2.0844877766808354</v>
      </c>
      <c r="CK261" s="82">
        <f t="shared" ref="CK261" si="15188">+$D261*AR211</f>
        <v>1.5980980710596757</v>
      </c>
      <c r="CL261" s="82">
        <f t="shared" ref="CL261" si="15189">+$D261*AS211</f>
        <v>1.1974138637711096</v>
      </c>
      <c r="CM261" s="82">
        <f t="shared" ref="CM261" si="15190">+$D261*AT211</f>
        <v>0.87616140335073256</v>
      </c>
      <c r="CN261" s="82">
        <f t="shared" ref="CN261" si="15191">+$D261*AU211</f>
        <v>0.62557744717677144</v>
      </c>
      <c r="CO261" s="82">
        <f t="shared" ref="CO261" si="15192">+$D261*AV211</f>
        <v>0.43549252936170785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17.218601147685593</v>
      </c>
      <c r="EM261" s="82">
        <f t="shared" ref="EM261" si="15193">+$D261*CT211</f>
        <v>15.841113055870746</v>
      </c>
      <c r="EN261" s="82">
        <f t="shared" ref="EN261" si="15194">+$D261*CU211</f>
        <v>14.573824011401086</v>
      </c>
      <c r="EO261" s="82">
        <f t="shared" ref="EO261" si="15195">+$D261*CV211</f>
        <v>13.407918090489</v>
      </c>
      <c r="EP261" s="82">
        <f t="shared" ref="EP261" si="15196">+$D261*CW211</f>
        <v>12.33528464324988</v>
      </c>
      <c r="EQ261" s="82">
        <f t="shared" ref="EQ261" si="15197">+$D261*CX211</f>
        <v>11.34846187178989</v>
      </c>
      <c r="ER261" s="82">
        <f t="shared" ref="ER261" si="15198">+$D261*CY211</f>
        <v>10.4405849220467</v>
      </c>
      <c r="ES261" s="82">
        <f t="shared" ref="ES261" si="15199">+$D261*CZ211</f>
        <v>9.6053381282829644</v>
      </c>
      <c r="ET261" s="82">
        <f t="shared" ref="ET261" si="15200">+$D261*DA211</f>
        <v>8.8369110780203286</v>
      </c>
      <c r="EU261" s="82">
        <f t="shared" ref="EU261" si="15201">+$D261*DB211</f>
        <v>8.1299581917787016</v>
      </c>
      <c r="EV261" s="82">
        <f t="shared" ref="EV261" si="15202">+$D261*DC211</f>
        <v>7.4795615364364059</v>
      </c>
      <c r="EW261" s="82">
        <f t="shared" ref="EW261" si="15203">+$D261*DD211</f>
        <v>6.8811966135214933</v>
      </c>
      <c r="EX261" s="82">
        <f t="shared" ref="EX261" si="15204">+$D261*DE211</f>
        <v>6.3307008844397741</v>
      </c>
      <c r="EY261" s="82">
        <f t="shared" ref="EY261" si="15205">+$D261*DF211</f>
        <v>5.8242448136845928</v>
      </c>
      <c r="EZ261" s="82">
        <f t="shared" ref="EZ261" si="15206">+$D261*DG211</f>
        <v>5.3583052285898249</v>
      </c>
      <c r="FA261" s="82">
        <f t="shared" ref="FA261" si="15207">+$D261*DH211</f>
        <v>4.9296408103026392</v>
      </c>
      <c r="FB261" s="82">
        <f t="shared" ref="FB261" si="15208">+$D261*DI211</f>
        <v>4.5352695454784282</v>
      </c>
      <c r="FC261" s="82">
        <f t="shared" ref="FC261" si="15209">+$D261*DJ211</f>
        <v>4.1724479818401541</v>
      </c>
      <c r="FD261" s="82">
        <f t="shared" ref="FD261" si="15210">+$D261*DK211</f>
        <v>3.8386521432929421</v>
      </c>
      <c r="FE261" s="82">
        <f t="shared" ref="FE261" si="15211">+$D261*DL211</f>
        <v>3.5315599718295068</v>
      </c>
      <c r="FF261" s="82">
        <f t="shared" ref="FF261" si="15212">+$D261*DM211</f>
        <v>3.2490351740831462</v>
      </c>
      <c r="FG261" s="82">
        <f t="shared" ref="FG261" si="15213">+$D261*DN211</f>
        <v>2.9891123601564948</v>
      </c>
      <c r="FH261" s="82">
        <f t="shared" ref="FH261" si="15214">+$D261*DO211</f>
        <v>2.7499833713439754</v>
      </c>
      <c r="FI261" s="82">
        <f t="shared" ref="FI261" si="15215">+$D261*DP211</f>
        <v>2.5299847016364572</v>
      </c>
      <c r="FJ261" s="82">
        <f t="shared" ref="FJ261" si="15216">+$D261*DQ211</f>
        <v>2.3275859255055411</v>
      </c>
      <c r="FK261" s="82">
        <f t="shared" ref="FK261" si="15217">+$D261*DR211</f>
        <v>2.1413790514650977</v>
      </c>
      <c r="FL261" s="82">
        <f t="shared" ref="FL261" si="15218">+$D261*DS211</f>
        <v>1.9700687273478901</v>
      </c>
      <c r="FM261" s="82">
        <f t="shared" ref="FM261" si="15219">+$D261*DT211</f>
        <v>1.8124632291600589</v>
      </c>
      <c r="FN261" s="82">
        <f t="shared" ref="FN261" si="15220">+$D261*DU211</f>
        <v>1.6674661708272542</v>
      </c>
      <c r="FO261" s="82">
        <f t="shared" ref="FO261" si="15221">+$D261*DV211</f>
        <v>1.5340688771610738</v>
      </c>
      <c r="FP261" s="82">
        <f t="shared" ref="FP261" si="15222">+$D261*DW211</f>
        <v>1.4113433669881881</v>
      </c>
      <c r="FQ261" s="82">
        <f t="shared" ref="FQ261" si="15223">+$D261*DX211</f>
        <v>1.298435897629133</v>
      </c>
      <c r="FR261" s="82">
        <f t="shared" ref="FR261" si="15224">+$D261*DY211</f>
        <v>1.1945610258188024</v>
      </c>
      <c r="FS261" s="82">
        <f t="shared" ref="FS261" si="15225">+$D261*DZ211</f>
        <v>1.0989961437532985</v>
      </c>
      <c r="FT261" s="82">
        <f t="shared" ref="FT261" si="15226">+$D261*EA211</f>
        <v>1.0110764522530344</v>
      </c>
      <c r="FU261" s="82">
        <f t="shared" ref="FU261" si="15227">+$D261*EB211</f>
        <v>0.93019033607279178</v>
      </c>
    </row>
    <row r="262" spans="1:177">
      <c r="A262" s="79">
        <v>1998</v>
      </c>
      <c r="D262" s="98">
        <f>Data!CF62</f>
        <v>19.875246701008304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19.874617227263546</v>
      </c>
      <c r="BH262" s="82">
        <f t="shared" ref="BH262" si="15228">+$D262*N211</f>
        <v>19.673276314873981</v>
      </c>
      <c r="BI262" s="82">
        <f t="shared" ref="BI262" si="15229">+$D262*O211</f>
        <v>19.467358932073051</v>
      </c>
      <c r="BJ262" s="82">
        <f t="shared" ref="BJ262" si="15230">+$D262*P211</f>
        <v>19.256392435441093</v>
      </c>
      <c r="BK262" s="82">
        <f t="shared" ref="BK262" si="15231">+$D262*Q211</f>
        <v>19.039688527007073</v>
      </c>
      <c r="BL262" s="82">
        <f t="shared" ref="BL262" si="15232">+$D262*R211</f>
        <v>18.816242840502255</v>
      </c>
      <c r="BM262" s="82">
        <f t="shared" ref="BM262" si="15233">+$D262*S211</f>
        <v>18.584604341477142</v>
      </c>
      <c r="BN262" s="82">
        <f t="shared" ref="BN262" si="15234">+$D262*T211</f>
        <v>18.342715512589074</v>
      </c>
      <c r="BO262" s="82">
        <f t="shared" ref="BO262" si="15235">+$D262*U211</f>
        <v>18.087730948680278</v>
      </c>
      <c r="BP262" s="82">
        <f t="shared" ref="BP262" si="15236">+$D262*V211</f>
        <v>17.815831326427915</v>
      </c>
      <c r="BQ262" s="82">
        <f t="shared" ref="BQ262" si="15237">+$D262*W211</f>
        <v>17.522061024148069</v>
      </c>
      <c r="BR262" s="82">
        <f t="shared" ref="BR262" si="15238">+$D262*X211</f>
        <v>17.200229209879648</v>
      </c>
      <c r="BS262" s="82">
        <f t="shared" ref="BS262" si="15239">+$D262*Y211</f>
        <v>16.842923168049538</v>
      </c>
      <c r="BT262" s="82">
        <f t="shared" ref="BT262" si="15240">+$D262*Z211</f>
        <v>16.441685371933676</v>
      </c>
      <c r="BU262" s="82">
        <f t="shared" ref="BU262" si="15241">+$D262*AA211</f>
        <v>15.987398610580842</v>
      </c>
      <c r="BV262" s="82">
        <f t="shared" ref="BV262" si="15242">+$D262*AB211</f>
        <v>15.470903625420412</v>
      </c>
      <c r="BW262" s="82">
        <f t="shared" ref="BW262" si="15243">+$D262*AC211</f>
        <v>14.88384075815493</v>
      </c>
      <c r="BX262" s="82">
        <f t="shared" ref="BX262" si="15244">+$D262*AD211</f>
        <v>14.219663958887105</v>
      </c>
      <c r="BY262" s="82">
        <f t="shared" ref="BY262" si="15245">+$D262*AE211</f>
        <v>13.474728807343634</v>
      </c>
      <c r="BZ262" s="82">
        <f t="shared" ref="BZ262" si="15246">+$D262*AF211</f>
        <v>12.649315721651867</v>
      </c>
      <c r="CA262" s="82">
        <f t="shared" ref="CA262" si="15247">+$D262*AG211</f>
        <v>11.748426291917138</v>
      </c>
      <c r="CB262" s="82">
        <f t="shared" ref="CB262" si="15248">+$D262*AH211</f>
        <v>10.78219418851695</v>
      </c>
      <c r="CC262" s="82">
        <f t="shared" ref="CC262" si="15249">+$D262*AI211</f>
        <v>9.7657873173044631</v>
      </c>
      <c r="CD262" s="82">
        <f t="shared" ref="CD262" si="15250">+$D262*AJ211</f>
        <v>8.7187428915286844</v>
      </c>
      <c r="CE262" s="82">
        <f t="shared" ref="CE262" si="15251">+$D262*AK211</f>
        <v>7.6637622959744487</v>
      </c>
      <c r="CF262" s="82">
        <f t="shared" ref="CF262" si="15252">+$D262*AL211</f>
        <v>6.6250822336694348</v>
      </c>
      <c r="CG262" s="82">
        <f t="shared" ref="CG262" si="15253">+$D262*AM211</f>
        <v>5.626614061850816</v>
      </c>
      <c r="CH262" s="82">
        <f t="shared" ref="CH262" si="15254">+$D262*AN211</f>
        <v>4.6900876416818953</v>
      </c>
      <c r="CI262" s="82">
        <f t="shared" ref="CI262" si="15255">+$D262*AO211</f>
        <v>3.8334389380693326</v>
      </c>
      <c r="CJ262" s="82">
        <f t="shared" ref="CJ262" si="15256">+$D262*AP211</f>
        <v>3.0696407591444861</v>
      </c>
      <c r="CK262" s="82">
        <f t="shared" ref="CK262" si="15257">+$D262*AQ211</f>
        <v>2.4061018924488304</v>
      </c>
      <c r="CL262" s="82">
        <f t="shared" ref="CL262" si="15258">+$D262*AR211</f>
        <v>1.8446674699231225</v>
      </c>
      <c r="CM262" s="82">
        <f t="shared" ref="CM262" si="15259">+$D262*AS211</f>
        <v>1.3821619852584388</v>
      </c>
      <c r="CN262" s="82">
        <f t="shared" ref="CN262" si="15260">+$D262*AT211</f>
        <v>1.0113437144014521</v>
      </c>
      <c r="CO262" s="82">
        <f t="shared" ref="CO262" si="15261">+$D262*AU211</f>
        <v>0.72209734034617268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19.875246701008304</v>
      </c>
      <c r="EN262" s="82">
        <f t="shared" ref="EN262" si="15262">+$D262*CT211</f>
        <v>18.285226964927642</v>
      </c>
      <c r="EO262" s="82">
        <f t="shared" ref="EO262" si="15263">+$D262*CU211</f>
        <v>16.822408807733432</v>
      </c>
      <c r="EP262" s="82">
        <f t="shared" ref="EP262" si="15264">+$D262*CV211</f>
        <v>15.476616103114756</v>
      </c>
      <c r="EQ262" s="82">
        <f t="shared" ref="EQ262" si="15265">+$D262*CW211</f>
        <v>14.238486814865576</v>
      </c>
      <c r="ER262" s="82">
        <f t="shared" ref="ER262" si="15266">+$D262*CX211</f>
        <v>13.09940786967633</v>
      </c>
      <c r="ES262" s="82">
        <f t="shared" ref="ES262" si="15267">+$D262*CY211</f>
        <v>12.051455240102225</v>
      </c>
      <c r="ET262" s="82">
        <f t="shared" ref="ET262" si="15268">+$D262*CZ211</f>
        <v>11.087338820894047</v>
      </c>
      <c r="EU262" s="82">
        <f t="shared" ref="EU262" si="15269">+$D262*DA211</f>
        <v>10.200351715222524</v>
      </c>
      <c r="EV262" s="82">
        <f t="shared" ref="EV262" si="15270">+$D262*DB211</f>
        <v>9.3843235780047216</v>
      </c>
      <c r="EW262" s="82">
        <f t="shared" ref="EW262" si="15271">+$D262*DC211</f>
        <v>8.6335776917643443</v>
      </c>
      <c r="EX262" s="82">
        <f t="shared" ref="EX262" si="15272">+$D262*DD211</f>
        <v>7.9428914764231973</v>
      </c>
      <c r="EY262" s="82">
        <f t="shared" ref="EY262" si="15273">+$D262*DE211</f>
        <v>7.3074601583093424</v>
      </c>
      <c r="EZ262" s="82">
        <f t="shared" ref="EZ262" si="15274">+$D262*DF211</f>
        <v>6.722863345644595</v>
      </c>
      <c r="FA262" s="82">
        <f t="shared" ref="FA262" si="15275">+$D262*DG211</f>
        <v>6.1850342779930276</v>
      </c>
      <c r="FB262" s="82">
        <f t="shared" ref="FB262" si="15276">+$D262*DH211</f>
        <v>5.6902315357535853</v>
      </c>
      <c r="FC262" s="82">
        <f t="shared" ref="FC262" si="15277">+$D262*DI211</f>
        <v>5.2350130128932983</v>
      </c>
      <c r="FD262" s="82">
        <f t="shared" ref="FD262" si="15278">+$D262*DJ211</f>
        <v>4.8162119718618346</v>
      </c>
      <c r="FE262" s="82">
        <f t="shared" ref="FE262" si="15279">+$D262*DK211</f>
        <v>4.4309150141128884</v>
      </c>
      <c r="FF262" s="82">
        <f t="shared" ref="FF262" si="15280">+$D262*DL211</f>
        <v>4.0764418129838571</v>
      </c>
      <c r="FG262" s="82">
        <f t="shared" ref="FG262" si="15281">+$D262*DM211</f>
        <v>3.7503264679451491</v>
      </c>
      <c r="FH262" s="82">
        <f t="shared" ref="FH262" si="15282">+$D262*DN211</f>
        <v>3.4503003505095373</v>
      </c>
      <c r="FI262" s="82">
        <f t="shared" ref="FI262" si="15283">+$D262*DO211</f>
        <v>3.1742763224687742</v>
      </c>
      <c r="FJ262" s="82">
        <f t="shared" ref="FJ262" si="15284">+$D262*DP211</f>
        <v>2.920334216671272</v>
      </c>
      <c r="FK262" s="82">
        <f t="shared" ref="FK262" si="15285">+$D262*DQ211</f>
        <v>2.6867074793375707</v>
      </c>
      <c r="FL262" s="82">
        <f t="shared" ref="FL262" si="15286">+$D262*DR211</f>
        <v>2.4717708809905652</v>
      </c>
      <c r="FM262" s="82">
        <f t="shared" ref="FM262" si="15287">+$D262*DS211</f>
        <v>2.2740292105113205</v>
      </c>
      <c r="FN262" s="82">
        <f t="shared" ref="FN262" si="15288">+$D262*DT211</f>
        <v>2.0921068736704145</v>
      </c>
      <c r="FO262" s="82">
        <f t="shared" ref="FO262" si="15289">+$D262*DU211</f>
        <v>1.9247383237767814</v>
      </c>
      <c r="FP262" s="82">
        <f t="shared" ref="FP262" si="15290">+$D262*DV211</f>
        <v>1.7707592578746389</v>
      </c>
      <c r="FQ262" s="82">
        <f t="shared" ref="FQ262" si="15291">+$D262*DW211</f>
        <v>1.6290985172446679</v>
      </c>
      <c r="FR262" s="82">
        <f t="shared" ref="FR262" si="15292">+$D262*DX211</f>
        <v>1.4987706358650945</v>
      </c>
      <c r="FS262" s="82">
        <f t="shared" ref="FS262" si="15293">+$D262*DY211</f>
        <v>1.3788689849958871</v>
      </c>
      <c r="FT262" s="82">
        <f t="shared" ref="FT262" si="15294">+$D262*DZ211</f>
        <v>1.2685594661962163</v>
      </c>
      <c r="FU262" s="82">
        <f t="shared" ref="FU262" si="15295">+$D262*EA211</f>
        <v>1.1670747089005189</v>
      </c>
    </row>
    <row r="263" spans="1:177">
      <c r="A263" s="79">
        <v>1999</v>
      </c>
      <c r="D263" s="98">
        <f>Data!CF63</f>
        <v>24.041116504960936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24.040355092946168</v>
      </c>
      <c r="BI263" s="82">
        <f t="shared" ref="BI263" si="15296">+$D263*N211</f>
        <v>23.796812942008891</v>
      </c>
      <c r="BJ263" s="82">
        <f t="shared" ref="BJ263" si="15297">+$D263*O211</f>
        <v>23.547735088295372</v>
      </c>
      <c r="BK263" s="82">
        <f t="shared" ref="BK263" si="15298">+$D263*P211</f>
        <v>23.292549821894877</v>
      </c>
      <c r="BL263" s="82">
        <f t="shared" ref="BL263" si="15299">+$D263*Q211</f>
        <v>23.030424576954982</v>
      </c>
      <c r="BM263" s="82">
        <f t="shared" ref="BM263" si="15300">+$D263*R211</f>
        <v>22.760144471122597</v>
      </c>
      <c r="BN263" s="82">
        <f t="shared" ref="BN263" si="15301">+$D263*S211</f>
        <v>22.479954331806518</v>
      </c>
      <c r="BO263" s="82">
        <f t="shared" ref="BO263" si="15302">+$D263*T211</f>
        <v>22.187365384155786</v>
      </c>
      <c r="BP263" s="82">
        <f t="shared" ref="BP263" si="15303">+$D263*U211</f>
        <v>21.878935823500978</v>
      </c>
      <c r="BQ263" s="82">
        <f t="shared" ref="BQ263" si="15304">+$D263*V211</f>
        <v>21.550045792873465</v>
      </c>
      <c r="BR263" s="82">
        <f t="shared" ref="BR263" si="15305">+$D263*W211</f>
        <v>21.194700967772548</v>
      </c>
      <c r="BS263" s="82">
        <f t="shared" ref="BS263" si="15306">+$D263*X211</f>
        <v>20.805412912221644</v>
      </c>
      <c r="BT263" s="82">
        <f t="shared" ref="BT263" si="15307">+$D263*Y211</f>
        <v>20.373215198714604</v>
      </c>
      <c r="BU263" s="82">
        <f t="shared" ref="BU263" si="15308">+$D263*Z211</f>
        <v>19.887877595225845</v>
      </c>
      <c r="BV263" s="82">
        <f t="shared" ref="BV263" si="15309">+$D263*AA211</f>
        <v>19.338371915088008</v>
      </c>
      <c r="BW263" s="82">
        <f t="shared" ref="BW263" si="15310">+$D263*AB211</f>
        <v>18.713619110795019</v>
      </c>
      <c r="BX263" s="82">
        <f t="shared" ref="BX263" si="15311">+$D263*AC211</f>
        <v>18.003507332059218</v>
      </c>
      <c r="BY263" s="82">
        <f t="shared" ref="BY263" si="15312">+$D263*AD211</f>
        <v>17.200118470964991</v>
      </c>
      <c r="BZ263" s="82">
        <f t="shared" ref="BZ263" si="15313">+$D263*AE211</f>
        <v>16.29904423343169</v>
      </c>
      <c r="CA263" s="82">
        <f t="shared" ref="CA263" si="15314">+$D263*AF211</f>
        <v>15.300623813481463</v>
      </c>
      <c r="CB263" s="82">
        <f t="shared" ref="CB263" si="15315">+$D263*AG211</f>
        <v>14.210907139059419</v>
      </c>
      <c r="CC263" s="82">
        <f t="shared" ref="CC263" si="15316">+$D263*AH211</f>
        <v>13.042151907080392</v>
      </c>
      <c r="CD263" s="82">
        <f t="shared" ref="CD263" si="15317">+$D263*AI211</f>
        <v>11.812705230273981</v>
      </c>
      <c r="CE263" s="82">
        <f t="shared" ref="CE263" si="15318">+$D263*AJ211</f>
        <v>10.546199339573848</v>
      </c>
      <c r="CF263" s="82">
        <f t="shared" ref="CF263" si="15319">+$D263*AK211</f>
        <v>9.2700938506842068</v>
      </c>
      <c r="CG263" s="82">
        <f t="shared" ref="CG263" si="15320">+$D263*AL211</f>
        <v>8.0137055016536447</v>
      </c>
      <c r="CH263" s="82">
        <f t="shared" ref="CH263" si="15321">+$D263*AM211</f>
        <v>6.8059574919663488</v>
      </c>
      <c r="CI263" s="82">
        <f t="shared" ref="CI263" si="15322">+$D263*AN211</f>
        <v>5.6731342814694052</v>
      </c>
      <c r="CJ263" s="82">
        <f t="shared" ref="CJ263" si="15323">+$D263*AO211</f>
        <v>4.6369312296437117</v>
      </c>
      <c r="CK263" s="82">
        <f t="shared" ref="CK263" si="15324">+$D263*AP211</f>
        <v>3.7130402570160523</v>
      </c>
      <c r="CL263" s="82">
        <f t="shared" ref="CL263" si="15325">+$D263*AQ211</f>
        <v>2.9104230397419282</v>
      </c>
      <c r="CM263" s="82">
        <f t="shared" ref="CM263" si="15326">+$D263*AR211</f>
        <v>2.2313114510967789</v>
      </c>
      <c r="CN263" s="82">
        <f t="shared" ref="CN263" si="15327">+$D263*AS211</f>
        <v>1.6718643957581909</v>
      </c>
      <c r="CO263" s="82">
        <f t="shared" ref="CO263" si="15328">+$D263*AT211</f>
        <v>1.2233222777180304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24.041116504960936</v>
      </c>
      <c r="EO263" s="82">
        <f t="shared" ref="EO263" si="15329">+$D263*CT211</f>
        <v>22.117827184564064</v>
      </c>
      <c r="EP263" s="82">
        <f t="shared" ref="EP263" si="15330">+$D263*CU211</f>
        <v>20.348401009798938</v>
      </c>
      <c r="EQ263" s="82">
        <f t="shared" ref="EQ263" si="15331">+$D263*CV211</f>
        <v>18.720528929015021</v>
      </c>
      <c r="ER263" s="82">
        <f t="shared" ref="ER263" si="15332">+$D263*CW211</f>
        <v>17.22288661469382</v>
      </c>
      <c r="ES263" s="82">
        <f t="shared" ref="ES263" si="15333">+$D263*CX211</f>
        <v>15.845055685518316</v>
      </c>
      <c r="ET263" s="82">
        <f t="shared" ref="ET263" si="15334">+$D263*CY211</f>
        <v>14.577451230676852</v>
      </c>
      <c r="EU263" s="82">
        <f t="shared" ref="EU263" si="15335">+$D263*CZ211</f>
        <v>13.411255132222704</v>
      </c>
      <c r="EV263" s="82">
        <f t="shared" ref="EV263" si="15336">+$D263*DA211</f>
        <v>12.338354721644889</v>
      </c>
      <c r="EW263" s="82">
        <f t="shared" ref="EW263" si="15337">+$D263*DB211</f>
        <v>11.351286343913298</v>
      </c>
      <c r="EX263" s="82">
        <f t="shared" ref="EX263" si="15338">+$D263*DC211</f>
        <v>10.443183436400234</v>
      </c>
      <c r="EY263" s="82">
        <f t="shared" ref="EY263" si="15339">+$D263*DD211</f>
        <v>9.6077287614882163</v>
      </c>
      <c r="EZ263" s="82">
        <f t="shared" ref="EZ263" si="15340">+$D263*DE211</f>
        <v>8.8391104605691595</v>
      </c>
      <c r="FA263" s="82">
        <f t="shared" ref="FA263" si="15341">+$D263*DF211</f>
        <v>8.1319816237236271</v>
      </c>
      <c r="FB263" s="82">
        <f t="shared" ref="FB263" si="15342">+$D263*DG211</f>
        <v>7.4814230938257369</v>
      </c>
      <c r="FC263" s="82">
        <f t="shared" ref="FC263" si="15343">+$D263*DH211</f>
        <v>6.8829092463196782</v>
      </c>
      <c r="FD263" s="82">
        <f t="shared" ref="FD263" si="15344">+$D263*DI211</f>
        <v>6.3322765066141038</v>
      </c>
      <c r="FE263" s="82">
        <f t="shared" ref="FE263" si="15345">+$D263*DJ211</f>
        <v>5.8256943860849759</v>
      </c>
      <c r="FF263" s="82">
        <f t="shared" ref="FF263" si="15346">+$D263*DK211</f>
        <v>5.3596388351981785</v>
      </c>
      <c r="FG263" s="82">
        <f t="shared" ref="FG263" si="15347">+$D263*DL211</f>
        <v>4.9308677283823235</v>
      </c>
      <c r="FH263" s="82">
        <f t="shared" ref="FH263" si="15348">+$D263*DM211</f>
        <v>4.5363983101117382</v>
      </c>
      <c r="FI263" s="82">
        <f t="shared" ref="FI263" si="15349">+$D263*DN211</f>
        <v>4.1734864453027996</v>
      </c>
      <c r="FJ263" s="82">
        <f t="shared" ref="FJ263" si="15350">+$D263*DO211</f>
        <v>3.8396075296785757</v>
      </c>
      <c r="FK263" s="82">
        <f t="shared" ref="FK263" si="15351">+$D263*DP211</f>
        <v>3.5324389273042889</v>
      </c>
      <c r="FL263" s="82">
        <f t="shared" ref="FL263" si="15352">+$D263*DQ211</f>
        <v>3.2498438131199463</v>
      </c>
      <c r="FM263" s="82">
        <f t="shared" ref="FM263" si="15353">+$D263*DR211</f>
        <v>2.9898563080703506</v>
      </c>
      <c r="FN263" s="82">
        <f t="shared" ref="FN263" si="15354">+$D263*DS211</f>
        <v>2.7506678034247232</v>
      </c>
      <c r="FO263" s="82">
        <f t="shared" ref="FO263" si="15355">+$D263*DT211</f>
        <v>2.5306143791507449</v>
      </c>
      <c r="FP263" s="82">
        <f t="shared" ref="FP263" si="15356">+$D263*DU211</f>
        <v>2.3281652288186856</v>
      </c>
      <c r="FQ263" s="82">
        <f t="shared" ref="FQ263" si="15357">+$D263*DV211</f>
        <v>2.1419120105131908</v>
      </c>
      <c r="FR263" s="82">
        <f t="shared" ref="FR263" si="15358">+$D263*DW211</f>
        <v>1.9705590496721357</v>
      </c>
      <c r="FS263" s="82">
        <f t="shared" ref="FS263" si="15359">+$D263*DX211</f>
        <v>1.8129143256983649</v>
      </c>
      <c r="FT263" s="82">
        <f t="shared" ref="FT263" si="15360">+$D263*DY211</f>
        <v>1.6678811796424957</v>
      </c>
      <c r="FU263" s="82">
        <f t="shared" ref="FU263" si="15361">+$D263*DZ211</f>
        <v>1.5344506852710964</v>
      </c>
    </row>
    <row r="264" spans="1:177">
      <c r="A264" s="79">
        <v>2000</v>
      </c>
      <c r="D264" s="98">
        <f>Data!CF64</f>
        <v>29.254826865401636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29.253900328705196</v>
      </c>
      <c r="BJ264" s="82">
        <f t="shared" ref="BJ264" si="15362">+$D264*N211</f>
        <v>28.957542068529243</v>
      </c>
      <c r="BK264" s="82">
        <f t="shared" ref="BK264" si="15363">+$D264*O211</f>
        <v>28.65444759765094</v>
      </c>
      <c r="BL264" s="82">
        <f t="shared" ref="BL264" si="15364">+$D264*P211</f>
        <v>28.343921221490024</v>
      </c>
      <c r="BM264" s="82">
        <f t="shared" ref="BM264" si="15365">+$D264*Q211</f>
        <v>28.024949818635868</v>
      </c>
      <c r="BN264" s="82">
        <f t="shared" ref="BN264" si="15366">+$D264*R211</f>
        <v>27.696055039574453</v>
      </c>
      <c r="BO264" s="82">
        <f t="shared" ref="BO264" si="15367">+$D264*S211</f>
        <v>27.355101073755385</v>
      </c>
      <c r="BP264" s="82">
        <f t="shared" ref="BP264" si="15368">+$D264*T211</f>
        <v>26.999059414688265</v>
      </c>
      <c r="BQ264" s="82">
        <f t="shared" ref="BQ264" si="15369">+$D264*U211</f>
        <v>26.623741845919508</v>
      </c>
      <c r="BR264" s="82">
        <f t="shared" ref="BR264" si="15370">+$D264*V211</f>
        <v>26.223526618736571</v>
      </c>
      <c r="BS264" s="82">
        <f t="shared" ref="BS264" si="15371">+$D264*W211</f>
        <v>25.791119441070812</v>
      </c>
      <c r="BT264" s="82">
        <f t="shared" ref="BT264" si="15372">+$D264*X211</f>
        <v>25.317407886802506</v>
      </c>
      <c r="BU264" s="82">
        <f t="shared" ref="BU264" si="15373">+$D264*Y211</f>
        <v>24.791481011581805</v>
      </c>
      <c r="BV264" s="82">
        <f t="shared" ref="BV264" si="15374">+$D264*Z211</f>
        <v>24.20088998980448</v>
      </c>
      <c r="BW264" s="82">
        <f t="shared" ref="BW264" si="15375">+$D264*AA211</f>
        <v>23.532214991674923</v>
      </c>
      <c r="BX264" s="82">
        <f t="shared" ref="BX264" si="15376">+$D264*AB211</f>
        <v>22.771974296551878</v>
      </c>
      <c r="BY264" s="82">
        <f t="shared" ref="BY264" si="15377">+$D264*AC211</f>
        <v>21.907863133590229</v>
      </c>
      <c r="BZ264" s="82">
        <f t="shared" ref="BZ264" si="15378">+$D264*AD211</f>
        <v>20.93024622332511</v>
      </c>
      <c r="CA264" s="82">
        <f t="shared" ref="CA264" si="15379">+$D264*AE211</f>
        <v>19.833759260813572</v>
      </c>
      <c r="CB264" s="82">
        <f t="shared" ref="CB264" si="15380">+$D264*AF211</f>
        <v>18.618814999863872</v>
      </c>
      <c r="CC264" s="82">
        <f t="shared" ref="CC264" si="15381">+$D264*AG211</f>
        <v>17.292775394507782</v>
      </c>
      <c r="CD264" s="82">
        <f t="shared" ref="CD264" si="15382">+$D264*AH211</f>
        <v>15.870556424248091</v>
      </c>
      <c r="CE264" s="82">
        <f t="shared" ref="CE264" si="15383">+$D264*AI211</f>
        <v>14.374484074081119</v>
      </c>
      <c r="CF264" s="82">
        <f t="shared" ref="CF264" si="15384">+$D264*AJ211</f>
        <v>12.833315611759577</v>
      </c>
      <c r="CG264" s="82">
        <f t="shared" ref="CG264" si="15385">+$D264*AK211</f>
        <v>11.280465720958889</v>
      </c>
      <c r="CH264" s="82">
        <f t="shared" ref="CH264" si="15386">+$D264*AL211</f>
        <v>9.7516089551338787</v>
      </c>
      <c r="CI264" s="82">
        <f t="shared" ref="CI264" si="15387">+$D264*AM211</f>
        <v>8.2819409838836933</v>
      </c>
      <c r="CJ264" s="82">
        <f t="shared" ref="CJ264" si="15388">+$D264*AN211</f>
        <v>6.9034464832078246</v>
      </c>
      <c r="CK264" s="82">
        <f t="shared" ref="CK264" si="15389">+$D264*AO211</f>
        <v>5.642525807069255</v>
      </c>
      <c r="CL264" s="82">
        <f t="shared" ref="CL264" si="15390">+$D264*AP211</f>
        <v>4.5182739262902425</v>
      </c>
      <c r="CM264" s="82">
        <f t="shared" ref="CM264" si="15391">+$D264*AQ211</f>
        <v>3.5415960034616707</v>
      </c>
      <c r="CN264" s="82">
        <f t="shared" ref="CN264" si="15392">+$D264*AR211</f>
        <v>2.7152079301788827</v>
      </c>
      <c r="CO264" s="82">
        <f t="shared" ref="CO264" si="15393">+$D264*AS211</f>
        <v>2.0344356066093061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29.254826865401636</v>
      </c>
      <c r="EP264" s="82">
        <f t="shared" ref="EP264" si="15394">+$D264*CT211</f>
        <v>26.914440716169505</v>
      </c>
      <c r="EQ264" s="82">
        <f t="shared" ref="EQ264" si="15395">+$D264*CU211</f>
        <v>24.761285458875946</v>
      </c>
      <c r="ER264" s="82">
        <f t="shared" ref="ER264" si="15396">+$D264*CV211</f>
        <v>22.78038262216587</v>
      </c>
      <c r="ES264" s="82">
        <f t="shared" ref="ES264" si="15397">+$D264*CW211</f>
        <v>20.957952012392603</v>
      </c>
      <c r="ET264" s="82">
        <f t="shared" ref="ET264" si="15398">+$D264*CX211</f>
        <v>19.281315851401196</v>
      </c>
      <c r="EU264" s="82">
        <f t="shared" ref="EU264" si="15399">+$D264*CY211</f>
        <v>17.738810583289098</v>
      </c>
      <c r="EV264" s="82">
        <f t="shared" ref="EV264" si="15400">+$D264*CZ211</f>
        <v>16.319705736625973</v>
      </c>
      <c r="EW264" s="82">
        <f t="shared" ref="EW264" si="15401">+$D264*DA211</f>
        <v>15.014129277695895</v>
      </c>
      <c r="EX264" s="82">
        <f t="shared" ref="EX264" si="15402">+$D264*DB211</f>
        <v>13.812998935480225</v>
      </c>
      <c r="EY264" s="82">
        <f t="shared" ref="EY264" si="15403">+$D264*DC211</f>
        <v>12.707959020641807</v>
      </c>
      <c r="EZ264" s="82">
        <f t="shared" ref="EZ264" si="15404">+$D264*DD211</f>
        <v>11.691322298990462</v>
      </c>
      <c r="FA264" s="82">
        <f t="shared" ref="FA264" si="15405">+$D264*DE211</f>
        <v>10.756016515071227</v>
      </c>
      <c r="FB264" s="82">
        <f t="shared" ref="FB264" si="15406">+$D264*DF211</f>
        <v>9.8955351938655287</v>
      </c>
      <c r="FC264" s="82">
        <f t="shared" ref="FC264" si="15407">+$D264*DG211</f>
        <v>9.1038923783562868</v>
      </c>
      <c r="FD264" s="82">
        <f t="shared" ref="FD264" si="15408">+$D264*DH211</f>
        <v>8.3755809880877834</v>
      </c>
      <c r="FE264" s="82">
        <f t="shared" ref="FE264" si="15409">+$D264*DI211</f>
        <v>7.7055345090407616</v>
      </c>
      <c r="FF264" s="82">
        <f t="shared" ref="FF264" si="15410">+$D264*DJ211</f>
        <v>7.0890917483175002</v>
      </c>
      <c r="FG264" s="82">
        <f t="shared" ref="FG264" si="15411">+$D264*DK211</f>
        <v>6.5219644084521011</v>
      </c>
      <c r="FH264" s="82">
        <f t="shared" ref="FH264" si="15412">+$D264*DL211</f>
        <v>6.0002072557759325</v>
      </c>
      <c r="FI264" s="82">
        <f t="shared" ref="FI264" si="15413">+$D264*DM211</f>
        <v>5.5201906753138585</v>
      </c>
      <c r="FJ264" s="82">
        <f t="shared" ref="FJ264" si="15414">+$D264*DN211</f>
        <v>5.0785754212887504</v>
      </c>
      <c r="FK264" s="82">
        <f t="shared" ref="FK264" si="15415">+$D264*DO211</f>
        <v>4.6722893875856499</v>
      </c>
      <c r="FL264" s="82">
        <f t="shared" ref="FL264" si="15416">+$D264*DP211</f>
        <v>4.298506236578798</v>
      </c>
      <c r="FM264" s="82">
        <f t="shared" ref="FM264" si="15417">+$D264*DQ211</f>
        <v>3.9546257376524947</v>
      </c>
      <c r="FN264" s="82">
        <f t="shared" ref="FN264" si="15418">+$D264*DR211</f>
        <v>3.6382556786402951</v>
      </c>
      <c r="FO264" s="82">
        <f t="shared" ref="FO264" si="15419">+$D264*DS211</f>
        <v>3.3471952243490719</v>
      </c>
      <c r="FP264" s="82">
        <f t="shared" ref="FP264" si="15420">+$D264*DT211</f>
        <v>3.0794196064011459</v>
      </c>
      <c r="FQ264" s="82">
        <f t="shared" ref="FQ264" si="15421">+$D264*DU211</f>
        <v>2.8330660378890546</v>
      </c>
      <c r="FR264" s="82">
        <f t="shared" ref="FR264" si="15422">+$D264*DV211</f>
        <v>2.6064207548579299</v>
      </c>
      <c r="FS264" s="82">
        <f t="shared" ref="FS264" si="15423">+$D264*DW211</f>
        <v>2.397907094469296</v>
      </c>
      <c r="FT264" s="82">
        <f t="shared" ref="FT264" si="15424">+$D264*DX211</f>
        <v>2.2060745269117521</v>
      </c>
      <c r="FU264" s="82">
        <f t="shared" ref="FU264" si="15425">+$D264*DY211</f>
        <v>2.0295885647588121</v>
      </c>
    </row>
    <row r="265" spans="1:177">
      <c r="A265" s="79">
        <v>2001</v>
      </c>
      <c r="D265" s="98">
        <f>Data!CF65</f>
        <v>32.916829012713414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32.915786495861376</v>
      </c>
      <c r="BK265" s="82">
        <f t="shared" ref="BK265" si="15426">+$D265*N211</f>
        <v>32.582331294721421</v>
      </c>
      <c r="BL265" s="82">
        <f t="shared" ref="BL265" si="15427">+$D265*O211</f>
        <v>32.241296670982138</v>
      </c>
      <c r="BM265" s="82">
        <f t="shared" ref="BM265" si="15428">+$D265*P211</f>
        <v>31.891899845799937</v>
      </c>
      <c r="BN265" s="82">
        <f t="shared" ref="BN265" si="15429">+$D265*Q211</f>
        <v>31.533000879280571</v>
      </c>
      <c r="BO265" s="82">
        <f t="shared" ref="BO265" si="15430">+$D265*R211</f>
        <v>31.162936368034313</v>
      </c>
      <c r="BP265" s="82">
        <f t="shared" ref="BP265" si="15431">+$D265*S211</f>
        <v>30.779303149293721</v>
      </c>
      <c r="BQ265" s="82">
        <f t="shared" ref="BQ265" si="15432">+$D265*T211</f>
        <v>30.378693620246203</v>
      </c>
      <c r="BR265" s="82">
        <f t="shared" ref="BR265" si="15433">+$D265*U211</f>
        <v>29.956395300264031</v>
      </c>
      <c r="BS265" s="82">
        <f t="shared" ref="BS265" si="15434">+$D265*V211</f>
        <v>29.506082732629419</v>
      </c>
      <c r="BT265" s="82">
        <f t="shared" ref="BT265" si="15435">+$D265*W211</f>
        <v>29.019548554984805</v>
      </c>
      <c r="BU265" s="82">
        <f t="shared" ref="BU265" si="15436">+$D265*X211</f>
        <v>28.486539684177306</v>
      </c>
      <c r="BV265" s="82">
        <f t="shared" ref="BV265" si="15437">+$D265*Y211</f>
        <v>27.894779387509669</v>
      </c>
      <c r="BW265" s="82">
        <f t="shared" ref="BW265" si="15438">+$D265*Z211</f>
        <v>27.230260545209521</v>
      </c>
      <c r="BX265" s="82">
        <f t="shared" ref="BX265" si="15439">+$D265*AA211</f>
        <v>26.47788348689447</v>
      </c>
      <c r="BY265" s="82">
        <f t="shared" ref="BY265" si="15440">+$D265*AB211</f>
        <v>25.622478904088094</v>
      </c>
      <c r="BZ265" s="82">
        <f t="shared" ref="BZ265" si="15441">+$D265*AC211</f>
        <v>24.650201763975371</v>
      </c>
      <c r="CA265" s="82">
        <f t="shared" ref="CA265" si="15442">+$D265*AD211</f>
        <v>23.55021068136903</v>
      </c>
      <c r="CB265" s="82">
        <f t="shared" ref="CB265" si="15443">+$D265*AE211</f>
        <v>22.316469869101667</v>
      </c>
      <c r="CC265" s="82">
        <f t="shared" ref="CC265" si="15444">+$D265*AF211</f>
        <v>20.949443747851376</v>
      </c>
      <c r="CD265" s="82">
        <f t="shared" ref="CD265" si="15445">+$D265*AG211</f>
        <v>19.457415811592622</v>
      </c>
      <c r="CE265" s="82">
        <f t="shared" ref="CE265" si="15446">+$D265*AH211</f>
        <v>17.85716916244764</v>
      </c>
      <c r="CF265" s="82">
        <f t="shared" ref="CF265" si="15447">+$D265*AI211</f>
        <v>16.173824462864559</v>
      </c>
      <c r="CG265" s="82">
        <f t="shared" ref="CG265" si="15448">+$D265*AJ211</f>
        <v>14.439738700284941</v>
      </c>
      <c r="CH265" s="82">
        <f t="shared" ref="CH265" si="15449">+$D265*AK211</f>
        <v>12.692509274758988</v>
      </c>
      <c r="CI265" s="82">
        <f t="shared" ref="CI265" si="15450">+$D265*AL211</f>
        <v>10.972276337571138</v>
      </c>
      <c r="CJ265" s="82">
        <f t="shared" ref="CJ265" si="15451">+$D265*AM211</f>
        <v>9.3186412113856267</v>
      </c>
      <c r="CK265" s="82">
        <f t="shared" ref="CK265" si="15452">+$D265*AN211</f>
        <v>7.7675922859388278</v>
      </c>
      <c r="CL265" s="82">
        <f t="shared" ref="CL265" si="15453">+$D265*AO211</f>
        <v>6.3488346058468981</v>
      </c>
      <c r="CM265" s="82">
        <f t="shared" ref="CM265" si="15454">+$D265*AP211</f>
        <v>5.0838533739603236</v>
      </c>
      <c r="CN265" s="82">
        <f t="shared" ref="CN265" si="15455">+$D265*AQ211</f>
        <v>3.9849188174799512</v>
      </c>
      <c r="CO265" s="82">
        <f t="shared" ref="CO265" si="15456">+$D265*AR211</f>
        <v>3.0550867924418585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32.916829012713414</v>
      </c>
      <c r="EQ265" s="82">
        <f t="shared" ref="EQ265" si="15457">+$D265*CT211</f>
        <v>30.283482691696342</v>
      </c>
      <c r="ER265" s="82">
        <f t="shared" ref="ER265" si="15458">+$D265*CU211</f>
        <v>27.860804076360637</v>
      </c>
      <c r="ES265" s="82">
        <f t="shared" ref="ES265" si="15459">+$D265*CV211</f>
        <v>25.631939750251785</v>
      </c>
      <c r="ET265" s="82">
        <f t="shared" ref="ET265" si="15460">+$D265*CW211</f>
        <v>23.581384570231641</v>
      </c>
      <c r="EU265" s="82">
        <f t="shared" ref="EU265" si="15461">+$D265*CX211</f>
        <v>21.694873804613113</v>
      </c>
      <c r="EV265" s="82">
        <f t="shared" ref="EV265" si="15462">+$D265*CY211</f>
        <v>19.959283900244063</v>
      </c>
      <c r="EW265" s="82">
        <f t="shared" ref="EW265" si="15463">+$D265*CZ211</f>
        <v>18.36254118822454</v>
      </c>
      <c r="EX265" s="82">
        <f t="shared" ref="EX265" si="15464">+$D265*DA211</f>
        <v>16.893537893166577</v>
      </c>
      <c r="EY265" s="82">
        <f t="shared" ref="EY265" si="15465">+$D265*DB211</f>
        <v>15.542054861713252</v>
      </c>
      <c r="EZ265" s="82">
        <f t="shared" ref="EZ265" si="15466">+$D265*DC211</f>
        <v>14.298690472776194</v>
      </c>
      <c r="FA265" s="82">
        <f t="shared" ref="FA265" si="15467">+$D265*DD211</f>
        <v>13.154795234954097</v>
      </c>
      <c r="FB265" s="82">
        <f t="shared" ref="FB265" si="15468">+$D265*DE211</f>
        <v>12.10241161615777</v>
      </c>
      <c r="FC265" s="82">
        <f t="shared" ref="FC265" si="15469">+$D265*DF211</f>
        <v>11.134218686865148</v>
      </c>
      <c r="FD265" s="82">
        <f t="shared" ref="FD265" si="15470">+$D265*DG211</f>
        <v>10.243481191915937</v>
      </c>
      <c r="FE265" s="82">
        <f t="shared" ref="FE265" si="15471">+$D265*DH211</f>
        <v>9.4240026965626633</v>
      </c>
      <c r="FF265" s="82">
        <f t="shared" ref="FF265" si="15472">+$D265*DI211</f>
        <v>8.6700824808376495</v>
      </c>
      <c r="FG265" s="82">
        <f t="shared" ref="FG265" si="15473">+$D265*DJ211</f>
        <v>7.9764758823706376</v>
      </c>
      <c r="FH265" s="82">
        <f t="shared" ref="FH265" si="15474">+$D265*DK211</f>
        <v>7.3383578117809876</v>
      </c>
      <c r="FI265" s="82">
        <f t="shared" ref="FI265" si="15475">+$D265*DL211</f>
        <v>6.7512891868385081</v>
      </c>
      <c r="FJ265" s="82">
        <f t="shared" ref="FJ265" si="15476">+$D265*DM211</f>
        <v>6.2111860518914277</v>
      </c>
      <c r="FK265" s="82">
        <f t="shared" ref="FK265" si="15477">+$D265*DN211</f>
        <v>5.7142911677401145</v>
      </c>
      <c r="FL265" s="82">
        <f t="shared" ref="FL265" si="15478">+$D265*DO211</f>
        <v>5.2571478743209052</v>
      </c>
      <c r="FM265" s="82">
        <f t="shared" ref="FM265" si="15479">+$D265*DP211</f>
        <v>4.8365760443752324</v>
      </c>
      <c r="FN265" s="82">
        <f t="shared" ref="FN265" si="15480">+$D265*DQ211</f>
        <v>4.4496499608252149</v>
      </c>
      <c r="FO265" s="82">
        <f t="shared" ref="FO265" si="15481">+$D265*DR211</f>
        <v>4.0936779639591974</v>
      </c>
      <c r="FP265" s="82">
        <f t="shared" ref="FP265" si="15482">+$D265*DS211</f>
        <v>3.7661837268424621</v>
      </c>
      <c r="FQ265" s="82">
        <f t="shared" ref="FQ265" si="15483">+$D265*DT211</f>
        <v>3.4648890286950649</v>
      </c>
      <c r="FR265" s="82">
        <f t="shared" ref="FR265" si="15484">+$D265*DU211</f>
        <v>3.1876979063994599</v>
      </c>
      <c r="FS265" s="82">
        <f t="shared" ref="FS265" si="15485">+$D265*DV211</f>
        <v>2.932682073887503</v>
      </c>
      <c r="FT265" s="82">
        <f t="shared" ref="FT265" si="15486">+$D265*DW211</f>
        <v>2.6980675079765031</v>
      </c>
      <c r="FU265" s="82">
        <f t="shared" ref="FU265" si="15487">+$D265*DX211</f>
        <v>2.4822221073383828</v>
      </c>
    </row>
    <row r="266" spans="1:177">
      <c r="A266" s="79">
        <v>2002</v>
      </c>
      <c r="D266" s="98">
        <f>Data!CF66</f>
        <v>38.544938569321296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38.543717803250424</v>
      </c>
      <c r="BL266" s="82">
        <f t="shared" ref="BL266" si="15488">+$D266*N211</f>
        <v>38.15324853178457</v>
      </c>
      <c r="BM266" s="82">
        <f t="shared" ref="BM266" si="15489">+$D266*O211</f>
        <v>37.753903910315564</v>
      </c>
      <c r="BN266" s="82">
        <f t="shared" ref="BN266" si="15490">+$D266*P211</f>
        <v>37.344767320707788</v>
      </c>
      <c r="BO266" s="82">
        <f t="shared" ref="BO266" si="15491">+$D266*Q211</f>
        <v>36.924503916485619</v>
      </c>
      <c r="BP266" s="82">
        <f t="shared" ref="BP266" si="15492">+$D266*R211</f>
        <v>36.491165886046431</v>
      </c>
      <c r="BQ266" s="82">
        <f t="shared" ref="BQ266" si="15493">+$D266*S211</f>
        <v>36.041939174573223</v>
      </c>
      <c r="BR266" s="82">
        <f t="shared" ref="BR266" si="15494">+$D266*T211</f>
        <v>35.572833548346061</v>
      </c>
      <c r="BS266" s="82">
        <f t="shared" ref="BS266" si="15495">+$D266*U211</f>
        <v>35.07833078821222</v>
      </c>
      <c r="BT266" s="82">
        <f t="shared" ref="BT266" si="15496">+$D266*V211</f>
        <v>34.551023912760591</v>
      </c>
      <c r="BU266" s="82">
        <f t="shared" ref="BU266" si="15497">+$D266*W211</f>
        <v>33.98130226727816</v>
      </c>
      <c r="BV266" s="82">
        <f t="shared" ref="BV266" si="15498">+$D266*X211</f>
        <v>33.357159699528289</v>
      </c>
      <c r="BW266" s="82">
        <f t="shared" ref="BW266" si="15499">+$D266*Y211</f>
        <v>32.664220404737534</v>
      </c>
      <c r="BX266" s="82">
        <f t="shared" ref="BX266" si="15500">+$D266*Z211</f>
        <v>31.886082329993982</v>
      </c>
      <c r="BY266" s="82">
        <f t="shared" ref="BY266" si="15501">+$D266*AA211</f>
        <v>31.005064067799903</v>
      </c>
      <c r="BZ266" s="82">
        <f t="shared" ref="BZ266" si="15502">+$D266*AB211</f>
        <v>30.003402665863128</v>
      </c>
      <c r="CA266" s="82">
        <f t="shared" ref="CA266" si="15503">+$D266*AC211</f>
        <v>28.864885871808458</v>
      </c>
      <c r="CB266" s="82">
        <f t="shared" ref="CB266" si="15504">+$D266*AD211</f>
        <v>27.576818643659387</v>
      </c>
      <c r="CC266" s="82">
        <f t="shared" ref="CC266" si="15505">+$D266*AE211</f>
        <v>26.132133197168077</v>
      </c>
      <c r="CD266" s="82">
        <f t="shared" ref="CD266" si="15506">+$D266*AF211</f>
        <v>24.531373359520927</v>
      </c>
      <c r="CE266" s="82">
        <f t="shared" ref="CE266" si="15507">+$D266*AG211</f>
        <v>22.784238934008894</v>
      </c>
      <c r="CF266" s="82">
        <f t="shared" ref="CF266" si="15508">+$D266*AH211</f>
        <v>20.910382592523739</v>
      </c>
      <c r="CG266" s="82">
        <f t="shared" ref="CG266" si="15509">+$D266*AI211</f>
        <v>18.939220120848162</v>
      </c>
      <c r="CH266" s="82">
        <f t="shared" ref="CH266" si="15510">+$D266*AJ211</f>
        <v>16.908640894436335</v>
      </c>
      <c r="CI266" s="82">
        <f t="shared" ref="CI266" si="15511">+$D266*AK211</f>
        <v>14.862670705527885</v>
      </c>
      <c r="CJ266" s="82">
        <f t="shared" ref="CJ266" si="15512">+$D266*AL211</f>
        <v>12.848312856440431</v>
      </c>
      <c r="CK266" s="82">
        <f t="shared" ref="CK266" si="15513">+$D266*AM211</f>
        <v>10.911939692115444</v>
      </c>
      <c r="CL266" s="82">
        <f t="shared" ref="CL266" si="15514">+$D266*AN211</f>
        <v>9.095692886377627</v>
      </c>
      <c r="CM266" s="82">
        <f t="shared" ref="CM266" si="15515">+$D266*AO211</f>
        <v>7.4343564434664655</v>
      </c>
      <c r="CN266" s="82">
        <f t="shared" ref="CN266" si="15516">+$D266*AP211</f>
        <v>5.9530890997748713</v>
      </c>
      <c r="CO266" s="82">
        <f t="shared" ref="CO266" si="15517">+$D266*AQ211</f>
        <v>4.666259042272058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38.544938569321296</v>
      </c>
      <c r="ER266" s="82">
        <f t="shared" ref="ER266" si="15518">+$D266*CT211</f>
        <v>35.461343483775593</v>
      </c>
      <c r="ES266" s="82">
        <f t="shared" ref="ES266" si="15519">+$D266*CU211</f>
        <v>32.624436005073548</v>
      </c>
      <c r="ET266" s="82">
        <f t="shared" ref="ET266" si="15520">+$D266*CV211</f>
        <v>30.014481124667665</v>
      </c>
      <c r="EU266" s="82">
        <f t="shared" ref="EU266" si="15521">+$D266*CW211</f>
        <v>27.613322634694253</v>
      </c>
      <c r="EV266" s="82">
        <f t="shared" ref="EV266" si="15522">+$D266*CX211</f>
        <v>25.404256823918715</v>
      </c>
      <c r="EW266" s="82">
        <f t="shared" ref="EW266" si="15523">+$D266*CY211</f>
        <v>23.371916278005216</v>
      </c>
      <c r="EX266" s="82">
        <f t="shared" ref="EX266" si="15524">+$D266*CZ211</f>
        <v>21.502162975764801</v>
      </c>
      <c r="EY266" s="82">
        <f t="shared" ref="EY266" si="15525">+$D266*DA211</f>
        <v>19.781989937703617</v>
      </c>
      <c r="EZ266" s="82">
        <f t="shared" ref="EZ266" si="15526">+$D266*DB211</f>
        <v>18.19943074268733</v>
      </c>
      <c r="FA266" s="82">
        <f t="shared" ref="FA266" si="15527">+$D266*DC211</f>
        <v>16.743476283272344</v>
      </c>
      <c r="FB266" s="82">
        <f t="shared" ref="FB266" si="15528">+$D266*DD211</f>
        <v>15.403998180610555</v>
      </c>
      <c r="FC266" s="82">
        <f t="shared" ref="FC266" si="15529">+$D266*DE211</f>
        <v>14.171678326161713</v>
      </c>
      <c r="FD266" s="82">
        <f t="shared" ref="FD266" si="15530">+$D266*DF211</f>
        <v>13.037944060068776</v>
      </c>
      <c r="FE266" s="82">
        <f t="shared" ref="FE266" si="15531">+$D266*DG211</f>
        <v>11.994908535263274</v>
      </c>
      <c r="FF266" s="82">
        <f t="shared" ref="FF266" si="15532">+$D266*DH211</f>
        <v>11.035315852442212</v>
      </c>
      <c r="FG266" s="82">
        <f t="shared" ref="FG266" si="15533">+$D266*DI211</f>
        <v>10.152490584246836</v>
      </c>
      <c r="FH266" s="82">
        <f t="shared" ref="FH266" si="15534">+$D266*DJ211</f>
        <v>9.3402913375070895</v>
      </c>
      <c r="FI266" s="82">
        <f t="shared" ref="FI266" si="15535">+$D266*DK211</f>
        <v>8.5930680305065223</v>
      </c>
      <c r="FJ266" s="82">
        <f t="shared" ref="FJ266" si="15536">+$D266*DL211</f>
        <v>7.9056225880660005</v>
      </c>
      <c r="FK266" s="82">
        <f t="shared" ref="FK266" si="15537">+$D266*DM211</f>
        <v>7.2731727810207207</v>
      </c>
      <c r="FL266" s="82">
        <f t="shared" ref="FL266" si="15538">+$D266*DN211</f>
        <v>6.691318958539064</v>
      </c>
      <c r="FM266" s="82">
        <f t="shared" ref="FM266" si="15539">+$D266*DO211</f>
        <v>6.1560134418559391</v>
      </c>
      <c r="FN266" s="82">
        <f t="shared" ref="FN266" si="15540">+$D266*DP211</f>
        <v>5.6635323665074626</v>
      </c>
      <c r="FO266" s="82">
        <f t="shared" ref="FO266" si="15541">+$D266*DQ211</f>
        <v>5.2104497771868665</v>
      </c>
      <c r="FP266" s="82">
        <f t="shared" ref="FP266" si="15542">+$D266*DR211</f>
        <v>4.7936137950119173</v>
      </c>
      <c r="FQ266" s="82">
        <f t="shared" ref="FQ266" si="15543">+$D266*DS211</f>
        <v>4.4101246914109646</v>
      </c>
      <c r="FR266" s="82">
        <f t="shared" ref="FR266" si="15544">+$D266*DT211</f>
        <v>4.0573147160980874</v>
      </c>
      <c r="FS266" s="82">
        <f t="shared" ref="FS266" si="15545">+$D266*DU211</f>
        <v>3.7327295388102404</v>
      </c>
      <c r="FT266" s="82">
        <f t="shared" ref="FT266" si="15546">+$D266*DV211</f>
        <v>3.434111175705421</v>
      </c>
      <c r="FU266" s="82">
        <f t="shared" ref="FU266" si="15547">+$D266*DW211</f>
        <v>3.159382281648988</v>
      </c>
    </row>
    <row r="267" spans="1:177">
      <c r="A267" s="79">
        <v>2003</v>
      </c>
      <c r="D267" s="98">
        <f>Data!CF67</f>
        <v>46.69675289972399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46.69527395557008</v>
      </c>
      <c r="BM267" s="82">
        <f t="shared" ref="BM267" si="15548">+$D267*N211</f>
        <v>46.222224892285581</v>
      </c>
      <c r="BN267" s="82">
        <f t="shared" ref="BN267" si="15549">+$D267*O211</f>
        <v>45.738423443827323</v>
      </c>
      <c r="BO267" s="82">
        <f t="shared" ref="BO267" si="15550">+$D267*P211</f>
        <v>45.242759137791651</v>
      </c>
      <c r="BP267" s="82">
        <f t="shared" ref="BP267" si="15551">+$D267*Q211</f>
        <v>44.73361482291709</v>
      </c>
      <c r="BQ267" s="82">
        <f t="shared" ref="BQ267" si="15552">+$D267*R211</f>
        <v>44.208630747690727</v>
      </c>
      <c r="BR267" s="82">
        <f t="shared" ref="BR267" si="15553">+$D267*S211</f>
        <v>43.66439771683784</v>
      </c>
      <c r="BS267" s="82">
        <f t="shared" ref="BS267" si="15554">+$D267*T211</f>
        <v>43.096081607774558</v>
      </c>
      <c r="BT267" s="82">
        <f t="shared" ref="BT267" si="15555">+$D267*U211</f>
        <v>42.496997161014527</v>
      </c>
      <c r="BU267" s="82">
        <f t="shared" ref="BU267" si="15556">+$D267*V211</f>
        <v>41.858170903164712</v>
      </c>
      <c r="BV267" s="82">
        <f t="shared" ref="BV267" si="15557">+$D267*W211</f>
        <v>41.16795963579245</v>
      </c>
      <c r="BW267" s="82">
        <f t="shared" ref="BW267" si="15558">+$D267*X211</f>
        <v>40.411818042571383</v>
      </c>
      <c r="BX267" s="82">
        <f t="shared" ref="BX267" si="15559">+$D267*Y211</f>
        <v>39.572330000187854</v>
      </c>
      <c r="BY267" s="82">
        <f t="shared" ref="BY267" si="15560">+$D267*Z211</f>
        <v>38.629624608847898</v>
      </c>
      <c r="BZ267" s="82">
        <f t="shared" ref="BZ267" si="15561">+$D267*AA211</f>
        <v>37.562281045286845</v>
      </c>
      <c r="CA267" s="82">
        <f t="shared" ref="CA267" si="15562">+$D267*AB211</f>
        <v>36.348779695652802</v>
      </c>
      <c r="CB267" s="82">
        <f t="shared" ref="CB267" si="15563">+$D267*AC211</f>
        <v>34.969479601334527</v>
      </c>
      <c r="CC267" s="82">
        <f t="shared" ref="CC267" si="15564">+$D267*AD211</f>
        <v>33.409000863952834</v>
      </c>
      <c r="CD267" s="82">
        <f t="shared" ref="CD267" si="15565">+$D267*AE211</f>
        <v>31.658780943604416</v>
      </c>
      <c r="CE267" s="82">
        <f t="shared" ref="CE267" si="15566">+$D267*AF211</f>
        <v>29.719478680715184</v>
      </c>
      <c r="CF267" s="82">
        <f t="shared" ref="CF267" si="15567">+$D267*AG211</f>
        <v>27.602845276201933</v>
      </c>
      <c r="CG267" s="82">
        <f t="shared" ref="CG267" si="15568">+$D267*AH211</f>
        <v>25.332689717631176</v>
      </c>
      <c r="CH267" s="82">
        <f t="shared" ref="CH267" si="15569">+$D267*AI211</f>
        <v>22.944648893555105</v>
      </c>
      <c r="CI267" s="82">
        <f t="shared" ref="CI267" si="15570">+$D267*AJ211</f>
        <v>20.484625349645864</v>
      </c>
      <c r="CJ267" s="82">
        <f t="shared" ref="CJ267" si="15571">+$D267*AK211</f>
        <v>18.005955830434281</v>
      </c>
      <c r="CK267" s="82">
        <f t="shared" ref="CK267" si="15572">+$D267*AL211</f>
        <v>15.565584299907997</v>
      </c>
      <c r="CL267" s="82">
        <f t="shared" ref="CL267" si="15573">+$D267*AM211</f>
        <v>13.21969032439886</v>
      </c>
      <c r="CM267" s="82">
        <f t="shared" ref="CM267" si="15574">+$D267*AN211</f>
        <v>11.019328060494356</v>
      </c>
      <c r="CN267" s="82">
        <f t="shared" ref="CN267" si="15575">+$D267*AO211</f>
        <v>9.0066379321028762</v>
      </c>
      <c r="CO267" s="82">
        <f t="shared" ref="CO267" si="15576">+$D267*AP211</f>
        <v>7.2120994610557076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46.69675289972399</v>
      </c>
      <c r="ES267" s="82">
        <f t="shared" ref="ES267" si="15577">+$D267*CT211</f>
        <v>42.961012667746076</v>
      </c>
      <c r="ET267" s="82">
        <f t="shared" ref="ET267" si="15578">+$D267*CU211</f>
        <v>39.524131654326389</v>
      </c>
      <c r="EU267" s="82">
        <f t="shared" ref="EU267" si="15579">+$D267*CV211</f>
        <v>36.362201121980277</v>
      </c>
      <c r="EV267" s="82">
        <f t="shared" ref="EV267" si="15580">+$D267*CW211</f>
        <v>33.453225032221859</v>
      </c>
      <c r="EW267" s="82">
        <f t="shared" ref="EW267" si="15581">+$D267*CX211</f>
        <v>30.776967029644108</v>
      </c>
      <c r="EX267" s="82">
        <f t="shared" ref="EX267" si="15582">+$D267*CY211</f>
        <v>28.314809667272581</v>
      </c>
      <c r="EY267" s="82">
        <f t="shared" ref="EY267" si="15583">+$D267*CZ211</f>
        <v>26.049624893890776</v>
      </c>
      <c r="EZ267" s="82">
        <f t="shared" ref="EZ267" si="15584">+$D267*DA211</f>
        <v>23.965654902379516</v>
      </c>
      <c r="FA267" s="82">
        <f t="shared" ref="FA267" si="15585">+$D267*DB211</f>
        <v>22.048402510189156</v>
      </c>
      <c r="FB267" s="82">
        <f t="shared" ref="FB267" si="15586">+$D267*DC211</f>
        <v>20.284530309374023</v>
      </c>
      <c r="FC267" s="82">
        <f t="shared" ref="FC267" si="15587">+$D267*DD211</f>
        <v>18.661767884624101</v>
      </c>
      <c r="FD267" s="82">
        <f t="shared" ref="FD267" si="15588">+$D267*DE211</f>
        <v>17.168826453854173</v>
      </c>
      <c r="FE267" s="82">
        <f t="shared" ref="FE267" si="15589">+$D267*DF211</f>
        <v>15.79532033754584</v>
      </c>
      <c r="FF267" s="82">
        <f t="shared" ref="FF267" si="15590">+$D267*DG211</f>
        <v>14.531694710542174</v>
      </c>
      <c r="FG267" s="82">
        <f t="shared" ref="FG267" si="15591">+$D267*DH211</f>
        <v>13.369159133698801</v>
      </c>
      <c r="FH267" s="82">
        <f t="shared" ref="FH267" si="15592">+$D267*DI211</f>
        <v>12.299626403002897</v>
      </c>
      <c r="FI267" s="82">
        <f t="shared" ref="FI267" si="15593">+$D267*DJ211</f>
        <v>11.315656290762666</v>
      </c>
      <c r="FJ267" s="82">
        <f t="shared" ref="FJ267" si="15594">+$D267*DK211</f>
        <v>10.410403787501654</v>
      </c>
      <c r="FK267" s="82">
        <f t="shared" ref="FK267" si="15595">+$D267*DL211</f>
        <v>9.5775714845015205</v>
      </c>
      <c r="FL267" s="82">
        <f t="shared" ref="FL267" si="15596">+$D267*DM211</f>
        <v>8.8113657657413995</v>
      </c>
      <c r="FM267" s="82">
        <f t="shared" ref="FM267" si="15597">+$D267*DN211</f>
        <v>8.1064565044820878</v>
      </c>
      <c r="FN267" s="82">
        <f t="shared" ref="FN267" si="15598">+$D267*DO211</f>
        <v>7.457939984123521</v>
      </c>
      <c r="FO267" s="82">
        <f t="shared" ref="FO267" si="15599">+$D267*DP211</f>
        <v>6.8613047853936386</v>
      </c>
      <c r="FP267" s="82">
        <f t="shared" ref="FP267" si="15600">+$D267*DQ211</f>
        <v>6.3124004025621492</v>
      </c>
      <c r="FQ267" s="82">
        <f t="shared" ref="FQ267" si="15601">+$D267*DR211</f>
        <v>5.8074083703571766</v>
      </c>
      <c r="FR267" s="82">
        <f t="shared" ref="FR267" si="15602">+$D267*DS211</f>
        <v>5.342815700728603</v>
      </c>
      <c r="FS267" s="82">
        <f t="shared" ref="FS267" si="15603">+$D267*DT211</f>
        <v>4.9153904446703152</v>
      </c>
      <c r="FT267" s="82">
        <f t="shared" ref="FT267" si="15604">+$D267*DU211</f>
        <v>4.5221592090966896</v>
      </c>
      <c r="FU267" s="82">
        <f t="shared" ref="FU267" si="15605">+$D267*DV211</f>
        <v>4.1603864723689545</v>
      </c>
    </row>
    <row r="268" spans="1:177">
      <c r="A268" s="79">
        <v>2004</v>
      </c>
      <c r="D268" s="98">
        <f>Data!CF68</f>
        <v>57.323464428513304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57.321648923208677</v>
      </c>
      <c r="BN268" s="82">
        <f t="shared" ref="BN268" si="15606">+$D268*N211</f>
        <v>56.740948778803322</v>
      </c>
      <c r="BO268" s="82">
        <f t="shared" ref="BO268" si="15607">+$D268*O211</f>
        <v>56.147049344709615</v>
      </c>
      <c r="BP268" s="82">
        <f t="shared" ref="BP268" si="15608">+$D268*P211</f>
        <v>55.538587439948621</v>
      </c>
      <c r="BQ268" s="82">
        <f t="shared" ref="BQ268" si="15609">+$D268*Q211</f>
        <v>54.913577900519506</v>
      </c>
      <c r="BR268" s="82">
        <f t="shared" ref="BR268" si="15610">+$D268*R211</f>
        <v>54.269123969720553</v>
      </c>
      <c r="BS268" s="82">
        <f t="shared" ref="BS268" si="15611">+$D268*S211</f>
        <v>53.601040626711459</v>
      </c>
      <c r="BT268" s="82">
        <f t="shared" ref="BT268" si="15612">+$D268*T211</f>
        <v>52.903393654726116</v>
      </c>
      <c r="BU268" s="82">
        <f t="shared" ref="BU268" si="15613">+$D268*U211</f>
        <v>52.16797643958764</v>
      </c>
      <c r="BV268" s="82">
        <f t="shared" ref="BV268" si="15614">+$D268*V211</f>
        <v>51.383773427731754</v>
      </c>
      <c r="BW268" s="82">
        <f t="shared" ref="BW268" si="15615">+$D268*W211</f>
        <v>50.53649179514511</v>
      </c>
      <c r="BX268" s="82">
        <f t="shared" ref="BX268" si="15616">+$D268*X211</f>
        <v>49.608276169210583</v>
      </c>
      <c r="BY268" s="82">
        <f t="shared" ref="BY268" si="15617">+$D268*Y211</f>
        <v>48.577747064990604</v>
      </c>
      <c r="BZ268" s="82">
        <f t="shared" ref="BZ268" si="15618">+$D268*Z211</f>
        <v>47.420511591186099</v>
      </c>
      <c r="CA268" s="82">
        <f t="shared" ref="CA268" si="15619">+$D268*AA211</f>
        <v>46.110274219217651</v>
      </c>
      <c r="CB268" s="82">
        <f t="shared" ref="CB268" si="15620">+$D268*AB211</f>
        <v>44.620618148289616</v>
      </c>
      <c r="CC268" s="82">
        <f t="shared" ref="CC268" si="15621">+$D268*AC211</f>
        <v>42.92743275566319</v>
      </c>
      <c r="CD268" s="82">
        <f t="shared" ref="CD268" si="15622">+$D268*AD211</f>
        <v>41.011838162055383</v>
      </c>
      <c r="CE268" s="82">
        <f t="shared" ref="CE268" si="15623">+$D268*AE211</f>
        <v>38.863323262922833</v>
      </c>
      <c r="CF268" s="82">
        <f t="shared" ref="CF268" si="15624">+$D268*AF211</f>
        <v>36.482696830040318</v>
      </c>
      <c r="CG268" s="82">
        <f t="shared" ref="CG268" si="15625">+$D268*AG211</f>
        <v>33.884384267872093</v>
      </c>
      <c r="CH268" s="82">
        <f t="shared" ref="CH268" si="15626">+$D268*AH211</f>
        <v>31.097612740344921</v>
      </c>
      <c r="CI268" s="82">
        <f t="shared" ref="CI268" si="15627">+$D268*AI211</f>
        <v>28.166128970440838</v>
      </c>
      <c r="CJ268" s="82">
        <f t="shared" ref="CJ268" si="15628">+$D268*AJ211</f>
        <v>25.146281478787515</v>
      </c>
      <c r="CK268" s="82">
        <f t="shared" ref="CK268" si="15629">+$D268*AK211</f>
        <v>22.103544774595711</v>
      </c>
      <c r="CL268" s="82">
        <f t="shared" ref="CL268" si="15630">+$D268*AL211</f>
        <v>19.1078214761711</v>
      </c>
      <c r="CM268" s="82">
        <f t="shared" ref="CM268" si="15631">+$D268*AM211</f>
        <v>16.228075851310823</v>
      </c>
      <c r="CN268" s="82">
        <f t="shared" ref="CN268" si="15632">+$D268*AN211</f>
        <v>13.52698037609378</v>
      </c>
      <c r="CO268" s="82">
        <f t="shared" ref="CO268" si="15633">+$D268*AO211</f>
        <v>11.056265308855115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57.323464428513304</v>
      </c>
      <c r="ET268" s="82">
        <f t="shared" ref="ET268" si="15634">+$D268*CT211</f>
        <v>52.73758727423224</v>
      </c>
      <c r="EU268" s="82">
        <f t="shared" ref="EU268" si="15635">+$D268*CU211</f>
        <v>48.518580292293663</v>
      </c>
      <c r="EV268" s="82">
        <f t="shared" ref="EV268" si="15636">+$D268*CV211</f>
        <v>44.637093868910171</v>
      </c>
      <c r="EW268" s="82">
        <f t="shared" ref="EW268" si="15637">+$D268*CW211</f>
        <v>41.066126359397359</v>
      </c>
      <c r="EX268" s="82">
        <f t="shared" ref="EX268" si="15638">+$D268*CX211</f>
        <v>37.780836250645571</v>
      </c>
      <c r="EY268" s="82">
        <f t="shared" ref="EY268" si="15639">+$D268*CY211</f>
        <v>34.758369350593924</v>
      </c>
      <c r="EZ268" s="82">
        <f t="shared" ref="EZ268" si="15640">+$D268*CZ211</f>
        <v>31.977699802546415</v>
      </c>
      <c r="FA268" s="82">
        <f t="shared" ref="FA268" si="15641">+$D268*DA211</f>
        <v>29.419483818342705</v>
      </c>
      <c r="FB268" s="82">
        <f t="shared" ref="FB268" si="15642">+$D268*DB211</f>
        <v>27.065925112875288</v>
      </c>
      <c r="FC268" s="82">
        <f t="shared" ref="FC268" si="15643">+$D268*DC211</f>
        <v>24.900651103845266</v>
      </c>
      <c r="FD268" s="82">
        <f t="shared" ref="FD268" si="15644">+$D268*DD211</f>
        <v>22.908599015537646</v>
      </c>
      <c r="FE268" s="82">
        <f t="shared" ref="FE268" si="15645">+$D268*DE211</f>
        <v>21.075911094294636</v>
      </c>
      <c r="FF268" s="82">
        <f t="shared" ref="FF268" si="15646">+$D268*DF211</f>
        <v>19.389838206751065</v>
      </c>
      <c r="FG268" s="82">
        <f t="shared" ref="FG268" si="15647">+$D268*DG211</f>
        <v>17.838651150210978</v>
      </c>
      <c r="FH268" s="82">
        <f t="shared" ref="FH268" si="15648">+$D268*DH211</f>
        <v>16.411559058194101</v>
      </c>
      <c r="FI268" s="82">
        <f t="shared" ref="FI268" si="15649">+$D268*DI211</f>
        <v>15.098634333538575</v>
      </c>
      <c r="FJ268" s="82">
        <f t="shared" ref="FJ268" si="15650">+$D268*DJ211</f>
        <v>13.890743586855489</v>
      </c>
      <c r="FK268" s="82">
        <f t="shared" ref="FK268" si="15651">+$D268*DK211</f>
        <v>12.77948409990705</v>
      </c>
      <c r="FL268" s="82">
        <f t="shared" ref="FL268" si="15652">+$D268*DL211</f>
        <v>11.757125371914485</v>
      </c>
      <c r="FM268" s="82">
        <f t="shared" ref="FM268" si="15653">+$D268*DM211</f>
        <v>10.816555342161328</v>
      </c>
      <c r="FN268" s="82">
        <f t="shared" ref="FN268" si="15654">+$D268*DN211</f>
        <v>9.9512309147884217</v>
      </c>
      <c r="FO268" s="82">
        <f t="shared" ref="FO268" si="15655">+$D268*DO211</f>
        <v>9.1551324416053497</v>
      </c>
      <c r="FP268" s="82">
        <f t="shared" ref="FP268" si="15656">+$D268*DP211</f>
        <v>8.4227218462769198</v>
      </c>
      <c r="FQ268" s="82">
        <f t="shared" ref="FQ268" si="15657">+$D268*DQ211</f>
        <v>7.7489040985747675</v>
      </c>
      <c r="FR268" s="82">
        <f t="shared" ref="FR268" si="15658">+$D268*DR211</f>
        <v>7.1289917706887866</v>
      </c>
      <c r="FS268" s="82">
        <f t="shared" ref="FS268" si="15659">+$D268*DS211</f>
        <v>6.5586724290336846</v>
      </c>
      <c r="FT268" s="82">
        <f t="shared" ref="FT268" si="15660">+$D268*DT211</f>
        <v>6.0339786347109889</v>
      </c>
      <c r="FU268" s="82">
        <f t="shared" ref="FU268" si="15661">+$D268*DU211</f>
        <v>5.5512603439341106</v>
      </c>
    </row>
    <row r="269" spans="1:177">
      <c r="A269" s="79">
        <v>2005</v>
      </c>
      <c r="D269" s="98">
        <f>Data!CF69</f>
        <v>79.91719978862892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79.914668711667787</v>
      </c>
      <c r="BO269" s="82">
        <f t="shared" ref="BO269" si="15662">+$D269*N211</f>
        <v>79.105088726919959</v>
      </c>
      <c r="BP269" s="82">
        <f t="shared" ref="BP269" si="15663">+$D269*O211</f>
        <v>78.277107023406373</v>
      </c>
      <c r="BQ269" s="82">
        <f t="shared" ref="BQ269" si="15664">+$D269*P211</f>
        <v>77.4288231296931</v>
      </c>
      <c r="BR269" s="82">
        <f t="shared" ref="BR269" si="15665">+$D269*Q211</f>
        <v>76.557469440059677</v>
      </c>
      <c r="BS269" s="82">
        <f t="shared" ref="BS269" si="15666">+$D269*R211</f>
        <v>75.659007456722037</v>
      </c>
      <c r="BT269" s="82">
        <f t="shared" ref="BT269" si="15667">+$D269*S211</f>
        <v>74.72760265537238</v>
      </c>
      <c r="BU269" s="82">
        <f t="shared" ref="BU269" si="15668">+$D269*T211</f>
        <v>73.754981879605879</v>
      </c>
      <c r="BV269" s="82">
        <f t="shared" ref="BV269" si="15669">+$D269*U211</f>
        <v>72.72970392238274</v>
      </c>
      <c r="BW269" s="82">
        <f t="shared" ref="BW269" si="15670">+$D269*V211</f>
        <v>71.63641150891587</v>
      </c>
      <c r="BX269" s="82">
        <f t="shared" ref="BX269" si="15671">+$D269*W211</f>
        <v>70.455178375438663</v>
      </c>
      <c r="BY269" s="82">
        <f t="shared" ref="BY269" si="15672">+$D269*X211</f>
        <v>69.161111550199138</v>
      </c>
      <c r="BZ269" s="82">
        <f t="shared" ref="BZ269" si="15673">+$D269*Y211</f>
        <v>67.724404939197811</v>
      </c>
      <c r="CA269" s="82">
        <f t="shared" ref="CA269" si="15674">+$D269*Z211</f>
        <v>66.111051324154943</v>
      </c>
      <c r="CB269" s="82">
        <f t="shared" ref="CB269" si="15675">+$D269*AA211</f>
        <v>64.284390935254109</v>
      </c>
      <c r="CC269" s="82">
        <f t="shared" ref="CC269" si="15676">+$D269*AB211</f>
        <v>62.207594931670577</v>
      </c>
      <c r="CD269" s="82">
        <f t="shared" ref="CD269" si="15677">+$D269*AC211</f>
        <v>59.84704961832054</v>
      </c>
      <c r="CE269" s="82">
        <f t="shared" ref="CE269" si="15678">+$D269*AD211</f>
        <v>57.176433712991127</v>
      </c>
      <c r="CF269" s="82">
        <f t="shared" ref="CF269" si="15679">+$D269*AE211</f>
        <v>54.181093215786028</v>
      </c>
      <c r="CG269" s="82">
        <f t="shared" ref="CG269" si="15680">+$D269*AF211</f>
        <v>50.862155671527468</v>
      </c>
      <c r="CH269" s="82">
        <f t="shared" ref="CH269" si="15681">+$D269*AG211</f>
        <v>47.239732180304998</v>
      </c>
      <c r="CI269" s="82">
        <f t="shared" ref="CI269" si="15682">+$D269*AH211</f>
        <v>43.354569635595425</v>
      </c>
      <c r="CJ269" s="82">
        <f t="shared" ref="CJ269" si="15683">+$D269*AI211</f>
        <v>39.267657296082035</v>
      </c>
      <c r="CK269" s="82">
        <f t="shared" ref="CK269" si="15684">+$D269*AJ211</f>
        <v>35.057553148894364</v>
      </c>
      <c r="CL269" s="82">
        <f t="shared" ref="CL269" si="15685">+$D269*AK211</f>
        <v>30.81553812908798</v>
      </c>
      <c r="CM269" s="82">
        <f t="shared" ref="CM269" si="15686">+$D269*AL211</f>
        <v>26.639066596209638</v>
      </c>
      <c r="CN269" s="82">
        <f t="shared" ref="CN269" si="15687">+$D269*AM211</f>
        <v>22.62428471348878</v>
      </c>
      <c r="CO269" s="82">
        <f t="shared" ref="CO269" si="15688">+$D269*AN211</f>
        <v>18.858566976552613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79.91719978862892</v>
      </c>
      <c r="EU269" s="82">
        <f t="shared" ref="EU269" si="15689">+$D269*CT211</f>
        <v>73.523823805538612</v>
      </c>
      <c r="EV269" s="82">
        <f t="shared" ref="EV269" si="15690">+$D269*CU211</f>
        <v>67.641917901095525</v>
      </c>
      <c r="EW269" s="82">
        <f t="shared" ref="EW269" si="15691">+$D269*CV211</f>
        <v>62.230564469007881</v>
      </c>
      <c r="EX269" s="82">
        <f t="shared" ref="EX269" si="15692">+$D269*CW211</f>
        <v>57.252119311487256</v>
      </c>
      <c r="EY269" s="82">
        <f t="shared" ref="EY269" si="15693">+$D269*CX211</f>
        <v>52.671949766568275</v>
      </c>
      <c r="EZ269" s="82">
        <f t="shared" ref="EZ269" si="15694">+$D269*CY211</f>
        <v>48.458193785242813</v>
      </c>
      <c r="FA269" s="82">
        <f t="shared" ref="FA269" si="15695">+$D269*CZ211</f>
        <v>44.581538282423388</v>
      </c>
      <c r="FB269" s="82">
        <f t="shared" ref="FB269" si="15696">+$D269*DA211</f>
        <v>41.015015219829522</v>
      </c>
      <c r="FC269" s="82">
        <f t="shared" ref="FC269" si="15697">+$D269*DB211</f>
        <v>37.733814002243165</v>
      </c>
      <c r="FD269" s="82">
        <f t="shared" ref="FD269" si="15698">+$D269*DC211</f>
        <v>34.71510888206371</v>
      </c>
      <c r="FE269" s="82">
        <f t="shared" ref="FE269" si="15699">+$D269*DD211</f>
        <v>31.937900171498615</v>
      </c>
      <c r="FF269" s="82">
        <f t="shared" ref="FF269" si="15700">+$D269*DE211</f>
        <v>29.382868157778727</v>
      </c>
      <c r="FG269" s="82">
        <f t="shared" ref="FG269" si="15701">+$D269*DF211</f>
        <v>27.032238705156431</v>
      </c>
      <c r="FH269" s="82">
        <f t="shared" ref="FH269" si="15702">+$D269*DG211</f>
        <v>24.869659608743916</v>
      </c>
      <c r="FI269" s="82">
        <f t="shared" ref="FI269" si="15703">+$D269*DH211</f>
        <v>22.880086840044402</v>
      </c>
      <c r="FJ269" s="82">
        <f t="shared" ref="FJ269" si="15704">+$D269*DI211</f>
        <v>21.049679892840853</v>
      </c>
      <c r="FK269" s="82">
        <f t="shared" ref="FK269" si="15705">+$D269*DJ211</f>
        <v>19.365705501413583</v>
      </c>
      <c r="FL269" s="82">
        <f t="shared" ref="FL269" si="15706">+$D269*DK211</f>
        <v>17.816449061300499</v>
      </c>
      <c r="FM269" s="82">
        <f t="shared" ref="FM269" si="15707">+$D269*DL211</f>
        <v>16.391133136396459</v>
      </c>
      <c r="FN269" s="82">
        <f t="shared" ref="FN269" si="15708">+$D269*DM211</f>
        <v>15.079842485484743</v>
      </c>
      <c r="FO269" s="82">
        <f t="shared" ref="FO269" si="15709">+$D269*DN211</f>
        <v>13.873455086645965</v>
      </c>
      <c r="FP269" s="82">
        <f t="shared" ref="FP269" si="15710">+$D269*DO211</f>
        <v>12.763578679714287</v>
      </c>
      <c r="FQ269" s="82">
        <f t="shared" ref="FQ269" si="15711">+$D269*DP211</f>
        <v>11.742492385337142</v>
      </c>
      <c r="FR269" s="82">
        <f t="shared" ref="FR269" si="15712">+$D269*DQ211</f>
        <v>10.803092994510173</v>
      </c>
      <c r="FS269" s="82">
        <f t="shared" ref="FS269" si="15713">+$D269*DR211</f>
        <v>9.93884555494936</v>
      </c>
      <c r="FT269" s="82">
        <f t="shared" ref="FT269" si="15714">+$D269*DS211</f>
        <v>9.143737910553412</v>
      </c>
      <c r="FU269" s="82">
        <f t="shared" ref="FU269" si="15715">+$D269*DT211</f>
        <v>8.4122388777091395</v>
      </c>
    </row>
    <row r="270" spans="1:177">
      <c r="A270" s="79">
        <v>2006</v>
      </c>
      <c r="D270" s="98">
        <f>Data!CF70</f>
        <v>145.19524176317248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145.19064324955758</v>
      </c>
      <c r="BP270" s="82">
        <f t="shared" ref="BP270" si="15716">+$D270*N211</f>
        <v>143.71978138348891</v>
      </c>
      <c r="BQ270" s="82">
        <f t="shared" ref="BQ270" si="15717">+$D270*O211</f>
        <v>142.21548688949883</v>
      </c>
      <c r="BR270" s="82">
        <f t="shared" ref="BR270" si="15718">+$D270*P211</f>
        <v>140.67430695129698</v>
      </c>
      <c r="BS270" s="82">
        <f t="shared" ref="BS270" si="15719">+$D270*Q211</f>
        <v>139.0912133248664</v>
      </c>
      <c r="BT270" s="82">
        <f t="shared" ref="BT270" si="15720">+$D270*R211</f>
        <v>137.45886878288096</v>
      </c>
      <c r="BU270" s="82">
        <f t="shared" ref="BU270" si="15721">+$D270*S211</f>
        <v>135.76667303942369</v>
      </c>
      <c r="BV270" s="82">
        <f t="shared" ref="BV270" si="15722">+$D270*T211</f>
        <v>133.99959525072722</v>
      </c>
      <c r="BW270" s="82">
        <f t="shared" ref="BW270" si="15723">+$D270*U211</f>
        <v>132.13684879230283</v>
      </c>
      <c r="BX270" s="82">
        <f t="shared" ref="BX270" si="15724">+$D270*V211</f>
        <v>130.15053224578952</v>
      </c>
      <c r="BY270" s="82">
        <f t="shared" ref="BY270" si="15725">+$D270*W211</f>
        <v>128.00444315798973</v>
      </c>
      <c r="BZ270" s="82">
        <f t="shared" ref="BZ270" si="15726">+$D270*X211</f>
        <v>125.65335545665252</v>
      </c>
      <c r="CA270" s="82">
        <f t="shared" ref="CA270" si="15727">+$D270*Y211</f>
        <v>123.04311680616405</v>
      </c>
      <c r="CB270" s="82">
        <f t="shared" ref="CB270" si="15728">+$D270*Z211</f>
        <v>120.11194218036131</v>
      </c>
      <c r="CC270" s="82">
        <f t="shared" ref="CC270" si="15729">+$D270*AA211</f>
        <v>116.79322734191419</v>
      </c>
      <c r="CD270" s="82">
        <f t="shared" ref="CD270" si="15730">+$D270*AB211</f>
        <v>113.02006088174491</v>
      </c>
      <c r="CE270" s="82">
        <f t="shared" ref="CE270" si="15731">+$D270*AC211</f>
        <v>108.73137273487181</v>
      </c>
      <c r="CF270" s="82">
        <f t="shared" ref="CF270" si="15732">+$D270*AD211</f>
        <v>103.87934184469476</v>
      </c>
      <c r="CG270" s="82">
        <f t="shared" ref="CG270" si="15733">+$D270*AE211</f>
        <v>98.437344517398557</v>
      </c>
      <c r="CH270" s="82">
        <f t="shared" ref="CH270" si="15734">+$D270*AF211</f>
        <v>92.407429300023054</v>
      </c>
      <c r="CI270" s="82">
        <f t="shared" ref="CI270" si="15735">+$D270*AG211</f>
        <v>85.826134460267198</v>
      </c>
      <c r="CJ270" s="82">
        <f t="shared" ref="CJ270" si="15736">+$D270*AH211</f>
        <v>78.767489807297338</v>
      </c>
      <c r="CK270" s="82">
        <f t="shared" ref="CK270" si="15737">+$D270*AI211</f>
        <v>71.342301903191483</v>
      </c>
      <c r="CL270" s="82">
        <f t="shared" ref="CL270" si="15738">+$D270*AJ211</f>
        <v>63.693296543696562</v>
      </c>
      <c r="CM270" s="82">
        <f t="shared" ref="CM270" si="15739">+$D270*AK211</f>
        <v>55.986314842725683</v>
      </c>
      <c r="CN270" s="82">
        <f t="shared" ref="CN270" si="15740">+$D270*AL211</f>
        <v>48.39841392105749</v>
      </c>
      <c r="CO270" s="82">
        <f t="shared" ref="CO270" si="15741">+$D270*AM211</f>
        <v>41.104274141012269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145.19524176317248</v>
      </c>
      <c r="EV270" s="82">
        <f t="shared" ref="EV270" si="15742">+$D270*CT211</f>
        <v>133.57962242211869</v>
      </c>
      <c r="EW270" s="82">
        <f t="shared" ref="EW270" si="15743">+$D270*CU211</f>
        <v>122.89325262834919</v>
      </c>
      <c r="EX270" s="82">
        <f t="shared" ref="EX270" si="15744">+$D270*CV211</f>
        <v>113.06179241808125</v>
      </c>
      <c r="EY270" s="82">
        <f t="shared" ref="EY270" si="15745">+$D270*CW211</f>
        <v>104.01684902463477</v>
      </c>
      <c r="EZ270" s="82">
        <f t="shared" ref="EZ270" si="15746">+$D270*CX211</f>
        <v>95.695501102663982</v>
      </c>
      <c r="FA270" s="82">
        <f t="shared" ref="FA270" si="15747">+$D270*CY211</f>
        <v>88.039861014450864</v>
      </c>
      <c r="FB270" s="82">
        <f t="shared" ref="FB270" si="15748">+$D270*CZ211</f>
        <v>80.996672133294794</v>
      </c>
      <c r="FC270" s="82">
        <f t="shared" ref="FC270" si="15749">+$D270*DA211</f>
        <v>74.516938362631223</v>
      </c>
      <c r="FD270" s="82">
        <f t="shared" ref="FD270" si="15750">+$D270*DB211</f>
        <v>68.555583293620728</v>
      </c>
      <c r="FE270" s="82">
        <f t="shared" ref="FE270" si="15751">+$D270*DC211</f>
        <v>63.071136630131072</v>
      </c>
      <c r="FF270" s="82">
        <f t="shared" ref="FF270" si="15752">+$D270*DD211</f>
        <v>58.025445699720585</v>
      </c>
      <c r="FG270" s="82">
        <f t="shared" ref="FG270" si="15753">+$D270*DE211</f>
        <v>53.383410043742941</v>
      </c>
      <c r="FH270" s="82">
        <f t="shared" ref="FH270" si="15754">+$D270*DF211</f>
        <v>49.112737240243511</v>
      </c>
      <c r="FI270" s="82">
        <f t="shared" ref="FI270" si="15755">+$D270*DG211</f>
        <v>45.183718261024026</v>
      </c>
      <c r="FJ270" s="82">
        <f t="shared" ref="FJ270" si="15756">+$D270*DH211</f>
        <v>41.569020800142106</v>
      </c>
      <c r="FK270" s="82">
        <f t="shared" ref="FK270" si="15757">+$D270*DI211</f>
        <v>38.243499136130744</v>
      </c>
      <c r="FL270" s="82">
        <f t="shared" ref="FL270" si="15758">+$D270*DJ211</f>
        <v>35.184019205240283</v>
      </c>
      <c r="FM270" s="82">
        <f t="shared" ref="FM270" si="15759">+$D270*DK211</f>
        <v>32.369297668821062</v>
      </c>
      <c r="FN270" s="82">
        <f t="shared" ref="FN270" si="15760">+$D270*DL211</f>
        <v>29.779753855315377</v>
      </c>
      <c r="FO270" s="82">
        <f t="shared" ref="FO270" si="15761">+$D270*DM211</f>
        <v>27.397373546890147</v>
      </c>
      <c r="FP270" s="82">
        <f t="shared" ref="FP270" si="15762">+$D270*DN211</f>
        <v>25.205583663138938</v>
      </c>
      <c r="FQ270" s="82">
        <f t="shared" ref="FQ270" si="15763">+$D270*DO211</f>
        <v>23.189136970087823</v>
      </c>
      <c r="FR270" s="82">
        <f t="shared" ref="FR270" si="15764">+$D270*DP211</f>
        <v>21.334006012480796</v>
      </c>
      <c r="FS270" s="82">
        <f t="shared" ref="FS270" si="15765">+$D270*DQ211</f>
        <v>19.627285531482336</v>
      </c>
      <c r="FT270" s="82">
        <f t="shared" ref="FT270" si="15766">+$D270*DR211</f>
        <v>18.057102688963749</v>
      </c>
      <c r="FU270" s="82">
        <f t="shared" ref="FU270" si="15767">+$D270*DS211</f>
        <v>16.612534473846651</v>
      </c>
    </row>
    <row r="271" spans="1:177">
      <c r="A271" s="79">
        <v>2007</v>
      </c>
      <c r="D271" s="98">
        <f>Data!CF71</f>
        <v>195.5375112436202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195.53131832781415</v>
      </c>
      <c r="BQ271" s="82">
        <f t="shared" ref="BQ271" si="15768">+$D271*N211</f>
        <v>193.5504774601545</v>
      </c>
      <c r="BR271" s="82">
        <f t="shared" ref="BR271" si="15769">+$D271*O211</f>
        <v>191.52461216346606</v>
      </c>
      <c r="BS271" s="82">
        <f t="shared" ref="BS271" si="15770">+$D271*P211</f>
        <v>189.44907245682657</v>
      </c>
      <c r="BT271" s="82">
        <f t="shared" ref="BT271" si="15771">+$D271*Q211</f>
        <v>187.31708669738421</v>
      </c>
      <c r="BU271" s="82">
        <f t="shared" ref="BU271" si="15772">+$D271*R211</f>
        <v>185.11877368549804</v>
      </c>
      <c r="BV271" s="82">
        <f t="shared" ref="BV271" si="15773">+$D271*S211</f>
        <v>182.839857791323</v>
      </c>
      <c r="BW271" s="82">
        <f t="shared" ref="BW271" si="15774">+$D271*T211</f>
        <v>180.46009665879788</v>
      </c>
      <c r="BX271" s="82">
        <f t="shared" ref="BX271" si="15775">+$D271*U211</f>
        <v>177.95149649990094</v>
      </c>
      <c r="BY271" s="82">
        <f t="shared" ref="BY271" si="15776">+$D271*V211</f>
        <v>175.27648188281898</v>
      </c>
      <c r="BZ271" s="82">
        <f t="shared" ref="BZ271" si="15777">+$D271*W211</f>
        <v>172.386298196084</v>
      </c>
      <c r="CA271" s="82">
        <f t="shared" ref="CA271" si="15778">+$D271*X211</f>
        <v>169.22003852908458</v>
      </c>
      <c r="CB271" s="82">
        <f t="shared" ref="CB271" si="15779">+$D271*Y211</f>
        <v>165.70477478303889</v>
      </c>
      <c r="CC271" s="82">
        <f t="shared" ref="CC271" si="15780">+$D271*Z211</f>
        <v>161.75729975293572</v>
      </c>
      <c r="CD271" s="82">
        <f t="shared" ref="CD271" si="15781">+$D271*AA211</f>
        <v>157.28791609988394</v>
      </c>
      <c r="CE271" s="82">
        <f t="shared" ref="CE271" si="15782">+$D271*AB211</f>
        <v>152.20651281028566</v>
      </c>
      <c r="CF271" s="82">
        <f t="shared" ref="CF271" si="15783">+$D271*AC211</f>
        <v>146.43084553251484</v>
      </c>
      <c r="CG271" s="82">
        <f t="shared" ref="CG271" si="15784">+$D271*AD211</f>
        <v>139.89651263550505</v>
      </c>
      <c r="CH271" s="82">
        <f t="shared" ref="CH271" si="15785">+$D271*AE211</f>
        <v>132.56765942618566</v>
      </c>
      <c r="CI271" s="82">
        <f t="shared" ref="CI271" si="15786">+$D271*AF211</f>
        <v>124.44704472629884</v>
      </c>
      <c r="CJ271" s="82">
        <f t="shared" ref="CJ271" si="15787">+$D271*AG211</f>
        <v>115.58387539582323</v>
      </c>
      <c r="CK271" s="82">
        <f t="shared" ref="CK271" si="15788">+$D271*AH211</f>
        <v>106.07784894871622</v>
      </c>
      <c r="CL271" s="82">
        <f t="shared" ref="CL271" si="15789">+$D271*AI211</f>
        <v>96.078190932007345</v>
      </c>
      <c r="CM271" s="82">
        <f t="shared" ref="CM271" si="15790">+$D271*AJ211</f>
        <v>85.777113201620509</v>
      </c>
      <c r="CN271" s="82">
        <f t="shared" ref="CN271" si="15791">+$D271*AK211</f>
        <v>75.397957502661455</v>
      </c>
      <c r="CO271" s="82">
        <f t="shared" ref="CO271" si="15792">+$D271*AL211</f>
        <v>65.179170414540067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195.5375112436202</v>
      </c>
      <c r="EW271" s="82">
        <f t="shared" ref="EW271" si="15793">+$D271*CT211</f>
        <v>179.89451034413059</v>
      </c>
      <c r="EX271" s="82">
        <f t="shared" ref="EX271" si="15794">+$D271*CU211</f>
        <v>165.50294951660015</v>
      </c>
      <c r="EY271" s="82">
        <f t="shared" ref="EY271" si="15795">+$D271*CV211</f>
        <v>152.26271355527214</v>
      </c>
      <c r="EZ271" s="82">
        <f t="shared" ref="EZ271" si="15796">+$D271*CW211</f>
        <v>140.08169647085037</v>
      </c>
      <c r="FA271" s="82">
        <f t="shared" ref="FA271" si="15797">+$D271*CX211</f>
        <v>128.87516075318234</v>
      </c>
      <c r="FB271" s="82">
        <f t="shared" ref="FB271" si="15798">+$D271*CY211</f>
        <v>118.56514789292777</v>
      </c>
      <c r="FC271" s="82">
        <f t="shared" ref="FC271" si="15799">+$D271*CZ211</f>
        <v>109.07993606149354</v>
      </c>
      <c r="FD271" s="82">
        <f t="shared" ref="FD271" si="15800">+$D271*DA211</f>
        <v>100.35354117657407</v>
      </c>
      <c r="FE271" s="82">
        <f t="shared" ref="FE271" si="15801">+$D271*DB211</f>
        <v>92.325257882448156</v>
      </c>
      <c r="FF271" s="82">
        <f t="shared" ref="FF271" si="15802">+$D271*DC211</f>
        <v>84.939237251852305</v>
      </c>
      <c r="FG271" s="82">
        <f t="shared" ref="FG271" si="15803">+$D271*DD211</f>
        <v>78.144098271704109</v>
      </c>
      <c r="FH271" s="82">
        <f t="shared" ref="FH271" si="15804">+$D271*DE211</f>
        <v>71.892570409967789</v>
      </c>
      <c r="FI271" s="82">
        <f t="shared" ref="FI271" si="15805">+$D271*DF211</f>
        <v>66.141164777170374</v>
      </c>
      <c r="FJ271" s="82">
        <f t="shared" ref="FJ271" si="15806">+$D271*DG211</f>
        <v>60.849871594996742</v>
      </c>
      <c r="FK271" s="82">
        <f t="shared" ref="FK271" si="15807">+$D271*DH211</f>
        <v>55.981881867397007</v>
      </c>
      <c r="FL271" s="82">
        <f t="shared" ref="FL271" si="15808">+$D271*DI211</f>
        <v>51.503331318005245</v>
      </c>
      <c r="FM271" s="82">
        <f t="shared" ref="FM271" si="15809">+$D271*DJ211</f>
        <v>47.383064812564825</v>
      </c>
      <c r="FN271" s="82">
        <f t="shared" ref="FN271" si="15810">+$D271*DK211</f>
        <v>43.592419627559643</v>
      </c>
      <c r="FO271" s="82">
        <f t="shared" ref="FO271" si="15811">+$D271*DL211</f>
        <v>40.10502605735487</v>
      </c>
      <c r="FP271" s="82">
        <f t="shared" ref="FP271" si="15812">+$D271*DM211</f>
        <v>36.896623972766484</v>
      </c>
      <c r="FQ271" s="82">
        <f t="shared" ref="FQ271" si="15813">+$D271*DN211</f>
        <v>33.944894054945166</v>
      </c>
      <c r="FR271" s="82">
        <f t="shared" ref="FR271" si="15814">+$D271*DO211</f>
        <v>31.229302530549557</v>
      </c>
      <c r="FS271" s="82">
        <f t="shared" ref="FS271" si="15815">+$D271*DP211</f>
        <v>28.730958328105586</v>
      </c>
      <c r="FT271" s="82">
        <f t="shared" ref="FT271" si="15816">+$D271*DQ211</f>
        <v>26.432481661857146</v>
      </c>
      <c r="FU271" s="82">
        <f t="shared" ref="FU271" si="15817">+$D271*DR211</f>
        <v>24.317883128908573</v>
      </c>
    </row>
    <row r="272" spans="1:177">
      <c r="A272" s="79">
        <v>2008</v>
      </c>
      <c r="D272" s="98">
        <f>Data!CF72</f>
        <v>221.86626230936838</v>
      </c>
      <c r="BQ272" s="82">
        <f>+$D272*M211</f>
        <v>221.85923552932016</v>
      </c>
      <c r="BR272" s="82">
        <f t="shared" ref="BR272" si="15818">+$D272*N211</f>
        <v>219.61167823587715</v>
      </c>
      <c r="BS272" s="82">
        <f t="shared" ref="BS272" si="15819">+$D272*O211</f>
        <v>217.31303406034337</v>
      </c>
      <c r="BT272" s="82">
        <f t="shared" ref="BT272" si="15820">+$D272*P211</f>
        <v>214.95802691077878</v>
      </c>
      <c r="BU272" s="82">
        <f t="shared" ref="BU272" si="15821">+$D272*Q211</f>
        <v>212.53897335560211</v>
      </c>
      <c r="BV272" s="82">
        <f t="shared" ref="BV272" si="15822">+$D272*R211</f>
        <v>210.04466171058189</v>
      </c>
      <c r="BW272" s="82">
        <f t="shared" ref="BW272" si="15823">+$D272*S211</f>
        <v>207.45889415967918</v>
      </c>
      <c r="BX272" s="82">
        <f t="shared" ref="BX272" si="15824">+$D272*T211</f>
        <v>204.75870275239143</v>
      </c>
      <c r="BY272" s="82">
        <f t="shared" ref="BY272" si="15825">+$D272*U211</f>
        <v>201.91232439080065</v>
      </c>
      <c r="BZ272" s="82">
        <f t="shared" ref="BZ272" si="15826">+$D272*V211</f>
        <v>198.87712418322786</v>
      </c>
      <c r="CA272" s="82">
        <f t="shared" ref="CA272" si="15827">+$D272*W211</f>
        <v>195.59778280322794</v>
      </c>
      <c r="CB272" s="82">
        <f t="shared" ref="CB272" si="15828">+$D272*X211</f>
        <v>192.00519234142732</v>
      </c>
      <c r="CC272" s="82">
        <f t="shared" ref="CC272" si="15829">+$D272*Y211</f>
        <v>188.01660507033802</v>
      </c>
      <c r="CD272" s="82">
        <f t="shared" ref="CD272" si="15830">+$D272*Z211</f>
        <v>183.53761009429283</v>
      </c>
      <c r="CE272" s="82">
        <f t="shared" ref="CE272" si="15831">+$D272*AA211</f>
        <v>178.46643249965857</v>
      </c>
      <c r="CF272" s="82">
        <f t="shared" ref="CF272" si="15832">+$D272*AB211</f>
        <v>172.70082799758899</v>
      </c>
      <c r="CG272" s="82">
        <f t="shared" ref="CG272" si="15833">+$D272*AC211</f>
        <v>166.14747819216467</v>
      </c>
      <c r="CH272" s="82">
        <f t="shared" ref="CH272" si="15834">+$D272*AD211</f>
        <v>158.73330989614669</v>
      </c>
      <c r="CI272" s="82">
        <f t="shared" ref="CI272" si="15835">+$D272*AE211</f>
        <v>150.41764065077183</v>
      </c>
      <c r="CJ272" s="82">
        <f t="shared" ref="CJ272" si="15836">+$D272*AF211</f>
        <v>141.20360074784151</v>
      </c>
      <c r="CK272" s="82">
        <f t="shared" ref="CK272" si="15837">+$D272*AG211</f>
        <v>131.14702265670653</v>
      </c>
      <c r="CL272" s="82">
        <f t="shared" ref="CL272" si="15838">+$D272*AH211</f>
        <v>120.36102797046983</v>
      </c>
      <c r="CM272" s="82">
        <f t="shared" ref="CM272" si="15839">+$D272*AI211</f>
        <v>109.01493517002002</v>
      </c>
      <c r="CN272" s="82">
        <f t="shared" ref="CN272" si="15840">+$D272*AJ211</f>
        <v>97.326837069232909</v>
      </c>
      <c r="CO272" s="82">
        <f t="shared" ref="CO272" si="15841">+$D272*AK211</f>
        <v>85.550147951071907</v>
      </c>
      <c r="EW272" s="82">
        <f>+$D272*CS211</f>
        <v>221.86626230936838</v>
      </c>
      <c r="EX272" s="82">
        <f t="shared" ref="EX272" si="15842">+$D272*CT211</f>
        <v>204.11696132461893</v>
      </c>
      <c r="EY272" s="82">
        <f t="shared" ref="EY272" si="15843">+$D272*CU211</f>
        <v>187.78760441864941</v>
      </c>
      <c r="EZ272" s="82">
        <f t="shared" ref="EZ272" si="15844">+$D272*CV211</f>
        <v>172.76459606515746</v>
      </c>
      <c r="FA272" s="82">
        <f t="shared" ref="FA272" si="15845">+$D272*CW211</f>
        <v>158.94342837994486</v>
      </c>
      <c r="FB272" s="82">
        <f t="shared" ref="FB272" si="15846">+$D272*CX211</f>
        <v>146.2279541095493</v>
      </c>
      <c r="FC272" s="82">
        <f t="shared" ref="FC272" si="15847">+$D272*CY211</f>
        <v>134.52971778078535</v>
      </c>
      <c r="FD272" s="82">
        <f t="shared" ref="FD272" si="15848">+$D272*CZ211</f>
        <v>123.76734035832251</v>
      </c>
      <c r="FE272" s="82">
        <f t="shared" ref="FE272" si="15849">+$D272*DA211</f>
        <v>113.86595312965673</v>
      </c>
      <c r="FF272" s="82">
        <f t="shared" ref="FF272" si="15850">+$D272*DB211</f>
        <v>104.7566768792842</v>
      </c>
      <c r="FG272" s="82">
        <f t="shared" ref="FG272" si="15851">+$D272*DC211</f>
        <v>96.37614272894146</v>
      </c>
      <c r="FH272" s="82">
        <f t="shared" ref="FH272" si="15852">+$D272*DD211</f>
        <v>88.666051310626145</v>
      </c>
      <c r="FI272" s="82">
        <f t="shared" ref="FI272" si="15853">+$D272*DE211</f>
        <v>81.57276720577606</v>
      </c>
      <c r="FJ272" s="82">
        <f t="shared" ref="FJ272" si="15854">+$D272*DF211</f>
        <v>75.046945829313984</v>
      </c>
      <c r="FK272" s="82">
        <f t="shared" ref="FK272" si="15855">+$D272*DG211</f>
        <v>69.043190162968855</v>
      </c>
      <c r="FL272" s="82">
        <f t="shared" ref="FL272" si="15856">+$D272*DH211</f>
        <v>63.519734949931355</v>
      </c>
      <c r="FM272" s="82">
        <f t="shared" ref="FM272" si="15857">+$D272*DI211</f>
        <v>58.438156153936845</v>
      </c>
      <c r="FN272" s="82">
        <f t="shared" ref="FN272" si="15858">+$D272*DJ211</f>
        <v>53.763103661621898</v>
      </c>
      <c r="FO272" s="82">
        <f t="shared" ref="FO272" si="15859">+$D272*DK211</f>
        <v>49.462055368692155</v>
      </c>
      <c r="FP272" s="82">
        <f t="shared" ref="FP272" si="15860">+$D272*DL211</f>
        <v>45.505090939196776</v>
      </c>
      <c r="FQ272" s="82">
        <f t="shared" ref="FQ272" si="15861">+$D272*DM211</f>
        <v>41.86468366406104</v>
      </c>
      <c r="FR272" s="82">
        <f t="shared" ref="FR272" si="15862">+$D272*DN211</f>
        <v>38.51550897093616</v>
      </c>
      <c r="FS272" s="82">
        <f t="shared" ref="FS272" si="15863">+$D272*DO211</f>
        <v>35.434268253261266</v>
      </c>
      <c r="FT272" s="82">
        <f t="shared" ref="FT272" si="15864">+$D272*DP211</f>
        <v>32.599526793000365</v>
      </c>
      <c r="FU272" s="82">
        <f t="shared" ref="FU272" si="15865">+$D272*DQ211</f>
        <v>29.991564649560338</v>
      </c>
    </row>
    <row r="273" spans="1:177">
      <c r="A273" s="79">
        <v>2009</v>
      </c>
      <c r="D273" s="98">
        <f>Data!CF73</f>
        <v>215.5854903352899</v>
      </c>
      <c r="BR273" s="82">
        <f>+$D273*M211</f>
        <v>215.57866247508977</v>
      </c>
      <c r="BS273" s="82">
        <f t="shared" ref="BS273" si="15866">+$D273*N211</f>
        <v>213.39473087539514</v>
      </c>
      <c r="BT273" s="82">
        <f t="shared" ref="BT273" si="15867">+$D273*O211</f>
        <v>211.16115860293394</v>
      </c>
      <c r="BU273" s="82">
        <f t="shared" ref="BU273" si="15868">+$D273*P211</f>
        <v>208.87281892570056</v>
      </c>
      <c r="BV273" s="82">
        <f t="shared" ref="BV273" si="15869">+$D273*Q211</f>
        <v>206.52224592099157</v>
      </c>
      <c r="BW273" s="82">
        <f t="shared" ref="BW273" si="15870">+$D273*R211</f>
        <v>204.09854529412073</v>
      </c>
      <c r="BX273" s="82">
        <f t="shared" ref="BX273" si="15871">+$D273*S211</f>
        <v>201.5859777700997</v>
      </c>
      <c r="BY273" s="82">
        <f t="shared" ref="BY273" si="15872">+$D273*T211</f>
        <v>198.96222559399121</v>
      </c>
      <c r="BZ273" s="82">
        <f t="shared" ref="BZ273" si="15873">+$D273*U211</f>
        <v>196.1964248436831</v>
      </c>
      <c r="CA273" s="82">
        <f t="shared" ref="CA273" si="15874">+$D273*V211</f>
        <v>193.24714757094958</v>
      </c>
      <c r="CB273" s="82">
        <f t="shared" ref="CB273" si="15875">+$D273*W211</f>
        <v>190.06064047417306</v>
      </c>
      <c r="CC273" s="82">
        <f t="shared" ref="CC273" si="15876">+$D273*X211</f>
        <v>186.56975200731276</v>
      </c>
      <c r="CD273" s="82">
        <f t="shared" ref="CD273" si="15877">+$D273*Y211</f>
        <v>182.69407693336268</v>
      </c>
      <c r="CE273" s="82">
        <f t="shared" ref="CE273" si="15878">+$D273*Z211</f>
        <v>178.34187701766047</v>
      </c>
      <c r="CF273" s="82">
        <f t="shared" ref="CF273" si="15879">+$D273*AA211</f>
        <v>173.41425847423312</v>
      </c>
      <c r="CG273" s="82">
        <f t="shared" ref="CG273" si="15880">+$D273*AB211</f>
        <v>167.81187142935278</v>
      </c>
      <c r="CH273" s="82">
        <f t="shared" ref="CH273" si="15881">+$D273*AC211</f>
        <v>161.44403922072669</v>
      </c>
      <c r="CI273" s="82">
        <f t="shared" ref="CI273" si="15882">+$D273*AD211</f>
        <v>154.23975727678419</v>
      </c>
      <c r="CJ273" s="82">
        <f t="shared" ref="CJ273" si="15883">+$D273*AE211</f>
        <v>146.15949481114416</v>
      </c>
      <c r="CK273" s="82">
        <f t="shared" ref="CK273" si="15884">+$D273*AF211</f>
        <v>137.20629350074248</v>
      </c>
      <c r="CL273" s="82">
        <f t="shared" ref="CL273" si="15885">+$D273*AG211</f>
        <v>127.43440526363253</v>
      </c>
      <c r="CM273" s="82">
        <f t="shared" ref="CM273" si="15886">+$D273*AH211</f>
        <v>116.95374935415593</v>
      </c>
      <c r="CN273" s="82">
        <f t="shared" ref="CN273" si="15887">+$D273*AI211</f>
        <v>105.92885104688685</v>
      </c>
      <c r="CO273" s="82">
        <f t="shared" ref="CO273" si="15888">+$D273*AJ211</f>
        <v>94.571629205597617</v>
      </c>
      <c r="EX273" s="82">
        <f>+$D273*CS211</f>
        <v>215.5854903352899</v>
      </c>
      <c r="EY273" s="82">
        <f t="shared" ref="EY273" si="15889">+$D273*CT211</f>
        <v>198.33865110846673</v>
      </c>
      <c r="EZ273" s="82">
        <f t="shared" ref="EZ273" si="15890">+$D273*CU211</f>
        <v>182.4715590197894</v>
      </c>
      <c r="FA273" s="82">
        <f t="shared" ref="FA273" si="15891">+$D273*CV211</f>
        <v>167.87383429820625</v>
      </c>
      <c r="FB273" s="82">
        <f t="shared" ref="FB273" si="15892">+$D273*CW211</f>
        <v>154.44392755434976</v>
      </c>
      <c r="FC273" s="82">
        <f t="shared" ref="FC273" si="15893">+$D273*CX211</f>
        <v>142.08841335000179</v>
      </c>
      <c r="FD273" s="82">
        <f t="shared" ref="FD273" si="15894">+$D273*CY211</f>
        <v>130.72134028200162</v>
      </c>
      <c r="FE273" s="82">
        <f t="shared" ref="FE273" si="15895">+$D273*CZ211</f>
        <v>120.2636330594415</v>
      </c>
      <c r="FF273" s="82">
        <f t="shared" ref="FF273" si="15896">+$D273*DA211</f>
        <v>110.64254241468619</v>
      </c>
      <c r="FG273" s="82">
        <f t="shared" ref="FG273" si="15897">+$D273*DB211</f>
        <v>101.7911390215113</v>
      </c>
      <c r="FH273" s="82">
        <f t="shared" ref="FH273" si="15898">+$D273*DC211</f>
        <v>93.647847899790406</v>
      </c>
      <c r="FI273" s="82">
        <f t="shared" ref="FI273" si="15899">+$D273*DD211</f>
        <v>86.156020067807177</v>
      </c>
      <c r="FJ273" s="82">
        <f t="shared" ref="FJ273" si="15900">+$D273*DE211</f>
        <v>79.263538462382598</v>
      </c>
      <c r="FK273" s="82">
        <f t="shared" ref="FK273" si="15901">+$D273*DF211</f>
        <v>72.922455385391999</v>
      </c>
      <c r="FL273" s="82">
        <f t="shared" ref="FL273" si="15902">+$D273*DG211</f>
        <v>67.088658954560643</v>
      </c>
      <c r="FM273" s="82">
        <f t="shared" ref="FM273" si="15903">+$D273*DH211</f>
        <v>61.721566238195791</v>
      </c>
      <c r="FN273" s="82">
        <f t="shared" ref="FN273" si="15904">+$D273*DI211</f>
        <v>56.783840939140127</v>
      </c>
      <c r="FO273" s="82">
        <f t="shared" ref="FO273" si="15905">+$D273*DJ211</f>
        <v>52.24113366400892</v>
      </c>
      <c r="FP273" s="82">
        <f t="shared" ref="FP273" si="15906">+$D273*DK211</f>
        <v>48.061842970888208</v>
      </c>
      <c r="FQ273" s="82">
        <f t="shared" ref="FQ273" si="15907">+$D273*DL211</f>
        <v>44.216895533217148</v>
      </c>
      <c r="FR273" s="82">
        <f t="shared" ref="FR273" si="15908">+$D273*DM211</f>
        <v>40.679543890559785</v>
      </c>
      <c r="FS273" s="82">
        <f t="shared" ref="FS273" si="15909">+$D273*DN211</f>
        <v>37.425180379315002</v>
      </c>
      <c r="FT273" s="82">
        <f t="shared" ref="FT273" si="15910">+$D273*DO211</f>
        <v>34.431165948969806</v>
      </c>
      <c r="FU273" s="82">
        <f t="shared" ref="FU273" si="15911">+$D273*DP211</f>
        <v>31.676672673052213</v>
      </c>
    </row>
    <row r="274" spans="1:177">
      <c r="A274" s="79">
        <v>2010</v>
      </c>
      <c r="D274" s="98">
        <f>Data!CF74</f>
        <v>238.21068100952064</v>
      </c>
      <c r="BS274" s="82">
        <f>+$D274*M211</f>
        <v>238.20313658143516</v>
      </c>
      <c r="BT274" s="82">
        <f t="shared" ref="BT274" si="15912">+$D274*N211</f>
        <v>235.79000649168574</v>
      </c>
      <c r="BU274" s="82">
        <f t="shared" ref="BU274" si="15913">+$D274*O211</f>
        <v>233.32202605719786</v>
      </c>
      <c r="BV274" s="82">
        <f t="shared" ref="BV274" si="15914">+$D274*P211</f>
        <v>230.79353050748767</v>
      </c>
      <c r="BW274" s="82">
        <f t="shared" ref="BW274" si="15915">+$D274*Q211</f>
        <v>228.1962703888058</v>
      </c>
      <c r="BX274" s="82">
        <f t="shared" ref="BX274" si="15916">+$D274*R211</f>
        <v>225.51820807583579</v>
      </c>
      <c r="BY274" s="82">
        <f t="shared" ref="BY274" si="15917">+$D274*S211</f>
        <v>222.74195249365999</v>
      </c>
      <c r="BZ274" s="82">
        <f t="shared" ref="BZ274" si="15918">+$D274*T211</f>
        <v>219.84284369139795</v>
      </c>
      <c r="CA274" s="82">
        <f t="shared" ref="CA274" si="15919">+$D274*U211</f>
        <v>216.78677865082929</v>
      </c>
      <c r="CB274" s="82">
        <f t="shared" ref="CB274" si="15920">+$D274*V211</f>
        <v>213.52798165790034</v>
      </c>
      <c r="CC274" s="82">
        <f t="shared" ref="CC274" si="15921">+$D274*W211</f>
        <v>210.00705812828673</v>
      </c>
      <c r="CD274" s="82">
        <f t="shared" ref="CD274" si="15922">+$D274*X211</f>
        <v>206.14980911896899</v>
      </c>
      <c r="CE274" s="82">
        <f t="shared" ref="CE274" si="15923">+$D274*Y211</f>
        <v>201.86739105223631</v>
      </c>
      <c r="CF274" s="82">
        <f t="shared" ref="CF274" si="15924">+$D274*Z211</f>
        <v>197.05843798124528</v>
      </c>
      <c r="CG274" s="82">
        <f t="shared" ref="CG274" si="15925">+$D274*AA211</f>
        <v>191.61367744954438</v>
      </c>
      <c r="CH274" s="82">
        <f t="shared" ref="CH274" si="15926">+$D274*AB211</f>
        <v>185.42333304758904</v>
      </c>
      <c r="CI274" s="82">
        <f t="shared" ref="CI274" si="15927">+$D274*AC211</f>
        <v>178.38721181043138</v>
      </c>
      <c r="CJ274" s="82">
        <f t="shared" ref="CJ274" si="15928">+$D274*AD211</f>
        <v>170.42685740354568</v>
      </c>
      <c r="CK274" s="82">
        <f t="shared" ref="CK274" si="15929">+$D274*AE211</f>
        <v>161.49859037740111</v>
      </c>
      <c r="CL274" s="82">
        <f t="shared" ref="CL274" si="15930">+$D274*AF211</f>
        <v>151.60577162578127</v>
      </c>
      <c r="CM274" s="82">
        <f t="shared" ref="CM274" si="15931">+$D274*AG211</f>
        <v>140.80834667806971</v>
      </c>
      <c r="CN274" s="82">
        <f t="shared" ref="CN274" si="15932">+$D274*AH211</f>
        <v>129.2277705560866</v>
      </c>
      <c r="CO274" s="82">
        <f t="shared" ref="CO274" si="15933">+$D274*AI211</f>
        <v>117.04583507540653</v>
      </c>
      <c r="EY274" s="82">
        <f>+$D274*CS211</f>
        <v>238.21068100952064</v>
      </c>
      <c r="EZ274" s="82">
        <f t="shared" ref="EZ274" si="15934">+$D274*CT211</f>
        <v>219.153826528759</v>
      </c>
      <c r="FA274" s="82">
        <f t="shared" ref="FA274" si="15935">+$D274*CU211</f>
        <v>201.62152040645827</v>
      </c>
      <c r="FB274" s="82">
        <f t="shared" ref="FB274" si="15936">+$D274*CV211</f>
        <v>185.49179877394161</v>
      </c>
      <c r="FC274" s="82">
        <f t="shared" ref="FC274" si="15937">+$D274*CW211</f>
        <v>170.65245487202631</v>
      </c>
      <c r="FD274" s="82">
        <f t="shared" ref="FD274" si="15938">+$D274*CX211</f>
        <v>157.0002584822642</v>
      </c>
      <c r="FE274" s="82">
        <f t="shared" ref="FE274" si="15939">+$D274*CY211</f>
        <v>144.44023780368306</v>
      </c>
      <c r="FF274" s="82">
        <f t="shared" ref="FF274" si="15940">+$D274*CZ211</f>
        <v>132.88501877938842</v>
      </c>
      <c r="FG274" s="82">
        <f t="shared" ref="FG274" si="15941">+$D274*DA211</f>
        <v>122.25421727703737</v>
      </c>
      <c r="FH274" s="82">
        <f t="shared" ref="FH274" si="15942">+$D274*DB211</f>
        <v>112.47387989487439</v>
      </c>
      <c r="FI274" s="82">
        <f t="shared" ref="FI274" si="15943">+$D274*DC211</f>
        <v>103.47596950328443</v>
      </c>
      <c r="FJ274" s="82">
        <f t="shared" ref="FJ274" si="15944">+$D274*DD211</f>
        <v>95.197891943021673</v>
      </c>
      <c r="FK274" s="82">
        <f t="shared" ref="FK274" si="15945">+$D274*DE211</f>
        <v>87.582060587579946</v>
      </c>
      <c r="FL274" s="82">
        <f t="shared" ref="FL274" si="15946">+$D274*DF211</f>
        <v>80.575495740573558</v>
      </c>
      <c r="FM274" s="82">
        <f t="shared" ref="FM274" si="15947">+$D274*DG211</f>
        <v>74.129456081327675</v>
      </c>
      <c r="FN274" s="82">
        <f t="shared" ref="FN274" si="15948">+$D274*DH211</f>
        <v>68.199099594821462</v>
      </c>
      <c r="FO274" s="82">
        <f t="shared" ref="FO274" si="15949">+$D274*DI211</f>
        <v>62.743171627235746</v>
      </c>
      <c r="FP274" s="82">
        <f t="shared" ref="FP274" si="15950">+$D274*DJ211</f>
        <v>57.723717897056886</v>
      </c>
      <c r="FQ274" s="82">
        <f t="shared" ref="FQ274" si="15951">+$D274*DK211</f>
        <v>53.105820465292339</v>
      </c>
      <c r="FR274" s="82">
        <f t="shared" ref="FR274" si="15952">+$D274*DL211</f>
        <v>48.857354828068949</v>
      </c>
      <c r="FS274" s="82">
        <f t="shared" ref="FS274" si="15953">+$D274*DM211</f>
        <v>44.948766441823437</v>
      </c>
      <c r="FT274" s="82">
        <f t="shared" ref="FT274" si="15954">+$D274*DN211</f>
        <v>41.352865126477568</v>
      </c>
      <c r="FU274" s="82">
        <f t="shared" ref="FU274" si="15955">+$D274*DO211</f>
        <v>38.044635916359361</v>
      </c>
    </row>
    <row r="275" spans="1:177">
      <c r="A275" s="79">
        <v>2011</v>
      </c>
      <c r="D275" s="98">
        <f>Data!CF75</f>
        <v>270.14396919546016</v>
      </c>
      <c r="BT275" s="82">
        <f>+$D275*M211</f>
        <v>270.13541340048204</v>
      </c>
      <c r="BU275" s="82">
        <f t="shared" ref="BU275" si="15956">+$D275*N211</f>
        <v>267.39879160893503</v>
      </c>
      <c r="BV275" s="82">
        <f t="shared" ref="BV275" si="15957">+$D275*O211</f>
        <v>264.59996651996829</v>
      </c>
      <c r="BW275" s="82">
        <f t="shared" ref="BW275" si="15958">+$D275*P211</f>
        <v>261.73251397335281</v>
      </c>
      <c r="BX275" s="82">
        <f t="shared" ref="BX275" si="15959">+$D275*Q211</f>
        <v>258.78707863636322</v>
      </c>
      <c r="BY275" s="82">
        <f t="shared" ref="BY275" si="15960">+$D275*R211</f>
        <v>255.75000918207797</v>
      </c>
      <c r="BZ275" s="82">
        <f t="shared" ref="BZ275" si="15961">+$D275*S211</f>
        <v>252.60158317829169</v>
      </c>
      <c r="CA275" s="82">
        <f t="shared" ref="CA275" si="15962">+$D275*T211</f>
        <v>249.31383488903145</v>
      </c>
      <c r="CB275" s="82">
        <f t="shared" ref="CB275" si="15963">+$D275*U211</f>
        <v>245.84808962236264</v>
      </c>
      <c r="CC275" s="82">
        <f t="shared" ref="CC275" si="15964">+$D275*V211</f>
        <v>242.15243520946552</v>
      </c>
      <c r="CD275" s="82">
        <f t="shared" ref="CD275" si="15965">+$D275*W211</f>
        <v>238.15951493614875</v>
      </c>
      <c r="CE275" s="82">
        <f t="shared" ref="CE275" si="15966">+$D275*X211</f>
        <v>233.78518313399627</v>
      </c>
      <c r="CF275" s="82">
        <f t="shared" ref="CF275" si="15967">+$D275*Y211</f>
        <v>228.92868631614252</v>
      </c>
      <c r="CG275" s="82">
        <f t="shared" ref="CG275" si="15968">+$D275*Z211</f>
        <v>223.47506994274281</v>
      </c>
      <c r="CH275" s="82">
        <f t="shared" ref="CH275" si="15969">+$D275*AA211</f>
        <v>217.3004130586811</v>
      </c>
      <c r="CI275" s="82">
        <f t="shared" ref="CI275" si="15970">+$D275*AB211</f>
        <v>210.28022319841082</v>
      </c>
      <c r="CJ275" s="82">
        <f t="shared" ref="CJ275" si="15971">+$D275*AC211</f>
        <v>202.30087604785095</v>
      </c>
      <c r="CK275" s="82">
        <f t="shared" ref="CK275" si="15972">+$D275*AD211</f>
        <v>193.27339782325896</v>
      </c>
      <c r="CL275" s="82">
        <f t="shared" ref="CL275" si="15973">+$D275*AE211</f>
        <v>183.14825363468566</v>
      </c>
      <c r="CM275" s="82">
        <f t="shared" ref="CM275" si="15974">+$D275*AF211</f>
        <v>171.9292549199007</v>
      </c>
      <c r="CN275" s="82">
        <f t="shared" ref="CN275" si="15975">+$D275*AG211</f>
        <v>159.68438319499134</v>
      </c>
      <c r="CO275" s="82">
        <f t="shared" ref="CO275" si="15976">+$D275*AH211</f>
        <v>146.55137511195895</v>
      </c>
      <c r="EZ275" s="82">
        <f>+$D275*CS211</f>
        <v>270.14396919546016</v>
      </c>
      <c r="FA275" s="82">
        <f t="shared" ref="FA275" si="15977">+$D275*CT211</f>
        <v>248.53245165982335</v>
      </c>
      <c r="FB275" s="82">
        <f t="shared" ref="FB275" si="15978">+$D275*CU211</f>
        <v>228.64985552703749</v>
      </c>
      <c r="FC275" s="82">
        <f t="shared" ref="FC275" si="15979">+$D275*CV211</f>
        <v>210.3578670848745</v>
      </c>
      <c r="FD275" s="82">
        <f t="shared" ref="FD275" si="15980">+$D275*CW211</f>
        <v>193.52923771808454</v>
      </c>
      <c r="FE275" s="82">
        <f t="shared" ref="FE275" si="15981">+$D275*CX211</f>
        <v>178.0468987006378</v>
      </c>
      <c r="FF275" s="82">
        <f t="shared" ref="FF275" si="15982">+$D275*CY211</f>
        <v>163.80314680458676</v>
      </c>
      <c r="FG275" s="82">
        <f t="shared" ref="FG275" si="15983">+$D275*CZ211</f>
        <v>150.69889506021983</v>
      </c>
      <c r="FH275" s="82">
        <f t="shared" ref="FH275" si="15984">+$D275*DA211</f>
        <v>138.64298345540226</v>
      </c>
      <c r="FI275" s="82">
        <f t="shared" ref="FI275" si="15985">+$D275*DB211</f>
        <v>127.55154477897008</v>
      </c>
      <c r="FJ275" s="82">
        <f t="shared" ref="FJ275" si="15986">+$D275*DC211</f>
        <v>117.34742119665248</v>
      </c>
      <c r="FK275" s="82">
        <f t="shared" ref="FK275" si="15987">+$D275*DD211</f>
        <v>107.95962750092028</v>
      </c>
      <c r="FL275" s="82">
        <f t="shared" ref="FL275" si="15988">+$D275*DE211</f>
        <v>99.322857300846664</v>
      </c>
      <c r="FM275" s="82">
        <f t="shared" ref="FM275" si="15989">+$D275*DF211</f>
        <v>91.377028716778938</v>
      </c>
      <c r="FN275" s="82">
        <f t="shared" ref="FN275" si="15990">+$D275*DG211</f>
        <v>84.066866419436622</v>
      </c>
      <c r="FO275" s="82">
        <f t="shared" ref="FO275" si="15991">+$D275*DH211</f>
        <v>77.341517105881692</v>
      </c>
      <c r="FP275" s="82">
        <f t="shared" ref="FP275" si="15992">+$D275*DI211</f>
        <v>71.154195737411158</v>
      </c>
      <c r="FQ275" s="82">
        <f t="shared" ref="FQ275" si="15993">+$D275*DJ211</f>
        <v>65.461860078418269</v>
      </c>
      <c r="FR275" s="82">
        <f t="shared" ref="FR275" si="15994">+$D275*DK211</f>
        <v>60.224911272144816</v>
      </c>
      <c r="FS275" s="82">
        <f t="shared" ref="FS275" si="15995">+$D275*DL211</f>
        <v>55.406918370373226</v>
      </c>
      <c r="FT275" s="82">
        <f t="shared" ref="FT275" si="15996">+$D275*DM211</f>
        <v>50.974364900743375</v>
      </c>
      <c r="FU275" s="82">
        <f t="shared" ref="FU275" si="15997">+$D275*DN211</f>
        <v>46.896415708683904</v>
      </c>
    </row>
    <row r="276" spans="1:177">
      <c r="A276" s="79">
        <v>2012</v>
      </c>
      <c r="D276" s="98">
        <f>Data!CF76</f>
        <v>263.98778559974039</v>
      </c>
      <c r="BU276" s="82">
        <f>+$D276*M211</f>
        <v>263.97942477874165</v>
      </c>
      <c r="BV276" s="82">
        <f t="shared" ref="BV276" si="15998">+$D276*N211</f>
        <v>261.30516657143824</v>
      </c>
      <c r="BW276" s="82">
        <f t="shared" ref="BW276" si="15999">+$D276*O211</f>
        <v>258.57012258834374</v>
      </c>
      <c r="BX276" s="82">
        <f t="shared" ref="BX276" si="16000">+$D276*P211</f>
        <v>255.76801506638876</v>
      </c>
      <c r="BY276" s="82">
        <f t="shared" ref="BY276" si="16001">+$D276*Q211</f>
        <v>252.88970186711646</v>
      </c>
      <c r="BZ276" s="82">
        <f t="shared" ref="BZ276" si="16002">+$D276*R211</f>
        <v>249.92184275726058</v>
      </c>
      <c r="CA276" s="82">
        <f t="shared" ref="CA276" si="16003">+$D276*S211</f>
        <v>246.84516474982811</v>
      </c>
      <c r="CB276" s="82">
        <f t="shared" ref="CB276" si="16004">+$D276*T211</f>
        <v>243.63233940682309</v>
      </c>
      <c r="CC276" s="82">
        <f t="shared" ref="CC276" si="16005">+$D276*U211</f>
        <v>240.24557337563803</v>
      </c>
      <c r="CD276" s="82">
        <f t="shared" ref="CD276" si="16006">+$D276*V211</f>
        <v>236.63413748940243</v>
      </c>
      <c r="CE276" s="82">
        <f t="shared" ref="CE276" si="16007">+$D276*W211</f>
        <v>232.73220999433948</v>
      </c>
      <c r="CF276" s="82">
        <f t="shared" ref="CF276" si="16008">+$D276*X211</f>
        <v>228.45756277801303</v>
      </c>
      <c r="CG276" s="82">
        <f t="shared" ref="CG276" si="16009">+$D276*Y211</f>
        <v>223.71173837728475</v>
      </c>
      <c r="CH276" s="82">
        <f t="shared" ref="CH276" si="16010">+$D276*Z211</f>
        <v>218.38240189714068</v>
      </c>
      <c r="CI276" s="82">
        <f t="shared" ref="CI276" si="16011">+$D276*AA211</f>
        <v>212.34845635870727</v>
      </c>
      <c r="CJ276" s="82">
        <f t="shared" ref="CJ276" si="16012">+$D276*AB211</f>
        <v>205.48824629656221</v>
      </c>
      <c r="CK276" s="82">
        <f t="shared" ref="CK276" si="16013">+$D276*AC211</f>
        <v>197.69073672756718</v>
      </c>
      <c r="CL276" s="82">
        <f t="shared" ref="CL276" si="16014">+$D276*AD211</f>
        <v>188.86898144960421</v>
      </c>
      <c r="CM276" s="82">
        <f t="shared" ref="CM276" si="16015">+$D276*AE211</f>
        <v>178.97457439998547</v>
      </c>
      <c r="CN276" s="82">
        <f t="shared" ref="CN276" si="16016">+$D276*AF211</f>
        <v>168.01124015942162</v>
      </c>
      <c r="CO276" s="82">
        <f t="shared" ref="CO276" si="16017">+$D276*AG211</f>
        <v>156.04541104526933</v>
      </c>
      <c r="FA276" s="82">
        <f>+$D276*CS211</f>
        <v>263.98778559974039</v>
      </c>
      <c r="FB276" s="82">
        <f t="shared" ref="FB276" si="16018">+$D276*CT211</f>
        <v>242.86876275176118</v>
      </c>
      <c r="FC276" s="82">
        <f t="shared" ref="FC276" si="16019">+$D276*CU211</f>
        <v>223.43926173162029</v>
      </c>
      <c r="FD276" s="82">
        <f t="shared" ref="FD276" si="16020">+$D276*CV211</f>
        <v>205.56412079309067</v>
      </c>
      <c r="FE276" s="82">
        <f t="shared" ref="FE276" si="16021">+$D276*CW211</f>
        <v>189.1189911296434</v>
      </c>
      <c r="FF276" s="82">
        <f t="shared" ref="FF276" si="16022">+$D276*CX211</f>
        <v>173.98947183927197</v>
      </c>
      <c r="FG276" s="82">
        <f t="shared" ref="FG276" si="16023">+$D276*CY211</f>
        <v>160.07031409213019</v>
      </c>
      <c r="FH276" s="82">
        <f t="shared" ref="FH276" si="16024">+$D276*CZ211</f>
        <v>147.26468896475978</v>
      </c>
      <c r="FI276" s="82">
        <f t="shared" ref="FI276" si="16025">+$D276*DA211</f>
        <v>135.48351384757902</v>
      </c>
      <c r="FJ276" s="82">
        <f t="shared" ref="FJ276" si="16026">+$D276*DB211</f>
        <v>124.6448327397727</v>
      </c>
      <c r="FK276" s="82">
        <f t="shared" ref="FK276" si="16027">+$D276*DC211</f>
        <v>114.67324612059089</v>
      </c>
      <c r="FL276" s="82">
        <f t="shared" ref="FL276" si="16028">+$D276*DD211</f>
        <v>105.49938643094362</v>
      </c>
      <c r="FM276" s="82">
        <f t="shared" ref="FM276" si="16029">+$D276*DE211</f>
        <v>97.059435516468142</v>
      </c>
      <c r="FN276" s="82">
        <f t="shared" ref="FN276" si="16030">+$D276*DF211</f>
        <v>89.294680675150687</v>
      </c>
      <c r="FO276" s="82">
        <f t="shared" ref="FO276" si="16031">+$D276*DG211</f>
        <v>82.151106221138633</v>
      </c>
      <c r="FP276" s="82">
        <f t="shared" ref="FP276" si="16032">+$D276*DH211</f>
        <v>75.579017723447549</v>
      </c>
      <c r="FQ276" s="82">
        <f t="shared" ref="FQ276" si="16033">+$D276*DI211</f>
        <v>69.532696305571747</v>
      </c>
      <c r="FR276" s="82">
        <f t="shared" ref="FR276" si="16034">+$D276*DJ211</f>
        <v>63.970080601126007</v>
      </c>
      <c r="FS276" s="82">
        <f t="shared" ref="FS276" si="16035">+$D276*DK211</f>
        <v>58.852474153035928</v>
      </c>
      <c r="FT276" s="82">
        <f t="shared" ref="FT276" si="16036">+$D276*DL211</f>
        <v>54.144276220793053</v>
      </c>
      <c r="FU276" s="82">
        <f t="shared" ref="FU276" si="16037">+$D276*DM211</f>
        <v>49.812734123129616</v>
      </c>
    </row>
    <row r="277" spans="1:177">
      <c r="A277" s="79">
        <v>2013</v>
      </c>
      <c r="D277" s="98">
        <f>Data!CF77</f>
        <v>228.85357673277434</v>
      </c>
      <c r="BV277" s="82">
        <f>+$D277*M211</f>
        <v>228.84632865580127</v>
      </c>
      <c r="BW277" s="82">
        <f t="shared" ref="BW277" si="16038">+$D277*N211</f>
        <v>226.52798822782287</v>
      </c>
      <c r="BX277" s="82">
        <f t="shared" ref="BX277" si="16039">+$D277*O211</f>
        <v>224.15695202010355</v>
      </c>
      <c r="BY277" s="82">
        <f t="shared" ref="BY277" si="16040">+$D277*P211</f>
        <v>221.72777777883201</v>
      </c>
      <c r="BZ277" s="82">
        <f t="shared" ref="BZ277" si="16041">+$D277*Q211</f>
        <v>219.23254009533795</v>
      </c>
      <c r="CA277" s="82">
        <f t="shared" ref="CA277" si="16042">+$D277*R211</f>
        <v>216.65967419176437</v>
      </c>
      <c r="CB277" s="82">
        <f t="shared" ref="CB277" si="16043">+$D277*S211</f>
        <v>213.99247212839481</v>
      </c>
      <c r="CC277" s="82">
        <f t="shared" ref="CC277" si="16044">+$D277*T211</f>
        <v>211.20724261675667</v>
      </c>
      <c r="CD277" s="82">
        <f t="shared" ref="CD277" si="16045">+$D277*U211</f>
        <v>208.27122223220397</v>
      </c>
      <c r="CE277" s="82">
        <f t="shared" ref="CE277" si="16046">+$D277*V211</f>
        <v>205.14043336699774</v>
      </c>
      <c r="CF277" s="82">
        <f t="shared" ref="CF277" si="16047">+$D277*W211</f>
        <v>201.7578145031423</v>
      </c>
      <c r="CG277" s="82">
        <f t="shared" ref="CG277" si="16048">+$D277*X211</f>
        <v>198.05208129088541</v>
      </c>
      <c r="CH277" s="82">
        <f t="shared" ref="CH277" si="16049">+$D277*Y211</f>
        <v>193.93787999863665</v>
      </c>
      <c r="CI277" s="82">
        <f t="shared" ref="CI277" si="16050">+$D277*Z211</f>
        <v>189.3178264142536</v>
      </c>
      <c r="CJ277" s="82">
        <f t="shared" ref="CJ277" si="16051">+$D277*AA211</f>
        <v>184.0869403899473</v>
      </c>
      <c r="CK277" s="82">
        <f t="shared" ref="CK277" si="16052">+$D277*AB211</f>
        <v>178.13975762051234</v>
      </c>
      <c r="CL277" s="82">
        <f t="shared" ref="CL277" si="16053">+$D277*AC211</f>
        <v>171.38002080004372</v>
      </c>
      <c r="CM277" s="82">
        <f t="shared" ref="CM277" si="16054">+$D277*AD211</f>
        <v>163.73235542099428</v>
      </c>
      <c r="CN277" s="82">
        <f t="shared" ref="CN277" si="16055">+$D277*AE211</f>
        <v>155.15479779721667</v>
      </c>
      <c r="CO277" s="82">
        <f t="shared" ref="CO277" si="16056">+$D277*AF211</f>
        <v>145.65057680392385</v>
      </c>
      <c r="FB277" s="82">
        <f>+$D277*CS211</f>
        <v>228.85357673277434</v>
      </c>
      <c r="FC277" s="82">
        <f t="shared" ref="FC277" si="16057">+$D277*CT211</f>
        <v>210.54529059415239</v>
      </c>
      <c r="FD277" s="82">
        <f t="shared" ref="FD277" si="16058">+$D277*CU211</f>
        <v>193.70166734662021</v>
      </c>
      <c r="FE277" s="82">
        <f t="shared" ref="FE277" si="16059">+$D277*CV211</f>
        <v>178.20553395889061</v>
      </c>
      <c r="FF277" s="82">
        <f t="shared" ref="FF277" si="16060">+$D277*CW211</f>
        <v>163.94909124217935</v>
      </c>
      <c r="FG277" s="82">
        <f t="shared" ref="FG277" si="16061">+$D277*CX211</f>
        <v>150.83316394280502</v>
      </c>
      <c r="FH277" s="82">
        <f t="shared" ref="FH277" si="16062">+$D277*CY211</f>
        <v>138.76651082738061</v>
      </c>
      <c r="FI277" s="82">
        <f t="shared" ref="FI277" si="16063">+$D277*CZ211</f>
        <v>127.66518996119017</v>
      </c>
      <c r="FJ277" s="82">
        <f t="shared" ref="FJ277" si="16064">+$D277*DA211</f>
        <v>117.45197476429497</v>
      </c>
      <c r="FK277" s="82">
        <f t="shared" ref="FK277" si="16065">+$D277*DB211</f>
        <v>108.05581678315137</v>
      </c>
      <c r="FL277" s="82">
        <f t="shared" ref="FL277" si="16066">+$D277*DC211</f>
        <v>99.411351440499274</v>
      </c>
      <c r="FM277" s="82">
        <f t="shared" ref="FM277" si="16067">+$D277*DD211</f>
        <v>91.458443325259324</v>
      </c>
      <c r="FN277" s="82">
        <f t="shared" ref="FN277" si="16068">+$D277*DE211</f>
        <v>84.141767859238584</v>
      </c>
      <c r="FO277" s="82">
        <f t="shared" ref="FO277" si="16069">+$D277*DF211</f>
        <v>77.410426430499498</v>
      </c>
      <c r="FP277" s="82">
        <f t="shared" ref="FP277" si="16070">+$D277*DG211</f>
        <v>71.217592316059537</v>
      </c>
      <c r="FQ277" s="82">
        <f t="shared" ref="FQ277" si="16071">+$D277*DH211</f>
        <v>65.520184930774789</v>
      </c>
      <c r="FR277" s="82">
        <f t="shared" ref="FR277" si="16072">+$D277*DI211</f>
        <v>60.278570136312801</v>
      </c>
      <c r="FS277" s="82">
        <f t="shared" ref="FS277" si="16073">+$D277*DJ211</f>
        <v>55.456284525407781</v>
      </c>
      <c r="FT277" s="82">
        <f t="shared" ref="FT277" si="16074">+$D277*DK211</f>
        <v>51.019781763375164</v>
      </c>
      <c r="FU277" s="82">
        <f t="shared" ref="FU277" si="16075">+$D277*DL211</f>
        <v>46.938199222305144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318</v>
      </c>
      <c r="D295" s="98"/>
      <c r="M295" s="90">
        <f>+SUM(M216:M294)</f>
        <v>1.3634390281766446</v>
      </c>
      <c r="N295" s="90">
        <f t="shared" ref="N295" si="16416">+SUM(N216:N294)</f>
        <v>1.5985160893743724</v>
      </c>
      <c r="O295" s="90">
        <f t="shared" ref="O295" si="16417">+SUM(O216:O294)</f>
        <v>2.0027315647925668</v>
      </c>
      <c r="P295" s="90">
        <f t="shared" ref="P295" si="16418">+SUM(P216:P294)</f>
        <v>2.4474446236940222</v>
      </c>
      <c r="Q295" s="90">
        <f t="shared" ref="Q295" si="16419">+SUM(Q216:Q294)</f>
        <v>3.0338030106457214</v>
      </c>
      <c r="R295" s="90">
        <f t="shared" ref="R295" si="16420">+SUM(R216:R294)</f>
        <v>3.3565164202478432</v>
      </c>
      <c r="S295" s="90">
        <f t="shared" ref="S295" si="16421">+SUM(S216:S294)</f>
        <v>4.0171055233128437</v>
      </c>
      <c r="T295" s="90">
        <f t="shared" ref="T295" si="16422">+SUM(T216:T294)</f>
        <v>4.8833778226029256</v>
      </c>
      <c r="U295" s="90">
        <f t="shared" ref="U295" si="16423">+SUM(U216:U294)</f>
        <v>5.7598359066651792</v>
      </c>
      <c r="V295" s="90">
        <f t="shared" ref="V295" si="16424">+SUM(V216:V294)</f>
        <v>6.238043471685816</v>
      </c>
      <c r="W295" s="90">
        <f t="shared" ref="W295" si="16425">+SUM(W216:W294)</f>
        <v>6.494737908490321</v>
      </c>
      <c r="X295" s="90">
        <f t="shared" ref="X295" si="16426">+SUM(X216:X294)</f>
        <v>6.8635633253441837</v>
      </c>
      <c r="Y295" s="90">
        <f t="shared" ref="Y295" si="16427">+SUM(Y216:Y294)</f>
        <v>7.3634394635905043</v>
      </c>
      <c r="Z295" s="90">
        <f t="shared" ref="Z295" si="16428">+SUM(Z216:Z294)</f>
        <v>7.9506530973961986</v>
      </c>
      <c r="AA295" s="90">
        <f t="shared" ref="AA295" si="16429">+SUM(AA216:AA294)</f>
        <v>8.4754187716168037</v>
      </c>
      <c r="AB295" s="90">
        <f t="shared" ref="AB295" si="16430">+SUM(AB216:AB294)</f>
        <v>8.8395051645629135</v>
      </c>
      <c r="AC295" s="90">
        <f t="shared" ref="AC295" si="16431">+SUM(AC216:AC294)</f>
        <v>9.1812863629153441</v>
      </c>
      <c r="AD295" s="90">
        <f t="shared" ref="AD295" si="16432">+SUM(AD216:AD294)</f>
        <v>9.6190489120541294</v>
      </c>
      <c r="AE295" s="90">
        <f t="shared" ref="AE295" si="16433">+SUM(AE216:AE294)</f>
        <v>10.271193185300913</v>
      </c>
      <c r="AF295" s="90">
        <f t="shared" ref="AF295" si="16434">+SUM(AF216:AF294)</f>
        <v>11.193206967980961</v>
      </c>
      <c r="AG295" s="90">
        <f t="shared" ref="AG295" si="16435">+SUM(AG216:AG294)</f>
        <v>12.096996441182636</v>
      </c>
      <c r="AH295" s="90">
        <f t="shared" ref="AH295" si="16436">+SUM(AH216:AH294)</f>
        <v>13.170250728146421</v>
      </c>
      <c r="AI295" s="90">
        <f t="shared" ref="AI295" si="16437">+SUM(AI216:AI294)</f>
        <v>14.258210734706161</v>
      </c>
      <c r="AJ295" s="90">
        <f t="shared" ref="AJ295" si="16438">+SUM(AJ216:AJ294)</f>
        <v>15.51907684915747</v>
      </c>
      <c r="AK295" s="90">
        <f t="shared" ref="AK295" si="16439">+SUM(AK216:AK294)</f>
        <v>16.442529506269629</v>
      </c>
      <c r="AL295" s="90">
        <f t="shared" ref="AL295" si="16440">+SUM(AL216:AL294)</f>
        <v>17.270258408519542</v>
      </c>
      <c r="AM295" s="90">
        <f t="shared" ref="AM295" si="16441">+SUM(AM216:AM294)</f>
        <v>18.791981114081551</v>
      </c>
      <c r="AN295" s="90">
        <f t="shared" ref="AN295" si="16442">+SUM(AN216:AN294)</f>
        <v>20.43676665419013</v>
      </c>
      <c r="AO295" s="90">
        <f t="shared" ref="AO295" si="16443">+SUM(AO216:AO294)</f>
        <v>22.211276006884347</v>
      </c>
      <c r="AP295" s="90">
        <f t="shared" ref="AP295" si="16444">+SUM(AP216:AP294)</f>
        <v>23.839100193717417</v>
      </c>
      <c r="AQ295" s="90">
        <f t="shared" ref="AQ295" si="16445">+SUM(AQ216:AQ294)</f>
        <v>26.121581837937896</v>
      </c>
      <c r="AR295" s="90">
        <f t="shared" ref="AR295" si="16446">+SUM(AR216:AR294)</f>
        <v>28.539053682814661</v>
      </c>
      <c r="AS295" s="90">
        <f t="shared" ref="AS295" si="16447">+SUM(AS216:AS294)</f>
        <v>31.809644118141119</v>
      </c>
      <c r="AT295" s="90">
        <f t="shared" ref="AT295" si="16448">+SUM(AT216:AT294)</f>
        <v>36.799646604119282</v>
      </c>
      <c r="AU295" s="90">
        <f t="shared" ref="AU295" si="16449">+SUM(AU216:AU294)</f>
        <v>41.573246866389276</v>
      </c>
      <c r="AV295" s="90">
        <f t="shared" ref="AV295" si="16450">+SUM(AV216:AV294)</f>
        <v>47.367143874975277</v>
      </c>
      <c r="AW295" s="90">
        <f t="shared" ref="AW295" si="16451">+SUM(AW216:AW294)</f>
        <v>53.849872202723297</v>
      </c>
      <c r="AX295" s="90">
        <f t="shared" ref="AX295" si="16452">+SUM(AX216:AX294)</f>
        <v>58.399476242903411</v>
      </c>
      <c r="AY295" s="90">
        <f t="shared" ref="AY295" si="16453">+SUM(AY216:AY294)</f>
        <v>63.688902377578799</v>
      </c>
      <c r="AZ295" s="90">
        <f t="shared" ref="AZ295" si="16454">+SUM(AZ216:AZ294)</f>
        <v>70.518901044163883</v>
      </c>
      <c r="BA295" s="90">
        <f t="shared" ref="BA295" si="16455">+SUM(BA216:BA294)</f>
        <v>78.699489680948631</v>
      </c>
      <c r="BB295" s="90">
        <f t="shared" ref="BB295" si="16456">+SUM(BB216:BB294)</f>
        <v>91.12534089015135</v>
      </c>
      <c r="BC295" s="90">
        <f t="shared" ref="BC295" si="16457">+SUM(BC216:BC294)</f>
        <v>105.90803822667048</v>
      </c>
      <c r="BD295" s="90">
        <f t="shared" ref="BD295" si="16458">+SUM(BD216:BD294)</f>
        <v>120.8979721737374</v>
      </c>
      <c r="BE295" s="90">
        <f t="shared" ref="BE295" si="16459">+SUM(BE216:BE294)</f>
        <v>136.72142540659149</v>
      </c>
      <c r="BF295" s="90">
        <f t="shared" ref="BF295" si="16460">+SUM(BF216:BF294)</f>
        <v>151.29903763493687</v>
      </c>
      <c r="BG295" s="90">
        <f t="shared" ref="BG295" si="16461">+SUM(BG216:BG294)</f>
        <v>168.24135074849931</v>
      </c>
      <c r="BH295" s="90">
        <f t="shared" ref="BH295" si="16462">+SUM(BH216:BH294)</f>
        <v>189.01366780004369</v>
      </c>
      <c r="BI295" s="90">
        <f t="shared" ref="BI295" si="16463">+SUM(BI216:BI294)</f>
        <v>214.60227834650104</v>
      </c>
      <c r="BJ295" s="90">
        <f t="shared" ref="BJ295" si="16464">+SUM(BJ216:BJ294)</f>
        <v>243.38046635724183</v>
      </c>
      <c r="BK295" s="90">
        <f t="shared" ref="BK295" si="16465">+SUM(BK216:BK294)</f>
        <v>277.2515490708011</v>
      </c>
      <c r="BL295" s="90">
        <f t="shared" ref="BL295" si="16466">+SUM(BL216:BL294)</f>
        <v>318.65324540330431</v>
      </c>
      <c r="BM295" s="90">
        <f t="shared" ref="BM295" si="16467">+SUM(BM216:BM294)</f>
        <v>369.94499026650408</v>
      </c>
      <c r="BN295" s="90">
        <f t="shared" ref="BN295" si="16468">+SUM(BN216:BN294)</f>
        <v>442.94823029038037</v>
      </c>
      <c r="BO295" s="90">
        <f t="shared" ref="BO295" si="16469">+SUM(BO216:BO294)</f>
        <v>580.0738071116275</v>
      </c>
      <c r="BP295" s="90">
        <f t="shared" ref="BP295" si="16470">+SUM(BP216:BP294)</f>
        <v>765.67292412940049</v>
      </c>
      <c r="BQ295" s="90">
        <f t="shared" ref="BQ295" si="16471">+SUM(BQ216:BQ294)</f>
        <v>975.15082320977979</v>
      </c>
      <c r="BR295" s="90">
        <f t="shared" ref="BR295" si="16472">+SUM(BR216:BR294)</f>
        <v>1175.5415661927184</v>
      </c>
      <c r="BS295" s="90">
        <f t="shared" ref="BS295" si="16473">+SUM(BS216:BS294)</f>
        <v>1395.7070394059128</v>
      </c>
      <c r="BT295" s="90">
        <f t="shared" ref="BT295" si="16474">+SUM(BT216:BT294)</f>
        <v>1644.6071779572392</v>
      </c>
      <c r="BU295" s="90">
        <f t="shared" ref="BU295" si="16475">+SUM(BU216:BU294)</f>
        <v>1883.6893713180502</v>
      </c>
      <c r="BV295" s="90">
        <f t="shared" ref="BV295" si="16476">+SUM(BV216:BV294)</f>
        <v>2083.8683992622923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1.3634822113514955</v>
      </c>
      <c r="CT295" s="90">
        <f t="shared" ref="CT295" si="16494">+SUM(CT216:CT294)</f>
        <v>1.5033009732423086</v>
      </c>
      <c r="CU295" s="90">
        <f t="shared" ref="CU295" si="16495">+SUM(CU216:CU294)</f>
        <v>1.8039134387847069</v>
      </c>
      <c r="CV295" s="90">
        <f t="shared" ref="CV295" si="16496">+SUM(CV216:CV294)</f>
        <v>2.1256431896696819</v>
      </c>
      <c r="CW295" s="90">
        <f t="shared" ref="CW295" si="16497">+SUM(CW216:CW294)</f>
        <v>2.5685594039877637</v>
      </c>
      <c r="CX295" s="90">
        <f t="shared" ref="CX295" si="16498">+SUM(CX216:CX294)</f>
        <v>2.7193472999509392</v>
      </c>
      <c r="CY295" s="90">
        <f t="shared" ref="CY295" si="16499">+SUM(CY216:CY294)</f>
        <v>3.2005953324848773</v>
      </c>
      <c r="CZ295" s="90">
        <f t="shared" ref="CZ295" si="16500">+SUM(CZ216:CZ294)</f>
        <v>3.8574333067947935</v>
      </c>
      <c r="DA295" s="90">
        <f t="shared" ref="DA295" si="16501">+SUM(DA216:DA294)</f>
        <v>4.4829451365801827</v>
      </c>
      <c r="DB295" s="90">
        <f t="shared" ref="DB295" si="16502">+SUM(DB216:DB294)</f>
        <v>4.6720480459480136</v>
      </c>
      <c r="DC295" s="90">
        <f t="shared" ref="DC295" si="16503">+SUM(DC216:DC294)</f>
        <v>4.6333036860817716</v>
      </c>
      <c r="DD295" s="90">
        <f t="shared" ref="DD295" si="16504">+SUM(DD216:DD294)</f>
        <v>4.7173786706448402</v>
      </c>
      <c r="DE295" s="90">
        <f t="shared" ref="DE295" si="16505">+SUM(DE216:DE294)</f>
        <v>4.9357055089070307</v>
      </c>
      <c r="DF295" s="90">
        <f t="shared" ref="DF295" si="16506">+SUM(DF216:DF294)</f>
        <v>5.2366646325667618</v>
      </c>
      <c r="DG295" s="90">
        <f t="shared" ref="DG295" si="16507">+SUM(DG216:DG294)</f>
        <v>5.4665741798119889</v>
      </c>
      <c r="DH295" s="90">
        <f t="shared" ref="DH295" si="16508">+SUM(DH216:DH294)</f>
        <v>5.5343918051601575</v>
      </c>
      <c r="DI295" s="90">
        <f t="shared" ref="DI295" si="16509">+SUM(DI216:DI294)</f>
        <v>5.5922009176098415</v>
      </c>
      <c r="DJ295" s="90">
        <f t="shared" ref="DJ295" si="16510">+SUM(DJ216:DJ294)</f>
        <v>5.7613583700069606</v>
      </c>
      <c r="DK295" s="90">
        <f t="shared" ref="DK295" si="16511">+SUM(DK216:DK294)</f>
        <v>6.154898505579264</v>
      </c>
      <c r="DL295" s="90">
        <f t="shared" ref="DL295" si="16512">+SUM(DL216:DL294)</f>
        <v>6.8150889494030267</v>
      </c>
      <c r="DM295" s="90">
        <f t="shared" ref="DM295" si="16513">+SUM(DM216:DM294)</f>
        <v>7.4376789842743793</v>
      </c>
      <c r="DN295" s="90">
        <f t="shared" ref="DN295" si="16514">+SUM(DN216:DN294)</f>
        <v>8.215410136605259</v>
      </c>
      <c r="DO295" s="90">
        <f t="shared" ref="DO295" si="16515">+SUM(DO216:DO294)</f>
        <v>8.9845970060083822</v>
      </c>
      <c r="DP295" s="90">
        <f t="shared" ref="DP295" si="16516">+SUM(DP216:DP294)</f>
        <v>9.9055547274590303</v>
      </c>
      <c r="DQ295" s="90">
        <f t="shared" ref="DQ295" si="16517">+SUM(DQ216:DQ294)</f>
        <v>10.458223408929992</v>
      </c>
      <c r="DR295" s="90">
        <f t="shared" ref="DR295" si="16518">+SUM(DR216:DR294)</f>
        <v>10.910435102074102</v>
      </c>
      <c r="DS295" s="90">
        <f t="shared" ref="DS295" si="16519">+SUM(DS216:DS294)</f>
        <v>12.058386757146845</v>
      </c>
      <c r="DT295" s="90">
        <f t="shared" ref="DT295" si="16520">+SUM(DT216:DT294)</f>
        <v>13.281353316765177</v>
      </c>
      <c r="DU295" s="90">
        <f t="shared" ref="DU295" si="16521">+SUM(DU216:DU294)</f>
        <v>14.579963029551154</v>
      </c>
      <c r="DV295" s="90">
        <f t="shared" ref="DV295" si="16522">+SUM(DV216:DV294)</f>
        <v>15.671664032844223</v>
      </c>
      <c r="DW295" s="90">
        <f t="shared" ref="DW295" si="16523">+SUM(DW216:DW294)</f>
        <v>17.371594681159777</v>
      </c>
      <c r="DX295" s="90">
        <f t="shared" ref="DX295" si="16524">+SUM(DX216:DX294)</f>
        <v>19.116984079615904</v>
      </c>
      <c r="DY295" s="90">
        <f t="shared" ref="DY295" si="16525">+SUM(DY216:DY294)</f>
        <v>21.623365284951532</v>
      </c>
      <c r="DZ295" s="90">
        <f t="shared" ref="DZ295" si="16526">+SUM(DZ216:DZ294)</f>
        <v>25.705217400489033</v>
      </c>
      <c r="EA295" s="90">
        <f t="shared" ref="EA295" si="16527">+SUM(EA216:EA294)</f>
        <v>29.31957596151706</v>
      </c>
      <c r="EB295" s="90">
        <f t="shared" ref="EB295" si="16528">+SUM(EB216:EB294)</f>
        <v>33.74145997971749</v>
      </c>
      <c r="EC295" s="90">
        <f t="shared" ref="EC295" si="16529">+SUM(EC216:EC294)</f>
        <v>38.589196636741157</v>
      </c>
      <c r="ED295" s="90">
        <f t="shared" ref="ED295" si="16530">+SUM(ED216:ED294)</f>
        <v>41.219132884144507</v>
      </c>
      <c r="EE295" s="90">
        <f t="shared" ref="EE295" si="16531">+SUM(EE216:EE294)</f>
        <v>44.468902409796158</v>
      </c>
      <c r="EF295" s="90">
        <f t="shared" ref="EF295" si="16532">+SUM(EF216:EF294)</f>
        <v>49.104329811914923</v>
      </c>
      <c r="EG295" s="90">
        <f t="shared" ref="EG295" si="16533">+SUM(EG216:EG294)</f>
        <v>54.848474889481942</v>
      </c>
      <c r="EH295" s="90">
        <f t="shared" ref="EH295" si="16534">+SUM(EH216:EH294)</f>
        <v>64.530758386151263</v>
      </c>
      <c r="EI295" s="90">
        <f t="shared" ref="EI295" si="16535">+SUM(EI216:EI294)</f>
        <v>76.001658684886806</v>
      </c>
      <c r="EJ295" s="90">
        <f t="shared" ref="EJ295" si="16536">+SUM(EJ216:EJ294)</f>
        <v>87.005629849655705</v>
      </c>
      <c r="EK295" s="90">
        <f t="shared" ref="EK295" si="16537">+SUM(EK216:EK294)</f>
        <v>98.223685492948746</v>
      </c>
      <c r="EL295" s="90">
        <f t="shared" ref="EL295" si="16538">+SUM(EL216:EL294)</f>
        <v>107.58439180119844</v>
      </c>
      <c r="EM295" s="90">
        <f t="shared" ref="EM295" si="16539">+SUM(EM216:EM294)</f>
        <v>118.85288715811087</v>
      </c>
      <c r="EN295" s="90">
        <f t="shared" ref="EN295" si="16540">+SUM(EN216:EN294)</f>
        <v>133.38577269042295</v>
      </c>
      <c r="EO295" s="90">
        <f t="shared" ref="EO295" si="16541">+SUM(EO216:EO294)</f>
        <v>151.96973774059074</v>
      </c>
      <c r="EP295" s="90">
        <f t="shared" ref="EP295" si="16542">+SUM(EP216:EP294)</f>
        <v>172.72898773405689</v>
      </c>
      <c r="EQ295" s="90">
        <f t="shared" ref="EQ295" si="16543">+SUM(EQ216:EQ294)</f>
        <v>197.43451901998463</v>
      </c>
      <c r="ER295" s="90">
        <f t="shared" ref="ER295" si="16544">+SUM(ER216:ER294)</f>
        <v>228.33266083343472</v>
      </c>
      <c r="ES295" s="90">
        <f t="shared" ref="ES295" si="16545">+SUM(ES216:ES294)</f>
        <v>267.38300291838652</v>
      </c>
      <c r="ET295" s="90">
        <f t="shared" ref="ET295" si="16546">+SUM(ET216:ET294)</f>
        <v>325.90235443343983</v>
      </c>
      <c r="EU295" s="90">
        <f t="shared" ref="EU295" si="16547">+SUM(EU216:EU294)</f>
        <v>445.01592739229119</v>
      </c>
      <c r="EV295" s="90">
        <f t="shared" ref="EV295" si="16548">+SUM(EV216:EV294)</f>
        <v>604.94665416222392</v>
      </c>
      <c r="EW295" s="90">
        <f t="shared" ref="EW295" si="16549">+SUM(EW216:EW294)</f>
        <v>778.40637623000669</v>
      </c>
      <c r="EX295" s="90">
        <f t="shared" ref="EX295" si="16550">+SUM(EX216:EX294)</f>
        <v>931.70523734381243</v>
      </c>
      <c r="EY295" s="90">
        <f t="shared" ref="EY295" si="16551">+SUM(EY216:EY294)</f>
        <v>1095.3650520303092</v>
      </c>
      <c r="EZ295" s="90">
        <f t="shared" ref="EZ295" si="16552">+SUM(EZ216:EZ294)</f>
        <v>1277.8713454787583</v>
      </c>
      <c r="FA295" s="90">
        <f t="shared" ref="FA295" si="16553">+SUM(FA216:FA294)</f>
        <v>1439.6242418694487</v>
      </c>
      <c r="FB295" s="90">
        <f t="shared" ref="FB295" si="16554">+SUM(FB216:FB294)</f>
        <v>1553.3008460385915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319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1.3634822113514955</v>
      </c>
      <c r="N296" s="98">
        <f>+D217</f>
        <v>0.24889733879893253</v>
      </c>
      <c r="O296" s="98">
        <f>+D218</f>
        <v>0.42087654340178304</v>
      </c>
      <c r="P296" s="98">
        <f>+D219</f>
        <v>0.46604282598775171</v>
      </c>
      <c r="Q296" s="98">
        <f>+D220</f>
        <v>0.61296766949165638</v>
      </c>
      <c r="R296" s="98">
        <f>+D221</f>
        <v>0.35627264828219635</v>
      </c>
      <c r="S296" s="98">
        <f>+D222</f>
        <v>0.69879581653001299</v>
      </c>
      <c r="T296" s="98">
        <f>+D223</f>
        <v>0.91288560090870641</v>
      </c>
      <c r="U296" s="98">
        <f>+D224</f>
        <v>0.93410649432897297</v>
      </c>
      <c r="V296" s="98">
        <f>+D225</f>
        <v>0.5477385202942453</v>
      </c>
      <c r="W296" s="98">
        <f>+D226</f>
        <v>0.33501948380959867</v>
      </c>
      <c r="X296" s="98">
        <f>+D227</f>
        <v>0.45473927944961001</v>
      </c>
      <c r="Y296" s="98">
        <f>+D228</f>
        <v>0.59571713191377718</v>
      </c>
      <c r="Z296" s="98">
        <f>+D229</f>
        <v>0.69581556437229353</v>
      </c>
      <c r="AA296" s="98">
        <f>+D230</f>
        <v>0.6488427178505678</v>
      </c>
      <c r="AB296" s="98">
        <f>+D231</f>
        <v>0.50514355973312774</v>
      </c>
      <c r="AC296" s="98">
        <f>+D232</f>
        <v>0.50056045686249628</v>
      </c>
      <c r="AD296" s="98">
        <f>+D233</f>
        <v>0.61653352580590559</v>
      </c>
      <c r="AE296" s="98">
        <f>+D234</f>
        <v>0.85444880517286026</v>
      </c>
      <c r="AF296" s="98">
        <f>+D235</f>
        <v>1.1525823242701039</v>
      </c>
      <c r="AG296" s="98">
        <f>+D236</f>
        <v>1.1677971508235949</v>
      </c>
      <c r="AH296" s="98">
        <f>+D237</f>
        <v>1.3727454710728297</v>
      </c>
      <c r="AI296" s="98">
        <f>+D238</f>
        <v>1.4264196803315432</v>
      </c>
      <c r="AJ296" s="98">
        <f>+D239</f>
        <v>1.6397254819313192</v>
      </c>
      <c r="AK296" s="98">
        <f>+D240</f>
        <v>1.3451130596676835</v>
      </c>
      <c r="AL296" s="98">
        <f>+D241</f>
        <v>1.288869565858509</v>
      </c>
      <c r="AM296" s="98">
        <f>+D242</f>
        <v>2.0207864632386694</v>
      </c>
      <c r="AN296" s="98">
        <f>+D243</f>
        <v>2.187637500190081</v>
      </c>
      <c r="AO296" s="98">
        <f>+D244</f>
        <v>2.3611179781271896</v>
      </c>
      <c r="AP296" s="98">
        <f>+D245</f>
        <v>2.2580980456571611</v>
      </c>
      <c r="AQ296" s="98">
        <f>+D246</f>
        <v>2.9536637709430935</v>
      </c>
      <c r="AR296" s="98">
        <f>+D247</f>
        <v>3.1351169729489063</v>
      </c>
      <c r="AS296" s="98">
        <f>+D248</f>
        <v>4.0357399317049012</v>
      </c>
      <c r="AT296" s="98">
        <f>+D249</f>
        <v>5.8117213383336246</v>
      </c>
      <c r="AU296" s="98">
        <f>+D250</f>
        <v>5.6707759530671451</v>
      </c>
      <c r="AV296" s="98">
        <f>+D251</f>
        <v>6.7674500951217951</v>
      </c>
      <c r="AW296" s="98">
        <f>+D252</f>
        <v>7.5470534554010715</v>
      </c>
      <c r="AX296" s="98">
        <f>+D253</f>
        <v>5.7170719783426387</v>
      </c>
      <c r="AY296" s="98">
        <f>+D254</f>
        <v>6.5473001563832058</v>
      </c>
      <c r="AZ296" s="98">
        <f>+D255</f>
        <v>8.1929395949024588</v>
      </c>
      <c r="BA296" s="98">
        <f>+D256</f>
        <v>9.6724914625202079</v>
      </c>
      <c r="BB296" s="98">
        <f>+D257</f>
        <v>14.070161487827885</v>
      </c>
      <c r="BC296" s="98">
        <f>+D258</f>
        <v>16.633360969627624</v>
      </c>
      <c r="BD296" s="98">
        <f>+D259</f>
        <v>17.084103859559857</v>
      </c>
      <c r="BE296" s="98">
        <f>+D260</f>
        <v>18.178506031265488</v>
      </c>
      <c r="BF296" s="98">
        <f>+D261</f>
        <v>17.218601147685593</v>
      </c>
      <c r="BG296" s="98">
        <f>+D262</f>
        <v>19.875246701008304</v>
      </c>
      <c r="BH296" s="98">
        <f>+D263</f>
        <v>24.041116504960936</v>
      </c>
      <c r="BI296" s="98">
        <f>+D264</f>
        <v>29.254826865401636</v>
      </c>
      <c r="BJ296" s="98">
        <f>+D265</f>
        <v>32.916829012713414</v>
      </c>
      <c r="BK296" s="98">
        <f>+D266</f>
        <v>38.544938569321296</v>
      </c>
      <c r="BL296" s="98">
        <f>+D267</f>
        <v>46.69675289972399</v>
      </c>
      <c r="BM296" s="98">
        <f>+D268</f>
        <v>57.323464428513304</v>
      </c>
      <c r="BN296" s="98">
        <f>+D269</f>
        <v>79.91719978862892</v>
      </c>
      <c r="BO296" s="98">
        <f>+D270</f>
        <v>145.19524176317248</v>
      </c>
      <c r="BP296" s="98">
        <f>+D271</f>
        <v>195.5375112436202</v>
      </c>
      <c r="BQ296" s="98">
        <f>+D272</f>
        <v>221.86626230936838</v>
      </c>
      <c r="BR296" s="98">
        <f>+D273</f>
        <v>215.5854903352899</v>
      </c>
      <c r="BS296" s="98">
        <f>+D274</f>
        <v>238.21068100952064</v>
      </c>
      <c r="BT296" s="98">
        <f>+D275</f>
        <v>270.14396919546016</v>
      </c>
      <c r="BU296" s="98">
        <f>+D276</f>
        <v>263.98778559974039</v>
      </c>
      <c r="BV296" s="98">
        <f>+D277</f>
        <v>228.85357673277434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40" t="e">
        <f>+D283</f>
        <v>#DIV/0!</v>
      </c>
      <c r="CC296" s="240" t="e">
        <f>+D284</f>
        <v>#DIV/0!</v>
      </c>
      <c r="CD296" s="240" t="e">
        <f>+D285</f>
        <v>#DIV/0!</v>
      </c>
      <c r="CE296" s="240" t="e">
        <f>+D286</f>
        <v>#DIV/0!</v>
      </c>
      <c r="CF296" s="240" t="e">
        <f>+D287</f>
        <v>#DIV/0!</v>
      </c>
      <c r="CG296" s="240" t="e">
        <f>+D288</f>
        <v>#DIV/0!</v>
      </c>
      <c r="CH296" s="240" t="e">
        <f>+D289</f>
        <v>#DIV/0!</v>
      </c>
      <c r="CI296" s="240" t="e">
        <f>+D290</f>
        <v>#DIV/0!</v>
      </c>
      <c r="CJ296" s="240" t="e">
        <f>+D291</f>
        <v>#DIV/0!</v>
      </c>
      <c r="CK296" s="240" t="e">
        <f>+D292</f>
        <v>#DIV/0!</v>
      </c>
      <c r="CL296" s="98" t="e">
        <f>+D293</f>
        <v>#DIV/0!</v>
      </c>
      <c r="CM296" s="240" t="e">
        <f>+D294</f>
        <v>#DIV/0!</v>
      </c>
      <c r="CN296" s="240"/>
      <c r="CO296" s="240"/>
      <c r="CP296" s="102"/>
      <c r="CQ296" s="102"/>
      <c r="CR296" s="104" t="s">
        <v>188</v>
      </c>
      <c r="CS296" s="242">
        <f>+M296</f>
        <v>1.3634822113514955</v>
      </c>
      <c r="CT296" s="242">
        <f t="shared" ref="CT296" si="16572">+N296</f>
        <v>0.24889733879893253</v>
      </c>
      <c r="CU296" s="242">
        <f t="shared" ref="CU296" si="16573">+O296</f>
        <v>0.42087654340178304</v>
      </c>
      <c r="CV296" s="242">
        <f t="shared" ref="CV296" si="16574">+P296</f>
        <v>0.46604282598775171</v>
      </c>
      <c r="CW296" s="242">
        <f t="shared" ref="CW296" si="16575">+Q296</f>
        <v>0.61296766949165638</v>
      </c>
      <c r="CX296" s="242">
        <f t="shared" ref="CX296" si="16576">+R296</f>
        <v>0.35627264828219635</v>
      </c>
      <c r="CY296" s="242">
        <f t="shared" ref="CY296" si="16577">+S296</f>
        <v>0.69879581653001299</v>
      </c>
      <c r="CZ296" s="242">
        <f t="shared" ref="CZ296" si="16578">+T296</f>
        <v>0.91288560090870641</v>
      </c>
      <c r="DA296" s="242">
        <f t="shared" ref="DA296" si="16579">+U296</f>
        <v>0.93410649432897297</v>
      </c>
      <c r="DB296" s="242">
        <f t="shared" ref="DB296" si="16580">+V296</f>
        <v>0.5477385202942453</v>
      </c>
      <c r="DC296" s="242">
        <f t="shared" ref="DC296" si="16581">+W296</f>
        <v>0.33501948380959867</v>
      </c>
      <c r="DD296" s="242">
        <f t="shared" ref="DD296" si="16582">+X296</f>
        <v>0.45473927944961001</v>
      </c>
      <c r="DE296" s="242">
        <f t="shared" ref="DE296" si="16583">+Y296</f>
        <v>0.59571713191377718</v>
      </c>
      <c r="DF296" s="242">
        <f t="shared" ref="DF296" si="16584">+Z296</f>
        <v>0.69581556437229353</v>
      </c>
      <c r="DG296" s="242">
        <f t="shared" ref="DG296" si="16585">+AA296</f>
        <v>0.6488427178505678</v>
      </c>
      <c r="DH296" s="242">
        <f t="shared" ref="DH296" si="16586">+AB296</f>
        <v>0.50514355973312774</v>
      </c>
      <c r="DI296" s="242">
        <f t="shared" ref="DI296" si="16587">+AC296</f>
        <v>0.50056045686249628</v>
      </c>
      <c r="DJ296" s="242">
        <f t="shared" ref="DJ296" si="16588">+AD296</f>
        <v>0.61653352580590559</v>
      </c>
      <c r="DK296" s="242">
        <f t="shared" ref="DK296" si="16589">+AE296</f>
        <v>0.85444880517286026</v>
      </c>
      <c r="DL296" s="242">
        <f t="shared" ref="DL296" si="16590">+AF296</f>
        <v>1.1525823242701039</v>
      </c>
      <c r="DM296" s="242">
        <f t="shared" ref="DM296" si="16591">+AG296</f>
        <v>1.1677971508235949</v>
      </c>
      <c r="DN296" s="242">
        <f t="shared" ref="DN296" si="16592">+AH296</f>
        <v>1.3727454710728297</v>
      </c>
      <c r="DO296" s="242">
        <f t="shared" ref="DO296" si="16593">+AI296</f>
        <v>1.4264196803315432</v>
      </c>
      <c r="DP296" s="242">
        <f t="shared" ref="DP296" si="16594">+AJ296</f>
        <v>1.6397254819313192</v>
      </c>
      <c r="DQ296" s="242">
        <f t="shared" ref="DQ296" si="16595">+AK296</f>
        <v>1.3451130596676835</v>
      </c>
      <c r="DR296" s="242">
        <f t="shared" ref="DR296" si="16596">+AL296</f>
        <v>1.288869565858509</v>
      </c>
      <c r="DS296" s="242">
        <f t="shared" ref="DS296" si="16597">+AM296</f>
        <v>2.0207864632386694</v>
      </c>
      <c r="DT296" s="242">
        <f t="shared" ref="DT296" si="16598">+AN296</f>
        <v>2.187637500190081</v>
      </c>
      <c r="DU296" s="242">
        <f t="shared" ref="DU296" si="16599">+AO296</f>
        <v>2.3611179781271896</v>
      </c>
      <c r="DV296" s="242">
        <f t="shared" ref="DV296" si="16600">+AP296</f>
        <v>2.2580980456571611</v>
      </c>
      <c r="DW296" s="242">
        <f t="shared" ref="DW296" si="16601">+AQ296</f>
        <v>2.9536637709430935</v>
      </c>
      <c r="DX296" s="242">
        <f t="shared" ref="DX296" si="16602">+AR296</f>
        <v>3.1351169729489063</v>
      </c>
      <c r="DY296" s="242">
        <f t="shared" ref="DY296" si="16603">+AS296</f>
        <v>4.0357399317049012</v>
      </c>
      <c r="DZ296" s="242">
        <f t="shared" ref="DZ296" si="16604">+AT296</f>
        <v>5.8117213383336246</v>
      </c>
      <c r="EA296" s="242">
        <f t="shared" ref="EA296" si="16605">+AU296</f>
        <v>5.6707759530671451</v>
      </c>
      <c r="EB296" s="242">
        <f t="shared" ref="EB296" si="16606">+AV296</f>
        <v>6.7674500951217951</v>
      </c>
      <c r="EC296" s="242">
        <f t="shared" ref="EC296" si="16607">+AW296</f>
        <v>7.5470534554010715</v>
      </c>
      <c r="ED296" s="242">
        <f t="shared" ref="ED296" si="16608">+AX296</f>
        <v>5.7170719783426387</v>
      </c>
      <c r="EE296" s="242">
        <f t="shared" ref="EE296" si="16609">+AY296</f>
        <v>6.5473001563832058</v>
      </c>
      <c r="EF296" s="242">
        <f t="shared" ref="EF296" si="16610">+AZ296</f>
        <v>8.1929395949024588</v>
      </c>
      <c r="EG296" s="242">
        <f t="shared" ref="EG296" si="16611">+BA296</f>
        <v>9.6724914625202079</v>
      </c>
      <c r="EH296" s="242">
        <f t="shared" ref="EH296" si="16612">+BB296</f>
        <v>14.070161487827885</v>
      </c>
      <c r="EI296" s="242">
        <f t="shared" ref="EI296" si="16613">+BC296</f>
        <v>16.633360969627624</v>
      </c>
      <c r="EJ296" s="242">
        <f t="shared" ref="EJ296" si="16614">+BD296</f>
        <v>17.084103859559857</v>
      </c>
      <c r="EK296" s="242">
        <f t="shared" ref="EK296" si="16615">+BE296</f>
        <v>18.178506031265488</v>
      </c>
      <c r="EL296" s="242">
        <f t="shared" ref="EL296" si="16616">+BF296</f>
        <v>17.218601147685593</v>
      </c>
      <c r="EM296" s="242">
        <f t="shared" ref="EM296" si="16617">+BG296</f>
        <v>19.875246701008304</v>
      </c>
      <c r="EN296" s="242">
        <f t="shared" ref="EN296" si="16618">+BH296</f>
        <v>24.041116504960936</v>
      </c>
      <c r="EO296" s="242">
        <f t="shared" ref="EO296" si="16619">+BI296</f>
        <v>29.254826865401636</v>
      </c>
      <c r="EP296" s="242">
        <f t="shared" ref="EP296" si="16620">+BJ296</f>
        <v>32.916829012713414</v>
      </c>
      <c r="EQ296" s="242">
        <f t="shared" ref="EQ296" si="16621">+BK296</f>
        <v>38.544938569321296</v>
      </c>
      <c r="ER296" s="242">
        <f t="shared" ref="ER296" si="16622">+BL296</f>
        <v>46.69675289972399</v>
      </c>
      <c r="ES296" s="242">
        <f t="shared" ref="ES296" si="16623">+BM296</f>
        <v>57.323464428513304</v>
      </c>
      <c r="ET296" s="242">
        <f t="shared" ref="ET296" si="16624">+BN296</f>
        <v>79.91719978862892</v>
      </c>
      <c r="EU296" s="242">
        <f t="shared" ref="EU296" si="16625">+BO296</f>
        <v>145.19524176317248</v>
      </c>
      <c r="EV296" s="242">
        <f t="shared" ref="EV296" si="16626">+BP296</f>
        <v>195.5375112436202</v>
      </c>
      <c r="EW296" s="242">
        <f t="shared" ref="EW296" si="16627">+BQ296</f>
        <v>221.86626230936838</v>
      </c>
      <c r="EX296" s="242">
        <f t="shared" ref="EX296" si="16628">+BR296</f>
        <v>215.5854903352899</v>
      </c>
      <c r="EY296" s="242">
        <f t="shared" ref="EY296" si="16629">+BS296</f>
        <v>238.21068100952064</v>
      </c>
      <c r="EZ296" s="242">
        <f t="shared" ref="EZ296" si="16630">+BT296</f>
        <v>270.14396919546016</v>
      </c>
      <c r="FA296" s="242">
        <f t="shared" ref="FA296" si="16631">+BU296</f>
        <v>263.98778559974039</v>
      </c>
      <c r="FB296" s="242">
        <f t="shared" ref="FB296" si="16632">+BV296</f>
        <v>228.85357673277434</v>
      </c>
      <c r="FC296" s="242" t="e">
        <f t="shared" ref="FC296" si="16633">+BW296</f>
        <v>#DIV/0!</v>
      </c>
      <c r="FD296" s="242" t="e">
        <f t="shared" ref="FD296" si="16634">+BX296</f>
        <v>#DIV/0!</v>
      </c>
      <c r="FE296" s="242" t="e">
        <f t="shared" ref="FE296" si="16635">+BY296</f>
        <v>#DIV/0!</v>
      </c>
      <c r="FF296" s="242" t="e">
        <f t="shared" ref="FF296" si="16636">+BZ296</f>
        <v>#DIV/0!</v>
      </c>
      <c r="FG296" s="242" t="e">
        <f t="shared" ref="FG296" si="16637">+CA296</f>
        <v>#DIV/0!</v>
      </c>
      <c r="FH296" s="242" t="e">
        <f t="shared" ref="FH296" si="16638">+CB296</f>
        <v>#DIV/0!</v>
      </c>
      <c r="FI296" s="242" t="e">
        <f t="shared" ref="FI296" si="16639">+CC296</f>
        <v>#DIV/0!</v>
      </c>
      <c r="FJ296" s="242" t="e">
        <f t="shared" ref="FJ296" si="16640">+CD296</f>
        <v>#DIV/0!</v>
      </c>
      <c r="FK296" s="242" t="e">
        <f t="shared" ref="FK296" si="16641">+CE296</f>
        <v>#DIV/0!</v>
      </c>
      <c r="FL296" s="242" t="e">
        <f t="shared" ref="FL296" si="16642">+CF296</f>
        <v>#DIV/0!</v>
      </c>
      <c r="FM296" s="242" t="e">
        <f t="shared" ref="FM296" si="16643">+CG296</f>
        <v>#DIV/0!</v>
      </c>
      <c r="FN296" s="242" t="e">
        <f t="shared" ref="FN296" si="16644">+CH296</f>
        <v>#DIV/0!</v>
      </c>
      <c r="FO296" s="242" t="e">
        <f t="shared" ref="FO296" si="16645">+CI296</f>
        <v>#DIV/0!</v>
      </c>
      <c r="FP296" s="242" t="e">
        <f t="shared" ref="FP296" si="16646">+CJ296</f>
        <v>#DIV/0!</v>
      </c>
      <c r="FQ296" s="242" t="e">
        <f t="shared" ref="FQ296" si="16647">+CK296</f>
        <v>#DIV/0!</v>
      </c>
      <c r="FR296" s="242" t="e">
        <f t="shared" ref="FR296" si="16648">+CL296</f>
        <v>#DIV/0!</v>
      </c>
      <c r="FS296" s="242" t="e">
        <f t="shared" ref="FS296" si="16649">+CM296</f>
        <v>#DIV/0!</v>
      </c>
      <c r="FT296" s="82"/>
      <c r="FU296" s="82"/>
    </row>
    <row r="297" spans="1:257">
      <c r="A297" s="79" t="s">
        <v>413</v>
      </c>
      <c r="M297" s="241">
        <f>+M295</f>
        <v>1.3634390281766446</v>
      </c>
      <c r="N297" s="90">
        <f>+N295-(N296/2)</f>
        <v>1.4740674199749062</v>
      </c>
      <c r="O297" s="90">
        <f t="shared" ref="O297" si="16650">+O295-(O296/2)</f>
        <v>1.7922932930916753</v>
      </c>
      <c r="P297" s="90">
        <f t="shared" ref="P297" si="16651">+P295-(P296/2)</f>
        <v>2.2144232107001462</v>
      </c>
      <c r="Q297" s="90">
        <f t="shared" ref="Q297" si="16652">+Q295-(Q296/2)</f>
        <v>2.7273191758998934</v>
      </c>
      <c r="R297" s="90">
        <f t="shared" ref="R297" si="16653">+R295-(R296/2)</f>
        <v>3.178380096106745</v>
      </c>
      <c r="S297" s="90">
        <f t="shared" ref="S297" si="16654">+S295-(S296/2)</f>
        <v>3.6677076150478372</v>
      </c>
      <c r="T297" s="90">
        <f t="shared" ref="T297" si="16655">+T295-(T296/2)</f>
        <v>4.4269350221485722</v>
      </c>
      <c r="U297" s="90">
        <f t="shared" ref="U297" si="16656">+U295-(U296/2)</f>
        <v>5.292782659500693</v>
      </c>
      <c r="V297" s="90">
        <f t="shared" ref="V297" si="16657">+V295-(V296/2)</f>
        <v>5.9641742115386931</v>
      </c>
      <c r="W297" s="90">
        <f t="shared" ref="W297" si="16658">+W295-(W296/2)</f>
        <v>6.3272281665855212</v>
      </c>
      <c r="X297" s="90">
        <f t="shared" ref="X297" si="16659">+X295-(X296/2)</f>
        <v>6.6361936856193786</v>
      </c>
      <c r="Y297" s="90">
        <f t="shared" ref="Y297" si="16660">+Y295-(Y296/2)</f>
        <v>7.0655808976336161</v>
      </c>
      <c r="Z297" s="90">
        <f t="shared" ref="Z297" si="16661">+Z295-(Z296/2)</f>
        <v>7.6027453152100515</v>
      </c>
      <c r="AA297" s="90">
        <f t="shared" ref="AA297" si="16662">+AA295-(AA296/2)</f>
        <v>8.1509974126915203</v>
      </c>
      <c r="AB297" s="90">
        <f t="shared" ref="AB297" si="16663">+AB295-(AB296/2)</f>
        <v>8.5869333846963496</v>
      </c>
      <c r="AC297" s="90">
        <f t="shared" ref="AC297" si="16664">+AC295-(AC296/2)</f>
        <v>8.9310061344840967</v>
      </c>
      <c r="AD297" s="90">
        <f t="shared" ref="AD297" si="16665">+AD295-(AD296/2)</f>
        <v>9.3107821491511764</v>
      </c>
      <c r="AE297" s="90">
        <f t="shared" ref="AE297" si="16666">+AE295-(AE296/2)</f>
        <v>9.8439687827144819</v>
      </c>
      <c r="AF297" s="90">
        <f t="shared" ref="AF297" si="16667">+AF295-(AF296/2)</f>
        <v>10.61691580584591</v>
      </c>
      <c r="AG297" s="90">
        <f t="shared" ref="AG297" si="16668">+AG295-(AG296/2)</f>
        <v>11.513097865770838</v>
      </c>
      <c r="AH297" s="90">
        <f t="shared" ref="AH297" si="16669">+AH295-(AH296/2)</f>
        <v>12.483877992610006</v>
      </c>
      <c r="AI297" s="90">
        <f t="shared" ref="AI297" si="16670">+AI295-(AI296/2)</f>
        <v>13.54500089454039</v>
      </c>
      <c r="AJ297" s="90">
        <f t="shared" ref="AJ297" si="16671">+AJ295-(AJ296/2)</f>
        <v>14.699214108191811</v>
      </c>
      <c r="AK297" s="90">
        <f t="shared" ref="AK297" si="16672">+AK295-(AK296/2)</f>
        <v>15.769972976435788</v>
      </c>
      <c r="AL297" s="90">
        <f t="shared" ref="AL297" si="16673">+AL295-(AL296/2)</f>
        <v>16.625823625590286</v>
      </c>
      <c r="AM297" s="90">
        <f t="shared" ref="AM297" si="16674">+AM295-(AM296/2)</f>
        <v>17.781587882462215</v>
      </c>
      <c r="AN297" s="90">
        <f t="shared" ref="AN297" si="16675">+AN295-(AN296/2)</f>
        <v>19.342947904095091</v>
      </c>
      <c r="AO297" s="90">
        <f t="shared" ref="AO297" si="16676">+AO295-(AO296/2)</f>
        <v>21.030717017820752</v>
      </c>
      <c r="AP297" s="90">
        <f t="shared" ref="AP297" si="16677">+AP295-(AP296/2)</f>
        <v>22.710051170888836</v>
      </c>
      <c r="AQ297" s="90">
        <f t="shared" ref="AQ297" si="16678">+AQ295-(AQ296/2)</f>
        <v>24.644749952466348</v>
      </c>
      <c r="AR297" s="90">
        <f t="shared" ref="AR297" si="16679">+AR295-(AR296/2)</f>
        <v>26.971495196340207</v>
      </c>
      <c r="AS297" s="90">
        <f t="shared" ref="AS297" si="16680">+AS295-(AS296/2)</f>
        <v>29.791774152288667</v>
      </c>
      <c r="AT297" s="90">
        <f t="shared" ref="AT297" si="16681">+AT295-(AT296/2)</f>
        <v>33.893785934952469</v>
      </c>
      <c r="AU297" s="90">
        <f t="shared" ref="AU297" si="16682">+AU295-(AU296/2)</f>
        <v>38.737858889855701</v>
      </c>
      <c r="AV297" s="90">
        <f t="shared" ref="AV297" si="16683">+AV295-(AV296/2)</f>
        <v>43.983418827414383</v>
      </c>
      <c r="AW297" s="90">
        <f t="shared" ref="AW297" si="16684">+AW295-(AW296/2)</f>
        <v>50.076345475022762</v>
      </c>
      <c r="AX297" s="90">
        <f t="shared" ref="AX297" si="16685">+AX295-(AX296/2)</f>
        <v>55.540940253732089</v>
      </c>
      <c r="AY297" s="90">
        <f t="shared" ref="AY297" si="16686">+AY295-(AY296/2)</f>
        <v>60.415252299387198</v>
      </c>
      <c r="AZ297" s="90">
        <f t="shared" ref="AZ297" si="16687">+AZ295-(AZ296/2)</f>
        <v>66.422431246712648</v>
      </c>
      <c r="BA297" s="90">
        <f t="shared" ref="BA297" si="16688">+BA295-(BA296/2)</f>
        <v>73.863243949688524</v>
      </c>
      <c r="BB297" s="90">
        <f t="shared" ref="BB297" si="16689">+BB295-(BB296/2)</f>
        <v>84.090260146237412</v>
      </c>
      <c r="BC297" s="90">
        <f t="shared" ref="BC297" si="16690">+BC295-(BC296/2)</f>
        <v>97.591357741856669</v>
      </c>
      <c r="BD297" s="90">
        <f t="shared" ref="BD297" si="16691">+BD295-(BD296/2)</f>
        <v>112.35592024395747</v>
      </c>
      <c r="BE297" s="90">
        <f t="shared" ref="BE297" si="16692">+BE295-(BE296/2)</f>
        <v>127.63217239095874</v>
      </c>
      <c r="BF297" s="90">
        <f t="shared" ref="BF297" si="16693">+BF295-(BF296/2)</f>
        <v>142.68973706109406</v>
      </c>
      <c r="BG297" s="90">
        <f t="shared" ref="BG297" si="16694">+BG295-(BG296/2)</f>
        <v>158.30372739799517</v>
      </c>
      <c r="BH297" s="90">
        <f t="shared" ref="BH297" si="16695">+BH295-(BH296/2)</f>
        <v>176.99310954756322</v>
      </c>
      <c r="BI297" s="90">
        <f t="shared" ref="BI297" si="16696">+BI295-(BI296/2)</f>
        <v>199.97486491380022</v>
      </c>
      <c r="BJ297" s="90">
        <f t="shared" ref="BJ297" si="16697">+BJ295-(BJ296/2)</f>
        <v>226.92205185088511</v>
      </c>
      <c r="BK297" s="90">
        <f t="shared" ref="BK297" si="16698">+BK295-(BK296/2)</f>
        <v>257.97907978614046</v>
      </c>
      <c r="BL297" s="90">
        <f t="shared" ref="BL297" si="16699">+BL295-(BL296/2)</f>
        <v>295.30486895344234</v>
      </c>
      <c r="BM297" s="90">
        <f t="shared" ref="BM297" si="16700">+BM295-(BM296/2)</f>
        <v>341.28325805224745</v>
      </c>
      <c r="BN297" s="90">
        <f t="shared" ref="BN297" si="16701">+BN295-(BN296/2)</f>
        <v>402.98963039606588</v>
      </c>
      <c r="BO297" s="90">
        <f t="shared" ref="BO297" si="16702">+BO295-(BO296/2)</f>
        <v>507.47618623004126</v>
      </c>
      <c r="BP297" s="90">
        <f t="shared" ref="BP297" si="16703">+BP295-(BP296/2)</f>
        <v>667.90416850759038</v>
      </c>
      <c r="BQ297" s="90">
        <f t="shared" ref="BQ297" si="16704">+BQ295-(BQ296/2)</f>
        <v>864.21769205509554</v>
      </c>
      <c r="BR297" s="90">
        <f t="shared" ref="BR297" si="16705">+BR295-(BR296/2)</f>
        <v>1067.7488210250735</v>
      </c>
      <c r="BS297" s="90">
        <f t="shared" ref="BS297" si="16706">+BS295-(BS296/2)</f>
        <v>1276.6016989011525</v>
      </c>
      <c r="BT297" s="90">
        <f t="shared" ref="BT297" si="16707">+BT295-(BT296/2)</f>
        <v>1509.5351933595091</v>
      </c>
      <c r="BU297" s="90">
        <f t="shared" ref="BU297" si="16708">+BU295-(BU296/2)</f>
        <v>1751.6954785181802</v>
      </c>
      <c r="BV297" s="90">
        <f t="shared" ref="BV297" si="16709">+BV295-(BV296/2)</f>
        <v>1969.4416108959051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1">
        <f>+CS295</f>
        <v>1.3634822113514955</v>
      </c>
      <c r="CT297" s="90">
        <f>+CT295-(CT296/2)</f>
        <v>1.3788523038428424</v>
      </c>
      <c r="CU297" s="90">
        <f t="shared" ref="CU297" si="16727">+CU295-(CU296/2)</f>
        <v>1.5934751670838154</v>
      </c>
      <c r="CV297" s="90">
        <f t="shared" ref="CV297" si="16728">+CV295-(CV296/2)</f>
        <v>1.892621776675806</v>
      </c>
      <c r="CW297" s="90">
        <f t="shared" ref="CW297" si="16729">+CW295-(CW296/2)</f>
        <v>2.2620755692419356</v>
      </c>
      <c r="CX297" s="90">
        <f t="shared" ref="CX297" si="16730">+CX295-(CX296/2)</f>
        <v>2.5412109758098409</v>
      </c>
      <c r="CY297" s="90">
        <f t="shared" ref="CY297" si="16731">+CY295-(CY296/2)</f>
        <v>2.8511974242198708</v>
      </c>
      <c r="CZ297" s="90">
        <f t="shared" ref="CZ297" si="16732">+CZ295-(CZ296/2)</f>
        <v>3.4009905063404404</v>
      </c>
      <c r="DA297" s="90">
        <f t="shared" ref="DA297" si="16733">+DA295-(DA296/2)</f>
        <v>4.0158918894156965</v>
      </c>
      <c r="DB297" s="90">
        <f t="shared" ref="DB297" si="16734">+DB295-(DB296/2)</f>
        <v>4.3981787858008907</v>
      </c>
      <c r="DC297" s="90">
        <f t="shared" ref="DC297" si="16735">+DC295-(DC296/2)</f>
        <v>4.4657939441769718</v>
      </c>
      <c r="DD297" s="90">
        <f t="shared" ref="DD297" si="16736">+DD295-(DD296/2)</f>
        <v>4.4900090309200351</v>
      </c>
      <c r="DE297" s="90">
        <f t="shared" ref="DE297" si="16737">+DE295-(DE296/2)</f>
        <v>4.6378469429501425</v>
      </c>
      <c r="DF297" s="90">
        <f t="shared" ref="DF297" si="16738">+DF295-(DF296/2)</f>
        <v>4.8887568503806147</v>
      </c>
      <c r="DG297" s="90">
        <f t="shared" ref="DG297" si="16739">+DG295-(DG296/2)</f>
        <v>5.1421528208867047</v>
      </c>
      <c r="DH297" s="90">
        <f t="shared" ref="DH297" si="16740">+DH295-(DH296/2)</f>
        <v>5.2818200252935936</v>
      </c>
      <c r="DI297" s="90">
        <f t="shared" ref="DI297" si="16741">+DI295-(DI296/2)</f>
        <v>5.3419206891785933</v>
      </c>
      <c r="DJ297" s="90">
        <f t="shared" ref="DJ297" si="16742">+DJ295-(DJ296/2)</f>
        <v>5.4530916071040076</v>
      </c>
      <c r="DK297" s="90">
        <f t="shared" ref="DK297" si="16743">+DK295-(DK296/2)</f>
        <v>5.7276741029928342</v>
      </c>
      <c r="DL297" s="90">
        <f t="shared" ref="DL297" si="16744">+DL295-(DL296/2)</f>
        <v>6.2387977872679752</v>
      </c>
      <c r="DM297" s="90">
        <f t="shared" ref="DM297" si="16745">+DM295-(DM296/2)</f>
        <v>6.8537804088625816</v>
      </c>
      <c r="DN297" s="90">
        <f t="shared" ref="DN297" si="16746">+DN295-(DN296/2)</f>
        <v>7.5290374010688446</v>
      </c>
      <c r="DO297" s="90">
        <f t="shared" ref="DO297" si="16747">+DO295-(DO296/2)</f>
        <v>8.2713871658426115</v>
      </c>
      <c r="DP297" s="90">
        <f t="shared" ref="DP297" si="16748">+DP295-(DP296/2)</f>
        <v>9.0856919864933712</v>
      </c>
      <c r="DQ297" s="90">
        <f t="shared" ref="DQ297" si="16749">+DQ295-(DQ296/2)</f>
        <v>9.7856668790961514</v>
      </c>
      <c r="DR297" s="90">
        <f t="shared" ref="DR297" si="16750">+DR295-(DR296/2)</f>
        <v>10.266000319144847</v>
      </c>
      <c r="DS297" s="90">
        <f t="shared" ref="DS297" si="16751">+DS295-(DS296/2)</f>
        <v>11.047993525527511</v>
      </c>
      <c r="DT297" s="90">
        <f t="shared" ref="DT297" si="16752">+DT295-(DT296/2)</f>
        <v>12.187534566670136</v>
      </c>
      <c r="DU297" s="90">
        <f t="shared" ref="DU297" si="16753">+DU295-(DU296/2)</f>
        <v>13.399404040487559</v>
      </c>
      <c r="DV297" s="90">
        <f t="shared" ref="DV297" si="16754">+DV295-(DV296/2)</f>
        <v>14.542615010015643</v>
      </c>
      <c r="DW297" s="90">
        <f t="shared" ref="DW297" si="16755">+DW295-(DW296/2)</f>
        <v>15.89476279568823</v>
      </c>
      <c r="DX297" s="90">
        <f t="shared" ref="DX297" si="16756">+DX295-(DX296/2)</f>
        <v>17.54942559314145</v>
      </c>
      <c r="DY297" s="90">
        <f t="shared" ref="DY297" si="16757">+DY295-(DY296/2)</f>
        <v>19.605495319099081</v>
      </c>
      <c r="DZ297" s="90">
        <f t="shared" ref="DZ297" si="16758">+DZ295-(DZ296/2)</f>
        <v>22.79935673132222</v>
      </c>
      <c r="EA297" s="90">
        <f t="shared" ref="EA297" si="16759">+EA295-(EA296/2)</f>
        <v>26.484187984983489</v>
      </c>
      <c r="EB297" s="90">
        <f t="shared" ref="EB297" si="16760">+EB295-(EB296/2)</f>
        <v>30.357734932156593</v>
      </c>
      <c r="EC297" s="90">
        <f t="shared" ref="EC297" si="16761">+EC295-(EC296/2)</f>
        <v>34.815669909040622</v>
      </c>
      <c r="ED297" s="90">
        <f t="shared" ref="ED297" si="16762">+ED295-(ED296/2)</f>
        <v>38.360596894973185</v>
      </c>
      <c r="EE297" s="90">
        <f t="shared" ref="EE297" si="16763">+EE295-(EE296/2)</f>
        <v>41.195252331604557</v>
      </c>
      <c r="EF297" s="90">
        <f t="shared" ref="EF297" si="16764">+EF295-(EF296/2)</f>
        <v>45.007860014463695</v>
      </c>
      <c r="EG297" s="90">
        <f t="shared" ref="EG297" si="16765">+EG295-(EG296/2)</f>
        <v>50.012229158221835</v>
      </c>
      <c r="EH297" s="90">
        <f t="shared" ref="EH297" si="16766">+EH295-(EH296/2)</f>
        <v>57.495677642237318</v>
      </c>
      <c r="EI297" s="90">
        <f t="shared" ref="EI297" si="16767">+EI295-(EI296/2)</f>
        <v>67.68497820007299</v>
      </c>
      <c r="EJ297" s="90">
        <f t="shared" ref="EJ297" si="16768">+EJ295-(EJ296/2)</f>
        <v>78.463577919875775</v>
      </c>
      <c r="EK297" s="90">
        <f t="shared" ref="EK297" si="16769">+EK295-(EK296/2)</f>
        <v>89.134432477315997</v>
      </c>
      <c r="EL297" s="90">
        <f t="shared" ref="EL297" si="16770">+EL295-(EL296/2)</f>
        <v>98.975091227355634</v>
      </c>
      <c r="EM297" s="90">
        <f t="shared" ref="EM297" si="16771">+EM295-(EM296/2)</f>
        <v>108.91526380760672</v>
      </c>
      <c r="EN297" s="90">
        <f t="shared" ref="EN297" si="16772">+EN295-(EN296/2)</f>
        <v>121.36521443794248</v>
      </c>
      <c r="EO297" s="90">
        <f t="shared" ref="EO297" si="16773">+EO295-(EO296/2)</f>
        <v>137.34232430788992</v>
      </c>
      <c r="EP297" s="90">
        <f t="shared" ref="EP297" si="16774">+EP295-(EP296/2)</f>
        <v>156.27057322770017</v>
      </c>
      <c r="EQ297" s="90">
        <f t="shared" ref="EQ297" si="16775">+EQ295-(EQ296/2)</f>
        <v>178.16204973532399</v>
      </c>
      <c r="ER297" s="90">
        <f t="shared" ref="ER297" si="16776">+ER295-(ER296/2)</f>
        <v>204.98428438357271</v>
      </c>
      <c r="ES297" s="90">
        <f t="shared" ref="ES297" si="16777">+ES295-(ES296/2)</f>
        <v>238.72127070412986</v>
      </c>
      <c r="ET297" s="90">
        <f t="shared" ref="ET297" si="16778">+ET295-(ET296/2)</f>
        <v>285.94375453912539</v>
      </c>
      <c r="EU297" s="90">
        <f t="shared" ref="EU297" si="16779">+EU295-(EU296/2)</f>
        <v>372.41830651070495</v>
      </c>
      <c r="EV297" s="90">
        <f t="shared" ref="EV297" si="16780">+EV295-(EV296/2)</f>
        <v>507.17789854041382</v>
      </c>
      <c r="EW297" s="90">
        <f t="shared" ref="EW297" si="16781">+EW295-(EW296/2)</f>
        <v>667.47324507532244</v>
      </c>
      <c r="EX297" s="90">
        <f t="shared" ref="EX297" si="16782">+EX295-(EX296/2)</f>
        <v>823.91249217616746</v>
      </c>
      <c r="EY297" s="90">
        <f t="shared" ref="EY297" si="16783">+EY295-(EY296/2)</f>
        <v>976.25971152554894</v>
      </c>
      <c r="EZ297" s="90">
        <f t="shared" ref="EZ297" si="16784">+EZ295-(EZ296/2)</f>
        <v>1142.7993608810282</v>
      </c>
      <c r="FA297" s="90">
        <f t="shared" ref="FA297" si="16785">+FA295-(FA296/2)</f>
        <v>1307.6303490695786</v>
      </c>
      <c r="FB297" s="90">
        <f t="shared" ref="FB297" si="16786">+FB295-(FB296/2)</f>
        <v>1438.8740576722043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208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0.69878465001812873</v>
      </c>
      <c r="N298" s="103">
        <f>Data!BS17</f>
        <v>0.69471989139888801</v>
      </c>
      <c r="O298" s="103">
        <f>Data!BS18</f>
        <v>0.70350918800750117</v>
      </c>
      <c r="P298" s="103">
        <f>Data!BS19</f>
        <v>0.6712862431543285</v>
      </c>
      <c r="Q298" s="103">
        <f>Data!BS20</f>
        <v>0.60586837763193391</v>
      </c>
      <c r="R298" s="103">
        <f>Data!BS21</f>
        <v>0.70437755335961239</v>
      </c>
      <c r="S298" s="103">
        <f>Data!BS22</f>
        <v>0.71706715758682382</v>
      </c>
      <c r="T298" s="103">
        <f>Data!BS23</f>
        <v>0.71883412414897785</v>
      </c>
      <c r="U298" s="103">
        <f>Data!BS24</f>
        <v>0.74003969811349601</v>
      </c>
      <c r="V298" s="103">
        <f>Data!BS25</f>
        <v>0.5930298125785024</v>
      </c>
      <c r="W298" s="103">
        <f>Data!BS26</f>
        <v>0.75821163252045964</v>
      </c>
      <c r="X298" s="103">
        <f>Data!BS27</f>
        <v>0.76090675262134755</v>
      </c>
      <c r="Y298" s="103">
        <f>Data!BS28</f>
        <v>0.79154789926092606</v>
      </c>
      <c r="Z298" s="103">
        <f>Data!BS29</f>
        <v>0.73834107265582039</v>
      </c>
      <c r="AA298" s="103">
        <f>Data!BS30</f>
        <v>0.74586419857807773</v>
      </c>
      <c r="AB298" s="103">
        <f>Data!BS31</f>
        <v>0.75301503162089556</v>
      </c>
      <c r="AC298" s="103">
        <f>Data!BS32</f>
        <v>0.76013462269800602</v>
      </c>
      <c r="AD298" s="103">
        <f>Data!BS33</f>
        <v>0.76942850916396022</v>
      </c>
      <c r="AE298" s="103">
        <f>Data!BS34</f>
        <v>0.77598417729239211</v>
      </c>
      <c r="AF298" s="103">
        <f>Data!BS35</f>
        <v>0.76651729360437104</v>
      </c>
      <c r="AG298" s="103">
        <f>Data!BS36</f>
        <v>0.76552125731788656</v>
      </c>
      <c r="AH298" s="103">
        <f>Data!BS37</f>
        <v>0.7644006311498901</v>
      </c>
      <c r="AI298" s="103">
        <f>Data!BS38</f>
        <v>0.76339783443316778</v>
      </c>
      <c r="AJ298" s="103">
        <f>Data!BS39</f>
        <v>0.76114201457649533</v>
      </c>
      <c r="AK298" s="103">
        <f>Data!BS40</f>
        <v>0.75836480092099068</v>
      </c>
      <c r="AL298" s="103">
        <f>Data!BS41</f>
        <v>0.75875775212481678</v>
      </c>
      <c r="AM298" s="103">
        <f>Data!BS42</f>
        <v>0.75966550220178708</v>
      </c>
      <c r="AN298" s="103">
        <f>Data!BS43</f>
        <v>0.76606690466822647</v>
      </c>
      <c r="AO298" s="103">
        <f>Data!BS44</f>
        <v>0.76641473904979518</v>
      </c>
      <c r="AP298" s="103">
        <f>Data!BS45</f>
        <v>0.8197743099592496</v>
      </c>
      <c r="AQ298" s="103">
        <f>Data!BS46</f>
        <v>0.83812398506412311</v>
      </c>
      <c r="AR298" s="103">
        <f>Data!BS47</f>
        <v>0.84852470503366462</v>
      </c>
      <c r="AS298" s="103">
        <f>Data!BS48</f>
        <v>0.93237463930747033</v>
      </c>
      <c r="AT298" s="103">
        <f>Data!BS49</f>
        <v>1</v>
      </c>
      <c r="AU298" s="103">
        <f>Data!BS50</f>
        <v>1.0554012405792121</v>
      </c>
      <c r="AV298" s="103">
        <f>Data!BS51</f>
        <v>1.0838730451605616</v>
      </c>
      <c r="AW298" s="103">
        <f>Data!BS52</f>
        <v>1.1917293658977572</v>
      </c>
      <c r="AX298" s="103">
        <f>Data!BS53</f>
        <v>1.4024120479933382</v>
      </c>
      <c r="AY298" s="103">
        <f>Data!BS54</f>
        <v>1.4256757321197668</v>
      </c>
      <c r="AZ298" s="103">
        <f>Data!BS55</f>
        <v>1.4414252329964861</v>
      </c>
      <c r="BA298" s="103">
        <f>Data!BS56</f>
        <v>1.6057477095580857</v>
      </c>
      <c r="BB298" s="103">
        <f>Data!BS57</f>
        <v>1.8522299829752518</v>
      </c>
      <c r="BC298" s="103">
        <f>Data!BS58</f>
        <v>2.0087434165366607</v>
      </c>
      <c r="BD298" s="103">
        <f>Data!BS59</f>
        <v>2.2116265016068635</v>
      </c>
      <c r="BE298" s="103">
        <f>Data!BS60</f>
        <v>2.4239426457611222</v>
      </c>
      <c r="BF298" s="103">
        <f>Data!BS61</f>
        <v>2.4227306744382417</v>
      </c>
      <c r="BG298" s="103">
        <f>Data!BS62</f>
        <v>2.4299988664615566</v>
      </c>
      <c r="BH298" s="103">
        <f>Data!BS63</f>
        <v>2.411773874963095</v>
      </c>
      <c r="BI298" s="103">
        <f>Data!BS64</f>
        <v>2.3960973447758347</v>
      </c>
      <c r="BJ298" s="103">
        <f>Data!BS65</f>
        <v>2.3996914907929985</v>
      </c>
      <c r="BK298" s="103">
        <f>Data!BS66</f>
        <v>2.4404862461364796</v>
      </c>
      <c r="BL298" s="103">
        <f>Data!BS67</f>
        <v>2.4953971866745501</v>
      </c>
      <c r="BM298" s="103">
        <f>Data!BS68</f>
        <v>2.5478005275947155</v>
      </c>
      <c r="BN298" s="103">
        <f>Data!BS69</f>
        <v>2.62296064315876</v>
      </c>
      <c r="BO298" s="103">
        <f>Data!BS70</f>
        <v>2.6885346592377286</v>
      </c>
      <c r="BP298" s="103">
        <f>Data!BS71</f>
        <v>2.7947317782776193</v>
      </c>
      <c r="BQ298" s="103">
        <f>Data!BS72</f>
        <v>2.9484420260828883</v>
      </c>
      <c r="BR298" s="103">
        <f>Data!BS73</f>
        <v>3.0486890549697065</v>
      </c>
      <c r="BS298" s="103">
        <f>Data!BS74</f>
        <v>3.1477714492562221</v>
      </c>
      <c r="BT298" s="103">
        <f>Data!BS75</f>
        <v>3.2894211644727518</v>
      </c>
      <c r="BU298" s="103">
        <f>Data!BS76</f>
        <v>3.3979720629003531</v>
      </c>
      <c r="BV298" s="103">
        <f>Data!BS77</f>
        <v>3.4489416438438583</v>
      </c>
      <c r="BW298" s="103">
        <f>Data!BS78</f>
        <v>1.7348176468534606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187</v>
      </c>
      <c r="CS298" s="104">
        <f t="shared" ref="CS298:DX298" si="16804">+M298</f>
        <v>0.69878465001812873</v>
      </c>
      <c r="CT298" s="104">
        <f t="shared" si="16804"/>
        <v>0.69471989139888801</v>
      </c>
      <c r="CU298" s="104">
        <f t="shared" si="16804"/>
        <v>0.70350918800750117</v>
      </c>
      <c r="CV298" s="104">
        <f t="shared" si="16804"/>
        <v>0.6712862431543285</v>
      </c>
      <c r="CW298" s="104">
        <f t="shared" si="16804"/>
        <v>0.60586837763193391</v>
      </c>
      <c r="CX298" s="104">
        <f t="shared" si="16804"/>
        <v>0.70437755335961239</v>
      </c>
      <c r="CY298" s="104">
        <f t="shared" si="16804"/>
        <v>0.71706715758682382</v>
      </c>
      <c r="CZ298" s="104">
        <f t="shared" si="16804"/>
        <v>0.71883412414897785</v>
      </c>
      <c r="DA298" s="104">
        <f t="shared" si="16804"/>
        <v>0.74003969811349601</v>
      </c>
      <c r="DB298" s="104">
        <f t="shared" si="16804"/>
        <v>0.5930298125785024</v>
      </c>
      <c r="DC298" s="104">
        <f t="shared" si="16804"/>
        <v>0.75821163252045964</v>
      </c>
      <c r="DD298" s="104">
        <f t="shared" si="16804"/>
        <v>0.76090675262134755</v>
      </c>
      <c r="DE298" s="104">
        <f t="shared" si="16804"/>
        <v>0.79154789926092606</v>
      </c>
      <c r="DF298" s="104">
        <f t="shared" si="16804"/>
        <v>0.73834107265582039</v>
      </c>
      <c r="DG298" s="104">
        <f t="shared" si="16804"/>
        <v>0.74586419857807773</v>
      </c>
      <c r="DH298" s="104">
        <f t="shared" si="16804"/>
        <v>0.75301503162089556</v>
      </c>
      <c r="DI298" s="104">
        <f t="shared" si="16804"/>
        <v>0.76013462269800602</v>
      </c>
      <c r="DJ298" s="104">
        <f t="shared" si="16804"/>
        <v>0.76942850916396022</v>
      </c>
      <c r="DK298" s="104">
        <f t="shared" si="16804"/>
        <v>0.77598417729239211</v>
      </c>
      <c r="DL298" s="104">
        <f t="shared" si="16804"/>
        <v>0.76651729360437104</v>
      </c>
      <c r="DM298" s="104">
        <f t="shared" si="16804"/>
        <v>0.76552125731788656</v>
      </c>
      <c r="DN298" s="104">
        <f t="shared" si="16804"/>
        <v>0.7644006311498901</v>
      </c>
      <c r="DO298" s="104">
        <f t="shared" si="16804"/>
        <v>0.76339783443316778</v>
      </c>
      <c r="DP298" s="104">
        <f t="shared" si="16804"/>
        <v>0.76114201457649533</v>
      </c>
      <c r="DQ298" s="104">
        <f t="shared" si="16804"/>
        <v>0.75836480092099068</v>
      </c>
      <c r="DR298" s="104">
        <f t="shared" si="16804"/>
        <v>0.75875775212481678</v>
      </c>
      <c r="DS298" s="104">
        <f t="shared" si="16804"/>
        <v>0.75966550220178708</v>
      </c>
      <c r="DT298" s="104">
        <f t="shared" si="16804"/>
        <v>0.76606690466822647</v>
      </c>
      <c r="DU298" s="104">
        <f t="shared" si="16804"/>
        <v>0.76641473904979518</v>
      </c>
      <c r="DV298" s="104">
        <f t="shared" si="16804"/>
        <v>0.8197743099592496</v>
      </c>
      <c r="DW298" s="104">
        <f t="shared" si="16804"/>
        <v>0.83812398506412311</v>
      </c>
      <c r="DX298" s="104">
        <f t="shared" si="16804"/>
        <v>0.84852470503366462</v>
      </c>
      <c r="DY298" s="104">
        <f t="shared" ref="DY298:FD298" si="16805">+AS298</f>
        <v>0.93237463930747033</v>
      </c>
      <c r="DZ298" s="104">
        <f t="shared" si="16805"/>
        <v>1</v>
      </c>
      <c r="EA298" s="104">
        <f t="shared" si="16805"/>
        <v>1.0554012405792121</v>
      </c>
      <c r="EB298" s="104">
        <f t="shared" si="16805"/>
        <v>1.0838730451605616</v>
      </c>
      <c r="EC298" s="104">
        <f t="shared" si="16805"/>
        <v>1.1917293658977572</v>
      </c>
      <c r="ED298" s="104">
        <f t="shared" si="16805"/>
        <v>1.4024120479933382</v>
      </c>
      <c r="EE298" s="104">
        <f t="shared" si="16805"/>
        <v>1.4256757321197668</v>
      </c>
      <c r="EF298" s="104">
        <f t="shared" si="16805"/>
        <v>1.4414252329964861</v>
      </c>
      <c r="EG298" s="104">
        <f t="shared" si="16805"/>
        <v>1.6057477095580857</v>
      </c>
      <c r="EH298" s="104">
        <f t="shared" si="16805"/>
        <v>1.8522299829752518</v>
      </c>
      <c r="EI298" s="104">
        <f t="shared" si="16805"/>
        <v>2.0087434165366607</v>
      </c>
      <c r="EJ298" s="104">
        <f t="shared" si="16805"/>
        <v>2.2116265016068635</v>
      </c>
      <c r="EK298" s="104">
        <f t="shared" si="16805"/>
        <v>2.4239426457611222</v>
      </c>
      <c r="EL298" s="104">
        <f t="shared" si="16805"/>
        <v>2.4227306744382417</v>
      </c>
      <c r="EM298" s="104">
        <f t="shared" si="16805"/>
        <v>2.4299988664615566</v>
      </c>
      <c r="EN298" s="104">
        <f t="shared" si="16805"/>
        <v>2.411773874963095</v>
      </c>
      <c r="EO298" s="104">
        <f t="shared" si="16805"/>
        <v>2.3960973447758347</v>
      </c>
      <c r="EP298" s="104">
        <f t="shared" si="16805"/>
        <v>2.3996914907929985</v>
      </c>
      <c r="EQ298" s="104">
        <f t="shared" si="16805"/>
        <v>2.4404862461364796</v>
      </c>
      <c r="ER298" s="104">
        <f t="shared" si="16805"/>
        <v>2.4953971866745501</v>
      </c>
      <c r="ES298" s="104">
        <f t="shared" si="16805"/>
        <v>2.5478005275947155</v>
      </c>
      <c r="ET298" s="104">
        <f t="shared" si="16805"/>
        <v>2.62296064315876</v>
      </c>
      <c r="EU298" s="104">
        <f t="shared" si="16805"/>
        <v>2.6885346592377286</v>
      </c>
      <c r="EV298" s="104">
        <f t="shared" si="16805"/>
        <v>2.7947317782776193</v>
      </c>
      <c r="EW298" s="104">
        <f t="shared" si="16805"/>
        <v>2.9484420260828883</v>
      </c>
      <c r="EX298" s="104">
        <f t="shared" si="16805"/>
        <v>3.0486890549697065</v>
      </c>
      <c r="EY298" s="104">
        <f t="shared" si="16805"/>
        <v>3.1477714492562221</v>
      </c>
      <c r="EZ298" s="104">
        <f t="shared" si="16805"/>
        <v>3.2894211644727518</v>
      </c>
      <c r="FA298" s="104">
        <f t="shared" si="16805"/>
        <v>3.3979720629003531</v>
      </c>
      <c r="FB298" s="104">
        <f t="shared" si="16805"/>
        <v>3.4489416438438583</v>
      </c>
      <c r="FC298" s="104">
        <f t="shared" si="16805"/>
        <v>1.7348176468534606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210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0.64021634910902681</v>
      </c>
      <c r="N299" s="103">
        <f>Data!BW17</f>
        <v>0.64240418334086502</v>
      </c>
      <c r="O299" s="103">
        <f>Data!BW18</f>
        <v>0.63175582251886941</v>
      </c>
      <c r="P299" s="103">
        <f>Data!BW19</f>
        <v>0.58650483263102349</v>
      </c>
      <c r="Q299" s="103">
        <f>Data!BW20</f>
        <v>0.60560735049457703</v>
      </c>
      <c r="R299" s="103">
        <f>Data!BW21</f>
        <v>0.6602958304360308</v>
      </c>
      <c r="S299" s="103">
        <f>Data!BW22</f>
        <v>0.66705709536847002</v>
      </c>
      <c r="T299" s="103">
        <f>Data!BW23</f>
        <v>0.67771803929479535</v>
      </c>
      <c r="U299" s="103">
        <f>Data!BW24</f>
        <v>0.62039956304137378</v>
      </c>
      <c r="V299" s="103">
        <f>Data!BW25</f>
        <v>0.64518063635453415</v>
      </c>
      <c r="W299" s="103">
        <f>Data!BW26</f>
        <v>0.73618123207048902</v>
      </c>
      <c r="X299" s="103">
        <f>Data!BW27</f>
        <v>0.75231237196248979</v>
      </c>
      <c r="Y299" s="103">
        <f>Data!BW28</f>
        <v>0.74217516804842176</v>
      </c>
      <c r="Z299" s="103">
        <f>Data!BW29</f>
        <v>0.7210122365296483</v>
      </c>
      <c r="AA299" s="103">
        <f>Data!BW30</f>
        <v>0.72814180051512267</v>
      </c>
      <c r="AB299" s="103">
        <f>Data!BW31</f>
        <v>0.73507447203450971</v>
      </c>
      <c r="AC299" s="103">
        <f>Data!BW32</f>
        <v>0.74304319816591502</v>
      </c>
      <c r="AD299" s="103">
        <f>Data!BW33</f>
        <v>0.75075108640440269</v>
      </c>
      <c r="AE299" s="103">
        <f>Data!BW34</f>
        <v>0.74936983098817778</v>
      </c>
      <c r="AF299" s="103">
        <f>Data!BW35</f>
        <v>0.7443118573710904</v>
      </c>
      <c r="AG299" s="103">
        <f>Data!BW36</f>
        <v>0.74328347729695954</v>
      </c>
      <c r="AH299" s="103">
        <f>Data!BW37</f>
        <v>0.74225189401567837</v>
      </c>
      <c r="AI299" s="103">
        <f>Data!BW38</f>
        <v>0.74066835673618714</v>
      </c>
      <c r="AJ299" s="103">
        <f>Data!BW39</f>
        <v>0.7382227740601186</v>
      </c>
      <c r="AK299" s="103">
        <f>Data!BW40</f>
        <v>0.73706723771932847</v>
      </c>
      <c r="AL299" s="103">
        <f>Data!BW41</f>
        <v>0.73769909576077941</v>
      </c>
      <c r="AM299" s="103">
        <f>Data!BW42</f>
        <v>0.74124852399395702</v>
      </c>
      <c r="AN299" s="103">
        <f>Data!BW43</f>
        <v>0.74453991168083766</v>
      </c>
      <c r="AO299" s="103">
        <f>Data!BW44</f>
        <v>0.77062723903994745</v>
      </c>
      <c r="AP299" s="103">
        <f>Data!BW45</f>
        <v>0.80607845462475325</v>
      </c>
      <c r="AQ299" s="103">
        <f>Data!BW46</f>
        <v>0.82010153453299628</v>
      </c>
      <c r="AR299" s="103">
        <f>Data!BW47</f>
        <v>0.86571066917045225</v>
      </c>
      <c r="AS299" s="103">
        <f>Data!BW48</f>
        <v>0.93987988517707377</v>
      </c>
      <c r="AT299" s="103">
        <f>Data!BW49</f>
        <v>1</v>
      </c>
      <c r="AU299" s="103">
        <f>Data!BW50</f>
        <v>1.0411892365080806</v>
      </c>
      <c r="AV299" s="103">
        <f>Data!BW51</f>
        <v>1.1070378637542702</v>
      </c>
      <c r="AW299" s="103">
        <f>Data!BW52</f>
        <v>1.2599737386240941</v>
      </c>
      <c r="AX299" s="103">
        <f>Data!BW53</f>
        <v>1.3817978854360593</v>
      </c>
      <c r="AY299" s="103">
        <f>Data!BW54</f>
        <v>1.4008911403706685</v>
      </c>
      <c r="AZ299" s="103">
        <f>Data!BW55</f>
        <v>1.5241695607232875</v>
      </c>
      <c r="BA299" s="103">
        <f>Data!BW56</f>
        <v>1.7375532992245475</v>
      </c>
      <c r="BB299" s="103">
        <f>Data!BW57</f>
        <v>2.0277247001950469</v>
      </c>
      <c r="BC299" s="103">
        <f>Data!BW58</f>
        <v>2.0317801495954368</v>
      </c>
      <c r="BD299" s="103">
        <f>Data!BW59</f>
        <v>2.4381361795145242</v>
      </c>
      <c r="BE299" s="103">
        <f>Data!BW60</f>
        <v>2.4186310900784078</v>
      </c>
      <c r="BF299" s="103">
        <f>Data!BW61</f>
        <v>2.435561507708957</v>
      </c>
      <c r="BG299" s="103">
        <f>Data!BW62</f>
        <v>2.4331259462012484</v>
      </c>
      <c r="BH299" s="103">
        <f>Data!BW63</f>
        <v>2.399062182954431</v>
      </c>
      <c r="BI299" s="103">
        <f>Data!BW64</f>
        <v>2.4014612451373853</v>
      </c>
      <c r="BJ299" s="103">
        <f>Data!BW65</f>
        <v>2.4062641676276599</v>
      </c>
      <c r="BK299" s="103">
        <f>Data!BW66</f>
        <v>2.4832646209917453</v>
      </c>
      <c r="BL299" s="103">
        <f>Data!BW67</f>
        <v>2.5155470610646375</v>
      </c>
      <c r="BM299" s="103">
        <f>Data!BW68</f>
        <v>2.5884979258355125</v>
      </c>
      <c r="BN299" s="103">
        <f>Data!BW69</f>
        <v>2.666152863610578</v>
      </c>
      <c r="BO299" s="103">
        <f>Data!BW70</f>
        <v>2.7194759208827897</v>
      </c>
      <c r="BP299" s="103">
        <f>Data!BW71</f>
        <v>2.8799250002148749</v>
      </c>
      <c r="BQ299" s="103">
        <f>Data!BW72</f>
        <v>3.0268011752258333</v>
      </c>
      <c r="BR299" s="103">
        <f>Data!BW73</f>
        <v>3.0782567952046729</v>
      </c>
      <c r="BS299" s="103">
        <f>Data!BW74</f>
        <v>3.2260131213744971</v>
      </c>
      <c r="BT299" s="103">
        <f>Data!BW75</f>
        <v>3.3615056724722261</v>
      </c>
      <c r="BU299" s="103">
        <f>Data!BW76</f>
        <v>3.4421818086115596</v>
      </c>
      <c r="BV299" s="103">
        <f>Data!BW77</f>
        <v>3.4628348994632292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188</v>
      </c>
      <c r="CS299" s="104">
        <f>+M299</f>
        <v>0.64021634910902681</v>
      </c>
      <c r="CT299" s="104">
        <f t="shared" ref="CT299:FE299" si="16807">+N299</f>
        <v>0.64240418334086502</v>
      </c>
      <c r="CU299" s="104">
        <f t="shared" si="16807"/>
        <v>0.63175582251886941</v>
      </c>
      <c r="CV299" s="104">
        <f t="shared" si="16807"/>
        <v>0.58650483263102349</v>
      </c>
      <c r="CW299" s="104">
        <f t="shared" si="16807"/>
        <v>0.60560735049457703</v>
      </c>
      <c r="CX299" s="104">
        <f t="shared" si="16807"/>
        <v>0.6602958304360308</v>
      </c>
      <c r="CY299" s="104">
        <f t="shared" si="16807"/>
        <v>0.66705709536847002</v>
      </c>
      <c r="CZ299" s="104">
        <f t="shared" si="16807"/>
        <v>0.67771803929479535</v>
      </c>
      <c r="DA299" s="104">
        <f t="shared" si="16807"/>
        <v>0.62039956304137378</v>
      </c>
      <c r="DB299" s="104">
        <f t="shared" si="16807"/>
        <v>0.64518063635453415</v>
      </c>
      <c r="DC299" s="104">
        <f t="shared" si="16807"/>
        <v>0.73618123207048902</v>
      </c>
      <c r="DD299" s="104">
        <f t="shared" si="16807"/>
        <v>0.75231237196248979</v>
      </c>
      <c r="DE299" s="104">
        <f t="shared" si="16807"/>
        <v>0.74217516804842176</v>
      </c>
      <c r="DF299" s="104">
        <f t="shared" si="16807"/>
        <v>0.7210122365296483</v>
      </c>
      <c r="DG299" s="104">
        <f t="shared" si="16807"/>
        <v>0.72814180051512267</v>
      </c>
      <c r="DH299" s="104">
        <f t="shared" si="16807"/>
        <v>0.73507447203450971</v>
      </c>
      <c r="DI299" s="104">
        <f t="shared" si="16807"/>
        <v>0.74304319816591502</v>
      </c>
      <c r="DJ299" s="104">
        <f t="shared" si="16807"/>
        <v>0.75075108640440269</v>
      </c>
      <c r="DK299" s="104">
        <f t="shared" si="16807"/>
        <v>0.74936983098817778</v>
      </c>
      <c r="DL299" s="104">
        <f t="shared" si="16807"/>
        <v>0.7443118573710904</v>
      </c>
      <c r="DM299" s="104">
        <f t="shared" si="16807"/>
        <v>0.74328347729695954</v>
      </c>
      <c r="DN299" s="104">
        <f t="shared" si="16807"/>
        <v>0.74225189401567837</v>
      </c>
      <c r="DO299" s="104">
        <f t="shared" si="16807"/>
        <v>0.74066835673618714</v>
      </c>
      <c r="DP299" s="104">
        <f t="shared" si="16807"/>
        <v>0.7382227740601186</v>
      </c>
      <c r="DQ299" s="104">
        <f t="shared" si="16807"/>
        <v>0.73706723771932847</v>
      </c>
      <c r="DR299" s="104">
        <f t="shared" si="16807"/>
        <v>0.73769909576077941</v>
      </c>
      <c r="DS299" s="104">
        <f t="shared" si="16807"/>
        <v>0.74124852399395702</v>
      </c>
      <c r="DT299" s="104">
        <f t="shared" si="16807"/>
        <v>0.74453991168083766</v>
      </c>
      <c r="DU299" s="104">
        <f t="shared" si="16807"/>
        <v>0.77062723903994745</v>
      </c>
      <c r="DV299" s="104">
        <f t="shared" si="16807"/>
        <v>0.80607845462475325</v>
      </c>
      <c r="DW299" s="104">
        <f t="shared" si="16807"/>
        <v>0.82010153453299628</v>
      </c>
      <c r="DX299" s="104">
        <f t="shared" si="16807"/>
        <v>0.86571066917045225</v>
      </c>
      <c r="DY299" s="104">
        <f t="shared" si="16807"/>
        <v>0.93987988517707377</v>
      </c>
      <c r="DZ299" s="104">
        <f t="shared" si="16807"/>
        <v>1</v>
      </c>
      <c r="EA299" s="104">
        <f t="shared" si="16807"/>
        <v>1.0411892365080806</v>
      </c>
      <c r="EB299" s="104">
        <f t="shared" si="16807"/>
        <v>1.1070378637542702</v>
      </c>
      <c r="EC299" s="104">
        <f t="shared" si="16807"/>
        <v>1.2599737386240941</v>
      </c>
      <c r="ED299" s="104">
        <f t="shared" si="16807"/>
        <v>1.3817978854360593</v>
      </c>
      <c r="EE299" s="104">
        <f t="shared" si="16807"/>
        <v>1.4008911403706685</v>
      </c>
      <c r="EF299" s="104">
        <f t="shared" si="16807"/>
        <v>1.5241695607232875</v>
      </c>
      <c r="EG299" s="104">
        <f t="shared" si="16807"/>
        <v>1.7375532992245475</v>
      </c>
      <c r="EH299" s="104">
        <f t="shared" si="16807"/>
        <v>2.0277247001950469</v>
      </c>
      <c r="EI299" s="104">
        <f t="shared" si="16807"/>
        <v>2.0317801495954368</v>
      </c>
      <c r="EJ299" s="104">
        <f t="shared" si="16807"/>
        <v>2.4381361795145242</v>
      </c>
      <c r="EK299" s="104">
        <f t="shared" si="16807"/>
        <v>2.4186310900784078</v>
      </c>
      <c r="EL299" s="104">
        <f t="shared" si="16807"/>
        <v>2.435561507708957</v>
      </c>
      <c r="EM299" s="104">
        <f t="shared" si="16807"/>
        <v>2.4331259462012484</v>
      </c>
      <c r="EN299" s="104">
        <f t="shared" si="16807"/>
        <v>2.399062182954431</v>
      </c>
      <c r="EO299" s="104">
        <f t="shared" si="16807"/>
        <v>2.4014612451373853</v>
      </c>
      <c r="EP299" s="104">
        <f t="shared" si="16807"/>
        <v>2.4062641676276599</v>
      </c>
      <c r="EQ299" s="104">
        <f t="shared" si="16807"/>
        <v>2.4832646209917453</v>
      </c>
      <c r="ER299" s="104">
        <f t="shared" si="16807"/>
        <v>2.5155470610646375</v>
      </c>
      <c r="ES299" s="104">
        <f t="shared" si="16807"/>
        <v>2.5884979258355125</v>
      </c>
      <c r="ET299" s="104">
        <f t="shared" si="16807"/>
        <v>2.666152863610578</v>
      </c>
      <c r="EU299" s="104">
        <f t="shared" si="16807"/>
        <v>2.7194759208827897</v>
      </c>
      <c r="EV299" s="104">
        <f t="shared" si="16807"/>
        <v>2.8799250002148749</v>
      </c>
      <c r="EW299" s="104">
        <f t="shared" si="16807"/>
        <v>3.0268011752258333</v>
      </c>
      <c r="EX299" s="104">
        <f t="shared" si="16807"/>
        <v>3.0782567952046729</v>
      </c>
      <c r="EY299" s="104">
        <f t="shared" si="16807"/>
        <v>3.2260131213744971</v>
      </c>
      <c r="EZ299" s="104">
        <f t="shared" si="16807"/>
        <v>3.3615056724722261</v>
      </c>
      <c r="FA299" s="104">
        <f t="shared" si="16807"/>
        <v>3.4421818086115596</v>
      </c>
      <c r="FB299" s="104">
        <f t="shared" si="16807"/>
        <v>3.4628348994632292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414</v>
      </c>
      <c r="M300" s="90">
        <f>+M297*M298</f>
        <v>0.95275026412547414</v>
      </c>
      <c r="N300" s="90">
        <f t="shared" ref="N300:BY300" si="16809">+N297*N298</f>
        <v>1.0240639579196058</v>
      </c>
      <c r="O300" s="90">
        <f t="shared" si="16809"/>
        <v>1.2608947992942148</v>
      </c>
      <c r="P300" s="90">
        <f t="shared" si="16809"/>
        <v>1.4865118378646471</v>
      </c>
      <c r="Q300" s="90">
        <f t="shared" si="16809"/>
        <v>1.6523964443869315</v>
      </c>
      <c r="R300" s="90">
        <f t="shared" si="16809"/>
        <v>2.2387795957425589</v>
      </c>
      <c r="S300" s="90">
        <f t="shared" si="16809"/>
        <v>2.6299926743819011</v>
      </c>
      <c r="T300" s="90">
        <f t="shared" si="16809"/>
        <v>3.1822319593106045</v>
      </c>
      <c r="U300" s="90">
        <f t="shared" si="16809"/>
        <v>3.9168692815172395</v>
      </c>
      <c r="V300" s="90">
        <f t="shared" si="16809"/>
        <v>3.5369331148543286</v>
      </c>
      <c r="W300" s="90">
        <f t="shared" si="16809"/>
        <v>4.7973779975162429</v>
      </c>
      <c r="X300" s="90">
        <f t="shared" si="16809"/>
        <v>5.0495245870909331</v>
      </c>
      <c r="Y300" s="90">
        <f t="shared" si="16809"/>
        <v>5.5927457165800174</v>
      </c>
      <c r="Z300" s="90">
        <f t="shared" si="16809"/>
        <v>5.6134191311612023</v>
      </c>
      <c r="AA300" s="90">
        <f t="shared" si="16809"/>
        <v>6.079537152829146</v>
      </c>
      <c r="AB300" s="90">
        <f t="shared" si="16809"/>
        <v>6.4660899142036454</v>
      </c>
      <c r="AC300" s="90">
        <f t="shared" si="16809"/>
        <v>6.7887669783496465</v>
      </c>
      <c r="AD300" s="90">
        <f t="shared" si="16809"/>
        <v>7.1639812281718029</v>
      </c>
      <c r="AE300" s="90">
        <f t="shared" si="16809"/>
        <v>7.6387640171466877</v>
      </c>
      <c r="AF300" s="90">
        <f t="shared" si="16809"/>
        <v>8.138049569922476</v>
      </c>
      <c r="AG300" s="90">
        <f t="shared" si="16809"/>
        <v>8.8135211538287681</v>
      </c>
      <c r="AH300" s="90">
        <f t="shared" si="16809"/>
        <v>9.5426842167493113</v>
      </c>
      <c r="AI300" s="90">
        <f t="shared" si="16809"/>
        <v>10.340224350287453</v>
      </c>
      <c r="AJ300" s="90">
        <f t="shared" si="16809"/>
        <v>11.188189439000357</v>
      </c>
      <c r="AK300" s="90">
        <f t="shared" si="16809"/>
        <v>11.95939241680413</v>
      </c>
      <c r="AL300" s="90">
        <f t="shared" si="16809"/>
        <v>12.614972561376556</v>
      </c>
      <c r="AM300" s="90">
        <f t="shared" si="16809"/>
        <v>13.508058888675871</v>
      </c>
      <c r="AN300" s="90">
        <f t="shared" si="16809"/>
        <v>14.817992228048885</v>
      </c>
      <c r="AO300" s="90">
        <f t="shared" si="16809"/>
        <v>16.118251495243179</v>
      </c>
      <c r="AP300" s="90">
        <f t="shared" si="16809"/>
        <v>18.617116527754643</v>
      </c>
      <c r="AQ300" s="90">
        <f t="shared" si="16809"/>
        <v>20.655356041069954</v>
      </c>
      <c r="AR300" s="90">
        <f t="shared" si="16809"/>
        <v>22.885980005791478</v>
      </c>
      <c r="AS300" s="90">
        <f t="shared" si="16809"/>
        <v>27.777094679569764</v>
      </c>
      <c r="AT300" s="90">
        <f t="shared" si="16809"/>
        <v>33.893785934952469</v>
      </c>
      <c r="AU300" s="90">
        <f t="shared" si="16809"/>
        <v>40.883984329736165</v>
      </c>
      <c r="AV300" s="90">
        <f t="shared" si="16809"/>
        <v>47.672442101042002</v>
      </c>
      <c r="AW300" s="90">
        <f t="shared" si="16809"/>
        <v>59.677451439425901</v>
      </c>
      <c r="AX300" s="90">
        <f t="shared" si="16809"/>
        <v>77.891283768712057</v>
      </c>
      <c r="AY300" s="90">
        <f t="shared" si="16809"/>
        <v>86.13255905312927</v>
      </c>
      <c r="AZ300" s="90">
        <f t="shared" si="16809"/>
        <v>95.742968435985858</v>
      </c>
      <c r="BA300" s="90">
        <f t="shared" si="16809"/>
        <v>118.60573479274248</v>
      </c>
      <c r="BB300" s="90">
        <f t="shared" si="16809"/>
        <v>155.75450111904982</v>
      </c>
      <c r="BC300" s="90">
        <f t="shared" si="16809"/>
        <v>196.03599737482867</v>
      </c>
      <c r="BD300" s="90">
        <f t="shared" si="16809"/>
        <v>248.48933082396343</v>
      </c>
      <c r="BE300" s="90">
        <f t="shared" si="16809"/>
        <v>309.3730656295802</v>
      </c>
      <c r="BF300" s="90">
        <f t="shared" si="16809"/>
        <v>345.69880290543978</v>
      </c>
      <c r="BG300" s="90">
        <f t="shared" si="16809"/>
        <v>384.67787813376754</v>
      </c>
      <c r="BH300" s="90">
        <f t="shared" si="16809"/>
        <v>426.86735765529414</v>
      </c>
      <c r="BI300" s="90">
        <f t="shared" si="16809"/>
        <v>479.15924284186292</v>
      </c>
      <c r="BJ300" s="90">
        <f t="shared" si="16809"/>
        <v>544.54291689985655</v>
      </c>
      <c r="BK300" s="90">
        <f t="shared" si="16809"/>
        <v>629.59439600902124</v>
      </c>
      <c r="BL300" s="90">
        <f t="shared" si="16809"/>
        <v>736.90293919771671</v>
      </c>
      <c r="BM300" s="90">
        <f t="shared" si="16809"/>
        <v>869.52166492475953</v>
      </c>
      <c r="BN300" s="90">
        <f t="shared" si="16809"/>
        <v>1057.0259401299759</v>
      </c>
      <c r="BO300" s="90">
        <f t="shared" si="16809"/>
        <v>1364.3673154172461</v>
      </c>
      <c r="BP300" s="90">
        <f t="shared" si="16809"/>
        <v>1866.6130045722527</v>
      </c>
      <c r="BQ300" s="90">
        <f t="shared" si="16809"/>
        <v>2548.0957629396034</v>
      </c>
      <c r="BR300" s="90">
        <f t="shared" si="16809"/>
        <v>3255.2341441159497</v>
      </c>
      <c r="BS300" s="90">
        <f t="shared" si="16809"/>
        <v>4018.4503798730361</v>
      </c>
      <c r="BT300" s="90">
        <f t="shared" si="16809"/>
        <v>4965.4970135532367</v>
      </c>
      <c r="BU300" s="90">
        <f t="shared" si="16809"/>
        <v>5952.2122987136418</v>
      </c>
      <c r="BV300" s="90">
        <f t="shared" si="16809"/>
        <v>6792.4891869378189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0.952780439865199</v>
      </c>
      <c r="CT300" s="90">
        <f t="shared" ref="CT300:FE300" si="16811">+CT297*CT298</f>
        <v>0.95791612278080607</v>
      </c>
      <c r="CU300" s="90">
        <f t="shared" si="16811"/>
        <v>1.1210244209052522</v>
      </c>
      <c r="CV300" s="90">
        <f t="shared" si="16811"/>
        <v>1.2704909621767724</v>
      </c>
      <c r="CW300" s="90">
        <f t="shared" si="16811"/>
        <v>1.370520055217445</v>
      </c>
      <c r="CX300" s="90">
        <f t="shared" si="16811"/>
        <v>1.7899719697115288</v>
      </c>
      <c r="CY300" s="90">
        <f t="shared" si="16811"/>
        <v>2.0445000327042164</v>
      </c>
      <c r="CZ300" s="90">
        <f t="shared" si="16811"/>
        <v>2.4447480318642194</v>
      </c>
      <c r="DA300" s="90">
        <f t="shared" si="16811"/>
        <v>2.9719194214996292</v>
      </c>
      <c r="DB300" s="90">
        <f t="shared" si="16811"/>
        <v>2.6082511410302476</v>
      </c>
      <c r="DC300" s="90">
        <f t="shared" si="16811"/>
        <v>3.3860169169144041</v>
      </c>
      <c r="DD300" s="90">
        <f t="shared" si="16811"/>
        <v>3.4164781909578874</v>
      </c>
      <c r="DE300" s="90">
        <f t="shared" si="16811"/>
        <v>3.6710780047858935</v>
      </c>
      <c r="DF300" s="90">
        <f t="shared" si="16811"/>
        <v>3.6095699768635132</v>
      </c>
      <c r="DG300" s="90">
        <f t="shared" si="16811"/>
        <v>3.8353476927166636</v>
      </c>
      <c r="DH300" s="90">
        <f t="shared" si="16811"/>
        <v>3.9772898733623347</v>
      </c>
      <c r="DI300" s="90">
        <f t="shared" si="16811"/>
        <v>4.0605788675514427</v>
      </c>
      <c r="DJ300" s="90">
        <f t="shared" si="16811"/>
        <v>4.1957641455885408</v>
      </c>
      <c r="DK300" s="90">
        <f t="shared" si="16811"/>
        <v>4.4445844766098341</v>
      </c>
      <c r="DL300" s="90">
        <f t="shared" si="16811"/>
        <v>4.782146395241587</v>
      </c>
      <c r="DM300" s="90">
        <f t="shared" si="16811"/>
        <v>5.2467145959731818</v>
      </c>
      <c r="DN300" s="90">
        <f t="shared" si="16811"/>
        <v>5.7552009413281526</v>
      </c>
      <c r="DO300" s="90">
        <f t="shared" si="16811"/>
        <v>6.3143590501625466</v>
      </c>
      <c r="DP300" s="90">
        <f t="shared" si="16811"/>
        <v>6.9155019024210844</v>
      </c>
      <c r="DQ300" s="90">
        <f t="shared" si="16811"/>
        <v>7.4211053146448851</v>
      </c>
      <c r="DR300" s="90">
        <f t="shared" si="16811"/>
        <v>7.7894073254669962</v>
      </c>
      <c r="DS300" s="90">
        <f t="shared" si="16811"/>
        <v>8.3927795498919497</v>
      </c>
      <c r="DT300" s="90">
        <f t="shared" si="16811"/>
        <v>9.3364668810260056</v>
      </c>
      <c r="DU300" s="90">
        <f t="shared" si="16811"/>
        <v>10.269500751113043</v>
      </c>
      <c r="DV300" s="90">
        <f t="shared" si="16811"/>
        <v>11.921662184838599</v>
      </c>
      <c r="DW300" s="90">
        <f t="shared" si="16811"/>
        <v>13.321781935971181</v>
      </c>
      <c r="DX300" s="90">
        <f t="shared" si="16811"/>
        <v>14.891121174930593</v>
      </c>
      <c r="DY300" s="90">
        <f t="shared" si="16811"/>
        <v>18.279666626589304</v>
      </c>
      <c r="DZ300" s="90">
        <f t="shared" si="16811"/>
        <v>22.79935673132222</v>
      </c>
      <c r="EA300" s="90">
        <f t="shared" si="16811"/>
        <v>27.951444855084638</v>
      </c>
      <c r="EB300" s="90">
        <f t="shared" si="16811"/>
        <v>32.90393060509372</v>
      </c>
      <c r="EC300" s="90">
        <f t="shared" si="16811"/>
        <v>41.490856224006606</v>
      </c>
      <c r="ED300" s="90">
        <f t="shared" si="16811"/>
        <v>53.797363253726232</v>
      </c>
      <c r="EE300" s="90">
        <f t="shared" si="16811"/>
        <v>58.731071527718861</v>
      </c>
      <c r="EF300" s="90">
        <f t="shared" si="16811"/>
        <v>64.875465108021558</v>
      </c>
      <c r="EG300" s="90">
        <f t="shared" si="16811"/>
        <v>80.307022420708819</v>
      </c>
      <c r="EH300" s="90">
        <f t="shared" si="16811"/>
        <v>106.49521802043179</v>
      </c>
      <c r="EI300" s="90">
        <f t="shared" si="16811"/>
        <v>135.96175435782402</v>
      </c>
      <c r="EJ300" s="90">
        <f t="shared" si="16811"/>
        <v>173.53212833849238</v>
      </c>
      <c r="EK300" s="90">
        <f t="shared" si="16811"/>
        <v>216.05675208748144</v>
      </c>
      <c r="EL300" s="90">
        <f t="shared" si="16811"/>
        <v>239.78998952183781</v>
      </c>
      <c r="EM300" s="90">
        <f t="shared" si="16811"/>
        <v>264.66396759284572</v>
      </c>
      <c r="EN300" s="90">
        <f t="shared" si="16811"/>
        <v>292.70545351072349</v>
      </c>
      <c r="EO300" s="90">
        <f t="shared" si="16811"/>
        <v>329.08557859947661</v>
      </c>
      <c r="EP300" s="90">
        <f t="shared" si="16811"/>
        <v>375.00116483585623</v>
      </c>
      <c r="EQ300" s="90">
        <f t="shared" si="16811"/>
        <v>434.80203196254161</v>
      </c>
      <c r="ER300" s="90">
        <f t="shared" si="16811"/>
        <v>511.51720656326324</v>
      </c>
      <c r="ES300" s="90">
        <f t="shared" si="16811"/>
        <v>608.21417944806296</v>
      </c>
      <c r="ET300" s="90">
        <f t="shared" si="16811"/>
        <v>750.01921431317498</v>
      </c>
      <c r="EU300" s="90">
        <f t="shared" si="16811"/>
        <v>1001.2595247886501</v>
      </c>
      <c r="EV300" s="90">
        <f t="shared" si="16811"/>
        <v>1417.4261902909568</v>
      </c>
      <c r="EW300" s="90">
        <f t="shared" si="16811"/>
        <v>1968.0061670660039</v>
      </c>
      <c r="EX300" s="90">
        <f t="shared" si="16811"/>
        <v>2511.8529971502958</v>
      </c>
      <c r="EY300" s="90">
        <f t="shared" si="16811"/>
        <v>3073.0424469992386</v>
      </c>
      <c r="EZ300" s="90">
        <f t="shared" si="16811"/>
        <v>3759.1484044279882</v>
      </c>
      <c r="FA300" s="90">
        <f t="shared" si="16811"/>
        <v>4443.2913947390653</v>
      </c>
      <c r="FB300" s="90">
        <f t="shared" si="16811"/>
        <v>4962.592657752255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211</v>
      </c>
      <c r="M301" s="90">
        <f>+M297*M299</f>
        <v>0.87289595685201093</v>
      </c>
      <c r="N301" s="90">
        <f t="shared" ref="N301:BY301" si="16813">+N297*N299</f>
        <v>0.94694707711835557</v>
      </c>
      <c r="O301" s="90">
        <f t="shared" si="16813"/>
        <v>1.1322917235721843</v>
      </c>
      <c r="P301" s="90">
        <f t="shared" si="16813"/>
        <v>1.298769914565943</v>
      </c>
      <c r="Q301" s="90">
        <f t="shared" si="16813"/>
        <v>1.6516845400697877</v>
      </c>
      <c r="R301" s="90">
        <f t="shared" si="16813"/>
        <v>2.0986711250001546</v>
      </c>
      <c r="S301" s="90">
        <f t="shared" si="16813"/>
        <v>2.4465703883546288</v>
      </c>
      <c r="T301" s="90">
        <f t="shared" si="16813"/>
        <v>3.0002137232959916</v>
      </c>
      <c r="U301" s="90">
        <f t="shared" si="16813"/>
        <v>3.28364004922719</v>
      </c>
      <c r="V301" s="90">
        <f t="shared" si="16813"/>
        <v>3.847969713129836</v>
      </c>
      <c r="W301" s="90">
        <f t="shared" si="16813"/>
        <v>4.6579866272680306</v>
      </c>
      <c r="X301" s="90">
        <f t="shared" si="16813"/>
        <v>4.9924906124308119</v>
      </c>
      <c r="Y301" s="90">
        <f t="shared" si="16813"/>
        <v>5.2438986900609477</v>
      </c>
      <c r="Z301" s="90">
        <f t="shared" si="16813"/>
        <v>5.4816724034849056</v>
      </c>
      <c r="AA301" s="90">
        <f t="shared" si="16813"/>
        <v>5.9350819320713102</v>
      </c>
      <c r="AB301" s="90">
        <f t="shared" si="16813"/>
        <v>6.3120355241511747</v>
      </c>
      <c r="AC301" s="90">
        <f t="shared" si="16813"/>
        <v>6.6361233610064696</v>
      </c>
      <c r="AD301" s="90">
        <f t="shared" si="16813"/>
        <v>6.9900798137499649</v>
      </c>
      <c r="AE301" s="90">
        <f t="shared" si="16813"/>
        <v>7.3767732229556495</v>
      </c>
      <c r="AF301" s="90">
        <f t="shared" si="16813"/>
        <v>7.9022963230016563</v>
      </c>
      <c r="AG301" s="90">
        <f t="shared" si="16813"/>
        <v>8.5574954161303527</v>
      </c>
      <c r="AH301" s="90">
        <f t="shared" si="16813"/>
        <v>9.2661820846754228</v>
      </c>
      <c r="AI301" s="90">
        <f t="shared" si="16813"/>
        <v>10.032353554549415</v>
      </c>
      <c r="AJ301" s="90">
        <f t="shared" si="16813"/>
        <v>10.851294615452991</v>
      </c>
      <c r="AK301" s="90">
        <f t="shared" si="16813"/>
        <v>11.623530420649983</v>
      </c>
      <c r="AL301" s="90">
        <f t="shared" si="16813"/>
        <v>12.264855054876158</v>
      </c>
      <c r="AM301" s="90">
        <f t="shared" si="16813"/>
        <v>13.180575772143948</v>
      </c>
      <c r="AN301" s="90">
        <f t="shared" si="16813"/>
        <v>14.401596724162003</v>
      </c>
      <c r="AO301" s="90">
        <f t="shared" si="16813"/>
        <v>16.206843390473644</v>
      </c>
      <c r="AP301" s="90">
        <f t="shared" si="16813"/>
        <v>18.306082952279141</v>
      </c>
      <c r="AQ301" s="90">
        <f t="shared" si="16813"/>
        <v>20.211197254199639</v>
      </c>
      <c r="AR301" s="90">
        <f t="shared" si="16813"/>
        <v>23.349511154951319</v>
      </c>
      <c r="AS301" s="90">
        <f t="shared" si="16813"/>
        <v>28.000689269474385</v>
      </c>
      <c r="AT301" s="90">
        <f t="shared" si="16813"/>
        <v>33.893785934952469</v>
      </c>
      <c r="AU301" s="90">
        <f t="shared" si="16813"/>
        <v>40.333441721486622</v>
      </c>
      <c r="AV301" s="90">
        <f t="shared" si="16813"/>
        <v>48.691310019310166</v>
      </c>
      <c r="AW301" s="90">
        <f t="shared" si="16813"/>
        <v>63.094880224796171</v>
      </c>
      <c r="AX301" s="90">
        <f t="shared" si="16813"/>
        <v>76.746353797737513</v>
      </c>
      <c r="AY301" s="90">
        <f t="shared" si="16813"/>
        <v>84.63519168947019</v>
      </c>
      <c r="AZ301" s="90">
        <f t="shared" si="16813"/>
        <v>101.23904785547478</v>
      </c>
      <c r="BA301" s="90">
        <f t="shared" si="16813"/>
        <v>128.34132321620888</v>
      </c>
      <c r="BB301" s="90">
        <f t="shared" si="16813"/>
        <v>170.51189754435276</v>
      </c>
      <c r="BC301" s="90">
        <f t="shared" si="16813"/>
        <v>198.28418343197134</v>
      </c>
      <c r="BD301" s="90">
        <f t="shared" si="16813"/>
        <v>273.93903412944104</v>
      </c>
      <c r="BE301" s="90">
        <f t="shared" si="16813"/>
        <v>308.69514023901979</v>
      </c>
      <c r="BF301" s="90">
        <f t="shared" si="16813"/>
        <v>347.52963113111286</v>
      </c>
      <c r="BG301" s="90">
        <f t="shared" si="16813"/>
        <v>385.1729065124315</v>
      </c>
      <c r="BH301" s="90">
        <f t="shared" si="16813"/>
        <v>424.61747575906975</v>
      </c>
      <c r="BI301" s="90">
        <f t="shared" si="16813"/>
        <v>480.23188809207511</v>
      </c>
      <c r="BJ301" s="90">
        <f t="shared" si="16813"/>
        <v>546.03440221333074</v>
      </c>
      <c r="BK301" s="90">
        <f t="shared" si="16813"/>
        <v>640.63032178892934</v>
      </c>
      <c r="BL301" s="90">
        <f t="shared" si="16813"/>
        <v>742.85329521390975</v>
      </c>
      <c r="BM301" s="90">
        <f t="shared" si="16813"/>
        <v>883.41100559062852</v>
      </c>
      <c r="BN301" s="90">
        <f t="shared" si="16813"/>
        <v>1074.4319570858395</v>
      </c>
      <c r="BO301" s="90">
        <f t="shared" si="16813"/>
        <v>1380.0692688740276</v>
      </c>
      <c r="BP301" s="90">
        <f t="shared" si="16813"/>
        <v>1923.5139126327381</v>
      </c>
      <c r="BQ301" s="90">
        <f t="shared" si="16813"/>
        <v>2615.8151259633205</v>
      </c>
      <c r="BR301" s="90">
        <f t="shared" si="16813"/>
        <v>3286.8050638922109</v>
      </c>
      <c r="BS301" s="90">
        <f t="shared" si="16813"/>
        <v>4118.3338314240928</v>
      </c>
      <c r="BT301" s="90">
        <f t="shared" si="16813"/>
        <v>5074.3111152744486</v>
      </c>
      <c r="BU301" s="90">
        <f t="shared" si="16813"/>
        <v>6029.6543103824006</v>
      </c>
      <c r="BV301" s="90">
        <f t="shared" si="16813"/>
        <v>6819.8511426654213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0.87292360342655695</v>
      </c>
      <c r="CT301" s="90">
        <f t="shared" ref="CT301:FE301" si="16815">+CT297*CT299</f>
        <v>0.88578048819783151</v>
      </c>
      <c r="CU301" s="90">
        <f t="shared" si="16815"/>
        <v>1.0066872148444286</v>
      </c>
      <c r="CV301" s="90">
        <f t="shared" si="16815"/>
        <v>1.110031818363074</v>
      </c>
      <c r="CW301" s="90">
        <f t="shared" si="16815"/>
        <v>1.3699295921071208</v>
      </c>
      <c r="CX301" s="90">
        <f t="shared" si="16815"/>
        <v>1.677951011585515</v>
      </c>
      <c r="CY301" s="90">
        <f t="shared" si="16815"/>
        <v>1.9019114721221704</v>
      </c>
      <c r="CZ301" s="90">
        <f t="shared" si="16815"/>
        <v>2.3049126176172567</v>
      </c>
      <c r="DA301" s="90">
        <f t="shared" si="16815"/>
        <v>2.4914575734148952</v>
      </c>
      <c r="DB301" s="90">
        <f t="shared" si="16815"/>
        <v>2.837619787824031</v>
      </c>
      <c r="DC301" s="90">
        <f t="shared" si="16815"/>
        <v>3.2876336879971317</v>
      </c>
      <c r="DD301" s="90">
        <f t="shared" si="16815"/>
        <v>3.3778893441844517</v>
      </c>
      <c r="DE301" s="90">
        <f t="shared" si="16815"/>
        <v>3.4420948342668813</v>
      </c>
      <c r="DF301" s="90">
        <f t="shared" si="16815"/>
        <v>3.5248535105425662</v>
      </c>
      <c r="DG301" s="90">
        <f t="shared" si="16815"/>
        <v>3.7442164135243621</v>
      </c>
      <c r="DH301" s="90">
        <f t="shared" si="16815"/>
        <v>3.8825310664739892</v>
      </c>
      <c r="DI301" s="90">
        <f t="shared" si="16815"/>
        <v>3.9692778332359309</v>
      </c>
      <c r="DJ301" s="90">
        <f t="shared" si="16815"/>
        <v>4.0939144482960641</v>
      </c>
      <c r="DK301" s="90">
        <f t="shared" si="16815"/>
        <v>4.2921461745151026</v>
      </c>
      <c r="DL301" s="90">
        <f t="shared" si="16815"/>
        <v>4.6436111688040755</v>
      </c>
      <c r="DM301" s="90">
        <f t="shared" si="16815"/>
        <v>5.0943017349291564</v>
      </c>
      <c r="DN301" s="90">
        <f t="shared" si="16815"/>
        <v>5.5884422710582307</v>
      </c>
      <c r="DO301" s="90">
        <f t="shared" si="16815"/>
        <v>6.1263547400534355</v>
      </c>
      <c r="DP301" s="90">
        <f t="shared" si="16815"/>
        <v>6.7072647425249263</v>
      </c>
      <c r="DQ301" s="90">
        <f t="shared" si="16815"/>
        <v>7.2126944558169219</v>
      </c>
      <c r="DR301" s="90">
        <f t="shared" si="16815"/>
        <v>7.573219152513027</v>
      </c>
      <c r="DS301" s="90">
        <f t="shared" si="16815"/>
        <v>8.1893088938920613</v>
      </c>
      <c r="DT301" s="90">
        <f t="shared" si="16815"/>
        <v>9.0741059098757386</v>
      </c>
      <c r="DU301" s="90">
        <f t="shared" si="16815"/>
        <v>10.325945740501643</v>
      </c>
      <c r="DV301" s="90">
        <f t="shared" si="16815"/>
        <v>11.72248863347615</v>
      </c>
      <c r="DW301" s="90">
        <f t="shared" si="16815"/>
        <v>13.035319359781896</v>
      </c>
      <c r="DX301" s="90">
        <f t="shared" si="16815"/>
        <v>15.192724973795546</v>
      </c>
      <c r="DY301" s="90">
        <f t="shared" si="16815"/>
        <v>18.4268106893545</v>
      </c>
      <c r="DZ301" s="90">
        <f t="shared" si="16815"/>
        <v>22.79935673132222</v>
      </c>
      <c r="EA301" s="90">
        <f t="shared" si="16815"/>
        <v>27.575051467621439</v>
      </c>
      <c r="EB301" s="90">
        <f t="shared" si="16815"/>
        <v>33.607162027713017</v>
      </c>
      <c r="EC301" s="90">
        <f t="shared" si="16815"/>
        <v>43.866829777996287</v>
      </c>
      <c r="ED301" s="90">
        <f t="shared" si="16815"/>
        <v>53.006591673539006</v>
      </c>
      <c r="EE301" s="90">
        <f t="shared" si="16815"/>
        <v>57.710064016678949</v>
      </c>
      <c r="EF301" s="90">
        <f t="shared" si="16815"/>
        <v>68.599610227340349</v>
      </c>
      <c r="EG301" s="90">
        <f t="shared" si="16815"/>
        <v>86.898913775442466</v>
      </c>
      <c r="EH301" s="90">
        <f t="shared" si="16815"/>
        <v>116.58540570961672</v>
      </c>
      <c r="EI301" s="90">
        <f t="shared" si="16815"/>
        <v>137.52099513270818</v>
      </c>
      <c r="EJ301" s="90">
        <f t="shared" si="16815"/>
        <v>191.30488810060609</v>
      </c>
      <c r="EK301" s="90">
        <f t="shared" si="16815"/>
        <v>215.58330958613104</v>
      </c>
      <c r="EL301" s="90">
        <f t="shared" si="16815"/>
        <v>241.05992241532985</v>
      </c>
      <c r="EM301" s="90">
        <f t="shared" si="16815"/>
        <v>265.00455430764168</v>
      </c>
      <c r="EN301" s="90">
        <f t="shared" si="16815"/>
        <v>291.16269628422293</v>
      </c>
      <c r="EO301" s="90">
        <f t="shared" si="16815"/>
        <v>329.82226914248793</v>
      </c>
      <c r="EP301" s="90">
        <f t="shared" si="16815"/>
        <v>376.02828081244922</v>
      </c>
      <c r="EQ301" s="90">
        <f t="shared" si="16815"/>
        <v>442.42351491110179</v>
      </c>
      <c r="ER301" s="90">
        <f t="shared" si="16815"/>
        <v>515.64761414553425</v>
      </c>
      <c r="ES301" s="90">
        <f t="shared" si="16815"/>
        <v>617.92951407045803</v>
      </c>
      <c r="ET301" s="90">
        <f t="shared" si="16815"/>
        <v>762.36975999604942</v>
      </c>
      <c r="EU301" s="90">
        <f t="shared" si="16815"/>
        <v>1012.7826170518084</v>
      </c>
      <c r="EV301" s="90">
        <f t="shared" si="16815"/>
        <v>1460.6343095629811</v>
      </c>
      <c r="EW301" s="90">
        <f t="shared" si="16815"/>
        <v>2020.3088026257865</v>
      </c>
      <c r="EX301" s="90">
        <f t="shared" si="16815"/>
        <v>2536.2142276953045</v>
      </c>
      <c r="EY301" s="90">
        <f t="shared" si="16815"/>
        <v>3149.4266392507025</v>
      </c>
      <c r="EZ301" s="90">
        <f t="shared" si="16815"/>
        <v>3841.5265340992109</v>
      </c>
      <c r="FA301" s="90">
        <f t="shared" si="16815"/>
        <v>4501.1013999556872</v>
      </c>
      <c r="FB301" s="90">
        <f t="shared" si="16815"/>
        <v>4982.5833028395764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zoomScaleNormal="10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125" defaultRowHeight="12.75"/>
  <cols>
    <col min="1" max="16384" width="9.125" style="106"/>
  </cols>
  <sheetData>
    <row r="1" spans="1:172" ht="15.75">
      <c r="A1" s="23" t="s">
        <v>415</v>
      </c>
      <c r="G1" s="107" t="s">
        <v>407</v>
      </c>
    </row>
    <row r="2" spans="1:172">
      <c r="A2" s="107" t="s">
        <v>402</v>
      </c>
      <c r="F2" s="108"/>
      <c r="G2" s="259" t="s">
        <v>335</v>
      </c>
      <c r="H2" s="289" t="s">
        <v>397</v>
      </c>
      <c r="CM2" s="289" t="s">
        <v>398</v>
      </c>
    </row>
    <row r="3" spans="1:172">
      <c r="A3" s="7" t="s">
        <v>181</v>
      </c>
      <c r="D3" s="257" t="s">
        <v>337</v>
      </c>
      <c r="E3" s="230"/>
      <c r="G3" s="259" t="s">
        <v>336</v>
      </c>
      <c r="H3" s="109"/>
      <c r="CM3" s="109"/>
    </row>
    <row r="4" spans="1:172">
      <c r="A4" s="7" t="s">
        <v>182</v>
      </c>
      <c r="D4" s="214" t="s">
        <v>279</v>
      </c>
      <c r="E4" s="214" t="s">
        <v>156</v>
      </c>
      <c r="G4" s="259" t="s">
        <v>334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183</v>
      </c>
      <c r="B5" s="3"/>
      <c r="C5" s="3"/>
      <c r="D5" s="234" t="s">
        <v>196</v>
      </c>
      <c r="E5" s="234" t="s">
        <v>196</v>
      </c>
      <c r="G5" s="259">
        <v>0.04</v>
      </c>
      <c r="H5" s="10"/>
    </row>
    <row r="6" spans="1:172">
      <c r="C6" s="292" t="s">
        <v>400</v>
      </c>
    </row>
    <row r="7" spans="1:172" ht="15.75">
      <c r="C7" s="255" t="s">
        <v>399</v>
      </c>
      <c r="H7" s="255"/>
      <c r="I7" s="252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5" t="s">
        <v>331</v>
      </c>
      <c r="H8" s="255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5" t="s">
        <v>332</v>
      </c>
      <c r="H9" s="255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5" t="s">
        <v>333</v>
      </c>
      <c r="H10" s="255"/>
    </row>
    <row r="11" spans="1:172">
      <c r="C11" s="290" t="s">
        <v>401</v>
      </c>
      <c r="H11" s="255"/>
    </row>
    <row r="12" spans="1:172">
      <c r="A12" s="108" t="s">
        <v>167</v>
      </c>
      <c r="D12" s="230"/>
      <c r="E12" s="230"/>
      <c r="H12" s="10"/>
    </row>
    <row r="13" spans="1:172">
      <c r="D13" s="230"/>
      <c r="E13" s="230"/>
    </row>
    <row r="14" spans="1:172">
      <c r="A14" s="106" t="s">
        <v>200</v>
      </c>
      <c r="D14" s="230" t="s">
        <v>201</v>
      </c>
      <c r="E14" s="230" t="s">
        <v>202</v>
      </c>
    </row>
    <row r="15" spans="1:172">
      <c r="A15" s="106">
        <v>0</v>
      </c>
      <c r="C15" s="111"/>
      <c r="D15" s="231">
        <f>AgeEffic!M11</f>
        <v>0.99996832875816688</v>
      </c>
      <c r="E15" s="231">
        <f>AgeEffic!M13</f>
        <v>1</v>
      </c>
      <c r="I15" s="110"/>
    </row>
    <row r="16" spans="1:172">
      <c r="A16" s="106">
        <v>1</v>
      </c>
      <c r="D16" s="231">
        <f>AgeEffic!N11</f>
        <v>0.99679748124697298</v>
      </c>
      <c r="E16" s="231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1">
        <f>AgeEffic!O11</f>
        <v>0.99355868602004893</v>
      </c>
      <c r="E17" s="231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1">
        <f>AgeEffic!P11</f>
        <v>0.99024693788453044</v>
      </c>
      <c r="E18" s="231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1">
        <f>AgeEffic!Q11</f>
        <v>0.98685594476815619</v>
      </c>
      <c r="E19" s="231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1">
        <f>AgeEffic!R11</f>
        <v>0.98337774188947324</v>
      </c>
      <c r="E20" s="231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1">
        <f>AgeEffic!S11</f>
        <v>0.9798022150243697</v>
      </c>
      <c r="E21" s="231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1">
        <f>AgeEffic!T11</f>
        <v>0.97611652224222056</v>
      </c>
      <c r="E22" s="231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1">
        <f>AgeEffic!U11</f>
        <v>0.9723044063306765</v>
      </c>
      <c r="E23" s="231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1">
        <f>AgeEffic!V11</f>
        <v>0.96834539483769966</v>
      </c>
      <c r="E24" s="231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1">
        <f>AgeEffic!W11</f>
        <v>0.9642138915556675</v>
      </c>
      <c r="E25" s="231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1">
        <f>AgeEffic!X11</f>
        <v>0.95987817257524044</v>
      </c>
      <c r="E26" s="231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1">
        <f>AgeEffic!Y11</f>
        <v>0.95529931179620975</v>
      </c>
      <c r="E27" s="231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1">
        <f>AgeEffic!Z11</f>
        <v>0.95043007480706454</v>
      </c>
      <c r="E28" s="231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1">
        <f>AgeEffic!AA11</f>
        <v>0.94521383583359087</v>
      </c>
      <c r="E29" s="231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1">
        <f>AgeEffic!AB11</f>
        <v>0.93958358914653883</v>
      </c>
      <c r="E30" s="231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1">
        <f>AgeEffic!AC11</f>
        <v>0.93346114265920366</v>
      </c>
      <c r="E31" s="231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1">
        <f>AgeEffic!AD11</f>
        <v>0.92675659581612524</v>
      </c>
      <c r="E32" s="231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1">
        <f>AgeEffic!AE11</f>
        <v>0.91936821434831706</v>
      </c>
      <c r="E33" s="231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1">
        <f>AgeEffic!AF11</f>
        <v>0.91118281894552389</v>
      </c>
      <c r="E34" s="231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1">
        <f>AgeEffic!AG11</f>
        <v>0.9020768012786039</v>
      </c>
      <c r="E35" s="231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1">
        <f>AgeEffic!AH11</f>
        <v>0.89191786725067534</v>
      </c>
      <c r="E36" s="231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1">
        <f>AgeEffic!AI11</f>
        <v>0.88056758254252454</v>
      </c>
      <c r="E37" s="231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1">
        <f>AgeEffic!AJ11</f>
        <v>0.86788475892849481</v>
      </c>
      <c r="E38" s="231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1">
        <f>AgeEffic!AK11</f>
        <v>0.85372967201330241</v>
      </c>
      <c r="E39" s="231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1">
        <f>AgeEffic!AL11</f>
        <v>0.83796904375857639</v>
      </c>
      <c r="E40" s="231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1">
        <f>AgeEffic!AM11</f>
        <v>0.82048165952688201</v>
      </c>
      <c r="E41" s="231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1">
        <f>AgeEffic!AN11</f>
        <v>0.80116442371485608</v>
      </c>
      <c r="E42" s="231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1">
        <f>AgeEffic!AO11</f>
        <v>0.77993859573679947</v>
      </c>
      <c r="E43" s="231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1">
        <f>AgeEffic!AP11</f>
        <v>0.75675589513707275</v>
      </c>
      <c r="E44" s="231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1">
        <f>AgeEffic!AQ11</f>
        <v>0.73160412701612432</v>
      </c>
      <c r="E45" s="231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1">
        <f>AgeEffic!AR11</f>
        <v>0.70451196225566137</v>
      </c>
      <c r="E46" s="231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1">
        <f>AgeEffic!AS11</f>
        <v>0.67555251549994566</v>
      </c>
      <c r="E47" s="231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1">
        <f>AgeEffic!AT11</f>
        <v>0.64484539991883383</v>
      </c>
      <c r="E48" s="231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1">
        <f>AgeEffic!AU11</f>
        <v>0.61255700153204806</v>
      </c>
      <c r="E49" s="231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1">
        <f>AgeEffic!AV11</f>
        <v>0.57889880478754585</v>
      </c>
      <c r="E50" s="231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1">
        <f>AgeEffic!AW11</f>
        <v>0.54412371001611826</v>
      </c>
      <c r="E51" s="231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1">
        <f>AgeEffic!AX11</f>
        <v>0.5085204048636357</v>
      </c>
      <c r="E52" s="231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1">
        <f>AgeEffic!AY11</f>
        <v>0.47240597662994804</v>
      </c>
      <c r="E53" s="231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1">
        <f>AgeEffic!AZ11</f>
        <v>0.43611707050952098</v>
      </c>
      <c r="E54" s="231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1">
        <f>AgeEffic!BA11</f>
        <v>0.4</v>
      </c>
      <c r="E55" s="231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1">
        <f>AgeEffic!BB11</f>
        <v>0.36440029129331719</v>
      </c>
      <c r="E56" s="231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1">
        <f>AgeEffic!BC11</f>
        <v>0.32965218641884714</v>
      </c>
      <c r="E57" s="231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1">
        <f>AgeEffic!BD11</f>
        <v>0.29606863620960738</v>
      </c>
      <c r="E58" s="231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1">
        <f>AgeEffic!BE11</f>
        <v>0.26393228302187927</v>
      </c>
      <c r="E59" s="231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1">
        <f>AgeEffic!BF11</f>
        <v>0.23348786714399009</v>
      </c>
      <c r="E60" s="231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1">
        <f>AgeEffic!BG11</f>
        <v>0.20493639568137365</v>
      </c>
      <c r="E61" s="231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1">
        <f>AgeEffic!BH11</f>
        <v>0.17843129661142815</v>
      </c>
      <c r="E62" s="231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1">
        <f>AgeEffic!BI11</f>
        <v>0.15407665351519756</v>
      </c>
      <c r="E63" s="231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1">
        <f>AgeEffic!BJ11</f>
        <v>0.13192748868785076</v>
      </c>
      <c r="E64" s="231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1">
        <f>AgeEffic!BK11</f>
        <v>0.11199194395161668</v>
      </c>
      <c r="E65" s="231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1">
        <f>AgeEffic!BL11</f>
        <v>9.423510820227779E-2</v>
      </c>
      <c r="E66" s="231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1">
        <f>AgeEffic!BM11</f>
        <v>7.858416502945928E-2</v>
      </c>
      <c r="E67" s="231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1">
        <f>AgeEffic!BN11</f>
        <v>6.4934486554322449E-2</v>
      </c>
      <c r="E68" s="231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1">
        <f>AgeEffic!BO11</f>
        <v>5.3156282027292341E-2</v>
      </c>
      <c r="E69" s="231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1">
        <f>AgeEffic!BP11</f>
        <v>4.3101420173456827E-2</v>
      </c>
      <c r="E70" s="231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1">
        <f>AgeEffic!BQ11</f>
        <v>3.4610078968141889E-2</v>
      </c>
      <c r="E71" s="231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1">
        <f>AgeEffic!BR11</f>
        <v>2.7516930025409104E-2</v>
      </c>
      <c r="E72" s="231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1">
        <f>AgeEffic!BS11</f>
        <v>2.1656630698201833E-2</v>
      </c>
      <c r="E73" s="231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1">
        <f>AgeEffic!BT11</f>
        <v>1.6868468703105984E-2</v>
      </c>
      <c r="E74" s="231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1">
        <f>AgeEffic!BU11</f>
        <v>1.3000075398959548E-2</v>
      </c>
      <c r="E75" s="231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1">
        <f>AgeEffic!BV11</f>
        <v>9.9101895092996994E-3</v>
      </c>
      <c r="E76" s="231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1">
        <f>AgeEffic!BW11</f>
        <v>7.4705091117305859E-3</v>
      </c>
      <c r="E77" s="231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1">
        <f>AgeEffic!BX11</f>
        <v>5.5667135990378385E-3</v>
      </c>
      <c r="E78" s="231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1">
        <f>AgeEffic!BY11</f>
        <v>4.0987679622980777E-3</v>
      </c>
      <c r="E79" s="231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1">
        <f>AgeEffic!BZ11</f>
        <v>2.9806393563725562E-3</v>
      </c>
      <c r="E80" s="231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1">
        <f>AgeEffic!CA11</f>
        <v>2.1395617158053199E-3</v>
      </c>
      <c r="E81" s="231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1">
        <f>AgeEffic!CB11</f>
        <v>1.5149801492278332E-3</v>
      </c>
      <c r="E82" s="231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1">
        <f>AgeEffic!CC11</f>
        <v>1.0572953091426121E-3</v>
      </c>
      <c r="E83" s="231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1">
        <f>AgeEffic!CD11</f>
        <v>7.2651137360086704E-4</v>
      </c>
      <c r="E84" s="231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1">
        <f>AgeEffic!CE11</f>
        <v>4.9087201150185584E-4</v>
      </c>
      <c r="E85" s="231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1">
        <f>AgeEffic!CF11</f>
        <v>3.2554874463419956E-4</v>
      </c>
      <c r="E86" s="231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1">
        <f>AgeEffic!CG11</f>
        <v>2.1142705782026475E-4</v>
      </c>
      <c r="E87" s="231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1">
        <f>AgeEffic!CH11</f>
        <v>1.3401857412619688E-4</v>
      </c>
      <c r="E88" s="231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1">
        <f>AgeEffic!CI11</f>
        <v>8.2513289553515565E-5</v>
      </c>
      <c r="E89" s="231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1">
        <f>AgeEffic!CJ11</f>
        <v>4.8974542954850543E-5</v>
      </c>
      <c r="E90" s="231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1">
        <f>AgeEffic!CK11</f>
        <v>2.7671059157835277E-5</v>
      </c>
      <c r="E91" s="231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1">
        <f>AgeEffic!CL11</f>
        <v>1.453479552504397E-5</v>
      </c>
      <c r="E92" s="231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1">
        <f>AgeEffic!CM11</f>
        <v>6.7300505976823854E-6</v>
      </c>
      <c r="E93" s="231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1">
        <f>AgeEffic!CN11</f>
        <v>2.3178960972332369E-6</v>
      </c>
      <c r="E94" s="231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1">
        <f>AgeEffic!CO11</f>
        <v>0</v>
      </c>
      <c r="E95" s="231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6" t="s">
        <v>338</v>
      </c>
      <c r="D96" s="230"/>
      <c r="E96" s="230"/>
      <c r="I96" s="258">
        <f>+SUM(I16:I95)</f>
        <v>18.041316661799318</v>
      </c>
      <c r="J96" s="258">
        <f t="shared" ref="J96:BU96" si="186">+SUM(J16:J95)</f>
        <v>17.766171847024314</v>
      </c>
      <c r="K96" s="258">
        <f t="shared" si="186"/>
        <v>17.483260034885244</v>
      </c>
      <c r="L96" s="258">
        <f t="shared" si="186"/>
        <v>17.192343498396131</v>
      </c>
      <c r="M96" s="258">
        <f t="shared" si="186"/>
        <v>16.893181293563796</v>
      </c>
      <c r="N96" s="258">
        <f t="shared" si="186"/>
        <v>16.585530803416887</v>
      </c>
      <c r="O96" s="258">
        <f t="shared" si="186"/>
        <v>16.269149820529197</v>
      </c>
      <c r="P96" s="258">
        <f t="shared" si="186"/>
        <v>15.943799291108149</v>
      </c>
      <c r="Q96" s="258">
        <f t="shared" si="186"/>
        <v>15.609246856421789</v>
      </c>
      <c r="R96" s="258">
        <f t="shared" si="186"/>
        <v>15.265271335840966</v>
      </c>
      <c r="S96" s="258">
        <f t="shared" si="186"/>
        <v>14.911668297718942</v>
      </c>
      <c r="T96" s="258">
        <f t="shared" si="186"/>
        <v>14.548256857052456</v>
      </c>
      <c r="U96" s="258">
        <f t="shared" si="186"/>
        <v>14.174887819538347</v>
      </c>
      <c r="V96" s="258">
        <f t="shared" si="186"/>
        <v>13.791453257512815</v>
      </c>
      <c r="W96" s="258">
        <f t="shared" si="186"/>
        <v>13.397897551979733</v>
      </c>
      <c r="X96" s="258">
        <f t="shared" si="186"/>
        <v>12.994229864912395</v>
      </c>
      <c r="Y96" s="258">
        <f t="shared" si="186"/>
        <v>12.580537916849687</v>
      </c>
      <c r="Z96" s="258">
        <f t="shared" si="186"/>
        <v>12.15700283770755</v>
      </c>
      <c r="AA96" s="258">
        <f t="shared" si="186"/>
        <v>11.723914736867524</v>
      </c>
      <c r="AB96" s="258">
        <f t="shared" si="186"/>
        <v>11.281688507396707</v>
      </c>
      <c r="AC96" s="258">
        <f t="shared" si="186"/>
        <v>10.830879246413977</v>
      </c>
      <c r="AD96" s="258">
        <f t="shared" si="186"/>
        <v>10.372196549019861</v>
      </c>
      <c r="AE96" s="258">
        <f t="shared" si="186"/>
        <v>9.906516828438134</v>
      </c>
      <c r="AF96" s="258">
        <f t="shared" si="186"/>
        <v>9.4348927426471576</v>
      </c>
      <c r="AG96" s="258">
        <f t="shared" si="186"/>
        <v>8.9585587803397519</v>
      </c>
      <c r="AH96" s="258">
        <f t="shared" si="186"/>
        <v>8.478932087794762</v>
      </c>
      <c r="AI96" s="258">
        <f t="shared" si="186"/>
        <v>7.9976077117796667</v>
      </c>
      <c r="AJ96" s="258">
        <f t="shared" si="186"/>
        <v>7.5163475965360016</v>
      </c>
      <c r="AK96" s="258">
        <f t="shared" si="186"/>
        <v>7.0370629046606421</v>
      </c>
      <c r="AL96" s="258">
        <f t="shared" si="186"/>
        <v>6.5617895257099956</v>
      </c>
      <c r="AM96" s="258">
        <f t="shared" si="186"/>
        <v>6.092656979722272</v>
      </c>
      <c r="AN96" s="258">
        <f t="shared" si="186"/>
        <v>5.6318512966554968</v>
      </c>
      <c r="AO96" s="258">
        <f t="shared" si="186"/>
        <v>5.1815728330217734</v>
      </c>
      <c r="AP96" s="258">
        <f t="shared" si="186"/>
        <v>4.743990346423816</v>
      </c>
      <c r="AQ96" s="258">
        <f t="shared" si="186"/>
        <v>4.3211929587487168</v>
      </c>
      <c r="AR96" s="258">
        <f t="shared" si="186"/>
        <v>3.9151418723111182</v>
      </c>
      <c r="AS96" s="258">
        <f t="shared" si="186"/>
        <v>3.5276238371874449</v>
      </c>
      <c r="AT96" s="258">
        <f t="shared" si="186"/>
        <v>3.1602083858113086</v>
      </c>
      <c r="AU96" s="258">
        <f t="shared" si="186"/>
        <v>2.814210744613812</v>
      </c>
      <c r="AV96" s="258">
        <f t="shared" si="186"/>
        <v>2.4906621038888441</v>
      </c>
      <c r="AW96" s="258">
        <f t="shared" si="186"/>
        <v>2.190288588044397</v>
      </c>
      <c r="AX96" s="258">
        <f t="shared" si="186"/>
        <v>1.9134998402728569</v>
      </c>
      <c r="AY96" s="258">
        <f t="shared" si="186"/>
        <v>1.660387647464924</v>
      </c>
      <c r="AZ96" s="258">
        <f t="shared" si="186"/>
        <v>1.4307345171539141</v>
      </c>
      <c r="BA96" s="258">
        <f t="shared" si="186"/>
        <v>1.2240316148181911</v>
      </c>
      <c r="BB96" s="258">
        <f t="shared" si="186"/>
        <v>1.0395050122669278</v>
      </c>
      <c r="BC96" s="258">
        <f t="shared" si="186"/>
        <v>0.87614881707623204</v>
      </c>
      <c r="BD96" s="258">
        <f t="shared" si="186"/>
        <v>0.73276347314785295</v>
      </c>
      <c r="BE96" s="258">
        <f t="shared" si="186"/>
        <v>0.60799735855856973</v>
      </c>
      <c r="BF96" s="258">
        <f t="shared" si="186"/>
        <v>0.50038976421306192</v>
      </c>
      <c r="BG96" s="258">
        <f t="shared" si="186"/>
        <v>0.40841341082996768</v>
      </c>
      <c r="BH96" s="258">
        <f t="shared" si="186"/>
        <v>0.33051483906088863</v>
      </c>
      <c r="BI96" s="258">
        <f t="shared" si="186"/>
        <v>0.26515126759386481</v>
      </c>
      <c r="BJ96" s="258">
        <f t="shared" si="186"/>
        <v>0.21082283174329688</v>
      </c>
      <c r="BK96" s="258">
        <f t="shared" si="186"/>
        <v>0.1660994629857365</v>
      </c>
      <c r="BL96" s="258">
        <f t="shared" si="186"/>
        <v>0.12964202133170913</v>
      </c>
      <c r="BM96" s="258">
        <f t="shared" si="186"/>
        <v>0.10021762321683567</v>
      </c>
      <c r="BN96" s="258">
        <f t="shared" si="186"/>
        <v>7.6709398120099997E-2</v>
      </c>
      <c r="BO96" s="258">
        <f t="shared" si="186"/>
        <v>5.8121143346702153E-2</v>
      </c>
      <c r="BP96" s="258">
        <f t="shared" si="186"/>
        <v>4.3577520377464242E-2</v>
      </c>
      <c r="BQ96" s="258">
        <f t="shared" si="186"/>
        <v>3.2320545793603273E-2</v>
      </c>
      <c r="BR96" s="258">
        <f t="shared" si="186"/>
        <v>2.3703178116047715E-2</v>
      </c>
      <c r="BS96" s="258">
        <f t="shared" si="186"/>
        <v>1.7180796128959029E-2</v>
      </c>
      <c r="BT96" s="258">
        <f t="shared" si="186"/>
        <v>1.230131437507955E-2</v>
      </c>
      <c r="BU96" s="258">
        <f t="shared" si="186"/>
        <v>8.6945989877846557E-3</v>
      </c>
      <c r="BV96" s="258">
        <f t="shared" ref="BV96:CJ96" si="187">+SUM(BV16:BV95)</f>
        <v>6.0617435909234877E-3</v>
      </c>
      <c r="BW96" s="258">
        <f t="shared" si="187"/>
        <v>4.1646516187551063E-3</v>
      </c>
      <c r="BX96" s="258">
        <f t="shared" si="187"/>
        <v>2.8162575342774781E-3</v>
      </c>
      <c r="BY96" s="258">
        <f t="shared" si="187"/>
        <v>1.8716125265059651E-3</v>
      </c>
      <c r="BZ96" s="258">
        <f t="shared" si="187"/>
        <v>1.2199656539653367E-3</v>
      </c>
      <c r="CA96" s="258">
        <f t="shared" si="187"/>
        <v>7.7789226862209437E-4</v>
      </c>
      <c r="CB96" s="258">
        <f t="shared" si="187"/>
        <v>4.6486462955074872E-4</v>
      </c>
      <c r="CC96" s="258">
        <f t="shared" si="187"/>
        <v>2.9137052550182516E-4</v>
      </c>
      <c r="CD96" s="258">
        <f t="shared" si="187"/>
        <v>1.6900677239570127E-4</v>
      </c>
      <c r="CE96" s="258">
        <f t="shared" si="187"/>
        <v>9.3253753738013772E-5</v>
      </c>
      <c r="CF96" s="258">
        <f t="shared" si="187"/>
        <v>4.8009360932683772E-5</v>
      </c>
      <c r="CG96" s="258">
        <f t="shared" si="187"/>
        <v>2.2258676212155846E-5</v>
      </c>
      <c r="CH96" s="258">
        <f t="shared" si="187"/>
        <v>8.6142277355981111E-6</v>
      </c>
      <c r="CI96" s="258">
        <f t="shared" si="187"/>
        <v>2.2287462473396506E-6</v>
      </c>
      <c r="CJ96" s="258">
        <f t="shared" si="187"/>
        <v>0</v>
      </c>
      <c r="CO96" s="258">
        <f>+SUM(CO16:CO95)</f>
        <v>10.547275903067117</v>
      </c>
      <c r="CP96" s="258">
        <f t="shared" ref="CP96" si="188">+SUM(CP16:CP95)</f>
        <v>10.0191669391898</v>
      </c>
      <c r="CQ96" s="258">
        <f t="shared" ref="CQ96" si="189">+SUM(CQ16:CQ95)</f>
        <v>9.517433616757387</v>
      </c>
      <c r="CR96" s="258">
        <f t="shared" ref="CR96" si="190">+SUM(CR16:CR95)</f>
        <v>9.0407559614276867</v>
      </c>
      <c r="CS96" s="258">
        <f t="shared" ref="CS96" si="191">+SUM(CS16:CS95)</f>
        <v>8.5878799498847922</v>
      </c>
      <c r="CT96" s="258">
        <f t="shared" ref="CT96" si="192">+SUM(CT16:CT95)</f>
        <v>8.1576142103801832</v>
      </c>
      <c r="CU96" s="258">
        <f t="shared" ref="CU96" si="193">+SUM(CU16:CU95)</f>
        <v>7.7488268881703917</v>
      </c>
      <c r="CV96" s="258">
        <f t="shared" ref="CV96" si="194">+SUM(CV16:CV95)</f>
        <v>7.3604426676034578</v>
      </c>
      <c r="CW96" s="258">
        <f t="shared" ref="CW96" si="195">+SUM(CW16:CW95)</f>
        <v>6.9914399430185385</v>
      </c>
      <c r="CX96" s="258">
        <f t="shared" ref="CX96" si="196">+SUM(CX16:CX95)</f>
        <v>6.6408481310146721</v>
      </c>
      <c r="CY96" s="258">
        <f t="shared" ref="CY96" si="197">+SUM(CY16:CY95)</f>
        <v>6.3077451170168768</v>
      </c>
      <c r="CZ96" s="258">
        <f t="shared" ref="CZ96" si="198">+SUM(CZ16:CZ95)</f>
        <v>5.9912548294210923</v>
      </c>
      <c r="DA96" s="258">
        <f t="shared" ref="DA96" si="199">+SUM(DA16:DA95)</f>
        <v>5.6905449349352999</v>
      </c>
      <c r="DB96" s="258">
        <f t="shared" ref="DB96" si="200">+SUM(DB16:DB95)</f>
        <v>5.4048246490532046</v>
      </c>
      <c r="DC96" s="258">
        <f t="shared" ref="DC96" si="201">+SUM(DC16:DC95)</f>
        <v>5.1333426558998063</v>
      </c>
      <c r="DD96" s="258">
        <f t="shared" ref="DD96" si="202">+SUM(DD16:DD95)</f>
        <v>4.8753851319760466</v>
      </c>
      <c r="DE96" s="258">
        <f t="shared" ref="DE96" si="203">+SUM(DE16:DE95)</f>
        <v>4.6302738686033216</v>
      </c>
      <c r="DF96" s="258">
        <f t="shared" ref="DF96" si="204">+SUM(DF16:DF95)</f>
        <v>4.3973644881282787</v>
      </c>
      <c r="DG96" s="258">
        <f t="shared" ref="DG96" si="205">+SUM(DG16:DG95)</f>
        <v>4.1760447491951886</v>
      </c>
      <c r="DH96" s="258">
        <f t="shared" ref="DH96" si="206">+SUM(DH16:DH95)</f>
        <v>3.9657329366276901</v>
      </c>
      <c r="DI96" s="258">
        <f t="shared" ref="DI96" si="207">+SUM(DI16:DI95)</f>
        <v>3.7658763316842565</v>
      </c>
      <c r="DJ96" s="258">
        <f t="shared" ref="DJ96" si="208">+SUM(DJ16:DJ95)</f>
        <v>3.5759497586635129</v>
      </c>
      <c r="DK96" s="258">
        <f t="shared" ref="DK96" si="209">+SUM(DK16:DK95)</f>
        <v>3.3954542040363451</v>
      </c>
      <c r="DL96" s="258">
        <f t="shared" ref="DL96" si="210">+SUM(DL16:DL95)</f>
        <v>3.2239155044727736</v>
      </c>
      <c r="DM96" s="258">
        <f t="shared" ref="DM96" si="211">+SUM(DM16:DM95)</f>
        <v>3.0608831003129122</v>
      </c>
      <c r="DN96" s="258">
        <f t="shared" ref="DN96" si="212">+SUM(DN16:DN95)</f>
        <v>2.905928851203595</v>
      </c>
      <c r="DO96" s="258">
        <f t="shared" ref="DO96" si="213">+SUM(DO16:DO95)</f>
        <v>2.7586459107859969</v>
      </c>
      <c r="DP96" s="258">
        <f t="shared" ref="DP96" si="214">+SUM(DP16:DP95)</f>
        <v>2.61864765747498</v>
      </c>
      <c r="DQ96" s="258">
        <f t="shared" ref="DQ96" si="215">+SUM(DQ16:DQ95)</f>
        <v>2.4855666785186479</v>
      </c>
      <c r="DR96" s="258">
        <f t="shared" ref="DR96" si="216">+SUM(DR16:DR95)</f>
        <v>2.3590538046668286</v>
      </c>
      <c r="DS96" s="258">
        <f t="shared" ref="DS96" si="217">+SUM(DS16:DS95)</f>
        <v>2.2387771929105642</v>
      </c>
      <c r="DT96" s="258">
        <f t="shared" ref="DT96" si="218">+SUM(DT16:DT95)</f>
        <v>2.1244214548811957</v>
      </c>
      <c r="DU96" s="258">
        <f t="shared" ref="DU96" si="219">+SUM(DU16:DU95)</f>
        <v>2.0156868286179432</v>
      </c>
      <c r="DV96" s="258">
        <f t="shared" ref="DV96" si="220">+SUM(DV16:DV95)</f>
        <v>1.9122883915270847</v>
      </c>
      <c r="DW96" s="258">
        <f t="shared" ref="DW96" si="221">+SUM(DW16:DW95)</f>
        <v>1.8139553124643708</v>
      </c>
      <c r="DX96" s="258">
        <f t="shared" ref="DX96" si="222">+SUM(DX16:DX95)</f>
        <v>1.7204301409753375</v>
      </c>
      <c r="DY96" s="258">
        <f t="shared" ref="DY96" si="223">+SUM(DY16:DY95)</f>
        <v>1.631468131826125</v>
      </c>
      <c r="DZ96" s="258">
        <f t="shared" ref="DZ96" si="224">+SUM(DZ16:DZ95)</f>
        <v>1.5468366030503538</v>
      </c>
      <c r="EA96" s="258">
        <f t="shared" ref="EA96" si="225">+SUM(EA16:EA95)</f>
        <v>1.4663143258259932</v>
      </c>
      <c r="EB96" s="258">
        <f t="shared" ref="EB96" si="226">+SUM(EB16:EB95)</f>
        <v>1.3896909445799779</v>
      </c>
      <c r="EC96" s="258">
        <f t="shared" ref="EC96" si="227">+SUM(EC16:EC95)</f>
        <v>1.3167664257980733</v>
      </c>
      <c r="ED96" s="258">
        <f t="shared" ref="ED96" si="228">+SUM(ED16:ED95)</f>
        <v>1.2473505340931477</v>
      </c>
      <c r="EE96" s="258">
        <f t="shared" ref="EE96" si="229">+SUM(EE16:EE95)</f>
        <v>1.181262334156868</v>
      </c>
      <c r="EF96" s="258">
        <f t="shared" ref="EF96" si="230">+SUM(EF16:EF95)</f>
        <v>1.1183297172881379</v>
      </c>
      <c r="EG96" s="258">
        <f t="shared" ref="EG96" si="231">+SUM(EG16:EG95)</f>
        <v>1.058388951256408</v>
      </c>
      <c r="EH96" s="258">
        <f t="shared" ref="EH96" si="232">+SUM(EH16:EH95)</f>
        <v>1.001284252319572</v>
      </c>
      <c r="EI96" s="258">
        <f t="shared" ref="EI96" si="233">+SUM(EI16:EI95)</f>
        <v>0.94686737827461698</v>
      </c>
      <c r="EJ96" s="258">
        <f t="shared" ref="EJ96" si="234">+SUM(EJ16:EJ95)</f>
        <v>0.89499724147475068</v>
      </c>
      <c r="EK96" s="258">
        <f t="shared" ref="EK96" si="235">+SUM(EK16:EK95)</f>
        <v>0.84553954079943228</v>
      </c>
      <c r="EL96" s="258">
        <f t="shared" ref="EL96" si="236">+SUM(EL16:EL95)</f>
        <v>0.79836641161381683</v>
      </c>
      <c r="EM96" s="258">
        <f t="shared" ref="EM96" si="237">+SUM(EM16:EM95)</f>
        <v>0.75335609280165639</v>
      </c>
      <c r="EN96" s="258">
        <f t="shared" ref="EN96" si="238">+SUM(EN16:EN95)</f>
        <v>0.71039261000084508</v>
      </c>
      <c r="EO96" s="258">
        <f t="shared" ref="EO96" si="239">+SUM(EO16:EO95)</f>
        <v>0.6693654742136449</v>
      </c>
      <c r="EP96" s="258">
        <f t="shared" ref="EP96" si="240">+SUM(EP16:EP95)</f>
        <v>0.63016939500431868</v>
      </c>
      <c r="EQ96" s="258">
        <f t="shared" ref="EQ96" si="241">+SUM(EQ16:EQ95)</f>
        <v>0.59270400753551311</v>
      </c>
      <c r="ER96" s="258">
        <f t="shared" ref="ER96" si="242">+SUM(ER16:ER95)</f>
        <v>0.5568736127314039</v>
      </c>
      <c r="ES96" s="258">
        <f t="shared" ref="ES96" si="243">+SUM(ES16:ES95)</f>
        <v>0.52258692989040711</v>
      </c>
      <c r="ET96" s="258">
        <f t="shared" ref="ET96" si="244">+SUM(ET16:ET95)</f>
        <v>0.48975686110328315</v>
      </c>
      <c r="EU96" s="258">
        <f t="shared" ref="EU96" si="245">+SUM(EU16:EU95)</f>
        <v>0.45830026686381092</v>
      </c>
      <c r="EV96" s="258">
        <f t="shared" ref="EV96" si="246">+SUM(EV16:EV95)</f>
        <v>0.42813775228894019</v>
      </c>
      <c r="EW96" s="258">
        <f t="shared" ref="EW96" si="247">+SUM(EW16:EW95)</f>
        <v>0.39919346339354589</v>
      </c>
      <c r="EX96" s="258">
        <f t="shared" ref="EX96" si="248">+SUM(EX16:EX95)</f>
        <v>0.37139489289168326</v>
      </c>
      <c r="EY96" s="258">
        <f t="shared" ref="EY96" si="249">+SUM(EY16:EY95)</f>
        <v>0.34467269502162629</v>
      </c>
      <c r="EZ96" s="258">
        <f t="shared" ref="EZ96" si="250">+SUM(EZ16:EZ95)</f>
        <v>0.31896050891605338</v>
      </c>
      <c r="FA96" s="258">
        <f t="shared" ref="FA96" si="251">+SUM(FA16:FA95)</f>
        <v>0.29419479006157939</v>
      </c>
      <c r="FB96" s="258">
        <f t="shared" ref="FB96" si="252">+SUM(FB16:FB95)</f>
        <v>0.27031464941348227</v>
      </c>
      <c r="FC96" s="258">
        <f t="shared" ref="FC96" si="253">+SUM(FC16:FC95)</f>
        <v>0.24726169975198925</v>
      </c>
      <c r="FD96" s="258">
        <f t="shared" ref="FD96" si="254">+SUM(FD16:FD95)</f>
        <v>0.22497990888593816</v>
      </c>
      <c r="FE96" s="258">
        <f t="shared" ref="FE96" si="255">+SUM(FE16:FE95)</f>
        <v>0.20341545932805155</v>
      </c>
      <c r="FF96" s="258">
        <f t="shared" ref="FF96" si="256">+SUM(FF16:FF95)</f>
        <v>0.18251661408351569</v>
      </c>
      <c r="FG96" s="258">
        <f t="shared" ref="FG96" si="257">+SUM(FG16:FG95)</f>
        <v>0.1622335882100813</v>
      </c>
      <c r="FH96" s="258">
        <f t="shared" ref="FH96" si="258">+SUM(FH16:FH95)</f>
        <v>0.14251842582354829</v>
      </c>
      <c r="FI96" s="258">
        <f t="shared" ref="FI96" si="259">+SUM(FI16:FI95)</f>
        <v>0.12332488223730073</v>
      </c>
      <c r="FJ96" s="258">
        <f t="shared" ref="FJ96" si="260">+SUM(FJ16:FJ95)</f>
        <v>0.10460831093856278</v>
      </c>
      <c r="FK96" s="258">
        <f t="shared" ref="FK96" si="261">+SUM(FK16:FK95)</f>
        <v>8.632555511728679E-2</v>
      </c>
      <c r="FL96" s="258">
        <f t="shared" ref="FL96" si="262">+SUM(FL16:FL95)</f>
        <v>6.8434843476100696E-2</v>
      </c>
      <c r="FM96" s="258">
        <f t="shared" ref="FM96" si="263">+SUM(FM16:FM95)</f>
        <v>5.0895690061561034E-2</v>
      </c>
      <c r="FN96" s="258">
        <f t="shared" ref="FN96" si="264">+SUM(FN16:FN95)</f>
        <v>3.3668797868118966E-2</v>
      </c>
      <c r="FO96" s="258">
        <f t="shared" ref="FO96" si="265">+SUM(FO16:FO95)</f>
        <v>1.6715965976734439E-2</v>
      </c>
      <c r="FP96" s="258">
        <f t="shared" ref="FP96" si="266">+SUM(FP16:FP95)</f>
        <v>0</v>
      </c>
    </row>
    <row r="97" spans="1:172">
      <c r="A97" s="252" t="s">
        <v>339</v>
      </c>
      <c r="D97" s="230"/>
      <c r="E97" s="230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30"/>
      <c r="E98" s="230"/>
    </row>
    <row r="99" spans="1:172">
      <c r="D99" s="230"/>
      <c r="E99" s="230"/>
    </row>
    <row r="100" spans="1:172">
      <c r="D100" s="230"/>
      <c r="E100" s="230"/>
    </row>
    <row r="101" spans="1:172">
      <c r="D101" s="230"/>
      <c r="E101" s="230"/>
    </row>
    <row r="102" spans="1:172">
      <c r="D102" s="230"/>
      <c r="E102" s="231"/>
    </row>
    <row r="103" spans="1:172">
      <c r="D103" s="230"/>
      <c r="E103" s="231"/>
    </row>
    <row r="104" spans="1:172">
      <c r="D104" s="230"/>
      <c r="E104" s="231"/>
    </row>
    <row r="105" spans="1:172">
      <c r="D105" s="230"/>
      <c r="E105" s="231"/>
    </row>
    <row r="106" spans="1:172">
      <c r="D106" s="230"/>
      <c r="E106" s="231"/>
    </row>
    <row r="107" spans="1:172">
      <c r="D107" s="230"/>
      <c r="E107" s="231"/>
    </row>
    <row r="108" spans="1:172">
      <c r="D108" s="230"/>
      <c r="E108" s="231"/>
    </row>
    <row r="109" spans="1:172">
      <c r="D109" s="230"/>
      <c r="E109" s="231"/>
    </row>
    <row r="110" spans="1:172">
      <c r="D110" s="230"/>
      <c r="E110" s="231"/>
    </row>
    <row r="111" spans="1:172">
      <c r="D111" s="230"/>
      <c r="E111" s="231"/>
    </row>
    <row r="112" spans="1:172">
      <c r="A112" s="108" t="s">
        <v>179</v>
      </c>
      <c r="D112" s="230"/>
      <c r="E112" s="231"/>
    </row>
    <row r="113" spans="1:172">
      <c r="D113" s="230"/>
      <c r="E113" s="231"/>
    </row>
    <row r="114" spans="1:172">
      <c r="A114" s="106" t="s">
        <v>200</v>
      </c>
      <c r="D114" s="214" t="s">
        <v>201</v>
      </c>
      <c r="E114" s="232" t="s">
        <v>278</v>
      </c>
    </row>
    <row r="115" spans="1:172">
      <c r="A115" s="106">
        <v>0</v>
      </c>
      <c r="D115" s="231">
        <f>AgeEffic!M111</f>
        <v>0.99996832875816688</v>
      </c>
      <c r="E115" s="231">
        <f>AgeEffic!M113</f>
        <v>1</v>
      </c>
    </row>
    <row r="116" spans="1:172">
      <c r="A116" s="106">
        <v>1</v>
      </c>
      <c r="D116" s="231">
        <f>AgeEffic!N111</f>
        <v>0.98403997029075474</v>
      </c>
      <c r="E116" s="231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1">
        <f>AgeEffic!O111</f>
        <v>0.96751681056867533</v>
      </c>
      <c r="E117" s="231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1">
        <f>AgeEffic!P111</f>
        <v>0.95027102536953001</v>
      </c>
      <c r="E118" s="231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1">
        <f>AgeEffic!Q111</f>
        <v>0.93207342850381192</v>
      </c>
      <c r="E119" s="231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1">
        <f>AgeEffic!R111</f>
        <v>0.91252699636113654</v>
      </c>
      <c r="E120" s="231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1">
        <f>AgeEffic!S111</f>
        <v>0.8909844379837869</v>
      </c>
      <c r="E121" s="231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1">
        <f>AgeEffic!T111</f>
        <v>0.86646976082890814</v>
      </c>
      <c r="E122" s="231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1">
        <f>AgeEffic!U111</f>
        <v>0.83764274404441774</v>
      </c>
      <c r="E123" s="231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1">
        <f>AgeEffic!V111</f>
        <v>0.80285961425935293</v>
      </c>
      <c r="E124" s="231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1">
        <f>AgeEffic!W111</f>
        <v>0.76037931748463417</v>
      </c>
      <c r="E125" s="231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1">
        <f>AgeEffic!X111</f>
        <v>0.70873036803758649</v>
      </c>
      <c r="E126" s="231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1">
        <f>AgeEffic!Y111</f>
        <v>0.64718826620657155</v>
      </c>
      <c r="E127" s="231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1">
        <f>AgeEffic!Z111</f>
        <v>0.57623844332703933</v>
      </c>
      <c r="E128" s="231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1">
        <f>AgeEffic!AA111</f>
        <v>0.49785297211728941</v>
      </c>
      <c r="E129" s="231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1">
        <f>AgeEffic!AB111</f>
        <v>0.41542887904529402</v>
      </c>
      <c r="E130" s="231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1">
        <f>AgeEffic!AC111</f>
        <v>0.33333333333333331</v>
      </c>
      <c r="E131" s="231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1">
        <f>AgeEffic!AD111</f>
        <v>0.25614489850026145</v>
      </c>
      <c r="E132" s="231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1">
        <f>AgeEffic!AE111</f>
        <v>0.18780545835494855</v>
      </c>
      <c r="E133" s="231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1">
        <f>AgeEffic!AF111</f>
        <v>0.13094024803996832</v>
      </c>
      <c r="E134" s="231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1">
        <f>AgeEffic!AG111</f>
        <v>8.6539229417158331E-2</v>
      </c>
      <c r="E135" s="231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1">
        <f>AgeEffic!AH111</f>
        <v>5.4053372573739891E-2</v>
      </c>
      <c r="E136" s="231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1">
        <f>AgeEffic!AI111</f>
        <v>3.1812952985170513E-2</v>
      </c>
      <c r="E137" s="231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1">
        <f>AgeEffic!AJ111</f>
        <v>1.7586946915822146E-2</v>
      </c>
      <c r="E138" s="231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1">
        <f>AgeEffic!AK111</f>
        <v>9.1000527792716845E-3</v>
      </c>
      <c r="E139" s="231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1">
        <f>AgeEffic!AL111</f>
        <v>4.3882722351442412E-3</v>
      </c>
      <c r="E140" s="231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1">
        <f>AgeEffic!AM111</f>
        <v>1.960946944981945E-3</v>
      </c>
      <c r="E141" s="231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1">
        <f>AgeEffic!AN111</f>
        <v>8.0534141487960962E-4</v>
      </c>
      <c r="E142" s="231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1">
        <f>AgeEffic!AO111</f>
        <v>2.9997734036224522E-4</v>
      </c>
      <c r="E143" s="231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1">
        <f>AgeEffic!AP111</f>
        <v>9.8918578695559941E-5</v>
      </c>
      <c r="E144" s="231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1">
        <f>AgeEffic!AQ111</f>
        <v>2.7368126945357658E-5</v>
      </c>
      <c r="E145" s="231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1">
        <f>AgeEffic!AR111</f>
        <v>5.358623345503922E-6</v>
      </c>
      <c r="E146" s="231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1">
        <f>AgeEffic!AS111</f>
        <v>0</v>
      </c>
      <c r="E147" s="231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1"/>
      <c r="E148" s="231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1"/>
      <c r="E149" s="231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1"/>
      <c r="E150" s="231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1"/>
      <c r="E151" s="231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1"/>
      <c r="E152" s="231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1"/>
      <c r="E153" s="231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1"/>
      <c r="E154" s="231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1"/>
      <c r="E155" s="231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1"/>
      <c r="E156" s="231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1"/>
      <c r="E157" s="231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1"/>
      <c r="E158" s="231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1"/>
      <c r="E159" s="231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1"/>
      <c r="E160" s="231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1"/>
      <c r="E161" s="231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1"/>
      <c r="E162" s="231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1"/>
      <c r="E163" s="231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1"/>
      <c r="E164" s="231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1"/>
      <c r="E165" s="231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1"/>
      <c r="E166" s="231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1"/>
      <c r="E167" s="231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1"/>
      <c r="E168" s="231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1"/>
      <c r="E169" s="231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1"/>
      <c r="E170" s="231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1"/>
      <c r="E171" s="231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1"/>
      <c r="E172" s="231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1"/>
      <c r="E173" s="231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1"/>
      <c r="E174" s="231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1"/>
      <c r="E175" s="231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1"/>
      <c r="E176" s="231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1"/>
      <c r="E177" s="231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1"/>
      <c r="E178" s="231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1"/>
      <c r="E179" s="231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1"/>
      <c r="E180" s="231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1"/>
      <c r="E181" s="231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1"/>
      <c r="E182" s="231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1"/>
      <c r="E183" s="231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1"/>
      <c r="E184" s="231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1"/>
      <c r="E185" s="231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1"/>
      <c r="E186" s="231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1"/>
      <c r="E187" s="231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1"/>
      <c r="E188" s="231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1"/>
      <c r="E189" s="231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1"/>
      <c r="E190" s="231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1"/>
      <c r="E191" s="231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1"/>
      <c r="E192" s="231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1"/>
      <c r="E193" s="231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1"/>
      <c r="E194" s="231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1"/>
      <c r="E195" s="231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6" t="s">
        <v>338</v>
      </c>
      <c r="D196" s="230"/>
      <c r="E196" s="230"/>
      <c r="I196" s="258">
        <f>+SUM(I116:I195)</f>
        <v>9.5679758546845655</v>
      </c>
      <c r="J196" s="258">
        <f t="shared" ref="J196" si="333">+SUM(J116:J195)</f>
        <v>8.9666549185811952</v>
      </c>
      <c r="K196" s="258">
        <f t="shared" ref="K196" si="334">+SUM(K116:K195)</f>
        <v>8.3578043047557706</v>
      </c>
      <c r="L196" s="258">
        <f t="shared" ref="L196" si="335">+SUM(L116:L195)</f>
        <v>7.7418454515764727</v>
      </c>
      <c r="M196" s="258">
        <f t="shared" ref="M196" si="336">+SUM(M116:M195)</f>
        <v>7.11944584113572</v>
      </c>
      <c r="N196" s="258">
        <f t="shared" ref="N196" si="337">+SUM(N116:N195)</f>
        <v>6.491696678420011</v>
      </c>
      <c r="O196" s="258">
        <f t="shared" ref="O196" si="338">+SUM(O116:O195)</f>
        <v>5.8603801075730235</v>
      </c>
      <c r="P196" s="258">
        <f t="shared" ref="P196" si="339">+SUM(P116:P195)</f>
        <v>5.2283255510470372</v>
      </c>
      <c r="Q196" s="258">
        <f t="shared" ref="Q196" si="340">+SUM(Q116:Q195)</f>
        <v>4.5998158290445037</v>
      </c>
      <c r="R196" s="258">
        <f t="shared" ref="R196" si="341">+SUM(R116:R195)</f>
        <v>3.9809488479469302</v>
      </c>
      <c r="S196" s="258">
        <f t="shared" ref="S196" si="342">+SUM(S116:S195)</f>
        <v>3.3798074843801742</v>
      </c>
      <c r="T196" s="258">
        <f t="shared" ref="T196" si="343">+SUM(T116:T195)</f>
        <v>2.8062694157177943</v>
      </c>
      <c r="U196" s="258">
        <f t="shared" ref="U196" si="344">+SUM(U116:U195)</f>
        <v>2.2713319261399341</v>
      </c>
      <c r="V196" s="258">
        <f t="shared" ref="V196" si="345">+SUM(V116:V195)</f>
        <v>1.7859467598584928</v>
      </c>
      <c r="W196" s="258">
        <f t="shared" ref="W196" si="346">+SUM(W116:W195)</f>
        <v>1.3595316581355428</v>
      </c>
      <c r="X196" s="258">
        <f t="shared" ref="X196" si="347">+SUM(X116:X195)</f>
        <v>0.99848404541567026</v>
      </c>
      <c r="Y196" s="258">
        <f t="shared" ref="Y196" si="348">+SUM(Y116:Y195)</f>
        <v>0.70509007389896394</v>
      </c>
      <c r="Z196" s="258">
        <f t="shared" ref="Z196" si="349">+SUM(Z116:Z195)</f>
        <v>0.47714877835466113</v>
      </c>
      <c r="AA196" s="258">
        <f t="shared" ref="AA196" si="350">+SUM(AA116:AA195)</f>
        <v>0.30842927113389923</v>
      </c>
      <c r="AB196" s="258">
        <f t="shared" ref="AB196" si="351">+SUM(AB116:AB195)</f>
        <v>0.18982619393928687</v>
      </c>
      <c r="AC196" s="258">
        <f t="shared" ref="AC196" si="352">+SUM(AC116:AC195)</f>
        <v>0.11088001227969999</v>
      </c>
      <c r="AD196" s="258">
        <f t="shared" ref="AD196" si="353">+SUM(AD116:AD195)</f>
        <v>6.1261840197148087E-2</v>
      </c>
      <c r="AE196" s="258">
        <f t="shared" ref="AE196" si="354">+SUM(AE116:AE195)</f>
        <v>3.1899360819863505E-2</v>
      </c>
      <c r="AF196" s="258">
        <f t="shared" ref="AF196" si="355">+SUM(AF116:AF195)</f>
        <v>1.5588388336835898E-2</v>
      </c>
      <c r="AG196" s="258">
        <f t="shared" ref="AG196" si="356">+SUM(AG116:AG195)</f>
        <v>7.1118710910376502E-3</v>
      </c>
      <c r="AH196" s="258">
        <f t="shared" ref="AH196" si="357">+SUM(AH116:AH195)</f>
        <v>3.0080736995349144E-3</v>
      </c>
      <c r="AI196" s="258">
        <f t="shared" ref="AI196" si="358">+SUM(AI116:AI195)</f>
        <v>1.1674497025343656E-3</v>
      </c>
      <c r="AJ196" s="258">
        <f t="shared" ref="AJ196" si="359">+SUM(AJ116:AJ195)</f>
        <v>4.0880627575613077E-4</v>
      </c>
      <c r="AK196" s="258">
        <f t="shared" ref="AK196" si="360">+SUM(AK116:AK195)</f>
        <v>1.2518118642413083E-4</v>
      </c>
      <c r="AL196" s="258">
        <f t="shared" ref="AL196" si="361">+SUM(AL116:AL195)</f>
        <v>3.1269855185536137E-5</v>
      </c>
      <c r="AM196" s="258">
        <f t="shared" ref="AM196" si="362">+SUM(AM116:AM195)</f>
        <v>5.1525224475999247E-6</v>
      </c>
      <c r="AN196" s="258">
        <f t="shared" ref="AN196" si="363">+SUM(AN116:AN195)</f>
        <v>0</v>
      </c>
      <c r="AO196" s="258"/>
      <c r="AP196" s="258"/>
      <c r="AQ196" s="258"/>
      <c r="AR196" s="258"/>
      <c r="AS196" s="258"/>
      <c r="AT196" s="258"/>
      <c r="AU196" s="258"/>
      <c r="AV196" s="258"/>
      <c r="AW196" s="258"/>
      <c r="AX196" s="258"/>
      <c r="AY196" s="258"/>
      <c r="AZ196" s="258"/>
      <c r="BA196" s="258"/>
      <c r="BB196" s="258"/>
      <c r="BC196" s="258"/>
      <c r="BD196" s="258"/>
      <c r="BE196" s="258"/>
      <c r="BF196" s="258"/>
      <c r="BG196" s="258"/>
      <c r="BH196" s="258"/>
      <c r="BI196" s="258"/>
      <c r="BJ196" s="258"/>
      <c r="BK196" s="258"/>
      <c r="BL196" s="258"/>
      <c r="BM196" s="258"/>
      <c r="BN196" s="258"/>
      <c r="BO196" s="258"/>
      <c r="BP196" s="258"/>
      <c r="BQ196" s="258"/>
      <c r="BR196" s="258"/>
      <c r="BS196" s="258"/>
      <c r="BT196" s="258"/>
      <c r="BU196" s="258"/>
      <c r="BV196" s="258"/>
      <c r="BW196" s="258"/>
      <c r="BX196" s="258"/>
      <c r="BY196" s="258"/>
      <c r="BZ196" s="258"/>
      <c r="CA196" s="258"/>
      <c r="CB196" s="258"/>
      <c r="CC196" s="258"/>
      <c r="CD196" s="258"/>
      <c r="CE196" s="258"/>
      <c r="CF196" s="258"/>
      <c r="CG196" s="258"/>
      <c r="CH196" s="258"/>
      <c r="CI196" s="258"/>
      <c r="CJ196" s="258"/>
      <c r="CO196" s="258">
        <f>+SUM(CO116:CO195)</f>
        <v>5.2779841958786413</v>
      </c>
      <c r="CP196" s="258">
        <f t="shared" ref="CP196" si="364">+SUM(CP116:CP195)</f>
        <v>4.6141035637137859</v>
      </c>
      <c r="CQ196" s="258">
        <f t="shared" ref="CQ196" si="365">+SUM(CQ116:CQ195)</f>
        <v>4.0330427062623366</v>
      </c>
      <c r="CR196" s="258">
        <f t="shared" ref="CR196" si="366">+SUM(CR116:CR195)</f>
        <v>3.5244425395128327</v>
      </c>
      <c r="CS196" s="258">
        <f t="shared" ref="CS196" si="367">+SUM(CS116:CS195)</f>
        <v>3.0792386004683445</v>
      </c>
      <c r="CT196" s="258">
        <f t="shared" ref="CT196" si="368">+SUM(CT116:CT195)</f>
        <v>2.6894992089402052</v>
      </c>
      <c r="CU196" s="258">
        <f t="shared" ref="CU196" si="369">+SUM(CU116:CU195)</f>
        <v>2.3482838586942969</v>
      </c>
      <c r="CV196" s="258">
        <f t="shared" ref="CV196" si="370">+SUM(CV116:CV195)</f>
        <v>2.0495193092639932</v>
      </c>
      <c r="CW196" s="258">
        <f t="shared" ref="CW196" si="371">+SUM(CW116:CW195)</f>
        <v>1.7878911658287358</v>
      </c>
      <c r="CX196" s="258">
        <f t="shared" ref="CX196" si="372">+SUM(CX116:CX195)</f>
        <v>1.5587490111317959</v>
      </c>
      <c r="CY196" s="258">
        <f t="shared" ref="CY196" si="373">+SUM(CY116:CY195)</f>
        <v>1.3580233954132388</v>
      </c>
      <c r="CZ196" s="258">
        <f t="shared" ref="CZ196" si="374">+SUM(CZ116:CZ195)</f>
        <v>1.1821532020864192</v>
      </c>
      <c r="DA196" s="258">
        <f t="shared" ref="DA196" si="375">+SUM(DA116:DA195)</f>
        <v>1.0280220921694452</v>
      </c>
      <c r="DB196" s="258">
        <f t="shared" ref="DB196" si="376">+SUM(DB116:DB195)</f>
        <v>0.89290289260584577</v>
      </c>
      <c r="DC196" s="258">
        <f t="shared" ref="DC196" si="377">+SUM(DC116:DC195)</f>
        <v>0.77440893546599932</v>
      </c>
      <c r="DD196" s="258">
        <f t="shared" ref="DD196" si="378">+SUM(DD116:DD195)</f>
        <v>0.6704514791460694</v>
      </c>
      <c r="DE196" s="258">
        <f t="shared" ref="DE196" si="379">+SUM(DE116:DE195)</f>
        <v>0.57920245129066339</v>
      </c>
      <c r="DF196" s="258">
        <f t="shared" ref="DF196" si="380">+SUM(DF116:DF195)</f>
        <v>0.4990618481986972</v>
      </c>
      <c r="DG196" s="258">
        <f t="shared" ref="DG196" si="381">+SUM(DG116:DG195)</f>
        <v>0.42862920862600151</v>
      </c>
      <c r="DH196" s="258">
        <f t="shared" ref="DH196" si="382">+SUM(DH116:DH195)</f>
        <v>0.36667865265797839</v>
      </c>
      <c r="DI196" s="258">
        <f t="shared" ref="DI196" si="383">+SUM(DI116:DI195)</f>
        <v>0.31213703999036735</v>
      </c>
      <c r="DJ196" s="258">
        <f t="shared" ref="DJ196" si="384">+SUM(DJ116:DJ195)</f>
        <v>0.26406485766279303</v>
      </c>
      <c r="DK196" s="258">
        <f t="shared" ref="DK196" si="385">+SUM(DK116:DK195)</f>
        <v>0.22163949603301444</v>
      </c>
      <c r="DL196" s="258">
        <f t="shared" ref="DL196" si="386">+SUM(DL116:DL195)</f>
        <v>0.18414061443008095</v>
      </c>
      <c r="DM196" s="258">
        <f t="shared" ref="DM196" si="387">+SUM(DM116:DM195)</f>
        <v>0.1509373352435619</v>
      </c>
      <c r="DN196" s="258">
        <f t="shared" ref="DN196" si="388">+SUM(DN116:DN195)</f>
        <v>0.12147703786004738</v>
      </c>
      <c r="DO196" s="258">
        <f t="shared" ref="DO196" si="389">+SUM(DO116:DO195)</f>
        <v>9.5275552430349381E-2</v>
      </c>
      <c r="DP196" s="258">
        <f t="shared" ref="DP196" si="390">+SUM(DP116:DP195)</f>
        <v>7.1908578451475968E-2</v>
      </c>
      <c r="DQ196" s="258">
        <f t="shared" ref="DQ196" si="391">+SUM(DQ116:DQ195)</f>
        <v>5.100417502295853E-2</v>
      </c>
      <c r="DR196" s="258">
        <f t="shared" ref="DR196" si="392">+SUM(DR116:DR195)</f>
        <v>3.2236188778122454E-2</v>
      </c>
      <c r="DS196" s="258">
        <f t="shared" ref="DS196" si="393">+SUM(DS116:DS195)</f>
        <v>1.5318502239212236E-2</v>
      </c>
      <c r="DT196" s="258">
        <f t="shared" ref="DT196" si="394">+SUM(DT116:DT195)</f>
        <v>0</v>
      </c>
      <c r="DU196" s="258"/>
      <c r="DV196" s="258"/>
      <c r="DW196" s="258"/>
      <c r="DX196" s="258"/>
      <c r="DY196" s="258"/>
      <c r="DZ196" s="258"/>
      <c r="EA196" s="258"/>
      <c r="EB196" s="258"/>
      <c r="EC196" s="258"/>
      <c r="ED196" s="258"/>
      <c r="EE196" s="258"/>
      <c r="EF196" s="258"/>
      <c r="EG196" s="258"/>
      <c r="EH196" s="258"/>
      <c r="EI196" s="258"/>
      <c r="EJ196" s="258"/>
      <c r="EK196" s="258"/>
      <c r="EL196" s="258"/>
      <c r="EM196" s="258"/>
      <c r="EN196" s="258"/>
      <c r="EO196" s="258"/>
      <c r="EP196" s="258"/>
      <c r="EQ196" s="258"/>
      <c r="ER196" s="258"/>
      <c r="ES196" s="258"/>
      <c r="ET196" s="258"/>
      <c r="EU196" s="258"/>
      <c r="EV196" s="258"/>
      <c r="EW196" s="258"/>
      <c r="EX196" s="258"/>
      <c r="EY196" s="258"/>
      <c r="EZ196" s="258"/>
      <c r="FA196" s="258"/>
      <c r="FB196" s="258"/>
      <c r="FC196" s="258"/>
      <c r="FD196" s="258"/>
      <c r="FE196" s="258"/>
      <c r="FF196" s="258"/>
      <c r="FG196" s="258"/>
      <c r="FH196" s="258"/>
      <c r="FI196" s="258"/>
      <c r="FJ196" s="258"/>
      <c r="FK196" s="258"/>
      <c r="FL196" s="258"/>
      <c r="FM196" s="258"/>
      <c r="FN196" s="258"/>
      <c r="FO196" s="258"/>
      <c r="FP196" s="258"/>
    </row>
    <row r="197" spans="1:172">
      <c r="A197" s="252" t="s">
        <v>339</v>
      </c>
      <c r="D197" s="230"/>
      <c r="E197" s="230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30"/>
      <c r="E198" s="230"/>
    </row>
    <row r="199" spans="1:172">
      <c r="D199" s="230"/>
      <c r="E199" s="230"/>
    </row>
    <row r="200" spans="1:172">
      <c r="D200" s="230"/>
      <c r="E200" s="230"/>
    </row>
    <row r="201" spans="1:172">
      <c r="D201" s="230"/>
      <c r="E201" s="230"/>
    </row>
    <row r="202" spans="1:172">
      <c r="D202" s="230"/>
      <c r="E202" s="230"/>
    </row>
    <row r="203" spans="1:172">
      <c r="D203" s="230"/>
      <c r="E203" s="230"/>
    </row>
    <row r="204" spans="1:172">
      <c r="D204" s="230"/>
      <c r="E204" s="230"/>
    </row>
    <row r="205" spans="1:172">
      <c r="D205" s="230"/>
      <c r="E205" s="230"/>
    </row>
    <row r="206" spans="1:172">
      <c r="D206" s="230"/>
      <c r="E206" s="230"/>
    </row>
    <row r="207" spans="1:172">
      <c r="D207" s="230"/>
      <c r="E207" s="230"/>
    </row>
    <row r="208" spans="1:172">
      <c r="D208" s="230"/>
      <c r="E208" s="230"/>
    </row>
    <row r="209" spans="1:172">
      <c r="D209" s="230"/>
      <c r="E209" s="230"/>
    </row>
    <row r="210" spans="1:172">
      <c r="D210" s="230"/>
      <c r="E210" s="230"/>
    </row>
    <row r="211" spans="1:172">
      <c r="A211" s="108" t="s">
        <v>180</v>
      </c>
      <c r="D211" s="230"/>
      <c r="E211" s="233"/>
    </row>
    <row r="212" spans="1:172">
      <c r="D212" s="230"/>
      <c r="E212" s="230"/>
    </row>
    <row r="213" spans="1:172">
      <c r="D213" s="230"/>
      <c r="E213" s="230"/>
    </row>
    <row r="214" spans="1:172">
      <c r="A214" s="106" t="s">
        <v>200</v>
      </c>
      <c r="D214" s="230" t="s">
        <v>201</v>
      </c>
      <c r="E214" s="230" t="s">
        <v>202</v>
      </c>
    </row>
    <row r="215" spans="1:172">
      <c r="A215" s="106">
        <v>0</v>
      </c>
      <c r="D215" s="231">
        <f>AgeEffic!M211</f>
        <v>0.99996832875816688</v>
      </c>
      <c r="E215" s="231">
        <f>AgeEffic!M213</f>
        <v>1</v>
      </c>
    </row>
    <row r="216" spans="1:172">
      <c r="A216" s="106">
        <v>1</v>
      </c>
      <c r="D216" s="231">
        <f>AgeEffic!N211</f>
        <v>0.98983809412921264</v>
      </c>
      <c r="E216" s="231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1">
        <f>AgeEffic!O211</f>
        <v>0.97947759969618076</v>
      </c>
      <c r="E217" s="231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1">
        <f>AgeEffic!P211</f>
        <v>0.9688630649532608</v>
      </c>
      <c r="E218" s="231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1">
        <f>AgeEffic!Q211</f>
        <v>0.95795985898585889</v>
      </c>
      <c r="E219" s="231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1">
        <f>AgeEffic!R211</f>
        <v>0.94671744826934279</v>
      </c>
      <c r="E220" s="231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1">
        <f>AgeEffic!S211</f>
        <v>0.93506282568730659</v>
      </c>
      <c r="E221" s="231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1">
        <f>AgeEffic!T211</f>
        <v>0.92289246963956006</v>
      </c>
      <c r="E222" s="231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1">
        <f>AgeEffic!U211</f>
        <v>0.91006321686375136</v>
      </c>
      <c r="E223" s="231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1">
        <f>AgeEffic!V211</f>
        <v>0.89638290253393882</v>
      </c>
      <c r="E224" s="231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1">
        <f>AgeEffic!W211</f>
        <v>0.8816021902892478</v>
      </c>
      <c r="E225" s="231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1">
        <f>AgeEffic!X211</f>
        <v>0.8654095955954626</v>
      </c>
      <c r="E226" s="231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1">
        <f>AgeEffic!Y211</f>
        <v>0.84743215626073554</v>
      </c>
      <c r="E227" s="231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1">
        <f>AgeEffic!Z211</f>
        <v>0.82724434163121918</v>
      </c>
      <c r="E228" s="231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1">
        <f>AgeEffic!AA211</f>
        <v>0.80438742980582845</v>
      </c>
      <c r="E229" s="231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1">
        <f>AgeEffic!AB211</f>
        <v>0.77840058330624629</v>
      </c>
      <c r="E230" s="231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1">
        <f>AgeEffic!AC211</f>
        <v>0.74886319561506864</v>
      </c>
      <c r="E231" s="231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1">
        <f>AgeEffic!AD211</f>
        <v>0.71544590981935929</v>
      </c>
      <c r="E232" s="231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1">
        <f>AgeEffic!AE211</f>
        <v>0.67796536113738093</v>
      </c>
      <c r="E233" s="231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1">
        <f>AgeEffic!AF211</f>
        <v>0.63643565848217354</v>
      </c>
      <c r="E234" s="231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1">
        <f>AgeEffic!AG211</f>
        <v>0.59110845106245247</v>
      </c>
      <c r="E235" s="231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1">
        <f>AgeEffic!AH211</f>
        <v>0.54249360275713965</v>
      </c>
      <c r="E236" s="231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1">
        <f>AgeEffic!AI211</f>
        <v>0.4913542691678402</v>
      </c>
      <c r="E237" s="231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1">
        <f>AgeEffic!AJ211</f>
        <v>0.43867344253323748</v>
      </c>
      <c r="E238" s="231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1">
        <f>AgeEffic!AK211</f>
        <v>0.38559331671519093</v>
      </c>
      <c r="E239" s="231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1">
        <f>AgeEffic!AL211</f>
        <v>0.33333333333333331</v>
      </c>
      <c r="E240" s="231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1">
        <f>AgeEffic!AM211</f>
        <v>0.28309656461096244</v>
      </c>
      <c r="E241" s="231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1">
        <f>AgeEffic!AN211</f>
        <v>0.23597632332503118</v>
      </c>
      <c r="E242" s="231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1">
        <f>AgeEffic!AO211</f>
        <v>0.19287503675991383</v>
      </c>
      <c r="E243" s="231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1">
        <f>AgeEffic!AP211</f>
        <v>0.15444541671972092</v>
      </c>
      <c r="E244" s="231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1">
        <f>AgeEffic!AQ211</f>
        <v>0.12106022776194093</v>
      </c>
      <c r="E245" s="231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1">
        <f>AgeEffic!AR211</f>
        <v>9.2812305561446914E-2</v>
      </c>
      <c r="E246" s="231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1">
        <f>AgeEffic!AS211</f>
        <v>6.9541878199092716E-2</v>
      </c>
      <c r="E247" s="231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1">
        <f>AgeEffic!AT211</f>
        <v>5.0884586723149702E-2</v>
      </c>
      <c r="E248" s="231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1">
        <f>AgeEffic!AU211</f>
        <v>3.6331490683310083E-2</v>
      </c>
      <c r="E249" s="231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1">
        <f>AgeEffic!AV211</f>
        <v>2.5291980784411385E-2</v>
      </c>
      <c r="E250" s="231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1">
        <f>AgeEffic!AW211</f>
        <v>1.7151707688273676E-2</v>
      </c>
      <c r="E251" s="231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1">
        <f>AgeEffic!AX211</f>
        <v>1.1319884004758045E-2</v>
      </c>
      <c r="E252" s="231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1">
        <f>AgeEffic!AY211</f>
        <v>7.2630063619114043E-3</v>
      </c>
      <c r="E253" s="231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1">
        <f>AgeEffic!AZ211</f>
        <v>4.5245926490299184E-3</v>
      </c>
      <c r="E254" s="231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1">
        <f>AgeEffic!BA211</f>
        <v>2.732511974865385E-3</v>
      </c>
      <c r="E255" s="231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1">
        <f>AgeEffic!BB211</f>
        <v>1.5966940160000687E-3</v>
      </c>
      <c r="E256" s="231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1">
        <f>AgeEffic!BC211</f>
        <v>9.0044022507345268E-4</v>
      </c>
      <c r="E257" s="231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1">
        <f>AgeEffic!BD211</f>
        <v>4.8837301699158453E-4</v>
      </c>
      <c r="E258" s="231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1">
        <f>AgeEffic!BE211</f>
        <v>2.5347658780808642E-4</v>
      </c>
      <c r="E259" s="231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1">
        <f>AgeEffic!BF211</f>
        <v>1.2493417053015645E-4</v>
      </c>
      <c r="E260" s="231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1">
        <f>AgeEffic!BG211</f>
        <v>5.7735164826963922E-5</v>
      </c>
      <c r="E261" s="231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1">
        <f>AgeEffic!BH211</f>
        <v>2.4427177278643369E-5</v>
      </c>
      <c r="E262" s="231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1">
        <f>AgeEffic!BI211</f>
        <v>8.9705366781092429E-6</v>
      </c>
      <c r="E263" s="231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1">
        <f>AgeEffic!BJ211</f>
        <v>2.4124374581651194E-6</v>
      </c>
      <c r="E264" s="231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1">
        <f>AgeEffic!BK211</f>
        <v>0</v>
      </c>
      <c r="E265" s="231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1"/>
      <c r="E266" s="231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1"/>
      <c r="E267" s="231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1"/>
      <c r="E268" s="231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1"/>
      <c r="E269" s="231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1"/>
      <c r="E270" s="231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1"/>
      <c r="E271" s="231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1"/>
      <c r="E272" s="231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1"/>
      <c r="E273" s="231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1"/>
      <c r="E274" s="231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1"/>
      <c r="E275" s="231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1"/>
      <c r="E276" s="231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1"/>
      <c r="E277" s="231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1"/>
      <c r="E278" s="231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1"/>
      <c r="E279" s="231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1"/>
      <c r="E280" s="231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1"/>
      <c r="E281" s="231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1"/>
      <c r="E282" s="231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1"/>
      <c r="E283" s="231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1"/>
      <c r="E284" s="231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1"/>
      <c r="E285" s="231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1"/>
      <c r="E286" s="231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1"/>
      <c r="E287" s="231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1"/>
      <c r="E288" s="231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1"/>
      <c r="E289" s="231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1"/>
      <c r="E290" s="231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1"/>
      <c r="E291" s="231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1"/>
      <c r="E292" s="231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1"/>
      <c r="E293" s="231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1"/>
      <c r="E294" s="231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1"/>
      <c r="E295" s="231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6" t="s">
        <v>338</v>
      </c>
      <c r="I296" s="258">
        <f>+SUM(I216:I295)</f>
        <v>13.126877376875765</v>
      </c>
      <c r="J296" s="258">
        <f t="shared" ref="J296" si="554">+SUM(J216:J295)</f>
        <v>12.662114377821574</v>
      </c>
      <c r="K296" s="258">
        <f t="shared" ref="K296" si="555">+SUM(K216:K295)</f>
        <v>12.189121353238264</v>
      </c>
      <c r="L296" s="258">
        <f t="shared" ref="L296" si="556">+SUM(L216:L295)</f>
        <v>11.707823142414533</v>
      </c>
      <c r="M296" s="258">
        <f t="shared" ref="M296" si="557">+SUM(M216:M295)</f>
        <v>11.218176209125255</v>
      </c>
      <c r="N296" s="258">
        <f t="shared" ref="N296" si="558">+SUM(N216:N295)</f>
        <v>10.720185809220922</v>
      </c>
      <c r="O296" s="258">
        <f t="shared" ref="O296" si="559">+SUM(O216:O295)</f>
        <v>10.213930415902448</v>
      </c>
      <c r="P296" s="258">
        <f t="shared" ref="P296" si="560">+SUM(P216:P295)</f>
        <v>9.6995951628989889</v>
      </c>
      <c r="Q296" s="258">
        <f t="shared" ref="Q296" si="561">+SUM(Q216:Q295)</f>
        <v>9.1775157525512032</v>
      </c>
      <c r="R296" s="258">
        <f t="shared" ref="R296" si="562">+SUM(R216:R295)</f>
        <v>8.6482334801193073</v>
      </c>
      <c r="S296" s="258">
        <f t="shared" ref="S296" si="563">+SUM(S216:S295)</f>
        <v>8.1125606290348369</v>
      </c>
      <c r="T296" s="258">
        <f t="shared" ref="T296" si="564">+SUM(T216:T295)</f>
        <v>7.5716534586007631</v>
      </c>
      <c r="U296" s="258">
        <f t="shared" ref="U296" si="565">+SUM(U216:U295)</f>
        <v>7.0270874406840598</v>
      </c>
      <c r="V296" s="258">
        <f t="shared" ref="V296" si="566">+SUM(V216:V295)</f>
        <v>6.480926596680205</v>
      </c>
      <c r="W296" s="258">
        <f t="shared" ref="W296" si="567">+SUM(W216:W295)</f>
        <v>5.9357762307415829</v>
      </c>
      <c r="X296" s="258">
        <f t="shared" ref="X296" si="568">+SUM(X216:X295)</f>
        <v>5.3948066966649995</v>
      </c>
      <c r="Y296" s="258">
        <f t="shared" ref="Y296" si="569">+SUM(Y216:Y295)</f>
        <v>4.8617357689165344</v>
      </c>
      <c r="Z296" s="258">
        <f t="shared" ref="Z296" si="570">+SUM(Z216:Z295)</f>
        <v>4.3407592898538354</v>
      </c>
      <c r="AA296" s="258">
        <f t="shared" ref="AA296" si="571">+SUM(AA216:AA295)</f>
        <v>3.8364243003106089</v>
      </c>
      <c r="AB296" s="258">
        <f t="shared" ref="AB296" si="572">+SUM(AB216:AB295)</f>
        <v>3.3534456138408597</v>
      </c>
      <c r="AC296" s="258">
        <f t="shared" ref="AC296" si="573">+SUM(AC216:AC295)</f>
        <v>2.8964749873320419</v>
      </c>
      <c r="AD296" s="258">
        <f t="shared" ref="AD296" si="574">+SUM(AD216:AD295)</f>
        <v>2.4698403840681844</v>
      </c>
      <c r="AE296" s="258">
        <f t="shared" ref="AE296" si="575">+SUM(AE216:AE295)</f>
        <v>2.0772797302630703</v>
      </c>
      <c r="AF296" s="258">
        <f t="shared" ref="AF296" si="576">+SUM(AF216:AF295)</f>
        <v>1.7216974769403561</v>
      </c>
      <c r="AG296" s="258">
        <f t="shared" ref="AG296" si="577">+SUM(AG216:AG295)</f>
        <v>1.4049720593027792</v>
      </c>
      <c r="AH296" s="258">
        <f t="shared" ref="AH296" si="578">+SUM(AH216:AH295)</f>
        <v>1.1278376083415576</v>
      </c>
      <c r="AI296" s="258">
        <f t="shared" ref="AI296" si="579">+SUM(AI216:AI295)</f>
        <v>0.88985454806425734</v>
      </c>
      <c r="AJ296" s="258">
        <f t="shared" ref="AJ296" si="580">+SUM(AJ216:AJ295)</f>
        <v>0.68947240666179632</v>
      </c>
      <c r="AK296" s="258">
        <f t="shared" ref="AK296" si="581">+SUM(AK216:AK295)</f>
        <v>0.52417626616835444</v>
      </c>
      <c r="AL296" s="258">
        <f t="shared" ref="AL296" si="582">+SUM(AL216:AL295)</f>
        <v>0.39069790009536787</v>
      </c>
      <c r="AM296" s="258">
        <f t="shared" ref="AM296" si="583">+SUM(AM216:AM295)</f>
        <v>0.28526558833724164</v>
      </c>
      <c r="AN296" s="258">
        <f t="shared" ref="AN296" si="584">+SUM(AN216:AN295)</f>
        <v>0.20386390630928436</v>
      </c>
      <c r="AO296" s="258">
        <f t="shared" ref="AO296" si="585">+SUM(AO216:AO295)</f>
        <v>0.14247658436256308</v>
      </c>
      <c r="AP296" s="258">
        <f t="shared" ref="AP296" si="586">+SUM(AP216:AP295)</f>
        <v>9.7291061013915867E-2</v>
      </c>
      <c r="AQ296" s="258">
        <f t="shared" ref="AQ296" si="587">+SUM(AQ216:AQ295)</f>
        <v>6.4851212771162417E-2</v>
      </c>
      <c r="AR296" s="258">
        <f t="shared" ref="AR296" si="588">+SUM(AR216:AR295)</f>
        <v>4.2153280497597541E-2</v>
      </c>
      <c r="AS296" s="258">
        <f t="shared" ref="AS296" si="589">+SUM(AS216:AS295)</f>
        <v>2.6687704029227766E-2</v>
      </c>
      <c r="AT296" s="258">
        <f t="shared" ref="AT296" si="590">+SUM(AT216:AT295)</f>
        <v>1.6435328185638833E-2</v>
      </c>
      <c r="AU296" s="258">
        <f t="shared" ref="AU296" si="591">+SUM(AU216:AU295)</f>
        <v>9.8297349511529825E-3</v>
      </c>
      <c r="AV296" s="258">
        <f t="shared" ref="AV296" si="592">+SUM(AV216:AV295)</f>
        <v>5.6983317001691848E-3</v>
      </c>
      <c r="AW296" s="258">
        <f t="shared" ref="AW296" si="593">+SUM(AW216:AW295)</f>
        <v>3.1937529933105677E-3</v>
      </c>
      <c r="AX296" s="258">
        <f t="shared" ref="AX296" si="594">+SUM(AX216:AX295)</f>
        <v>1.7248090970429209E-3</v>
      </c>
      <c r="AY296" s="258">
        <f t="shared" ref="AY296" si="595">+SUM(AY216:AY295)</f>
        <v>8.9336123585118533E-4</v>
      </c>
      <c r="AZ296" s="258">
        <f t="shared" ref="AZ296" si="596">+SUM(AZ216:AZ295)</f>
        <v>4.4072266829364839E-4</v>
      </c>
      <c r="BA296" s="258">
        <f t="shared" ref="BA296" si="597">+SUM(BA216:BA295)</f>
        <v>2.0487498721730797E-4</v>
      </c>
      <c r="BB296" s="258">
        <f t="shared" ref="BB296" si="598">+SUM(BB216:BB295)</f>
        <v>8.8135816175843811E-5</v>
      </c>
      <c r="BC296" s="258">
        <f t="shared" ref="BC296" si="599">+SUM(BC216:BC295)</f>
        <v>3.3926083995913639E-5</v>
      </c>
      <c r="BD296" s="258">
        <f t="shared" ref="BD296" si="600">+SUM(BD216:BD295)</f>
        <v>1.0855950077106814E-5</v>
      </c>
      <c r="BE296" s="258">
        <f t="shared" ref="BE296" si="601">+SUM(BE216:BE295)</f>
        <v>2.3196514020818455E-6</v>
      </c>
      <c r="BF296" s="258">
        <f t="shared" ref="BF296" si="602">+SUM(BF216:BF295)</f>
        <v>0</v>
      </c>
      <c r="BG296" s="258"/>
      <c r="BH296" s="258"/>
      <c r="BI296" s="258"/>
      <c r="BJ296" s="258"/>
      <c r="BK296" s="258"/>
      <c r="BL296" s="258"/>
      <c r="BM296" s="258"/>
      <c r="BN296" s="258"/>
      <c r="BO296" s="258"/>
      <c r="BP296" s="258"/>
      <c r="BQ296" s="258"/>
      <c r="BR296" s="258"/>
      <c r="BS296" s="258"/>
      <c r="BT296" s="258"/>
      <c r="BU296" s="258"/>
      <c r="BV296" s="258"/>
      <c r="BW296" s="258"/>
      <c r="BX296" s="258"/>
      <c r="BY296" s="258"/>
      <c r="BZ296" s="258"/>
      <c r="CA296" s="258"/>
      <c r="CB296" s="258"/>
      <c r="CC296" s="258"/>
      <c r="CD296" s="258"/>
      <c r="CE296" s="258"/>
      <c r="CF296" s="258"/>
      <c r="CG296" s="258"/>
      <c r="CH296" s="258"/>
      <c r="CI296" s="258"/>
      <c r="CJ296" s="258"/>
      <c r="CO296" s="258">
        <f>+SUM(CO216:CO295)</f>
        <v>7.6478051550428434</v>
      </c>
      <c r="CP296" s="258">
        <f t="shared" ref="CP296" si="603">+SUM(CP216:CP295)</f>
        <v>7.0337173612445607</v>
      </c>
      <c r="CQ296" s="258">
        <f t="shared" ref="CQ296" si="604">+SUM(CQ216:CQ295)</f>
        <v>6.4686660556943432</v>
      </c>
      <c r="CR296" s="258">
        <f t="shared" ref="CR296" si="605">+SUM(CR216:CR295)</f>
        <v>5.9487246979221133</v>
      </c>
      <c r="CS296" s="258">
        <f t="shared" ref="CS296" si="606">+SUM(CS216:CS295)</f>
        <v>5.4702807258390012</v>
      </c>
      <c r="CT296" s="258">
        <f t="shared" ref="CT296" si="607">+SUM(CT216:CT295)</f>
        <v>5.0300104316725616</v>
      </c>
      <c r="CU296" s="258">
        <f t="shared" ref="CU296" si="608">+SUM(CU216:CU295)</f>
        <v>4.6248558475954633</v>
      </c>
      <c r="CV296" s="258">
        <f t="shared" ref="CV296" si="609">+SUM(CV216:CV295)</f>
        <v>4.2520034802628039</v>
      </c>
      <c r="CW296" s="258">
        <f t="shared" ref="CW296" si="610">+SUM(CW216:CW295)</f>
        <v>3.9088647463357518</v>
      </c>
      <c r="CX296" s="258">
        <f t="shared" ref="CX296" si="611">+SUM(CX216:CX295)</f>
        <v>3.593057972902626</v>
      </c>
      <c r="CY296" s="258">
        <f t="shared" ref="CY296" si="612">+SUM(CY216:CY295)</f>
        <v>3.3023918375950991</v>
      </c>
      <c r="CZ296" s="258">
        <f t="shared" ref="CZ296" si="613">+SUM(CZ216:CZ295)</f>
        <v>3.034850133213161</v>
      </c>
      <c r="DA296" s="258">
        <f t="shared" ref="DA296" si="614">+SUM(DA216:DA295)</f>
        <v>2.7885777508868057</v>
      </c>
      <c r="DB296" s="258">
        <f t="shared" ref="DB296" si="615">+SUM(DB216:DB295)</f>
        <v>2.5618677842797855</v>
      </c>
      <c r="DC296" s="258">
        <f t="shared" ref="DC296" si="616">+SUM(DC216:DC295)</f>
        <v>2.3531496651398855</v>
      </c>
      <c r="DD296" s="258">
        <f t="shared" ref="DD296" si="617">+SUM(DD216:DD295)</f>
        <v>2.1609782476752755</v>
      </c>
      <c r="DE296" s="258">
        <f t="shared" ref="DE296" si="618">+SUM(DE216:DE295)</f>
        <v>1.9840237658376978</v>
      </c>
      <c r="DF296" s="258">
        <f t="shared" ref="DF296" si="619">+SUM(DF216:DF295)</f>
        <v>1.8210625936661837</v>
      </c>
      <c r="DG296" s="258">
        <f t="shared" ref="DG296" si="620">+SUM(DG216:DG295)</f>
        <v>1.6709687444322117</v>
      </c>
      <c r="DH296" s="258">
        <f t="shared" ref="DH296" si="621">+SUM(DH216:DH295)</f>
        <v>1.5327060494673297</v>
      </c>
      <c r="DI296" s="258">
        <f t="shared" ref="DI296" si="622">+SUM(DI216:DI295)</f>
        <v>1.4053209622832263</v>
      </c>
      <c r="DJ296" s="258">
        <f t="shared" ref="DJ296" si="623">+SUM(DJ216:DJ295)</f>
        <v>1.2879359379447826</v>
      </c>
      <c r="DK296" s="258">
        <f t="shared" ref="DK296" si="624">+SUM(DK216:DK295)</f>
        <v>1.1797433416591825</v>
      </c>
      <c r="DL296" s="258">
        <f t="shared" ref="DL296" si="625">+SUM(DL216:DL295)</f>
        <v>1.07999984422643</v>
      </c>
      <c r="DM296" s="258">
        <f t="shared" ref="DM296" si="626">+SUM(DM216:DM295)</f>
        <v>0.98802126538429758</v>
      </c>
      <c r="DN296" s="258">
        <f t="shared" ref="DN296" si="627">+SUM(DN216:DN295)</f>
        <v>0.90317782919737444</v>
      </c>
      <c r="DO296" s="258">
        <f t="shared" ref="DO296" si="628">+SUM(DO216:DO295)</f>
        <v>0.82488979850715782</v>
      </c>
      <c r="DP296" s="258">
        <f t="shared" ref="DP296" si="629">+SUM(DP216:DP295)</f>
        <v>0.75262345809798148</v>
      </c>
      <c r="DQ296" s="258">
        <f t="shared" ref="DQ296" si="630">+SUM(DQ216:DQ295)</f>
        <v>0.68588741866039549</v>
      </c>
      <c r="DR296" s="258">
        <f t="shared" ref="DR296" si="631">+SUM(DR216:DR295)</f>
        <v>0.62422921586622615</v>
      </c>
      <c r="DS296" s="258">
        <f t="shared" ref="DS296" si="632">+SUM(DS216:DS295)</f>
        <v>0.56723218092353689</v>
      </c>
      <c r="DT296" s="258">
        <f t="shared" ref="DT296" si="633">+SUM(DT216:DT295)</f>
        <v>0.51451256086932728</v>
      </c>
      <c r="DU296" s="258">
        <f t="shared" ref="DU296" si="634">+SUM(DU216:DU295)</f>
        <v>0.46571686859624117</v>
      </c>
      <c r="DV296" s="258">
        <f t="shared" ref="DV296" si="635">+SUM(DV216:DV295)</f>
        <v>0.4205194442088605</v>
      </c>
      <c r="DW296" s="258">
        <f t="shared" ref="DW296" si="636">+SUM(DW216:DW295)</f>
        <v>0.37862021077648295</v>
      </c>
      <c r="DX296" s="258">
        <f t="shared" ref="DX296" si="637">+SUM(DX216:DX295)</f>
        <v>0.33974260890286878</v>
      </c>
      <c r="DY296" s="258">
        <f t="shared" ref="DY296" si="638">+SUM(DY216:DY295)</f>
        <v>0.3036316957786841</v>
      </c>
      <c r="DZ296" s="258">
        <f t="shared" ref="DZ296" si="639">+SUM(DZ216:DZ295)</f>
        <v>0.2700523955279559</v>
      </c>
      <c r="EA296" s="258">
        <f t="shared" ref="EA296" si="640">+SUM(EA216:EA295)</f>
        <v>0.23878788871374862</v>
      </c>
      <c r="EB296" s="258">
        <f t="shared" ref="EB296" si="641">+SUM(EB216:EB295)</f>
        <v>0.20963812983779906</v>
      </c>
      <c r="EC296" s="258">
        <f t="shared" ref="EC296" si="642">+SUM(EC216:EC295)</f>
        <v>0.18241848256077148</v>
      </c>
      <c r="ED296" s="258">
        <f t="shared" ref="ED296" si="643">+SUM(ED216:ED295)</f>
        <v>0.15695846319030593</v>
      </c>
      <c r="EE296" s="258">
        <f t="shared" ref="EE296" si="644">+SUM(EE216:EE295)</f>
        <v>0.13310058373885353</v>
      </c>
      <c r="EF296" s="258">
        <f t="shared" ref="EF296" si="645">+SUM(EF216:EF295)</f>
        <v>0.11069928654766817</v>
      </c>
      <c r="EG296" s="258">
        <f t="shared" ref="EG296" si="646">+SUM(EG216:EG295)</f>
        <v>8.9619963112094567E-2</v>
      </c>
      <c r="EH296" s="258">
        <f t="shared" ref="EH296" si="647">+SUM(EH216:EH295)</f>
        <v>6.9738050330896445E-2</v>
      </c>
      <c r="EI296" s="258">
        <f t="shared" ref="EI296" si="648">+SUM(EI216:EI295)</f>
        <v>5.0938197942904946E-2</v>
      </c>
      <c r="EJ296" s="258">
        <f t="shared" ref="EJ296" si="649">+SUM(EJ216:EJ295)</f>
        <v>3.3113501411491976E-2</v>
      </c>
      <c r="EK296" s="258">
        <f t="shared" ref="EK296" si="650">+SUM(EK216:EK295)</f>
        <v>1.616479497475282E-2</v>
      </c>
      <c r="EL296" s="258">
        <f t="shared" ref="EL296" si="651">+SUM(EL216:EL295)</f>
        <v>0</v>
      </c>
      <c r="EM296" s="258"/>
      <c r="EN296" s="258"/>
      <c r="EO296" s="258"/>
      <c r="EP296" s="258"/>
      <c r="EQ296" s="258"/>
      <c r="ER296" s="258"/>
      <c r="ES296" s="258"/>
      <c r="ET296" s="258"/>
      <c r="EU296" s="258"/>
      <c r="EV296" s="258"/>
      <c r="EW296" s="258"/>
      <c r="EX296" s="258"/>
      <c r="EY296" s="258"/>
      <c r="EZ296" s="258"/>
      <c r="FA296" s="258"/>
      <c r="FB296" s="258"/>
      <c r="FC296" s="258"/>
      <c r="FD296" s="258"/>
      <c r="FE296" s="258"/>
      <c r="FF296" s="258"/>
      <c r="FG296" s="258"/>
      <c r="FH296" s="258"/>
      <c r="FI296" s="258"/>
      <c r="FJ296" s="258"/>
      <c r="FK296" s="258"/>
      <c r="FL296" s="258"/>
      <c r="FM296" s="258"/>
      <c r="FN296" s="258"/>
      <c r="FO296" s="258"/>
      <c r="FP296" s="258"/>
    </row>
    <row r="297" spans="1:172">
      <c r="A297" s="252" t="s">
        <v>339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zoomScaleNormal="100"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1" width="9.125" style="79"/>
    <col min="12" max="18" width="9.25" style="79" bestFit="1" customWidth="1"/>
    <col min="19" max="20" width="9.375" style="79" bestFit="1" customWidth="1"/>
    <col min="21" max="21" width="9.25" style="79" bestFit="1" customWidth="1"/>
    <col min="22" max="16384" width="9.125" style="79"/>
  </cols>
  <sheetData>
    <row r="1" spans="1:172" ht="15.75">
      <c r="A1" s="85" t="s">
        <v>421</v>
      </c>
      <c r="G1" s="97" t="s">
        <v>422</v>
      </c>
    </row>
    <row r="2" spans="1:172">
      <c r="A2" s="97" t="s">
        <v>403</v>
      </c>
      <c r="D2" s="99" t="s">
        <v>170</v>
      </c>
      <c r="G2" s="80" t="s">
        <v>340</v>
      </c>
      <c r="CM2" s="80" t="s">
        <v>184</v>
      </c>
    </row>
    <row r="3" spans="1:172">
      <c r="A3" s="88" t="s">
        <v>181</v>
      </c>
      <c r="D3" s="99" t="s">
        <v>171</v>
      </c>
      <c r="G3" s="79" t="s">
        <v>172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172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182</v>
      </c>
      <c r="D4" s="99" t="s">
        <v>209</v>
      </c>
      <c r="G4" s="79" t="s">
        <v>168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168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183</v>
      </c>
      <c r="B5" s="84"/>
      <c r="C5" s="84"/>
      <c r="D5" s="100" t="s">
        <v>196</v>
      </c>
      <c r="E5" s="84"/>
      <c r="F5" s="84"/>
    </row>
    <row r="7" spans="1:172" ht="15.75">
      <c r="A7" s="85" t="s">
        <v>167</v>
      </c>
      <c r="H7" s="291" t="s">
        <v>409</v>
      </c>
    </row>
    <row r="8" spans="1:172">
      <c r="E8" s="260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1" t="s">
        <v>342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185</v>
      </c>
      <c r="CN10" s="91"/>
    </row>
    <row r="11" spans="1:172">
      <c r="A11" s="87" t="s">
        <v>341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156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186</v>
      </c>
      <c r="CN12" s="91"/>
    </row>
    <row r="13" spans="1:172">
      <c r="A13" s="91" t="s">
        <v>344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343</v>
      </c>
      <c r="M15" s="80"/>
      <c r="S15" s="80"/>
    </row>
    <row r="16" spans="1:172">
      <c r="A16" s="79" t="s">
        <v>155</v>
      </c>
      <c r="D16" s="98">
        <f>Data!CD16</f>
        <v>29.895475715475861</v>
      </c>
      <c r="H16" s="82">
        <f t="shared" ref="H16:AM16" si="2">+$D16*H11</f>
        <v>29.895475715475861</v>
      </c>
      <c r="I16" s="82">
        <f t="shared" si="2"/>
        <v>29.439545292960631</v>
      </c>
      <c r="J16" s="82">
        <f t="shared" si="2"/>
        <v>28.970744519271349</v>
      </c>
      <c r="K16" s="82">
        <f t="shared" si="2"/>
        <v>28.488679467430881</v>
      </c>
      <c r="L16" s="82">
        <f t="shared" si="2"/>
        <v>27.992950879700338</v>
      </c>
      <c r="M16" s="82">
        <f t="shared" si="2"/>
        <v>27.483156726121976</v>
      </c>
      <c r="N16" s="82">
        <f t="shared" si="2"/>
        <v>26.958895655377376</v>
      </c>
      <c r="O16" s="82">
        <f t="shared" si="2"/>
        <v>26.419771541896289</v>
      </c>
      <c r="P16" s="82">
        <f t="shared" si="2"/>
        <v>25.865399354200207</v>
      </c>
      <c r="Q16" s="82">
        <f t="shared" si="2"/>
        <v>25.295412583555244</v>
      </c>
      <c r="R16" s="82">
        <f t="shared" si="2"/>
        <v>24.709472475232729</v>
      </c>
      <c r="S16" s="82">
        <f t="shared" si="2"/>
        <v>24.107279292615676</v>
      </c>
      <c r="T16" s="82">
        <f t="shared" si="2"/>
        <v>23.48858581235832</v>
      </c>
      <c r="U16" s="82">
        <f t="shared" si="2"/>
        <v>22.853213192255705</v>
      </c>
      <c r="V16" s="82">
        <f t="shared" si="2"/>
        <v>22.201069268505197</v>
      </c>
      <c r="W16" s="82">
        <f t="shared" si="2"/>
        <v>21.532169223011493</v>
      </c>
      <c r="X16" s="82">
        <f t="shared" si="2"/>
        <v>20.846658413637829</v>
      </c>
      <c r="Y16" s="82">
        <f t="shared" si="2"/>
        <v>20.144836982835276</v>
      </c>
      <c r="Z16" s="82">
        <f t="shared" si="2"/>
        <v>19.42718565815456</v>
      </c>
      <c r="AA16" s="82">
        <f t="shared" si="2"/>
        <v>18.694391940726803</v>
      </c>
      <c r="AB16" s="82">
        <f t="shared" si="2"/>
        <v>17.947375657677053</v>
      </c>
      <c r="AC16" s="82">
        <f t="shared" si="2"/>
        <v>17.18731264796947</v>
      </c>
      <c r="AD16" s="82">
        <f t="shared" si="2"/>
        <v>16.415655177574397</v>
      </c>
      <c r="AE16" s="82">
        <f t="shared" si="2"/>
        <v>15.634147559926301</v>
      </c>
      <c r="AF16" s="82">
        <f t="shared" si="2"/>
        <v>14.844835412173266</v>
      </c>
      <c r="AG16" s="82">
        <f t="shared" si="2"/>
        <v>14.050067025349623</v>
      </c>
      <c r="AH16" s="82">
        <f t="shared" si="2"/>
        <v>13.252485481598219</v>
      </c>
      <c r="AI16" s="82">
        <f t="shared" si="2"/>
        <v>12.45501042155683</v>
      </c>
      <c r="AJ16" s="82">
        <f t="shared" si="2"/>
        <v>11.660808749064813</v>
      </c>
      <c r="AK16" s="82">
        <f t="shared" si="2"/>
        <v>10.873254047543702</v>
      </c>
      <c r="AL16" s="82">
        <f t="shared" si="2"/>
        <v>10.095875051385857</v>
      </c>
      <c r="AM16" s="82">
        <f t="shared" si="2"/>
        <v>9.3322941350968946</v>
      </c>
      <c r="AN16" s="82">
        <f t="shared" ref="AN16:BS16" si="3">+$D16*AN11</f>
        <v>8.586157413087756</v>
      </c>
      <c r="AO16" s="82">
        <f t="shared" si="3"/>
        <v>7.8610586386005252</v>
      </c>
      <c r="AP16" s="82">
        <f t="shared" si="3"/>
        <v>7.1604596040205868</v>
      </c>
      <c r="AQ16" s="82">
        <f t="shared" si="3"/>
        <v>6.4876101318121009</v>
      </c>
      <c r="AR16" s="82">
        <f t="shared" si="3"/>
        <v>5.8454709672754648</v>
      </c>
      <c r="AS16" s="82">
        <f t="shared" si="3"/>
        <v>5.2366429138682813</v>
      </c>
      <c r="AT16" s="82">
        <f t="shared" si="3"/>
        <v>4.6633053757087977</v>
      </c>
      <c r="AU16" s="82">
        <f t="shared" si="3"/>
        <v>4.1271670930717352</v>
      </c>
      <c r="AV16" s="82">
        <f t="shared" si="3"/>
        <v>3.6294312949127447</v>
      </c>
      <c r="AW16" s="82">
        <f t="shared" si="3"/>
        <v>3.1707767830254858</v>
      </c>
      <c r="AX16" s="82">
        <f t="shared" si="3"/>
        <v>2.7513556534467014</v>
      </c>
      <c r="AY16" s="82">
        <f t="shared" si="3"/>
        <v>2.3708075089349983</v>
      </c>
      <c r="AZ16" s="82">
        <f t="shared" si="3"/>
        <v>2.02828918208913</v>
      </c>
      <c r="BA16" s="82">
        <f t="shared" si="3"/>
        <v>1.7225182303984914</v>
      </c>
      <c r="BB16" s="82">
        <f t="shared" si="3"/>
        <v>1.4518278335808057</v>
      </c>
      <c r="BC16" s="82">
        <f t="shared" si="3"/>
        <v>1.2142302597605756</v>
      </c>
      <c r="BD16" s="82">
        <f t="shared" si="3"/>
        <v>1.007485795443513</v>
      </c>
      <c r="BE16" s="82">
        <f t="shared" si="3"/>
        <v>0.82917396355994877</v>
      </c>
      <c r="BF16" s="82">
        <f t="shared" si="3"/>
        <v>0.67676397650038544</v>
      </c>
      <c r="BG16" s="82">
        <f t="shared" si="3"/>
        <v>0.54768166481280278</v>
      </c>
      <c r="BH16" s="82">
        <f t="shared" si="3"/>
        <v>0.43937055315171547</v>
      </c>
      <c r="BI16" s="82">
        <f t="shared" si="3"/>
        <v>0.34934528143363358</v>
      </c>
      <c r="BJ16" s="82">
        <f t="shared" si="3"/>
        <v>0.27523614573862426</v>
      </c>
      <c r="BK16" s="82">
        <f t="shared" si="3"/>
        <v>0.21482411583816061</v>
      </c>
      <c r="BL16" s="82">
        <f t="shared" si="3"/>
        <v>0.16606623437220988</v>
      </c>
      <c r="BM16" s="82">
        <f t="shared" si="3"/>
        <v>0.12711178411407056</v>
      </c>
      <c r="BN16" s="82">
        <f t="shared" si="3"/>
        <v>9.6310001207180931E-2</v>
      </c>
      <c r="BO16" s="82">
        <f t="shared" si="3"/>
        <v>7.2210400527120258E-2</v>
      </c>
      <c r="BP16" s="82">
        <f t="shared" si="3"/>
        <v>5.355696094673093E-2</v>
      </c>
      <c r="BQ16" s="82">
        <f t="shared" si="3"/>
        <v>3.9277498368416236E-2</v>
      </c>
      <c r="BR16" s="82">
        <f t="shared" si="3"/>
        <v>2.8469544827257113E-2</v>
      </c>
      <c r="BS16" s="82">
        <f t="shared" si="3"/>
        <v>2.0383969311248015E-2</v>
      </c>
      <c r="BT16" s="82">
        <f t="shared" ref="BT16:CJ16" si="4">+$D16*BT11</f>
        <v>1.4407439200127294E-2</v>
      </c>
      <c r="BU16" s="82">
        <f t="shared" si="4"/>
        <v>1.0044649828668383E-2</v>
      </c>
      <c r="BV16" s="82">
        <f t="shared" si="4"/>
        <v>6.9010618052913943E-3</v>
      </c>
      <c r="BW16" s="82">
        <f t="shared" si="4"/>
        <v>4.6666970212207014E-3</v>
      </c>
      <c r="BX16" s="82">
        <f t="shared" si="4"/>
        <v>3.1013671498496473E-3</v>
      </c>
      <c r="BY16" s="82">
        <f t="shared" si="4"/>
        <v>2.0215516564298219E-3</v>
      </c>
      <c r="BZ16" s="82">
        <f t="shared" si="4"/>
        <v>1.2890112103120142E-3</v>
      </c>
      <c r="CA16" s="82">
        <f t="shared" si="4"/>
        <v>7.7030681874479463E-4</v>
      </c>
      <c r="CB16" s="82">
        <f t="shared" si="4"/>
        <v>4.8281733715085245E-4</v>
      </c>
      <c r="CC16" s="82">
        <f t="shared" si="4"/>
        <v>2.800537208354026E-4</v>
      </c>
      <c r="CD16" s="82">
        <f t="shared" si="4"/>
        <v>1.5452671124357474E-4</v>
      </c>
      <c r="CE16" s="82">
        <f t="shared" si="4"/>
        <v>7.955420941740844E-5</v>
      </c>
      <c r="CF16" s="82">
        <f t="shared" si="4"/>
        <v>3.688387752586454E-5</v>
      </c>
      <c r="CG16" s="82">
        <f t="shared" si="4"/>
        <v>1.4274259518011697E-5</v>
      </c>
      <c r="CH16" s="82">
        <f t="shared" si="4"/>
        <v>3.6931577978663628E-6</v>
      </c>
      <c r="CI16" s="82">
        <f t="shared" si="4"/>
        <v>0</v>
      </c>
      <c r="CJ16" s="82">
        <f t="shared" si="4"/>
        <v>0</v>
      </c>
      <c r="CN16" s="82">
        <f>+$D16*CN11</f>
        <v>29.895475715475861</v>
      </c>
      <c r="CO16" s="82">
        <f t="shared" ref="CO16:EZ16" si="5">+$D16*CO11</f>
        <v>28.398589803908084</v>
      </c>
      <c r="CP16" s="82">
        <f t="shared" si="5"/>
        <v>26.976463702886932</v>
      </c>
      <c r="CQ16" s="82">
        <f t="shared" si="5"/>
        <v>25.62535604248383</v>
      </c>
      <c r="CR16" s="82">
        <f t="shared" si="5"/>
        <v>24.341712386090517</v>
      </c>
      <c r="CS16" s="82">
        <f t="shared" si="5"/>
        <v>23.122155878346106</v>
      </c>
      <c r="CT16" s="82">
        <f t="shared" si="5"/>
        <v>21.963478360451326</v>
      </c>
      <c r="CU16" s="82">
        <f t="shared" si="5"/>
        <v>20.862631929492181</v>
      </c>
      <c r="CV16" s="82">
        <f t="shared" si="5"/>
        <v>19.816720919563547</v>
      </c>
      <c r="CW16" s="82">
        <f t="shared" si="5"/>
        <v>18.822994283593175</v>
      </c>
      <c r="CX16" s="82">
        <f t="shared" si="5"/>
        <v>17.878838355821618</v>
      </c>
      <c r="CY16" s="82">
        <f t="shared" si="5"/>
        <v>16.981769975894977</v>
      </c>
      <c r="CZ16" s="82">
        <f t="shared" si="5"/>
        <v>16.129429956479242</v>
      </c>
      <c r="DA16" s="82">
        <f t="shared" si="5"/>
        <v>15.31957687720945</v>
      </c>
      <c r="DB16" s="82">
        <f t="shared" si="5"/>
        <v>14.550081188645327</v>
      </c>
      <c r="DC16" s="82">
        <f t="shared" si="5"/>
        <v>13.818919610721261</v>
      </c>
      <c r="DD16" s="82">
        <f t="shared" si="5"/>
        <v>13.124169810953717</v>
      </c>
      <c r="DE16" s="82">
        <f t="shared" si="5"/>
        <v>12.464005348405301</v>
      </c>
      <c r="DF16" s="82">
        <f t="shared" si="5"/>
        <v>11.836690870104263</v>
      </c>
      <c r="DG16" s="82">
        <f t="shared" si="5"/>
        <v>11.24057754728306</v>
      </c>
      <c r="DH16" s="82">
        <f t="shared" si="5"/>
        <v>10.674098739430272</v>
      </c>
      <c r="DI16" s="82">
        <f t="shared" si="5"/>
        <v>10.135765874750582</v>
      </c>
      <c r="DJ16" s="82">
        <f t="shared" si="5"/>
        <v>9.6241645361965489</v>
      </c>
      <c r="DK16" s="82">
        <f t="shared" si="5"/>
        <v>9.1379507427775497</v>
      </c>
      <c r="DL16" s="82">
        <f t="shared" si="5"/>
        <v>8.6758474163651389</v>
      </c>
      <c r="DM16" s="82">
        <f t="shared" si="5"/>
        <v>8.2366410247024078</v>
      </c>
      <c r="DN16" s="82">
        <f t="shared" si="5"/>
        <v>7.8191783917890332</v>
      </c>
      <c r="DO16" s="82">
        <f t="shared" si="5"/>
        <v>7.4223636672541913</v>
      </c>
      <c r="DP16" s="82">
        <f t="shared" si="5"/>
        <v>7.0451554467482849</v>
      </c>
      <c r="DQ16" s="82">
        <f t="shared" si="5"/>
        <v>6.6865640357819434</v>
      </c>
      <c r="DR16" s="82">
        <f t="shared" si="5"/>
        <v>6.3456488498187609</v>
      </c>
      <c r="DS16" s="82">
        <f t="shared" si="5"/>
        <v>6.0215159437867731</v>
      </c>
      <c r="DT16" s="82">
        <f t="shared" si="5"/>
        <v>5.7133156645147469</v>
      </c>
      <c r="DU16" s="82">
        <f t="shared" si="5"/>
        <v>5.4202404199230108</v>
      </c>
      <c r="DV16" s="82">
        <f t="shared" si="5"/>
        <v>5.141522559106221</v>
      </c>
      <c r="DW16" s="82">
        <f t="shared" si="5"/>
        <v>4.8764323577374444</v>
      </c>
      <c r="DX16" s="82">
        <f t="shared" si="5"/>
        <v>4.6242761035005726</v>
      </c>
      <c r="DY16" s="82">
        <f t="shared" si="5"/>
        <v>4.3843942765215402</v>
      </c>
      <c r="DZ16" s="82">
        <f t="shared" si="5"/>
        <v>4.1561598200193011</v>
      </c>
      <c r="EA16" s="82">
        <f t="shared" si="5"/>
        <v>3.9389764966351297</v>
      </c>
      <c r="EB16" s="82">
        <f t="shared" si="5"/>
        <v>3.7322773261248354</v>
      </c>
      <c r="EC16" s="82">
        <f t="shared" si="5"/>
        <v>3.5355231003129139</v>
      </c>
      <c r="ED16" s="82">
        <f t="shared" si="5"/>
        <v>3.3482009714113627</v>
      </c>
      <c r="EE16" s="82">
        <f t="shared" si="5"/>
        <v>3.169823109999454</v>
      </c>
      <c r="EF16" s="82">
        <f t="shared" si="5"/>
        <v>2.999925429144485</v>
      </c>
      <c r="EG16" s="82">
        <f t="shared" si="5"/>
        <v>2.8380663713180661</v>
      </c>
      <c r="EH16" s="82">
        <f t="shared" si="5"/>
        <v>2.6838257549281987</v>
      </c>
      <c r="EI16" s="82">
        <f t="shared" si="5"/>
        <v>2.5368036774448668</v>
      </c>
      <c r="EJ16" s="82">
        <f t="shared" si="5"/>
        <v>2.3966194722462246</v>
      </c>
      <c r="EK16" s="82">
        <f t="shared" si="5"/>
        <v>2.2629107164544595</v>
      </c>
      <c r="EL16" s="82">
        <f t="shared" si="5"/>
        <v>2.1353322871651041</v>
      </c>
      <c r="EM16" s="82">
        <f t="shared" si="5"/>
        <v>2.0135554636015511</v>
      </c>
      <c r="EN16" s="82">
        <f t="shared" si="5"/>
        <v>1.897267072847963</v>
      </c>
      <c r="EO16" s="82">
        <f t="shared" si="5"/>
        <v>1.7861686769291145</v>
      </c>
      <c r="EP16" s="82">
        <f t="shared" si="5"/>
        <v>1.6799757991151507</v>
      </c>
      <c r="EQ16" s="82">
        <f t="shared" si="5"/>
        <v>1.578417187433184</v>
      </c>
      <c r="ER16" s="82">
        <f t="shared" si="5"/>
        <v>1.4812341134662679</v>
      </c>
      <c r="ES16" s="82">
        <f t="shared" si="5"/>
        <v>1.3881797046138877</v>
      </c>
      <c r="ET16" s="82">
        <f t="shared" si="5"/>
        <v>1.2990183080769628</v>
      </c>
      <c r="EU16" s="82">
        <f t="shared" si="5"/>
        <v>1.2135248849146354</v>
      </c>
      <c r="EV16" s="82">
        <f t="shared" si="5"/>
        <v>1.1314844326000857</v>
      </c>
      <c r="EW16" s="82">
        <f t="shared" si="5"/>
        <v>1.0526914345785101</v>
      </c>
      <c r="EX16" s="82">
        <f t="shared" si="5"/>
        <v>0.97694933540235052</v>
      </c>
      <c r="EY16" s="82">
        <f t="shared" si="5"/>
        <v>0.90407004008710978</v>
      </c>
      <c r="EZ16" s="82">
        <f t="shared" si="5"/>
        <v>0.83387343639582601</v>
      </c>
      <c r="FA16" s="82">
        <f t="shared" ref="FA16:FP16" si="6">+$D16*FA11</f>
        <v>0.76618693882162925</v>
      </c>
      <c r="FB16" s="82">
        <f t="shared" si="6"/>
        <v>0.70084505309596623</v>
      </c>
      <c r="FC16" s="82">
        <f t="shared" si="6"/>
        <v>0.63768896010520304</v>
      </c>
      <c r="FD16" s="82">
        <f t="shared" si="6"/>
        <v>0.57656611815053938</v>
      </c>
      <c r="FE16" s="82">
        <f t="shared" si="6"/>
        <v>0.51732988253563283</v>
      </c>
      <c r="FF16" s="82">
        <f t="shared" si="6"/>
        <v>0.45983914151317651</v>
      </c>
      <c r="FG16" s="82">
        <f t="shared" si="6"/>
        <v>0.40395796766601594</v>
      </c>
      <c r="FH16" s="82">
        <f t="shared" si="6"/>
        <v>0.34955528384035328</v>
      </c>
      <c r="FI16" s="82">
        <f t="shared" si="6"/>
        <v>0.29650454278827931</v>
      </c>
      <c r="FJ16" s="82">
        <f t="shared" si="6"/>
        <v>0.24468341971440677</v>
      </c>
      <c r="FK16" s="82">
        <f t="shared" si="6"/>
        <v>0.19397351695684953</v>
      </c>
      <c r="FL16" s="82">
        <f t="shared" si="6"/>
        <v>0.1442600800662967</v>
      </c>
      <c r="FM16" s="82">
        <f t="shared" si="6"/>
        <v>9.5431724578563054E-2</v>
      </c>
      <c r="FN16" s="82">
        <f t="shared" si="6"/>
        <v>4.7380172805839338E-2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3.4493625983046949</v>
      </c>
      <c r="I17" s="82">
        <f t="shared" ref="I17:AN17" si="7">+$D17*H11</f>
        <v>3.4493625983046949</v>
      </c>
      <c r="J17" s="82">
        <f t="shared" si="7"/>
        <v>3.3967570013300605</v>
      </c>
      <c r="K17" s="82">
        <f t="shared" si="7"/>
        <v>3.3426664135029864</v>
      </c>
      <c r="L17" s="82">
        <f t="shared" si="7"/>
        <v>3.2870453832309194</v>
      </c>
      <c r="M17" s="82">
        <f t="shared" si="7"/>
        <v>3.2298478438539839</v>
      </c>
      <c r="N17" s="82">
        <f t="shared" si="7"/>
        <v>3.1710274088515966</v>
      </c>
      <c r="O17" s="82">
        <f t="shared" si="7"/>
        <v>3.1105377700050916</v>
      </c>
      <c r="P17" s="82">
        <f t="shared" si="7"/>
        <v>3.0483332220465797</v>
      </c>
      <c r="Q17" s="82">
        <f t="shared" si="7"/>
        <v>2.9843693397528686</v>
      </c>
      <c r="R17" s="82">
        <f t="shared" si="7"/>
        <v>2.9186038350690464</v>
      </c>
      <c r="S17" s="82">
        <f t="shared" si="7"/>
        <v>2.8509976222183169</v>
      </c>
      <c r="T17" s="82">
        <f t="shared" si="7"/>
        <v>2.7815161173631173</v>
      </c>
      <c r="U17" s="82">
        <f t="shared" si="7"/>
        <v>2.7101307956868363</v>
      </c>
      <c r="V17" s="82">
        <f t="shared" si="7"/>
        <v>2.6368210222406061</v>
      </c>
      <c r="W17" s="82">
        <f t="shared" si="7"/>
        <v>2.5615761630951734</v>
      </c>
      <c r="X17" s="82">
        <f t="shared" si="7"/>
        <v>2.4843979699501859</v>
      </c>
      <c r="Y17" s="82">
        <f t="shared" si="7"/>
        <v>2.4053032143058379</v>
      </c>
      <c r="Z17" s="82">
        <f t="shared" si="7"/>
        <v>2.3243265268251361</v>
      </c>
      <c r="AA17" s="82">
        <f t="shared" si="7"/>
        <v>2.2415233742164609</v>
      </c>
      <c r="AB17" s="82">
        <f t="shared" si="7"/>
        <v>2.1569730808802863</v>
      </c>
      <c r="AC17" s="82">
        <f t="shared" si="7"/>
        <v>2.0707817771659749</v>
      </c>
      <c r="AD17" s="82">
        <f t="shared" si="7"/>
        <v>1.9830851322625105</v>
      </c>
      <c r="AE17" s="82">
        <f t="shared" si="7"/>
        <v>1.8940507097159145</v>
      </c>
      <c r="AF17" s="82">
        <f t="shared" si="7"/>
        <v>1.8038797697294979</v>
      </c>
      <c r="AG17" s="82">
        <f t="shared" si="7"/>
        <v>1.7128083371569278</v>
      </c>
      <c r="AH17" s="82">
        <f t="shared" si="7"/>
        <v>1.6211073595937817</v>
      </c>
      <c r="AI17" s="82">
        <f t="shared" si="7"/>
        <v>1.5290817978566911</v>
      </c>
      <c r="AJ17" s="82">
        <f t="shared" si="7"/>
        <v>1.437068522290597</v>
      </c>
      <c r="AK17" s="82">
        <f t="shared" si="7"/>
        <v>1.3454329326556456</v>
      </c>
      <c r="AL17" s="82">
        <f t="shared" si="7"/>
        <v>1.2545642755584894</v>
      </c>
      <c r="AM17" s="82">
        <f t="shared" si="7"/>
        <v>1.1648696990421366</v>
      </c>
      <c r="AN17" s="82">
        <f t="shared" si="7"/>
        <v>1.0767671554166838</v>
      </c>
      <c r="AO17" s="82">
        <f t="shared" ref="AO17:BT17" si="8">+$D17*AN11</f>
        <v>0.99067733612045916</v>
      </c>
      <c r="AP17" s="82">
        <f t="shared" si="8"/>
        <v>0.90701489112052625</v>
      </c>
      <c r="AQ17" s="82">
        <f t="shared" si="8"/>
        <v>0.82617924464049997</v>
      </c>
      <c r="AR17" s="82">
        <f t="shared" si="8"/>
        <v>0.7485453636541689</v>
      </c>
      <c r="AS17" s="82">
        <f t="shared" si="8"/>
        <v>0.67445486119353459</v>
      </c>
      <c r="AT17" s="82">
        <f t="shared" si="8"/>
        <v>0.60420781992854944</v>
      </c>
      <c r="AU17" s="82">
        <f t="shared" si="8"/>
        <v>0.5380557011546826</v>
      </c>
      <c r="AV17" s="82">
        <f t="shared" si="8"/>
        <v>0.47619566061716884</v>
      </c>
      <c r="AW17" s="82">
        <f t="shared" si="8"/>
        <v>0.41876652778292561</v>
      </c>
      <c r="AX17" s="82">
        <f t="shared" si="8"/>
        <v>0.36584662331628998</v>
      </c>
      <c r="AY17" s="82">
        <f t="shared" si="8"/>
        <v>0.31745349617301322</v>
      </c>
      <c r="AZ17" s="82">
        <f t="shared" si="8"/>
        <v>0.27354556344681125</v>
      </c>
      <c r="BA17" s="82">
        <f t="shared" si="8"/>
        <v>0.23402553984523217</v>
      </c>
      <c r="BB17" s="82">
        <f t="shared" si="8"/>
        <v>0.19874545618147793</v>
      </c>
      <c r="BC17" s="82">
        <f t="shared" si="8"/>
        <v>0.16751299347074636</v>
      </c>
      <c r="BD17" s="82">
        <f t="shared" si="8"/>
        <v>0.14009880570590064</v>
      </c>
      <c r="BE17" s="82">
        <f t="shared" si="8"/>
        <v>0.11624447305005169</v>
      </c>
      <c r="BF17" s="82">
        <f t="shared" si="8"/>
        <v>9.5670719028269569E-2</v>
      </c>
      <c r="BG17" s="82">
        <f t="shared" si="8"/>
        <v>7.8085539452110012E-2</v>
      </c>
      <c r="BH17" s="82">
        <f t="shared" si="8"/>
        <v>6.3191924703328309E-2</v>
      </c>
      <c r="BI17" s="82">
        <f t="shared" si="8"/>
        <v>5.0694906723073987E-2</v>
      </c>
      <c r="BJ17" s="82">
        <f t="shared" si="8"/>
        <v>4.0307722785210824E-2</v>
      </c>
      <c r="BK17" s="82">
        <f t="shared" si="8"/>
        <v>3.175695465922572E-2</v>
      </c>
      <c r="BL17" s="82">
        <f t="shared" si="8"/>
        <v>2.478656895907607E-2</v>
      </c>
      <c r="BM17" s="82">
        <f t="shared" si="8"/>
        <v>1.9160847719451798E-2</v>
      </c>
      <c r="BN17" s="82">
        <f t="shared" si="8"/>
        <v>1.4666253787019785E-2</v>
      </c>
      <c r="BO17" s="82">
        <f t="shared" si="8"/>
        <v>1.11123207795204E-2</v>
      </c>
      <c r="BP17" s="82">
        <f t="shared" si="8"/>
        <v>8.3316906262812917E-3</v>
      </c>
      <c r="BQ17" s="82">
        <f t="shared" si="8"/>
        <v>6.1794426597094314E-3</v>
      </c>
      <c r="BR17" s="82">
        <f t="shared" si="8"/>
        <v>4.5318674677203444E-3</v>
      </c>
      <c r="BS17" s="82">
        <f t="shared" si="8"/>
        <v>3.2848376139759466E-3</v>
      </c>
      <c r="BT17" s="82">
        <f t="shared" si="8"/>
        <v>2.3519177957356157E-3</v>
      </c>
      <c r="BU17" s="82">
        <f t="shared" ref="BU17:CJ17" si="9">+$D17*BT11</f>
        <v>1.6623412314038487E-3</v>
      </c>
      <c r="BV17" s="82">
        <f t="shared" si="9"/>
        <v>1.158959294102836E-3</v>
      </c>
      <c r="BW17" s="82">
        <f t="shared" si="9"/>
        <v>7.9624973043792592E-4</v>
      </c>
      <c r="BX17" s="82">
        <f t="shared" si="9"/>
        <v>5.3844703177898206E-4</v>
      </c>
      <c r="BY17" s="82">
        <f t="shared" si="9"/>
        <v>3.5783808734524846E-4</v>
      </c>
      <c r="BZ17" s="82">
        <f t="shared" si="9"/>
        <v>2.332481590390018E-4</v>
      </c>
      <c r="CA17" s="82">
        <f t="shared" si="9"/>
        <v>1.48727088338121E-4</v>
      </c>
      <c r="CB17" s="82">
        <f t="shared" si="9"/>
        <v>8.8878583337675268E-5</v>
      </c>
      <c r="CC17" s="82">
        <f t="shared" si="9"/>
        <v>5.5707829520140126E-5</v>
      </c>
      <c r="CD17" s="82">
        <f t="shared" si="9"/>
        <v>3.2312810117473171E-5</v>
      </c>
      <c r="CE17" s="82">
        <f t="shared" si="9"/>
        <v>1.782940881341088E-5</v>
      </c>
      <c r="CF17" s="82">
        <f t="shared" si="9"/>
        <v>9.1790248502402819E-6</v>
      </c>
      <c r="CG17" s="82">
        <f t="shared" si="9"/>
        <v>4.2556896845868821E-6</v>
      </c>
      <c r="CH17" s="82">
        <f t="shared" si="9"/>
        <v>1.6469748589561997E-6</v>
      </c>
      <c r="CI17" s="82">
        <f t="shared" si="9"/>
        <v>4.2611933989071792E-7</v>
      </c>
      <c r="CJ17" s="82">
        <f t="shared" si="9"/>
        <v>0</v>
      </c>
      <c r="CK17" s="82"/>
      <c r="CO17" s="82">
        <f>+$D17*CN11</f>
        <v>3.4493625983046949</v>
      </c>
      <c r="CP17" s="82">
        <f t="shared" ref="CP17:FA17" si="10">+$D17*CO11</f>
        <v>3.2766507697179281</v>
      </c>
      <c r="CQ17" s="82">
        <f t="shared" si="10"/>
        <v>3.1125647846136375</v>
      </c>
      <c r="CR17" s="82">
        <f t="shared" si="10"/>
        <v>2.9566729608998288</v>
      </c>
      <c r="CS17" s="82">
        <f t="shared" si="10"/>
        <v>2.8085651849923829</v>
      </c>
      <c r="CT17" s="82">
        <f t="shared" si="10"/>
        <v>2.6678518327658121</v>
      </c>
      <c r="CU17" s="82">
        <f t="shared" si="10"/>
        <v>2.5341627444314918</v>
      </c>
      <c r="CV17" s="82">
        <f t="shared" si="10"/>
        <v>2.4071462506460461</v>
      </c>
      <c r="CW17" s="82">
        <f t="shared" si="10"/>
        <v>2.2864682472873197</v>
      </c>
      <c r="CX17" s="82">
        <f t="shared" si="10"/>
        <v>2.1718113164634718</v>
      </c>
      <c r="CY17" s="82">
        <f t="shared" si="10"/>
        <v>2.0628738914424347</v>
      </c>
      <c r="CZ17" s="82">
        <f t="shared" si="10"/>
        <v>1.9593694633045371</v>
      </c>
      <c r="DA17" s="82">
        <f t="shared" si="10"/>
        <v>1.8610258272309026</v>
      </c>
      <c r="DB17" s="82">
        <f t="shared" si="10"/>
        <v>1.7675843664446129</v>
      </c>
      <c r="DC17" s="82">
        <f t="shared" si="10"/>
        <v>1.6787993719206498</v>
      </c>
      <c r="DD17" s="82">
        <f t="shared" si="10"/>
        <v>1.5944373960748148</v>
      </c>
      <c r="DE17" s="82">
        <f t="shared" si="10"/>
        <v>1.5142766387312785</v>
      </c>
      <c r="DF17" s="82">
        <f t="shared" si="10"/>
        <v>1.4381063637533285</v>
      </c>
      <c r="DG17" s="82">
        <f t="shared" si="10"/>
        <v>1.3657263448026189</v>
      </c>
      <c r="DH17" s="82">
        <f t="shared" si="10"/>
        <v>1.2969463387689244</v>
      </c>
      <c r="DI17" s="82">
        <f t="shared" si="10"/>
        <v>1.2315855854851718</v>
      </c>
      <c r="DJ17" s="82">
        <f t="shared" si="10"/>
        <v>1.1694723324117948</v>
      </c>
      <c r="DK17" s="82">
        <f t="shared" si="10"/>
        <v>1.1104433830401221</v>
      </c>
      <c r="DL17" s="82">
        <f t="shared" si="10"/>
        <v>1.0543436678269886</v>
      </c>
      <c r="DM17" s="82">
        <f t="shared" si="10"/>
        <v>1.0010258365320672</v>
      </c>
      <c r="DN17" s="82">
        <f t="shared" si="10"/>
        <v>0.9503498708857494</v>
      </c>
      <c r="DO17" s="82">
        <f t="shared" si="10"/>
        <v>0.90218271656895865</v>
      </c>
      <c r="DP17" s="82">
        <f t="shared" si="10"/>
        <v>0.85639793353710669</v>
      </c>
      <c r="DQ17" s="82">
        <f t="shared" si="10"/>
        <v>0.81287536376871206</v>
      </c>
      <c r="DR17" s="82">
        <f t="shared" si="10"/>
        <v>0.77150081556507533</v>
      </c>
      <c r="DS17" s="82">
        <f t="shared" si="10"/>
        <v>0.73216576357101237</v>
      </c>
      <c r="DT17" s="82">
        <f t="shared" si="10"/>
        <v>0.69476706372802</v>
      </c>
      <c r="DU17" s="82">
        <f t="shared" si="10"/>
        <v>0.65920668241059999</v>
      </c>
      <c r="DV17" s="82">
        <f t="shared" si="10"/>
        <v>0.62539143903380989</v>
      </c>
      <c r="DW17" s="82">
        <f t="shared" si="10"/>
        <v>0.59323276145560888</v>
      </c>
      <c r="DX17" s="82">
        <f t="shared" si="10"/>
        <v>0.56264645353125731</v>
      </c>
      <c r="DY17" s="82">
        <f t="shared" si="10"/>
        <v>0.53355247420906105</v>
      </c>
      <c r="DZ17" s="82">
        <f t="shared" si="10"/>
        <v>0.5058747275871488</v>
      </c>
      <c r="EA17" s="82">
        <f t="shared" si="10"/>
        <v>0.47954086337987395</v>
      </c>
      <c r="EB17" s="82">
        <f t="shared" si="10"/>
        <v>0.45448208726984646</v>
      </c>
      <c r="EC17" s="82">
        <f t="shared" si="10"/>
        <v>0.43063298064767863</v>
      </c>
      <c r="ED17" s="82">
        <f t="shared" si="10"/>
        <v>0.40793132926627201</v>
      </c>
      <c r="EE17" s="82">
        <f t="shared" si="10"/>
        <v>0.38631796035997512</v>
      </c>
      <c r="EF17" s="82">
        <f t="shared" si="10"/>
        <v>0.36573658780127383</v>
      </c>
      <c r="EG17" s="82">
        <f t="shared" si="10"/>
        <v>0.3461336648888792</v>
      </c>
      <c r="EH17" s="82">
        <f t="shared" si="10"/>
        <v>0.32745824438121124</v>
      </c>
      <c r="EI17" s="82">
        <f t="shared" si="10"/>
        <v>0.30966184540839764</v>
      </c>
      <c r="EJ17" s="82">
        <f t="shared" si="10"/>
        <v>0.2926983269140746</v>
      </c>
      <c r="EK17" s="82">
        <f t="shared" si="10"/>
        <v>0.27652376729551159</v>
      </c>
      <c r="EL17" s="82">
        <f t="shared" si="10"/>
        <v>0.26109634992696246</v>
      </c>
      <c r="EM17" s="82">
        <f t="shared" si="10"/>
        <v>0.24637625426668977</v>
      </c>
      <c r="EN17" s="82">
        <f t="shared" si="10"/>
        <v>0.2323255522628738</v>
      </c>
      <c r="EO17" s="82">
        <f t="shared" si="10"/>
        <v>0.21890810978762923</v>
      </c>
      <c r="EP17" s="82">
        <f t="shared" si="10"/>
        <v>0.20608949284166292</v>
      </c>
      <c r="EQ17" s="82">
        <f t="shared" si="10"/>
        <v>0.19383687828473156</v>
      </c>
      <c r="ER17" s="82">
        <f t="shared" si="10"/>
        <v>0.18211896885905277</v>
      </c>
      <c r="ES17" s="82">
        <f t="shared" si="10"/>
        <v>0.1709059122842003</v>
      </c>
      <c r="ET17" s="82">
        <f t="shared" si="10"/>
        <v>0.16016922421281449</v>
      </c>
      <c r="EU17" s="82">
        <f t="shared" si="10"/>
        <v>0.14988171484671081</v>
      </c>
      <c r="EV17" s="82">
        <f t="shared" si="10"/>
        <v>0.14001741902269388</v>
      </c>
      <c r="EW17" s="82">
        <f t="shared" si="10"/>
        <v>0.13055152958661057</v>
      </c>
      <c r="EX17" s="82">
        <f t="shared" si="10"/>
        <v>0.12146033388293344</v>
      </c>
      <c r="EY17" s="82">
        <f t="shared" si="10"/>
        <v>0.11272115319546629</v>
      </c>
      <c r="EZ17" s="82">
        <f t="shared" si="10"/>
        <v>0.10431228498263971</v>
      </c>
      <c r="FA17" s="82">
        <f t="shared" si="10"/>
        <v>9.6212947758332307E-2</v>
      </c>
      <c r="FB17" s="82">
        <f t="shared" ref="FB17:FP17" si="11">+$D17*FA11</f>
        <v>8.8403228476233262E-2</v>
      </c>
      <c r="FC17" s="82">
        <f t="shared" si="11"/>
        <v>8.0864032282471868E-2</v>
      </c>
      <c r="FD17" s="82">
        <f t="shared" si="11"/>
        <v>7.3577034507600572E-2</v>
      </c>
      <c r="FE17" s="82">
        <f t="shared" si="11"/>
        <v>6.6524634775042918E-2</v>
      </c>
      <c r="FF17" s="82">
        <f t="shared" si="11"/>
        <v>5.9689913108826036E-2</v>
      </c>
      <c r="FG17" s="82">
        <f t="shared" si="11"/>
        <v>5.3056587928821432E-2</v>
      </c>
      <c r="FH17" s="82">
        <f t="shared" si="11"/>
        <v>4.6608975826834514E-2</v>
      </c>
      <c r="FI17" s="82">
        <f t="shared" si="11"/>
        <v>4.0331953021725105E-2</v>
      </c>
      <c r="FJ17" s="82">
        <f t="shared" si="11"/>
        <v>3.4210918396320462E-2</v>
      </c>
      <c r="FK17" s="82">
        <f t="shared" si="11"/>
        <v>2.8231758023213312E-2</v>
      </c>
      <c r="FL17" s="82">
        <f t="shared" si="11"/>
        <v>2.2380811090629876E-2</v>
      </c>
      <c r="FM17" s="82">
        <f t="shared" si="11"/>
        <v>1.6644837143418703E-2</v>
      </c>
      <c r="FN17" s="82">
        <f t="shared" si="11"/>
        <v>1.10109845578609E-2</v>
      </c>
      <c r="FO17" s="82">
        <f t="shared" si="11"/>
        <v>5.4667601724455121E-3</v>
      </c>
      <c r="FP17" s="82">
        <f t="shared" si="11"/>
        <v>0</v>
      </c>
    </row>
    <row r="18" spans="1:172">
      <c r="A18" s="79">
        <v>1954</v>
      </c>
      <c r="D18" s="98">
        <f>Data!CD18</f>
        <v>5.6869972969975828</v>
      </c>
      <c r="J18" s="82">
        <f t="shared" ref="J18:AO18" si="12">+$D18*H11</f>
        <v>5.6869972969975828</v>
      </c>
      <c r="K18" s="82">
        <f t="shared" si="12"/>
        <v>5.6002659432255184</v>
      </c>
      <c r="L18" s="82">
        <f t="shared" si="12"/>
        <v>5.5110862707501562</v>
      </c>
      <c r="M18" s="82">
        <f t="shared" si="12"/>
        <v>5.419383343093628</v>
      </c>
      <c r="N18" s="82">
        <f t="shared" si="12"/>
        <v>5.3250812097106621</v>
      </c>
      <c r="O18" s="82">
        <f t="shared" si="12"/>
        <v>5.2281033926985554</v>
      </c>
      <c r="P18" s="82">
        <f t="shared" si="12"/>
        <v>5.1283735432517306</v>
      </c>
      <c r="Q18" s="82">
        <f t="shared" si="12"/>
        <v>5.0258163066553578</v>
      </c>
      <c r="R18" s="82">
        <f t="shared" si="12"/>
        <v>4.9203584386166108</v>
      </c>
      <c r="S18" s="82">
        <f t="shared" si="12"/>
        <v>4.8119302184125656</v>
      </c>
      <c r="T18" s="82">
        <f t="shared" si="12"/>
        <v>4.7004672049470324</v>
      </c>
      <c r="U18" s="82">
        <f t="shared" si="12"/>
        <v>4.5859123795143431</v>
      </c>
      <c r="V18" s="82">
        <f t="shared" si="12"/>
        <v>4.468218712974954</v>
      </c>
      <c r="W18" s="82">
        <f t="shared" si="12"/>
        <v>4.3473521842901688</v>
      </c>
      <c r="X18" s="82">
        <f t="shared" si="12"/>
        <v>4.2232952611985368</v>
      </c>
      <c r="Y18" s="82">
        <f t="shared" si="12"/>
        <v>4.0960508317441153</v>
      </c>
      <c r="Z18" s="82">
        <f t="shared" si="12"/>
        <v>3.9656465472606097</v>
      </c>
      <c r="AA18" s="82">
        <f t="shared" si="12"/>
        <v>3.832139503655247</v>
      </c>
      <c r="AB18" s="82">
        <f t="shared" si="12"/>
        <v>3.6956211494236992</v>
      </c>
      <c r="AC18" s="82">
        <f t="shared" si="12"/>
        <v>3.5562222674680881</v>
      </c>
      <c r="AD18" s="82">
        <f t="shared" si="12"/>
        <v>3.4141178359163291</v>
      </c>
      <c r="AE18" s="82">
        <f t="shared" si="12"/>
        <v>3.2695315338653712</v>
      </c>
      <c r="AF18" s="82">
        <f t="shared" si="12"/>
        <v>3.1227396249454191</v>
      </c>
      <c r="AG18" s="82">
        <f t="shared" si="12"/>
        <v>2.9740739287896956</v>
      </c>
      <c r="AH18" s="82">
        <f t="shared" si="12"/>
        <v>2.8239235818448849</v>
      </c>
      <c r="AI18" s="82">
        <f t="shared" si="12"/>
        <v>2.672735298018198</v>
      </c>
      <c r="AJ18" s="82">
        <f t="shared" si="12"/>
        <v>2.521011869141589</v>
      </c>
      <c r="AK18" s="82">
        <f t="shared" si="12"/>
        <v>2.3693086965932881</v>
      </c>
      <c r="AL18" s="82">
        <f t="shared" si="12"/>
        <v>2.2182282184728161</v>
      </c>
      <c r="AM18" s="82">
        <f t="shared" si="12"/>
        <v>2.0684121894049206</v>
      </c>
      <c r="AN18" s="82">
        <f t="shared" si="12"/>
        <v>1.9205318782846736</v>
      </c>
      <c r="AO18" s="82">
        <f t="shared" si="12"/>
        <v>1.7752763671062275</v>
      </c>
      <c r="AP18" s="82">
        <f t="shared" ref="AP18:BU18" si="13">+$D18*AN11</f>
        <v>1.6333392538907985</v>
      </c>
      <c r="AQ18" s="82">
        <f t="shared" si="13"/>
        <v>1.4954041760278134</v>
      </c>
      <c r="AR18" s="82">
        <f t="shared" si="13"/>
        <v>1.3621296680770103</v>
      </c>
      <c r="AS18" s="82">
        <f t="shared" si="13"/>
        <v>1.2341339416950727</v>
      </c>
      <c r="AT18" s="82">
        <f t="shared" si="13"/>
        <v>1.1119802175740112</v>
      </c>
      <c r="AU18" s="82">
        <f t="shared" si="13"/>
        <v>0.99616324489842378</v>
      </c>
      <c r="AV18" s="82">
        <f t="shared" si="13"/>
        <v>0.8870976103250845</v>
      </c>
      <c r="AW18" s="82">
        <f t="shared" si="13"/>
        <v>0.78510836642770332</v>
      </c>
      <c r="AX18" s="82">
        <f t="shared" si="13"/>
        <v>0.69042440268385841</v>
      </c>
      <c r="AY18" s="82">
        <f t="shared" si="13"/>
        <v>0.60317484712624858</v>
      </c>
      <c r="AZ18" s="82">
        <f t="shared" si="13"/>
        <v>0.52338863288703319</v>
      </c>
      <c r="BA18" s="82">
        <f t="shared" si="13"/>
        <v>0.45099720182861441</v>
      </c>
      <c r="BB18" s="82">
        <f t="shared" si="13"/>
        <v>0.38584015875349031</v>
      </c>
      <c r="BC18" s="82">
        <f t="shared" si="13"/>
        <v>0.32767354543999611</v>
      </c>
      <c r="BD18" s="82">
        <f t="shared" si="13"/>
        <v>0.27618028372787429</v>
      </c>
      <c r="BE18" s="82">
        <f t="shared" si="13"/>
        <v>0.23098224864896252</v>
      </c>
      <c r="BF18" s="82">
        <f t="shared" si="13"/>
        <v>0.19165338093231002</v>
      </c>
      <c r="BG18" s="82">
        <f t="shared" si="13"/>
        <v>0.15773323476719733</v>
      </c>
      <c r="BH18" s="82">
        <f t="shared" si="13"/>
        <v>0.12874038003919969</v>
      </c>
      <c r="BI18" s="82">
        <f t="shared" si="13"/>
        <v>0.10418513413363049</v>
      </c>
      <c r="BJ18" s="82">
        <f t="shared" si="13"/>
        <v>8.3581180374415254E-2</v>
      </c>
      <c r="BK18" s="82">
        <f t="shared" si="13"/>
        <v>6.6455730296456683E-2</v>
      </c>
      <c r="BL18" s="82">
        <f t="shared" si="13"/>
        <v>5.235799663295887E-2</v>
      </c>
      <c r="BM18" s="82">
        <f t="shared" si="13"/>
        <v>4.0865854677438057E-2</v>
      </c>
      <c r="BN18" s="82">
        <f t="shared" si="13"/>
        <v>3.1590673952996563E-2</v>
      </c>
      <c r="BO18" s="82">
        <f t="shared" si="13"/>
        <v>2.4180393700811629E-2</v>
      </c>
      <c r="BP18" s="82">
        <f t="shared" si="13"/>
        <v>1.8320990164258828E-2</v>
      </c>
      <c r="BQ18" s="82">
        <f t="shared" si="13"/>
        <v>1.3736538482318277E-2</v>
      </c>
      <c r="BR18" s="82">
        <f t="shared" si="13"/>
        <v>1.0188106556263768E-2</v>
      </c>
      <c r="BS18" s="82">
        <f t="shared" si="13"/>
        <v>7.4717334883678934E-3</v>
      </c>
      <c r="BT18" s="82">
        <f t="shared" si="13"/>
        <v>5.4157433726852999E-3</v>
      </c>
      <c r="BU18" s="82">
        <f t="shared" si="13"/>
        <v>3.8776294941223993E-3</v>
      </c>
      <c r="BV18" s="82">
        <f t="shared" ref="BV18:CJ18" si="14">+$D18*BT11</f>
        <v>2.7407179791210335E-3</v>
      </c>
      <c r="BW18" s="82">
        <f t="shared" si="14"/>
        <v>1.9107873368060589E-3</v>
      </c>
      <c r="BX18" s="82">
        <f t="shared" si="14"/>
        <v>1.3127845901040119E-3</v>
      </c>
      <c r="BY18" s="82">
        <f t="shared" si="14"/>
        <v>8.8774280088977525E-4</v>
      </c>
      <c r="BZ18" s="82">
        <f t="shared" si="14"/>
        <v>5.8997109683261312E-4</v>
      </c>
      <c r="CA18" s="82">
        <f t="shared" si="14"/>
        <v>3.8455848354023711E-4</v>
      </c>
      <c r="CB18" s="82">
        <f t="shared" si="14"/>
        <v>2.4520778122454182E-4</v>
      </c>
      <c r="CC18" s="82">
        <f t="shared" si="14"/>
        <v>1.465349753171079E-4</v>
      </c>
      <c r="CD18" s="82">
        <f t="shared" si="14"/>
        <v>9.1846034411791357E-5</v>
      </c>
      <c r="CE18" s="82">
        <f t="shared" si="14"/>
        <v>5.3274440874027713E-5</v>
      </c>
      <c r="CF18" s="82">
        <f t="shared" si="14"/>
        <v>2.9395517820819107E-5</v>
      </c>
      <c r="CG18" s="82">
        <f t="shared" si="14"/>
        <v>1.5133546568298186E-5</v>
      </c>
      <c r="CH18" s="82">
        <f t="shared" si="14"/>
        <v>7.0163965206212372E-6</v>
      </c>
      <c r="CI18" s="82">
        <f t="shared" si="14"/>
        <v>2.7153832930496452E-6</v>
      </c>
      <c r="CJ18" s="82">
        <f t="shared" si="14"/>
        <v>7.0254705473641379E-7</v>
      </c>
      <c r="CP18" s="82">
        <f>+$D18*CN11</f>
        <v>5.6869972969975828</v>
      </c>
      <c r="CQ18" s="82">
        <f t="shared" ref="CQ18:FB18" si="15">+$D18*CO11</f>
        <v>5.4022456438036874</v>
      </c>
      <c r="CR18" s="82">
        <f t="shared" si="15"/>
        <v>5.1317155017357248</v>
      </c>
      <c r="CS18" s="82">
        <f t="shared" si="15"/>
        <v>4.874695152376054</v>
      </c>
      <c r="CT18" s="82">
        <f t="shared" si="15"/>
        <v>4.6305084375134475</v>
      </c>
      <c r="CU18" s="82">
        <f t="shared" si="15"/>
        <v>4.3985129801042202</v>
      </c>
      <c r="CV18" s="82">
        <f t="shared" si="15"/>
        <v>4.1780984941441126</v>
      </c>
      <c r="CW18" s="82">
        <f t="shared" si="15"/>
        <v>3.9686851790038142</v>
      </c>
      <c r="CX18" s="82">
        <f t="shared" si="15"/>
        <v>3.7697221940032102</v>
      </c>
      <c r="CY18" s="82">
        <f t="shared" si="15"/>
        <v>3.5806862092106178</v>
      </c>
      <c r="CZ18" s="82">
        <f t="shared" si="15"/>
        <v>3.4010800286539546</v>
      </c>
      <c r="DA18" s="82">
        <f t="shared" si="15"/>
        <v>3.2304312823212826</v>
      </c>
      <c r="DB18" s="82">
        <f t="shared" si="15"/>
        <v>3.0682911835092441</v>
      </c>
      <c r="DC18" s="82">
        <f t="shared" si="15"/>
        <v>2.9142333482499674</v>
      </c>
      <c r="DD18" s="82">
        <f t="shared" si="15"/>
        <v>2.7678526737103049</v>
      </c>
      <c r="DE18" s="82">
        <f t="shared" si="15"/>
        <v>2.6287642726125382</v>
      </c>
      <c r="DF18" s="82">
        <f t="shared" si="15"/>
        <v>2.4966024608731678</v>
      </c>
      <c r="DG18" s="82">
        <f t="shared" si="15"/>
        <v>2.3710197957964185</v>
      </c>
      <c r="DH18" s="82">
        <f t="shared" si="15"/>
        <v>2.2516861622921804</v>
      </c>
      <c r="DI18" s="82">
        <f t="shared" si="15"/>
        <v>2.1382879047145797</v>
      </c>
      <c r="DJ18" s="82">
        <f t="shared" si="15"/>
        <v>2.0305270020373389</v>
      </c>
      <c r="DK18" s="82">
        <f t="shared" si="15"/>
        <v>1.9281202841962999</v>
      </c>
      <c r="DL18" s="82">
        <f t="shared" si="15"/>
        <v>1.8307986875377462</v>
      </c>
      <c r="DM18" s="82">
        <f t="shared" si="15"/>
        <v>1.7383065474141692</v>
      </c>
      <c r="DN18" s="82">
        <f t="shared" si="15"/>
        <v>1.6504009260669041</v>
      </c>
      <c r="DO18" s="82">
        <f t="shared" si="15"/>
        <v>1.5668509740279404</v>
      </c>
      <c r="DP18" s="82">
        <f t="shared" si="15"/>
        <v>1.4874373233614999</v>
      </c>
      <c r="DQ18" s="82">
        <f t="shared" si="15"/>
        <v>1.4119515111497787</v>
      </c>
      <c r="DR18" s="82">
        <f t="shared" si="15"/>
        <v>1.3401954317068991</v>
      </c>
      <c r="DS18" s="82">
        <f t="shared" si="15"/>
        <v>1.2719808160807478</v>
      </c>
      <c r="DT18" s="82">
        <f t="shared" si="15"/>
        <v>1.2071287374742714</v>
      </c>
      <c r="DU18" s="82">
        <f t="shared" si="15"/>
        <v>1.145469141286021</v>
      </c>
      <c r="DV18" s="82">
        <f t="shared" si="15"/>
        <v>1.0868403985346025</v>
      </c>
      <c r="DW18" s="82">
        <f t="shared" si="15"/>
        <v>1.0310888814932695</v>
      </c>
      <c r="DX18" s="82">
        <f t="shared" si="15"/>
        <v>0.97806856041941903</v>
      </c>
      <c r="DY18" s="82">
        <f t="shared" si="15"/>
        <v>0.92764062031929329</v>
      </c>
      <c r="DZ18" s="82">
        <f t="shared" si="15"/>
        <v>0.87967309674100858</v>
      </c>
      <c r="EA18" s="82">
        <f t="shared" si="15"/>
        <v>0.83404052963914455</v>
      </c>
      <c r="EB18" s="82">
        <f t="shared" si="15"/>
        <v>0.79062363440178152</v>
      </c>
      <c r="EC18" s="82">
        <f t="shared" si="15"/>
        <v>0.74930898917607081</v>
      </c>
      <c r="ED18" s="82">
        <f t="shared" si="15"/>
        <v>0.70998873767142023</v>
      </c>
      <c r="EE18" s="82">
        <f t="shared" si="15"/>
        <v>0.67256030666016808</v>
      </c>
      <c r="EF18" s="82">
        <f t="shared" si="15"/>
        <v>0.63692613743437176</v>
      </c>
      <c r="EG18" s="82">
        <f t="shared" si="15"/>
        <v>0.60299343051415388</v>
      </c>
      <c r="EH18" s="82">
        <f t="shared" si="15"/>
        <v>0.57067390293800646</v>
      </c>
      <c r="EI18" s="82">
        <f t="shared" si="15"/>
        <v>0.53988355749864902</v>
      </c>
      <c r="EJ18" s="82">
        <f t="shared" si="15"/>
        <v>0.5105424633195611</v>
      </c>
      <c r="EK18" s="82">
        <f t="shared" si="15"/>
        <v>0.48257454719726134</v>
      </c>
      <c r="EL18" s="82">
        <f t="shared" si="15"/>
        <v>0.45590739516282369</v>
      </c>
      <c r="EM18" s="82">
        <f t="shared" si="15"/>
        <v>0.43047206374312519</v>
      </c>
      <c r="EN18" s="82">
        <f t="shared" si="15"/>
        <v>0.40620290042794915</v>
      </c>
      <c r="EO18" s="82">
        <f t="shared" si="15"/>
        <v>0.38303737287341122</v>
      </c>
      <c r="EP18" s="82">
        <f t="shared" si="15"/>
        <v>0.36091590639527432</v>
      </c>
      <c r="EQ18" s="82">
        <f t="shared" si="15"/>
        <v>0.33978172932766576</v>
      </c>
      <c r="ER18" s="82">
        <f t="shared" si="15"/>
        <v>0.31958072584352387</v>
      </c>
      <c r="ES18" s="82">
        <f t="shared" si="15"/>
        <v>0.30026129585287858</v>
      </c>
      <c r="ET18" s="82">
        <f t="shared" si="15"/>
        <v>0.28177422161382693</v>
      </c>
      <c r="EU18" s="82">
        <f t="shared" si="15"/>
        <v>0.26407254070887159</v>
      </c>
      <c r="EV18" s="82">
        <f t="shared" si="15"/>
        <v>0.24711142505619332</v>
      </c>
      <c r="EW18" s="82">
        <f t="shared" si="15"/>
        <v>0.23084806564145965</v>
      </c>
      <c r="EX18" s="82">
        <f t="shared" si="15"/>
        <v>0.21524156267098576</v>
      </c>
      <c r="EY18" s="82">
        <f t="shared" si="15"/>
        <v>0.20025282086149945</v>
      </c>
      <c r="EZ18" s="82">
        <f t="shared" si="15"/>
        <v>0.18584444959544996</v>
      </c>
      <c r="FA18" s="82">
        <f t="shared" si="15"/>
        <v>0.17198066768378403</v>
      </c>
      <c r="FB18" s="82">
        <f t="shared" si="15"/>
        <v>0.15862721249042563</v>
      </c>
      <c r="FC18" s="82">
        <f t="shared" ref="FC18:FP18" si="16">+$D18*FA11</f>
        <v>0.14575125318436835</v>
      </c>
      <c r="FD18" s="82">
        <f t="shared" si="16"/>
        <v>0.13332130789635252</v>
      </c>
      <c r="FE18" s="82">
        <f t="shared" si="16"/>
        <v>0.1213071645675856</v>
      </c>
      <c r="FF18" s="82">
        <f t="shared" si="16"/>
        <v>0.10967980528789904</v>
      </c>
      <c r="FG18" s="82">
        <f t="shared" si="16"/>
        <v>9.8411333930144521E-2</v>
      </c>
      <c r="FH18" s="82">
        <f t="shared" si="16"/>
        <v>8.7474906896543358E-2</v>
      </c>
      <c r="FI18" s="82">
        <f t="shared" si="16"/>
        <v>7.6844666801138481E-2</v>
      </c>
      <c r="FJ18" s="82">
        <f t="shared" si="16"/>
        <v>6.6495678920480736E-2</v>
      </c>
      <c r="FK18" s="82">
        <f t="shared" si="16"/>
        <v>5.6403870252231848E-2</v>
      </c>
      <c r="FL18" s="82">
        <f t="shared" si="16"/>
        <v>4.6545971028506411E-2</v>
      </c>
      <c r="FM18" s="82">
        <f t="shared" si="16"/>
        <v>3.6899458537522696E-2</v>
      </c>
      <c r="FN18" s="82">
        <f t="shared" si="16"/>
        <v>2.7442503113505826E-2</v>
      </c>
      <c r="FO18" s="82">
        <f t="shared" si="16"/>
        <v>1.8153916160804171E-2</v>
      </c>
      <c r="FP18" s="82">
        <f t="shared" si="16"/>
        <v>9.0131000838565428E-3</v>
      </c>
    </row>
    <row r="19" spans="1:172">
      <c r="A19" s="79">
        <v>1955</v>
      </c>
      <c r="D19" s="98">
        <f>Data!CD19</f>
        <v>6.1429906711742976</v>
      </c>
      <c r="K19" s="82">
        <f t="shared" ref="K19:AP19" si="17">+$D19*H11</f>
        <v>6.1429906711742976</v>
      </c>
      <c r="L19" s="82">
        <f t="shared" si="17"/>
        <v>6.0493050460024005</v>
      </c>
      <c r="M19" s="82">
        <f t="shared" si="17"/>
        <v>5.9529747916582041</v>
      </c>
      <c r="N19" s="82">
        <f t="shared" si="17"/>
        <v>5.8539189631261905</v>
      </c>
      <c r="O19" s="82">
        <f t="shared" si="17"/>
        <v>5.7520555200137364</v>
      </c>
      <c r="P19" s="82">
        <f t="shared" si="17"/>
        <v>5.6473018522863514</v>
      </c>
      <c r="Q19" s="82">
        <f t="shared" si="17"/>
        <v>5.5395754893579037</v>
      </c>
      <c r="R19" s="82">
        <f t="shared" si="17"/>
        <v>5.4287950344409408</v>
      </c>
      <c r="S19" s="82">
        <f t="shared" si="17"/>
        <v>5.314881370387333</v>
      </c>
      <c r="T19" s="82">
        <f t="shared" si="17"/>
        <v>5.1977591861448458</v>
      </c>
      <c r="U19" s="82">
        <f t="shared" si="17"/>
        <v>5.0773588736176638</v>
      </c>
      <c r="V19" s="82">
        <f t="shared" si="17"/>
        <v>4.953618842240731</v>
      </c>
      <c r="W19" s="82">
        <f t="shared" si="17"/>
        <v>4.8264882919959708</v>
      </c>
      <c r="X19" s="82">
        <f t="shared" si="17"/>
        <v>4.6959304739783958</v>
      </c>
      <c r="Y19" s="82">
        <f t="shared" si="17"/>
        <v>4.5619264501592145</v>
      </c>
      <c r="Z19" s="82">
        <f t="shared" si="17"/>
        <v>4.4244793401509011</v>
      </c>
      <c r="AA19" s="82">
        <f t="shared" si="17"/>
        <v>4.2836190124193836</v>
      </c>
      <c r="AB19" s="82">
        <f t="shared" si="17"/>
        <v>4.1394071409214339</v>
      </c>
      <c r="AC19" s="82">
        <f t="shared" si="17"/>
        <v>3.9919425066527983</v>
      </c>
      <c r="AD19" s="82">
        <f t="shared" si="17"/>
        <v>3.8413663789170704</v>
      </c>
      <c r="AE19" s="82">
        <f t="shared" si="17"/>
        <v>3.6878677658940173</v>
      </c>
      <c r="AF19" s="82">
        <f t="shared" si="17"/>
        <v>3.5316882816611797</v>
      </c>
      <c r="AG19" s="82">
        <f t="shared" si="17"/>
        <v>3.3731263411490571</v>
      </c>
      <c r="AH19" s="82">
        <f t="shared" si="17"/>
        <v>3.2125403698685031</v>
      </c>
      <c r="AI19" s="82">
        <f t="shared" si="17"/>
        <v>3.0503507059060255</v>
      </c>
      <c r="AJ19" s="82">
        <f t="shared" si="17"/>
        <v>2.8870398814699887</v>
      </c>
      <c r="AK19" s="82">
        <f t="shared" si="17"/>
        <v>2.723151003119431</v>
      </c>
      <c r="AL19" s="82">
        <f t="shared" si="17"/>
        <v>2.5592840052849581</v>
      </c>
      <c r="AM19" s="82">
        <f t="shared" si="17"/>
        <v>2.3960896306049153</v>
      </c>
      <c r="AN19" s="82">
        <f t="shared" si="17"/>
        <v>2.2342610907105258</v>
      </c>
      <c r="AO19" s="82">
        <f t="shared" si="17"/>
        <v>2.0745234780090693</v>
      </c>
      <c r="AP19" s="82">
        <f t="shared" si="17"/>
        <v>1.9176211262922969</v>
      </c>
      <c r="AQ19" s="82">
        <f t="shared" ref="AQ19:BV19" si="18">+$D19*AN11</f>
        <v>1.76430324748196</v>
      </c>
      <c r="AR19" s="82">
        <f t="shared" si="18"/>
        <v>1.6153082942071688</v>
      </c>
      <c r="AS19" s="82">
        <f t="shared" si="18"/>
        <v>1.4713476034786259</v>
      </c>
      <c r="AT19" s="82">
        <f t="shared" si="18"/>
        <v>1.333088956243198</v>
      </c>
      <c r="AU19" s="82">
        <f t="shared" si="18"/>
        <v>1.2011407332115038</v>
      </c>
      <c r="AV19" s="82">
        <f t="shared" si="18"/>
        <v>1.0760373534217165</v>
      </c>
      <c r="AW19" s="82">
        <f t="shared" si="18"/>
        <v>0.95822664581272132</v>
      </c>
      <c r="AX19" s="82">
        <f t="shared" si="18"/>
        <v>0.8480597262412104</v>
      </c>
      <c r="AY19" s="82">
        <f t="shared" si="18"/>
        <v>0.74578383694277184</v>
      </c>
      <c r="AZ19" s="82">
        <f t="shared" si="18"/>
        <v>0.65153845966125534</v>
      </c>
      <c r="BA19" s="82">
        <f t="shared" si="18"/>
        <v>0.56535484743788167</v>
      </c>
      <c r="BB19" s="82">
        <f t="shared" si="18"/>
        <v>0.48715894502386076</v>
      </c>
      <c r="BC19" s="82">
        <f t="shared" si="18"/>
        <v>0.41677749645466527</v>
      </c>
      <c r="BD19" s="82">
        <f t="shared" si="18"/>
        <v>0.35394698251240597</v>
      </c>
      <c r="BE19" s="82">
        <f t="shared" si="18"/>
        <v>0.29832490115623905</v>
      </c>
      <c r="BF19" s="82">
        <f t="shared" si="18"/>
        <v>0.24950280869775521</v>
      </c>
      <c r="BG19" s="82">
        <f t="shared" si="18"/>
        <v>0.20702048368965398</v>
      </c>
      <c r="BH19" s="82">
        <f t="shared" si="18"/>
        <v>0.17038056097206028</v>
      </c>
      <c r="BI19" s="82">
        <f t="shared" si="18"/>
        <v>0.13906300852327863</v>
      </c>
      <c r="BJ19" s="82">
        <f t="shared" si="18"/>
        <v>0.11253888012147002</v>
      </c>
      <c r="BK19" s="82">
        <f t="shared" si="18"/>
        <v>9.0282865370243104E-2</v>
      </c>
      <c r="BL19" s="82">
        <f t="shared" si="18"/>
        <v>7.1784266799763533E-2</v>
      </c>
      <c r="BM19" s="82">
        <f t="shared" si="18"/>
        <v>5.6556152232997682E-2</v>
      </c>
      <c r="BN19" s="82">
        <f t="shared" si="18"/>
        <v>4.4142550267361809E-2</v>
      </c>
      <c r="BO19" s="82">
        <f t="shared" si="18"/>
        <v>3.4123669355675665E-2</v>
      </c>
      <c r="BP19" s="82">
        <f t="shared" si="18"/>
        <v>2.6119219892688957E-2</v>
      </c>
      <c r="BQ19" s="82">
        <f t="shared" si="18"/>
        <v>1.9789999148607979E-2</v>
      </c>
      <c r="BR19" s="82">
        <f t="shared" si="18"/>
        <v>1.4837958125223247E-2</v>
      </c>
      <c r="BS19" s="82">
        <f t="shared" si="18"/>
        <v>1.1005006730898159E-2</v>
      </c>
      <c r="BT19" s="82">
        <f t="shared" si="18"/>
        <v>8.0708301269593642E-3</v>
      </c>
      <c r="BU19" s="82">
        <f t="shared" si="18"/>
        <v>5.8499871335342341E-3</v>
      </c>
      <c r="BV19" s="82">
        <f t="shared" si="18"/>
        <v>4.1885445982610134E-3</v>
      </c>
      <c r="BW19" s="82">
        <f t="shared" ref="BW19:CJ19" si="19">+$D19*BT11</f>
        <v>2.96047353265822E-3</v>
      </c>
      <c r="BX19" s="82">
        <f t="shared" si="19"/>
        <v>2.0639976021783204E-3</v>
      </c>
      <c r="BY19" s="82">
        <f t="shared" si="19"/>
        <v>1.4180459509850452E-3</v>
      </c>
      <c r="BZ19" s="82">
        <f t="shared" si="19"/>
        <v>9.5892356888355125E-4</v>
      </c>
      <c r="CA19" s="82">
        <f t="shared" si="19"/>
        <v>6.3727600961206341E-4</v>
      </c>
      <c r="CB19" s="82">
        <f t="shared" si="19"/>
        <v>4.1539305428469161E-4</v>
      </c>
      <c r="CC19" s="82">
        <f t="shared" si="19"/>
        <v>2.6486896931654172E-4</v>
      </c>
      <c r="CD19" s="82">
        <f t="shared" si="19"/>
        <v>1.5828440552433277E-4</v>
      </c>
      <c r="CE19" s="82">
        <f t="shared" si="19"/>
        <v>9.9210409836814734E-5</v>
      </c>
      <c r="CF19" s="82">
        <f t="shared" si="19"/>
        <v>5.7546078573653674E-5</v>
      </c>
      <c r="CG19" s="82">
        <f t="shared" si="19"/>
        <v>3.1752501771534841E-5</v>
      </c>
      <c r="CH19" s="82">
        <f t="shared" si="19"/>
        <v>1.6346980759058567E-5</v>
      </c>
      <c r="CI19" s="82">
        <f t="shared" si="19"/>
        <v>7.5789834460078487E-6</v>
      </c>
      <c r="CJ19" s="82">
        <f t="shared" si="19"/>
        <v>2.9331074672170014E-6</v>
      </c>
      <c r="CQ19" s="82">
        <f>+$D19*CN11</f>
        <v>6.1429906711742976</v>
      </c>
      <c r="CR19" s="82">
        <f t="shared" ref="CR19:FC19" si="20">+$D19*CO11</f>
        <v>5.8354071331805217</v>
      </c>
      <c r="CS19" s="82">
        <f t="shared" si="20"/>
        <v>5.5431854119090298</v>
      </c>
      <c r="CT19" s="82">
        <f t="shared" si="20"/>
        <v>5.26555672211662</v>
      </c>
      <c r="CU19" s="82">
        <f t="shared" si="20"/>
        <v>5.0017906900459481</v>
      </c>
      <c r="CV19" s="82">
        <f t="shared" si="20"/>
        <v>4.7511934317402167</v>
      </c>
      <c r="CW19" s="82">
        <f t="shared" si="20"/>
        <v>4.5131057273976358</v>
      </c>
      <c r="CX19" s="82">
        <f t="shared" si="20"/>
        <v>4.2869012869619603</v>
      </c>
      <c r="CY19" s="82">
        <f t="shared" si="20"/>
        <v>4.0719851023854403</v>
      </c>
      <c r="CZ19" s="82">
        <f t="shared" si="20"/>
        <v>3.8677918822286079</v>
      </c>
      <c r="DA19" s="82">
        <f t="shared" si="20"/>
        <v>3.6737845644781104</v>
      </c>
      <c r="DB19" s="82">
        <f t="shared" si="20"/>
        <v>3.4894529036695787</v>
      </c>
      <c r="DC19" s="82">
        <f t="shared" si="20"/>
        <v>3.3143121285980879</v>
      </c>
      <c r="DD19" s="82">
        <f t="shared" si="20"/>
        <v>3.1479016670846498</v>
      </c>
      <c r="DE19" s="82">
        <f t="shared" si="20"/>
        <v>2.9897839344435453</v>
      </c>
      <c r="DF19" s="82">
        <f t="shared" si="20"/>
        <v>2.8395431824630202</v>
      </c>
      <c r="DG19" s="82">
        <f t="shared" si="20"/>
        <v>2.6967844058711856</v>
      </c>
      <c r="DH19" s="82">
        <f t="shared" si="20"/>
        <v>2.5611323034101976</v>
      </c>
      <c r="DI19" s="82">
        <f t="shared" si="20"/>
        <v>2.4322302907855589</v>
      </c>
      <c r="DJ19" s="82">
        <f t="shared" si="20"/>
        <v>2.3097395628939896</v>
      </c>
      <c r="DK19" s="82">
        <f t="shared" si="20"/>
        <v>2.1933382028629067</v>
      </c>
      <c r="DL19" s="82">
        <f t="shared" si="20"/>
        <v>2.0827203355579229</v>
      </c>
      <c r="DM19" s="82">
        <f t="shared" si="20"/>
        <v>1.9775953233317147</v>
      </c>
      <c r="DN19" s="82">
        <f t="shared" si="20"/>
        <v>1.8776870018988832</v>
      </c>
      <c r="DO19" s="82">
        <f t="shared" si="20"/>
        <v>1.7827329543270438</v>
      </c>
      <c r="DP19" s="82">
        <f t="shared" si="20"/>
        <v>1.6924838212347211</v>
      </c>
      <c r="DQ19" s="82">
        <f t="shared" si="20"/>
        <v>1.6067026453819757</v>
      </c>
      <c r="DR19" s="82">
        <f t="shared" si="20"/>
        <v>1.5251642489302257</v>
      </c>
      <c r="DS19" s="82">
        <f t="shared" si="20"/>
        <v>1.4476546417337592</v>
      </c>
      <c r="DT19" s="82">
        <f t="shared" si="20"/>
        <v>1.3739704591071171</v>
      </c>
      <c r="DU19" s="82">
        <f t="shared" si="20"/>
        <v>1.3039184275902089</v>
      </c>
      <c r="DV19" s="82">
        <f t="shared" si="20"/>
        <v>1.2373148573066837</v>
      </c>
      <c r="DW19" s="82">
        <f t="shared" si="20"/>
        <v>1.173985159581175</v>
      </c>
      <c r="DX19" s="82">
        <f t="shared" si="20"/>
        <v>1.113763388547534</v>
      </c>
      <c r="DY19" s="82">
        <f t="shared" si="20"/>
        <v>1.0564918055433918</v>
      </c>
      <c r="DZ19" s="82">
        <f t="shared" si="20"/>
        <v>1.0020204651463858</v>
      </c>
      <c r="EA19" s="82">
        <f t="shared" si="20"/>
        <v>0.95020682176443771</v>
      </c>
      <c r="EB19" s="82">
        <f t="shared" si="20"/>
        <v>0.90091535574660098</v>
      </c>
      <c r="EC19" s="82">
        <f t="shared" si="20"/>
        <v>0.85401721803247177</v>
      </c>
      <c r="ED19" s="82">
        <f t="shared" si="20"/>
        <v>0.80938989240697756</v>
      </c>
      <c r="EE19" s="82">
        <f t="shared" si="20"/>
        <v>0.76691687447380263</v>
      </c>
      <c r="EF19" s="82">
        <f t="shared" si="20"/>
        <v>0.72648736650477319</v>
      </c>
      <c r="EG19" s="82">
        <f t="shared" si="20"/>
        <v>0.68799598736438217</v>
      </c>
      <c r="EH19" s="82">
        <f t="shared" si="20"/>
        <v>0.65134249674840472</v>
      </c>
      <c r="EI19" s="82">
        <f t="shared" si="20"/>
        <v>0.61643153301331532</v>
      </c>
      <c r="EJ19" s="82">
        <f t="shared" si="20"/>
        <v>0.5831723639090739</v>
      </c>
      <c r="EK19" s="82">
        <f t="shared" si="20"/>
        <v>0.55147864956190129</v>
      </c>
      <c r="EL19" s="82">
        <f t="shared" si="20"/>
        <v>0.52126821708601867</v>
      </c>
      <c r="EM19" s="82">
        <f t="shared" si="20"/>
        <v>0.49246284623401859</v>
      </c>
      <c r="EN19" s="82">
        <f t="shared" si="20"/>
        <v>0.46498806552471089</v>
      </c>
      <c r="EO19" s="82">
        <f t="shared" si="20"/>
        <v>0.43877295831496405</v>
      </c>
      <c r="EP19" s="82">
        <f t="shared" si="20"/>
        <v>0.41374997830836424</v>
      </c>
      <c r="EQ19" s="82">
        <f t="shared" si="20"/>
        <v>0.38985477401846014</v>
      </c>
      <c r="ER19" s="82">
        <f t="shared" si="20"/>
        <v>0.36702602172807192</v>
      </c>
      <c r="ES19" s="82">
        <f t="shared" si="20"/>
        <v>0.34520526650862454</v>
      </c>
      <c r="ET19" s="82">
        <f t="shared" si="20"/>
        <v>0.3243367708848276</v>
      </c>
      <c r="EU19" s="82">
        <f t="shared" si="20"/>
        <v>0.30436737075028608</v>
      </c>
      <c r="EV19" s="82">
        <f t="shared" si="20"/>
        <v>0.28524633815885964</v>
      </c>
      <c r="EW19" s="82">
        <f t="shared" si="20"/>
        <v>0.26692525063484784</v>
      </c>
      <c r="EX19" s="82">
        <f t="shared" si="20"/>
        <v>0.24935786666239404</v>
      </c>
      <c r="EY19" s="82">
        <f t="shared" si="20"/>
        <v>0.23250000703093451</v>
      </c>
      <c r="EZ19" s="82">
        <f t="shared" si="20"/>
        <v>0.21630944172911426</v>
      </c>
      <c r="FA19" s="82">
        <f t="shared" si="20"/>
        <v>0.20074578209437408</v>
      </c>
      <c r="FB19" s="82">
        <f t="shared" si="20"/>
        <v>0.1857703779394396</v>
      </c>
      <c r="FC19" s="82">
        <f t="shared" si="20"/>
        <v>0.17134621939024317</v>
      </c>
      <c r="FD19" s="82">
        <f t="shared" ref="FD19:FP19" si="21">+$D19*FA11</f>
        <v>0.15743784318241758</v>
      </c>
      <c r="FE19" s="82">
        <f t="shared" si="21"/>
        <v>0.14401124317545072</v>
      </c>
      <c r="FF19" s="82">
        <f t="shared" si="21"/>
        <v>0.13103378485491837</v>
      </c>
      <c r="FG19" s="82">
        <f t="shared" si="21"/>
        <v>0.11847412360394226</v>
      </c>
      <c r="FH19" s="82">
        <f t="shared" si="21"/>
        <v>0.10630212653518575</v>
      </c>
      <c r="FI19" s="82">
        <f t="shared" si="21"/>
        <v>9.4488797684324707E-2</v>
      </c>
      <c r="FJ19" s="82">
        <f t="shared" si="21"/>
        <v>8.3006206375042635E-2</v>
      </c>
      <c r="FK19" s="82">
        <f t="shared" si="21"/>
        <v>7.1827418574222007E-2</v>
      </c>
      <c r="FL19" s="82">
        <f t="shared" si="21"/>
        <v>6.0926431064159688E-2</v>
      </c>
      <c r="FM19" s="82">
        <f t="shared" si="21"/>
        <v>5.027810826634644E-2</v>
      </c>
      <c r="FN19" s="82">
        <f t="shared" si="21"/>
        <v>3.9858121558639638E-2</v>
      </c>
      <c r="FO19" s="82">
        <f t="shared" si="21"/>
        <v>2.9642890934542598E-2</v>
      </c>
      <c r="FP19" s="82">
        <f t="shared" si="21"/>
        <v>1.9609528859803806E-2</v>
      </c>
    </row>
    <row r="20" spans="1:172">
      <c r="A20" s="79">
        <v>1956</v>
      </c>
      <c r="D20" s="98">
        <f>Data!CD20</f>
        <v>7.8854017281041742</v>
      </c>
      <c r="L20" s="82">
        <f t="shared" ref="L20:AQ20" si="22">+$D20*H11</f>
        <v>7.8854017281041742</v>
      </c>
      <c r="M20" s="82">
        <f t="shared" si="22"/>
        <v>7.7651429111576435</v>
      </c>
      <c r="N20" s="82">
        <f t="shared" si="22"/>
        <v>7.6414893367449652</v>
      </c>
      <c r="O20" s="82">
        <f t="shared" si="22"/>
        <v>7.5143371004327095</v>
      </c>
      <c r="P20" s="82">
        <f t="shared" si="22"/>
        <v>7.3835808917152317</v>
      </c>
      <c r="Q20" s="82">
        <f t="shared" si="22"/>
        <v>7.2491146688705745</v>
      </c>
      <c r="R20" s="82">
        <f t="shared" si="22"/>
        <v>7.110832569178573</v>
      </c>
      <c r="S20" s="82">
        <f t="shared" si="22"/>
        <v>6.9686301082923032</v>
      </c>
      <c r="T20" s="82">
        <f t="shared" si="22"/>
        <v>6.8224057281059522</v>
      </c>
      <c r="U20" s="82">
        <f t="shared" si="22"/>
        <v>6.6720627561788115</v>
      </c>
      <c r="V20" s="82">
        <f t="shared" si="22"/>
        <v>6.5175118406253887</v>
      </c>
      <c r="W20" s="82">
        <f t="shared" si="22"/>
        <v>6.3586739212005803</v>
      </c>
      <c r="X20" s="82">
        <f t="shared" si="22"/>
        <v>6.1954837888601668</v>
      </c>
      <c r="Y20" s="82">
        <f t="shared" si="22"/>
        <v>6.0278942711608829</v>
      </c>
      <c r="Z20" s="82">
        <f t="shared" si="22"/>
        <v>5.8558810584508123</v>
      </c>
      <c r="AA20" s="82">
        <f t="shared" si="22"/>
        <v>5.6794481551960043</v>
      </c>
      <c r="AB20" s="82">
        <f t="shared" si="22"/>
        <v>5.4986339018181631</v>
      </c>
      <c r="AC20" s="82">
        <f t="shared" si="22"/>
        <v>5.3135174656075099</v>
      </c>
      <c r="AD20" s="82">
        <f t="shared" si="22"/>
        <v>5.1242256460134135</v>
      </c>
      <c r="AE20" s="82">
        <f t="shared" si="22"/>
        <v>4.9309397822679015</v>
      </c>
      <c r="AF20" s="82">
        <f t="shared" si="22"/>
        <v>4.7339024932364664</v>
      </c>
      <c r="AG20" s="82">
        <f t="shared" si="22"/>
        <v>4.5334239249321113</v>
      </c>
      <c r="AH20" s="82">
        <f t="shared" si="22"/>
        <v>4.3298871353366239</v>
      </c>
      <c r="AI20" s="82">
        <f t="shared" si="22"/>
        <v>4.1237522145419447</v>
      </c>
      <c r="AJ20" s="82">
        <f t="shared" si="22"/>
        <v>3.9155587262314904</v>
      </c>
      <c r="AK20" s="82">
        <f t="shared" si="22"/>
        <v>3.7059260690847275</v>
      </c>
      <c r="AL20" s="82">
        <f t="shared" si="22"/>
        <v>3.4955513975706167</v>
      </c>
      <c r="AM20" s="82">
        <f t="shared" si="22"/>
        <v>3.2852048128091287</v>
      </c>
      <c r="AN20" s="82">
        <f t="shared" si="22"/>
        <v>3.0757216354770534</v>
      </c>
      <c r="AO20" s="82">
        <f t="shared" si="22"/>
        <v>2.8679917012403373</v>
      </c>
      <c r="AP20" s="82">
        <f t="shared" si="22"/>
        <v>2.6629457692727221</v>
      </c>
      <c r="AQ20" s="82">
        <f t="shared" si="22"/>
        <v>2.461539297800003</v>
      </c>
      <c r="AR20" s="82">
        <f t="shared" ref="AR20:BW20" si="23">+$D20*AN11</f>
        <v>2.264734006821238</v>
      </c>
      <c r="AS20" s="82">
        <f t="shared" si="23"/>
        <v>2.0734778052539893</v>
      </c>
      <c r="AT20" s="82">
        <f t="shared" si="23"/>
        <v>1.8886837952652165</v>
      </c>
      <c r="AU20" s="82">
        <f t="shared" si="23"/>
        <v>1.7112091686226238</v>
      </c>
      <c r="AV20" s="82">
        <f t="shared" si="23"/>
        <v>1.5418348684471848</v>
      </c>
      <c r="AW20" s="82">
        <f t="shared" si="23"/>
        <v>1.3812468975399324</v>
      </c>
      <c r="AX20" s="82">
        <f t="shared" si="23"/>
        <v>1.2300201080010251</v>
      </c>
      <c r="AY20" s="82">
        <f t="shared" si="23"/>
        <v>1.0886052069422478</v>
      </c>
      <c r="AZ20" s="82">
        <f t="shared" si="23"/>
        <v>0.95731956491747627</v>
      </c>
      <c r="BA20" s="82">
        <f t="shared" si="23"/>
        <v>0.83634222657171642</v>
      </c>
      <c r="BB20" s="82">
        <f t="shared" si="23"/>
        <v>0.72571330962587</v>
      </c>
      <c r="BC20" s="82">
        <f t="shared" si="23"/>
        <v>0.6253377536414565</v>
      </c>
      <c r="BD20" s="82">
        <f t="shared" si="23"/>
        <v>0.53499315996035979</v>
      </c>
      <c r="BE20" s="82">
        <f t="shared" si="23"/>
        <v>0.45434126420821214</v>
      </c>
      <c r="BF20" s="82">
        <f t="shared" si="23"/>
        <v>0.3829424163302898</v>
      </c>
      <c r="BG20" s="82">
        <f t="shared" si="23"/>
        <v>0.3202723207938763</v>
      </c>
      <c r="BH20" s="82">
        <f t="shared" si="23"/>
        <v>0.26574021795271607</v>
      </c>
      <c r="BI20" s="82">
        <f t="shared" si="23"/>
        <v>0.2187076689256334</v>
      </c>
      <c r="BJ20" s="82">
        <f t="shared" si="23"/>
        <v>0.17850713869230186</v>
      </c>
      <c r="BK20" s="82">
        <f t="shared" si="23"/>
        <v>0.14445964958939284</v>
      </c>
      <c r="BL20" s="82">
        <f t="shared" si="23"/>
        <v>0.11589089105235789</v>
      </c>
      <c r="BM20" s="82">
        <f t="shared" si="23"/>
        <v>9.214531028505378E-2</v>
      </c>
      <c r="BN20" s="82">
        <f t="shared" si="23"/>
        <v>7.2597860622788668E-2</v>
      </c>
      <c r="BO20" s="82">
        <f t="shared" si="23"/>
        <v>5.6663237955827901E-2</v>
      </c>
      <c r="BP20" s="82">
        <f t="shared" si="23"/>
        <v>4.380258016166954E-2</v>
      </c>
      <c r="BQ20" s="82">
        <f t="shared" si="23"/>
        <v>3.3527731475322405E-2</v>
      </c>
      <c r="BR20" s="82">
        <f t="shared" si="23"/>
        <v>2.5403276976779535E-2</v>
      </c>
      <c r="BS20" s="82">
        <f t="shared" si="23"/>
        <v>1.9046628410361293E-2</v>
      </c>
      <c r="BT20" s="82">
        <f t="shared" si="23"/>
        <v>1.4126490456973737E-2</v>
      </c>
      <c r="BU20" s="82">
        <f t="shared" si="23"/>
        <v>1.0360057704302978E-2</v>
      </c>
      <c r="BV20" s="82">
        <f t="shared" si="23"/>
        <v>7.5092900382575205E-3</v>
      </c>
      <c r="BW20" s="82">
        <f t="shared" si="23"/>
        <v>5.3765923767966723E-3</v>
      </c>
      <c r="BX20" s="82">
        <f t="shared" ref="BX20:CJ20" si="24">+$D20*BT11</f>
        <v>3.8001885986858005E-3</v>
      </c>
      <c r="BY20" s="82">
        <f t="shared" si="24"/>
        <v>2.6494343114326388E-3</v>
      </c>
      <c r="BZ20" s="82">
        <f t="shared" si="24"/>
        <v>1.8202635476721426E-3</v>
      </c>
      <c r="CA20" s="82">
        <f t="shared" si="24"/>
        <v>1.2309147078272734E-3</v>
      </c>
      <c r="CB20" s="82">
        <f t="shared" si="24"/>
        <v>8.1803434458312162E-4</v>
      </c>
      <c r="CC20" s="82">
        <f t="shared" si="24"/>
        <v>5.3321603164225933E-4</v>
      </c>
      <c r="CD20" s="82">
        <f t="shared" si="24"/>
        <v>3.399969721866063E-4</v>
      </c>
      <c r="CE20" s="82">
        <f t="shared" si="24"/>
        <v>2.0318053398816593E-4</v>
      </c>
      <c r="CF20" s="82">
        <f t="shared" si="24"/>
        <v>1.273506633900837E-4</v>
      </c>
      <c r="CG20" s="82">
        <f t="shared" si="24"/>
        <v>7.3868571795106372E-5</v>
      </c>
      <c r="CH20" s="82">
        <f t="shared" si="24"/>
        <v>4.0758849515398766E-5</v>
      </c>
      <c r="CI20" s="82">
        <f t="shared" si="24"/>
        <v>2.0983673462444803E-5</v>
      </c>
      <c r="CJ20" s="82">
        <f t="shared" si="24"/>
        <v>9.7287025752553883E-6</v>
      </c>
      <c r="CR20" s="82">
        <f>+$D20*CN11</f>
        <v>7.8854017281041742</v>
      </c>
      <c r="CS20" s="82">
        <f t="shared" ref="CS20:FD20" si="25">+$D20*CO11</f>
        <v>7.490574535314563</v>
      </c>
      <c r="CT20" s="82">
        <f t="shared" si="25"/>
        <v>7.1154664179090537</v>
      </c>
      <c r="CU20" s="82">
        <f t="shared" si="25"/>
        <v>6.7590905307482361</v>
      </c>
      <c r="CV20" s="82">
        <f t="shared" si="25"/>
        <v>6.420509335294839</v>
      </c>
      <c r="CW20" s="82">
        <f t="shared" si="25"/>
        <v>6.0988321328574742</v>
      </c>
      <c r="CX20" s="82">
        <f t="shared" si="25"/>
        <v>5.7932127211150739</v>
      </c>
      <c r="CY20" s="82">
        <f t="shared" si="25"/>
        <v>5.5028471677558111</v>
      </c>
      <c r="CZ20" s="82">
        <f t="shared" si="25"/>
        <v>5.2269716953723755</v>
      </c>
      <c r="DA20" s="82">
        <f t="shared" si="25"/>
        <v>4.9648606720482835</v>
      </c>
      <c r="DB20" s="82">
        <f t="shared" si="25"/>
        <v>4.715824702348173</v>
      </c>
      <c r="DC20" s="82">
        <f t="shared" si="25"/>
        <v>4.4792088136891639</v>
      </c>
      <c r="DD20" s="82">
        <f t="shared" si="25"/>
        <v>4.2543907333214399</v>
      </c>
      <c r="DE20" s="82">
        <f t="shared" si="25"/>
        <v>4.0407792513847705</v>
      </c>
      <c r="DF20" s="82">
        <f t="shared" si="25"/>
        <v>3.8378126657341145</v>
      </c>
      <c r="DG20" s="82">
        <f t="shared" si="25"/>
        <v>3.6449573044427335</v>
      </c>
      <c r="DH20" s="82">
        <f t="shared" si="25"/>
        <v>3.4617061220957321</v>
      </c>
      <c r="DI20" s="82">
        <f t="shared" si="25"/>
        <v>3.2875773661810888</v>
      </c>
      <c r="DJ20" s="82">
        <f t="shared" si="25"/>
        <v>3.1221133100697798</v>
      </c>
      <c r="DK20" s="82">
        <f t="shared" si="25"/>
        <v>2.9648790492519494</v>
      </c>
      <c r="DL20" s="82">
        <f t="shared" si="25"/>
        <v>2.8154613576624361</v>
      </c>
      <c r="DM20" s="82">
        <f t="shared" si="25"/>
        <v>2.6734676010873222</v>
      </c>
      <c r="DN20" s="82">
        <f t="shared" si="25"/>
        <v>2.5385247047932848</v>
      </c>
      <c r="DO20" s="82">
        <f t="shared" si="25"/>
        <v>2.4102781726643605</v>
      </c>
      <c r="DP20" s="82">
        <f t="shared" si="25"/>
        <v>2.2883911552663125</v>
      </c>
      <c r="DQ20" s="82">
        <f t="shared" si="25"/>
        <v>2.1725435643875746</v>
      </c>
      <c r="DR20" s="82">
        <f t="shared" si="25"/>
        <v>2.0624312317281559</v>
      </c>
      <c r="DS20" s="82">
        <f t="shared" si="25"/>
        <v>1.9577651095241055</v>
      </c>
      <c r="DT20" s="82">
        <f t="shared" si="25"/>
        <v>1.858270511005554</v>
      </c>
      <c r="DU20" s="82">
        <f t="shared" si="25"/>
        <v>1.7636863886912357</v>
      </c>
      <c r="DV20" s="82">
        <f t="shared" si="25"/>
        <v>1.6737646486220714</v>
      </c>
      <c r="DW20" s="82">
        <f t="shared" si="25"/>
        <v>1.5882694987309809</v>
      </c>
      <c r="DX20" s="82">
        <f t="shared" si="25"/>
        <v>1.5069768296360464</v>
      </c>
      <c r="DY20" s="82">
        <f t="shared" si="25"/>
        <v>1.4296736262295224</v>
      </c>
      <c r="DZ20" s="82">
        <f t="shared" si="25"/>
        <v>1.3561574085163357</v>
      </c>
      <c r="EA20" s="82">
        <f t="shared" si="25"/>
        <v>1.2862357002327396</v>
      </c>
      <c r="EB20" s="82">
        <f t="shared" si="25"/>
        <v>1.2197255238490134</v>
      </c>
      <c r="EC20" s="82">
        <f t="shared" si="25"/>
        <v>1.1564529206295886</v>
      </c>
      <c r="ED20" s="82">
        <f t="shared" si="25"/>
        <v>1.0962524944900569</v>
      </c>
      <c r="EE20" s="82">
        <f t="shared" si="25"/>
        <v>1.0389669784531801</v>
      </c>
      <c r="EF20" s="82">
        <f t="shared" si="25"/>
        <v>0.98444682256565141</v>
      </c>
      <c r="EG20" s="82">
        <f t="shared" si="25"/>
        <v>0.93254980219390404</v>
      </c>
      <c r="EH20" s="82">
        <f t="shared" si="25"/>
        <v>0.88314064567100614</v>
      </c>
      <c r="EI20" s="82">
        <f t="shared" si="25"/>
        <v>0.83609068031772515</v>
      </c>
      <c r="EJ20" s="82">
        <f t="shared" si="25"/>
        <v>0.7912774959093184</v>
      </c>
      <c r="EK20" s="82">
        <f t="shared" si="25"/>
        <v>0.74858462470563158</v>
      </c>
      <c r="EL20" s="82">
        <f t="shared" si="25"/>
        <v>0.70790123720579989</v>
      </c>
      <c r="EM20" s="82">
        <f t="shared" si="25"/>
        <v>0.66912185283037795</v>
      </c>
      <c r="EN20" s="82">
        <f t="shared" si="25"/>
        <v>0.63214606477312185</v>
      </c>
      <c r="EO20" s="82">
        <f t="shared" si="25"/>
        <v>0.59687827830209927</v>
      </c>
      <c r="EP20" s="82">
        <f t="shared" si="25"/>
        <v>0.56322746182533301</v>
      </c>
      <c r="EQ20" s="82">
        <f t="shared" si="25"/>
        <v>0.53110691006993871</v>
      </c>
      <c r="ER20" s="82">
        <f t="shared" si="25"/>
        <v>0.50043401875574867</v>
      </c>
      <c r="ES20" s="82">
        <f t="shared" si="25"/>
        <v>0.47113007017484065</v>
      </c>
      <c r="ET20" s="82">
        <f t="shared" si="25"/>
        <v>0.44312002911725323</v>
      </c>
      <c r="EU20" s="82">
        <f t="shared" si="25"/>
        <v>0.41633234861059121</v>
      </c>
      <c r="EV20" s="82">
        <f t="shared" si="25"/>
        <v>0.39069878496723043</v>
      </c>
      <c r="EW20" s="82">
        <f t="shared" si="25"/>
        <v>0.36615422165752459</v>
      </c>
      <c r="EX20" s="82">
        <f t="shared" si="25"/>
        <v>0.34263650155084996</v>
      </c>
      <c r="EY20" s="82">
        <f t="shared" si="25"/>
        <v>0.32008626708855731</v>
      </c>
      <c r="EZ20" s="82">
        <f t="shared" si="25"/>
        <v>0.29844680797398937</v>
      </c>
      <c r="FA20" s="82">
        <f t="shared" si="25"/>
        <v>0.2776639159847441</v>
      </c>
      <c r="FB20" s="82">
        <f t="shared" si="25"/>
        <v>0.25768574653133919</v>
      </c>
      <c r="FC20" s="82">
        <f t="shared" si="25"/>
        <v>0.23846268660443795</v>
      </c>
      <c r="FD20" s="82">
        <f t="shared" si="25"/>
        <v>0.21994722876986833</v>
      </c>
      <c r="FE20" s="82">
        <f t="shared" ref="FE20:FP20" si="26">+$D20*FA11</f>
        <v>0.2020938508868533</v>
      </c>
      <c r="FF20" s="82">
        <f t="shared" si="26"/>
        <v>0.18485890124020815</v>
      </c>
      <c r="FG20" s="82">
        <f t="shared" si="26"/>
        <v>0.16820048879180319</v>
      </c>
      <c r="FH20" s="82">
        <f t="shared" si="26"/>
        <v>0.15207837827036266</v>
      </c>
      <c r="FI20" s="82">
        <f t="shared" si="26"/>
        <v>0.13645388983172016</v>
      </c>
      <c r="FJ20" s="82">
        <f t="shared" si="26"/>
        <v>0.12128980303400484</v>
      </c>
      <c r="FK20" s="82">
        <f t="shared" si="26"/>
        <v>0.10655026488393009</v>
      </c>
      <c r="FL20" s="82">
        <f t="shared" si="26"/>
        <v>9.2200701721424069E-2</v>
      </c>
      <c r="FM20" s="82">
        <f t="shared" si="26"/>
        <v>7.8207734720310992E-2</v>
      </c>
      <c r="FN20" s="82">
        <f t="shared" si="26"/>
        <v>6.4539098792651892E-2</v>
      </c>
      <c r="FO20" s="82">
        <f t="shared" si="26"/>
        <v>5.1163564693710008E-2</v>
      </c>
      <c r="FP20" s="82">
        <f t="shared" si="26"/>
        <v>3.8050864133342847E-2</v>
      </c>
    </row>
    <row r="21" spans="1:172">
      <c r="A21" s="79">
        <v>1957</v>
      </c>
      <c r="D21" s="98">
        <f>Data!CD21</f>
        <v>4.4750566691095983</v>
      </c>
      <c r="M21" s="82">
        <f t="shared" ref="M21:AR21" si="27">+$D21*H11</f>
        <v>4.4750566691095983</v>
      </c>
      <c r="N21" s="82">
        <f t="shared" si="27"/>
        <v>4.4068083997947021</v>
      </c>
      <c r="O21" s="82">
        <f t="shared" si="27"/>
        <v>4.3366335663600921</v>
      </c>
      <c r="P21" s="82">
        <f t="shared" si="27"/>
        <v>4.264473201838225</v>
      </c>
      <c r="Q21" s="82">
        <f t="shared" si="27"/>
        <v>4.1902675412993142</v>
      </c>
      <c r="R21" s="82">
        <f t="shared" si="27"/>
        <v>4.113956404839862</v>
      </c>
      <c r="S21" s="82">
        <f t="shared" si="27"/>
        <v>4.0354797141419549</v>
      </c>
      <c r="T21" s="82">
        <f t="shared" si="27"/>
        <v>3.9547781731304363</v>
      </c>
      <c r="U21" s="82">
        <f t="shared" si="27"/>
        <v>3.8717941464058185</v>
      </c>
      <c r="V21" s="82">
        <f t="shared" si="27"/>
        <v>3.7864727712400583</v>
      </c>
      <c r="W21" s="82">
        <f t="shared" si="27"/>
        <v>3.6987633394048562</v>
      </c>
      <c r="X21" s="82">
        <f t="shared" si="27"/>
        <v>3.6086209832968468</v>
      </c>
      <c r="Y21" s="82">
        <f t="shared" si="27"/>
        <v>3.5160086960293437</v>
      </c>
      <c r="Z21" s="82">
        <f t="shared" si="27"/>
        <v>3.4208997066952835</v>
      </c>
      <c r="AA21" s="82">
        <f t="shared" si="27"/>
        <v>3.3232802192860809</v>
      </c>
      <c r="AB21" s="82">
        <f t="shared" si="27"/>
        <v>3.2231525063825277</v>
      </c>
      <c r="AC21" s="82">
        <f t="shared" si="27"/>
        <v>3.1205383266173174</v>
      </c>
      <c r="AD21" s="82">
        <f t="shared" si="27"/>
        <v>3.0154826083431581</v>
      </c>
      <c r="AE21" s="82">
        <f t="shared" si="27"/>
        <v>2.9080573117138999</v>
      </c>
      <c r="AF21" s="82">
        <f t="shared" si="27"/>
        <v>2.7983653488407643</v>
      </c>
      <c r="AG21" s="82">
        <f t="shared" si="27"/>
        <v>2.6865444087356125</v>
      </c>
      <c r="AH21" s="82">
        <f t="shared" si="27"/>
        <v>2.5727705028474155</v>
      </c>
      <c r="AI21" s="82">
        <f t="shared" si="27"/>
        <v>2.4572610210105998</v>
      </c>
      <c r="AJ21" s="82">
        <f t="shared" si="27"/>
        <v>2.3402770696729185</v>
      </c>
      <c r="AK21" s="82">
        <f t="shared" si="27"/>
        <v>2.222124857464336</v>
      </c>
      <c r="AL21" s="82">
        <f t="shared" si="27"/>
        <v>2.1031559002983031</v>
      </c>
      <c r="AM21" s="82">
        <f t="shared" si="27"/>
        <v>1.9837658413979931</v>
      </c>
      <c r="AN21" s="82">
        <f t="shared" si="27"/>
        <v>1.8643917220545976</v>
      </c>
      <c r="AO21" s="82">
        <f t="shared" si="27"/>
        <v>1.7455075964120152</v>
      </c>
      <c r="AP21" s="82">
        <f t="shared" si="27"/>
        <v>1.6276184565009137</v>
      </c>
      <c r="AQ21" s="82">
        <f t="shared" si="27"/>
        <v>1.5112525189158825</v>
      </c>
      <c r="AR21" s="82">
        <f t="shared" si="27"/>
        <v>1.3969520172491756</v>
      </c>
      <c r="AS21" s="82">
        <f t="shared" ref="AS21:BX21" si="28">+$D21*AN11</f>
        <v>1.285262738721787</v>
      </c>
      <c r="AT21" s="82">
        <f t="shared" si="28"/>
        <v>1.1767226326062477</v>
      </c>
      <c r="AU21" s="82">
        <f t="shared" si="28"/>
        <v>1.0718498949416082</v>
      </c>
      <c r="AV21" s="82">
        <f t="shared" si="28"/>
        <v>0.97113099196878327</v>
      </c>
      <c r="AW21" s="82">
        <f t="shared" si="28"/>
        <v>0.87500911793991243</v>
      </c>
      <c r="AX21" s="82">
        <f t="shared" si="28"/>
        <v>0.78387358737765966</v>
      </c>
      <c r="AY21" s="82">
        <f t="shared" si="28"/>
        <v>0.6980506354965732</v>
      </c>
      <c r="AZ21" s="82">
        <f t="shared" si="28"/>
        <v>0.6177960437946608</v>
      </c>
      <c r="BA21" s="82">
        <f t="shared" si="28"/>
        <v>0.5432899237313854</v>
      </c>
      <c r="BB21" s="82">
        <f t="shared" si="28"/>
        <v>0.47463388521329697</v>
      </c>
      <c r="BC21" s="82">
        <f t="shared" si="28"/>
        <v>0.41185069551093695</v>
      </c>
      <c r="BD21" s="82">
        <f t="shared" si="28"/>
        <v>0.35488640672616911</v>
      </c>
      <c r="BE21" s="82">
        <f t="shared" si="28"/>
        <v>0.30361480504864868</v>
      </c>
      <c r="BF21" s="82">
        <f t="shared" si="28"/>
        <v>0.25784392153416297</v>
      </c>
      <c r="BG21" s="82">
        <f t="shared" si="28"/>
        <v>0.21732424969245245</v>
      </c>
      <c r="BH21" s="82">
        <f t="shared" si="28"/>
        <v>0.18175824574563898</v>
      </c>
      <c r="BI21" s="82">
        <f t="shared" si="28"/>
        <v>0.15081064676280623</v>
      </c>
      <c r="BJ21" s="82">
        <f t="shared" si="28"/>
        <v>0.12411913129584813</v>
      </c>
      <c r="BK21" s="82">
        <f t="shared" si="28"/>
        <v>0.10130486550121701</v>
      </c>
      <c r="BL21" s="82">
        <f t="shared" si="28"/>
        <v>8.1982521703136191E-2</v>
      </c>
      <c r="BM21" s="82">
        <f t="shared" si="28"/>
        <v>6.5769420858358157E-2</v>
      </c>
      <c r="BN21" s="82">
        <f t="shared" si="28"/>
        <v>5.2293529174123971E-2</v>
      </c>
      <c r="BO21" s="82">
        <f t="shared" si="28"/>
        <v>4.1200125440052603E-2</v>
      </c>
      <c r="BP21" s="82">
        <f t="shared" si="28"/>
        <v>3.2157042805292295E-2</v>
      </c>
      <c r="BQ21" s="82">
        <f t="shared" si="28"/>
        <v>2.485847078381058E-2</v>
      </c>
      <c r="BR21" s="82">
        <f t="shared" si="28"/>
        <v>1.9027375333841096E-2</v>
      </c>
      <c r="BS21" s="82">
        <f t="shared" si="28"/>
        <v>1.441665345305204E-2</v>
      </c>
      <c r="BT21" s="82">
        <f t="shared" si="28"/>
        <v>1.0809181882015791E-2</v>
      </c>
      <c r="BU21" s="82">
        <f t="shared" si="28"/>
        <v>8.0169466959791984E-3</v>
      </c>
      <c r="BV21" s="82">
        <f t="shared" si="28"/>
        <v>5.879452553034065E-3</v>
      </c>
      <c r="BW21" s="82">
        <f t="shared" si="28"/>
        <v>4.261608935688538E-3</v>
      </c>
      <c r="BX21" s="82">
        <f t="shared" si="28"/>
        <v>3.0512783498542776E-3</v>
      </c>
      <c r="BY21" s="82">
        <f t="shared" ref="BY21:CJ21" si="29">+$D21*BT11</f>
        <v>2.1566509759182281E-3</v>
      </c>
      <c r="BZ21" s="82">
        <f t="shared" si="29"/>
        <v>1.5035846103423525E-3</v>
      </c>
      <c r="CA21" s="82">
        <f t="shared" si="29"/>
        <v>1.0330206132066965E-3</v>
      </c>
      <c r="CB21" s="82">
        <f t="shared" si="29"/>
        <v>6.9855833124330595E-4</v>
      </c>
      <c r="CC21" s="82">
        <f t="shared" si="29"/>
        <v>4.6424395046864957E-4</v>
      </c>
      <c r="CD21" s="82">
        <f t="shared" si="29"/>
        <v>3.0260626417704859E-4</v>
      </c>
      <c r="CE21" s="82">
        <f t="shared" si="29"/>
        <v>1.929522135109465E-4</v>
      </c>
      <c r="CF21" s="82">
        <f t="shared" si="29"/>
        <v>1.1530730265984735E-4</v>
      </c>
      <c r="CG21" s="82">
        <f t="shared" si="29"/>
        <v>7.2272974183186297E-5</v>
      </c>
      <c r="CH21" s="82">
        <f t="shared" si="29"/>
        <v>4.1921268725108742E-5</v>
      </c>
      <c r="CI21" s="82">
        <f t="shared" si="29"/>
        <v>2.3131118443723521E-5</v>
      </c>
      <c r="CJ21" s="82">
        <f t="shared" si="29"/>
        <v>1.1908477349461322E-5</v>
      </c>
      <c r="CS21" s="82">
        <f>+$D21*CN11</f>
        <v>4.4750566691095983</v>
      </c>
      <c r="CT21" s="82">
        <f t="shared" ref="CT21:FE21" si="30">+$D21*CO11</f>
        <v>4.2509876713384767</v>
      </c>
      <c r="CU21" s="82">
        <f t="shared" si="30"/>
        <v>4.0381094768832844</v>
      </c>
      <c r="CV21" s="82">
        <f t="shared" si="30"/>
        <v>3.8358620397153249</v>
      </c>
      <c r="CW21" s="82">
        <f t="shared" si="30"/>
        <v>3.6437132958728093</v>
      </c>
      <c r="CX21" s="82">
        <f t="shared" si="30"/>
        <v>3.4611577635481492</v>
      </c>
      <c r="CY21" s="82">
        <f t="shared" si="30"/>
        <v>3.2877152131384824</v>
      </c>
      <c r="CZ21" s="82">
        <f t="shared" si="30"/>
        <v>3.1229294037600082</v>
      </c>
      <c r="DA21" s="82">
        <f t="shared" si="30"/>
        <v>2.9663668829015979</v>
      </c>
      <c r="DB21" s="82">
        <f t="shared" si="30"/>
        <v>2.8176158460592906</v>
      </c>
      <c r="DC21" s="82">
        <f t="shared" si="30"/>
        <v>2.6762850533512066</v>
      </c>
      <c r="DD21" s="82">
        <f t="shared" si="30"/>
        <v>2.5420028002623245</v>
      </c>
      <c r="DE21" s="82">
        <f t="shared" si="30"/>
        <v>2.4144159398110334</v>
      </c>
      <c r="DF21" s="82">
        <f t="shared" si="30"/>
        <v>2.2931889535647785</v>
      </c>
      <c r="DG21" s="82">
        <f t="shared" si="30"/>
        <v>2.1780030690606109</v>
      </c>
      <c r="DH21" s="82">
        <f t="shared" si="30"/>
        <v>2.0685554213086133</v>
      </c>
      <c r="DI21" s="82">
        <f t="shared" si="30"/>
        <v>1.9645582561722561</v>
      </c>
      <c r="DJ21" s="82">
        <f t="shared" si="30"/>
        <v>1.865738173529881</v>
      </c>
      <c r="DK21" s="82">
        <f t="shared" si="30"/>
        <v>1.7718354082262722</v>
      </c>
      <c r="DL21" s="82">
        <f t="shared" si="30"/>
        <v>1.6826031469227611</v>
      </c>
      <c r="DM21" s="82">
        <f t="shared" si="30"/>
        <v>1.5978068790487372</v>
      </c>
      <c r="DN21" s="82">
        <f t="shared" si="30"/>
        <v>1.5172237801472992</v>
      </c>
      <c r="DO21" s="82">
        <f t="shared" si="30"/>
        <v>1.4406421259929734</v>
      </c>
      <c r="DP21" s="82">
        <f t="shared" si="30"/>
        <v>1.3678607359404842</v>
      </c>
      <c r="DQ21" s="82">
        <f t="shared" si="30"/>
        <v>1.2986884440405064</v>
      </c>
      <c r="DR21" s="82">
        <f t="shared" si="30"/>
        <v>1.2329435965314095</v>
      </c>
      <c r="DS21" s="82">
        <f t="shared" si="30"/>
        <v>1.1704535743854847</v>
      </c>
      <c r="DT21" s="82">
        <f t="shared" si="30"/>
        <v>1.1110543396540808</v>
      </c>
      <c r="DU21" s="82">
        <f t="shared" si="30"/>
        <v>1.0545900044187635</v>
      </c>
      <c r="DV21" s="82">
        <f t="shared" si="30"/>
        <v>1.000912421215107</v>
      </c>
      <c r="DW21" s="82">
        <f t="shared" si="30"/>
        <v>0.94988079385232449</v>
      </c>
      <c r="DX21" s="82">
        <f t="shared" si="30"/>
        <v>0.90136130760559985</v>
      </c>
      <c r="DY21" s="82">
        <f t="shared" si="30"/>
        <v>0.85522677780904766</v>
      </c>
      <c r="DZ21" s="82">
        <f t="shared" si="30"/>
        <v>0.8113563159256717</v>
      </c>
      <c r="EA21" s="82">
        <f t="shared" si="30"/>
        <v>0.76963501221674757</v>
      </c>
      <c r="EB21" s="82">
        <f t="shared" si="30"/>
        <v>0.72995363417676373</v>
      </c>
      <c r="EC21" s="82">
        <f t="shared" si="30"/>
        <v>0.69220833994161413</v>
      </c>
      <c r="ED21" s="82">
        <f t="shared" si="30"/>
        <v>0.65630040591716876</v>
      </c>
      <c r="EE21" s="82">
        <f t="shared" si="30"/>
        <v>0.62213596791285142</v>
      </c>
      <c r="EF21" s="82">
        <f t="shared" si="30"/>
        <v>0.58962577510041203</v>
      </c>
      <c r="EG21" s="82">
        <f t="shared" si="30"/>
        <v>0.55868495615192215</v>
      </c>
      <c r="EH21" s="82">
        <f t="shared" si="30"/>
        <v>0.52923279694311787</v>
      </c>
      <c r="EI21" s="82">
        <f t="shared" si="30"/>
        <v>0.50119252923870583</v>
      </c>
      <c r="EJ21" s="82">
        <f t="shared" si="30"/>
        <v>0.47449112980522423</v>
      </c>
      <c r="EK21" s="82">
        <f t="shared" si="30"/>
        <v>0.44905912942455456</v>
      </c>
      <c r="EL21" s="82">
        <f t="shared" si="30"/>
        <v>0.42483043130730219</v>
      </c>
      <c r="EM21" s="82">
        <f t="shared" si="30"/>
        <v>0.40174213843007134</v>
      </c>
      <c r="EN21" s="82">
        <f t="shared" si="30"/>
        <v>0.37973438934422743</v>
      </c>
      <c r="EO21" s="82">
        <f t="shared" si="30"/>
        <v>0.35875020202610208</v>
      </c>
      <c r="EP21" s="82">
        <f t="shared" si="30"/>
        <v>0.33873532535984663</v>
      </c>
      <c r="EQ21" s="82">
        <f t="shared" si="30"/>
        <v>0.3196380978643058</v>
      </c>
      <c r="ER21" s="82">
        <f t="shared" si="30"/>
        <v>0.30140931329444015</v>
      </c>
      <c r="ES21" s="82">
        <f t="shared" si="30"/>
        <v>0.28400209276600158</v>
      </c>
      <c r="ET21" s="82">
        <f t="shared" si="30"/>
        <v>0.26737176306943639</v>
      </c>
      <c r="EU21" s="82">
        <f t="shared" si="30"/>
        <v>0.25147574085536889</v>
      </c>
      <c r="EV21" s="82">
        <f t="shared" si="30"/>
        <v>0.23627342238958085</v>
      </c>
      <c r="EW21" s="82">
        <f t="shared" si="30"/>
        <v>0.22172607859016152</v>
      </c>
      <c r="EX21" s="82">
        <f t="shared" si="30"/>
        <v>0.20779675507351558</v>
      </c>
      <c r="EY21" s="82">
        <f t="shared" si="30"/>
        <v>0.19445017694921626</v>
      </c>
      <c r="EZ21" s="82">
        <f t="shared" si="30"/>
        <v>0.18165265811630707</v>
      </c>
      <c r="FA21" s="82">
        <f t="shared" si="30"/>
        <v>0.16937201482562544</v>
      </c>
      <c r="FB21" s="82">
        <f t="shared" si="30"/>
        <v>0.15757748328408319</v>
      </c>
      <c r="FC21" s="82">
        <f t="shared" si="30"/>
        <v>0.14623964108760759</v>
      </c>
      <c r="FD21" s="82">
        <f t="shared" si="30"/>
        <v>0.13533033227966496</v>
      </c>
      <c r="FE21" s="82">
        <f t="shared" si="30"/>
        <v>0.12482259584197694</v>
      </c>
      <c r="FF21" s="82">
        <f t="shared" ref="FF21:FP21" si="31">+$D21*FA11</f>
        <v>0.11469059743322513</v>
      </c>
      <c r="FG21" s="82">
        <f t="shared" si="31"/>
        <v>0.10490956420024479</v>
      </c>
      <c r="FH21" s="82">
        <f t="shared" si="31"/>
        <v>9.5455722494460729E-2</v>
      </c>
      <c r="FI21" s="82">
        <f t="shared" si="31"/>
        <v>8.6306238334134977E-2</v>
      </c>
      <c r="FJ21" s="82">
        <f t="shared" si="31"/>
        <v>7.7439160460401404E-2</v>
      </c>
      <c r="FK21" s="82">
        <f t="shared" si="31"/>
        <v>6.883336584207346E-2</v>
      </c>
      <c r="FL21" s="82">
        <f t="shared" si="31"/>
        <v>6.0468507490849595E-2</v>
      </c>
      <c r="FM21" s="82">
        <f t="shared" si="31"/>
        <v>5.2324964454822091E-2</v>
      </c>
      <c r="FN21" s="82">
        <f t="shared" si="31"/>
        <v>4.438379386413658E-2</v>
      </c>
      <c r="FO21" s="82">
        <f t="shared" si="31"/>
        <v>3.6626684908267558E-2</v>
      </c>
      <c r="FP21" s="82">
        <f t="shared" si="31"/>
        <v>2.9035914629685505E-2</v>
      </c>
    </row>
    <row r="22" spans="1:172">
      <c r="A22" s="79">
        <v>1958</v>
      </c>
      <c r="D22" s="98">
        <f>Data!CD22</f>
        <v>8.5740372492165395</v>
      </c>
      <c r="M22" s="82"/>
      <c r="N22" s="82">
        <f t="shared" ref="N22:AS22" si="32">+$D22*H11</f>
        <v>8.5740372492165395</v>
      </c>
      <c r="O22" s="82">
        <f t="shared" si="32"/>
        <v>8.4432761781132957</v>
      </c>
      <c r="P22" s="82">
        <f t="shared" si="32"/>
        <v>8.3088238839157285</v>
      </c>
      <c r="Q22" s="82">
        <f t="shared" si="32"/>
        <v>8.1705673881715892</v>
      </c>
      <c r="R22" s="82">
        <f t="shared" si="32"/>
        <v>8.0283921835635255</v>
      </c>
      <c r="S22" s="82">
        <f t="shared" si="32"/>
        <v>7.8821829677004382</v>
      </c>
      <c r="T22" s="82">
        <f t="shared" si="32"/>
        <v>7.7318246328253242</v>
      </c>
      <c r="U22" s="82">
        <f t="shared" si="32"/>
        <v>7.5772035699283453</v>
      </c>
      <c r="V22" s="82">
        <f t="shared" si="32"/>
        <v>7.418209351790674</v>
      </c>
      <c r="W22" s="82">
        <f t="shared" si="32"/>
        <v>7.2547368635258129</v>
      </c>
      <c r="X22" s="82">
        <f t="shared" si="32"/>
        <v>7.0866889501097194</v>
      </c>
      <c r="Y22" s="82">
        <f t="shared" si="32"/>
        <v>6.9139796469321135</v>
      </c>
      <c r="Z22" s="82">
        <f t="shared" si="32"/>
        <v>6.7365380502149241</v>
      </c>
      <c r="AA22" s="82">
        <f t="shared" si="32"/>
        <v>6.554312867925149</v>
      </c>
      <c r="AB22" s="82">
        <f t="shared" si="32"/>
        <v>6.3672776674385227</v>
      </c>
      <c r="AC22" s="82">
        <f t="shared" si="32"/>
        <v>6.1754368029328361</v>
      </c>
      <c r="AD22" s="82">
        <f t="shared" si="32"/>
        <v>5.9788319631152937</v>
      </c>
      <c r="AE22" s="82">
        <f t="shared" si="32"/>
        <v>5.7775492289895904</v>
      </c>
      <c r="AF22" s="82">
        <f t="shared" si="32"/>
        <v>5.571726473455489</v>
      </c>
      <c r="AG22" s="82">
        <f t="shared" si="32"/>
        <v>5.3615608721780701</v>
      </c>
      <c r="AH22" s="82">
        <f t="shared" si="32"/>
        <v>5.1473162320325976</v>
      </c>
      <c r="AI22" s="82">
        <f t="shared" si="32"/>
        <v>4.9293297842166526</v>
      </c>
      <c r="AJ22" s="82">
        <f t="shared" si="32"/>
        <v>4.7080180393301649</v>
      </c>
      <c r="AK22" s="82">
        <f t="shared" si="32"/>
        <v>4.4838812673304957</v>
      </c>
      <c r="AL22" s="82">
        <f t="shared" si="32"/>
        <v>4.2575061522293751</v>
      </c>
      <c r="AM22" s="82">
        <f t="shared" si="32"/>
        <v>4.0295661850590889</v>
      </c>
      <c r="AN22" s="82">
        <f t="shared" si="32"/>
        <v>3.800819403087925</v>
      </c>
      <c r="AO22" s="82">
        <f t="shared" si="32"/>
        <v>3.5721031606975595</v>
      </c>
      <c r="AP22" s="82">
        <f t="shared" si="32"/>
        <v>3.344325727478406</v>
      </c>
      <c r="AQ22" s="82">
        <f t="shared" si="32"/>
        <v>3.1184546488274623</v>
      </c>
      <c r="AR22" s="82">
        <f t="shared" si="32"/>
        <v>2.8955019675170415</v>
      </c>
      <c r="AS22" s="82">
        <f t="shared" si="32"/>
        <v>2.676506582350338</v>
      </c>
      <c r="AT22" s="82">
        <f t="shared" ref="AT22:BY22" si="33">+$D22*AN11</f>
        <v>2.4625142007471594</v>
      </c>
      <c r="AU22" s="82">
        <f t="shared" si="33"/>
        <v>2.2545555129181363</v>
      </c>
      <c r="AV22" s="82">
        <f t="shared" si="33"/>
        <v>2.0536233626348093</v>
      </c>
      <c r="AW22" s="82">
        <f t="shared" si="33"/>
        <v>1.8606498005902752</v>
      </c>
      <c r="AX22" s="82">
        <f t="shared" si="33"/>
        <v>1.676483970003817</v>
      </c>
      <c r="AY22" s="82">
        <f t="shared" si="33"/>
        <v>1.5018717825958434</v>
      </c>
      <c r="AZ22" s="82">
        <f t="shared" si="33"/>
        <v>1.3374382925474224</v>
      </c>
      <c r="BA22" s="82">
        <f t="shared" si="33"/>
        <v>1.1836735674160701</v>
      </c>
      <c r="BB22" s="82">
        <f t="shared" si="33"/>
        <v>1.0409226938625005</v>
      </c>
      <c r="BC22" s="82">
        <f t="shared" si="33"/>
        <v>0.90938035257749916</v>
      </c>
      <c r="BD22" s="82">
        <f t="shared" si="33"/>
        <v>0.78909016477977245</v>
      </c>
      <c r="BE22" s="82">
        <f t="shared" si="33"/>
        <v>0.67994876836190155</v>
      </c>
      <c r="BF22" s="82">
        <f t="shared" si="33"/>
        <v>0.58171434249539711</v>
      </c>
      <c r="BG22" s="82">
        <f t="shared" si="33"/>
        <v>0.4940190820327322</v>
      </c>
      <c r="BH22" s="82">
        <f t="shared" si="33"/>
        <v>0.41638494209099552</v>
      </c>
      <c r="BI22" s="82">
        <f t="shared" si="33"/>
        <v>0.34824184018331933</v>
      </c>
      <c r="BJ22" s="82">
        <f t="shared" si="33"/>
        <v>0.28894742536970319</v>
      </c>
      <c r="BK22" s="82">
        <f t="shared" si="33"/>
        <v>0.23780750362715394</v>
      </c>
      <c r="BL22" s="82">
        <f t="shared" si="33"/>
        <v>0.19409624381519391</v>
      </c>
      <c r="BM22" s="82">
        <f t="shared" si="33"/>
        <v>0.15707537285941303</v>
      </c>
      <c r="BN22" s="82">
        <f t="shared" si="33"/>
        <v>0.12601169236392332</v>
      </c>
      <c r="BO22" s="82">
        <f t="shared" si="33"/>
        <v>0.10019239982521656</v>
      </c>
      <c r="BP22" s="82">
        <f t="shared" si="33"/>
        <v>7.8937862984803583E-2</v>
      </c>
      <c r="BQ22" s="82">
        <f t="shared" si="33"/>
        <v>6.1611662873553283E-2</v>
      </c>
      <c r="BR22" s="82">
        <f t="shared" si="33"/>
        <v>4.7627878308267528E-2</v>
      </c>
      <c r="BS22" s="82">
        <f t="shared" si="33"/>
        <v>3.6455722671247824E-2</v>
      </c>
      <c r="BT22" s="82">
        <f t="shared" si="33"/>
        <v>2.7621756070434055E-2</v>
      </c>
      <c r="BU22" s="82">
        <f t="shared" si="33"/>
        <v>2.0709978653387674E-2</v>
      </c>
      <c r="BV22" s="82">
        <f t="shared" si="33"/>
        <v>1.5360162938447398E-2</v>
      </c>
      <c r="BW22" s="82">
        <f t="shared" si="33"/>
        <v>1.1264805995126215E-2</v>
      </c>
      <c r="BX22" s="82">
        <f t="shared" si="33"/>
        <v>8.16507956388802E-3</v>
      </c>
      <c r="BY22" s="82">
        <f t="shared" si="33"/>
        <v>5.84613249927491E-3</v>
      </c>
      <c r="BZ22" s="82">
        <f t="shared" ref="BZ22:CJ22" si="34">+$D22*BT11</f>
        <v>4.1320607018729182E-3</v>
      </c>
      <c r="CA22" s="82">
        <f t="shared" si="34"/>
        <v>2.8808105482581842E-3</v>
      </c>
      <c r="CB22" s="82">
        <f t="shared" si="34"/>
        <v>1.9792279454206411E-3</v>
      </c>
      <c r="CC22" s="82">
        <f t="shared" si="34"/>
        <v>1.3384110181608884E-3</v>
      </c>
      <c r="CD22" s="82">
        <f t="shared" si="34"/>
        <v>8.8947363538831531E-4</v>
      </c>
      <c r="CE22" s="82">
        <f t="shared" si="34"/>
        <v>5.7978201679768091E-4</v>
      </c>
      <c r="CF22" s="82">
        <f t="shared" si="34"/>
        <v>3.6968905385745873E-4</v>
      </c>
      <c r="CG22" s="82">
        <f t="shared" si="34"/>
        <v>2.2092437732390281E-4</v>
      </c>
      <c r="CH22" s="82">
        <f t="shared" si="34"/>
        <v>1.384722515439342E-4</v>
      </c>
      <c r="CI22" s="82">
        <f t="shared" si="34"/>
        <v>8.0319545909798582E-5</v>
      </c>
      <c r="CJ22" s="82">
        <f t="shared" si="34"/>
        <v>4.4318337356828669E-5</v>
      </c>
      <c r="CS22" s="82"/>
      <c r="CT22" s="82">
        <f>+$D22*CN11</f>
        <v>8.5740372492165395</v>
      </c>
      <c r="CU22" s="82">
        <f t="shared" ref="CU22:FF22" si="35">+$D22*CO11</f>
        <v>8.1447296280313832</v>
      </c>
      <c r="CV22" s="82">
        <f t="shared" si="35"/>
        <v>7.7368631575565088</v>
      </c>
      <c r="CW22" s="82">
        <f t="shared" si="35"/>
        <v>7.3493648110424523</v>
      </c>
      <c r="CX22" s="82">
        <f t="shared" si="35"/>
        <v>6.9812151743086455</v>
      </c>
      <c r="CY22" s="82">
        <f t="shared" si="35"/>
        <v>6.6314457635642619</v>
      </c>
      <c r="CZ22" s="82">
        <f t="shared" si="35"/>
        <v>6.2991364772759413</v>
      </c>
      <c r="DA22" s="82">
        <f t="shared" si="35"/>
        <v>5.9834131753776312</v>
      </c>
      <c r="DB22" s="82">
        <f t="shared" si="35"/>
        <v>5.683445379452861</v>
      </c>
      <c r="DC22" s="82">
        <f t="shared" si="35"/>
        <v>5.398444087838091</v>
      </c>
      <c r="DD22" s="82">
        <f t="shared" si="35"/>
        <v>5.1276596998983699</v>
      </c>
      <c r="DE22" s="82">
        <f t="shared" si="35"/>
        <v>4.8703800440137259</v>
      </c>
      <c r="DF22" s="82">
        <f t="shared" si="35"/>
        <v>4.6259285040877245</v>
      </c>
      <c r="DG22" s="82">
        <f t="shared" si="35"/>
        <v>4.3936622396490081</v>
      </c>
      <c r="DH22" s="82">
        <f t="shared" si="35"/>
        <v>4.1729704948628594</v>
      </c>
      <c r="DI22" s="82">
        <f t="shared" si="35"/>
        <v>3.9632729920038687</v>
      </c>
      <c r="DJ22" s="82">
        <f t="shared" si="35"/>
        <v>3.7640184051631911</v>
      </c>
      <c r="DK22" s="82">
        <f t="shared" si="35"/>
        <v>3.5746829101749307</v>
      </c>
      <c r="DL22" s="82">
        <f t="shared" si="35"/>
        <v>3.394768806946876</v>
      </c>
      <c r="DM22" s="82">
        <f t="shared" si="35"/>
        <v>3.2238032105714547</v>
      </c>
      <c r="DN22" s="82">
        <f t="shared" si="35"/>
        <v>3.0613368077736807</v>
      </c>
      <c r="DO22" s="82">
        <f t="shared" si="35"/>
        <v>2.9069426754250278</v>
      </c>
      <c r="DP22" s="82">
        <f t="shared" si="35"/>
        <v>2.7602151580154093</v>
      </c>
      <c r="DQ22" s="82">
        <f t="shared" si="35"/>
        <v>2.6207688011307346</v>
      </c>
      <c r="DR22" s="82">
        <f t="shared" si="35"/>
        <v>2.4882373381309386</v>
      </c>
      <c r="DS22" s="82">
        <f t="shared" si="35"/>
        <v>2.3622727273634023</v>
      </c>
      <c r="DT22" s="82">
        <f t="shared" si="35"/>
        <v>2.2425442373798035</v>
      </c>
      <c r="DU22" s="82">
        <f t="shared" si="35"/>
        <v>2.1287375777507656</v>
      </c>
      <c r="DV22" s="82">
        <f t="shared" si="35"/>
        <v>2.02055407319278</v>
      </c>
      <c r="DW22" s="82">
        <f t="shared" si="35"/>
        <v>1.9177098788358751</v>
      </c>
      <c r="DX22" s="82">
        <f t="shared" si="35"/>
        <v>1.8199352345689246</v>
      </c>
      <c r="DY22" s="82">
        <f t="shared" si="35"/>
        <v>1.7269737565023149</v>
      </c>
      <c r="DZ22" s="82">
        <f t="shared" si="35"/>
        <v>1.6385817636855105</v>
      </c>
      <c r="EA22" s="82">
        <f t="shared" si="35"/>
        <v>1.5545276383098776</v>
      </c>
      <c r="EB22" s="82">
        <f t="shared" si="35"/>
        <v>1.4745912177153722</v>
      </c>
      <c r="EC22" s="82">
        <f t="shared" si="35"/>
        <v>1.398563216603431</v>
      </c>
      <c r="ED22" s="82">
        <f t="shared" si="35"/>
        <v>1.3262446779380417</v>
      </c>
      <c r="EE22" s="82">
        <f t="shared" si="35"/>
        <v>1.2574464510925116</v>
      </c>
      <c r="EF22" s="82">
        <f t="shared" si="35"/>
        <v>1.1919886958713135</v>
      </c>
      <c r="EG22" s="82">
        <f t="shared" si="35"/>
        <v>1.129700411104513</v>
      </c>
      <c r="EH22" s="82">
        <f t="shared" si="35"/>
        <v>1.0704189865771225</v>
      </c>
      <c r="EI22" s="82">
        <f t="shared" si="35"/>
        <v>1.0139897771172144</v>
      </c>
      <c r="EJ22" s="82">
        <f t="shared" si="35"/>
        <v>0.96026569772506043</v>
      </c>
      <c r="EK22" s="82">
        <f t="shared" si="35"/>
        <v>0.90910683868106257</v>
      </c>
      <c r="EL22" s="82">
        <f t="shared" si="35"/>
        <v>0.86038009962295414</v>
      </c>
      <c r="EM22" s="82">
        <f t="shared" si="35"/>
        <v>0.81395884163278931</v>
      </c>
      <c r="EN22" s="82">
        <f t="shared" si="35"/>
        <v>0.76972255642177179</v>
      </c>
      <c r="EO22" s="82">
        <f t="shared" si="35"/>
        <v>0.7275565517461301</v>
      </c>
      <c r="EP22" s="82">
        <f t="shared" si="35"/>
        <v>0.68735165223008832</v>
      </c>
      <c r="EQ22" s="82">
        <f t="shared" si="35"/>
        <v>0.64900391481269959</v>
      </c>
      <c r="ER22" s="82">
        <f t="shared" si="35"/>
        <v>0.61241435807394462</v>
      </c>
      <c r="ES22" s="82">
        <f t="shared" si="35"/>
        <v>0.57748870473220282</v>
      </c>
      <c r="ET22" s="82">
        <f t="shared" si="35"/>
        <v>0.54413713664002594</v>
      </c>
      <c r="EU22" s="82">
        <f t="shared" si="35"/>
        <v>0.51227406163823541</v>
      </c>
      <c r="EV22" s="82">
        <f t="shared" si="35"/>
        <v>0.48181789165974298</v>
      </c>
      <c r="EW22" s="82">
        <f t="shared" si="35"/>
        <v>0.45269083150431166</v>
      </c>
      <c r="EX22" s="82">
        <f t="shared" si="35"/>
        <v>0.42481867773375437</v>
      </c>
      <c r="EY22" s="82">
        <f t="shared" si="35"/>
        <v>0.39813062716391134</v>
      </c>
      <c r="EZ22" s="82">
        <f t="shared" si="35"/>
        <v>0.372559094455234</v>
      </c>
      <c r="FA22" s="82">
        <f t="shared" si="35"/>
        <v>0.34803953832797135</v>
      </c>
      <c r="FB22" s="82">
        <f t="shared" si="35"/>
        <v>0.32451029595089198</v>
      </c>
      <c r="FC22" s="82">
        <f t="shared" si="35"/>
        <v>0.30191242507423915</v>
      </c>
      <c r="FD22" s="82">
        <f t="shared" si="35"/>
        <v>0.28018955349825464</v>
      </c>
      <c r="FE22" s="82">
        <f t="shared" si="35"/>
        <v>0.25928773548817852</v>
      </c>
      <c r="FF22" s="82">
        <f t="shared" si="35"/>
        <v>0.23915531476519963</v>
      </c>
      <c r="FG22" s="82">
        <f t="shared" ref="FG22:FP22" si="36">+$D22*FA11</f>
        <v>0.21974279372042688</v>
      </c>
      <c r="FH22" s="82">
        <f t="shared" si="36"/>
        <v>0.20100270851563226</v>
      </c>
      <c r="FI22" s="82">
        <f t="shared" si="36"/>
        <v>0.18288950975032647</v>
      </c>
      <c r="FJ22" s="82">
        <f t="shared" si="36"/>
        <v>0.16535944838970498</v>
      </c>
      <c r="FK22" s="82">
        <f t="shared" si="36"/>
        <v>0.14837046666219036</v>
      </c>
      <c r="FL22" s="82">
        <f t="shared" si="36"/>
        <v>0.13188209364873033</v>
      </c>
      <c r="FM22" s="82">
        <f t="shared" si="36"/>
        <v>0.11585534529872926</v>
      </c>
      <c r="FN22" s="82">
        <f t="shared" si="36"/>
        <v>0.10025262861952565</v>
      </c>
      <c r="FO22" s="82">
        <f t="shared" si="36"/>
        <v>8.5037649797711543E-2</v>
      </c>
      <c r="FP22" s="82">
        <f t="shared" si="36"/>
        <v>7.0175326021354623E-2</v>
      </c>
    </row>
    <row r="23" spans="1:172">
      <c r="A23" s="79">
        <v>1959</v>
      </c>
      <c r="D23" s="98">
        <f>Data!CD23</f>
        <v>10.945908015454128</v>
      </c>
      <c r="M23" s="82"/>
      <c r="N23" s="82"/>
      <c r="O23" s="82">
        <f t="shared" ref="O23:AT23" si="37">+$D23*H11</f>
        <v>10.945908015454128</v>
      </c>
      <c r="P23" s="82">
        <f t="shared" si="37"/>
        <v>10.778973977882837</v>
      </c>
      <c r="Q23" s="82">
        <f t="shared" si="37"/>
        <v>10.607327599172757</v>
      </c>
      <c r="R23" s="82">
        <f t="shared" si="37"/>
        <v>10.430824647183289</v>
      </c>
      <c r="S23" s="82">
        <f t="shared" si="37"/>
        <v>10.249318937972562</v>
      </c>
      <c r="T23" s="82">
        <f t="shared" si="37"/>
        <v>10.06266327258048</v>
      </c>
      <c r="U23" s="82">
        <f t="shared" si="37"/>
        <v>9.8707107005234551</v>
      </c>
      <c r="V23" s="82">
        <f t="shared" si="37"/>
        <v>9.6733161846695932</v>
      </c>
      <c r="W23" s="82">
        <f t="shared" si="37"/>
        <v>9.4703387498697822</v>
      </c>
      <c r="X23" s="82">
        <f t="shared" si="37"/>
        <v>9.2616442028793227</v>
      </c>
      <c r="Y23" s="82">
        <f t="shared" si="37"/>
        <v>9.0471085122850639</v>
      </c>
      <c r="Z23" s="82">
        <f t="shared" si="37"/>
        <v>8.8266219327372557</v>
      </c>
      <c r="AA23" s="82">
        <f t="shared" si="37"/>
        <v>8.6000939460575694</v>
      </c>
      <c r="AB23" s="82">
        <f t="shared" si="37"/>
        <v>8.3674590710894794</v>
      </c>
      <c r="AC23" s="82">
        <f t="shared" si="37"/>
        <v>8.1286835630444561</v>
      </c>
      <c r="AD23" s="82">
        <f t="shared" si="37"/>
        <v>7.8837729806141867</v>
      </c>
      <c r="AE23" s="82">
        <f t="shared" si="37"/>
        <v>7.6327805450223591</v>
      </c>
      <c r="AF23" s="82">
        <f t="shared" si="37"/>
        <v>7.3758161502105253</v>
      </c>
      <c r="AG23" s="82">
        <f t="shared" si="37"/>
        <v>7.1130558094189755</v>
      </c>
      <c r="AH23" s="82">
        <f t="shared" si="37"/>
        <v>6.8447512438182789</v>
      </c>
      <c r="AI23" s="82">
        <f t="shared" si="37"/>
        <v>6.5712392382516249</v>
      </c>
      <c r="AJ23" s="82">
        <f t="shared" si="37"/>
        <v>6.2929503135531748</v>
      </c>
      <c r="AK23" s="82">
        <f t="shared" si="37"/>
        <v>6.0104162013426761</v>
      </c>
      <c r="AL23" s="82">
        <f t="shared" si="37"/>
        <v>5.7242755632887219</v>
      </c>
      <c r="AM23" s="82">
        <f t="shared" si="37"/>
        <v>5.4352773801852914</v>
      </c>
      <c r="AN23" s="82">
        <f t="shared" si="37"/>
        <v>5.1442814536257737</v>
      </c>
      <c r="AO23" s="82">
        <f t="shared" si="37"/>
        <v>4.8522555198083896</v>
      </c>
      <c r="AP23" s="82">
        <f t="shared" si="37"/>
        <v>4.5602685738601414</v>
      </c>
      <c r="AQ23" s="82">
        <f t="shared" si="37"/>
        <v>4.2694801436791412</v>
      </c>
      <c r="AR23" s="82">
        <f t="shared" si="37"/>
        <v>3.9811254306773347</v>
      </c>
      <c r="AS23" s="82">
        <f t="shared" si="37"/>
        <v>3.6964964431317391</v>
      </c>
      <c r="AT23" s="82">
        <f t="shared" si="37"/>
        <v>3.4169194746432106</v>
      </c>
      <c r="AU23" s="82">
        <f t="shared" ref="AU23:BZ23" si="38">+$D23*AN11</f>
        <v>3.1437295109244987</v>
      </c>
      <c r="AV23" s="82">
        <f t="shared" si="38"/>
        <v>2.8782423662075773</v>
      </c>
      <c r="AW23" s="82">
        <f t="shared" si="38"/>
        <v>2.6217255386710896</v>
      </c>
      <c r="AX23" s="82">
        <f t="shared" si="38"/>
        <v>2.375368915978902</v>
      </c>
      <c r="AY23" s="82">
        <f t="shared" si="38"/>
        <v>2.140256543289679</v>
      </c>
      <c r="AZ23" s="82">
        <f t="shared" si="38"/>
        <v>1.9173406769141788</v>
      </c>
      <c r="BA23" s="82">
        <f t="shared" si="38"/>
        <v>1.7074192823115864</v>
      </c>
      <c r="BB23" s="82">
        <f t="shared" si="38"/>
        <v>1.5111179964193233</v>
      </c>
      <c r="BC23" s="82">
        <f t="shared" si="38"/>
        <v>1.3288773686233717</v>
      </c>
      <c r="BD23" s="82">
        <f t="shared" si="38"/>
        <v>1.1609459349251259</v>
      </c>
      <c r="BE23" s="82">
        <f t="shared" si="38"/>
        <v>1.0073793836582843</v>
      </c>
      <c r="BF23" s="82">
        <f t="shared" si="38"/>
        <v>0.86804575923562499</v>
      </c>
      <c r="BG23" s="82">
        <f t="shared" si="38"/>
        <v>0.74263634495019493</v>
      </c>
      <c r="BH23" s="82">
        <f t="shared" si="38"/>
        <v>0.63068158822187159</v>
      </c>
      <c r="BI23" s="82">
        <f t="shared" si="38"/>
        <v>0.53157120066917085</v>
      </c>
      <c r="BJ23" s="82">
        <f t="shared" si="38"/>
        <v>0.4445773955702606</v>
      </c>
      <c r="BK23" s="82">
        <f t="shared" si="38"/>
        <v>0.36888012583431112</v>
      </c>
      <c r="BL23" s="82">
        <f t="shared" si="38"/>
        <v>0.3035931597247789</v>
      </c>
      <c r="BM23" s="82">
        <f t="shared" si="38"/>
        <v>0.24778987648326387</v>
      </c>
      <c r="BN23" s="82">
        <f t="shared" si="38"/>
        <v>0.20052777155468976</v>
      </c>
      <c r="BO23" s="82">
        <f t="shared" si="38"/>
        <v>0.16087081889144392</v>
      </c>
      <c r="BP23" s="82">
        <f t="shared" si="38"/>
        <v>0.1279090305368844</v>
      </c>
      <c r="BQ23" s="82">
        <f t="shared" si="38"/>
        <v>0.10077476479906058</v>
      </c>
      <c r="BR23" s="82">
        <f t="shared" si="38"/>
        <v>7.8655547543219254E-2</v>
      </c>
      <c r="BS23" s="82">
        <f t="shared" si="38"/>
        <v>6.0803371828268692E-2</v>
      </c>
      <c r="BT23" s="82">
        <f t="shared" si="38"/>
        <v>4.6540617377519217E-2</v>
      </c>
      <c r="BU23" s="82">
        <f t="shared" si="38"/>
        <v>3.526287469767056E-2</v>
      </c>
      <c r="BV23" s="82">
        <f t="shared" si="38"/>
        <v>2.6439064206621447E-2</v>
      </c>
      <c r="BW23" s="82">
        <f t="shared" si="38"/>
        <v>1.9609307230615998E-2</v>
      </c>
      <c r="BX23" s="82">
        <f t="shared" si="38"/>
        <v>1.4381035053918705E-2</v>
      </c>
      <c r="BY23" s="82">
        <f t="shared" si="38"/>
        <v>1.0423818703767495E-2</v>
      </c>
      <c r="BZ23" s="82">
        <f t="shared" si="38"/>
        <v>7.4633718892540817E-3</v>
      </c>
      <c r="CA23" s="82">
        <f t="shared" ref="CA23:CJ23" si="39">+$D23*BT11</f>
        <v>5.2751294451288556E-3</v>
      </c>
      <c r="CB23" s="82">
        <f t="shared" si="39"/>
        <v>3.6777408768623467E-3</v>
      </c>
      <c r="CC23" s="82">
        <f t="shared" si="39"/>
        <v>2.5267498148751578E-3</v>
      </c>
      <c r="CD23" s="82">
        <f t="shared" si="39"/>
        <v>1.7086610969643335E-3</v>
      </c>
      <c r="CE23" s="82">
        <f t="shared" si="39"/>
        <v>1.1355323416657335E-3</v>
      </c>
      <c r="CF23" s="82">
        <f t="shared" si="39"/>
        <v>7.4016947214240161E-4</v>
      </c>
      <c r="CG23" s="82">
        <f t="shared" si="39"/>
        <v>4.7195763911729805E-4</v>
      </c>
      <c r="CH23" s="82">
        <f t="shared" si="39"/>
        <v>2.8203958558494565E-4</v>
      </c>
      <c r="CI23" s="82">
        <f t="shared" si="39"/>
        <v>1.7677839319291838E-4</v>
      </c>
      <c r="CJ23" s="82">
        <f t="shared" si="39"/>
        <v>1.0253866828628894E-4</v>
      </c>
      <c r="CS23" s="82"/>
      <c r="CT23" s="82"/>
      <c r="CU23" s="82">
        <f>+$D23*CN11</f>
        <v>10.945908015454128</v>
      </c>
      <c r="CV23" s="82">
        <f t="shared" ref="CV23:FG23" si="40">+$D23*CO11</f>
        <v>10.397839282459582</v>
      </c>
      <c r="CW23" s="82">
        <f t="shared" si="40"/>
        <v>9.8771430528258861</v>
      </c>
      <c r="CX23" s="82">
        <f t="shared" si="40"/>
        <v>9.3824494640534564</v>
      </c>
      <c r="CY23" s="82">
        <f t="shared" si="40"/>
        <v>8.9124570972743964</v>
      </c>
      <c r="CZ23" s="82">
        <f t="shared" si="40"/>
        <v>8.4659295530912342</v>
      </c>
      <c r="DA23" s="82">
        <f t="shared" si="40"/>
        <v>8.0416921985444549</v>
      </c>
      <c r="DB23" s="82">
        <f t="shared" si="40"/>
        <v>7.638629076649325</v>
      </c>
      <c r="DC23" s="82">
        <f t="shared" si="40"/>
        <v>7.2556799703702399</v>
      </c>
      <c r="DD23" s="82">
        <f t="shared" si="40"/>
        <v>6.8918376133072421</v>
      </c>
      <c r="DE23" s="82">
        <f t="shared" si="40"/>
        <v>6.5461450397556087</v>
      </c>
      <c r="DF23" s="82">
        <f t="shared" si="40"/>
        <v>6.2176930671661106</v>
      </c>
      <c r="DG23" s="82">
        <f t="shared" si="40"/>
        <v>5.9056179043820185</v>
      </c>
      <c r="DH23" s="82">
        <f t="shared" si="40"/>
        <v>5.6090988793600962</v>
      </c>
      <c r="DI23" s="82">
        <f t="shared" si="40"/>
        <v>5.3273562803971632</v>
      </c>
      <c r="DJ23" s="82">
        <f t="shared" si="40"/>
        <v>5.0596493051825782</v>
      </c>
      <c r="DK23" s="82">
        <f t="shared" si="40"/>
        <v>4.8052741122809302</v>
      </c>
      <c r="DL23" s="82">
        <f t="shared" si="40"/>
        <v>4.5635619699186671</v>
      </c>
      <c r="DM23" s="82">
        <f t="shared" si="40"/>
        <v>4.3338774972045844</v>
      </c>
      <c r="DN23" s="82">
        <f t="shared" si="40"/>
        <v>4.1156169931574835</v>
      </c>
      <c r="DO23" s="82">
        <f t="shared" si="40"/>
        <v>3.9082068491452624</v>
      </c>
      <c r="DP23" s="82">
        <f t="shared" si="40"/>
        <v>3.7111020405594788</v>
      </c>
      <c r="DQ23" s="82">
        <f t="shared" si="40"/>
        <v>3.5237846937578441</v>
      </c>
      <c r="DR23" s="82">
        <f t="shared" si="40"/>
        <v>3.3457627245053416</v>
      </c>
      <c r="DS23" s="82">
        <f t="shared" si="40"/>
        <v>3.176568544332881</v>
      </c>
      <c r="DT23" s="82">
        <f t="shared" si="40"/>
        <v>3.0157578314111566</v>
      </c>
      <c r="DU23" s="82">
        <f t="shared" si="40"/>
        <v>2.8629083627073149</v>
      </c>
      <c r="DV23" s="82">
        <f t="shared" si="40"/>
        <v>2.7176189043533321</v>
      </c>
      <c r="DW23" s="82">
        <f t="shared" si="40"/>
        <v>2.5795081573083065</v>
      </c>
      <c r="DX23" s="82">
        <f t="shared" si="40"/>
        <v>2.448213755542437</v>
      </c>
      <c r="DY23" s="82">
        <f t="shared" si="40"/>
        <v>2.3233913141088425</v>
      </c>
      <c r="DZ23" s="82">
        <f t="shared" si="40"/>
        <v>2.2047135246006682</v>
      </c>
      <c r="EA23" s="82">
        <f t="shared" si="40"/>
        <v>2.0918692956157949</v>
      </c>
      <c r="EB23" s="82">
        <f t="shared" si="40"/>
        <v>1.9845629359699704</v>
      </c>
      <c r="EC23" s="82">
        <f t="shared" si="40"/>
        <v>1.882513378511836</v>
      </c>
      <c r="ED23" s="82">
        <f t="shared" si="40"/>
        <v>1.785453442500222</v>
      </c>
      <c r="EE23" s="82">
        <f t="shared" si="40"/>
        <v>1.6931291326057498</v>
      </c>
      <c r="EF23" s="82">
        <f t="shared" si="40"/>
        <v>1.6052989726952209</v>
      </c>
      <c r="EG23" s="82">
        <f t="shared" si="40"/>
        <v>1.5217333726490099</v>
      </c>
      <c r="EH23" s="82">
        <f t="shared" si="40"/>
        <v>1.4422140265486521</v>
      </c>
      <c r="EI23" s="82">
        <f t="shared" si="40"/>
        <v>1.3665333406545948</v>
      </c>
      <c r="EJ23" s="82">
        <f t="shared" si="40"/>
        <v>1.2944938896725748</v>
      </c>
      <c r="EK23" s="82">
        <f t="shared" si="40"/>
        <v>1.2259078998816852</v>
      </c>
      <c r="EL23" s="82">
        <f t="shared" si="40"/>
        <v>1.16059675776805</v>
      </c>
      <c r="EM23" s="82">
        <f t="shared" si="40"/>
        <v>1.0983905428753136</v>
      </c>
      <c r="EN23" s="82">
        <f t="shared" si="40"/>
        <v>1.0391275836470411</v>
      </c>
      <c r="EO23" s="82">
        <f t="shared" si="40"/>
        <v>0.9826540350968016</v>
      </c>
      <c r="EP23" s="82">
        <f t="shared" si="40"/>
        <v>0.92882347719935876</v>
      </c>
      <c r="EQ23" s="82">
        <f t="shared" si="40"/>
        <v>0.87749653295108387</v>
      </c>
      <c r="ER23" s="82">
        <f t="shared" si="40"/>
        <v>0.8285405050996909</v>
      </c>
      <c r="ES23" s="82">
        <f t="shared" si="40"/>
        <v>0.7818290305927138</v>
      </c>
      <c r="ET23" s="82">
        <f t="shared" si="40"/>
        <v>0.73724175184100593</v>
      </c>
      <c r="EU23" s="82">
        <f t="shared" si="40"/>
        <v>0.6946640039380001</v>
      </c>
      <c r="EV23" s="82">
        <f t="shared" si="40"/>
        <v>0.6539865170177066</v>
      </c>
      <c r="EW23" s="82">
        <f t="shared" si="40"/>
        <v>0.61510513297449221</v>
      </c>
      <c r="EX23" s="82">
        <f t="shared" si="40"/>
        <v>0.57792053580574509</v>
      </c>
      <c r="EY23" s="82">
        <f t="shared" si="40"/>
        <v>0.54233799487463463</v>
      </c>
      <c r="EZ23" s="82">
        <f t="shared" si="40"/>
        <v>0.50826712042444688</v>
      </c>
      <c r="FA23" s="82">
        <f t="shared" si="40"/>
        <v>0.47562163070850993</v>
      </c>
      <c r="FB23" s="82">
        <f t="shared" si="40"/>
        <v>0.44431913013058144</v>
      </c>
      <c r="FC23" s="82">
        <f t="shared" si="40"/>
        <v>0.41428089781984939</v>
      </c>
      <c r="FD23" s="82">
        <f t="shared" si="40"/>
        <v>0.38543168609248563</v>
      </c>
      <c r="FE23" s="82">
        <f t="shared" si="40"/>
        <v>0.35769952827803519</v>
      </c>
      <c r="FF23" s="82">
        <f t="shared" si="40"/>
        <v>0.33101555541391436</v>
      </c>
      <c r="FG23" s="82">
        <f t="shared" si="40"/>
        <v>0.30531382133499069</v>
      </c>
      <c r="FH23" s="82">
        <f t="shared" ref="FH23:FP23" si="41">+$D23*FA11</f>
        <v>0.28053113570768412</v>
      </c>
      <c r="FI23" s="82">
        <f t="shared" si="41"/>
        <v>0.25660690457932062</v>
      </c>
      <c r="FJ23" s="82">
        <f t="shared" si="41"/>
        <v>0.23348297803365609</v>
      </c>
      <c r="FK23" s="82">
        <f t="shared" si="41"/>
        <v>0.21110350456260685</v>
      </c>
      <c r="FL23" s="82">
        <f t="shared" si="41"/>
        <v>0.18941479178233545</v>
      </c>
      <c r="FM23" s="82">
        <f t="shared" si="41"/>
        <v>0.16836517313899199</v>
      </c>
      <c r="FN23" s="82">
        <f t="shared" si="41"/>
        <v>0.14790488026564663</v>
      </c>
      <c r="FO23" s="82">
        <f t="shared" si="41"/>
        <v>0.12798592066731265</v>
      </c>
      <c r="FP23" s="82">
        <f t="shared" si="41"/>
        <v>0.10856196042549335</v>
      </c>
    </row>
    <row r="24" spans="1:172">
      <c r="A24" s="79">
        <v>1960</v>
      </c>
      <c r="D24" s="98">
        <f>Data!CD24</f>
        <v>10.949799496966822</v>
      </c>
      <c r="M24" s="82"/>
      <c r="N24" s="82"/>
      <c r="O24" s="82"/>
      <c r="P24" s="82">
        <f t="shared" ref="P24:AU24" si="42">+$D24*H11</f>
        <v>10.949799496966822</v>
      </c>
      <c r="Q24" s="82">
        <f t="shared" si="42"/>
        <v>10.782806111124001</v>
      </c>
      <c r="R24" s="82">
        <f t="shared" si="42"/>
        <v>10.611098708814186</v>
      </c>
      <c r="S24" s="82">
        <f t="shared" si="42"/>
        <v>10.434533006619469</v>
      </c>
      <c r="T24" s="82">
        <f t="shared" si="42"/>
        <v>10.252962768626769</v>
      </c>
      <c r="U24" s="82">
        <f t="shared" si="42"/>
        <v>10.066240743543913</v>
      </c>
      <c r="V24" s="82">
        <f t="shared" si="42"/>
        <v>9.8742199286435888</v>
      </c>
      <c r="W24" s="82">
        <f t="shared" si="42"/>
        <v>9.6767552352304005</v>
      </c>
      <c r="X24" s="82">
        <f t="shared" si="42"/>
        <v>9.4737056380358471</v>
      </c>
      <c r="Y24" s="82">
        <f t="shared" si="42"/>
        <v>9.2649368961069438</v>
      </c>
      <c r="Z24" s="82">
        <f t="shared" si="42"/>
        <v>9.0503249339349807</v>
      </c>
      <c r="AA24" s="82">
        <f t="shared" si="42"/>
        <v>8.8297599671536151</v>
      </c>
      <c r="AB24" s="82">
        <f t="shared" si="42"/>
        <v>8.6031514454035598</v>
      </c>
      <c r="AC24" s="82">
        <f t="shared" si="42"/>
        <v>8.3704338642484757</v>
      </c>
      <c r="AD24" s="82">
        <f t="shared" si="42"/>
        <v>8.1315734669029087</v>
      </c>
      <c r="AE24" s="82">
        <f t="shared" si="42"/>
        <v>7.8865758140347699</v>
      </c>
      <c r="AF24" s="82">
        <f t="shared" si="42"/>
        <v>7.6354941457889174</v>
      </c>
      <c r="AG24" s="82">
        <f t="shared" si="42"/>
        <v>7.3784383951763193</v>
      </c>
      <c r="AH24" s="82">
        <f t="shared" si="42"/>
        <v>7.115584638013372</v>
      </c>
      <c r="AI24" s="82">
        <f t="shared" si="42"/>
        <v>6.8471846849623761</v>
      </c>
      <c r="AJ24" s="82">
        <f t="shared" si="42"/>
        <v>6.573575440600032</v>
      </c>
      <c r="AK24" s="82">
        <f t="shared" si="42"/>
        <v>6.2951875788189637</v>
      </c>
      <c r="AL24" s="82">
        <f t="shared" si="42"/>
        <v>6.0125530202797712</v>
      </c>
      <c r="AM24" s="82">
        <f t="shared" si="42"/>
        <v>5.7263106537075936</v>
      </c>
      <c r="AN24" s="82">
        <f t="shared" si="42"/>
        <v>5.4372097261735357</v>
      </c>
      <c r="AO24" s="82">
        <f t="shared" si="42"/>
        <v>5.1461103449470436</v>
      </c>
      <c r="AP24" s="82">
        <f t="shared" si="42"/>
        <v>4.8539805902752287</v>
      </c>
      <c r="AQ24" s="82">
        <f t="shared" si="42"/>
        <v>4.5618898373334913</v>
      </c>
      <c r="AR24" s="82">
        <f t="shared" si="42"/>
        <v>4.2709980262544818</v>
      </c>
      <c r="AS24" s="82">
        <f t="shared" si="42"/>
        <v>3.9825407975880855</v>
      </c>
      <c r="AT24" s="82">
        <f t="shared" si="42"/>
        <v>3.6978106189451916</v>
      </c>
      <c r="AU24" s="82">
        <f t="shared" si="42"/>
        <v>3.4181342554496239</v>
      </c>
      <c r="AV24" s="82">
        <f t="shared" ref="AV24:CA24" si="43">+$D24*AN11</f>
        <v>3.1448471674273124</v>
      </c>
      <c r="AW24" s="82">
        <f t="shared" si="43"/>
        <v>2.8792656369075811</v>
      </c>
      <c r="AX24" s="82">
        <f t="shared" si="43"/>
        <v>2.622657612689133</v>
      </c>
      <c r="AY24" s="82">
        <f t="shared" si="43"/>
        <v>2.3762134054638593</v>
      </c>
      <c r="AZ24" s="82">
        <f t="shared" si="43"/>
        <v>2.1410174457893962</v>
      </c>
      <c r="BA24" s="82">
        <f t="shared" si="43"/>
        <v>1.9180223285219953</v>
      </c>
      <c r="BB24" s="82">
        <f t="shared" si="43"/>
        <v>1.7080263028129603</v>
      </c>
      <c r="BC24" s="82">
        <f t="shared" si="43"/>
        <v>1.5116552280257156</v>
      </c>
      <c r="BD24" s="82">
        <f t="shared" si="43"/>
        <v>1.3293498101700514</v>
      </c>
      <c r="BE24" s="82">
        <f t="shared" si="43"/>
        <v>1.1613586736067061</v>
      </c>
      <c r="BF24" s="82">
        <f t="shared" si="43"/>
        <v>1.0077375264676558</v>
      </c>
      <c r="BG24" s="82">
        <f t="shared" si="43"/>
        <v>0.86835436625292028</v>
      </c>
      <c r="BH24" s="82">
        <f t="shared" si="43"/>
        <v>0.74290036650080071</v>
      </c>
      <c r="BI24" s="82">
        <f t="shared" si="43"/>
        <v>0.63090580769617155</v>
      </c>
      <c r="BJ24" s="82">
        <f t="shared" si="43"/>
        <v>0.53176018448825324</v>
      </c>
      <c r="BK24" s="82">
        <f t="shared" si="43"/>
        <v>0.4447354514129902</v>
      </c>
      <c r="BL24" s="82">
        <f t="shared" si="43"/>
        <v>0.36901126983698845</v>
      </c>
      <c r="BM24" s="82">
        <f t="shared" si="43"/>
        <v>0.30370109295122127</v>
      </c>
      <c r="BN24" s="82">
        <f t="shared" si="43"/>
        <v>0.24787797056572883</v>
      </c>
      <c r="BO24" s="82">
        <f t="shared" si="43"/>
        <v>0.20059906304687891</v>
      </c>
      <c r="BP24" s="82">
        <f t="shared" si="43"/>
        <v>0.16092801157173722</v>
      </c>
      <c r="BQ24" s="82">
        <f t="shared" si="43"/>
        <v>0.12795450466538413</v>
      </c>
      <c r="BR24" s="82">
        <f t="shared" si="43"/>
        <v>0.10081059217250535</v>
      </c>
      <c r="BS24" s="82">
        <f t="shared" si="43"/>
        <v>7.8683511108115209E-2</v>
      </c>
      <c r="BT24" s="82">
        <f t="shared" si="43"/>
        <v>6.0824988600220835E-2</v>
      </c>
      <c r="BU24" s="82">
        <f t="shared" si="43"/>
        <v>4.6557163465048755E-2</v>
      </c>
      <c r="BV24" s="82">
        <f t="shared" si="43"/>
        <v>3.5275411330061103E-2</v>
      </c>
      <c r="BW24" s="82">
        <f t="shared" si="43"/>
        <v>2.64484638041174E-2</v>
      </c>
      <c r="BX24" s="82">
        <f t="shared" si="43"/>
        <v>1.9616278717719392E-2</v>
      </c>
      <c r="BY24" s="82">
        <f t="shared" si="43"/>
        <v>1.4386147789378086E-2</v>
      </c>
      <c r="BZ24" s="82">
        <f t="shared" si="43"/>
        <v>1.0427524572455604E-2</v>
      </c>
      <c r="CA24" s="82">
        <f t="shared" si="43"/>
        <v>7.4660252619745899E-3</v>
      </c>
      <c r="CB24" s="82">
        <f t="shared" ref="CB24:CJ24" si="44">+$D24*BT11</f>
        <v>5.2770048554359591E-3</v>
      </c>
      <c r="CC24" s="82">
        <f t="shared" si="44"/>
        <v>3.6790483847100814E-3</v>
      </c>
      <c r="CD24" s="82">
        <f t="shared" si="44"/>
        <v>2.5276481231907319E-3</v>
      </c>
      <c r="CE24" s="82">
        <f t="shared" si="44"/>
        <v>1.7092685589547784E-3</v>
      </c>
      <c r="CF24" s="82">
        <f t="shared" si="44"/>
        <v>1.1359360453245273E-3</v>
      </c>
      <c r="CG24" s="82">
        <f t="shared" si="44"/>
        <v>7.4043261667212327E-4</v>
      </c>
      <c r="CH24" s="82">
        <f t="shared" si="44"/>
        <v>4.7212542916494018E-4</v>
      </c>
      <c r="CI24" s="82">
        <f t="shared" si="44"/>
        <v>2.8213985609988162E-4</v>
      </c>
      <c r="CJ24" s="82">
        <f t="shared" si="44"/>
        <v>1.7684124132282981E-4</v>
      </c>
      <c r="CS24" s="82"/>
      <c r="CT24" s="82"/>
      <c r="CU24" s="82"/>
      <c r="CV24" s="82">
        <f>+$D24*CN11</f>
        <v>10.949799496966822</v>
      </c>
      <c r="CW24" s="82">
        <f t="shared" ref="CW24:FH24" si="45">+$D24*CO11</f>
        <v>10.401535914962114</v>
      </c>
      <c r="CX24" s="82">
        <f t="shared" si="45"/>
        <v>9.8806545677713835</v>
      </c>
      <c r="CY24" s="82">
        <f t="shared" si="45"/>
        <v>9.3857851058824942</v>
      </c>
      <c r="CZ24" s="82">
        <f t="shared" si="45"/>
        <v>8.9156256477480298</v>
      </c>
      <c r="DA24" s="82">
        <f t="shared" si="45"/>
        <v>8.4689393544066771</v>
      </c>
      <c r="DB24" s="82">
        <f t="shared" si="45"/>
        <v>8.0445511752942345</v>
      </c>
      <c r="DC24" s="82">
        <f t="shared" si="45"/>
        <v>7.6413447566817299</v>
      </c>
      <c r="DD24" s="82">
        <f t="shared" si="45"/>
        <v>7.2582595046059435</v>
      </c>
      <c r="DE24" s="82">
        <f t="shared" si="45"/>
        <v>6.8942877945642751</v>
      </c>
      <c r="DF24" s="82">
        <f t="shared" si="45"/>
        <v>6.5484723206322295</v>
      </c>
      <c r="DG24" s="82">
        <f t="shared" si="45"/>
        <v>6.2199035770286386</v>
      </c>
      <c r="DH24" s="82">
        <f t="shared" si="45"/>
        <v>5.9077174655023468</v>
      </c>
      <c r="DI24" s="82">
        <f t="shared" si="45"/>
        <v>5.6110930222453721</v>
      </c>
      <c r="DJ24" s="82">
        <f t="shared" si="45"/>
        <v>5.3292502583519781</v>
      </c>
      <c r="DK24" s="82">
        <f t="shared" si="45"/>
        <v>5.0614481081420069</v>
      </c>
      <c r="DL24" s="82">
        <f t="shared" si="45"/>
        <v>4.8069824799508369</v>
      </c>
      <c r="DM24" s="82">
        <f t="shared" si="45"/>
        <v>4.5651844042578649</v>
      </c>
      <c r="DN24" s="82">
        <f t="shared" si="45"/>
        <v>4.3354182742817207</v>
      </c>
      <c r="DO24" s="82">
        <f t="shared" si="45"/>
        <v>4.1170801744138572</v>
      </c>
      <c r="DP24" s="82">
        <f t="shared" si="45"/>
        <v>3.9095962920932354</v>
      </c>
      <c r="DQ24" s="82">
        <f t="shared" si="45"/>
        <v>3.7124214089446479</v>
      </c>
      <c r="DR24" s="82">
        <f t="shared" si="45"/>
        <v>3.5250374672117331</v>
      </c>
      <c r="DS24" s="82">
        <f t="shared" si="45"/>
        <v>3.3469522077140339</v>
      </c>
      <c r="DT24" s="82">
        <f t="shared" si="45"/>
        <v>3.1776978757457366</v>
      </c>
      <c r="DU24" s="82">
        <f t="shared" si="45"/>
        <v>3.0168299915125507</v>
      </c>
      <c r="DV24" s="82">
        <f t="shared" si="45"/>
        <v>2.8639261818731878</v>
      </c>
      <c r="DW24" s="82">
        <f t="shared" si="45"/>
        <v>2.7185850703132419</v>
      </c>
      <c r="DX24" s="82">
        <f t="shared" si="45"/>
        <v>2.5804252222326447</v>
      </c>
      <c r="DY24" s="82">
        <f t="shared" si="45"/>
        <v>2.4490841427734793</v>
      </c>
      <c r="DZ24" s="82">
        <f t="shared" si="45"/>
        <v>2.3242173245533704</v>
      </c>
      <c r="EA24" s="82">
        <f t="shared" si="45"/>
        <v>2.2054973428010092</v>
      </c>
      <c r="EB24" s="82">
        <f t="shared" si="45"/>
        <v>2.0926129955152795</v>
      </c>
      <c r="EC24" s="82">
        <f t="shared" si="45"/>
        <v>1.9852684863880081</v>
      </c>
      <c r="ED24" s="82">
        <f t="shared" si="45"/>
        <v>1.8831826483430398</v>
      </c>
      <c r="EE24" s="82">
        <f t="shared" si="45"/>
        <v>1.7860882056512968</v>
      </c>
      <c r="EF24" s="82">
        <f t="shared" si="45"/>
        <v>1.6937310726831591</v>
      </c>
      <c r="EG24" s="82">
        <f t="shared" si="45"/>
        <v>1.6058696874560039</v>
      </c>
      <c r="EH24" s="82">
        <f t="shared" si="45"/>
        <v>1.5222743782264869</v>
      </c>
      <c r="EI24" s="82">
        <f t="shared" si="45"/>
        <v>1.4427267614641783</v>
      </c>
      <c r="EJ24" s="82">
        <f t="shared" si="45"/>
        <v>1.3670191696259444</v>
      </c>
      <c r="EK24" s="82">
        <f t="shared" si="45"/>
        <v>1.2949541072290209</v>
      </c>
      <c r="EL24" s="82">
        <f t="shared" si="45"/>
        <v>1.2263437337953194</v>
      </c>
      <c r="EM24" s="82">
        <f t="shared" si="45"/>
        <v>1.1610093723104131</v>
      </c>
      <c r="EN24" s="82">
        <f t="shared" si="45"/>
        <v>1.098781041907946</v>
      </c>
      <c r="EO24" s="82">
        <f t="shared" si="45"/>
        <v>1.0394970135541246</v>
      </c>
      <c r="EP24" s="82">
        <f t="shared" si="45"/>
        <v>0.98300338756765693</v>
      </c>
      <c r="EQ24" s="82">
        <f t="shared" si="45"/>
        <v>0.92915369186816232</v>
      </c>
      <c r="ER24" s="82">
        <f t="shared" si="45"/>
        <v>0.87780849990079801</v>
      </c>
      <c r="ES24" s="82">
        <f t="shared" si="45"/>
        <v>0.82883506723684408</v>
      </c>
      <c r="ET24" s="82">
        <f t="shared" si="45"/>
        <v>0.78210698589933092</v>
      </c>
      <c r="EU24" s="82">
        <f t="shared" si="45"/>
        <v>0.73750385550966679</v>
      </c>
      <c r="EV24" s="82">
        <f t="shared" si="45"/>
        <v>0.6949109703956976</v>
      </c>
      <c r="EW24" s="82">
        <f t="shared" si="45"/>
        <v>0.65421902184388758</v>
      </c>
      <c r="EX24" s="82">
        <f t="shared" si="45"/>
        <v>0.61532381471838715</v>
      </c>
      <c r="EY24" s="82">
        <f t="shared" si="45"/>
        <v>0.57812599770782924</v>
      </c>
      <c r="EZ24" s="82">
        <f t="shared" si="45"/>
        <v>0.54253080649681407</v>
      </c>
      <c r="FA24" s="82">
        <f t="shared" si="45"/>
        <v>0.50844781919332471</v>
      </c>
      <c r="FB24" s="82">
        <f t="shared" si="45"/>
        <v>0.47579072337586348</v>
      </c>
      <c r="FC24" s="82">
        <f t="shared" si="45"/>
        <v>0.44447709415496373</v>
      </c>
      <c r="FD24" s="82">
        <f t="shared" si="45"/>
        <v>0.41442818267302484</v>
      </c>
      <c r="FE24" s="82">
        <f t="shared" si="45"/>
        <v>0.38556871449421509</v>
      </c>
      <c r="FF24" s="82">
        <f t="shared" si="45"/>
        <v>0.35782669736253947</v>
      </c>
      <c r="FG24" s="82">
        <f t="shared" si="45"/>
        <v>0.33113323783116916</v>
      </c>
      <c r="FH24" s="82">
        <f t="shared" si="45"/>
        <v>0.30542236628983754</v>
      </c>
      <c r="FI24" s="82">
        <f t="shared" ref="FI24:FP24" si="46">+$D24*FA11</f>
        <v>0.28063086993958158</v>
      </c>
      <c r="FJ24" s="82">
        <f t="shared" si="46"/>
        <v>0.25669813328540786</v>
      </c>
      <c r="FK24" s="82">
        <f t="shared" si="46"/>
        <v>0.23356598573765505</v>
      </c>
      <c r="FL24" s="82">
        <f t="shared" si="46"/>
        <v>0.21117855593195059</v>
      </c>
      <c r="FM24" s="82">
        <f t="shared" si="46"/>
        <v>0.18948213239577849</v>
      </c>
      <c r="FN24" s="82">
        <f t="shared" si="46"/>
        <v>0.16842503020683203</v>
      </c>
      <c r="FO24" s="82">
        <f t="shared" si="46"/>
        <v>0.14795746330456658</v>
      </c>
      <c r="FP24" s="82">
        <f t="shared" si="46"/>
        <v>0.12803142213173743</v>
      </c>
    </row>
    <row r="25" spans="1:172">
      <c r="A25" s="79">
        <v>1961</v>
      </c>
      <c r="D25" s="98">
        <f>Data!CD25</f>
        <v>6.2794906212990629</v>
      </c>
      <c r="M25" s="82"/>
      <c r="N25" s="82"/>
      <c r="O25" s="82"/>
      <c r="P25" s="82"/>
      <c r="Q25" s="82">
        <f t="shared" ref="Q25:AV25" si="47">+$D25*H11</f>
        <v>6.2794906212990629</v>
      </c>
      <c r="R25" s="82">
        <f t="shared" si="47"/>
        <v>6.1837232603981214</v>
      </c>
      <c r="S25" s="82">
        <f t="shared" si="47"/>
        <v>6.085252505503405</v>
      </c>
      <c r="T25" s="82">
        <f t="shared" si="47"/>
        <v>5.9839956129656073</v>
      </c>
      <c r="U25" s="82">
        <f t="shared" si="47"/>
        <v>5.8798687194185568</v>
      </c>
      <c r="V25" s="82">
        <f t="shared" si="47"/>
        <v>5.7727873791965232</v>
      </c>
      <c r="W25" s="82">
        <f t="shared" si="47"/>
        <v>5.6626672891807379</v>
      </c>
      <c r="X25" s="82">
        <f t="shared" si="47"/>
        <v>5.5494252439113883</v>
      </c>
      <c r="Y25" s="82">
        <f t="shared" si="47"/>
        <v>5.4329803682225739</v>
      </c>
      <c r="Z25" s="82">
        <f t="shared" si="47"/>
        <v>5.3132556776174074</v>
      </c>
      <c r="AA25" s="82">
        <f t="shared" si="47"/>
        <v>5.1901800172776236</v>
      </c>
      <c r="AB25" s="82">
        <f t="shared" si="47"/>
        <v>5.063690428068762</v>
      </c>
      <c r="AC25" s="82">
        <f t="shared" si="47"/>
        <v>4.933734981174041</v>
      </c>
      <c r="AD25" s="82">
        <f t="shared" si="47"/>
        <v>4.8002761111116659</v>
      </c>
      <c r="AE25" s="82">
        <f t="shared" si="47"/>
        <v>4.6632944590415306</v>
      </c>
      <c r="AF25" s="82">
        <f t="shared" si="47"/>
        <v>4.5227932138952678</v>
      </c>
      <c r="AG25" s="82">
        <f t="shared" si="47"/>
        <v>4.3788029078292343</v>
      </c>
      <c r="AH25" s="82">
        <f t="shared" si="47"/>
        <v>4.2313865852226025</v>
      </c>
      <c r="AI25" s="82">
        <f t="shared" si="47"/>
        <v>4.0806452220282186</v>
      </c>
      <c r="AJ25" s="82">
        <f t="shared" si="47"/>
        <v>3.9267232266156356</v>
      </c>
      <c r="AK25" s="82">
        <f t="shared" si="47"/>
        <v>3.7698138070093679</v>
      </c>
      <c r="AL25" s="82">
        <f t="shared" si="47"/>
        <v>3.610163946057853</v>
      </c>
      <c r="AM25" s="82">
        <f t="shared" si="47"/>
        <v>3.4480786896023816</v>
      </c>
      <c r="AN25" s="82">
        <f t="shared" si="47"/>
        <v>3.2839244275260446</v>
      </c>
      <c r="AO25" s="82">
        <f t="shared" si="47"/>
        <v>3.1181308380122039</v>
      </c>
      <c r="AP25" s="82">
        <f t="shared" si="47"/>
        <v>2.9511911753467754</v>
      </c>
      <c r="AQ25" s="82">
        <f t="shared" si="47"/>
        <v>2.7836606141550195</v>
      </c>
      <c r="AR25" s="82">
        <f t="shared" si="47"/>
        <v>2.616152419674024</v>
      </c>
      <c r="AS25" s="82">
        <f t="shared" si="47"/>
        <v>2.4493317943293014</v>
      </c>
      <c r="AT25" s="82">
        <f t="shared" si="47"/>
        <v>2.2839073532189125</v>
      </c>
      <c r="AU25" s="82">
        <f t="shared" si="47"/>
        <v>2.1206203006218183</v>
      </c>
      <c r="AV25" s="82">
        <f t="shared" si="47"/>
        <v>1.9602315097534617</v>
      </c>
      <c r="AW25" s="82">
        <f t="shared" ref="AW25:CB25" si="48">+$D25*AN11</f>
        <v>1.8035068403534777</v>
      </c>
      <c r="AX25" s="82">
        <f t="shared" si="48"/>
        <v>1.651201153792653</v>
      </c>
      <c r="AY25" s="82">
        <f t="shared" si="48"/>
        <v>1.5040415933024185</v>
      </c>
      <c r="AZ25" s="82">
        <f t="shared" si="48"/>
        <v>1.3627107782155057</v>
      </c>
      <c r="BA25" s="82">
        <f t="shared" si="48"/>
        <v>1.2278306077290655</v>
      </c>
      <c r="BB25" s="82">
        <f t="shared" si="48"/>
        <v>1.0999473759069649</v>
      </c>
      <c r="BC25" s="82">
        <f t="shared" si="48"/>
        <v>0.97951886264375454</v>
      </c>
      <c r="BD25" s="82">
        <f t="shared" si="48"/>
        <v>0.86690398574463867</v>
      </c>
      <c r="BE25" s="82">
        <f t="shared" si="48"/>
        <v>0.76235548127624497</v>
      </c>
      <c r="BF25" s="82">
        <f t="shared" si="48"/>
        <v>0.66601593032801887</v>
      </c>
      <c r="BG25" s="82">
        <f t="shared" si="48"/>
        <v>0.57791728039748003</v>
      </c>
      <c r="BH25" s="82">
        <f t="shared" si="48"/>
        <v>0.49798383069569246</v>
      </c>
      <c r="BI25" s="82">
        <f t="shared" si="48"/>
        <v>0.42603847543451961</v>
      </c>
      <c r="BJ25" s="82">
        <f t="shared" si="48"/>
        <v>0.36181183988333843</v>
      </c>
      <c r="BK25" s="82">
        <f t="shared" si="48"/>
        <v>0.30495381145556361</v>
      </c>
      <c r="BL25" s="82">
        <f t="shared" si="48"/>
        <v>0.25504687066468018</v>
      </c>
      <c r="BM25" s="82">
        <f t="shared" si="48"/>
        <v>0.21162056974074361</v>
      </c>
      <c r="BN25" s="82">
        <f t="shared" si="48"/>
        <v>0.17416649185163133</v>
      </c>
      <c r="BO25" s="82">
        <f t="shared" si="48"/>
        <v>0.1421530496357778</v>
      </c>
      <c r="BP25" s="82">
        <f t="shared" si="48"/>
        <v>0.11503954345403228</v>
      </c>
      <c r="BQ25" s="82">
        <f t="shared" si="48"/>
        <v>9.2288990282329814E-2</v>
      </c>
      <c r="BR25" s="82">
        <f t="shared" si="48"/>
        <v>7.3379344728807083E-2</v>
      </c>
      <c r="BS25" s="82">
        <f t="shared" si="48"/>
        <v>5.781285476964293E-2</v>
      </c>
      <c r="BT25" s="82">
        <f t="shared" si="48"/>
        <v>4.512341711746936E-2</v>
      </c>
      <c r="BU25" s="82">
        <f t="shared" si="48"/>
        <v>3.488191227259569E-2</v>
      </c>
      <c r="BV25" s="82">
        <f t="shared" si="48"/>
        <v>2.6699600427756296E-2</v>
      </c>
      <c r="BW25" s="82">
        <f t="shared" si="48"/>
        <v>2.0229741619556214E-2</v>
      </c>
      <c r="BX25" s="82">
        <f t="shared" si="48"/>
        <v>1.5167664070171255E-2</v>
      </c>
      <c r="BY25" s="82">
        <f t="shared" si="48"/>
        <v>1.124954281280029E-2</v>
      </c>
      <c r="BZ25" s="82">
        <f t="shared" si="48"/>
        <v>8.2501675163135328E-3</v>
      </c>
      <c r="CA25" s="82">
        <f t="shared" si="48"/>
        <v>5.9799764163936354E-3</v>
      </c>
      <c r="CB25" s="82">
        <f t="shared" si="48"/>
        <v>4.2816158984407176E-3</v>
      </c>
      <c r="CC25" s="82">
        <f t="shared" ref="CC25:CJ25" si="49">+$D25*BT11</f>
        <v>3.0262565545094134E-3</v>
      </c>
      <c r="CD25" s="82">
        <f t="shared" si="49"/>
        <v>2.1098605352081567E-3</v>
      </c>
      <c r="CE25" s="82">
        <f t="shared" si="49"/>
        <v>1.4495555546854661E-3</v>
      </c>
      <c r="CF25" s="82">
        <f t="shared" si="49"/>
        <v>9.8023127165123994E-4</v>
      </c>
      <c r="CG25" s="82">
        <f t="shared" si="49"/>
        <v>6.5143656237603618E-4</v>
      </c>
      <c r="CH25" s="82">
        <f t="shared" si="49"/>
        <v>4.2462327035161512E-4</v>
      </c>
      <c r="CI25" s="82">
        <f t="shared" si="49"/>
        <v>2.7075447411975751E-4</v>
      </c>
      <c r="CJ25" s="82">
        <f t="shared" si="49"/>
        <v>1.6180155451838609E-4</v>
      </c>
      <c r="CS25" s="82"/>
      <c r="CT25" s="82"/>
      <c r="CU25" s="82"/>
      <c r="CV25" s="82"/>
      <c r="CW25" s="82">
        <f>+$D25*CN11</f>
        <v>6.2794906212990629</v>
      </c>
      <c r="CX25" s="82">
        <f t="shared" ref="CX25:FI25" si="50">+$D25*CO11</f>
        <v>5.9650724420299284</v>
      </c>
      <c r="CY25" s="82">
        <f t="shared" si="50"/>
        <v>5.6663574257960816</v>
      </c>
      <c r="CZ25" s="82">
        <f t="shared" si="50"/>
        <v>5.3825597046086386</v>
      </c>
      <c r="DA25" s="82">
        <f t="shared" si="50"/>
        <v>5.1129326754846582</v>
      </c>
      <c r="DB25" s="82">
        <f t="shared" si="50"/>
        <v>4.8567670360611359</v>
      </c>
      <c r="DC25" s="82">
        <f t="shared" si="50"/>
        <v>4.6133889183828192</v>
      </c>
      <c r="DD25" s="82">
        <f t="shared" si="50"/>
        <v>4.3821581159534064</v>
      </c>
      <c r="DE25" s="82">
        <f t="shared" si="50"/>
        <v>4.1624663993850577</v>
      </c>
      <c r="DF25" s="82">
        <f t="shared" si="50"/>
        <v>3.9537359162142973</v>
      </c>
      <c r="DG25" s="82">
        <f t="shared" si="50"/>
        <v>3.7554176706740106</v>
      </c>
      <c r="DH25" s="82">
        <f t="shared" si="50"/>
        <v>3.5669900794215588</v>
      </c>
      <c r="DI25" s="82">
        <f t="shared" si="50"/>
        <v>3.3879575994229789</v>
      </c>
      <c r="DJ25" s="82">
        <f t="shared" si="50"/>
        <v>3.2178494243832261</v>
      </c>
      <c r="DK25" s="82">
        <f t="shared" si="50"/>
        <v>3.0562182462927208</v>
      </c>
      <c r="DL25" s="82">
        <f t="shared" si="50"/>
        <v>2.9026390788318852</v>
      </c>
      <c r="DM25" s="82">
        <f t="shared" si="50"/>
        <v>2.7567081395382425</v>
      </c>
      <c r="DN25" s="82">
        <f t="shared" si="50"/>
        <v>2.6180417877952014</v>
      </c>
      <c r="DO25" s="82">
        <f t="shared" si="50"/>
        <v>2.4862755158486642</v>
      </c>
      <c r="DP25" s="82">
        <f t="shared" si="50"/>
        <v>2.361062990197186</v>
      </c>
      <c r="DQ25" s="82">
        <f t="shared" si="50"/>
        <v>2.242075140833919</v>
      </c>
      <c r="DR25" s="82">
        <f t="shared" si="50"/>
        <v>2.1289992959446793</v>
      </c>
      <c r="DS25" s="82">
        <f t="shared" si="50"/>
        <v>2.0215383597860002</v>
      </c>
      <c r="DT25" s="82">
        <f t="shared" si="50"/>
        <v>1.9194100315807956</v>
      </c>
      <c r="DU25" s="82">
        <f t="shared" si="50"/>
        <v>1.8223460633772159</v>
      </c>
      <c r="DV25" s="82">
        <f t="shared" si="50"/>
        <v>1.7300915549188338</v>
      </c>
      <c r="DW25" s="82">
        <f t="shared" si="50"/>
        <v>1.6424042836717898</v>
      </c>
      <c r="DX25" s="82">
        <f t="shared" si="50"/>
        <v>1.5590540682470528</v>
      </c>
      <c r="DY25" s="82">
        <f t="shared" si="50"/>
        <v>1.4798221635439084</v>
      </c>
      <c r="DZ25" s="82">
        <f t="shared" si="50"/>
        <v>1.4045006860242892</v>
      </c>
      <c r="EA25" s="82">
        <f t="shared" si="50"/>
        <v>1.3328920676069538</v>
      </c>
      <c r="EB25" s="82">
        <f t="shared" si="50"/>
        <v>1.2648085367458399</v>
      </c>
      <c r="EC25" s="82">
        <f t="shared" si="50"/>
        <v>1.2000716253285522</v>
      </c>
      <c r="ED25" s="82">
        <f t="shared" si="50"/>
        <v>1.138511700098928</v>
      </c>
      <c r="EE25" s="82">
        <f t="shared" si="50"/>
        <v>1.0799675173722574</v>
      </c>
      <c r="EF25" s="82">
        <f t="shared" si="50"/>
        <v>1.0242857998730508</v>
      </c>
      <c r="EG25" s="82">
        <f t="shared" si="50"/>
        <v>0.97132083458358198</v>
      </c>
      <c r="EH25" s="82">
        <f t="shared" si="50"/>
        <v>0.9209340905467529</v>
      </c>
      <c r="EI25" s="82">
        <f t="shared" si="50"/>
        <v>0.87299385561945986</v>
      </c>
      <c r="EJ25" s="82">
        <f t="shared" si="50"/>
        <v>0.8273748912225336</v>
      </c>
      <c r="EK25" s="82">
        <f t="shared" si="50"/>
        <v>0.78395810418081502</v>
      </c>
      <c r="EL25" s="82">
        <f t="shared" si="50"/>
        <v>0.74263023479195833</v>
      </c>
      <c r="EM25" s="82">
        <f t="shared" si="50"/>
        <v>0.70328356030535233</v>
      </c>
      <c r="EN25" s="82">
        <f t="shared" si="50"/>
        <v>0.66581561303319658</v>
      </c>
      <c r="EO25" s="82">
        <f t="shared" si="50"/>
        <v>0.63012891235437252</v>
      </c>
      <c r="EP25" s="82">
        <f t="shared" si="50"/>
        <v>0.59613070990840333</v>
      </c>
      <c r="EQ25" s="82">
        <f t="shared" si="50"/>
        <v>0.5637327473116025</v>
      </c>
      <c r="ER25" s="82">
        <f t="shared" si="50"/>
        <v>0.53285102576058641</v>
      </c>
      <c r="ES25" s="82">
        <f t="shared" si="50"/>
        <v>0.50340558691970383</v>
      </c>
      <c r="ET25" s="82">
        <f t="shared" si="50"/>
        <v>0.47532030451875135</v>
      </c>
      <c r="EU25" s="82">
        <f t="shared" si="50"/>
        <v>0.44852268611564772</v>
      </c>
      <c r="EV25" s="82">
        <f t="shared" si="50"/>
        <v>0.4229436845056127</v>
      </c>
      <c r="EW25" s="82">
        <f t="shared" si="50"/>
        <v>0.39851751828390902</v>
      </c>
      <c r="EX25" s="82">
        <f t="shared" si="50"/>
        <v>0.37518150109343384</v>
      </c>
      <c r="EY25" s="82">
        <f t="shared" si="50"/>
        <v>0.3528758791114312</v>
      </c>
      <c r="EZ25" s="82">
        <f t="shared" si="50"/>
        <v>0.33154367635143533</v>
      </c>
      <c r="FA25" s="82">
        <f t="shared" si="50"/>
        <v>0.31113054737726242</v>
      </c>
      <c r="FB25" s="82">
        <f t="shared" si="50"/>
        <v>0.29158463704553422</v>
      </c>
      <c r="FC25" s="82">
        <f t="shared" si="50"/>
        <v>0.27285644691187755</v>
      </c>
      <c r="FD25" s="82">
        <f t="shared" si="50"/>
        <v>0.25489870795364866</v>
      </c>
      <c r="FE25" s="82">
        <f t="shared" si="50"/>
        <v>0.2376662592788259</v>
      </c>
      <c r="FF25" s="82">
        <f t="shared" si="50"/>
        <v>0.22111593250665856</v>
      </c>
      <c r="FG25" s="82">
        <f t="shared" si="50"/>
        <v>0.20520644152077053</v>
      </c>
      <c r="FH25" s="82">
        <f t="shared" si="50"/>
        <v>0.18989827730975475</v>
      </c>
      <c r="FI25" s="82">
        <f t="shared" si="50"/>
        <v>0.17515360762389062</v>
      </c>
      <c r="FJ25" s="82">
        <f t="shared" ref="FJ25:FP25" si="51">+$D25*FA11</f>
        <v>0.16093618118950467</v>
      </c>
      <c r="FK25" s="82">
        <f t="shared" si="51"/>
        <v>0.14721123623471036</v>
      </c>
      <c r="FL25" s="82">
        <f t="shared" si="51"/>
        <v>0.13394541309184299</v>
      </c>
      <c r="FM25" s="82">
        <f t="shared" si="51"/>
        <v>0.12110667065287373</v>
      </c>
      <c r="FN25" s="82">
        <f t="shared" si="51"/>
        <v>0.10866420646447783</v>
      </c>
      <c r="FO25" s="82">
        <f t="shared" si="51"/>
        <v>9.6588380259271675E-2</v>
      </c>
      <c r="FP25" s="82">
        <f t="shared" si="51"/>
        <v>8.4850640729046523E-2</v>
      </c>
    </row>
    <row r="26" spans="1:172">
      <c r="A26" s="79">
        <v>1962</v>
      </c>
      <c r="D26" s="98">
        <f>Data!CD26</f>
        <v>3.757707919105322</v>
      </c>
      <c r="M26" s="82"/>
      <c r="N26" s="82"/>
      <c r="O26" s="82"/>
      <c r="P26" s="82"/>
      <c r="Q26" s="82"/>
      <c r="R26" s="82">
        <f t="shared" ref="R26:AW26" si="52">+$D26*H11</f>
        <v>3.757707919105322</v>
      </c>
      <c r="S26" s="82">
        <f t="shared" si="52"/>
        <v>3.7003998041399653</v>
      </c>
      <c r="T26" s="82">
        <f t="shared" si="52"/>
        <v>3.6414739520631918</v>
      </c>
      <c r="U26" s="82">
        <f t="shared" si="52"/>
        <v>3.5808808482750112</v>
      </c>
      <c r="V26" s="82">
        <f t="shared" si="52"/>
        <v>3.5185703081260336</v>
      </c>
      <c r="W26" s="82">
        <f t="shared" si="52"/>
        <v>3.4544917985131782</v>
      </c>
      <c r="X26" s="82">
        <f t="shared" si="52"/>
        <v>3.3885948716348473</v>
      </c>
      <c r="Y26" s="82">
        <f t="shared" si="52"/>
        <v>3.3208297365391779</v>
      </c>
      <c r="Z26" s="82">
        <f t="shared" si="52"/>
        <v>3.251147996744721</v>
      </c>
      <c r="AA26" s="82">
        <f t="shared" si="52"/>
        <v>3.179503583983994</v>
      </c>
      <c r="AB26" s="82">
        <f t="shared" si="52"/>
        <v>3.1058539185255798</v>
      </c>
      <c r="AC26" s="82">
        <f t="shared" si="52"/>
        <v>3.0301613250145176</v>
      </c>
      <c r="AD26" s="82">
        <f t="shared" si="52"/>
        <v>2.9523947287446215</v>
      </c>
      <c r="AE26" s="82">
        <f t="shared" si="52"/>
        <v>2.8725316501682752</v>
      </c>
      <c r="AF26" s="82">
        <f t="shared" si="52"/>
        <v>2.7905605047683335</v>
      </c>
      <c r="AG26" s="82">
        <f t="shared" si="52"/>
        <v>2.7064832008323259</v>
      </c>
      <c r="AH26" s="82">
        <f t="shared" si="52"/>
        <v>2.6203180090979044</v>
      </c>
      <c r="AI26" s="82">
        <f t="shared" si="52"/>
        <v>2.5321026559312925</v>
      </c>
      <c r="AJ26" s="82">
        <f t="shared" si="52"/>
        <v>2.4418975663192493</v>
      </c>
      <c r="AK26" s="82">
        <f t="shared" si="52"/>
        <v>2.3497891556267425</v>
      </c>
      <c r="AL26" s="82">
        <f t="shared" si="52"/>
        <v>2.2558930414042302</v>
      </c>
      <c r="AM26" s="82">
        <f t="shared" si="52"/>
        <v>2.1603570205768814</v>
      </c>
      <c r="AN26" s="82">
        <f t="shared" si="52"/>
        <v>2.0633636355263372</v>
      </c>
      <c r="AO26" s="82">
        <f t="shared" si="52"/>
        <v>1.9651321375021338</v>
      </c>
      <c r="AP26" s="82">
        <f t="shared" si="52"/>
        <v>1.8659196500847748</v>
      </c>
      <c r="AQ26" s="82">
        <f t="shared" si="52"/>
        <v>1.7660213414094004</v>
      </c>
      <c r="AR26" s="82">
        <f t="shared" si="52"/>
        <v>1.6657694333410697</v>
      </c>
      <c r="AS26" s="82">
        <f t="shared" si="52"/>
        <v>1.5655309097287746</v>
      </c>
      <c r="AT26" s="82">
        <f t="shared" si="52"/>
        <v>1.4657038341373656</v>
      </c>
      <c r="AU26" s="82">
        <f t="shared" si="52"/>
        <v>1.3667122486948053</v>
      </c>
      <c r="AV26" s="82">
        <f t="shared" si="52"/>
        <v>1.2689996972100905</v>
      </c>
      <c r="AW26" s="82">
        <f t="shared" si="52"/>
        <v>1.1730214935740337</v>
      </c>
      <c r="AX26" s="82">
        <f t="shared" ref="AX26:CC26" si="53">+$D26*AN11</f>
        <v>1.0792359356617505</v>
      </c>
      <c r="AY26" s="82">
        <f t="shared" si="53"/>
        <v>0.98809473981806817</v>
      </c>
      <c r="AZ26" s="82">
        <f t="shared" si="53"/>
        <v>0.90003303558515146</v>
      </c>
      <c r="BA26" s="82">
        <f t="shared" si="53"/>
        <v>0.81545930897357555</v>
      </c>
      <c r="BB26" s="82">
        <f t="shared" si="53"/>
        <v>0.7347457104775369</v>
      </c>
      <c r="BC26" s="82">
        <f t="shared" si="53"/>
        <v>0.65821914774826951</v>
      </c>
      <c r="BD26" s="82">
        <f t="shared" si="53"/>
        <v>0.58615356070203417</v>
      </c>
      <c r="BE26" s="82">
        <f t="shared" si="53"/>
        <v>0.51876372922469449</v>
      </c>
      <c r="BF26" s="82">
        <f t="shared" si="53"/>
        <v>0.45620089302282629</v>
      </c>
      <c r="BG26" s="82">
        <f t="shared" si="53"/>
        <v>0.39855037399930904</v>
      </c>
      <c r="BH26" s="82">
        <f t="shared" si="53"/>
        <v>0.34583128984563477</v>
      </c>
      <c r="BI26" s="82">
        <f t="shared" si="53"/>
        <v>0.29799834047757345</v>
      </c>
      <c r="BJ26" s="82">
        <f t="shared" si="53"/>
        <v>0.25494554407864728</v>
      </c>
      <c r="BK26" s="82">
        <f t="shared" si="53"/>
        <v>0.21651170420482693</v>
      </c>
      <c r="BL26" s="82">
        <f t="shared" si="53"/>
        <v>0.18248731009822899</v>
      </c>
      <c r="BM26" s="82">
        <f t="shared" si="53"/>
        <v>0.15262251406013461</v>
      </c>
      <c r="BN26" s="82">
        <f t="shared" si="53"/>
        <v>0.12663579559513133</v>
      </c>
      <c r="BO26" s="82">
        <f t="shared" si="53"/>
        <v>0.10422291315378628</v>
      </c>
      <c r="BP26" s="82">
        <f t="shared" si="53"/>
        <v>8.5065759717756914E-2</v>
      </c>
      <c r="BQ26" s="82">
        <f t="shared" si="53"/>
        <v>6.884077539366551E-2</v>
      </c>
      <c r="BR26" s="82">
        <f t="shared" si="53"/>
        <v>5.5226624346546439E-2</v>
      </c>
      <c r="BS26" s="82">
        <f t="shared" si="53"/>
        <v>4.391090956501098E-2</v>
      </c>
      <c r="BT26" s="82">
        <f t="shared" si="53"/>
        <v>3.4595771424057169E-2</v>
      </c>
      <c r="BU26" s="82">
        <f t="shared" si="53"/>
        <v>2.7002289208663488E-2</v>
      </c>
      <c r="BV26" s="82">
        <f t="shared" si="53"/>
        <v>2.0873673660038644E-2</v>
      </c>
      <c r="BW26" s="82">
        <f t="shared" si="53"/>
        <v>1.5977299117865735E-2</v>
      </c>
      <c r="BX26" s="82">
        <f t="shared" si="53"/>
        <v>1.2105673034596375E-2</v>
      </c>
      <c r="BY26" s="82">
        <f t="shared" si="53"/>
        <v>9.0764768717850036E-3</v>
      </c>
      <c r="BZ26" s="82">
        <f t="shared" si="53"/>
        <v>6.7318352177471565E-3</v>
      </c>
      <c r="CA26" s="82">
        <f t="shared" si="53"/>
        <v>4.9369800322408E-3</v>
      </c>
      <c r="CB26" s="82">
        <f t="shared" si="53"/>
        <v>3.5784757221751793E-3</v>
      </c>
      <c r="CC26" s="82">
        <f t="shared" si="53"/>
        <v>2.5621603627476275E-3</v>
      </c>
      <c r="CD26" s="82">
        <f t="shared" ref="CD26:CJ26" si="54">+$D26*BT11</f>
        <v>1.8109411902858901E-3</v>
      </c>
      <c r="CE26" s="82">
        <f t="shared" si="54"/>
        <v>1.2625609495248099E-3</v>
      </c>
      <c r="CF26" s="82">
        <f t="shared" si="54"/>
        <v>8.6742806312175679E-4</v>
      </c>
      <c r="CG26" s="82">
        <f t="shared" si="54"/>
        <v>5.8657987314208939E-4</v>
      </c>
      <c r="CH26" s="82">
        <f t="shared" si="54"/>
        <v>3.8982593921428149E-4</v>
      </c>
      <c r="CI26" s="82">
        <f t="shared" si="54"/>
        <v>2.5409867167005564E-4</v>
      </c>
      <c r="CJ26" s="82">
        <f t="shared" si="54"/>
        <v>1.6202209588180461E-4</v>
      </c>
      <c r="CS26" s="82"/>
      <c r="CT26" s="82"/>
      <c r="CU26" s="82"/>
      <c r="CV26" s="82"/>
      <c r="CW26" s="82"/>
      <c r="CX26" s="82">
        <f>+$D26*CN11</f>
        <v>3.757707919105322</v>
      </c>
      <c r="CY26" s="82">
        <f t="shared" ref="CY26:FJ26" si="55">+$D26*CO11</f>
        <v>3.5695570397739846</v>
      </c>
      <c r="CZ26" s="82">
        <f t="shared" si="55"/>
        <v>3.3908030850741708</v>
      </c>
      <c r="DA26" s="82">
        <f t="shared" si="55"/>
        <v>3.2209757840009057</v>
      </c>
      <c r="DB26" s="82">
        <f t="shared" si="55"/>
        <v>3.0596283621085196</v>
      </c>
      <c r="DC26" s="82">
        <f t="shared" si="55"/>
        <v>2.9063363660030594</v>
      </c>
      <c r="DD26" s="82">
        <f t="shared" si="55"/>
        <v>2.7606965465828717</v>
      </c>
      <c r="DE26" s="82">
        <f t="shared" si="55"/>
        <v>2.6223257980888914</v>
      </c>
      <c r="DF26" s="82">
        <f t="shared" si="55"/>
        <v>2.490860150173019</v>
      </c>
      <c r="DG26" s="82">
        <f t="shared" si="55"/>
        <v>2.3659538103324818</v>
      </c>
      <c r="DH26" s="82">
        <f t="shared" si="55"/>
        <v>2.2472782541906935</v>
      </c>
      <c r="DI26" s="82">
        <f t="shared" si="55"/>
        <v>2.1345213612309903</v>
      </c>
      <c r="DJ26" s="82">
        <f t="shared" si="55"/>
        <v>2.0273865937092652</v>
      </c>
      <c r="DK26" s="82">
        <f t="shared" si="55"/>
        <v>1.9255922165852182</v>
      </c>
      <c r="DL26" s="82">
        <f t="shared" si="55"/>
        <v>1.8288705564198324</v>
      </c>
      <c r="DM26" s="82">
        <f t="shared" si="55"/>
        <v>1.73696729728927</v>
      </c>
      <c r="DN26" s="82">
        <f t="shared" si="55"/>
        <v>1.6496408118628523</v>
      </c>
      <c r="DO26" s="82">
        <f t="shared" si="55"/>
        <v>1.5666615258852781</v>
      </c>
      <c r="DP26" s="82">
        <f t="shared" si="55"/>
        <v>1.4878113143912037</v>
      </c>
      <c r="DQ26" s="82">
        <f t="shared" si="55"/>
        <v>1.4128829280638424</v>
      </c>
      <c r="DR26" s="82">
        <f t="shared" si="55"/>
        <v>1.3416794482285366</v>
      </c>
      <c r="DS26" s="82">
        <f t="shared" si="55"/>
        <v>1.2740137690477118</v>
      </c>
      <c r="DT26" s="82">
        <f t="shared" si="55"/>
        <v>1.2097081055551524</v>
      </c>
      <c r="DU26" s="82">
        <f t="shared" si="55"/>
        <v>1.1485935262356133</v>
      </c>
      <c r="DV26" s="82">
        <f t="shared" si="55"/>
        <v>1.09050950892038</v>
      </c>
      <c r="DW26" s="82">
        <f t="shared" si="55"/>
        <v>1.0353035188307707</v>
      </c>
      <c r="DX26" s="82">
        <f t="shared" si="55"/>
        <v>0.98283060765989805</v>
      </c>
      <c r="DY26" s="82">
        <f t="shared" si="55"/>
        <v>0.93295303263839491</v>
      </c>
      <c r="DZ26" s="82">
        <f t="shared" si="55"/>
        <v>0.88553989458242777</v>
      </c>
      <c r="EA26" s="82">
        <f t="shared" si="55"/>
        <v>0.84046679397229673</v>
      </c>
      <c r="EB26" s="82">
        <f t="shared" si="55"/>
        <v>0.79761550415743177</v>
      </c>
      <c r="EC26" s="82">
        <f t="shared" si="55"/>
        <v>0.75687366082865992</v>
      </c>
      <c r="ED26" s="82">
        <f t="shared" si="55"/>
        <v>0.71813446694149108</v>
      </c>
      <c r="EE26" s="82">
        <f t="shared" si="55"/>
        <v>0.68129641231485083</v>
      </c>
      <c r="EF26" s="82">
        <f t="shared" si="55"/>
        <v>0.64626300716835994</v>
      </c>
      <c r="EG26" s="82">
        <f t="shared" si="55"/>
        <v>0.61294252889796352</v>
      </c>
      <c r="EH26" s="82">
        <f t="shared" si="55"/>
        <v>0.58124778142460842</v>
      </c>
      <c r="EI26" s="82">
        <f t="shared" si="55"/>
        <v>0.55109586648378228</v>
      </c>
      <c r="EJ26" s="82">
        <f t="shared" si="55"/>
        <v>0.5224079662552138</v>
      </c>
      <c r="EK26" s="82">
        <f t="shared" si="55"/>
        <v>0.49510913676189888</v>
      </c>
      <c r="EL26" s="82">
        <f t="shared" si="55"/>
        <v>0.46912811149602712</v>
      </c>
      <c r="EM26" s="82">
        <f t="shared" si="55"/>
        <v>0.44439711475633781</v>
      </c>
      <c r="EN26" s="82">
        <f t="shared" si="55"/>
        <v>0.42085168420703767</v>
      </c>
      <c r="EO26" s="82">
        <f t="shared" si="55"/>
        <v>0.39843050219274329</v>
      </c>
      <c r="EP26" s="82">
        <f t="shared" si="55"/>
        <v>0.37707523536700571</v>
      </c>
      <c r="EQ26" s="82">
        <f t="shared" si="55"/>
        <v>0.35673038221391112</v>
      </c>
      <c r="ER26" s="82">
        <f t="shared" si="55"/>
        <v>0.33734312806308137</v>
      </c>
      <c r="ES26" s="82">
        <f t="shared" si="55"/>
        <v>0.31886320721818773</v>
      </c>
      <c r="ET26" s="82">
        <f t="shared" si="55"/>
        <v>0.30124277183786924</v>
      </c>
      <c r="EU26" s="82">
        <f t="shared" si="55"/>
        <v>0.28443626722579046</v>
      </c>
      <c r="EV26" s="82">
        <f t="shared" si="55"/>
        <v>0.2684003132035081</v>
      </c>
      <c r="EW26" s="82">
        <f t="shared" si="55"/>
        <v>0.2530935912559002</v>
      </c>
      <c r="EX26" s="82">
        <f t="shared" si="55"/>
        <v>0.23847673715417519</v>
      </c>
      <c r="EY26" s="82">
        <f t="shared" si="55"/>
        <v>0.22451223877597937</v>
      </c>
      <c r="EZ26" s="82">
        <f t="shared" si="55"/>
        <v>0.21116433885587388</v>
      </c>
      <c r="FA26" s="82">
        <f t="shared" si="55"/>
        <v>0.19839894241252132</v>
      </c>
      <c r="FB26" s="82">
        <f t="shared" si="55"/>
        <v>0.1861835286113141</v>
      </c>
      <c r="FC26" s="82">
        <f t="shared" si="55"/>
        <v>0.17448706683294404</v>
      </c>
      <c r="FD26" s="82">
        <f t="shared" si="55"/>
        <v>0.16327993672958019</v>
      </c>
      <c r="FE26" s="82">
        <f t="shared" si="55"/>
        <v>0.15253385206091594</v>
      </c>
      <c r="FF26" s="82">
        <f t="shared" si="55"/>
        <v>0.14222178811239752</v>
      </c>
      <c r="FG26" s="82">
        <f t="shared" si="55"/>
        <v>0.13231791250748606</v>
      </c>
      <c r="FH26" s="82">
        <f t="shared" si="55"/>
        <v>0.12279751923484852</v>
      </c>
      <c r="FI26" s="82">
        <f t="shared" si="55"/>
        <v>0.11363696571995235</v>
      </c>
      <c r="FJ26" s="82">
        <f t="shared" si="55"/>
        <v>0.10481361277867482</v>
      </c>
      <c r="FK26" s="82">
        <f t="shared" ref="FK26:FP26" si="56">+$D26*FA11</f>
        <v>9.6305767298249967E-2</v>
      </c>
      <c r="FL26" s="82">
        <f t="shared" si="56"/>
        <v>8.8092627498186721E-2</v>
      </c>
      <c r="FM26" s="82">
        <f t="shared" si="56"/>
        <v>8.0154230630720608E-2</v>
      </c>
      <c r="FN26" s="82">
        <f t="shared" si="56"/>
        <v>7.2471402986925518E-2</v>
      </c>
      <c r="FO26" s="82">
        <f t="shared" si="56"/>
        <v>6.5025712080829828E-2</v>
      </c>
      <c r="FP26" s="82">
        <f t="shared" si="56"/>
        <v>5.7799420889768964E-2</v>
      </c>
    </row>
    <row r="27" spans="1:172">
      <c r="A27" s="79">
        <v>1963</v>
      </c>
      <c r="D27" s="98">
        <f>Data!CD27</f>
        <v>4.9919649919543669</v>
      </c>
      <c r="M27" s="82"/>
      <c r="N27" s="82"/>
      <c r="O27" s="82"/>
      <c r="P27" s="82"/>
      <c r="Q27" s="82"/>
      <c r="R27" s="82"/>
      <c r="S27" s="82">
        <f t="shared" ref="S27:AX27" si="57">+$D27*H11</f>
        <v>4.9919649919543669</v>
      </c>
      <c r="T27" s="82">
        <f t="shared" si="57"/>
        <v>4.915833448518689</v>
      </c>
      <c r="U27" s="82">
        <f t="shared" si="57"/>
        <v>4.8375528058980217</v>
      </c>
      <c r="V27" s="82">
        <f t="shared" si="57"/>
        <v>4.7570572859225173</v>
      </c>
      <c r="W27" s="82">
        <f t="shared" si="57"/>
        <v>4.6742802202884421</v>
      </c>
      <c r="X27" s="82">
        <f t="shared" si="57"/>
        <v>4.5891544777852449</v>
      </c>
      <c r="Y27" s="82">
        <f t="shared" si="57"/>
        <v>4.5016130405219874</v>
      </c>
      <c r="Z27" s="82">
        <f t="shared" si="57"/>
        <v>4.411589763206389</v>
      </c>
      <c r="AA27" s="82">
        <f t="shared" si="57"/>
        <v>4.3190203530444569</v>
      </c>
      <c r="AB27" s="82">
        <f t="shared" si="57"/>
        <v>4.223843610181528</v>
      </c>
      <c r="AC27" s="82">
        <f t="shared" si="57"/>
        <v>4.126002969143868</v>
      </c>
      <c r="AD27" s="82">
        <f t="shared" si="57"/>
        <v>4.0254483797261207</v>
      </c>
      <c r="AE27" s="82">
        <f t="shared" si="57"/>
        <v>3.9221385604213781</v>
      </c>
      <c r="AF27" s="82">
        <f t="shared" si="57"/>
        <v>3.8160436480478421</v>
      </c>
      <c r="AG27" s="82">
        <f t="shared" si="57"/>
        <v>3.7071482530368489</v>
      </c>
      <c r="AH27" s="82">
        <f t="shared" si="57"/>
        <v>3.5954549104722182</v>
      </c>
      <c r="AI27" s="82">
        <f t="shared" si="57"/>
        <v>3.480987892299694</v>
      </c>
      <c r="AJ27" s="82">
        <f t="shared" si="57"/>
        <v>3.3637973164910595</v>
      </c>
      <c r="AK27" s="82">
        <f t="shared" si="57"/>
        <v>3.2439634552295282</v>
      </c>
      <c r="AL27" s="82">
        <f t="shared" si="57"/>
        <v>3.1216011078784272</v>
      </c>
      <c r="AM27" s="82">
        <f t="shared" si="57"/>
        <v>2.9968638677389832</v>
      </c>
      <c r="AN27" s="82">
        <f t="shared" si="57"/>
        <v>2.869948077127376</v>
      </c>
      <c r="AO27" s="82">
        <f t="shared" si="57"/>
        <v>2.7410962363119382</v>
      </c>
      <c r="AP27" s="82">
        <f t="shared" si="57"/>
        <v>2.6105996118268693</v>
      </c>
      <c r="AQ27" s="82">
        <f t="shared" si="57"/>
        <v>2.4787997820864867</v>
      </c>
      <c r="AR27" s="82">
        <f t="shared" si="57"/>
        <v>2.3460888661774999</v>
      </c>
      <c r="AS27" s="82">
        <f t="shared" si="57"/>
        <v>2.2129082075879181</v>
      </c>
      <c r="AT27" s="82">
        <f t="shared" si="57"/>
        <v>2.0797453297139756</v>
      </c>
      <c r="AU27" s="82">
        <f t="shared" si="57"/>
        <v>1.9471290441139641</v>
      </c>
      <c r="AV27" s="82">
        <f t="shared" si="57"/>
        <v>1.8156226738304069</v>
      </c>
      <c r="AW27" s="82">
        <f t="shared" si="57"/>
        <v>1.6858154491107245</v>
      </c>
      <c r="AX27" s="82">
        <f t="shared" si="57"/>
        <v>1.5583122362862596</v>
      </c>
      <c r="AY27" s="82">
        <f t="shared" ref="AY27:CD27" si="58">+$D27*AN11</f>
        <v>1.4337218657924038</v>
      </c>
      <c r="AZ27" s="82">
        <f t="shared" si="58"/>
        <v>1.3126444247642453</v>
      </c>
      <c r="BA27" s="82">
        <f t="shared" si="58"/>
        <v>1.1956579654315507</v>
      </c>
      <c r="BB27" s="82">
        <f t="shared" si="58"/>
        <v>1.0833051451557729</v>
      </c>
      <c r="BC27" s="82">
        <f t="shared" si="58"/>
        <v>0.97608035101508916</v>
      </c>
      <c r="BD27" s="82">
        <f t="shared" si="58"/>
        <v>0.87441786677654354</v>
      </c>
      <c r="BE27" s="82">
        <f t="shared" si="58"/>
        <v>0.77868161068533048</v>
      </c>
      <c r="BF27" s="82">
        <f t="shared" si="58"/>
        <v>0.68915690924747108</v>
      </c>
      <c r="BG27" s="82">
        <f t="shared" si="58"/>
        <v>0.60604467837683429</v>
      </c>
      <c r="BH27" s="82">
        <f t="shared" si="58"/>
        <v>0.52945826481600655</v>
      </c>
      <c r="BI27" s="82">
        <f t="shared" si="58"/>
        <v>0.45942306565510505</v>
      </c>
      <c r="BJ27" s="82">
        <f t="shared" si="58"/>
        <v>0.39587890154025829</v>
      </c>
      <c r="BK27" s="82">
        <f t="shared" si="58"/>
        <v>0.33868497985824836</v>
      </c>
      <c r="BL27" s="82">
        <f t="shared" si="58"/>
        <v>0.28762715756689489</v>
      </c>
      <c r="BM27" s="82">
        <f t="shared" si="58"/>
        <v>0.24242710798639558</v>
      </c>
      <c r="BN27" s="82">
        <f t="shared" si="58"/>
        <v>0.20275291842098617</v>
      </c>
      <c r="BO27" s="82">
        <f t="shared" si="58"/>
        <v>0.16823060012862756</v>
      </c>
      <c r="BP27" s="82">
        <f t="shared" si="58"/>
        <v>0.13845598035386286</v>
      </c>
      <c r="BQ27" s="82">
        <f t="shared" si="58"/>
        <v>0.1130064666191908</v>
      </c>
      <c r="BR27" s="82">
        <f t="shared" si="58"/>
        <v>9.1452222520262333E-2</v>
      </c>
      <c r="BS27" s="82">
        <f t="shared" si="58"/>
        <v>7.3366366225561738E-2</v>
      </c>
      <c r="BT27" s="82">
        <f t="shared" si="58"/>
        <v>5.8333890773926624E-2</v>
      </c>
      <c r="BU27" s="82">
        <f t="shared" si="58"/>
        <v>4.5959101541789671E-2</v>
      </c>
      <c r="BV27" s="82">
        <f t="shared" si="58"/>
        <v>3.5871463491598019E-2</v>
      </c>
      <c r="BW27" s="82">
        <f t="shared" si="58"/>
        <v>2.7729842342084473E-2</v>
      </c>
      <c r="BX27" s="82">
        <f t="shared" si="58"/>
        <v>2.1225204188131487E-2</v>
      </c>
      <c r="BY27" s="82">
        <f t="shared" si="58"/>
        <v>1.6081903461815417E-2</v>
      </c>
      <c r="BZ27" s="82">
        <f t="shared" si="58"/>
        <v>1.2057737261554383E-2</v>
      </c>
      <c r="CA27" s="82">
        <f t="shared" si="58"/>
        <v>8.9429744040884357E-3</v>
      </c>
      <c r="CB27" s="82">
        <f t="shared" si="58"/>
        <v>6.5585809268517157E-3</v>
      </c>
      <c r="CC27" s="82">
        <f t="shared" si="58"/>
        <v>4.7538621718928838E-3</v>
      </c>
      <c r="CD27" s="82">
        <f t="shared" si="58"/>
        <v>3.4037277803258587E-3</v>
      </c>
      <c r="CE27" s="82">
        <f t="shared" ref="CE27:CJ27" si="59">+$D27*BT11</f>
        <v>2.4057630925576885E-3</v>
      </c>
      <c r="CF27" s="82">
        <f t="shared" si="59"/>
        <v>1.6772618297957347E-3</v>
      </c>
      <c r="CG27" s="82">
        <f t="shared" si="59"/>
        <v>1.1523435608517358E-3</v>
      </c>
      <c r="CH27" s="82">
        <f t="shared" si="59"/>
        <v>7.7924794974685522E-4</v>
      </c>
      <c r="CI27" s="82">
        <f t="shared" si="59"/>
        <v>5.1786820141591779E-4</v>
      </c>
      <c r="CJ27" s="82">
        <f t="shared" si="59"/>
        <v>3.375599436640174E-4</v>
      </c>
      <c r="CS27" s="82"/>
      <c r="CT27" s="82"/>
      <c r="CU27" s="82"/>
      <c r="CV27" s="82"/>
      <c r="CW27" s="82"/>
      <c r="CX27" s="82"/>
      <c r="CY27" s="82">
        <f>+$D27*CN11</f>
        <v>4.9919649919543669</v>
      </c>
      <c r="CZ27" s="82">
        <f t="shared" ref="CZ27:FK27" si="60">+$D27*CO11</f>
        <v>4.7420140582875767</v>
      </c>
      <c r="DA27" s="82">
        <f t="shared" si="60"/>
        <v>4.5045465639413624</v>
      </c>
      <c r="DB27" s="82">
        <f t="shared" si="60"/>
        <v>4.2789377726551887</v>
      </c>
      <c r="DC27" s="82">
        <f t="shared" si="60"/>
        <v>4.0645941624097572</v>
      </c>
      <c r="DD27" s="82">
        <f t="shared" si="60"/>
        <v>3.8609518638120912</v>
      </c>
      <c r="DE27" s="82">
        <f t="shared" si="60"/>
        <v>3.6674751765252216</v>
      </c>
      <c r="DF27" s="82">
        <f t="shared" si="60"/>
        <v>3.4836551598388446</v>
      </c>
      <c r="DG27" s="82">
        <f t="shared" si="60"/>
        <v>3.3090082936723841</v>
      </c>
      <c r="DH27" s="82">
        <f t="shared" si="60"/>
        <v>3.1430752064872647</v>
      </c>
      <c r="DI27" s="82">
        <f t="shared" si="60"/>
        <v>2.9854194667613387</v>
      </c>
      <c r="DJ27" s="82">
        <f t="shared" si="60"/>
        <v>2.8356264348456488</v>
      </c>
      <c r="DK27" s="82">
        <f t="shared" si="60"/>
        <v>2.6933021721826376</v>
      </c>
      <c r="DL27" s="82">
        <f t="shared" si="60"/>
        <v>2.5580724050159467</v>
      </c>
      <c r="DM27" s="82">
        <f t="shared" si="60"/>
        <v>2.4295815398652909</v>
      </c>
      <c r="DN27" s="82">
        <f t="shared" si="60"/>
        <v>2.3074917281761729</v>
      </c>
      <c r="DO27" s="82">
        <f t="shared" si="60"/>
        <v>2.1914819776836749</v>
      </c>
      <c r="DP27" s="82">
        <f t="shared" si="60"/>
        <v>2.0812473081524558</v>
      </c>
      <c r="DQ27" s="82">
        <f t="shared" si="60"/>
        <v>1.9764979492719144</v>
      </c>
      <c r="DR27" s="82">
        <f t="shared" si="60"/>
        <v>1.8769585785964853</v>
      </c>
      <c r="DS27" s="82">
        <f t="shared" si="60"/>
        <v>1.7823675975263538</v>
      </c>
      <c r="DT27" s="82">
        <f t="shared" si="60"/>
        <v>1.6924764434241166</v>
      </c>
      <c r="DU27" s="82">
        <f t="shared" si="60"/>
        <v>1.607048936057955</v>
      </c>
      <c r="DV27" s="82">
        <f t="shared" si="60"/>
        <v>1.5258606566523016</v>
      </c>
      <c r="DW27" s="82">
        <f t="shared" si="60"/>
        <v>1.4486983579128214</v>
      </c>
      <c r="DX27" s="82">
        <f t="shared" si="60"/>
        <v>1.3753594034740411</v>
      </c>
      <c r="DY27" s="82">
        <f t="shared" si="60"/>
        <v>1.3056512352954739</v>
      </c>
      <c r="DZ27" s="82">
        <f t="shared" si="60"/>
        <v>1.2393908676056395</v>
      </c>
      <c r="EA27" s="82">
        <f t="shared" si="60"/>
        <v>1.1764044060632959</v>
      </c>
      <c r="EB27" s="82">
        <f t="shared" si="60"/>
        <v>1.1165265908715867</v>
      </c>
      <c r="EC27" s="82">
        <f t="shared" si="60"/>
        <v>1.0596003626439208</v>
      </c>
      <c r="ED27" s="82">
        <f t="shared" si="60"/>
        <v>1.0054764498802746</v>
      </c>
      <c r="EE27" s="82">
        <f t="shared" si="60"/>
        <v>0.95401297696955345</v>
      </c>
      <c r="EF27" s="82">
        <f t="shared" si="60"/>
        <v>0.9050750916876994</v>
      </c>
      <c r="EG27" s="82">
        <f t="shared" si="60"/>
        <v>0.85853461121260299</v>
      </c>
      <c r="EH27" s="82">
        <f t="shared" si="60"/>
        <v>0.81426968572563274</v>
      </c>
      <c r="EI27" s="82">
        <f t="shared" si="60"/>
        <v>0.77216447871595828</v>
      </c>
      <c r="EJ27" s="82">
        <f t="shared" si="60"/>
        <v>0.73210886314783097</v>
      </c>
      <c r="EK27" s="82">
        <f t="shared" si="60"/>
        <v>0.69399813269281729</v>
      </c>
      <c r="EL27" s="82">
        <f t="shared" si="60"/>
        <v>0.65773272726864973</v>
      </c>
      <c r="EM27" s="82">
        <f t="shared" si="60"/>
        <v>0.62321797216410901</v>
      </c>
      <c r="EN27" s="82">
        <f t="shared" si="60"/>
        <v>0.59036383006515081</v>
      </c>
      <c r="EO27" s="82">
        <f t="shared" si="60"/>
        <v>0.55908466533151069</v>
      </c>
      <c r="EP27" s="82">
        <f t="shared" si="60"/>
        <v>0.52929901990533745</v>
      </c>
      <c r="EQ27" s="82">
        <f t="shared" si="60"/>
        <v>0.50092940026408872</v>
      </c>
      <c r="ER27" s="82">
        <f t="shared" si="60"/>
        <v>0.47390207485906322</v>
      </c>
      <c r="ES27" s="82">
        <f t="shared" si="60"/>
        <v>0.44814688150861604</v>
      </c>
      <c r="ET27" s="82">
        <f t="shared" si="60"/>
        <v>0.4235970442413915</v>
      </c>
      <c r="EU27" s="82">
        <f t="shared" si="60"/>
        <v>0.40018899910985645</v>
      </c>
      <c r="EV27" s="82">
        <f t="shared" si="60"/>
        <v>0.37786222851811968</v>
      </c>
      <c r="EW27" s="82">
        <f t="shared" si="60"/>
        <v>0.3565591036305199</v>
      </c>
      <c r="EX27" s="82">
        <f t="shared" si="60"/>
        <v>0.33622473444883244</v>
      </c>
      <c r="EY27" s="82">
        <f t="shared" si="60"/>
        <v>0.31680682716622266</v>
      </c>
      <c r="EZ27" s="82">
        <f t="shared" si="60"/>
        <v>0.29825554842533675</v>
      </c>
      <c r="FA27" s="82">
        <f t="shared" si="60"/>
        <v>0.2805233961261922</v>
      </c>
      <c r="FB27" s="82">
        <f t="shared" si="60"/>
        <v>0.26356507644688965</v>
      </c>
      <c r="FC27" s="82">
        <f t="shared" si="60"/>
        <v>0.24733738675663264</v>
      </c>
      <c r="FD27" s="82">
        <f t="shared" si="60"/>
        <v>0.23179910411617202</v>
      </c>
      <c r="FE27" s="82">
        <f t="shared" si="60"/>
        <v>0.21691087907562909</v>
      </c>
      <c r="FF27" s="82">
        <f t="shared" si="60"/>
        <v>0.20263513449372406</v>
      </c>
      <c r="FG27" s="82">
        <f t="shared" si="60"/>
        <v>0.18893596911578936</v>
      </c>
      <c r="FH27" s="82">
        <f t="shared" si="60"/>
        <v>0.17577906566062138</v>
      </c>
      <c r="FI27" s="82">
        <f t="shared" si="60"/>
        <v>0.16313160317823666</v>
      </c>
      <c r="FJ27" s="82">
        <f t="shared" si="60"/>
        <v>0.15096217345199708</v>
      </c>
      <c r="FK27" s="82">
        <f t="shared" si="60"/>
        <v>0.13924070122937632</v>
      </c>
      <c r="FL27" s="82">
        <f t="shared" ref="FL27:FP27" si="61">+$D27*FA11</f>
        <v>0.12793836807588579</v>
      </c>
      <c r="FM27" s="82">
        <f t="shared" si="61"/>
        <v>0.1170275396563889</v>
      </c>
      <c r="FN27" s="82">
        <f t="shared" si="61"/>
        <v>0.10648169625723877</v>
      </c>
      <c r="FO27" s="82">
        <f t="shared" si="61"/>
        <v>9.6275366371392904E-2</v>
      </c>
      <c r="FP27" s="82">
        <f t="shared" si="61"/>
        <v>8.638406317691999E-2</v>
      </c>
    </row>
    <row r="28" spans="1:172">
      <c r="A28" s="79">
        <v>1964</v>
      </c>
      <c r="D28" s="98">
        <f>Data!CD28</f>
        <v>6.4025606638593304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6.4025606638593304</v>
      </c>
      <c r="U28" s="82">
        <f t="shared" si="62"/>
        <v>6.3049163842889051</v>
      </c>
      <c r="V28" s="82">
        <f t="shared" si="62"/>
        <v>6.2045157276351626</v>
      </c>
      <c r="W28" s="82">
        <f t="shared" si="62"/>
        <v>6.1012743285783362</v>
      </c>
      <c r="X28" s="82">
        <f t="shared" si="62"/>
        <v>5.9951066801367672</v>
      </c>
      <c r="Y28" s="82">
        <f t="shared" si="62"/>
        <v>5.8859266816169029</v>
      </c>
      <c r="Z28" s="82">
        <f t="shared" si="62"/>
        <v>5.7736483776658956</v>
      </c>
      <c r="AA28" s="82">
        <f t="shared" si="62"/>
        <v>5.6581869321025726</v>
      </c>
      <c r="AB28" s="82">
        <f t="shared" si="62"/>
        <v>5.5394598847104772</v>
      </c>
      <c r="AC28" s="82">
        <f t="shared" si="62"/>
        <v>5.417388742194337</v>
      </c>
      <c r="AD28" s="82">
        <f t="shared" si="62"/>
        <v>5.2919009551917986</v>
      </c>
      <c r="AE28" s="82">
        <f t="shared" si="62"/>
        <v>5.1629323306493129</v>
      </c>
      <c r="AF28" s="82">
        <f t="shared" si="62"/>
        <v>5.0304299220112263</v>
      </c>
      <c r="AG28" s="82">
        <f t="shared" si="62"/>
        <v>4.8943554275600016</v>
      </c>
      <c r="AH28" s="82">
        <f t="shared" si="62"/>
        <v>4.7546891090468479</v>
      </c>
      <c r="AI28" s="82">
        <f t="shared" si="62"/>
        <v>4.611434217902409</v>
      </c>
      <c r="AJ28" s="82">
        <f t="shared" si="62"/>
        <v>4.4646218846745382</v>
      </c>
      <c r="AK28" s="82">
        <f t="shared" si="62"/>
        <v>4.3143163893321841</v>
      </c>
      <c r="AL28" s="82">
        <f t="shared" si="62"/>
        <v>4.1606206868286542</v>
      </c>
      <c r="AM28" s="82">
        <f t="shared" si="62"/>
        <v>4.0036820157541726</v>
      </c>
      <c r="AN28" s="82">
        <f t="shared" si="62"/>
        <v>3.8436973707652045</v>
      </c>
      <c r="AO28" s="82">
        <f t="shared" si="62"/>
        <v>3.6809185752603995</v>
      </c>
      <c r="AP28" s="82">
        <f t="shared" si="62"/>
        <v>3.5156566535921945</v>
      </c>
      <c r="AQ28" s="82">
        <f t="shared" si="62"/>
        <v>3.348285176420152</v>
      </c>
      <c r="AR28" s="82">
        <f t="shared" si="62"/>
        <v>3.179242243074428</v>
      </c>
      <c r="AS28" s="82">
        <f t="shared" si="62"/>
        <v>3.0090307749986138</v>
      </c>
      <c r="AT28" s="82">
        <f t="shared" si="62"/>
        <v>2.8382168275356725</v>
      </c>
      <c r="AU28" s="82">
        <f t="shared" si="62"/>
        <v>2.6674256851426206</v>
      </c>
      <c r="AV28" s="82">
        <f t="shared" si="62"/>
        <v>2.4973355873678464</v>
      </c>
      <c r="AW28" s="82">
        <f t="shared" si="62"/>
        <v>2.3286690372655414</v>
      </c>
      <c r="AX28" s="82">
        <f t="shared" si="62"/>
        <v>2.1621817657773632</v>
      </c>
      <c r="AY28" s="82">
        <f t="shared" si="62"/>
        <v>1.9986495582676307</v>
      </c>
      <c r="AZ28" s="82">
        <f t="shared" ref="AZ28:CE28" si="63">+$D28*AN11</f>
        <v>1.8388532843543954</v>
      </c>
      <c r="BA28" s="82">
        <f t="shared" si="63"/>
        <v>1.6835625997327992</v>
      </c>
      <c r="BB28" s="82">
        <f t="shared" si="63"/>
        <v>1.5335188987182913</v>
      </c>
      <c r="BC28" s="82">
        <f t="shared" si="63"/>
        <v>1.3894181791157436</v>
      </c>
      <c r="BD28" s="82">
        <f t="shared" si="63"/>
        <v>1.2518945285568912</v>
      </c>
      <c r="BE28" s="82">
        <f t="shared" si="63"/>
        <v>1.1215049477755761</v>
      </c>
      <c r="BF28" s="82">
        <f t="shared" si="63"/>
        <v>0.99871618857099886</v>
      </c>
      <c r="BG28" s="82">
        <f t="shared" si="63"/>
        <v>0.88389420308159627</v>
      </c>
      <c r="BH28" s="82">
        <f t="shared" si="63"/>
        <v>0.77729668067998126</v>
      </c>
      <c r="BI28" s="82">
        <f t="shared" si="63"/>
        <v>0.67906899686390432</v>
      </c>
      <c r="BJ28" s="82">
        <f t="shared" si="63"/>
        <v>0.58924372526127022</v>
      </c>
      <c r="BK28" s="82">
        <f t="shared" si="63"/>
        <v>0.50774368144380377</v>
      </c>
      <c r="BL28" s="82">
        <f t="shared" si="63"/>
        <v>0.43438828857480755</v>
      </c>
      <c r="BM28" s="82">
        <f t="shared" si="63"/>
        <v>0.36890289252098685</v>
      </c>
      <c r="BN28" s="82">
        <f t="shared" si="63"/>
        <v>0.31093051893362778</v>
      </c>
      <c r="BO28" s="82">
        <f t="shared" si="63"/>
        <v>0.26004546547444068</v>
      </c>
      <c r="BP28" s="82">
        <f t="shared" si="63"/>
        <v>0.21576806419455863</v>
      </c>
      <c r="BQ28" s="82">
        <f t="shared" si="63"/>
        <v>0.17757993393753074</v>
      </c>
      <c r="BR28" s="82">
        <f t="shared" si="63"/>
        <v>0.14493906890450756</v>
      </c>
      <c r="BS28" s="82">
        <f t="shared" si="63"/>
        <v>0.11729417242998456</v>
      </c>
      <c r="BT28" s="82">
        <f t="shared" si="63"/>
        <v>9.4097737304479331E-2</v>
      </c>
      <c r="BU28" s="82">
        <f t="shared" si="63"/>
        <v>7.481748670933458E-2</v>
      </c>
      <c r="BV28" s="82">
        <f t="shared" si="63"/>
        <v>5.8945913313101443E-2</v>
      </c>
      <c r="BW28" s="82">
        <f t="shared" si="63"/>
        <v>4.6007778795831553E-2</v>
      </c>
      <c r="BX28" s="82">
        <f t="shared" si="63"/>
        <v>3.5565553460530738E-2</v>
      </c>
      <c r="BY28" s="82">
        <f t="shared" si="63"/>
        <v>2.7222878693327832E-2</v>
      </c>
      <c r="BZ28" s="82">
        <f t="shared" si="63"/>
        <v>2.0626218867831322E-2</v>
      </c>
      <c r="CA28" s="82">
        <f t="shared" si="63"/>
        <v>1.5464931026240003E-2</v>
      </c>
      <c r="CB28" s="82">
        <f t="shared" si="63"/>
        <v>1.1470019567405024E-2</v>
      </c>
      <c r="CC28" s="82">
        <f t="shared" si="63"/>
        <v>8.411860323675668E-3</v>
      </c>
      <c r="CD28" s="82">
        <f t="shared" si="63"/>
        <v>6.0971763608570788E-3</v>
      </c>
      <c r="CE28" s="82">
        <f t="shared" si="63"/>
        <v>4.365530133308833E-3</v>
      </c>
      <c r="CF28" s="82">
        <f t="shared" ref="CF28:CJ28" si="64">+$D28*BT11</f>
        <v>3.0855673402757776E-3</v>
      </c>
      <c r="CG28" s="82">
        <f t="shared" si="64"/>
        <v>2.1512111226242073E-3</v>
      </c>
      <c r="CH28" s="82">
        <f t="shared" si="64"/>
        <v>1.4779650029301244E-3</v>
      </c>
      <c r="CI28" s="82">
        <f t="shared" si="64"/>
        <v>9.99442559890423E-4</v>
      </c>
      <c r="CJ28" s="82">
        <f t="shared" si="64"/>
        <v>6.6420389181275844E-4</v>
      </c>
      <c r="CS28" s="82"/>
      <c r="CT28" s="82"/>
      <c r="CU28" s="82"/>
      <c r="CV28" s="82"/>
      <c r="CW28" s="82"/>
      <c r="CX28" s="82"/>
      <c r="CY28" s="82"/>
      <c r="CZ28" s="82">
        <f>+$D28*CN11</f>
        <v>6.4025606638593304</v>
      </c>
      <c r="DA28" s="82">
        <f t="shared" ref="DA28:FL28" si="65">+$D28*CO11</f>
        <v>6.0819802875207198</v>
      </c>
      <c r="DB28" s="82">
        <f t="shared" si="65"/>
        <v>5.7774108362732113</v>
      </c>
      <c r="DC28" s="82">
        <f t="shared" si="65"/>
        <v>5.4880510401132252</v>
      </c>
      <c r="DD28" s="82">
        <f t="shared" si="65"/>
        <v>5.2131396635873823</v>
      </c>
      <c r="DE28" s="82">
        <f t="shared" si="65"/>
        <v>4.9519535029070241</v>
      </c>
      <c r="DF28" s="82">
        <f t="shared" si="65"/>
        <v>4.7038054831606457</v>
      </c>
      <c r="DG28" s="82">
        <f t="shared" si="65"/>
        <v>4.468042850617544</v>
      </c>
      <c r="DH28" s="82">
        <f t="shared" si="65"/>
        <v>4.2440454553661979</v>
      </c>
      <c r="DI28" s="82">
        <f t="shared" si="65"/>
        <v>4.0312241197685994</v>
      </c>
      <c r="DJ28" s="82">
        <f t="shared" si="65"/>
        <v>3.8290190884377049</v>
      </c>
      <c r="DK28" s="82">
        <f t="shared" si="65"/>
        <v>3.63689855565966</v>
      </c>
      <c r="DL28" s="82">
        <f t="shared" si="65"/>
        <v>3.4543572663862698</v>
      </c>
      <c r="DM28" s="82">
        <f t="shared" si="65"/>
        <v>3.280915187116932</v>
      </c>
      <c r="DN28" s="82">
        <f t="shared" si="65"/>
        <v>3.1161162431730633</v>
      </c>
      <c r="DO28" s="82">
        <f t="shared" si="65"/>
        <v>2.9595271190428658</v>
      </c>
      <c r="DP28" s="82">
        <f t="shared" si="65"/>
        <v>2.8107361186403153</v>
      </c>
      <c r="DQ28" s="82">
        <f t="shared" si="65"/>
        <v>2.6693520824798771</v>
      </c>
      <c r="DR28" s="82">
        <f t="shared" si="65"/>
        <v>2.5350033589183218</v>
      </c>
      <c r="DS28" s="82">
        <f t="shared" si="65"/>
        <v>2.4073368267573443</v>
      </c>
      <c r="DT28" s="82">
        <f t="shared" si="65"/>
        <v>2.2860169666358128</v>
      </c>
      <c r="DU28" s="82">
        <f t="shared" si="65"/>
        <v>2.1707249787690115</v>
      </c>
      <c r="DV28" s="82">
        <f t="shared" si="65"/>
        <v>2.0611579447141497</v>
      </c>
      <c r="DW28" s="82">
        <f t="shared" si="65"/>
        <v>1.9570280309573733</v>
      </c>
      <c r="DX28" s="82">
        <f t="shared" si="65"/>
        <v>1.8580617322275936</v>
      </c>
      <c r="DY28" s="82">
        <f t="shared" si="65"/>
        <v>1.7639991525470269</v>
      </c>
      <c r="DZ28" s="82">
        <f t="shared" si="65"/>
        <v>1.6745933221277207</v>
      </c>
      <c r="EA28" s="82">
        <f t="shared" si="65"/>
        <v>1.5896095483177006</v>
      </c>
      <c r="EB28" s="82">
        <f t="shared" si="65"/>
        <v>1.5088247988900378</v>
      </c>
      <c r="EC28" s="82">
        <f t="shared" si="65"/>
        <v>1.4320271160532867</v>
      </c>
      <c r="ED28" s="82">
        <f t="shared" si="65"/>
        <v>1.3590150596426829</v>
      </c>
      <c r="EE28" s="82">
        <f t="shared" si="65"/>
        <v>1.2895971780282913</v>
      </c>
      <c r="EF28" s="82">
        <f t="shared" si="65"/>
        <v>1.22359150534933</v>
      </c>
      <c r="EG28" s="82">
        <f t="shared" si="65"/>
        <v>1.1608250837532141</v>
      </c>
      <c r="EH28" s="82">
        <f t="shared" si="65"/>
        <v>1.1011335093837582</v>
      </c>
      <c r="EI28" s="82">
        <f t="shared" si="65"/>
        <v>1.0443605009255026</v>
      </c>
      <c r="EJ28" s="82">
        <f t="shared" si="65"/>
        <v>0.99035748957059844</v>
      </c>
      <c r="EK28" s="82">
        <f t="shared" si="65"/>
        <v>0.93898322933109324</v>
      </c>
      <c r="EL28" s="82">
        <f t="shared" si="65"/>
        <v>0.89010342667312481</v>
      </c>
      <c r="EM28" s="82">
        <f t="shared" si="65"/>
        <v>0.84359038850039869</v>
      </c>
      <c r="EN28" s="82">
        <f t="shared" si="65"/>
        <v>0.79932268756274538</v>
      </c>
      <c r="EO28" s="82">
        <f t="shared" si="65"/>
        <v>0.75718484441146927</v>
      </c>
      <c r="EP28" s="82">
        <f t="shared" si="65"/>
        <v>0.71706702506683184</v>
      </c>
      <c r="EQ28" s="82">
        <f t="shared" si="65"/>
        <v>0.67886475360446386</v>
      </c>
      <c r="ER28" s="82">
        <f t="shared" si="65"/>
        <v>0.64247863890685275</v>
      </c>
      <c r="ES28" s="82">
        <f t="shared" si="65"/>
        <v>0.60781411486342696</v>
      </c>
      <c r="ET28" s="82">
        <f t="shared" si="65"/>
        <v>0.57478119333824895</v>
      </c>
      <c r="EU28" s="82">
        <f t="shared" si="65"/>
        <v>0.5432942292580496</v>
      </c>
      <c r="EV28" s="82">
        <f t="shared" si="65"/>
        <v>0.51327169720532884</v>
      </c>
      <c r="EW28" s="82">
        <f t="shared" si="65"/>
        <v>0.4846359789316515</v>
      </c>
      <c r="EX28" s="82">
        <f t="shared" si="65"/>
        <v>0.4573131612351215</v>
      </c>
      <c r="EY28" s="82">
        <f t="shared" si="65"/>
        <v>0.43123284367342013</v>
      </c>
      <c r="EZ28" s="82">
        <f t="shared" si="65"/>
        <v>0.40632795560980584</v>
      </c>
      <c r="FA28" s="82">
        <f t="shared" si="65"/>
        <v>0.38253458211417463</v>
      </c>
      <c r="FB28" s="82">
        <f t="shared" si="65"/>
        <v>0.35979179826471941</v>
      </c>
      <c r="FC28" s="82">
        <f t="shared" si="65"/>
        <v>0.33804151141798688</v>
      </c>
      <c r="FD28" s="82">
        <f t="shared" si="65"/>
        <v>0.31722831103625132</v>
      </c>
      <c r="FE28" s="82">
        <f t="shared" si="65"/>
        <v>0.29729932568116918</v>
      </c>
      <c r="FF28" s="82">
        <f t="shared" si="65"/>
        <v>0.2782040868017101</v>
      </c>
      <c r="FG28" s="82">
        <f t="shared" si="65"/>
        <v>0.25989439896240807</v>
      </c>
      <c r="FH28" s="82">
        <f t="shared" si="65"/>
        <v>0.24232421617510258</v>
      </c>
      <c r="FI28" s="82">
        <f t="shared" si="65"/>
        <v>0.22544952401359486</v>
      </c>
      <c r="FJ28" s="82">
        <f t="shared" si="65"/>
        <v>0.20922822720605239</v>
      </c>
      <c r="FK28" s="82">
        <f t="shared" si="65"/>
        <v>0.19362004241461261</v>
      </c>
      <c r="FL28" s="82">
        <f t="shared" si="65"/>
        <v>0.17858639592549927</v>
      </c>
      <c r="FM28" s="82">
        <f t="shared" ref="FM28:FP28" si="66">+$D28*FA11</f>
        <v>0.16409032598610632</v>
      </c>
      <c r="FN28" s="82">
        <f t="shared" si="66"/>
        <v>0.15009638953795829</v>
      </c>
      <c r="FO28" s="82">
        <f t="shared" si="66"/>
        <v>0.13657057310626397</v>
      </c>
      <c r="FP28" s="82">
        <f t="shared" si="66"/>
        <v>0.12348020761796248</v>
      </c>
    </row>
    <row r="29" spans="1:172">
      <c r="A29" s="79">
        <v>1965</v>
      </c>
      <c r="D29" s="98">
        <f>Data!CD29</f>
        <v>7.3241161372309556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7.3241161372309556</v>
      </c>
      <c r="V29" s="82">
        <f t="shared" si="67"/>
        <v>7.212417383988849</v>
      </c>
      <c r="W29" s="82">
        <f t="shared" si="67"/>
        <v>7.0975655132776367</v>
      </c>
      <c r="X29" s="82">
        <f t="shared" si="67"/>
        <v>6.9794640166169852</v>
      </c>
      <c r="Y29" s="82">
        <f t="shared" si="67"/>
        <v>6.8580150795390429</v>
      </c>
      <c r="Z29" s="82">
        <f t="shared" si="67"/>
        <v>6.7331202084078772</v>
      </c>
      <c r="AA29" s="82">
        <f t="shared" si="67"/>
        <v>6.6046810758479353</v>
      </c>
      <c r="AB29" s="82">
        <f t="shared" si="67"/>
        <v>6.4726006347438281</v>
      </c>
      <c r="AC29" s="82">
        <f t="shared" si="67"/>
        <v>6.3367845559304374</v>
      </c>
      <c r="AD29" s="82">
        <f t="shared" si="67"/>
        <v>6.197143048144433</v>
      </c>
      <c r="AE29" s="82">
        <f t="shared" si="67"/>
        <v>6.0535931195980801</v>
      </c>
      <c r="AF29" s="82">
        <f t="shared" si="67"/>
        <v>5.9060613375815505</v>
      </c>
      <c r="AG29" s="82">
        <f t="shared" si="67"/>
        <v>5.7544871346526865</v>
      </c>
      <c r="AH29" s="82">
        <f t="shared" si="67"/>
        <v>5.5988266961188611</v>
      </c>
      <c r="AI29" s="82">
        <f t="shared" si="67"/>
        <v>5.4390574426974929</v>
      </c>
      <c r="AJ29" s="82">
        <f t="shared" si="67"/>
        <v>5.275183093815369</v>
      </c>
      <c r="AK29" s="82">
        <f t="shared" si="67"/>
        <v>5.1072392608098678</v>
      </c>
      <c r="AL29" s="82">
        <f t="shared" si="67"/>
        <v>4.9352994758164295</v>
      </c>
      <c r="AM29" s="82">
        <f t="shared" si="67"/>
        <v>4.7594815126562624</v>
      </c>
      <c r="AN29" s="82">
        <f t="shared" si="67"/>
        <v>4.5799538027728648</v>
      </c>
      <c r="AO29" s="82">
        <f t="shared" si="67"/>
        <v>4.3969416953379366</v>
      </c>
      <c r="AP29" s="82">
        <f t="shared" si="67"/>
        <v>4.2107332600652407</v>
      </c>
      <c r="AQ29" s="82">
        <f t="shared" si="67"/>
        <v>4.021684288738463</v>
      </c>
      <c r="AR29" s="82">
        <f t="shared" si="67"/>
        <v>3.8302221220795025</v>
      </c>
      <c r="AS29" s="82">
        <f t="shared" si="67"/>
        <v>3.6368479174443245</v>
      </c>
      <c r="AT29" s="82">
        <f t="shared" si="67"/>
        <v>3.4421369845026306</v>
      </c>
      <c r="AU29" s="82">
        <f t="shared" si="67"/>
        <v>3.2467368540299368</v>
      </c>
      <c r="AV29" s="82">
        <f t="shared" si="67"/>
        <v>3.0513628110852116</v>
      </c>
      <c r="AW29" s="82">
        <f t="shared" si="67"/>
        <v>2.8567907179338916</v>
      </c>
      <c r="AX29" s="82">
        <f t="shared" si="67"/>
        <v>2.6638470714350033</v>
      </c>
      <c r="AY29" s="82">
        <f t="shared" si="67"/>
        <v>2.473396379006092</v>
      </c>
      <c r="AZ29" s="82">
        <f t="shared" si="67"/>
        <v>2.2863260890297892</v>
      </c>
      <c r="BA29" s="82">
        <f t="shared" ref="BA29:CF29" si="68">+$D29*AN11</f>
        <v>2.1035294659468255</v>
      </c>
      <c r="BB29" s="82">
        <f t="shared" si="68"/>
        <v>1.9258869461939405</v>
      </c>
      <c r="BC29" s="82">
        <f t="shared" si="68"/>
        <v>1.7542466370136762</v>
      </c>
      <c r="BD29" s="82">
        <f t="shared" si="68"/>
        <v>1.5894047149706552</v>
      </c>
      <c r="BE29" s="82">
        <f t="shared" si="68"/>
        <v>1.4320865353875103</v>
      </c>
      <c r="BF29" s="82">
        <f t="shared" si="68"/>
        <v>1.282929271151366</v>
      </c>
      <c r="BG29" s="82">
        <f t="shared" si="68"/>
        <v>1.1424668561933609</v>
      </c>
      <c r="BH29" s="82">
        <f t="shared" si="68"/>
        <v>1.0111179161389745</v>
      </c>
      <c r="BI29" s="82">
        <f t="shared" si="68"/>
        <v>0.88917723099755508</v>
      </c>
      <c r="BJ29" s="82">
        <f t="shared" si="68"/>
        <v>0.77681110095506511</v>
      </c>
      <c r="BK29" s="82">
        <f t="shared" si="68"/>
        <v>0.67405678813931691</v>
      </c>
      <c r="BL29" s="82">
        <f t="shared" si="68"/>
        <v>0.58082599854634065</v>
      </c>
      <c r="BM29" s="82">
        <f t="shared" si="68"/>
        <v>0.4969121639305385</v>
      </c>
      <c r="BN29" s="82">
        <f t="shared" si="68"/>
        <v>0.42200109769135635</v>
      </c>
      <c r="BO29" s="82">
        <f t="shared" si="68"/>
        <v>0.35568444421527351</v>
      </c>
      <c r="BP29" s="82">
        <f t="shared" si="68"/>
        <v>0.29747522750483885</v>
      </c>
      <c r="BQ29" s="82">
        <f t="shared" si="68"/>
        <v>0.24682473838738664</v>
      </c>
      <c r="BR29" s="82">
        <f t="shared" si="68"/>
        <v>0.20313998227957306</v>
      </c>
      <c r="BS29" s="82">
        <f t="shared" si="68"/>
        <v>0.16580093953203601</v>
      </c>
      <c r="BT29" s="82">
        <f t="shared" si="68"/>
        <v>0.1341769623436519</v>
      </c>
      <c r="BU29" s="82">
        <f t="shared" si="68"/>
        <v>0.10764173780639062</v>
      </c>
      <c r="BV29" s="82">
        <f t="shared" si="68"/>
        <v>8.5586375596259298E-2</v>
      </c>
      <c r="BW29" s="82">
        <f t="shared" si="68"/>
        <v>6.7430320083850234E-2</v>
      </c>
      <c r="BX29" s="82">
        <f t="shared" si="68"/>
        <v>5.2629929306063888E-2</v>
      </c>
      <c r="BY29" s="82">
        <f t="shared" si="68"/>
        <v>4.0684697530504577E-2</v>
      </c>
      <c r="BZ29" s="82">
        <f t="shared" si="68"/>
        <v>3.1141216086424221E-2</v>
      </c>
      <c r="CA29" s="82">
        <f t="shared" si="68"/>
        <v>2.3595063036681928E-2</v>
      </c>
      <c r="CB29" s="82">
        <f t="shared" si="68"/>
        <v>1.7690882888436878E-2</v>
      </c>
      <c r="CC29" s="82">
        <f t="shared" si="68"/>
        <v>1.3120962036671719E-2</v>
      </c>
      <c r="CD29" s="82">
        <f t="shared" si="68"/>
        <v>9.6226252550067788E-3</v>
      </c>
      <c r="CE29" s="82">
        <f t="shared" si="68"/>
        <v>6.9747762060529189E-3</v>
      </c>
      <c r="CF29" s="82">
        <f t="shared" si="68"/>
        <v>4.9938846932630508E-3</v>
      </c>
      <c r="CG29" s="82">
        <f t="shared" ref="CG29:CJ29" si="69">+$D29*BT11</f>
        <v>3.5296898750201582E-3</v>
      </c>
      <c r="CH29" s="82">
        <f t="shared" si="69"/>
        <v>2.4608466713543727E-3</v>
      </c>
      <c r="CI29" s="82">
        <f t="shared" si="69"/>
        <v>1.6906965660358404E-3</v>
      </c>
      <c r="CJ29" s="82">
        <f t="shared" si="69"/>
        <v>1.1432977780981303E-3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7.3241161372309556</v>
      </c>
      <c r="DB29" s="82">
        <f t="shared" ref="DB29:FM29" si="70">+$D29*CO11</f>
        <v>6.9573928790079114</v>
      </c>
      <c r="DC29" s="82">
        <f t="shared" si="70"/>
        <v>6.6089850856415566</v>
      </c>
      <c r="DD29" s="82">
        <f t="shared" si="70"/>
        <v>6.2779761559668881</v>
      </c>
      <c r="DE29" s="82">
        <f t="shared" si="70"/>
        <v>5.9634952857602448</v>
      </c>
      <c r="DF29" s="82">
        <f t="shared" si="70"/>
        <v>5.6647151765676025</v>
      </c>
      <c r="DG29" s="82">
        <f t="shared" si="70"/>
        <v>5.380849859038408</v>
      </c>
      <c r="DH29" s="82">
        <f t="shared" si="70"/>
        <v>5.11115262503764</v>
      </c>
      <c r="DI29" s="82">
        <f t="shared" si="70"/>
        <v>4.8549140630949603</v>
      </c>
      <c r="DJ29" s="82">
        <f t="shared" si="70"/>
        <v>4.6114601920217808</v>
      </c>
      <c r="DK29" s="82">
        <f t="shared" si="70"/>
        <v>4.3801506877855187</v>
      </c>
      <c r="DL29" s="82">
        <f t="shared" si="70"/>
        <v>4.1603771989756675</v>
      </c>
      <c r="DM29" s="82">
        <f t="shared" si="70"/>
        <v>3.9515617464294839</v>
      </c>
      <c r="DN29" s="82">
        <f t="shared" si="70"/>
        <v>3.7531552028067119</v>
      </c>
      <c r="DO29" s="82">
        <f t="shared" si="70"/>
        <v>3.5646358481130305</v>
      </c>
      <c r="DP29" s="82">
        <f t="shared" si="70"/>
        <v>3.385507997371898</v>
      </c>
      <c r="DQ29" s="82">
        <f t="shared" si="70"/>
        <v>3.2153006968344013</v>
      </c>
      <c r="DR29" s="82">
        <f t="shared" si="70"/>
        <v>3.0535664852970252</v>
      </c>
      <c r="DS29" s="82">
        <f t="shared" si="70"/>
        <v>2.8998802172686888</v>
      </c>
      <c r="DT29" s="82">
        <f t="shared" si="70"/>
        <v>2.7538379448912331</v>
      </c>
      <c r="DU29" s="82">
        <f t="shared" si="70"/>
        <v>2.6150558556720882</v>
      </c>
      <c r="DV29" s="82">
        <f t="shared" si="70"/>
        <v>2.4831692632349176</v>
      </c>
      <c r="DW29" s="82">
        <f t="shared" si="70"/>
        <v>2.3578316484334634</v>
      </c>
      <c r="DX29" s="82">
        <f t="shared" si="70"/>
        <v>2.2387137483064916</v>
      </c>
      <c r="DY29" s="82">
        <f t="shared" si="70"/>
        <v>2.1255026904776568</v>
      </c>
      <c r="DZ29" s="82">
        <f t="shared" si="70"/>
        <v>2.0179011707237247</v>
      </c>
      <c r="EA29" s="82">
        <f t="shared" si="70"/>
        <v>1.9156266715482864</v>
      </c>
      <c r="EB29" s="82">
        <f t="shared" si="70"/>
        <v>1.8184107197060486</v>
      </c>
      <c r="EC29" s="82">
        <f t="shared" si="70"/>
        <v>1.725998180725332</v>
      </c>
      <c r="ED29" s="82">
        <f t="shared" si="70"/>
        <v>1.6381465885738338</v>
      </c>
      <c r="EE29" s="82">
        <f t="shared" si="70"/>
        <v>1.5546255087053014</v>
      </c>
      <c r="EF29" s="82">
        <f t="shared" si="70"/>
        <v>1.4752159328126013</v>
      </c>
      <c r="EG29" s="82">
        <f t="shared" si="70"/>
        <v>1.39970970369624</v>
      </c>
      <c r="EH29" s="82">
        <f t="shared" si="70"/>
        <v>1.3279089687366665</v>
      </c>
      <c r="EI29" s="82">
        <f t="shared" si="70"/>
        <v>1.2596256605340814</v>
      </c>
      <c r="EJ29" s="82">
        <f t="shared" si="70"/>
        <v>1.1946810033509951</v>
      </c>
      <c r="EK29" s="82">
        <f t="shared" si="70"/>
        <v>1.1329050440608091</v>
      </c>
      <c r="EL29" s="82">
        <f t="shared" si="70"/>
        <v>1.0741362063702258</v>
      </c>
      <c r="EM29" s="82">
        <f t="shared" si="70"/>
        <v>1.0182208671446704</v>
      </c>
      <c r="EN29" s="82">
        <f t="shared" si="70"/>
        <v>0.96501295372411156</v>
      </c>
      <c r="EO29" s="82">
        <f t="shared" si="70"/>
        <v>0.91437356117204693</v>
      </c>
      <c r="EP29" s="82">
        <f t="shared" si="70"/>
        <v>0.86617058845295092</v>
      </c>
      <c r="EQ29" s="82">
        <f t="shared" si="70"/>
        <v>0.82027839258339041</v>
      </c>
      <c r="ER29" s="82">
        <f t="shared" si="70"/>
        <v>0.77657745984943172</v>
      </c>
      <c r="ES29" s="82">
        <f t="shared" si="70"/>
        <v>0.73495409322797889</v>
      </c>
      <c r="ET29" s="82">
        <f t="shared" si="70"/>
        <v>0.69530011519243962</v>
      </c>
      <c r="EU29" s="82">
        <f t="shared" si="70"/>
        <v>0.65751258512371158</v>
      </c>
      <c r="EV29" s="82">
        <f t="shared" si="70"/>
        <v>0.62149353058605572</v>
      </c>
      <c r="EW29" s="82">
        <f t="shared" si="70"/>
        <v>0.58714969176402376</v>
      </c>
      <c r="EX29" s="82">
        <f t="shared" si="70"/>
        <v>0.55439227839138461</v>
      </c>
      <c r="EY29" s="82">
        <f t="shared" si="70"/>
        <v>0.52313673853599973</v>
      </c>
      <c r="EZ29" s="82">
        <f t="shared" si="70"/>
        <v>0.49330253863595147</v>
      </c>
      <c r="FA29" s="82">
        <f t="shared" si="70"/>
        <v>0.46481295421197544</v>
      </c>
      <c r="FB29" s="82">
        <f t="shared" si="70"/>
        <v>0.43759487070951125</v>
      </c>
      <c r="FC29" s="82">
        <f t="shared" si="70"/>
        <v>0.41157859395049573</v>
      </c>
      <c r="FD29" s="82">
        <f t="shared" si="70"/>
        <v>0.38669766970048919</v>
      </c>
      <c r="FE29" s="82">
        <f t="shared" si="70"/>
        <v>0.3628887118808839</v>
      </c>
      <c r="FF29" s="82">
        <f t="shared" si="70"/>
        <v>0.34009123897887567</v>
      </c>
      <c r="FG29" s="82">
        <f t="shared" si="70"/>
        <v>0.31824751822964908</v>
      </c>
      <c r="FH29" s="82">
        <f t="shared" si="70"/>
        <v>0.29730241716587263</v>
      </c>
      <c r="FI29" s="82">
        <f t="shared" si="70"/>
        <v>0.27720326214919333</v>
      </c>
      <c r="FJ29" s="82">
        <f t="shared" si="70"/>
        <v>0.25789970351701247</v>
      </c>
      <c r="FK29" s="82">
        <f t="shared" si="70"/>
        <v>0.23934358699545177</v>
      </c>
      <c r="FL29" s="82">
        <f t="shared" si="70"/>
        <v>0.22148883104614078</v>
      </c>
      <c r="FM29" s="82">
        <f t="shared" si="70"/>
        <v>0.20429130983031377</v>
      </c>
      <c r="FN29" s="82">
        <f t="shared" ref="FN29:FP29" si="71">+$D29*FA11</f>
        <v>0.18770874148873729</v>
      </c>
      <c r="FO29" s="82">
        <f t="shared" si="71"/>
        <v>0.17170058145023723</v>
      </c>
      <c r="FP29" s="82">
        <f t="shared" si="71"/>
        <v>0.15622792049509962</v>
      </c>
    </row>
    <row r="30" spans="1:172">
      <c r="A30" s="79">
        <v>1966</v>
      </c>
      <c r="D30" s="98">
        <f>Data!CD30</f>
        <v>6.6909175968019738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6.6909175968019738</v>
      </c>
      <c r="W30" s="82">
        <f t="shared" si="72"/>
        <v>6.5888756384816602</v>
      </c>
      <c r="X30" s="82">
        <f t="shared" si="72"/>
        <v>6.4839531620532886</v>
      </c>
      <c r="Y30" s="82">
        <f t="shared" si="72"/>
        <v>6.3760620025728274</v>
      </c>
      <c r="Z30" s="82">
        <f t="shared" si="72"/>
        <v>6.2651128020164695</v>
      </c>
      <c r="AA30" s="82">
        <f t="shared" si="72"/>
        <v>6.1510155819090642</v>
      </c>
      <c r="AB30" s="82">
        <f t="shared" si="72"/>
        <v>6.0336805156619855</v>
      </c>
      <c r="AC30" s="82">
        <f t="shared" si="72"/>
        <v>5.9130189462632572</v>
      </c>
      <c r="AD30" s="82">
        <f t="shared" si="72"/>
        <v>5.7889446996737259</v>
      </c>
      <c r="AE30" s="82">
        <f t="shared" si="72"/>
        <v>5.6613757474366331</v>
      </c>
      <c r="AF30" s="82">
        <f t="shared" si="72"/>
        <v>5.530236272729506</v>
      </c>
      <c r="AG30" s="82">
        <f t="shared" si="72"/>
        <v>5.3954591913880368</v>
      </c>
      <c r="AH30" s="82">
        <f t="shared" si="72"/>
        <v>5.2569891722627791</v>
      </c>
      <c r="AI30" s="82">
        <f t="shared" si="72"/>
        <v>5.1147861886129808</v>
      </c>
      <c r="AJ30" s="82">
        <f t="shared" si="72"/>
        <v>4.9688296132235159</v>
      </c>
      <c r="AK30" s="82">
        <f t="shared" si="72"/>
        <v>4.8191228439621518</v>
      </c>
      <c r="AL30" s="82">
        <f t="shared" si="72"/>
        <v>4.6656984134266031</v>
      </c>
      <c r="AM30" s="82">
        <f t="shared" si="72"/>
        <v>4.5086234966110572</v>
      </c>
      <c r="AN30" s="82">
        <f t="shared" si="72"/>
        <v>4.3480056853283706</v>
      </c>
      <c r="AO30" s="82">
        <f t="shared" si="72"/>
        <v>4.183998849463733</v>
      </c>
      <c r="AP30" s="82">
        <f t="shared" si="72"/>
        <v>4.0168088558698942</v>
      </c>
      <c r="AQ30" s="82">
        <f t="shared" si="72"/>
        <v>3.8466988695050297</v>
      </c>
      <c r="AR30" s="82">
        <f t="shared" si="72"/>
        <v>3.6739939225589158</v>
      </c>
      <c r="AS30" s="82">
        <f t="shared" si="72"/>
        <v>3.4990844104734613</v>
      </c>
      <c r="AT30" s="82">
        <f t="shared" si="72"/>
        <v>3.3224281635873671</v>
      </c>
      <c r="AU30" s="82">
        <f t="shared" si="72"/>
        <v>3.1445507537949742</v>
      </c>
      <c r="AV30" s="82">
        <f t="shared" si="72"/>
        <v>2.9660437302988334</v>
      </c>
      <c r="AW30" s="82">
        <f t="shared" si="72"/>
        <v>2.7875605389616416</v>
      </c>
      <c r="AX30" s="82">
        <f t="shared" si="72"/>
        <v>2.6098099657156855</v>
      </c>
      <c r="AY30" s="82">
        <f t="shared" si="72"/>
        <v>2.4335470535278088</v>
      </c>
      <c r="AZ30" s="82">
        <f t="shared" si="72"/>
        <v>2.2595615697616411</v>
      </c>
      <c r="BA30" s="82">
        <f t="shared" si="72"/>
        <v>2.08866423940957</v>
      </c>
      <c r="BB30" s="82">
        <f t="shared" ref="BB30:CG30" si="73">+$D30*AN11</f>
        <v>1.9216711007010694</v>
      </c>
      <c r="BC30" s="82">
        <f t="shared" si="73"/>
        <v>1.7593864728928332</v>
      </c>
      <c r="BD30" s="82">
        <f t="shared" si="73"/>
        <v>1.6025851410328837</v>
      </c>
      <c r="BE30" s="82">
        <f t="shared" si="73"/>
        <v>1.4519944491019252</v>
      </c>
      <c r="BF30" s="82">
        <f t="shared" si="73"/>
        <v>1.3082770426125634</v>
      </c>
      <c r="BG30" s="82">
        <f t="shared" si="73"/>
        <v>1.1720150083589973</v>
      </c>
      <c r="BH30" s="82">
        <f t="shared" si="73"/>
        <v>1.0436961195917394</v>
      </c>
      <c r="BI30" s="82">
        <f t="shared" si="73"/>
        <v>0.92370281011051536</v>
      </c>
      <c r="BJ30" s="82">
        <f t="shared" si="73"/>
        <v>0.81230437503773689</v>
      </c>
      <c r="BK30" s="82">
        <f t="shared" si="73"/>
        <v>0.70965273725662403</v>
      </c>
      <c r="BL30" s="82">
        <f t="shared" si="73"/>
        <v>0.61578193743802423</v>
      </c>
      <c r="BM30" s="82">
        <f t="shared" si="73"/>
        <v>0.53061131494060043</v>
      </c>
      <c r="BN30" s="82">
        <f t="shared" si="73"/>
        <v>0.45395216015304762</v>
      </c>
      <c r="BO30" s="82">
        <f t="shared" si="73"/>
        <v>0.38551744913760472</v>
      </c>
      <c r="BP30" s="82">
        <f t="shared" si="73"/>
        <v>0.32493413022372697</v>
      </c>
      <c r="BQ30" s="82">
        <f t="shared" si="73"/>
        <v>0.27175732839721256</v>
      </c>
      <c r="BR30" s="82">
        <f t="shared" si="73"/>
        <v>0.22548577254355076</v>
      </c>
      <c r="BS30" s="82">
        <f t="shared" si="73"/>
        <v>0.18557773478484318</v>
      </c>
      <c r="BT30" s="82">
        <f t="shared" si="73"/>
        <v>0.1514667986000312</v>
      </c>
      <c r="BU30" s="82">
        <f t="shared" si="73"/>
        <v>0.12257683816166205</v>
      </c>
      <c r="BV30" s="82">
        <f t="shared" si="73"/>
        <v>9.8335687766881757E-2</v>
      </c>
      <c r="BW30" s="82">
        <f t="shared" si="73"/>
        <v>7.8187098046211198E-2</v>
      </c>
      <c r="BX30" s="82">
        <f t="shared" si="73"/>
        <v>6.1600704679376936E-2</v>
      </c>
      <c r="BY30" s="82">
        <f t="shared" si="73"/>
        <v>4.8079865681311007E-2</v>
      </c>
      <c r="BZ30" s="82">
        <f t="shared" si="73"/>
        <v>3.716734600147082E-2</v>
      </c>
      <c r="CA30" s="82">
        <f t="shared" si="73"/>
        <v>2.8448935925426886E-2</v>
      </c>
      <c r="CB30" s="82">
        <f t="shared" si="73"/>
        <v>2.1555177377276566E-2</v>
      </c>
      <c r="CC30" s="82">
        <f t="shared" si="73"/>
        <v>1.6161436739035241E-2</v>
      </c>
      <c r="CD30" s="82">
        <f t="shared" si="73"/>
        <v>1.1986603452649361E-2</v>
      </c>
      <c r="CE30" s="82">
        <f t="shared" si="73"/>
        <v>8.7907115943819288E-3</v>
      </c>
      <c r="CF30" s="82">
        <f t="shared" si="73"/>
        <v>6.3717794716017335E-3</v>
      </c>
      <c r="CG30" s="82">
        <f t="shared" si="73"/>
        <v>4.5621437924367146E-3</v>
      </c>
      <c r="CH30" s="82">
        <f t="shared" ref="CH30:CJ30" si="74">+$D30*BT11</f>
        <v>3.2245343538415019E-3</v>
      </c>
      <c r="CI30" s="82">
        <f t="shared" si="74"/>
        <v>2.2480968335138411E-3</v>
      </c>
      <c r="CJ30" s="82">
        <f t="shared" si="74"/>
        <v>1.5445292227191177E-3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6.6909175968019738</v>
      </c>
      <c r="DC30" s="82">
        <f t="shared" ref="DC30:FN30" si="75">+$D30*CO11</f>
        <v>6.3558990012982708</v>
      </c>
      <c r="DD30" s="82">
        <f t="shared" si="75"/>
        <v>6.0376124269432063</v>
      </c>
      <c r="DE30" s="82">
        <f t="shared" si="75"/>
        <v>5.7352205163342953</v>
      </c>
      <c r="DF30" s="82">
        <f t="shared" si="75"/>
        <v>5.4479277496853555</v>
      </c>
      <c r="DG30" s="82">
        <f t="shared" si="75"/>
        <v>5.1749783517355743</v>
      </c>
      <c r="DH30" s="82">
        <f t="shared" si="75"/>
        <v>4.9156543032646631</v>
      </c>
      <c r="DI30" s="82">
        <f t="shared" si="75"/>
        <v>4.6692734519819306</v>
      </c>
      <c r="DJ30" s="82">
        <f t="shared" si="75"/>
        <v>4.4351877178185592</v>
      </c>
      <c r="DK30" s="82">
        <f t="shared" si="75"/>
        <v>4.2127813879007832</v>
      </c>
      <c r="DL30" s="82">
        <f t="shared" si="75"/>
        <v>4.0014694967178173</v>
      </c>
      <c r="DM30" s="82">
        <f t="shared" si="75"/>
        <v>3.8006962872224874</v>
      </c>
      <c r="DN30" s="82">
        <f t="shared" si="75"/>
        <v>3.609933748815545</v>
      </c>
      <c r="DO30" s="82">
        <f t="shared" si="75"/>
        <v>3.4286802283671154</v>
      </c>
      <c r="DP30" s="82">
        <f t="shared" si="75"/>
        <v>3.2564591106208054</v>
      </c>
      <c r="DQ30" s="82">
        <f t="shared" si="75"/>
        <v>3.0928175645086906</v>
      </c>
      <c r="DR30" s="82">
        <f t="shared" si="75"/>
        <v>2.9373253520789375</v>
      </c>
      <c r="DS30" s="82">
        <f t="shared" si="75"/>
        <v>2.7895736969025013</v>
      </c>
      <c r="DT30" s="82">
        <f t="shared" si="75"/>
        <v>2.6491742089819841</v>
      </c>
      <c r="DU30" s="82">
        <f t="shared" si="75"/>
        <v>2.5157578633344801</v>
      </c>
      <c r="DV30" s="82">
        <f t="shared" si="75"/>
        <v>2.3889740295614144</v>
      </c>
      <c r="DW30" s="82">
        <f t="shared" si="75"/>
        <v>2.2684895498527489</v>
      </c>
      <c r="DX30" s="82">
        <f t="shared" si="75"/>
        <v>2.1539878630002929</v>
      </c>
      <c r="DY30" s="82">
        <f t="shared" si="75"/>
        <v>2.0451681721160653</v>
      </c>
      <c r="DZ30" s="82">
        <f t="shared" si="75"/>
        <v>1.9417446538666809</v>
      </c>
      <c r="EA30" s="82">
        <f t="shared" si="75"/>
        <v>1.8434457071440233</v>
      </c>
      <c r="EB30" s="82">
        <f t="shared" si="75"/>
        <v>1.7500132391963255</v>
      </c>
      <c r="EC30" s="82">
        <f t="shared" si="75"/>
        <v>1.6612019873423913</v>
      </c>
      <c r="ED30" s="82">
        <f t="shared" si="75"/>
        <v>1.576778874485391</v>
      </c>
      <c r="EE30" s="82">
        <f t="shared" si="75"/>
        <v>1.4965223967316452</v>
      </c>
      <c r="EF30" s="82">
        <f t="shared" si="75"/>
        <v>1.4202220415044071</v>
      </c>
      <c r="EG30" s="82">
        <f t="shared" si="75"/>
        <v>1.3476777346229045</v>
      </c>
      <c r="EH30" s="82">
        <f t="shared" si="75"/>
        <v>1.2786993148932266</v>
      </c>
      <c r="EI30" s="82">
        <f t="shared" si="75"/>
        <v>1.2131060348300906</v>
      </c>
      <c r="EJ30" s="82">
        <f t="shared" si="75"/>
        <v>1.1507260861973725</v>
      </c>
      <c r="EK30" s="82">
        <f t="shared" si="75"/>
        <v>1.0913961491206412</v>
      </c>
      <c r="EL30" s="82">
        <f t="shared" si="75"/>
        <v>1.0349609635870733</v>
      </c>
      <c r="EM30" s="82">
        <f t="shared" si="75"/>
        <v>0.98127292220708129</v>
      </c>
      <c r="EN30" s="82">
        <f t="shared" si="75"/>
        <v>0.93019168316806367</v>
      </c>
      <c r="EO30" s="82">
        <f t="shared" si="75"/>
        <v>0.88158380236385103</v>
      </c>
      <c r="EP30" s="82">
        <f t="shared" si="75"/>
        <v>0.83532238373401591</v>
      </c>
      <c r="EQ30" s="82">
        <f t="shared" si="75"/>
        <v>0.79128674689520662</v>
      </c>
      <c r="ER30" s="82">
        <f t="shared" si="75"/>
        <v>0.74936211119225393</v>
      </c>
      <c r="ES30" s="82">
        <f t="shared" si="75"/>
        <v>0.7094392953401214</v>
      </c>
      <c r="ET30" s="82">
        <f t="shared" si="75"/>
        <v>0.67141443186889416</v>
      </c>
      <c r="EU30" s="82">
        <f t="shared" si="75"/>
        <v>0.6351886956230598</v>
      </c>
      <c r="EV30" s="82">
        <f t="shared" si="75"/>
        <v>0.60066804560342124</v>
      </c>
      <c r="EW30" s="82">
        <f t="shared" si="75"/>
        <v>0.56776297947522536</v>
      </c>
      <c r="EX30" s="82">
        <f t="shared" si="75"/>
        <v>0.53638830009951821</v>
      </c>
      <c r="EY30" s="82">
        <f t="shared" si="75"/>
        <v>0.50646289347651885</v>
      </c>
      <c r="EZ30" s="82">
        <f t="shared" si="75"/>
        <v>0.47790951751994831</v>
      </c>
      <c r="FA30" s="82">
        <f t="shared" si="75"/>
        <v>0.45065460110989664</v>
      </c>
      <c r="FB30" s="82">
        <f t="shared" si="75"/>
        <v>0.42462805289898514</v>
      </c>
      <c r="FC30" s="82">
        <f t="shared" si="75"/>
        <v>0.39976307937240263</v>
      </c>
      <c r="FD30" s="82">
        <f t="shared" si="75"/>
        <v>0.37599601168688407</v>
      </c>
      <c r="FE30" s="82">
        <f t="shared" si="75"/>
        <v>0.35326614083696523</v>
      </c>
      <c r="FF30" s="82">
        <f t="shared" si="75"/>
        <v>0.33151556071891958</v>
      </c>
      <c r="FG30" s="82">
        <f t="shared" si="75"/>
        <v>0.31068901868372834</v>
      </c>
      <c r="FH30" s="82">
        <f t="shared" si="75"/>
        <v>0.29073377319032667</v>
      </c>
      <c r="FI30" s="82">
        <f t="shared" si="75"/>
        <v>0.27159945818922659</v>
      </c>
      <c r="FJ30" s="82">
        <f t="shared" si="75"/>
        <v>0.2532379538845182</v>
      </c>
      <c r="FK30" s="82">
        <f t="shared" si="75"/>
        <v>0.23560326353923527</v>
      </c>
      <c r="FL30" s="82">
        <f t="shared" si="75"/>
        <v>0.21865139600517419</v>
      </c>
      <c r="FM30" s="82">
        <f t="shared" si="75"/>
        <v>0.20234025367353226</v>
      </c>
      <c r="FN30" s="82">
        <f t="shared" si="75"/>
        <v>0.18662952555721704</v>
      </c>
      <c r="FO30" s="82">
        <f t="shared" ref="FO30:FP30" si="76">+$D30*FA11</f>
        <v>0.17148058522941206</v>
      </c>
      <c r="FP30" s="82">
        <f t="shared" si="76"/>
        <v>0.15685639335599955</v>
      </c>
    </row>
    <row r="31" spans="1:172">
      <c r="A31" s="79">
        <v>1967</v>
      </c>
      <c r="D31" s="98">
        <f>Data!CD31</f>
        <v>5.1048027811038006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5.1048027811038006</v>
      </c>
      <c r="X31" s="82">
        <f t="shared" si="77"/>
        <v>5.0269503692205957</v>
      </c>
      <c r="Y31" s="82">
        <f t="shared" si="77"/>
        <v>4.9469002801673616</v>
      </c>
      <c r="Z31" s="82">
        <f t="shared" si="77"/>
        <v>4.864585248932241</v>
      </c>
      <c r="AA31" s="82">
        <f t="shared" si="77"/>
        <v>4.7799371002490094</v>
      </c>
      <c r="AB31" s="82">
        <f t="shared" si="77"/>
        <v>4.6928871854811334</v>
      </c>
      <c r="AC31" s="82">
        <f t="shared" si="77"/>
        <v>4.6033669718731556</v>
      </c>
      <c r="AD31" s="82">
        <f t="shared" si="77"/>
        <v>4.5113088189923944</v>
      </c>
      <c r="AE31" s="82">
        <f t="shared" si="77"/>
        <v>4.4166469807781068</v>
      </c>
      <c r="AF31" s="82">
        <f t="shared" si="77"/>
        <v>4.3193188740213193</v>
      </c>
      <c r="AG31" s="82">
        <f t="shared" si="77"/>
        <v>4.2192666546489868</v>
      </c>
      <c r="AH31" s="82">
        <f t="shared" si="77"/>
        <v>4.1164391411268006</v>
      </c>
      <c r="AI31" s="82">
        <f t="shared" si="77"/>
        <v>4.0107941188255296</v>
      </c>
      <c r="AJ31" s="82">
        <f t="shared" si="77"/>
        <v>3.9023010495395298</v>
      </c>
      <c r="AK31" s="82">
        <f t="shared" si="77"/>
        <v>3.7909441958361385</v>
      </c>
      <c r="AL31" s="82">
        <f t="shared" si="77"/>
        <v>3.6767261501019108</v>
      </c>
      <c r="AM31" s="82">
        <f t="shared" si="77"/>
        <v>3.5596717329227965</v>
      </c>
      <c r="AN31" s="82">
        <f t="shared" si="77"/>
        <v>3.4398321951313138</v>
      </c>
      <c r="AO31" s="82">
        <f t="shared" si="77"/>
        <v>3.3172896233736582</v>
      </c>
      <c r="AP31" s="82">
        <f t="shared" si="77"/>
        <v>3.1921614119244541</v>
      </c>
      <c r="AQ31" s="82">
        <f t="shared" si="77"/>
        <v>3.0646046258898325</v>
      </c>
      <c r="AR31" s="82">
        <f t="shared" si="77"/>
        <v>2.934820045684579</v>
      </c>
      <c r="AS31" s="82">
        <f t="shared" si="77"/>
        <v>2.8030556530245505</v>
      </c>
      <c r="AT31" s="82">
        <f t="shared" si="77"/>
        <v>2.6696092981984054</v>
      </c>
      <c r="AU31" s="82">
        <f t="shared" si="77"/>
        <v>2.5348302806187357</v>
      </c>
      <c r="AV31" s="82">
        <f t="shared" si="77"/>
        <v>2.3991195827859371</v>
      </c>
      <c r="AW31" s="82">
        <f t="shared" si="77"/>
        <v>2.2629285242642774</v>
      </c>
      <c r="AX31" s="82">
        <f t="shared" si="77"/>
        <v>2.1267556483714607</v>
      </c>
      <c r="AY31" s="82">
        <f t="shared" si="77"/>
        <v>1.9911417198600039</v>
      </c>
      <c r="AZ31" s="82">
        <f t="shared" si="77"/>
        <v>1.8566627950601833</v>
      </c>
      <c r="BA31" s="82">
        <f t="shared" si="77"/>
        <v>1.7239214231105822</v>
      </c>
      <c r="BB31" s="82">
        <f t="shared" si="77"/>
        <v>1.593536142669908</v>
      </c>
      <c r="BC31" s="82">
        <f t="shared" ref="BC31:CH31" si="78">+$D31*AN11</f>
        <v>1.4661295461050576</v>
      </c>
      <c r="BD31" s="82">
        <f t="shared" si="78"/>
        <v>1.342315284850093</v>
      </c>
      <c r="BE31" s="82">
        <f t="shared" si="78"/>
        <v>1.2226844773593488</v>
      </c>
      <c r="BF31" s="82">
        <f t="shared" si="78"/>
        <v>1.107792047157409</v>
      </c>
      <c r="BG31" s="82">
        <f t="shared" si="78"/>
        <v>0.99814355638977792</v>
      </c>
      <c r="BH31" s="82">
        <f t="shared" si="78"/>
        <v>0.89418310532265777</v>
      </c>
      <c r="BI31" s="82">
        <f t="shared" si="78"/>
        <v>0.79628283816642575</v>
      </c>
      <c r="BJ31" s="82">
        <f t="shared" si="78"/>
        <v>0.70473453091386362</v>
      </c>
      <c r="BK31" s="82">
        <f t="shared" si="78"/>
        <v>0.61974364095851076</v>
      </c>
      <c r="BL31" s="82">
        <f t="shared" si="78"/>
        <v>0.54142607711938251</v>
      </c>
      <c r="BM31" s="82">
        <f t="shared" si="78"/>
        <v>0.4698078105594321</v>
      </c>
      <c r="BN31" s="82">
        <f t="shared" si="78"/>
        <v>0.40482730163775593</v>
      </c>
      <c r="BO31" s="82">
        <f t="shared" si="78"/>
        <v>0.34634057528147733</v>
      </c>
      <c r="BP31" s="82">
        <f t="shared" si="78"/>
        <v>0.29412864798429422</v>
      </c>
      <c r="BQ31" s="82">
        <f t="shared" si="78"/>
        <v>0.24790690180289154</v>
      </c>
      <c r="BR31" s="82">
        <f t="shared" si="78"/>
        <v>0.20733592152599448</v>
      </c>
      <c r="BS31" s="82">
        <f t="shared" si="78"/>
        <v>0.17203326481405537</v>
      </c>
      <c r="BT31" s="82">
        <f t="shared" si="78"/>
        <v>0.14158562303822209</v>
      </c>
      <c r="BU31" s="82">
        <f t="shared" si="78"/>
        <v>0.11556085149036886</v>
      </c>
      <c r="BV31" s="82">
        <f t="shared" si="78"/>
        <v>9.351939779465232E-2</v>
      </c>
      <c r="BW31" s="82">
        <f t="shared" si="78"/>
        <v>7.5024730932878925E-2</v>
      </c>
      <c r="BX31" s="82">
        <f t="shared" si="78"/>
        <v>5.96524631753804E-2</v>
      </c>
      <c r="BY31" s="82">
        <f t="shared" si="78"/>
        <v>4.6997955663889507E-2</v>
      </c>
      <c r="BZ31" s="82">
        <f t="shared" si="78"/>
        <v>3.6682297830474636E-2</v>
      </c>
      <c r="CA31" s="82">
        <f t="shared" si="78"/>
        <v>2.8356644434724583E-2</v>
      </c>
      <c r="CB31" s="82">
        <f t="shared" si="78"/>
        <v>2.1704976205502227E-2</v>
      </c>
      <c r="CC31" s="82">
        <f t="shared" si="78"/>
        <v>1.6445416914908653E-2</v>
      </c>
      <c r="CD31" s="82">
        <f t="shared" si="78"/>
        <v>1.2330288935480662E-2</v>
      </c>
      <c r="CE31" s="82">
        <f t="shared" si="78"/>
        <v>9.1451203449761827E-3</v>
      </c>
      <c r="CF31" s="82">
        <f t="shared" si="78"/>
        <v>6.7068303182108999E-3</v>
      </c>
      <c r="CG31" s="82">
        <f t="shared" si="78"/>
        <v>4.8613179129211297E-3</v>
      </c>
      <c r="CH31" s="82">
        <f t="shared" si="78"/>
        <v>3.4806652424710237E-3</v>
      </c>
      <c r="CI31" s="82">
        <f t="shared" ref="CI31:CJ31" si="79">+$D31*BT11</f>
        <v>2.4601426783558726E-3</v>
      </c>
      <c r="CJ31" s="82">
        <f t="shared" si="79"/>
        <v>1.7151744587913138E-3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5.1048027811038006</v>
      </c>
      <c r="DD31" s="82">
        <f t="shared" ref="DD31:FO31" si="80">+$D31*CO11</f>
        <v>4.8492019859503506</v>
      </c>
      <c r="DE31" s="82">
        <f t="shared" si="80"/>
        <v>4.6063668043106416</v>
      </c>
      <c r="DF31" s="82">
        <f t="shared" si="80"/>
        <v>4.3756583784592342</v>
      </c>
      <c r="DG31" s="82">
        <f t="shared" si="80"/>
        <v>4.1564697704749598</v>
      </c>
      <c r="DH31" s="82">
        <f t="shared" si="80"/>
        <v>3.9482243653274471</v>
      </c>
      <c r="DI31" s="82">
        <f t="shared" si="80"/>
        <v>3.7503743537723602</v>
      </c>
      <c r="DJ31" s="82">
        <f t="shared" si="80"/>
        <v>3.5623992910634783</v>
      </c>
      <c r="DK31" s="82">
        <f t="shared" si="80"/>
        <v>3.3838047276892325</v>
      </c>
      <c r="DL31" s="82">
        <f t="shared" si="80"/>
        <v>3.2141209085308549</v>
      </c>
      <c r="DM31" s="82">
        <f t="shared" si="80"/>
        <v>3.0529015370194368</v>
      </c>
      <c r="DN31" s="82">
        <f t="shared" si="80"/>
        <v>2.8997226010401969</v>
      </c>
      <c r="DO31" s="82">
        <f t="shared" si="80"/>
        <v>2.7541812574947877</v>
      </c>
      <c r="DP31" s="82">
        <f t="shared" si="80"/>
        <v>2.6158947725869117</v>
      </c>
      <c r="DQ31" s="82">
        <f t="shared" si="80"/>
        <v>2.4844995150431068</v>
      </c>
      <c r="DR31" s="82">
        <f t="shared" si="80"/>
        <v>2.3596499996199132</v>
      </c>
      <c r="DS31" s="82">
        <f t="shared" si="80"/>
        <v>2.2410179783810364</v>
      </c>
      <c r="DT31" s="82">
        <f t="shared" si="80"/>
        <v>2.1282915773537892</v>
      </c>
      <c r="DU31" s="82">
        <f t="shared" si="80"/>
        <v>2.0211744762935751</v>
      </c>
      <c r="DV31" s="82">
        <f t="shared" si="80"/>
        <v>1.9193851293986721</v>
      </c>
      <c r="DW31" s="82">
        <f t="shared" si="80"/>
        <v>1.8226560249253052</v>
      </c>
      <c r="DX31" s="82">
        <f t="shared" si="80"/>
        <v>1.7307329817554695</v>
      </c>
      <c r="DY31" s="82">
        <f t="shared" si="80"/>
        <v>1.6433744810671829</v>
      </c>
      <c r="DZ31" s="82">
        <f t="shared" si="80"/>
        <v>1.560351031349289</v>
      </c>
      <c r="EA31" s="82">
        <f t="shared" si="80"/>
        <v>1.4814445650907087</v>
      </c>
      <c r="EB31" s="82">
        <f t="shared" si="80"/>
        <v>1.4064478655574133</v>
      </c>
      <c r="EC31" s="82">
        <f t="shared" si="80"/>
        <v>1.3351640221496319</v>
      </c>
      <c r="ED31" s="82">
        <f t="shared" si="80"/>
        <v>1.2674059129070425</v>
      </c>
      <c r="EE31" s="82">
        <f t="shared" si="80"/>
        <v>1.2029957128011795</v>
      </c>
      <c r="EF31" s="82">
        <f t="shared" si="80"/>
        <v>1.1417644265221889</v>
      </c>
      <c r="EG31" s="82">
        <f t="shared" si="80"/>
        <v>1.0835514445315901</v>
      </c>
      <c r="EH31" s="82">
        <f t="shared" si="80"/>
        <v>1.0282041212139419</v>
      </c>
      <c r="EI31" s="82">
        <f t="shared" si="80"/>
        <v>0.97557737401853373</v>
      </c>
      <c r="EJ31" s="82">
        <f t="shared" si="80"/>
        <v>0.9255333025375071</v>
      </c>
      <c r="EK31" s="82">
        <f t="shared" si="80"/>
        <v>0.8779408265193277</v>
      </c>
      <c r="EL31" s="82">
        <f t="shared" si="80"/>
        <v>0.83267534186640491</v>
      </c>
      <c r="EM31" s="82">
        <f t="shared" si="80"/>
        <v>0.78961839371305087</v>
      </c>
      <c r="EN31" s="82">
        <f t="shared" si="80"/>
        <v>0.74865736572496244</v>
      </c>
      <c r="EO31" s="82">
        <f t="shared" si="80"/>
        <v>0.70968518480418119</v>
      </c>
      <c r="EP31" s="82">
        <f t="shared" si="80"/>
        <v>0.67260004042405819</v>
      </c>
      <c r="EQ31" s="82">
        <f t="shared" si="80"/>
        <v>0.63730511785734423</v>
      </c>
      <c r="ER31" s="82">
        <f t="shared" si="80"/>
        <v>0.6037083445971454</v>
      </c>
      <c r="ES31" s="82">
        <f t="shared" si="80"/>
        <v>0.57172214930526355</v>
      </c>
      <c r="ET31" s="82">
        <f t="shared" si="80"/>
        <v>0.54126323265549503</v>
      </c>
      <c r="EU31" s="82">
        <f t="shared" si="80"/>
        <v>0.51225234947083431</v>
      </c>
      <c r="EV31" s="82">
        <f t="shared" si="80"/>
        <v>0.48461410158333135</v>
      </c>
      <c r="EW31" s="82">
        <f t="shared" si="80"/>
        <v>0.45827674087364495</v>
      </c>
      <c r="EX31" s="82">
        <f t="shared" si="80"/>
        <v>0.43317198197422213</v>
      </c>
      <c r="EY31" s="82">
        <f t="shared" si="80"/>
        <v>0.40923482414554085</v>
      </c>
      <c r="EZ31" s="82">
        <f t="shared" si="80"/>
        <v>0.38640338185909501</v>
      </c>
      <c r="FA31" s="82">
        <f t="shared" si="80"/>
        <v>0.36461872364380454</v>
      </c>
      <c r="FB31" s="82">
        <f t="shared" si="80"/>
        <v>0.34382471877438525</v>
      </c>
      <c r="FC31" s="82">
        <f t="shared" si="80"/>
        <v>0.32396789140094756</v>
      </c>
      <c r="FD31" s="82">
        <f t="shared" si="80"/>
        <v>0.30499728173879315</v>
      </c>
      <c r="FE31" s="82">
        <f t="shared" si="80"/>
        <v>0.28686431395606221</v>
      </c>
      <c r="FF31" s="82">
        <f t="shared" si="80"/>
        <v>0.26952267041463607</v>
      </c>
      <c r="FG31" s="82">
        <f t="shared" si="80"/>
        <v>0.25292817193653638</v>
      </c>
      <c r="FH31" s="82">
        <f t="shared" si="80"/>
        <v>0.23703866378404706</v>
      </c>
      <c r="FI31" s="82">
        <f t="shared" si="80"/>
        <v>0.2218139070569555</v>
      </c>
      <c r="FJ31" s="82">
        <f t="shared" si="80"/>
        <v>0.20721547522470307</v>
      </c>
      <c r="FK31" s="82">
        <f t="shared" si="80"/>
        <v>0.19320665552488711</v>
      </c>
      <c r="FL31" s="82">
        <f t="shared" si="80"/>
        <v>0.17975235497251865</v>
      </c>
      <c r="FM31" s="82">
        <f t="shared" si="80"/>
        <v>0.16681901073672364</v>
      </c>
      <c r="FN31" s="82">
        <f t="shared" si="80"/>
        <v>0.15437450465323166</v>
      </c>
      <c r="FO31" s="82">
        <f t="shared" si="80"/>
        <v>0.14238808165204803</v>
      </c>
      <c r="FP31" s="82">
        <f t="shared" ref="FP31" si="81">+$D31*FA11</f>
        <v>0.13083027189018268</v>
      </c>
    </row>
    <row r="32" spans="1:172">
      <c r="A32" s="79">
        <v>1968</v>
      </c>
      <c r="D32" s="98">
        <f>Data!CD32</f>
        <v>4.9586862070370863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4.9586862070370863</v>
      </c>
      <c r="Y32" s="82">
        <f t="shared" si="82"/>
        <v>4.8830621922526509</v>
      </c>
      <c r="Z32" s="82">
        <f t="shared" si="82"/>
        <v>4.8053034051884946</v>
      </c>
      <c r="AA32" s="82">
        <f t="shared" si="82"/>
        <v>4.7253445061829664</v>
      </c>
      <c r="AB32" s="82">
        <f t="shared" si="82"/>
        <v>4.6431192713745801</v>
      </c>
      <c r="AC32" s="82">
        <f t="shared" si="82"/>
        <v>4.5585610170809865</v>
      </c>
      <c r="AD32" s="82">
        <f t="shared" si="82"/>
        <v>4.4716031721840075</v>
      </c>
      <c r="AE32" s="82">
        <f t="shared" si="82"/>
        <v>4.3821800323469695</v>
      </c>
      <c r="AF32" s="82">
        <f t="shared" si="82"/>
        <v>4.2902277333818635</v>
      </c>
      <c r="AG32" s="82">
        <f t="shared" si="82"/>
        <v>4.1956854834210215</v>
      </c>
      <c r="AH32" s="82">
        <f t="shared" si="82"/>
        <v>4.0984970940827443</v>
      </c>
      <c r="AI32" s="82">
        <f t="shared" si="82"/>
        <v>3.9986128488198682</v>
      </c>
      <c r="AJ32" s="82">
        <f t="shared" si="82"/>
        <v>3.8959917413274132</v>
      </c>
      <c r="AK32" s="82">
        <f t="shared" si="82"/>
        <v>3.7906041075055876</v>
      </c>
      <c r="AL32" s="82">
        <f t="shared" si="82"/>
        <v>3.6824346603798248</v>
      </c>
      <c r="AM32" s="82">
        <f t="shared" si="82"/>
        <v>3.5714859181338841</v>
      </c>
      <c r="AN32" s="82">
        <f t="shared" si="82"/>
        <v>3.4577819909053122</v>
      </c>
      <c r="AO32" s="82">
        <f t="shared" si="82"/>
        <v>3.3413726625559352</v>
      </c>
      <c r="AP32" s="82">
        <f t="shared" si="82"/>
        <v>3.2223376701368651</v>
      </c>
      <c r="AQ32" s="82">
        <f t="shared" si="82"/>
        <v>3.1007910477049156</v>
      </c>
      <c r="AR32" s="82">
        <f t="shared" si="82"/>
        <v>2.9768853646361779</v>
      </c>
      <c r="AS32" s="82">
        <f t="shared" si="82"/>
        <v>2.8508156543366678</v>
      </c>
      <c r="AT32" s="82">
        <f t="shared" si="82"/>
        <v>2.7228228004539519</v>
      </c>
      <c r="AU32" s="82">
        <f t="shared" si="82"/>
        <v>2.5931961278026137</v>
      </c>
      <c r="AV32" s="82">
        <f t="shared" si="82"/>
        <v>2.4622749376747151</v>
      </c>
      <c r="AW32" s="82">
        <f t="shared" si="82"/>
        <v>2.3304487351068328</v>
      </c>
      <c r="AX32" s="82">
        <f t="shared" si="82"/>
        <v>2.1981559213838491</v>
      </c>
      <c r="AY32" s="82">
        <f t="shared" si="82"/>
        <v>2.0658807698418973</v>
      </c>
      <c r="AZ32" s="82">
        <f t="shared" si="82"/>
        <v>1.9341485667328737</v>
      </c>
      <c r="BA32" s="82">
        <f t="shared" si="82"/>
        <v>1.8035188797231321</v>
      </c>
      <c r="BB32" s="82">
        <f t="shared" si="82"/>
        <v>1.6745770109743181</v>
      </c>
      <c r="BC32" s="82">
        <f t="shared" si="82"/>
        <v>1.5479237944945166</v>
      </c>
      <c r="BD32" s="82">
        <f t="shared" ref="BD32:CI32" si="83">+$D32*AN11</f>
        <v>1.4241640019692787</v>
      </c>
      <c r="BE32" s="82">
        <f t="shared" si="83"/>
        <v>1.3038937200708027</v>
      </c>
      <c r="BF32" s="82">
        <f t="shared" si="83"/>
        <v>1.1876871474609998</v>
      </c>
      <c r="BG32" s="82">
        <f t="shared" si="83"/>
        <v>1.0760833238922973</v>
      </c>
      <c r="BH32" s="82">
        <f t="shared" si="83"/>
        <v>0.96957334062624068</v>
      </c>
      <c r="BI32" s="82">
        <f t="shared" si="83"/>
        <v>0.86858858629016511</v>
      </c>
      <c r="BJ32" s="82">
        <f t="shared" si="83"/>
        <v>0.77349055307919656</v>
      </c>
      <c r="BK32" s="82">
        <f t="shared" si="83"/>
        <v>0.68456266537876043</v>
      </c>
      <c r="BL32" s="82">
        <f t="shared" si="83"/>
        <v>0.60200449970281089</v>
      </c>
      <c r="BM32" s="82">
        <f t="shared" si="83"/>
        <v>0.52592864717127419</v>
      </c>
      <c r="BN32" s="82">
        <f t="shared" si="83"/>
        <v>0.45636033556532768</v>
      </c>
      <c r="BO32" s="82">
        <f t="shared" si="83"/>
        <v>0.39323978671495785</v>
      </c>
      <c r="BP32" s="82">
        <f t="shared" si="83"/>
        <v>0.3364271465966806</v>
      </c>
      <c r="BQ32" s="82">
        <f t="shared" si="83"/>
        <v>0.28570969974648458</v>
      </c>
      <c r="BR32" s="82">
        <f t="shared" si="83"/>
        <v>0.2408109749410316</v>
      </c>
      <c r="BS32" s="82">
        <f t="shared" si="83"/>
        <v>0.20140127217059023</v>
      </c>
      <c r="BT32" s="82">
        <f t="shared" si="83"/>
        <v>0.1671090958778548</v>
      </c>
      <c r="BU32" s="82">
        <f t="shared" si="83"/>
        <v>0.13753296771292214</v>
      </c>
      <c r="BV32" s="82">
        <f t="shared" si="83"/>
        <v>0.11225311239836931</v>
      </c>
      <c r="BW32" s="82">
        <f t="shared" si="83"/>
        <v>9.0842559021346733E-2</v>
      </c>
      <c r="BX32" s="82">
        <f t="shared" si="83"/>
        <v>7.2877271545266908E-2</v>
      </c>
      <c r="BY32" s="82">
        <f t="shared" si="83"/>
        <v>5.7945009640428605E-2</v>
      </c>
      <c r="BZ32" s="82">
        <f t="shared" si="83"/>
        <v>4.5652716569606226E-2</v>
      </c>
      <c r="CA32" s="82">
        <f t="shared" si="83"/>
        <v>3.5632327455962953E-2</v>
      </c>
      <c r="CB32" s="82">
        <f t="shared" si="83"/>
        <v>2.7544982179687573E-2</v>
      </c>
      <c r="CC32" s="82">
        <f t="shared" si="83"/>
        <v>2.1083707000923518E-2</v>
      </c>
      <c r="CD32" s="82">
        <f t="shared" si="83"/>
        <v>1.5974693934659522E-2</v>
      </c>
      <c r="CE32" s="82">
        <f t="shared" si="83"/>
        <v>1.1977354717693784E-2</v>
      </c>
      <c r="CF32" s="82">
        <f t="shared" si="83"/>
        <v>8.8833563334100411E-3</v>
      </c>
      <c r="CG32" s="82">
        <f t="shared" si="83"/>
        <v>6.5148583437849164E-3</v>
      </c>
      <c r="CH32" s="82">
        <f t="shared" si="83"/>
        <v>4.7221706922851948E-3</v>
      </c>
      <c r="CI32" s="82">
        <f t="shared" si="83"/>
        <v>3.3810369311510348E-3</v>
      </c>
      <c r="CJ32" s="82">
        <f t="shared" ref="CJ32" si="84">+$D32*BT11</f>
        <v>2.3897251450463986E-3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4.9586862070370863</v>
      </c>
      <c r="DE32" s="82">
        <f t="shared" ref="DE32:FP32" si="85">+$D32*CO11</f>
        <v>4.7104015637739307</v>
      </c>
      <c r="DF32" s="82">
        <f t="shared" si="85"/>
        <v>4.474517139357479</v>
      </c>
      <c r="DG32" s="82">
        <f t="shared" si="85"/>
        <v>4.2504123623127441</v>
      </c>
      <c r="DH32" s="82">
        <f t="shared" si="85"/>
        <v>4.0374976673171687</v>
      </c>
      <c r="DI32" s="82">
        <f t="shared" si="85"/>
        <v>3.8352129439961744</v>
      </c>
      <c r="DJ32" s="82">
        <f t="shared" si="85"/>
        <v>3.6430260632430258</v>
      </c>
      <c r="DK32" s="82">
        <f t="shared" si="85"/>
        <v>3.4604314771854003</v>
      </c>
      <c r="DL32" s="82">
        <f t="shared" si="85"/>
        <v>3.2869488891148397</v>
      </c>
      <c r="DM32" s="82">
        <f t="shared" si="85"/>
        <v>3.122121989879354</v>
      </c>
      <c r="DN32" s="82">
        <f t="shared" si="85"/>
        <v>2.9655172574144504</v>
      </c>
      <c r="DO32" s="82">
        <f t="shared" si="85"/>
        <v>2.8167228162539568</v>
      </c>
      <c r="DP32" s="82">
        <f t="shared" si="85"/>
        <v>2.6753473540198964</v>
      </c>
      <c r="DQ32" s="82">
        <f t="shared" si="85"/>
        <v>2.5410190920406834</v>
      </c>
      <c r="DR32" s="82">
        <f t="shared" si="85"/>
        <v>2.4133848073893049</v>
      </c>
      <c r="DS32" s="82">
        <f t="shared" si="85"/>
        <v>2.2921089037685212</v>
      </c>
      <c r="DT32" s="82">
        <f t="shared" si="85"/>
        <v>2.1768725287987221</v>
      </c>
      <c r="DU32" s="82">
        <f t="shared" si="85"/>
        <v>2.0673727353861597</v>
      </c>
      <c r="DV32" s="82">
        <f t="shared" si="85"/>
        <v>1.9633216849653181</v>
      </c>
      <c r="DW32" s="82">
        <f t="shared" si="85"/>
        <v>1.8644458905194594</v>
      </c>
      <c r="DX32" s="82">
        <f t="shared" si="85"/>
        <v>1.7704854973879895</v>
      </c>
      <c r="DY32" s="82">
        <f t="shared" si="85"/>
        <v>1.6811935999688734</v>
      </c>
      <c r="DZ32" s="82">
        <f t="shared" si="85"/>
        <v>1.5963355925187248</v>
      </c>
      <c r="EA32" s="82">
        <f t="shared" si="85"/>
        <v>1.5156885523430139</v>
      </c>
      <c r="EB32" s="82">
        <f t="shared" si="85"/>
        <v>1.4390406537540983</v>
      </c>
      <c r="EC32" s="82">
        <f t="shared" si="85"/>
        <v>1.366190611255758</v>
      </c>
      <c r="ED32" s="82">
        <f t="shared" si="85"/>
        <v>1.2969471504899095</v>
      </c>
      <c r="EE32" s="82">
        <f t="shared" si="85"/>
        <v>1.2311285055542298</v>
      </c>
      <c r="EF32" s="82">
        <f t="shared" si="85"/>
        <v>1.1685619413688881</v>
      </c>
      <c r="EG32" s="82">
        <f t="shared" si="85"/>
        <v>1.1090832998365079</v>
      </c>
      <c r="EH32" s="82">
        <f t="shared" si="85"/>
        <v>1.0525365686021892</v>
      </c>
      <c r="EI32" s="82">
        <f t="shared" si="85"/>
        <v>0.99877347127988658</v>
      </c>
      <c r="EJ32" s="82">
        <f t="shared" si="85"/>
        <v>0.94765307806801191</v>
      </c>
      <c r="EK32" s="82">
        <f t="shared" si="85"/>
        <v>0.89904143573081519</v>
      </c>
      <c r="EL32" s="82">
        <f t="shared" si="85"/>
        <v>0.85281121597312648</v>
      </c>
      <c r="EM32" s="82">
        <f t="shared" si="85"/>
        <v>0.80884138128447602</v>
      </c>
      <c r="EN32" s="82">
        <f t="shared" si="85"/>
        <v>0.76701686737465913</v>
      </c>
      <c r="EO32" s="82">
        <f t="shared" si="85"/>
        <v>0.72722828136650863</v>
      </c>
      <c r="EP32" s="82">
        <f t="shared" si="85"/>
        <v>0.68937161495318933</v>
      </c>
      <c r="EQ32" s="82">
        <f t="shared" si="85"/>
        <v>0.65334797176673653</v>
      </c>
      <c r="ER32" s="82">
        <f t="shared" si="85"/>
        <v>0.61906330824205424</v>
      </c>
      <c r="ES32" s="82">
        <f t="shared" si="85"/>
        <v>0.58642818729615198</v>
      </c>
      <c r="ET32" s="82">
        <f t="shared" si="85"/>
        <v>0.55535754417619332</v>
      </c>
      <c r="EU32" s="82">
        <f t="shared" si="85"/>
        <v>0.52577046386202653</v>
      </c>
      <c r="EV32" s="82">
        <f t="shared" si="85"/>
        <v>0.49758996943935357</v>
      </c>
      <c r="EW32" s="82">
        <f t="shared" si="85"/>
        <v>0.47074282088863156</v>
      </c>
      <c r="EX32" s="82">
        <f t="shared" si="85"/>
        <v>0.44515932376229528</v>
      </c>
      <c r="EY32" s="82">
        <f t="shared" si="85"/>
        <v>0.42077314724899972</v>
      </c>
      <c r="EZ32" s="82">
        <f t="shared" si="85"/>
        <v>0.39752115114836167</v>
      </c>
      <c r="FA32" s="82">
        <f t="shared" si="85"/>
        <v>0.37534322130322817</v>
      </c>
      <c r="FB32" s="82">
        <f t="shared" si="85"/>
        <v>0.35418211305884267</v>
      </c>
      <c r="FC32" s="82">
        <f t="shared" si="85"/>
        <v>0.33398330233950752</v>
      </c>
      <c r="FD32" s="82">
        <f t="shared" si="85"/>
        <v>0.31469484395348318</v>
      </c>
      <c r="FE32" s="82">
        <f t="shared" si="85"/>
        <v>0.2962672367559982</v>
      </c>
      <c r="FF32" s="82">
        <f t="shared" si="85"/>
        <v>0.27865329531839511</v>
      </c>
      <c r="FG32" s="82">
        <f t="shared" si="85"/>
        <v>0.26180802776867995</v>
      </c>
      <c r="FH32" s="82">
        <f t="shared" si="85"/>
        <v>0.24568851948509882</v>
      </c>
      <c r="FI32" s="82">
        <f t="shared" si="85"/>
        <v>0.23025382233989089</v>
      </c>
      <c r="FJ32" s="82">
        <f t="shared" si="85"/>
        <v>0.21546484920510509</v>
      </c>
      <c r="FK32" s="82">
        <f t="shared" si="85"/>
        <v>0.20128427344634703</v>
      </c>
      <c r="FL32" s="82">
        <f t="shared" si="85"/>
        <v>0.18767643314358681</v>
      </c>
      <c r="FM32" s="82">
        <f t="shared" si="85"/>
        <v>0.1746072397907468</v>
      </c>
      <c r="FN32" s="82">
        <f t="shared" si="85"/>
        <v>0.16204409123772237</v>
      </c>
      <c r="FO32" s="82">
        <f t="shared" si="85"/>
        <v>0.14995578864980971</v>
      </c>
      <c r="FP32" s="82">
        <f t="shared" si="85"/>
        <v>0.1383124572702516</v>
      </c>
    </row>
    <row r="33" spans="1:172">
      <c r="A33" s="79">
        <v>1969</v>
      </c>
      <c r="D33" s="98">
        <f>Data!CD33</f>
        <v>5.9887516458929531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5.9887516458929531</v>
      </c>
      <c r="Z33" s="82">
        <f t="shared" si="86"/>
        <v>5.8974182918350575</v>
      </c>
      <c r="AA33" s="82">
        <f t="shared" si="86"/>
        <v>5.803506710305208</v>
      </c>
      <c r="AB33" s="82">
        <f t="shared" si="86"/>
        <v>5.7069379886660805</v>
      </c>
      <c r="AC33" s="82">
        <f t="shared" si="86"/>
        <v>5.6076321464061216</v>
      </c>
      <c r="AD33" s="82">
        <f t="shared" si="86"/>
        <v>5.5055086476745538</v>
      </c>
      <c r="AE33" s="82">
        <f t="shared" si="86"/>
        <v>5.4004870925676709</v>
      </c>
      <c r="AF33" s="82">
        <f t="shared" si="86"/>
        <v>5.2924881280193636</v>
      </c>
      <c r="AG33" s="82">
        <f t="shared" si="86"/>
        <v>5.1814346233653632</v>
      </c>
      <c r="AH33" s="82">
        <f t="shared" si="86"/>
        <v>5.0672531584733296</v>
      </c>
      <c r="AI33" s="82">
        <f t="shared" si="86"/>
        <v>4.9498758729767607</v>
      </c>
      <c r="AJ33" s="82">
        <f t="shared" si="86"/>
        <v>4.8292427227346826</v>
      </c>
      <c r="AK33" s="82">
        <f t="shared" si="86"/>
        <v>4.7053041832226183</v>
      </c>
      <c r="AL33" s="82">
        <f t="shared" si="86"/>
        <v>4.5780244282319629</v>
      </c>
      <c r="AM33" s="82">
        <f t="shared" si="86"/>
        <v>4.4473849952324676</v>
      </c>
      <c r="AN33" s="82">
        <f t="shared" si="86"/>
        <v>4.3133889255089608</v>
      </c>
      <c r="AO33" s="82">
        <f t="shared" si="86"/>
        <v>4.1760653375859649</v>
      </c>
      <c r="AP33" s="82">
        <f t="shared" si="86"/>
        <v>4.0354743569023572</v>
      </c>
      <c r="AQ33" s="82">
        <f t="shared" si="86"/>
        <v>3.8917122842475291</v>
      </c>
      <c r="AR33" s="82">
        <f t="shared" si="86"/>
        <v>3.7449168419166443</v>
      </c>
      <c r="AS33" s="82">
        <f t="shared" si="86"/>
        <v>3.5952722924470017</v>
      </c>
      <c r="AT33" s="82">
        <f t="shared" si="86"/>
        <v>3.4430141834378079</v>
      </c>
      <c r="AU33" s="82">
        <f t="shared" si="86"/>
        <v>3.2884334371778707</v>
      </c>
      <c r="AV33" s="82">
        <f t="shared" si="86"/>
        <v>3.131879479782735</v>
      </c>
      <c r="AW33" s="82">
        <f t="shared" si="86"/>
        <v>2.9737620954344313</v>
      </c>
      <c r="AX33" s="82">
        <f t="shared" si="86"/>
        <v>2.8145517008585768</v>
      </c>
      <c r="AY33" s="82">
        <f t="shared" si="86"/>
        <v>2.6547777662226268</v>
      </c>
      <c r="AZ33" s="82">
        <f t="shared" si="86"/>
        <v>2.4950251627238593</v>
      </c>
      <c r="BA33" s="82">
        <f t="shared" si="86"/>
        <v>2.3359282940680668</v>
      </c>
      <c r="BB33" s="82">
        <f t="shared" si="86"/>
        <v>2.1781629666368083</v>
      </c>
      <c r="BC33" s="82">
        <f t="shared" si="86"/>
        <v>2.0224360671209429</v>
      </c>
      <c r="BD33" s="82">
        <f t="shared" si="86"/>
        <v>1.8694732404805645</v>
      </c>
      <c r="BE33" s="82">
        <f t="shared" ref="BE33:CJ33" si="87">+$D33*AN11</f>
        <v>1.7200048873250318</v>
      </c>
      <c r="BF33" s="82">
        <f t="shared" si="87"/>
        <v>1.574750919116811</v>
      </c>
      <c r="BG33" s="82">
        <f t="shared" si="87"/>
        <v>1.4344048125225062</v>
      </c>
      <c r="BH33" s="82">
        <f t="shared" si="87"/>
        <v>1.2996175817563196</v>
      </c>
      <c r="BI33" s="82">
        <f t="shared" si="87"/>
        <v>1.1709823322252222</v>
      </c>
      <c r="BJ33" s="82">
        <f t="shared" si="87"/>
        <v>1.0490200647032302</v>
      </c>
      <c r="BK33" s="82">
        <f t="shared" si="87"/>
        <v>0.93416736398078037</v>
      </c>
      <c r="BL33" s="82">
        <f t="shared" si="87"/>
        <v>0.82676653005102252</v>
      </c>
      <c r="BM33" s="82">
        <f t="shared" si="87"/>
        <v>0.72705859735867107</v>
      </c>
      <c r="BN33" s="82">
        <f t="shared" si="87"/>
        <v>0.63517954552143452</v>
      </c>
      <c r="BO33" s="82">
        <f t="shared" si="87"/>
        <v>0.55115984287502551</v>
      </c>
      <c r="BP33" s="82">
        <f t="shared" si="87"/>
        <v>0.47492729355967178</v>
      </c>
      <c r="BQ33" s="82">
        <f t="shared" si="87"/>
        <v>0.40631299174460389</v>
      </c>
      <c r="BR33" s="82">
        <f t="shared" si="87"/>
        <v>0.34506003468743873</v>
      </c>
      <c r="BS33" s="82">
        <f t="shared" si="87"/>
        <v>0.29083451993404258</v>
      </c>
      <c r="BT33" s="82">
        <f t="shared" si="87"/>
        <v>0.24323825905435761</v>
      </c>
      <c r="BU33" s="82">
        <f t="shared" si="87"/>
        <v>0.20182258590227856</v>
      </c>
      <c r="BV33" s="82">
        <f t="shared" si="87"/>
        <v>0.16610262322839189</v>
      </c>
      <c r="BW33" s="82">
        <f t="shared" si="87"/>
        <v>0.1355713960440395</v>
      </c>
      <c r="BX33" s="82">
        <f t="shared" si="87"/>
        <v>0.10971323897934022</v>
      </c>
      <c r="BY33" s="82">
        <f t="shared" si="87"/>
        <v>8.8016031201072653E-2</v>
      </c>
      <c r="BZ33" s="82">
        <f t="shared" si="87"/>
        <v>6.9981897899272436E-2</v>
      </c>
      <c r="CA33" s="82">
        <f t="shared" si="87"/>
        <v>5.5136132854649286E-2</v>
      </c>
      <c r="CB33" s="82">
        <f t="shared" si="87"/>
        <v>4.3034213255127809E-2</v>
      </c>
      <c r="CC33" s="82">
        <f t="shared" si="87"/>
        <v>3.3266887735423557E-2</v>
      </c>
      <c r="CD33" s="82">
        <f t="shared" si="87"/>
        <v>2.5463415052180003E-2</v>
      </c>
      <c r="CE33" s="82">
        <f t="shared" si="87"/>
        <v>1.9293109222773788E-2</v>
      </c>
      <c r="CF33" s="82">
        <f t="shared" si="87"/>
        <v>1.4465404702809803E-2</v>
      </c>
      <c r="CG33" s="82">
        <f t="shared" si="87"/>
        <v>1.0728691560934879E-2</v>
      </c>
      <c r="CH33" s="82">
        <f t="shared" si="87"/>
        <v>7.8681866526928539E-3</v>
      </c>
      <c r="CI33" s="82">
        <f t="shared" si="87"/>
        <v>5.7031048799734869E-3</v>
      </c>
      <c r="CJ33" s="82">
        <f t="shared" si="87"/>
        <v>4.0833780644398375E-3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5.9887516458929531</v>
      </c>
      <c r="DF33" s="82">
        <f t="shared" ref="DF33:FP33" si="88">+$D33*CO11</f>
        <v>5.688890956204216</v>
      </c>
      <c r="DG33" s="82">
        <f t="shared" si="88"/>
        <v>5.4040063767041504</v>
      </c>
      <c r="DH33" s="82">
        <f t="shared" si="88"/>
        <v>5.1333484249114987</v>
      </c>
      <c r="DI33" s="82">
        <f t="shared" si="88"/>
        <v>4.8762050653901783</v>
      </c>
      <c r="DJ33" s="82">
        <f t="shared" si="88"/>
        <v>4.6318998363138943</v>
      </c>
      <c r="DK33" s="82">
        <f t="shared" si="88"/>
        <v>4.3997900696591552</v>
      </c>
      <c r="DL33" s="82">
        <f t="shared" si="88"/>
        <v>4.1792652003435906</v>
      </c>
      <c r="DM33" s="82">
        <f t="shared" si="88"/>
        <v>3.9697451598605031</v>
      </c>
      <c r="DN33" s="82">
        <f t="shared" si="88"/>
        <v>3.7706788501829318</v>
      </c>
      <c r="DO33" s="82">
        <f t="shared" si="88"/>
        <v>3.581542693921854</v>
      </c>
      <c r="DP33" s="82">
        <f t="shared" si="88"/>
        <v>3.4018392569237554</v>
      </c>
      <c r="DQ33" s="82">
        <f t="shared" si="88"/>
        <v>3.2310959396834811</v>
      </c>
      <c r="DR33" s="82">
        <f t="shared" si="88"/>
        <v>3.0688637341294558</v>
      </c>
      <c r="DS33" s="82">
        <f t="shared" si="88"/>
        <v>2.9147160425103409</v>
      </c>
      <c r="DT33" s="82">
        <f t="shared" si="88"/>
        <v>2.7682475552756749</v>
      </c>
      <c r="DU33" s="82">
        <f t="shared" si="88"/>
        <v>2.6290731849983744</v>
      </c>
      <c r="DV33" s="82">
        <f t="shared" si="88"/>
        <v>2.4968270535344006</v>
      </c>
      <c r="DW33" s="82">
        <f t="shared" si="88"/>
        <v>2.3711615297550601</v>
      </c>
      <c r="DX33" s="82">
        <f t="shared" si="88"/>
        <v>2.251746315320585</v>
      </c>
      <c r="DY33" s="82">
        <f t="shared" si="88"/>
        <v>2.1382675760899637</v>
      </c>
      <c r="DZ33" s="82">
        <f t="shared" si="88"/>
        <v>2.0304271168822901</v>
      </c>
      <c r="EA33" s="82">
        <f t="shared" si="88"/>
        <v>1.9279415974188736</v>
      </c>
      <c r="EB33" s="82">
        <f t="shared" si="88"/>
        <v>1.8305417873838541</v>
      </c>
      <c r="EC33" s="82">
        <f t="shared" si="88"/>
        <v>1.7379718586440234</v>
      </c>
      <c r="ED33" s="82">
        <f t="shared" si="88"/>
        <v>1.6499887127663591</v>
      </c>
      <c r="EE33" s="82">
        <f t="shared" si="88"/>
        <v>1.5663613420647591</v>
      </c>
      <c r="EF33" s="82">
        <f t="shared" si="88"/>
        <v>1.4868702224957069</v>
      </c>
      <c r="EG33" s="82">
        <f t="shared" si="88"/>
        <v>1.4113067368064762</v>
      </c>
      <c r="EH33" s="82">
        <f t="shared" si="88"/>
        <v>1.339472626419129</v>
      </c>
      <c r="EI33" s="82">
        <f t="shared" si="88"/>
        <v>1.2711794706092678</v>
      </c>
      <c r="EJ33" s="82">
        <f t="shared" si="88"/>
        <v>1.2062481916103436</v>
      </c>
      <c r="EK33" s="82">
        <f t="shared" si="88"/>
        <v>1.1445085843426277</v>
      </c>
      <c r="EL33" s="82">
        <f t="shared" si="88"/>
        <v>1.085798869530809</v>
      </c>
      <c r="EM33" s="82">
        <f t="shared" si="88"/>
        <v>1.0299652690357937</v>
      </c>
      <c r="EN33" s="82">
        <f t="shared" si="88"/>
        <v>0.9768616022847898</v>
      </c>
      <c r="EO33" s="82">
        <f t="shared" si="88"/>
        <v>0.92634890273936865</v>
      </c>
      <c r="EP33" s="82">
        <f t="shared" si="88"/>
        <v>0.8782950533939704</v>
      </c>
      <c r="EQ33" s="82">
        <f t="shared" si="88"/>
        <v>0.83257444034750516</v>
      </c>
      <c r="ER33" s="82">
        <f t="shared" si="88"/>
        <v>0.78906762353829307</v>
      </c>
      <c r="ES33" s="82">
        <f t="shared" si="88"/>
        <v>0.74766102377786758</v>
      </c>
      <c r="ET33" s="82">
        <f t="shared" si="88"/>
        <v>0.70824662526212256</v>
      </c>
      <c r="EU33" s="82">
        <f t="shared" si="88"/>
        <v>0.67072169277909122</v>
      </c>
      <c r="EV33" s="82">
        <f t="shared" si="88"/>
        <v>0.63498850287141462</v>
      </c>
      <c r="EW33" s="82">
        <f t="shared" si="88"/>
        <v>0.6009540882483726</v>
      </c>
      <c r="EX33" s="82">
        <f t="shared" si="88"/>
        <v>0.56852999477730393</v>
      </c>
      <c r="EY33" s="82">
        <f t="shared" si="88"/>
        <v>0.53763205041744255</v>
      </c>
      <c r="EZ33" s="82">
        <f t="shared" si="88"/>
        <v>0.50818014549073454</v>
      </c>
      <c r="FA33" s="82">
        <f t="shared" si="88"/>
        <v>0.48009802371412835</v>
      </c>
      <c r="FB33" s="82">
        <f t="shared" si="88"/>
        <v>0.45331308344626997</v>
      </c>
      <c r="FC33" s="82">
        <f t="shared" si="88"/>
        <v>0.42775618862851833</v>
      </c>
      <c r="FD33" s="82">
        <f t="shared" si="88"/>
        <v>0.40336148892583679</v>
      </c>
      <c r="FE33" s="82">
        <f t="shared" si="88"/>
        <v>0.38006624859743887</v>
      </c>
      <c r="FF33" s="82">
        <f t="shared" si="88"/>
        <v>0.35781068365017671</v>
      </c>
      <c r="FG33" s="82">
        <f t="shared" si="88"/>
        <v>0.33653780684958212</v>
      </c>
      <c r="FH33" s="82">
        <f t="shared" si="88"/>
        <v>0.31619328018429366</v>
      </c>
      <c r="FI33" s="82">
        <f t="shared" si="88"/>
        <v>0.29672527439935742</v>
      </c>
      <c r="FJ33" s="82">
        <f t="shared" si="88"/>
        <v>0.2780843352326392</v>
      </c>
      <c r="FK33" s="82">
        <f t="shared" si="88"/>
        <v>0.26022325600638663</v>
      </c>
      <c r="FL33" s="82">
        <f t="shared" si="88"/>
        <v>0.24309695624286201</v>
      </c>
      <c r="FM33" s="82">
        <f t="shared" si="88"/>
        <v>0.22666236598898548</v>
      </c>
      <c r="FN33" s="82">
        <f t="shared" si="88"/>
        <v>0.21087831555013334</v>
      </c>
      <c r="FO33" s="82">
        <f t="shared" si="88"/>
        <v>0.19570543034764767</v>
      </c>
      <c r="FP33" s="82">
        <f t="shared" si="88"/>
        <v>0.18110603062828717</v>
      </c>
    </row>
    <row r="34" spans="1:172">
      <c r="A34" s="79">
        <v>1970</v>
      </c>
      <c r="D34" s="98">
        <f>Data!CD34</f>
        <v>8.1405642441722268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8.1405642441722268</v>
      </c>
      <c r="AA34" s="82">
        <f t="shared" si="89"/>
        <v>8.0164139904454892</v>
      </c>
      <c r="AB34" s="82">
        <f t="shared" si="89"/>
        <v>7.8887591288117056</v>
      </c>
      <c r="AC34" s="82">
        <f t="shared" si="89"/>
        <v>7.7574923926096755</v>
      </c>
      <c r="AD34" s="82">
        <f t="shared" si="89"/>
        <v>7.6225050636071066</v>
      </c>
      <c r="AE34" s="82">
        <f t="shared" si="89"/>
        <v>7.4836876686940794</v>
      </c>
      <c r="AF34" s="82">
        <f t="shared" si="89"/>
        <v>7.3409309195547543</v>
      </c>
      <c r="AG34" s="82">
        <f t="shared" si="89"/>
        <v>7.1941269508491059</v>
      </c>
      <c r="AH34" s="82">
        <f t="shared" si="89"/>
        <v>7.0431709181680118</v>
      </c>
      <c r="AI34" s="82">
        <f t="shared" si="89"/>
        <v>6.8879630208619451</v>
      </c>
      <c r="AJ34" s="82">
        <f t="shared" si="89"/>
        <v>6.7284110157213322</v>
      </c>
      <c r="AK34" s="82">
        <f t="shared" si="89"/>
        <v>6.5644332842026145</v>
      </c>
      <c r="AL34" s="82">
        <f t="shared" si="89"/>
        <v>6.395962507172019</v>
      </c>
      <c r="AM34" s="82">
        <f t="shared" si="89"/>
        <v>6.2229499857403612</v>
      </c>
      <c r="AN34" s="82">
        <f t="shared" si="89"/>
        <v>6.0453706236233913</v>
      </c>
      <c r="AO34" s="82">
        <f t="shared" si="89"/>
        <v>5.8632285548670673</v>
      </c>
      <c r="AP34" s="82">
        <f t="shared" si="89"/>
        <v>5.6765633605449715</v>
      </c>
      <c r="AQ34" s="82">
        <f t="shared" si="89"/>
        <v>5.4854567697096392</v>
      </c>
      <c r="AR34" s="82">
        <f t="shared" si="89"/>
        <v>5.2900396848945466</v>
      </c>
      <c r="AS34" s="82">
        <f t="shared" si="89"/>
        <v>5.0904993132603735</v>
      </c>
      <c r="AT34" s="82">
        <f t="shared" si="89"/>
        <v>4.8870861245396053</v>
      </c>
      <c r="AU34" s="82">
        <f t="shared" si="89"/>
        <v>4.6801203007129422</v>
      </c>
      <c r="AV34" s="82">
        <f t="shared" si="89"/>
        <v>4.4699972950771869</v>
      </c>
      <c r="AW34" s="82">
        <f t="shared" si="89"/>
        <v>4.2571920857096384</v>
      </c>
      <c r="AX34" s="82">
        <f t="shared" si="89"/>
        <v>4.0422616959529396</v>
      </c>
      <c r="AY34" s="82">
        <f t="shared" si="89"/>
        <v>3.8258455675142891</v>
      </c>
      <c r="AZ34" s="82">
        <f t="shared" si="89"/>
        <v>3.6086634139781508</v>
      </c>
      <c r="BA34" s="82">
        <f t="shared" si="89"/>
        <v>3.3915102560495951</v>
      </c>
      <c r="BB34" s="82">
        <f t="shared" si="89"/>
        <v>3.1752484444202365</v>
      </c>
      <c r="BC34" s="82">
        <f t="shared" si="89"/>
        <v>2.9607966088130961</v>
      </c>
      <c r="BD34" s="82">
        <f t="shared" si="89"/>
        <v>2.749115626696558</v>
      </c>
      <c r="BE34" s="82">
        <f t="shared" si="89"/>
        <v>2.5411918738239319</v>
      </c>
      <c r="BF34" s="82">
        <f t="shared" ref="BF34:CJ34" si="90">+$D34*AN11</f>
        <v>2.3380181903455597</v>
      </c>
      <c r="BG34" s="82">
        <f t="shared" si="90"/>
        <v>2.1405731584196008</v>
      </c>
      <c r="BH34" s="82">
        <f t="shared" si="90"/>
        <v>1.9497994271472583</v>
      </c>
      <c r="BI34" s="82">
        <f t="shared" si="90"/>
        <v>1.7665819260343691</v>
      </c>
      <c r="BJ34" s="82">
        <f t="shared" si="90"/>
        <v>1.5917268686216675</v>
      </c>
      <c r="BK34" s="82">
        <f t="shared" si="90"/>
        <v>1.4259424559705636</v>
      </c>
      <c r="BL34" s="82">
        <f t="shared" si="90"/>
        <v>1.2698221417329574</v>
      </c>
      <c r="BM34" s="82">
        <f t="shared" si="90"/>
        <v>1.1238312173835636</v>
      </c>
      <c r="BN34" s="82">
        <f t="shared" si="90"/>
        <v>0.98829732322177577</v>
      </c>
      <c r="BO34" s="82">
        <f t="shared" si="90"/>
        <v>0.86340529757105577</v>
      </c>
      <c r="BP34" s="82">
        <f t="shared" si="90"/>
        <v>0.74919655631553872</v>
      </c>
      <c r="BQ34" s="82">
        <f t="shared" si="90"/>
        <v>0.64557296297046307</v>
      </c>
      <c r="BR34" s="82">
        <f t="shared" si="90"/>
        <v>0.5523049223133355</v>
      </c>
      <c r="BS34" s="82">
        <f t="shared" si="90"/>
        <v>0.46904322412430888</v>
      </c>
      <c r="BT34" s="82">
        <f t="shared" si="90"/>
        <v>0.39533399177935807</v>
      </c>
      <c r="BU34" s="82">
        <f t="shared" si="90"/>
        <v>0.33063596414630791</v>
      </c>
      <c r="BV34" s="82">
        <f t="shared" si="90"/>
        <v>0.27433926527729546</v>
      </c>
      <c r="BW34" s="82">
        <f t="shared" si="90"/>
        <v>0.22578479714442107</v>
      </c>
      <c r="BX34" s="82">
        <f t="shared" si="90"/>
        <v>0.18428342406309012</v>
      </c>
      <c r="BY34" s="82">
        <f t="shared" si="90"/>
        <v>0.14913419743495973</v>
      </c>
      <c r="BZ34" s="82">
        <f t="shared" si="90"/>
        <v>0.11964098678240737</v>
      </c>
      <c r="CA34" s="82">
        <f t="shared" si="90"/>
        <v>9.5127026375992699E-2</v>
      </c>
      <c r="CB34" s="82">
        <f t="shared" si="90"/>
        <v>7.4947043760997936E-2</v>
      </c>
      <c r="CC34" s="82">
        <f t="shared" si="90"/>
        <v>5.8496795060958159E-2</v>
      </c>
      <c r="CD34" s="82">
        <f t="shared" si="90"/>
        <v>4.5219981195847581E-2</v>
      </c>
      <c r="CE34" s="82">
        <f t="shared" si="90"/>
        <v>3.461265024246734E-2</v>
      </c>
      <c r="CF34" s="82">
        <f t="shared" si="90"/>
        <v>2.6225297755589887E-2</v>
      </c>
      <c r="CG34" s="82">
        <f t="shared" si="90"/>
        <v>1.9662955364317194E-2</v>
      </c>
      <c r="CH34" s="82">
        <f t="shared" si="90"/>
        <v>1.4583607414676203E-2</v>
      </c>
      <c r="CI34" s="82">
        <f t="shared" si="90"/>
        <v>1.0695297236997746E-2</v>
      </c>
      <c r="CJ34" s="82">
        <f t="shared" si="90"/>
        <v>7.75228201331663E-3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8.1405642441722268</v>
      </c>
      <c r="DG34" s="82">
        <f t="shared" ref="DG34:FP34" si="91">+$D34*CO11</f>
        <v>7.7329608982583915</v>
      </c>
      <c r="DH34" s="82">
        <f t="shared" si="91"/>
        <v>7.3457147142920363</v>
      </c>
      <c r="DI34" s="82">
        <f t="shared" si="91"/>
        <v>6.9778069139618681</v>
      </c>
      <c r="DJ34" s="82">
        <f t="shared" si="91"/>
        <v>6.6282696210635805</v>
      </c>
      <c r="DK34" s="82">
        <f t="shared" si="91"/>
        <v>6.2961833149222013</v>
      </c>
      <c r="DL34" s="82">
        <f t="shared" si="91"/>
        <v>5.9806744110843644</v>
      </c>
      <c r="DM34" s="82">
        <f t="shared" si="91"/>
        <v>5.680912962914749</v>
      </c>
      <c r="DN34" s="82">
        <f t="shared" si="91"/>
        <v>5.3961104780490023</v>
      </c>
      <c r="DO34" s="82">
        <f t="shared" si="91"/>
        <v>5.1255178439577405</v>
      </c>
      <c r="DP34" s="82">
        <f t="shared" si="91"/>
        <v>4.8684233571634854</v>
      </c>
      <c r="DQ34" s="82">
        <f t="shared" si="91"/>
        <v>4.6241508509250915</v>
      </c>
      <c r="DR34" s="82">
        <f t="shared" si="91"/>
        <v>4.3920579164634077</v>
      </c>
      <c r="DS34" s="82">
        <f t="shared" si="91"/>
        <v>4.1715342130481892</v>
      </c>
      <c r="DT34" s="82">
        <f t="shared" si="91"/>
        <v>3.9619998625000545</v>
      </c>
      <c r="DU34" s="82">
        <f t="shared" si="91"/>
        <v>3.762903923883496</v>
      </c>
      <c r="DV34" s="82">
        <f t="shared" si="91"/>
        <v>3.5737229443781007</v>
      </c>
      <c r="DW34" s="82">
        <f t="shared" si="91"/>
        <v>3.3939595825155289</v>
      </c>
      <c r="DX34" s="82">
        <f t="shared" si="91"/>
        <v>3.2231413001603357</v>
      </c>
      <c r="DY34" s="82">
        <f t="shared" si="91"/>
        <v>3.0608191197937287</v>
      </c>
      <c r="DZ34" s="82">
        <f t="shared" si="91"/>
        <v>2.9065664438311076</v>
      </c>
      <c r="EA34" s="82">
        <f t="shared" si="91"/>
        <v>2.759977932867701</v>
      </c>
      <c r="EB34" s="82">
        <f t="shared" si="91"/>
        <v>2.6206684399015905</v>
      </c>
      <c r="EC34" s="82">
        <f t="shared" si="91"/>
        <v>2.4882719977308745</v>
      </c>
      <c r="ED34" s="82">
        <f t="shared" si="91"/>
        <v>2.3624408568616699</v>
      </c>
      <c r="EE34" s="82">
        <f t="shared" si="91"/>
        <v>2.2428445713966196</v>
      </c>
      <c r="EF34" s="82">
        <f t="shared" si="91"/>
        <v>2.1291691304999429</v>
      </c>
      <c r="EG34" s="82">
        <f t="shared" si="91"/>
        <v>2.0211161331550245</v>
      </c>
      <c r="EH34" s="82">
        <f t="shared" si="91"/>
        <v>1.9184020040445577</v>
      </c>
      <c r="EI34" s="82">
        <f t="shared" si="91"/>
        <v>1.8207572484915049</v>
      </c>
      <c r="EJ34" s="82">
        <f t="shared" si="91"/>
        <v>1.7279257445020715</v>
      </c>
      <c r="EK34" s="82">
        <f t="shared" si="91"/>
        <v>1.6396640700495151</v>
      </c>
      <c r="EL34" s="82">
        <f t="shared" si="91"/>
        <v>1.5557408638304893</v>
      </c>
      <c r="EM34" s="82">
        <f t="shared" si="91"/>
        <v>1.4759362178137521</v>
      </c>
      <c r="EN34" s="82">
        <f t="shared" si="91"/>
        <v>1.4000410999848432</v>
      </c>
      <c r="EO34" s="82">
        <f t="shared" si="91"/>
        <v>1.3278568057698503</v>
      </c>
      <c r="EP34" s="82">
        <f t="shared" si="91"/>
        <v>1.2591944366969785</v>
      </c>
      <c r="EQ34" s="82">
        <f t="shared" si="91"/>
        <v>1.1938744049263739</v>
      </c>
      <c r="ER34" s="82">
        <f t="shared" si="91"/>
        <v>1.1317259623468698</v>
      </c>
      <c r="ES34" s="82">
        <f t="shared" si="91"/>
        <v>1.0725867530030142</v>
      </c>
      <c r="ET34" s="82">
        <f t="shared" si="91"/>
        <v>1.0163023876772901</v>
      </c>
      <c r="EU34" s="82">
        <f t="shared" si="91"/>
        <v>0.96272603951082902</v>
      </c>
      <c r="EV34" s="82">
        <f t="shared" si="91"/>
        <v>0.91171805960138763</v>
      </c>
      <c r="EW34" s="82">
        <f t="shared" si="91"/>
        <v>0.86314561157006253</v>
      </c>
      <c r="EX34" s="82">
        <f t="shared" si="91"/>
        <v>0.8168823241382529</v>
      </c>
      <c r="EY34" s="82">
        <f t="shared" si="91"/>
        <v>0.77280796080390168</v>
      </c>
      <c r="EZ34" s="82">
        <f t="shared" si="91"/>
        <v>0.73080810575117039</v>
      </c>
      <c r="FA34" s="82">
        <f t="shared" si="91"/>
        <v>0.69077386517057426</v>
      </c>
      <c r="FB34" s="82">
        <f t="shared" si="91"/>
        <v>0.65260158320728634</v>
      </c>
      <c r="FC34" s="82">
        <f t="shared" si="91"/>
        <v>0.6161925717939728</v>
      </c>
      <c r="FD34" s="82">
        <f t="shared" si="91"/>
        <v>0.5814528536612068</v>
      </c>
      <c r="FE34" s="82">
        <f t="shared" si="91"/>
        <v>0.54829291785335654</v>
      </c>
      <c r="FF34" s="82">
        <f t="shared" si="91"/>
        <v>0.51662748711090678</v>
      </c>
      <c r="FG34" s="82">
        <f t="shared" si="91"/>
        <v>0.48637529651158845</v>
      </c>
      <c r="FH34" s="82">
        <f t="shared" si="91"/>
        <v>0.4574588827924852</v>
      </c>
      <c r="FI34" s="82">
        <f t="shared" si="91"/>
        <v>0.42980438380359598</v>
      </c>
      <c r="FJ34" s="82">
        <f t="shared" si="91"/>
        <v>0.40334134757018075</v>
      </c>
      <c r="FK34" s="82">
        <f t="shared" si="91"/>
        <v>0.378002550466707</v>
      </c>
      <c r="FL34" s="82">
        <f t="shared" si="91"/>
        <v>0.35372382402940805</v>
      </c>
      <c r="FM34" s="82">
        <f t="shared" si="91"/>
        <v>0.33044388995741564</v>
      </c>
      <c r="FN34" s="82">
        <f t="shared" si="91"/>
        <v>0.30810420287420209</v>
      </c>
      <c r="FO34" s="82">
        <f t="shared" si="91"/>
        <v>0.28664880044173541</v>
      </c>
      <c r="FP34" s="82">
        <f t="shared" si="91"/>
        <v>0.26602416043934174</v>
      </c>
    </row>
    <row r="35" spans="1:172">
      <c r="A35" s="79">
        <v>1971</v>
      </c>
      <c r="D35" s="98">
        <f>Data!CD35</f>
        <v>10.773196413354857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10.773196413354857</v>
      </c>
      <c r="AB35" s="82">
        <f t="shared" si="92"/>
        <v>10.608896368781966</v>
      </c>
      <c r="AC35" s="82">
        <f t="shared" si="92"/>
        <v>10.439958337430525</v>
      </c>
      <c r="AD35" s="82">
        <f t="shared" si="92"/>
        <v>10.266240362947748</v>
      </c>
      <c r="AE35" s="82">
        <f t="shared" si="92"/>
        <v>10.087598567976361</v>
      </c>
      <c r="AF35" s="82">
        <f t="shared" si="92"/>
        <v>9.9038880761564698</v>
      </c>
      <c r="AG35" s="82">
        <f t="shared" si="92"/>
        <v>9.7149642556840767</v>
      </c>
      <c r="AH35" s="82">
        <f t="shared" si="92"/>
        <v>9.5206843579167728</v>
      </c>
      <c r="AI35" s="82">
        <f t="shared" si="92"/>
        <v>9.3209096321023459</v>
      </c>
      <c r="AJ35" s="82">
        <f t="shared" si="92"/>
        <v>9.1155080023837289</v>
      </c>
      <c r="AK35" s="82">
        <f t="shared" si="92"/>
        <v>8.9043573943954737</v>
      </c>
      <c r="AL35" s="82">
        <f t="shared" si="92"/>
        <v>8.6873497944207916</v>
      </c>
      <c r="AM35" s="82">
        <f t="shared" si="92"/>
        <v>8.4643961125356046</v>
      </c>
      <c r="AN35" s="82">
        <f t="shared" si="92"/>
        <v>8.2354319007873364</v>
      </c>
      <c r="AO35" s="82">
        <f t="shared" si="92"/>
        <v>8.0004239468345197</v>
      </c>
      <c r="AP35" s="82">
        <f t="shared" si="92"/>
        <v>7.7593777216602104</v>
      </c>
      <c r="AQ35" s="82">
        <f t="shared" si="92"/>
        <v>7.5123456067292782</v>
      </c>
      <c r="AR35" s="82">
        <f t="shared" si="92"/>
        <v>7.2594357620057286</v>
      </c>
      <c r="AS35" s="82">
        <f t="shared" si="92"/>
        <v>7.0008214234793353</v>
      </c>
      <c r="AT35" s="82">
        <f t="shared" si="92"/>
        <v>6.736750340501553</v>
      </c>
      <c r="AU35" s="82">
        <f t="shared" si="92"/>
        <v>6.4675539839069272</v>
      </c>
      <c r="AV35" s="82">
        <f t="shared" si="92"/>
        <v>6.1936560814940007</v>
      </c>
      <c r="AW35" s="82">
        <f t="shared" si="92"/>
        <v>5.9155799748778</v>
      </c>
      <c r="AX35" s="82">
        <f t="shared" si="92"/>
        <v>5.6339542485108645</v>
      </c>
      <c r="AY35" s="82">
        <f t="shared" si="92"/>
        <v>5.3495160652847495</v>
      </c>
      <c r="AZ35" s="82">
        <f t="shared" si="92"/>
        <v>5.0631116602883122</v>
      </c>
      <c r="BA35" s="82">
        <f t="shared" si="92"/>
        <v>4.7756935001533787</v>
      </c>
      <c r="BB35" s="82">
        <f t="shared" si="92"/>
        <v>4.4883137127118164</v>
      </c>
      <c r="BC35" s="82">
        <f t="shared" si="92"/>
        <v>4.2021135300821006</v>
      </c>
      <c r="BD35" s="82">
        <f t="shared" si="92"/>
        <v>3.9183086638709943</v>
      </c>
      <c r="BE35" s="82">
        <f t="shared" si="92"/>
        <v>3.6381707362149474</v>
      </c>
      <c r="BF35" s="82">
        <f t="shared" si="92"/>
        <v>3.3630051135982768</v>
      </c>
      <c r="BG35" s="82">
        <f t="shared" ref="BG35:CJ35" si="93">+$D35*AN11</f>
        <v>3.0941257174674419</v>
      </c>
      <c r="BH35" s="82">
        <f t="shared" si="93"/>
        <v>2.8328276002881245</v>
      </c>
      <c r="BI35" s="82">
        <f t="shared" si="93"/>
        <v>2.5803582608345534</v>
      </c>
      <c r="BJ35" s="82">
        <f t="shared" si="93"/>
        <v>2.3378888119549779</v>
      </c>
      <c r="BK35" s="82">
        <f t="shared" si="93"/>
        <v>2.1064861940438129</v>
      </c>
      <c r="BL35" s="82">
        <f t="shared" si="93"/>
        <v>1.8870876380970778</v>
      </c>
      <c r="BM35" s="82">
        <f t="shared" si="93"/>
        <v>1.6804785187598668</v>
      </c>
      <c r="BN35" s="82">
        <f t="shared" si="93"/>
        <v>1.4872746012661626</v>
      </c>
      <c r="BO35" s="82">
        <f t="shared" si="93"/>
        <v>1.3079094837293668</v>
      </c>
      <c r="BP35" s="82">
        <f t="shared" si="93"/>
        <v>1.1426277805894176</v>
      </c>
      <c r="BQ35" s="82">
        <f t="shared" si="93"/>
        <v>0.99148430149353806</v>
      </c>
      <c r="BR35" s="82">
        <f t="shared" si="93"/>
        <v>0.85434917293493662</v>
      </c>
      <c r="BS35" s="82">
        <f t="shared" si="93"/>
        <v>0.73091854933813538</v>
      </c>
      <c r="BT35" s="82">
        <f t="shared" si="93"/>
        <v>0.6207302870267104</v>
      </c>
      <c r="BU35" s="82">
        <f t="shared" si="93"/>
        <v>0.52318372714319339</v>
      </c>
      <c r="BV35" s="82">
        <f t="shared" si="93"/>
        <v>0.43756256645442543</v>
      </c>
      <c r="BW35" s="82">
        <f t="shared" si="93"/>
        <v>0.36305969710190489</v>
      </c>
      <c r="BX35" s="82">
        <f t="shared" si="93"/>
        <v>0.2988028708854778</v>
      </c>
      <c r="BY35" s="82">
        <f t="shared" si="93"/>
        <v>0.24388008786719084</v>
      </c>
      <c r="BZ35" s="82">
        <f t="shared" si="93"/>
        <v>0.19736371493721139</v>
      </c>
      <c r="CA35" s="82">
        <f t="shared" si="93"/>
        <v>0.1583324952710978</v>
      </c>
      <c r="CB35" s="82">
        <f t="shared" si="93"/>
        <v>0.12589079928957264</v>
      </c>
      <c r="CC35" s="82">
        <f t="shared" si="93"/>
        <v>9.9184675511351475E-2</v>
      </c>
      <c r="CD35" s="82">
        <f t="shared" si="93"/>
        <v>7.7414469543020004E-2</v>
      </c>
      <c r="CE35" s="82">
        <f t="shared" si="93"/>
        <v>5.984397697983114E-2</v>
      </c>
      <c r="CF35" s="82">
        <f t="shared" si="93"/>
        <v>4.5806269475215287E-2</v>
      </c>
      <c r="CG35" s="82">
        <f t="shared" si="93"/>
        <v>3.4706474298995378E-2</v>
      </c>
      <c r="CH35" s="82">
        <f t="shared" si="93"/>
        <v>2.6021891585521029E-2</v>
      </c>
      <c r="CI35" s="82">
        <f t="shared" si="93"/>
        <v>1.9299898923596164E-2</v>
      </c>
      <c r="CJ35" s="82">
        <f t="shared" si="93"/>
        <v>1.4154121800079796E-2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10.773196413354857</v>
      </c>
      <c r="DH35" s="82">
        <f t="shared" ref="DH35:FP35" si="94">+$D35*CO11</f>
        <v>10.233775462600246</v>
      </c>
      <c r="DI35" s="82">
        <f t="shared" si="94"/>
        <v>9.7212951141798865</v>
      </c>
      <c r="DJ35" s="82">
        <f t="shared" si="94"/>
        <v>9.2344071201689424</v>
      </c>
      <c r="DK35" s="82">
        <f t="shared" si="94"/>
        <v>8.7718305963264598</v>
      </c>
      <c r="DL35" s="82">
        <f t="shared" si="94"/>
        <v>8.3323486519627412</v>
      </c>
      <c r="DM35" s="82">
        <f t="shared" si="94"/>
        <v>7.9148051882353156</v>
      </c>
      <c r="DN35" s="82">
        <f t="shared" si="94"/>
        <v>7.5181018564490874</v>
      </c>
      <c r="DO35" s="82">
        <f t="shared" si="94"/>
        <v>7.1411951683571981</v>
      </c>
      <c r="DP35" s="82">
        <f t="shared" si="94"/>
        <v>6.7830937508591225</v>
      </c>
      <c r="DQ35" s="82">
        <f t="shared" si="94"/>
        <v>6.442855737872736</v>
      </c>
      <c r="DR35" s="82">
        <f t="shared" si="94"/>
        <v>6.1195862925179378</v>
      </c>
      <c r="DS35" s="82">
        <f t="shared" si="94"/>
        <v>5.8124352530924313</v>
      </c>
      <c r="DT35" s="82">
        <f t="shared" si="94"/>
        <v>5.5205948966462133</v>
      </c>
      <c r="DU35" s="82">
        <f t="shared" si="94"/>
        <v>5.2432978142706475</v>
      </c>
      <c r="DV35" s="82">
        <f t="shared" si="94"/>
        <v>4.9798148925121284</v>
      </c>
      <c r="DW35" s="82">
        <f t="shared" si="94"/>
        <v>4.7294533955997329</v>
      </c>
      <c r="DX35" s="82">
        <f t="shared" si="94"/>
        <v>4.4915551434414889</v>
      </c>
      <c r="DY35" s="82">
        <f t="shared" si="94"/>
        <v>4.2654947805960228</v>
      </c>
      <c r="DZ35" s="82">
        <f t="shared" si="94"/>
        <v>4.0506781316658982</v>
      </c>
      <c r="EA35" s="82">
        <f t="shared" si="94"/>
        <v>3.8465406387862657</v>
      </c>
      <c r="EB35" s="82">
        <f t="shared" si="94"/>
        <v>3.652545877098762</v>
      </c>
      <c r="EC35" s="82">
        <f t="shared" si="94"/>
        <v>3.4681841443057064</v>
      </c>
      <c r="ED35" s="82">
        <f t="shared" si="94"/>
        <v>3.2929711205947756</v>
      </c>
      <c r="EE35" s="82">
        <f t="shared" si="94"/>
        <v>3.1264465954095675</v>
      </c>
      <c r="EF35" s="82">
        <f t="shared" si="94"/>
        <v>2.9681732577174014</v>
      </c>
      <c r="EG35" s="82">
        <f t="shared" si="94"/>
        <v>2.8177355465929756</v>
      </c>
      <c r="EH35" s="82">
        <f t="shared" si="94"/>
        <v>2.6747385590952271</v>
      </c>
      <c r="EI35" s="82">
        <f t="shared" si="94"/>
        <v>2.5388070125656448</v>
      </c>
      <c r="EJ35" s="82">
        <f t="shared" si="94"/>
        <v>2.4095842586195482</v>
      </c>
      <c r="EK35" s="82">
        <f t="shared" si="94"/>
        <v>2.2867313462380432</v>
      </c>
      <c r="EL35" s="82">
        <f t="shared" si="94"/>
        <v>2.1699261314975922</v>
      </c>
      <c r="EM35" s="82">
        <f t="shared" si="94"/>
        <v>2.058862431597023</v>
      </c>
      <c r="EN35" s="82">
        <f t="shared" si="94"/>
        <v>1.9532492209584538</v>
      </c>
      <c r="EO35" s="82">
        <f t="shared" si="94"/>
        <v>1.8528098672894642</v>
      </c>
      <c r="EP35" s="82">
        <f t="shared" si="94"/>
        <v>1.7572814055990806</v>
      </c>
      <c r="EQ35" s="82">
        <f t="shared" si="94"/>
        <v>1.6664138482601818</v>
      </c>
      <c r="ER35" s="82">
        <f t="shared" si="94"/>
        <v>1.5799695293058684</v>
      </c>
      <c r="ES35" s="82">
        <f t="shared" si="94"/>
        <v>1.4977224812376193</v>
      </c>
      <c r="ET35" s="82">
        <f t="shared" si="94"/>
        <v>1.4194578427086653</v>
      </c>
      <c r="EU35" s="82">
        <f t="shared" si="94"/>
        <v>1.3449712955274749</v>
      </c>
      <c r="EV35" s="82">
        <f t="shared" si="94"/>
        <v>1.2740685295035135</v>
      </c>
      <c r="EW35" s="82">
        <f t="shared" si="94"/>
        <v>1.2065647337308472</v>
      </c>
      <c r="EX35" s="82">
        <f t="shared" si="94"/>
        <v>1.1422841129749151</v>
      </c>
      <c r="EY35" s="82">
        <f t="shared" si="94"/>
        <v>1.0810594278940031</v>
      </c>
      <c r="EZ35" s="82">
        <f t="shared" si="94"/>
        <v>1.0227315578898506</v>
      </c>
      <c r="FA35" s="82">
        <f t="shared" si="94"/>
        <v>0.96714908544152711</v>
      </c>
      <c r="FB35" s="82">
        <f t="shared" si="94"/>
        <v>0.91416790083346677</v>
      </c>
      <c r="FC35" s="82">
        <f t="shared" si="94"/>
        <v>0.86365082624237011</v>
      </c>
      <c r="FD35" s="82">
        <f t="shared" si="94"/>
        <v>0.81546725819885169</v>
      </c>
      <c r="FE35" s="82">
        <f t="shared" si="94"/>
        <v>0.76949282748825298</v>
      </c>
      <c r="FF35" s="82">
        <f t="shared" si="94"/>
        <v>0.72560907560115806</v>
      </c>
      <c r="FG35" s="82">
        <f t="shared" si="94"/>
        <v>0.68370314688791012</v>
      </c>
      <c r="FH35" s="82">
        <f t="shared" si="94"/>
        <v>0.6436674956129973</v>
      </c>
      <c r="FI35" s="82">
        <f t="shared" si="94"/>
        <v>0.6053996071446095</v>
      </c>
      <c r="FJ35" s="82">
        <f t="shared" si="94"/>
        <v>0.56880173255213129</v>
      </c>
      <c r="FK35" s="82">
        <f t="shared" si="94"/>
        <v>0.53378063591986746</v>
      </c>
      <c r="FL35" s="82">
        <f t="shared" si="94"/>
        <v>0.50024735371903051</v>
      </c>
      <c r="FM35" s="82">
        <f t="shared" si="94"/>
        <v>0.4681169656120413</v>
      </c>
      <c r="FN35" s="82">
        <f t="shared" si="94"/>
        <v>0.43730837609356027</v>
      </c>
      <c r="FO35" s="82">
        <f t="shared" si="94"/>
        <v>0.40774410640148823</v>
      </c>
      <c r="FP35" s="82">
        <f t="shared" si="94"/>
        <v>0.37935009615852394</v>
      </c>
    </row>
    <row r="36" spans="1:172">
      <c r="A36" s="79">
        <v>1972</v>
      </c>
      <c r="D36" s="98">
        <f>Data!CD36</f>
        <v>10.71163248246909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10.71163248246909</v>
      </c>
      <c r="AC36" s="82">
        <f t="shared" si="95"/>
        <v>10.548271338126041</v>
      </c>
      <c r="AD36" s="82">
        <f t="shared" si="95"/>
        <v>10.380298710995133</v>
      </c>
      <c r="AE36" s="82">
        <f t="shared" si="95"/>
        <v>10.207573455939752</v>
      </c>
      <c r="AF36" s="82">
        <f t="shared" si="95"/>
        <v>10.029952517796453</v>
      </c>
      <c r="AG36" s="82">
        <f t="shared" si="95"/>
        <v>9.8472918481080303</v>
      </c>
      <c r="AH36" s="82">
        <f t="shared" si="95"/>
        <v>9.659447641575639</v>
      </c>
      <c r="AI36" s="82">
        <f t="shared" si="95"/>
        <v>9.4662779653006144</v>
      </c>
      <c r="AJ36" s="82">
        <f t="shared" si="95"/>
        <v>9.2676448614283533</v>
      </c>
      <c r="AK36" s="82">
        <f t="shared" si="95"/>
        <v>9.0634170088554082</v>
      </c>
      <c r="AL36" s="82">
        <f t="shared" si="95"/>
        <v>8.8534730308159535</v>
      </c>
      <c r="AM36" s="82">
        <f t="shared" si="95"/>
        <v>8.6377055308426023</v>
      </c>
      <c r="AN36" s="82">
        <f t="shared" si="95"/>
        <v>8.4160259281197778</v>
      </c>
      <c r="AO36" s="82">
        <f t="shared" si="95"/>
        <v>8.1883701429857254</v>
      </c>
      <c r="AP36" s="82">
        <f t="shared" si="95"/>
        <v>7.9547051528924371</v>
      </c>
      <c r="AQ36" s="82">
        <f t="shared" si="95"/>
        <v>7.7150363975587881</v>
      </c>
      <c r="AR36" s="82">
        <f t="shared" si="95"/>
        <v>7.4694159591133342</v>
      </c>
      <c r="AS36" s="82">
        <f t="shared" si="95"/>
        <v>7.2179513794349477</v>
      </c>
      <c r="AT36" s="82">
        <f t="shared" si="95"/>
        <v>6.9608149045482968</v>
      </c>
      <c r="AU36" s="82">
        <f t="shared" si="95"/>
        <v>6.6982528680296722</v>
      </c>
      <c r="AV36" s="82">
        <f t="shared" si="95"/>
        <v>6.4305948465081482</v>
      </c>
      <c r="AW36" s="82">
        <f t="shared" si="95"/>
        <v>6.1582621463701015</v>
      </c>
      <c r="AX36" s="82">
        <f t="shared" si="95"/>
        <v>5.8817751185706095</v>
      </c>
      <c r="AY36" s="82">
        <f t="shared" si="95"/>
        <v>5.601758755487185</v>
      </c>
      <c r="AZ36" s="82">
        <f t="shared" si="95"/>
        <v>5.3189460074598287</v>
      </c>
      <c r="BA36" s="82">
        <f t="shared" si="95"/>
        <v>5.0341782737277088</v>
      </c>
      <c r="BB36" s="82">
        <f t="shared" si="95"/>
        <v>4.7484025780078785</v>
      </c>
      <c r="BC36" s="82">
        <f t="shared" si="95"/>
        <v>4.4626650356988833</v>
      </c>
      <c r="BD36" s="82">
        <f t="shared" si="95"/>
        <v>4.1781003572952917</v>
      </c>
      <c r="BE36" s="82">
        <f t="shared" si="95"/>
        <v>3.8959173071634696</v>
      </c>
      <c r="BF36" s="82">
        <f t="shared" si="95"/>
        <v>3.6173802406961522</v>
      </c>
      <c r="BG36" s="82">
        <f t="shared" si="95"/>
        <v>3.3437870648003001</v>
      </c>
      <c r="BH36" s="82">
        <f t="shared" ref="BH36:CJ36" si="96">+$D36*AN11</f>
        <v>3.0764441924572878</v>
      </c>
      <c r="BI36" s="82">
        <f t="shared" si="96"/>
        <v>2.8166392754953793</v>
      </c>
      <c r="BJ36" s="82">
        <f t="shared" si="96"/>
        <v>2.5656126837991611</v>
      </c>
      <c r="BK36" s="82">
        <f t="shared" si="96"/>
        <v>2.3245288378381614</v>
      </c>
      <c r="BL36" s="82">
        <f t="shared" si="96"/>
        <v>2.094448580926394</v>
      </c>
      <c r="BM36" s="82">
        <f t="shared" si="96"/>
        <v>1.8763037882098543</v>
      </c>
      <c r="BN36" s="82">
        <f t="shared" si="96"/>
        <v>1.6708753462737791</v>
      </c>
      <c r="BO36" s="82">
        <f t="shared" si="96"/>
        <v>1.4787755015331436</v>
      </c>
      <c r="BP36" s="82">
        <f t="shared" si="96"/>
        <v>1.3004353742848069</v>
      </c>
      <c r="BQ36" s="82">
        <f t="shared" si="96"/>
        <v>1.1360981811081381</v>
      </c>
      <c r="BR36" s="82">
        <f t="shared" si="96"/>
        <v>0.98581841843808726</v>
      </c>
      <c r="BS36" s="82">
        <f t="shared" si="96"/>
        <v>0.84946695493604485</v>
      </c>
      <c r="BT36" s="82">
        <f t="shared" si="96"/>
        <v>0.72674168136617534</v>
      </c>
      <c r="BU36" s="82">
        <f t="shared" si="96"/>
        <v>0.61718309499354174</v>
      </c>
      <c r="BV36" s="82">
        <f t="shared" si="96"/>
        <v>0.5201939694535932</v>
      </c>
      <c r="BW36" s="82">
        <f t="shared" si="96"/>
        <v>0.4350620948612402</v>
      </c>
      <c r="BX36" s="82">
        <f t="shared" si="96"/>
        <v>0.36098497561329623</v>
      </c>
      <c r="BY36" s="82">
        <f t="shared" si="96"/>
        <v>0.29709534801242793</v>
      </c>
      <c r="BZ36" s="82">
        <f t="shared" si="96"/>
        <v>0.24248642378665314</v>
      </c>
      <c r="CA36" s="82">
        <f t="shared" si="96"/>
        <v>0.19623587082859659</v>
      </c>
      <c r="CB36" s="82">
        <f t="shared" si="96"/>
        <v>0.15742769687869521</v>
      </c>
      <c r="CC36" s="82">
        <f t="shared" si="96"/>
        <v>0.12517139047446837</v>
      </c>
      <c r="CD36" s="82">
        <f t="shared" si="96"/>
        <v>9.861788008000312E-2</v>
      </c>
      <c r="CE36" s="82">
        <f t="shared" si="96"/>
        <v>7.6972080964028106E-2</v>
      </c>
      <c r="CF36" s="82">
        <f t="shared" si="96"/>
        <v>5.9501995796034234E-2</v>
      </c>
      <c r="CG36" s="82">
        <f t="shared" si="96"/>
        <v>4.5544507422440386E-2</v>
      </c>
      <c r="CH36" s="82">
        <f t="shared" si="96"/>
        <v>3.4508142540894016E-2</v>
      </c>
      <c r="CI36" s="82">
        <f t="shared" si="96"/>
        <v>2.5873188278385365E-2</v>
      </c>
      <c r="CJ36" s="82">
        <f t="shared" si="96"/>
        <v>1.9189608755493255E-2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10.71163248246909</v>
      </c>
      <c r="DI36" s="82">
        <f t="shared" ref="DI36:FP36" si="97">+$D36*CO11</f>
        <v>10.175294077771973</v>
      </c>
      <c r="DJ36" s="82">
        <f t="shared" si="97"/>
        <v>9.6657423220867624</v>
      </c>
      <c r="DK36" s="82">
        <f t="shared" si="97"/>
        <v>9.1816366721139548</v>
      </c>
      <c r="DL36" s="82">
        <f t="shared" si="97"/>
        <v>8.721703563285045</v>
      </c>
      <c r="DM36" s="82">
        <f t="shared" si="97"/>
        <v>8.2847330588886532</v>
      </c>
      <c r="DN36" s="82">
        <f t="shared" si="97"/>
        <v>7.8695756666627963</v>
      </c>
      <c r="DO36" s="82">
        <f t="shared" si="97"/>
        <v>7.4751393144769738</v>
      </c>
      <c r="DP36" s="82">
        <f t="shared" si="97"/>
        <v>7.1003864771463405</v>
      </c>
      <c r="DQ36" s="82">
        <f t="shared" si="97"/>
        <v>6.7443314468179656</v>
      </c>
      <c r="DR36" s="82">
        <f t="shared" si="97"/>
        <v>6.4060377397471608</v>
      </c>
      <c r="DS36" s="82">
        <f t="shared" si="97"/>
        <v>6.0846156326407046</v>
      </c>
      <c r="DT36" s="82">
        <f t="shared" si="97"/>
        <v>5.7792198220848068</v>
      </c>
      <c r="DU36" s="82">
        <f t="shared" si="97"/>
        <v>5.4890472008997468</v>
      </c>
      <c r="DV36" s="82">
        <f t="shared" si="97"/>
        <v>5.2133347455707124</v>
      </c>
      <c r="DW36" s="82">
        <f t="shared" si="97"/>
        <v>4.9513575091967663</v>
      </c>
      <c r="DX36" s="82">
        <f t="shared" si="97"/>
        <v>4.7024267146776983</v>
      </c>
      <c r="DY36" s="82">
        <f t="shared" si="97"/>
        <v>4.4658879431222172</v>
      </c>
      <c r="DZ36" s="82">
        <f t="shared" si="97"/>
        <v>4.2411194127116421</v>
      </c>
      <c r="EA36" s="82">
        <f t="shared" si="97"/>
        <v>4.0275303434914216</v>
      </c>
      <c r="EB36" s="82">
        <f t="shared" si="97"/>
        <v>3.8245594037888258</v>
      </c>
      <c r="EC36" s="82">
        <f t="shared" si="97"/>
        <v>3.6316732341702389</v>
      </c>
      <c r="ED36" s="82">
        <f t="shared" si="97"/>
        <v>3.4483650450554162</v>
      </c>
      <c r="EE36" s="82">
        <f t="shared" si="97"/>
        <v>3.2741532843000796</v>
      </c>
      <c r="EF36" s="82">
        <f t="shared" si="97"/>
        <v>3.1085803712424083</v>
      </c>
      <c r="EG36" s="82">
        <f t="shared" si="97"/>
        <v>2.9512114938839145</v>
      </c>
      <c r="EH36" s="82">
        <f t="shared" si="97"/>
        <v>2.8016334660414901</v>
      </c>
      <c r="EI36" s="82">
        <f t="shared" si="97"/>
        <v>2.6594536414652556</v>
      </c>
      <c r="EJ36" s="82">
        <f t="shared" si="97"/>
        <v>2.5242988820668697</v>
      </c>
      <c r="EK36" s="82">
        <f t="shared" si="97"/>
        <v>2.395814577545397</v>
      </c>
      <c r="EL36" s="82">
        <f t="shared" si="97"/>
        <v>2.2736637138332729</v>
      </c>
      <c r="EM36" s="82">
        <f t="shared" si="97"/>
        <v>2.1575259879133601</v>
      </c>
      <c r="EN36" s="82">
        <f t="shared" si="97"/>
        <v>2.0470969666803143</v>
      </c>
      <c r="EO36" s="82">
        <f t="shared" si="97"/>
        <v>1.9420872876354247</v>
      </c>
      <c r="EP36" s="82">
        <f t="shared" si="97"/>
        <v>1.8422218993143444</v>
      </c>
      <c r="EQ36" s="82">
        <f t="shared" si="97"/>
        <v>1.7472393394517454</v>
      </c>
      <c r="ER36" s="82">
        <f t="shared" si="97"/>
        <v>1.6568910489864028</v>
      </c>
      <c r="ES36" s="82">
        <f t="shared" si="97"/>
        <v>1.5709407201046155</v>
      </c>
      <c r="ET36" s="82">
        <f t="shared" si="97"/>
        <v>1.4891636766096197</v>
      </c>
      <c r="EU36" s="82">
        <f t="shared" si="97"/>
        <v>1.4113462849897838</v>
      </c>
      <c r="EV36" s="82">
        <f t="shared" si="97"/>
        <v>1.3372853946393644</v>
      </c>
      <c r="EW36" s="82">
        <f t="shared" si="97"/>
        <v>1.2667878057624284</v>
      </c>
      <c r="EX36" s="82">
        <f t="shared" si="97"/>
        <v>1.1996697635635414</v>
      </c>
      <c r="EY36" s="82">
        <f t="shared" si="97"/>
        <v>1.1357564773981681</v>
      </c>
      <c r="EZ36" s="82">
        <f t="shared" si="97"/>
        <v>1.0748816636215752</v>
      </c>
      <c r="FA36" s="82">
        <f t="shared" si="97"/>
        <v>1.0168871109375448</v>
      </c>
      <c r="FB36" s="82">
        <f t="shared" si="97"/>
        <v>0.96162226710759746</v>
      </c>
      <c r="FC36" s="82">
        <f t="shared" si="97"/>
        <v>0.90894384593782496</v>
      </c>
      <c r="FD36" s="82">
        <f t="shared" si="97"/>
        <v>0.85871545351396528</v>
      </c>
      <c r="FE36" s="82">
        <f t="shared" si="97"/>
        <v>0.81080723270622024</v>
      </c>
      <c r="FF36" s="82">
        <f t="shared" si="97"/>
        <v>0.76509552501358025</v>
      </c>
      <c r="FG36" s="82">
        <f t="shared" si="97"/>
        <v>0.72146254886327943</v>
      </c>
      <c r="FH36" s="82">
        <f t="shared" si="97"/>
        <v>0.6797960935245082</v>
      </c>
      <c r="FI36" s="82">
        <f t="shared" si="97"/>
        <v>0.63998922783685153</v>
      </c>
      <c r="FJ36" s="82">
        <f t="shared" si="97"/>
        <v>0.60194002299312055</v>
      </c>
      <c r="FK36" s="82">
        <f t="shared" si="97"/>
        <v>0.56555128865350024</v>
      </c>
      <c r="FL36" s="82">
        <f t="shared" si="97"/>
        <v>0.53073032170326273</v>
      </c>
      <c r="FM36" s="82">
        <f t="shared" si="97"/>
        <v>0.49738866699983464</v>
      </c>
      <c r="FN36" s="82">
        <f t="shared" si="97"/>
        <v>0.465441889486847</v>
      </c>
      <c r="FO36" s="82">
        <f t="shared" si="97"/>
        <v>0.43480935708298912</v>
      </c>
      <c r="FP36" s="82">
        <f t="shared" si="97"/>
        <v>0.40541403378214363</v>
      </c>
    </row>
    <row r="37" spans="1:172">
      <c r="A37" s="79">
        <v>1973</v>
      </c>
      <c r="D37" s="98">
        <f>Data!CD37</f>
        <v>12.359523078932661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12.359523078932661</v>
      </c>
      <c r="AD37" s="82">
        <f t="shared" si="98"/>
        <v>12.171030257038964</v>
      </c>
      <c r="AE37" s="82">
        <f t="shared" si="98"/>
        <v>11.977216516224841</v>
      </c>
      <c r="AF37" s="82">
        <f t="shared" si="98"/>
        <v>11.777918997413831</v>
      </c>
      <c r="AG37" s="82">
        <f t="shared" si="98"/>
        <v>11.57297263766179</v>
      </c>
      <c r="AH37" s="82">
        <f t="shared" si="98"/>
        <v>11.362211227921286</v>
      </c>
      <c r="AI37" s="82">
        <f t="shared" si="98"/>
        <v>11.145468839711032</v>
      </c>
      <c r="AJ37" s="82">
        <f t="shared" si="98"/>
        <v>10.922581705002242</v>
      </c>
      <c r="AK37" s="82">
        <f t="shared" si="98"/>
        <v>10.693390642335823</v>
      </c>
      <c r="AL37" s="82">
        <f t="shared" si="98"/>
        <v>10.457744128009713</v>
      </c>
      <c r="AM37" s="82">
        <f t="shared" si="98"/>
        <v>10.215502112508501</v>
      </c>
      <c r="AN37" s="82">
        <f t="shared" si="98"/>
        <v>9.9665406773613601</v>
      </c>
      <c r="AO37" s="82">
        <f t="shared" si="98"/>
        <v>9.7107576143720831</v>
      </c>
      <c r="AP37" s="82">
        <f t="shared" si="98"/>
        <v>9.4480789857856511</v>
      </c>
      <c r="AQ37" s="82">
        <f t="shared" si="98"/>
        <v>9.1784666888250221</v>
      </c>
      <c r="AR37" s="82">
        <f t="shared" si="98"/>
        <v>8.9019270000620558</v>
      </c>
      <c r="AS37" s="82">
        <f t="shared" si="98"/>
        <v>8.6185200140034386</v>
      </c>
      <c r="AT37" s="82">
        <f t="shared" si="98"/>
        <v>8.3283698169017626</v>
      </c>
      <c r="AU37" s="82">
        <f t="shared" si="98"/>
        <v>8.0316751533200659</v>
      </c>
      <c r="AV37" s="82">
        <f t="shared" si="98"/>
        <v>7.728720253092245</v>
      </c>
      <c r="AW37" s="82">
        <f t="shared" si="98"/>
        <v>7.4198853953176824</v>
      </c>
      <c r="AX37" s="82">
        <f t="shared" si="98"/>
        <v>7.1056567006707221</v>
      </c>
      <c r="AY37" s="82">
        <f t="shared" si="98"/>
        <v>6.786634571531577</v>
      </c>
      <c r="AZ37" s="82">
        <f t="shared" si="98"/>
        <v>6.4635401498668577</v>
      </c>
      <c r="BA37" s="82">
        <f t="shared" si="98"/>
        <v>6.1372191439901913</v>
      </c>
      <c r="BB37" s="82">
        <f t="shared" si="98"/>
        <v>5.8086423950252009</v>
      </c>
      <c r="BC37" s="82">
        <f t="shared" si="98"/>
        <v>5.478902617971805</v>
      </c>
      <c r="BD37" s="82">
        <f t="shared" si="98"/>
        <v>5.1492068638964668</v>
      </c>
      <c r="BE37" s="82">
        <f t="shared" si="98"/>
        <v>4.8208644085392294</v>
      </c>
      <c r="BF37" s="82">
        <f t="shared" si="98"/>
        <v>4.4952699740498252</v>
      </c>
      <c r="BG37" s="82">
        <f t="shared" si="98"/>
        <v>4.173882425795604</v>
      </c>
      <c r="BH37" s="82">
        <f t="shared" si="98"/>
        <v>3.8581993422639873</v>
      </c>
      <c r="BI37" s="82">
        <f t="shared" ref="BI37:CJ37" si="99">+$D37*AN11</f>
        <v>3.549728116601663</v>
      </c>
      <c r="BJ37" s="82">
        <f t="shared" si="99"/>
        <v>3.2499544945635472</v>
      </c>
      <c r="BK37" s="82">
        <f t="shared" si="99"/>
        <v>2.9603096660490378</v>
      </c>
      <c r="BL37" s="82">
        <f t="shared" si="99"/>
        <v>2.6821371873918913</v>
      </c>
      <c r="BM37" s="82">
        <f t="shared" si="99"/>
        <v>2.4166611033345098</v>
      </c>
      <c r="BN37" s="82">
        <f t="shared" si="99"/>
        <v>2.1649566498311188</v>
      </c>
      <c r="BO37" s="82">
        <f t="shared" si="99"/>
        <v>1.9279248460109746</v>
      </c>
      <c r="BP37" s="82">
        <f t="shared" si="99"/>
        <v>1.7062721270237389</v>
      </c>
      <c r="BQ37" s="82">
        <f t="shared" si="99"/>
        <v>1.5004959372381907</v>
      </c>
      <c r="BR37" s="82">
        <f t="shared" si="99"/>
        <v>1.3108769099687014</v>
      </c>
      <c r="BS37" s="82">
        <f t="shared" si="99"/>
        <v>1.1374779254481944</v>
      </c>
      <c r="BT37" s="82">
        <f t="shared" si="99"/>
        <v>0.9801499866155432</v>
      </c>
      <c r="BU37" s="82">
        <f t="shared" si="99"/>
        <v>0.83854450738185959</v>
      </c>
      <c r="BV37" s="82">
        <f t="shared" si="99"/>
        <v>0.71213129455142121</v>
      </c>
      <c r="BW37" s="82">
        <f t="shared" si="99"/>
        <v>0.6002212437278539</v>
      </c>
      <c r="BX37" s="82">
        <f t="shared" si="99"/>
        <v>0.50199257778930295</v>
      </c>
      <c r="BY37" s="82">
        <f t="shared" si="99"/>
        <v>0.41651934423090425</v>
      </c>
      <c r="BZ37" s="82">
        <f t="shared" si="99"/>
        <v>0.34280085845110392</v>
      </c>
      <c r="CA37" s="82">
        <f t="shared" si="99"/>
        <v>0.27979083076496258</v>
      </c>
      <c r="CB37" s="82">
        <f t="shared" si="99"/>
        <v>0.22642503636956596</v>
      </c>
      <c r="CC37" s="82">
        <f t="shared" si="99"/>
        <v>0.18164656563972656</v>
      </c>
      <c r="CD37" s="82">
        <f t="shared" si="99"/>
        <v>0.14442790974421837</v>
      </c>
      <c r="CE37" s="82">
        <f t="shared" si="99"/>
        <v>0.11378937494719346</v>
      </c>
      <c r="CF37" s="82">
        <f t="shared" si="99"/>
        <v>8.8813559713270693E-2</v>
      </c>
      <c r="CG37" s="82">
        <f t="shared" si="99"/>
        <v>6.8655855350455583E-2</v>
      </c>
      <c r="CH37" s="82">
        <f t="shared" si="99"/>
        <v>5.2551129954051444E-2</v>
      </c>
      <c r="CI37" s="82">
        <f t="shared" si="99"/>
        <v>3.9816917247982912E-2</v>
      </c>
      <c r="CJ37" s="82">
        <f t="shared" si="99"/>
        <v>2.9853551097429251E-2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12.359523078932661</v>
      </c>
      <c r="DJ37" s="82">
        <f t="shared" ref="DJ37:FP37" si="100">+$D37*CO11</f>
        <v>11.740673720366546</v>
      </c>
      <c r="DK37" s="82">
        <f t="shared" si="100"/>
        <v>11.152731901543955</v>
      </c>
      <c r="DL37" s="82">
        <f t="shared" si="100"/>
        <v>10.594150848350333</v>
      </c>
      <c r="DM37" s="82">
        <f t="shared" si="100"/>
        <v>10.06346106949173</v>
      </c>
      <c r="DN37" s="82">
        <f t="shared" si="100"/>
        <v>9.5592664901184126</v>
      </c>
      <c r="DO37" s="82">
        <f t="shared" si="100"/>
        <v>9.0802407786778154</v>
      </c>
      <c r="DP37" s="82">
        <f t="shared" si="100"/>
        <v>8.6251238573318574</v>
      </c>
      <c r="DQ37" s="82">
        <f t="shared" si="100"/>
        <v>8.1927185867567225</v>
      </c>
      <c r="DR37" s="82">
        <f t="shared" si="100"/>
        <v>7.7818876166019999</v>
      </c>
      <c r="DS37" s="82">
        <f t="shared" si="100"/>
        <v>7.3915503933223299</v>
      </c>
      <c r="DT37" s="82">
        <f t="shared" si="100"/>
        <v>7.0206803175086669</v>
      </c>
      <c r="DU37" s="82">
        <f t="shared" si="100"/>
        <v>6.6683020432397839</v>
      </c>
      <c r="DV37" s="82">
        <f t="shared" si="100"/>
        <v>6.3334889123486038</v>
      </c>
      <c r="DW37" s="82">
        <f t="shared" si="100"/>
        <v>6.015360516852823</v>
      </c>
      <c r="DX37" s="82">
        <f t="shared" si="100"/>
        <v>5.7130803831366936</v>
      </c>
      <c r="DY37" s="82">
        <f t="shared" si="100"/>
        <v>5.425853771791429</v>
      </c>
      <c r="DZ37" s="82">
        <f t="shared" si="100"/>
        <v>5.1529255873258935</v>
      </c>
      <c r="EA37" s="82">
        <f t="shared" si="100"/>
        <v>4.8935783922485907</v>
      </c>
      <c r="EB37" s="82">
        <f t="shared" si="100"/>
        <v>4.6471305202967184</v>
      </c>
      <c r="EC37" s="82">
        <f t="shared" si="100"/>
        <v>4.4129342838488608</v>
      </c>
      <c r="ED37" s="82">
        <f t="shared" si="100"/>
        <v>4.1903742708060756</v>
      </c>
      <c r="EE37" s="82">
        <f t="shared" si="100"/>
        <v>3.9788657264614167</v>
      </c>
      <c r="EF37" s="82">
        <f t="shared" si="100"/>
        <v>3.7778530161018127</v>
      </c>
      <c r="EG37" s="82">
        <f t="shared" si="100"/>
        <v>3.5868081642987297</v>
      </c>
      <c r="EH37" s="82">
        <f t="shared" si="100"/>
        <v>3.4052294670458814</v>
      </c>
      <c r="EI37" s="82">
        <f t="shared" si="100"/>
        <v>3.232640173094159</v>
      </c>
      <c r="EJ37" s="82">
        <f t="shared" si="100"/>
        <v>3.0685872310160431</v>
      </c>
      <c r="EK37" s="82">
        <f t="shared" si="100"/>
        <v>2.9126400987049004</v>
      </c>
      <c r="EL37" s="82">
        <f t="shared" si="100"/>
        <v>2.7643896121789</v>
      </c>
      <c r="EM37" s="82">
        <f t="shared" si="100"/>
        <v>2.6234469107155691</v>
      </c>
      <c r="EN37" s="82">
        <f t="shared" si="100"/>
        <v>2.4894424154912289</v>
      </c>
      <c r="EO37" s="82">
        <f t="shared" si="100"/>
        <v>2.3620248590405648</v>
      </c>
      <c r="EP37" s="82">
        <f t="shared" si="100"/>
        <v>2.2408603629853885</v>
      </c>
      <c r="EQ37" s="82">
        <f t="shared" si="100"/>
        <v>2.125631561608845</v>
      </c>
      <c r="ER37" s="82">
        <f t="shared" si="100"/>
        <v>2.0160367689720369</v>
      </c>
      <c r="ES37" s="82">
        <f t="shared" si="100"/>
        <v>1.911789187384817</v>
      </c>
      <c r="ET37" s="82">
        <f t="shared" si="100"/>
        <v>1.8126161551514113</v>
      </c>
      <c r="EU37" s="82">
        <f t="shared" si="100"/>
        <v>1.7182584316151099</v>
      </c>
      <c r="EV37" s="82">
        <f t="shared" si="100"/>
        <v>1.6284695176244757</v>
      </c>
      <c r="EW37" s="82">
        <f t="shared" si="100"/>
        <v>1.5430150096369766</v>
      </c>
      <c r="EX37" s="82">
        <f t="shared" si="100"/>
        <v>1.461671985764601</v>
      </c>
      <c r="EY37" s="82">
        <f t="shared" si="100"/>
        <v>1.3842284221502241</v>
      </c>
      <c r="EZ37" s="82">
        <f t="shared" si="100"/>
        <v>1.3104826381435204</v>
      </c>
      <c r="FA37" s="82">
        <f t="shared" si="100"/>
        <v>1.2402427688211835</v>
      </c>
      <c r="FB37" s="82">
        <f t="shared" si="100"/>
        <v>1.1733262634683572</v>
      </c>
      <c r="FC37" s="82">
        <f t="shared" si="100"/>
        <v>1.1095594087067013</v>
      </c>
      <c r="FD37" s="82">
        <f t="shared" si="100"/>
        <v>1.0487768750195987</v>
      </c>
      <c r="FE37" s="82">
        <f t="shared" si="100"/>
        <v>0.99082128548678072</v>
      </c>
      <c r="FF37" s="82">
        <f t="shared" si="100"/>
        <v>0.93554280559933045</v>
      </c>
      <c r="FG37" s="82">
        <f t="shared" si="100"/>
        <v>0.88279875308172795</v>
      </c>
      <c r="FH37" s="82">
        <f t="shared" si="100"/>
        <v>0.83245322670050026</v>
      </c>
      <c r="FI37" s="82">
        <f t="shared" si="100"/>
        <v>0.78437675308924781</v>
      </c>
      <c r="FJ37" s="82">
        <f t="shared" si="100"/>
        <v>0.73844595066750918</v>
      </c>
      <c r="FK37" s="82">
        <f t="shared" si="100"/>
        <v>0.69454320977616657</v>
      </c>
      <c r="FL37" s="82">
        <f t="shared" si="100"/>
        <v>0.65255638819507211</v>
      </c>
      <c r="FM37" s="82">
        <f t="shared" si="100"/>
        <v>0.61237852124934122</v>
      </c>
      <c r="FN37" s="82">
        <f t="shared" si="100"/>
        <v>0.57390754574945779</v>
      </c>
      <c r="FO37" s="82">
        <f t="shared" si="100"/>
        <v>0.53704603704707154</v>
      </c>
      <c r="FP37" s="82">
        <f t="shared" si="100"/>
        <v>0.5017009585232084</v>
      </c>
    </row>
    <row r="38" spans="1:172">
      <c r="A38" s="79">
        <v>1974</v>
      </c>
      <c r="D38" s="98">
        <f>Data!CD38</f>
        <v>12.609178185288496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12.609178185288496</v>
      </c>
      <c r="AE38" s="82">
        <f t="shared" si="101"/>
        <v>12.416877919111014</v>
      </c>
      <c r="AF38" s="82">
        <f t="shared" si="101"/>
        <v>12.219149254576362</v>
      </c>
      <c r="AG38" s="82">
        <f t="shared" si="101"/>
        <v>12.015826042950389</v>
      </c>
      <c r="AH38" s="82">
        <f t="shared" si="101"/>
        <v>11.806739887114439</v>
      </c>
      <c r="AI38" s="82">
        <f t="shared" si="101"/>
        <v>11.591721220695952</v>
      </c>
      <c r="AJ38" s="82">
        <f t="shared" si="101"/>
        <v>11.370600763555784</v>
      </c>
      <c r="AK38" s="82">
        <f t="shared" si="101"/>
        <v>11.143211439647159</v>
      </c>
      <c r="AL38" s="82">
        <f t="shared" si="101"/>
        <v>10.909390852139014</v>
      </c>
      <c r="AM38" s="82">
        <f t="shared" si="101"/>
        <v>10.66898441663951</v>
      </c>
      <c r="AN38" s="82">
        <f t="shared" si="101"/>
        <v>10.421849254715287</v>
      </c>
      <c r="AO38" s="82">
        <f t="shared" si="101"/>
        <v>10.167858944815194</v>
      </c>
      <c r="AP38" s="82">
        <f t="shared" si="101"/>
        <v>9.9069092141974995</v>
      </c>
      <c r="AQ38" s="82">
        <f t="shared" si="101"/>
        <v>9.63892463160796</v>
      </c>
      <c r="AR38" s="82">
        <f t="shared" si="101"/>
        <v>9.363866324615822</v>
      </c>
      <c r="AS38" s="82">
        <f t="shared" si="101"/>
        <v>9.0817406965760075</v>
      </c>
      <c r="AT38" s="82">
        <f t="shared" si="101"/>
        <v>8.7926090558689385</v>
      </c>
      <c r="AU38" s="82">
        <f t="shared" si="101"/>
        <v>8.4965979952166251</v>
      </c>
      <c r="AV38" s="82">
        <f t="shared" si="101"/>
        <v>8.1939102737055354</v>
      </c>
      <c r="AW38" s="82">
        <f t="shared" si="101"/>
        <v>7.8848358624452608</v>
      </c>
      <c r="AX38" s="82">
        <f t="shared" si="101"/>
        <v>7.5697627219496182</v>
      </c>
      <c r="AY38" s="82">
        <f t="shared" si="101"/>
        <v>7.2491867922450322</v>
      </c>
      <c r="AZ38" s="82">
        <f t="shared" si="101"/>
        <v>6.9237206034871255</v>
      </c>
      <c r="BA38" s="82">
        <f t="shared" si="101"/>
        <v>6.5940998642866457</v>
      </c>
      <c r="BB38" s="82">
        <f t="shared" si="101"/>
        <v>6.2611873657683939</v>
      </c>
      <c r="BC38" s="82">
        <f t="shared" si="101"/>
        <v>5.9259735594764313</v>
      </c>
      <c r="BD38" s="82">
        <f t="shared" si="101"/>
        <v>5.5895732326118264</v>
      </c>
      <c r="BE38" s="82">
        <f t="shared" si="101"/>
        <v>5.253217817963578</v>
      </c>
      <c r="BF38" s="82">
        <f t="shared" si="101"/>
        <v>4.9182430378726245</v>
      </c>
      <c r="BG38" s="82">
        <f t="shared" si="101"/>
        <v>4.5860717870568779</v>
      </c>
      <c r="BH38" s="82">
        <f t="shared" si="101"/>
        <v>4.2581923991071911</v>
      </c>
      <c r="BI38" s="82">
        <f t="shared" si="101"/>
        <v>3.936132702716769</v>
      </c>
      <c r="BJ38" s="82">
        <f t="shared" ref="BJ38:CJ38" si="102">+$D38*AN11</f>
        <v>3.6214305394884381</v>
      </c>
      <c r="BK38" s="82">
        <f t="shared" si="102"/>
        <v>3.3156016663686549</v>
      </c>
      <c r="BL38" s="82">
        <f t="shared" si="102"/>
        <v>3.0201061824521207</v>
      </c>
      <c r="BM38" s="82">
        <f t="shared" si="102"/>
        <v>2.7363147831213448</v>
      </c>
      <c r="BN38" s="82">
        <f t="shared" si="102"/>
        <v>2.4654762381035358</v>
      </c>
      <c r="BO38" s="82">
        <f t="shared" si="102"/>
        <v>2.2086875024876145</v>
      </c>
      <c r="BP38" s="82">
        <f t="shared" si="102"/>
        <v>1.9668677954599991</v>
      </c>
      <c r="BQ38" s="82">
        <f t="shared" si="102"/>
        <v>1.7407378217454235</v>
      </c>
      <c r="BR38" s="82">
        <f t="shared" si="102"/>
        <v>1.5308050737967227</v>
      </c>
      <c r="BS38" s="82">
        <f t="shared" si="102"/>
        <v>1.3373558535563779</v>
      </c>
      <c r="BT38" s="82">
        <f t="shared" si="102"/>
        <v>1.1604543114010826</v>
      </c>
      <c r="BU38" s="82">
        <f t="shared" si="102"/>
        <v>0.99994844061659394</v>
      </c>
      <c r="BV38" s="82">
        <f t="shared" si="102"/>
        <v>0.8554826138797843</v>
      </c>
      <c r="BW38" s="82">
        <f t="shared" si="102"/>
        <v>0.72651592840380663</v>
      </c>
      <c r="BX38" s="82">
        <f t="shared" si="102"/>
        <v>0.61234536028825193</v>
      </c>
      <c r="BY38" s="82">
        <f t="shared" si="102"/>
        <v>0.51213253299610617</v>
      </c>
      <c r="BZ38" s="82">
        <f t="shared" si="102"/>
        <v>0.42493279032580078</v>
      </c>
      <c r="CA38" s="82">
        <f t="shared" si="102"/>
        <v>0.34972523443462067</v>
      </c>
      <c r="CB38" s="82">
        <f t="shared" si="102"/>
        <v>0.285442441200569</v>
      </c>
      <c r="CC38" s="82">
        <f t="shared" si="102"/>
        <v>0.23099868910482582</v>
      </c>
      <c r="CD38" s="82">
        <f t="shared" si="102"/>
        <v>0.18531571956859111</v>
      </c>
      <c r="CE38" s="82">
        <f t="shared" si="102"/>
        <v>0.14734526868579476</v>
      </c>
      <c r="CF38" s="82">
        <f t="shared" si="102"/>
        <v>0.1160878534825852</v>
      </c>
      <c r="CG38" s="82">
        <f t="shared" si="102"/>
        <v>9.0607541451437554E-2</v>
      </c>
      <c r="CH38" s="82">
        <f t="shared" si="102"/>
        <v>7.0042663300892205E-2</v>
      </c>
      <c r="CI38" s="82">
        <f t="shared" si="102"/>
        <v>5.3612631911207138E-2</v>
      </c>
      <c r="CJ38" s="82">
        <f t="shared" si="102"/>
        <v>4.0621195588402915E-2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12.609178185288496</v>
      </c>
      <c r="DK38" s="82">
        <f t="shared" ref="DK38:FP38" si="103">+$D38*CO11</f>
        <v>11.977828433184186</v>
      </c>
      <c r="DL38" s="82">
        <f t="shared" si="103"/>
        <v>11.378010534971494</v>
      </c>
      <c r="DM38" s="82">
        <f t="shared" si="103"/>
        <v>10.808146472607307</v>
      </c>
      <c r="DN38" s="82">
        <f t="shared" si="103"/>
        <v>10.266737071936697</v>
      </c>
      <c r="DO38" s="82">
        <f t="shared" si="103"/>
        <v>9.7523580582180109</v>
      </c>
      <c r="DP38" s="82">
        <f t="shared" si="103"/>
        <v>9.2636563087803854</v>
      </c>
      <c r="DQ38" s="82">
        <f t="shared" si="103"/>
        <v>8.7993462929535724</v>
      </c>
      <c r="DR38" s="82">
        <f t="shared" si="103"/>
        <v>8.3582066899025929</v>
      </c>
      <c r="DS38" s="82">
        <f t="shared" si="103"/>
        <v>7.9390771754680287</v>
      </c>
      <c r="DT38" s="82">
        <f t="shared" si="103"/>
        <v>7.5408553695576064</v>
      </c>
      <c r="DU38" s="82">
        <f t="shared" si="103"/>
        <v>7.1624939360572322</v>
      </c>
      <c r="DV38" s="82">
        <f t="shared" si="103"/>
        <v>6.8029978276309748</v>
      </c>
      <c r="DW38" s="82">
        <f t="shared" si="103"/>
        <v>6.4614216681610914</v>
      </c>
      <c r="DX38" s="82">
        <f t="shared" si="103"/>
        <v>6.1368672659411763</v>
      </c>
      <c r="DY38" s="82">
        <f t="shared" si="103"/>
        <v>5.8284812510797792</v>
      </c>
      <c r="DZ38" s="82">
        <f t="shared" si="103"/>
        <v>5.5354528308988762</v>
      </c>
      <c r="EA38" s="82">
        <f t="shared" si="103"/>
        <v>5.2570116574219448</v>
      </c>
      <c r="EB38" s="82">
        <f t="shared" si="103"/>
        <v>4.9924258013415752</v>
      </c>
      <c r="EC38" s="82">
        <f t="shared" si="103"/>
        <v>4.740999827136859</v>
      </c>
      <c r="ED38" s="82">
        <f t="shared" si="103"/>
        <v>4.5020729642768709</v>
      </c>
      <c r="EE38" s="82">
        <f t="shared" si="103"/>
        <v>4.275017369699758</v>
      </c>
      <c r="EF38" s="82">
        <f t="shared" si="103"/>
        <v>4.0592364769969702</v>
      </c>
      <c r="EG38" s="82">
        <f t="shared" si="103"/>
        <v>3.8541634279606058</v>
      </c>
      <c r="EH38" s="82">
        <f t="shared" si="103"/>
        <v>3.6592595823686009</v>
      </c>
      <c r="EI38" s="82">
        <f t="shared" si="103"/>
        <v>3.4740131020884384</v>
      </c>
      <c r="EJ38" s="82">
        <f t="shared" si="103"/>
        <v>3.2979376057758141</v>
      </c>
      <c r="EK38" s="82">
        <f t="shared" si="103"/>
        <v>3.1305708906304908</v>
      </c>
      <c r="EL38" s="82">
        <f t="shared" si="103"/>
        <v>2.9714737178481756</v>
      </c>
      <c r="EM38" s="82">
        <f t="shared" si="103"/>
        <v>2.8202286585749436</v>
      </c>
      <c r="EN38" s="82">
        <f t="shared" si="103"/>
        <v>2.6764389973301399</v>
      </c>
      <c r="EO38" s="82">
        <f t="shared" si="103"/>
        <v>2.5397276900149333</v>
      </c>
      <c r="EP38" s="82">
        <f t="shared" si="103"/>
        <v>2.409736373767541</v>
      </c>
      <c r="EQ38" s="82">
        <f t="shared" si="103"/>
        <v>2.286124426062651</v>
      </c>
      <c r="ER38" s="82">
        <f t="shared" si="103"/>
        <v>2.1685680705823454</v>
      </c>
      <c r="ES38" s="82">
        <f t="shared" si="103"/>
        <v>2.0567595275089667</v>
      </c>
      <c r="ET38" s="82">
        <f t="shared" si="103"/>
        <v>1.9504062060074894</v>
      </c>
      <c r="EU38" s="82">
        <f t="shared" si="103"/>
        <v>1.8492299367760425</v>
      </c>
      <c r="EV38" s="82">
        <f t="shared" si="103"/>
        <v>1.7529662426489259</v>
      </c>
      <c r="EW38" s="82">
        <f t="shared" si="103"/>
        <v>1.6613636453366336</v>
      </c>
      <c r="EX38" s="82">
        <f t="shared" si="103"/>
        <v>1.5741830064827607</v>
      </c>
      <c r="EY38" s="82">
        <f t="shared" si="103"/>
        <v>1.4911969013080995</v>
      </c>
      <c r="EZ38" s="82">
        <f t="shared" si="103"/>
        <v>1.4121890231981511</v>
      </c>
      <c r="FA38" s="82">
        <f t="shared" si="103"/>
        <v>1.336953617671919</v>
      </c>
      <c r="FB38" s="82">
        <f t="shared" si="103"/>
        <v>1.2652949442473445</v>
      </c>
      <c r="FC38" s="82">
        <f t="shared" si="103"/>
        <v>1.19702676479236</v>
      </c>
      <c r="FD38" s="82">
        <f t="shared" si="103"/>
        <v>1.1319718570204198</v>
      </c>
      <c r="FE38" s="82">
        <f t="shared" si="103"/>
        <v>1.0699615518557837</v>
      </c>
      <c r="FF38" s="82">
        <f t="shared" si="103"/>
        <v>1.010835293456835</v>
      </c>
      <c r="FG38" s="82">
        <f t="shared" si="103"/>
        <v>0.95444022074558754</v>
      </c>
      <c r="FH38" s="82">
        <f t="shared" si="103"/>
        <v>0.90063076934836606</v>
      </c>
      <c r="FI38" s="82">
        <f t="shared" si="103"/>
        <v>0.84926829290660821</v>
      </c>
      <c r="FJ38" s="82">
        <f t="shared" si="103"/>
        <v>0.80022070276796409</v>
      </c>
      <c r="FK38" s="82">
        <f t="shared" si="103"/>
        <v>0.7533621251165199</v>
      </c>
      <c r="FL38" s="82">
        <f t="shared" si="103"/>
        <v>0.7085725746471262</v>
      </c>
      <c r="FM38" s="82">
        <f t="shared" si="103"/>
        <v>0.66573764393265911</v>
      </c>
      <c r="FN38" s="82">
        <f t="shared" si="103"/>
        <v>0.62474820767463135</v>
      </c>
      <c r="FO38" s="82">
        <f t="shared" si="103"/>
        <v>0.58550014106704917</v>
      </c>
      <c r="FP38" s="82">
        <f t="shared" si="103"/>
        <v>0.54789405154089177</v>
      </c>
    </row>
    <row r="39" spans="1:172">
      <c r="A39" s="79">
        <v>1975</v>
      </c>
      <c r="D39" s="98">
        <f>Data!CD39</f>
        <v>14.234406743258299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14.234406743258299</v>
      </c>
      <c r="AF39" s="82">
        <f t="shared" si="104"/>
        <v>14.017320414126971</v>
      </c>
      <c r="AG39" s="82">
        <f t="shared" si="104"/>
        <v>13.794106006777938</v>
      </c>
      <c r="AH39" s="82">
        <f t="shared" si="104"/>
        <v>13.564575957150563</v>
      </c>
      <c r="AI39" s="82">
        <f t="shared" si="104"/>
        <v>13.328540162999788</v>
      </c>
      <c r="AJ39" s="82">
        <f t="shared" si="104"/>
        <v>13.085807202118588</v>
      </c>
      <c r="AK39" s="82">
        <f t="shared" si="104"/>
        <v>12.836185975426694</v>
      </c>
      <c r="AL39" s="82">
        <f t="shared" si="104"/>
        <v>12.579487872027197</v>
      </c>
      <c r="AM39" s="82">
        <f t="shared" si="104"/>
        <v>12.315529563354728</v>
      </c>
      <c r="AN39" s="82">
        <f t="shared" si="104"/>
        <v>12.044136540248003</v>
      </c>
      <c r="AO39" s="82">
        <f t="shared" si="104"/>
        <v>11.765147508314522</v>
      </c>
      <c r="AP39" s="82">
        <f t="shared" si="104"/>
        <v>11.478419751212767</v>
      </c>
      <c r="AQ39" s="82">
        <f t="shared" si="104"/>
        <v>11.183835556226155</v>
      </c>
      <c r="AR39" s="82">
        <f t="shared" si="104"/>
        <v>10.881309769577157</v>
      </c>
      <c r="AS39" s="82">
        <f t="shared" si="104"/>
        <v>10.570798508470054</v>
      </c>
      <c r="AT39" s="82">
        <f t="shared" si="104"/>
        <v>10.252309001604223</v>
      </c>
      <c r="AU39" s="82">
        <f t="shared" si="104"/>
        <v>9.9259104595507957</v>
      </c>
      <c r="AV39" s="82">
        <f t="shared" si="104"/>
        <v>9.5917457918847937</v>
      </c>
      <c r="AW39" s="82">
        <f t="shared" si="104"/>
        <v>9.2500438918191819</v>
      </c>
      <c r="AX39" s="82">
        <f t="shared" si="104"/>
        <v>8.9011321055661448</v>
      </c>
      <c r="AY39" s="82">
        <f t="shared" si="104"/>
        <v>8.5454483988418328</v>
      </c>
      <c r="AZ39" s="82">
        <f t="shared" si="104"/>
        <v>8.1835526346248368</v>
      </c>
      <c r="BA39" s="82">
        <f t="shared" si="104"/>
        <v>7.8161362936167151</v>
      </c>
      <c r="BB39" s="82">
        <f t="shared" si="104"/>
        <v>7.4440299117537521</v>
      </c>
      <c r="BC39" s="82">
        <f t="shared" si="104"/>
        <v>7.0682074874698229</v>
      </c>
      <c r="BD39" s="82">
        <f t="shared" si="104"/>
        <v>6.689787134089241</v>
      </c>
      <c r="BE39" s="82">
        <f t="shared" si="104"/>
        <v>6.3100273265275817</v>
      </c>
      <c r="BF39" s="82">
        <f t="shared" si="104"/>
        <v>5.9303182200303359</v>
      </c>
      <c r="BG39" s="82">
        <f t="shared" si="104"/>
        <v>5.5521677015364892</v>
      </c>
      <c r="BH39" s="82">
        <f t="shared" si="104"/>
        <v>5.1771820662280117</v>
      </c>
      <c r="BI39" s="82">
        <f t="shared" si="104"/>
        <v>4.8070414827400443</v>
      </c>
      <c r="BJ39" s="82">
        <f t="shared" si="104"/>
        <v>4.4434707054327482</v>
      </c>
      <c r="BK39" s="82">
        <f t="shared" ref="BK39:CJ39" si="105">+$D39*AN11</f>
        <v>4.0882057921649029</v>
      </c>
      <c r="BL39" s="82">
        <f t="shared" si="105"/>
        <v>3.742957869592245</v>
      </c>
      <c r="BM39" s="82">
        <f t="shared" si="105"/>
        <v>3.4093752326388396</v>
      </c>
      <c r="BN39" s="82">
        <f t="shared" si="105"/>
        <v>3.0890052490481703</v>
      </c>
      <c r="BO39" s="82">
        <f t="shared" si="105"/>
        <v>2.7832576456053242</v>
      </c>
      <c r="BP39" s="82">
        <f t="shared" si="105"/>
        <v>2.4933707666881308</v>
      </c>
      <c r="BQ39" s="82">
        <f t="shared" si="105"/>
        <v>2.2203823119462744</v>
      </c>
      <c r="BR39" s="82">
        <f t="shared" si="105"/>
        <v>1.9651058795415774</v>
      </c>
      <c r="BS39" s="82">
        <f t="shared" si="105"/>
        <v>1.7281143739002158</v>
      </c>
      <c r="BT39" s="82">
        <f t="shared" si="105"/>
        <v>1.5097309991391255</v>
      </c>
      <c r="BU39" s="82">
        <f t="shared" si="105"/>
        <v>1.3100281741377262</v>
      </c>
      <c r="BV39" s="82">
        <f t="shared" si="105"/>
        <v>1.1288342996556522</v>
      </c>
      <c r="BW39" s="82">
        <f t="shared" si="105"/>
        <v>0.96574791067337307</v>
      </c>
      <c r="BX39" s="82">
        <f t="shared" si="105"/>
        <v>0.82015838608906899</v>
      </c>
      <c r="BY39" s="82">
        <f t="shared" si="105"/>
        <v>0.69127208749097369</v>
      </c>
      <c r="BZ39" s="82">
        <f t="shared" si="105"/>
        <v>0.57814257789037149</v>
      </c>
      <c r="CA39" s="82">
        <f t="shared" si="105"/>
        <v>0.47970344198183373</v>
      </c>
      <c r="CB39" s="82">
        <f t="shared" si="105"/>
        <v>0.39480219584269877</v>
      </c>
      <c r="CC39" s="82">
        <f t="shared" si="105"/>
        <v>0.32223383238235415</v>
      </c>
      <c r="CD39" s="82">
        <f t="shared" si="105"/>
        <v>0.26077268871605913</v>
      </c>
      <c r="CE39" s="82">
        <f t="shared" si="105"/>
        <v>0.20920152681612403</v>
      </c>
      <c r="CF39" s="82">
        <f t="shared" si="105"/>
        <v>0.16633696941608375</v>
      </c>
      <c r="CG39" s="82">
        <f t="shared" si="105"/>
        <v>0.13105070767822485</v>
      </c>
      <c r="CH39" s="82">
        <f t="shared" si="105"/>
        <v>0.10228617440993752</v>
      </c>
      <c r="CI39" s="82">
        <f t="shared" si="105"/>
        <v>7.9070637606599825E-2</v>
      </c>
      <c r="CJ39" s="82">
        <f t="shared" si="105"/>
        <v>6.0522898319503075E-2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14.234406743258299</v>
      </c>
      <c r="DL39" s="82">
        <f t="shared" ref="DL39:FP39" si="106">+$D39*CO11</f>
        <v>13.521680740290611</v>
      </c>
      <c r="DM39" s="82">
        <f t="shared" si="106"/>
        <v>12.844550810839113</v>
      </c>
      <c r="DN39" s="82">
        <f t="shared" si="106"/>
        <v>12.201235542162722</v>
      </c>
      <c r="DO39" s="82">
        <f t="shared" si="106"/>
        <v>11.590042527794767</v>
      </c>
      <c r="DP39" s="82">
        <f t="shared" si="106"/>
        <v>11.009363914654816</v>
      </c>
      <c r="DQ39" s="82">
        <f t="shared" si="106"/>
        <v>10.457672172701859</v>
      </c>
      <c r="DR39" s="82">
        <f t="shared" si="106"/>
        <v>9.933516075997737</v>
      </c>
      <c r="DS39" s="82">
        <f t="shared" si="106"/>
        <v>9.4355168846060682</v>
      </c>
      <c r="DT39" s="82">
        <f t="shared" si="106"/>
        <v>8.9623647172803071</v>
      </c>
      <c r="DU39" s="82">
        <f t="shared" si="106"/>
        <v>8.5128151053970083</v>
      </c>
      <c r="DV39" s="82">
        <f t="shared" si="106"/>
        <v>8.0856857190671114</v>
      </c>
      <c r="DW39" s="82">
        <f t="shared" si="106"/>
        <v>7.6798532568113043</v>
      </c>
      <c r="DX39" s="82">
        <f t="shared" si="106"/>
        <v>7.2942504906161867</v>
      </c>
      <c r="DY39" s="82">
        <f t="shared" si="106"/>
        <v>6.9278634585966508</v>
      </c>
      <c r="DZ39" s="82">
        <f t="shared" si="106"/>
        <v>6.5797287978785395</v>
      </c>
      <c r="EA39" s="82">
        <f t="shared" si="106"/>
        <v>6.2489312106847992</v>
      </c>
      <c r="EB39" s="82">
        <f t="shared" si="106"/>
        <v>5.9346010569587575</v>
      </c>
      <c r="EC39" s="82">
        <f t="shared" si="106"/>
        <v>5.6359120671913407</v>
      </c>
      <c r="ED39" s="82">
        <f t="shared" si="106"/>
        <v>5.3520791694355205</v>
      </c>
      <c r="EE39" s="82">
        <f t="shared" si="106"/>
        <v>5.08235642479164</v>
      </c>
      <c r="EF39" s="82">
        <f t="shared" si="106"/>
        <v>4.8260350659330697</v>
      </c>
      <c r="EG39" s="82">
        <f t="shared" si="106"/>
        <v>4.5824416335126692</v>
      </c>
      <c r="EH39" s="82">
        <f t="shared" si="106"/>
        <v>4.3509362055483356</v>
      </c>
      <c r="EI39" s="82">
        <f t="shared" si="106"/>
        <v>4.1309107151306712</v>
      </c>
      <c r="EJ39" s="82">
        <f t="shared" si="106"/>
        <v>3.9217873520282822</v>
      </c>
      <c r="EK39" s="82">
        <f t="shared" si="106"/>
        <v>3.7230170439871775</v>
      </c>
      <c r="EL39" s="82">
        <f t="shared" si="106"/>
        <v>3.5340780137305381</v>
      </c>
      <c r="EM39" s="82">
        <f t="shared" si="106"/>
        <v>3.3544744078644428</v>
      </c>
      <c r="EN39" s="82">
        <f t="shared" si="106"/>
        <v>3.1837349940844688</v>
      </c>
      <c r="EO39" s="82">
        <f t="shared" si="106"/>
        <v>3.021411923258023</v>
      </c>
      <c r="EP39" s="82">
        <f t="shared" si="106"/>
        <v>2.86707955312801</v>
      </c>
      <c r="EQ39" s="82">
        <f t="shared" si="106"/>
        <v>2.7203333305458148</v>
      </c>
      <c r="ER39" s="82">
        <f t="shared" si="106"/>
        <v>2.5807887292956964</v>
      </c>
      <c r="ES39" s="82">
        <f t="shared" si="106"/>
        <v>2.4480802407191704</v>
      </c>
      <c r="ET39" s="82">
        <f t="shared" si="106"/>
        <v>2.3218604144870008</v>
      </c>
      <c r="EU39" s="82">
        <f t="shared" si="106"/>
        <v>2.201798946998593</v>
      </c>
      <c r="EV39" s="82">
        <f t="shared" si="106"/>
        <v>2.0875818150140417</v>
      </c>
      <c r="EW39" s="82">
        <f t="shared" si="106"/>
        <v>1.9789104522433336</v>
      </c>
      <c r="EX39" s="82">
        <f t="shared" si="106"/>
        <v>1.8755009667303622</v>
      </c>
      <c r="EY39" s="82">
        <f t="shared" si="106"/>
        <v>1.7770833969770055</v>
      </c>
      <c r="EZ39" s="82">
        <f t="shared" si="106"/>
        <v>1.6834010048546426</v>
      </c>
      <c r="FA39" s="82">
        <f t="shared" si="106"/>
        <v>1.5942096034474582</v>
      </c>
      <c r="FB39" s="82">
        <f t="shared" si="106"/>
        <v>1.5092769180640555</v>
      </c>
      <c r="FC39" s="82">
        <f t="shared" si="106"/>
        <v>1.4283819787413807</v>
      </c>
      <c r="FD39" s="82">
        <f t="shared" si="106"/>
        <v>1.3513145426480615</v>
      </c>
      <c r="FE39" s="82">
        <f t="shared" si="106"/>
        <v>1.2778745448731574</v>
      </c>
      <c r="FF39" s="82">
        <f t="shared" si="106"/>
        <v>1.207871576161299</v>
      </c>
      <c r="FG39" s="82">
        <f t="shared" si="106"/>
        <v>1.1411243862263052</v>
      </c>
      <c r="FH39" s="82">
        <f t="shared" si="106"/>
        <v>1.0774604113429846</v>
      </c>
      <c r="FI39" s="82">
        <f t="shared" si="106"/>
        <v>1.0167153249809495</v>
      </c>
      <c r="FJ39" s="82">
        <f t="shared" si="106"/>
        <v>0.95873261030522094</v>
      </c>
      <c r="FK39" s="82">
        <f t="shared" si="106"/>
        <v>0.90336315342621087</v>
      </c>
      <c r="FL39" s="82">
        <f t="shared" si="106"/>
        <v>0.85046485633660174</v>
      </c>
      <c r="FM39" s="82">
        <f t="shared" si="106"/>
        <v>0.79990226852474122</v>
      </c>
      <c r="FN39" s="82">
        <f t="shared" si="106"/>
        <v>0.75154623630367212</v>
      </c>
      <c r="FO39" s="82">
        <f t="shared" si="106"/>
        <v>0.70527356894186355</v>
      </c>
      <c r="FP39" s="82">
        <f t="shared" si="106"/>
        <v>0.6609667207262806</v>
      </c>
    </row>
    <row r="40" spans="1:172">
      <c r="A40" s="79">
        <v>1976</v>
      </c>
      <c r="D40" s="98">
        <f>Data!CD40</f>
        <v>11.469740814862174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11.469740814862174</v>
      </c>
      <c r="AG40" s="82">
        <f t="shared" si="107"/>
        <v>11.294817899246778</v>
      </c>
      <c r="AH40" s="82">
        <f t="shared" si="107"/>
        <v>11.114957126359348</v>
      </c>
      <c r="AI40" s="82">
        <f t="shared" si="107"/>
        <v>10.930007361614475</v>
      </c>
      <c r="AJ40" s="82">
        <f t="shared" si="107"/>
        <v>10.73981542521911</v>
      </c>
      <c r="AK40" s="82">
        <f t="shared" si="107"/>
        <v>10.544227073786757</v>
      </c>
      <c r="AL40" s="82">
        <f t="shared" si="107"/>
        <v>10.343088324298657</v>
      </c>
      <c r="AM40" s="82">
        <f t="shared" si="107"/>
        <v>10.136247198654036</v>
      </c>
      <c r="AN40" s="82">
        <f t="shared" si="107"/>
        <v>9.9235559751271758</v>
      </c>
      <c r="AO40" s="82">
        <f t="shared" si="107"/>
        <v>9.7048740384549408</v>
      </c>
      <c r="AP40" s="82">
        <f t="shared" si="107"/>
        <v>9.4800714215153974</v>
      </c>
      <c r="AQ40" s="82">
        <f t="shared" si="107"/>
        <v>9.2490331269309412</v>
      </c>
      <c r="AR40" s="82">
        <f t="shared" si="107"/>
        <v>9.011664304640437</v>
      </c>
      <c r="AS40" s="82">
        <f t="shared" si="107"/>
        <v>8.7678963397886722</v>
      </c>
      <c r="AT40" s="82">
        <f t="shared" si="107"/>
        <v>8.5176938726797946</v>
      </c>
      <c r="AU40" s="82">
        <f t="shared" si="107"/>
        <v>8.2610627280249975</v>
      </c>
      <c r="AV40" s="82">
        <f t="shared" si="107"/>
        <v>7.9980586740292248</v>
      </c>
      <c r="AW40" s="82">
        <f t="shared" si="107"/>
        <v>7.7287968637729678</v>
      </c>
      <c r="AX40" s="82">
        <f t="shared" si="107"/>
        <v>7.453461733873386</v>
      </c>
      <c r="AY40" s="82">
        <f t="shared" si="107"/>
        <v>7.1723170519941553</v>
      </c>
      <c r="AZ40" s="82">
        <f t="shared" si="107"/>
        <v>6.8857157203208503</v>
      </c>
      <c r="BA40" s="82">
        <f t="shared" si="107"/>
        <v>6.5941088629060616</v>
      </c>
      <c r="BB40" s="82">
        <f t="shared" si="107"/>
        <v>6.2980536581814892</v>
      </c>
      <c r="BC40" s="82">
        <f t="shared" si="107"/>
        <v>5.998219331925096</v>
      </c>
      <c r="BD40" s="82">
        <f t="shared" si="107"/>
        <v>5.6953907085269755</v>
      </c>
      <c r="BE40" s="82">
        <f t="shared" si="107"/>
        <v>5.3904687366717372</v>
      </c>
      <c r="BF40" s="82">
        <f t="shared" si="107"/>
        <v>5.0844674650207686</v>
      </c>
      <c r="BG40" s="82">
        <f t="shared" si="107"/>
        <v>4.7785070470617264</v>
      </c>
      <c r="BH40" s="82">
        <f t="shared" si="107"/>
        <v>4.473802501634542</v>
      </c>
      <c r="BI40" s="82">
        <f t="shared" si="107"/>
        <v>4.1716481425621694</v>
      </c>
      <c r="BJ40" s="82">
        <f t="shared" si="107"/>
        <v>3.873397809110124</v>
      </c>
      <c r="BK40" s="82">
        <f t="shared" si="107"/>
        <v>3.5804412666432106</v>
      </c>
      <c r="BL40" s="82">
        <f t="shared" ref="BL40:CJ40" si="108">+$D40*AN11</f>
        <v>3.2941773886121446</v>
      </c>
      <c r="BM40" s="82">
        <f t="shared" si="108"/>
        <v>3.0159849595069783</v>
      </c>
      <c r="BN40" s="82">
        <f t="shared" si="108"/>
        <v>2.7471921355274369</v>
      </c>
      <c r="BO40" s="82">
        <f t="shared" si="108"/>
        <v>2.4890457481912054</v>
      </c>
      <c r="BP40" s="82">
        <f t="shared" si="108"/>
        <v>2.2426817212593759</v>
      </c>
      <c r="BQ40" s="82">
        <f t="shared" si="108"/>
        <v>2.0090978826927075</v>
      </c>
      <c r="BR40" s="82">
        <f t="shared" si="108"/>
        <v>1.7891303857809178</v>
      </c>
      <c r="BS40" s="82">
        <f t="shared" si="108"/>
        <v>1.5834348082528065</v>
      </c>
      <c r="BT40" s="82">
        <f t="shared" si="108"/>
        <v>1.3924727826441332</v>
      </c>
      <c r="BU40" s="82">
        <f t="shared" si="108"/>
        <v>1.2165047390183639</v>
      </c>
      <c r="BV40" s="82">
        <f t="shared" si="108"/>
        <v>1.0555890307576965</v>
      </c>
      <c r="BW40" s="82">
        <f t="shared" si="108"/>
        <v>0.90958738734292233</v>
      </c>
      <c r="BX40" s="82">
        <f t="shared" si="108"/>
        <v>0.77817631796734255</v>
      </c>
      <c r="BY40" s="82">
        <f t="shared" si="108"/>
        <v>0.66086379890982316</v>
      </c>
      <c r="BZ40" s="82">
        <f t="shared" si="108"/>
        <v>0.55701033552560197</v>
      </c>
      <c r="CA40" s="82">
        <f t="shared" si="108"/>
        <v>0.46585331177075373</v>
      </c>
      <c r="CB40" s="82">
        <f t="shared" si="108"/>
        <v>0.38653343597440759</v>
      </c>
      <c r="CC40" s="82">
        <f t="shared" si="108"/>
        <v>0.31812206445476876</v>
      </c>
      <c r="CD40" s="82">
        <f t="shared" si="108"/>
        <v>0.25964823163113659</v>
      </c>
      <c r="CE40" s="82">
        <f t="shared" si="108"/>
        <v>0.21012432798328792</v>
      </c>
      <c r="CF40" s="82">
        <f t="shared" si="108"/>
        <v>0.16856953253712711</v>
      </c>
      <c r="CG40" s="82">
        <f t="shared" si="108"/>
        <v>0.134030308501317</v>
      </c>
      <c r="CH40" s="82">
        <f t="shared" si="108"/>
        <v>0.10559749189304386</v>
      </c>
      <c r="CI40" s="82">
        <f t="shared" si="108"/>
        <v>8.2419726412652938E-2</v>
      </c>
      <c r="CJ40" s="82">
        <f t="shared" si="108"/>
        <v>6.3713208128124435E-2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11.469740814862174</v>
      </c>
      <c r="DM40" s="82">
        <f t="shared" ref="DM40:FP40" si="109">+$D40*CO11</f>
        <v>10.895443432927109</v>
      </c>
      <c r="DN40" s="82">
        <f t="shared" si="109"/>
        <v>10.349828506441117</v>
      </c>
      <c r="DO40" s="82">
        <f t="shared" si="109"/>
        <v>9.8314606160858471</v>
      </c>
      <c r="DP40" s="82">
        <f t="shared" si="109"/>
        <v>9.3389760616470081</v>
      </c>
      <c r="DQ40" s="82">
        <f t="shared" si="109"/>
        <v>8.8710792739847282</v>
      </c>
      <c r="DR40" s="82">
        <f t="shared" si="109"/>
        <v>8.4265394063223678</v>
      </c>
      <c r="DS40" s="82">
        <f t="shared" si="109"/>
        <v>8.004187095884598</v>
      </c>
      <c r="DT40" s="82">
        <f t="shared" si="109"/>
        <v>7.6029113873638581</v>
      </c>
      <c r="DU40" s="82">
        <f t="shared" si="109"/>
        <v>7.2216568101200904</v>
      </c>
      <c r="DV40" s="82">
        <f t="shared" si="109"/>
        <v>6.8594206014234826</v>
      </c>
      <c r="DW40" s="82">
        <f t="shared" si="109"/>
        <v>6.5152500684340859</v>
      </c>
      <c r="DX40" s="82">
        <f t="shared" si="109"/>
        <v>6.1882400819774297</v>
      </c>
      <c r="DY40" s="82">
        <f t="shared" si="109"/>
        <v>5.8775306955222044</v>
      </c>
      <c r="DZ40" s="82">
        <f t="shared" si="109"/>
        <v>5.5823048830954933</v>
      </c>
      <c r="EA40" s="82">
        <f t="shared" si="109"/>
        <v>5.301786390184092</v>
      </c>
      <c r="EB40" s="82">
        <f t="shared" si="109"/>
        <v>5.0352376919679926</v>
      </c>
      <c r="EC40" s="82">
        <f t="shared" si="109"/>
        <v>4.7819580535144253</v>
      </c>
      <c r="ED40" s="82">
        <f t="shared" si="109"/>
        <v>4.5412816868293246</v>
      </c>
      <c r="EE40" s="82">
        <f t="shared" si="109"/>
        <v>4.312575999918109</v>
      </c>
      <c r="EF40" s="82">
        <f t="shared" si="109"/>
        <v>4.0952399332496627</v>
      </c>
      <c r="EG40" s="82">
        <f t="shared" si="109"/>
        <v>3.888702379247738</v>
      </c>
      <c r="EH40" s="82">
        <f t="shared" si="109"/>
        <v>3.6924206806523321</v>
      </c>
      <c r="EI40" s="82">
        <f t="shared" si="109"/>
        <v>3.5058792038013729</v>
      </c>
      <c r="EJ40" s="82">
        <f t="shared" si="109"/>
        <v>3.328587983080229</v>
      </c>
      <c r="EK40" s="82">
        <f t="shared" si="109"/>
        <v>3.1600814329739002</v>
      </c>
      <c r="EL40" s="82">
        <f t="shared" si="109"/>
        <v>2.9999171243347953</v>
      </c>
      <c r="EM40" s="82">
        <f t="shared" si="109"/>
        <v>2.8476746216480264</v>
      </c>
      <c r="EN40" s="82">
        <f t="shared" si="109"/>
        <v>2.7029543782367984</v>
      </c>
      <c r="EO40" s="82">
        <f t="shared" si="109"/>
        <v>2.5653766865029777</v>
      </c>
      <c r="EP40" s="82">
        <f t="shared" si="109"/>
        <v>2.4345806804429682</v>
      </c>
      <c r="EQ40" s="82">
        <f t="shared" si="109"/>
        <v>2.3102233878165643</v>
      </c>
      <c r="ER40" s="82">
        <f t="shared" si="109"/>
        <v>2.1919788294773124</v>
      </c>
      <c r="ES40" s="82">
        <f t="shared" si="109"/>
        <v>2.0795371634970845</v>
      </c>
      <c r="ET40" s="82">
        <f t="shared" si="109"/>
        <v>1.9726038718356134</v>
      </c>
      <c r="EU40" s="82">
        <f t="shared" si="109"/>
        <v>1.8708989874177508</v>
      </c>
      <c r="EV40" s="82">
        <f t="shared" si="109"/>
        <v>1.7741563595877399</v>
      </c>
      <c r="EW40" s="82">
        <f t="shared" si="109"/>
        <v>1.6821229560108628</v>
      </c>
      <c r="EX40" s="82">
        <f t="shared" si="109"/>
        <v>1.5945581991889308</v>
      </c>
      <c r="EY40" s="82">
        <f t="shared" si="109"/>
        <v>1.5112333358472407</v>
      </c>
      <c r="EZ40" s="82">
        <f t="shared" si="109"/>
        <v>1.4319308375373443</v>
      </c>
      <c r="FA40" s="82">
        <f t="shared" si="109"/>
        <v>1.3564438308822409</v>
      </c>
      <c r="FB40" s="82">
        <f t="shared" si="109"/>
        <v>1.2845755559687639</v>
      </c>
      <c r="FC40" s="82">
        <f t="shared" si="109"/>
        <v>1.2161388514661868</v>
      </c>
      <c r="FD40" s="82">
        <f t="shared" si="109"/>
        <v>1.1509556651205719</v>
      </c>
      <c r="FE40" s="82">
        <f t="shared" si="109"/>
        <v>1.0888565883413459</v>
      </c>
      <c r="FF40" s="82">
        <f t="shared" si="109"/>
        <v>1.0296804136601532</v>
      </c>
      <c r="FG40" s="82">
        <f t="shared" si="109"/>
        <v>0.9732737139024551</v>
      </c>
      <c r="FH40" s="82">
        <f t="shared" si="109"/>
        <v>0.91949044196965424</v>
      </c>
      <c r="FI40" s="82">
        <f t="shared" si="109"/>
        <v>0.86819155018398686</v>
      </c>
      <c r="FJ40" s="82">
        <f t="shared" si="109"/>
        <v>0.81924462820011501</v>
      </c>
      <c r="FK40" s="82">
        <f t="shared" si="109"/>
        <v>0.77252355853645016</v>
      </c>
      <c r="FL40" s="82">
        <f t="shared" si="109"/>
        <v>0.72790818882582164</v>
      </c>
      <c r="FM40" s="82">
        <f t="shared" si="109"/>
        <v>0.6852840199293726</v>
      </c>
      <c r="FN40" s="82">
        <f t="shared" si="109"/>
        <v>0.64454190909953979</v>
      </c>
      <c r="FO40" s="82">
        <f t="shared" si="109"/>
        <v>0.60557778741786372</v>
      </c>
      <c r="FP40" s="82">
        <f t="shared" si="109"/>
        <v>0.56829239077120386</v>
      </c>
    </row>
    <row r="41" spans="1:172">
      <c r="A41" s="79">
        <v>1977</v>
      </c>
      <c r="D41" s="98">
        <f>Data!CD41</f>
        <v>10.797548446226033</v>
      </c>
      <c r="AG41" s="82">
        <f t="shared" ref="AG41:BL41" si="110">+$D41*H11</f>
        <v>10.797548446226033</v>
      </c>
      <c r="AH41" s="82">
        <f t="shared" si="110"/>
        <v>10.632877013261744</v>
      </c>
      <c r="AI41" s="82">
        <f t="shared" si="110"/>
        <v>10.463557109684565</v>
      </c>
      <c r="AJ41" s="82">
        <f t="shared" si="110"/>
        <v>10.289446458259627</v>
      </c>
      <c r="AK41" s="82">
        <f t="shared" si="110"/>
        <v>10.110400856405269</v>
      </c>
      <c r="AL41" s="82">
        <f t="shared" si="110"/>
        <v>9.9262751002790441</v>
      </c>
      <c r="AM41" s="82">
        <f t="shared" si="110"/>
        <v>9.7369242311472046</v>
      </c>
      <c r="AN41" s="82">
        <f t="shared" si="110"/>
        <v>9.5422051776943349</v>
      </c>
      <c r="AO41" s="82">
        <f t="shared" si="110"/>
        <v>9.3419788755321633</v>
      </c>
      <c r="AP41" s="82">
        <f t="shared" si="110"/>
        <v>9.1361129502556864</v>
      </c>
      <c r="AQ41" s="82">
        <f t="shared" si="110"/>
        <v>8.9244850515591558</v>
      </c>
      <c r="AR41" s="82">
        <f t="shared" si="110"/>
        <v>8.7069869215685802</v>
      </c>
      <c r="AS41" s="82">
        <f t="shared" si="110"/>
        <v>8.4835292689785327</v>
      </c>
      <c r="AT41" s="82">
        <f t="shared" si="110"/>
        <v>8.2540475001564992</v>
      </c>
      <c r="AU41" s="82">
        <f t="shared" si="110"/>
        <v>8.018508327686904</v>
      </c>
      <c r="AV41" s="82">
        <f t="shared" si="110"/>
        <v>7.7769172349195719</v>
      </c>
      <c r="AW41" s="82">
        <f t="shared" si="110"/>
        <v>7.5293267217238888</v>
      </c>
      <c r="AX41" s="82">
        <f t="shared" si="110"/>
        <v>7.2758451925516541</v>
      </c>
      <c r="AY41" s="82">
        <f t="shared" si="110"/>
        <v>7.01664627498009</v>
      </c>
      <c r="AZ41" s="82">
        <f t="shared" si="110"/>
        <v>6.7519782783801796</v>
      </c>
      <c r="BA41" s="82">
        <f t="shared" si="110"/>
        <v>6.4821734228523606</v>
      </c>
      <c r="BB41" s="82">
        <f t="shared" si="110"/>
        <v>6.2076563940012832</v>
      </c>
      <c r="BC41" s="82">
        <f t="shared" si="110"/>
        <v>5.9289517164179166</v>
      </c>
      <c r="BD41" s="82">
        <f t="shared" si="110"/>
        <v>5.6466893954245849</v>
      </c>
      <c r="BE41" s="82">
        <f t="shared" si="110"/>
        <v>5.3616082602163493</v>
      </c>
      <c r="BF41" s="82">
        <f t="shared" si="110"/>
        <v>5.0745564587354037</v>
      </c>
      <c r="BG41" s="82">
        <f t="shared" si="110"/>
        <v>4.7864886105956455</v>
      </c>
      <c r="BH41" s="82">
        <f t="shared" si="110"/>
        <v>4.4984592218879618</v>
      </c>
      <c r="BI41" s="82">
        <f t="shared" si="110"/>
        <v>4.2116121044036561</v>
      </c>
      <c r="BJ41" s="82">
        <f t="shared" si="110"/>
        <v>3.9271657177778292</v>
      </c>
      <c r="BK41" s="82">
        <f t="shared" si="110"/>
        <v>3.6463945585569806</v>
      </c>
      <c r="BL41" s="82">
        <f t="shared" si="110"/>
        <v>3.3706069439121435</v>
      </c>
      <c r="BM41" s="82">
        <f t="shared" ref="BM41:CJ41" si="111">+$D41*AN11</f>
        <v>3.1011197653143663</v>
      </c>
      <c r="BN41" s="82">
        <f t="shared" si="111"/>
        <v>2.8392310026019518</v>
      </c>
      <c r="BO41" s="82">
        <f t="shared" si="111"/>
        <v>2.5861909744300617</v>
      </c>
      <c r="BP41" s="82">
        <f t="shared" si="111"/>
        <v>2.3431734408630063</v>
      </c>
      <c r="BQ41" s="82">
        <f t="shared" si="111"/>
        <v>2.1112477540369499</v>
      </c>
      <c r="BR41" s="82">
        <f t="shared" si="111"/>
        <v>1.8913532634909269</v>
      </c>
      <c r="BS41" s="82">
        <f t="shared" si="111"/>
        <v>1.6842771191527286</v>
      </c>
      <c r="BT41" s="82">
        <f t="shared" si="111"/>
        <v>1.4906364781492019</v>
      </c>
      <c r="BU41" s="82">
        <f t="shared" si="111"/>
        <v>1.3108659187109863</v>
      </c>
      <c r="BV41" s="82">
        <f t="shared" si="111"/>
        <v>1.1452106082113052</v>
      </c>
      <c r="BW41" s="82">
        <f t="shared" si="111"/>
        <v>0.99372548019063256</v>
      </c>
      <c r="BX41" s="82">
        <f t="shared" si="111"/>
        <v>0.85628036757248949</v>
      </c>
      <c r="BY41" s="82">
        <f t="shared" si="111"/>
        <v>0.73257073796040639</v>
      </c>
      <c r="BZ41" s="82">
        <f t="shared" si="111"/>
        <v>0.62213340303553677</v>
      </c>
      <c r="CA41" s="82">
        <f t="shared" si="111"/>
        <v>0.52436634619442157</v>
      </c>
      <c r="CB41" s="82">
        <f t="shared" si="111"/>
        <v>0.4385516450521465</v>
      </c>
      <c r="CC41" s="82">
        <f t="shared" si="111"/>
        <v>0.36388036734115392</v>
      </c>
      <c r="CD41" s="82">
        <f t="shared" si="111"/>
        <v>0.29947829320719327</v>
      </c>
      <c r="CE41" s="82">
        <f t="shared" si="111"/>
        <v>0.24443136120228059</v>
      </c>
      <c r="CF41" s="82">
        <f t="shared" si="111"/>
        <v>0.19780984136889609</v>
      </c>
      <c r="CG41" s="82">
        <f t="shared" si="111"/>
        <v>0.15869039444804378</v>
      </c>
      <c r="CH41" s="82">
        <f t="shared" si="111"/>
        <v>0.12617536635442983</v>
      </c>
      <c r="CI41" s="82">
        <f t="shared" si="111"/>
        <v>9.9408875311085484E-2</v>
      </c>
      <c r="CJ41" s="82">
        <f t="shared" si="111"/>
        <v>7.7589459363560112E-2</v>
      </c>
      <c r="DM41" s="82">
        <f>+$D41*CN11</f>
        <v>10.797548446226033</v>
      </c>
      <c r="DN41" s="82">
        <f t="shared" ref="DN41:FP41" si="112">+$D41*CO11</f>
        <v>10.256908173348242</v>
      </c>
      <c r="DO41" s="82">
        <f t="shared" si="112"/>
        <v>9.7432694000916751</v>
      </c>
      <c r="DP41" s="82">
        <f t="shared" si="112"/>
        <v>9.2552808309143817</v>
      </c>
      <c r="DQ41" s="82">
        <f t="shared" si="112"/>
        <v>8.791658686229038</v>
      </c>
      <c r="DR41" s="82">
        <f t="shared" si="112"/>
        <v>8.3511833246523786</v>
      </c>
      <c r="DS41" s="82">
        <f t="shared" si="112"/>
        <v>7.9326960340639436</v>
      </c>
      <c r="DT41" s="82">
        <f t="shared" si="112"/>
        <v>7.5350959830306978</v>
      </c>
      <c r="DU41" s="82">
        <f t="shared" si="112"/>
        <v>7.1573373245759173</v>
      </c>
      <c r="DV41" s="82">
        <f t="shared" si="112"/>
        <v>6.7984264446717431</v>
      </c>
      <c r="DW41" s="82">
        <f t="shared" si="112"/>
        <v>6.4574193482157565</v>
      </c>
      <c r="DX41" s="82">
        <f t="shared" si="112"/>
        <v>6.1334191756136791</v>
      </c>
      <c r="DY41" s="82">
        <f t="shared" si="112"/>
        <v>5.8255738434340518</v>
      </c>
      <c r="DZ41" s="82">
        <f t="shared" si="112"/>
        <v>5.5330738029274462</v>
      </c>
      <c r="EA41" s="82">
        <f t="shared" si="112"/>
        <v>5.255149910512781</v>
      </c>
      <c r="EB41" s="82">
        <f t="shared" si="112"/>
        <v>4.9910714046281148</v>
      </c>
      <c r="EC41" s="82">
        <f t="shared" si="112"/>
        <v>4.7401439836233186</v>
      </c>
      <c r="ED41" s="82">
        <f t="shared" si="112"/>
        <v>4.5017079796378292</v>
      </c>
      <c r="EE41" s="82">
        <f t="shared" si="112"/>
        <v>4.2751366236594368</v>
      </c>
      <c r="EF41" s="82">
        <f t="shared" si="112"/>
        <v>4.0598343972001087</v>
      </c>
      <c r="EG41" s="82">
        <f t="shared" si="112"/>
        <v>3.8552354662526915</v>
      </c>
      <c r="EH41" s="82">
        <f t="shared" si="112"/>
        <v>3.6608021934091495</v>
      </c>
      <c r="EI41" s="82">
        <f t="shared" si="112"/>
        <v>3.4760237242265486</v>
      </c>
      <c r="EJ41" s="82">
        <f t="shared" si="112"/>
        <v>3.300414644122589</v>
      </c>
      <c r="EK41" s="82">
        <f t="shared" si="112"/>
        <v>3.1335137022681234</v>
      </c>
      <c r="EL41" s="82">
        <f t="shared" si="112"/>
        <v>2.9748825991204484</v>
      </c>
      <c r="EM41" s="82">
        <f t="shared" si="112"/>
        <v>2.8241048344087862</v>
      </c>
      <c r="EN41" s="82">
        <f t="shared" si="112"/>
        <v>2.6807846125424795</v>
      </c>
      <c r="EO41" s="82">
        <f t="shared" si="112"/>
        <v>2.5445458025636563</v>
      </c>
      <c r="EP41" s="82">
        <f t="shared" si="112"/>
        <v>2.4150309499097053</v>
      </c>
      <c r="EQ41" s="82">
        <f t="shared" si="112"/>
        <v>2.2919003373874212</v>
      </c>
      <c r="ER41" s="82">
        <f t="shared" si="112"/>
        <v>2.1748310928901784</v>
      </c>
      <c r="ES41" s="82">
        <f t="shared" si="112"/>
        <v>2.0635163415126847</v>
      </c>
      <c r="ET41" s="82">
        <f t="shared" si="112"/>
        <v>1.9576643998347449</v>
      </c>
      <c r="EU41" s="82">
        <f t="shared" si="112"/>
        <v>1.8569980102566099</v>
      </c>
      <c r="EV41" s="82">
        <f t="shared" si="112"/>
        <v>1.7612536133739252</v>
      </c>
      <c r="EW41" s="82">
        <f t="shared" si="112"/>
        <v>1.6701806564805823</v>
      </c>
      <c r="EX41" s="82">
        <f t="shared" si="112"/>
        <v>1.5835409363829192</v>
      </c>
      <c r="EY41" s="82">
        <f t="shared" si="112"/>
        <v>1.5011079747991944</v>
      </c>
      <c r="EZ41" s="82">
        <f t="shared" si="112"/>
        <v>1.4226664247040739</v>
      </c>
      <c r="FA41" s="82">
        <f t="shared" si="112"/>
        <v>1.3480115060595015</v>
      </c>
      <c r="FB41" s="82">
        <f t="shared" si="112"/>
        <v>1.2769484694507829</v>
      </c>
      <c r="FC41" s="82">
        <f t="shared" si="112"/>
        <v>1.2092920862202712</v>
      </c>
      <c r="FD41" s="82">
        <f t="shared" si="112"/>
        <v>1.1448661637609663</v>
      </c>
      <c r="FE41" s="82">
        <f t="shared" si="112"/>
        <v>1.0835030846986944</v>
      </c>
      <c r="FF41" s="82">
        <f t="shared" si="112"/>
        <v>1.0250433687545675</v>
      </c>
      <c r="FG41" s="82">
        <f t="shared" si="112"/>
        <v>0.96933525613927884</v>
      </c>
      <c r="FH41" s="82">
        <f t="shared" si="112"/>
        <v>0.91623431138765232</v>
      </c>
      <c r="FI41" s="82">
        <f t="shared" si="112"/>
        <v>0.86560304659582066</v>
      </c>
      <c r="FJ41" s="82">
        <f t="shared" si="112"/>
        <v>0.81731056307468308</v>
      </c>
      <c r="FK41" s="82">
        <f t="shared" si="112"/>
        <v>0.77123221048194823</v>
      </c>
      <c r="FL41" s="82">
        <f t="shared" si="112"/>
        <v>0.72724926254129019</v>
      </c>
      <c r="FM41" s="82">
        <f t="shared" si="112"/>
        <v>0.68524860850100222</v>
      </c>
      <c r="FN41" s="82">
        <f t="shared" si="112"/>
        <v>0.64512245952619995</v>
      </c>
      <c r="FO41" s="82">
        <f t="shared" si="112"/>
        <v>0.60676806925814786</v>
      </c>
      <c r="FP41" s="82">
        <f t="shared" si="112"/>
        <v>0.57008746781182829</v>
      </c>
    </row>
    <row r="42" spans="1:172">
      <c r="A42" s="79">
        <v>1978</v>
      </c>
      <c r="D42" s="98">
        <f>Data!CD42</f>
        <v>16.636037115178251</v>
      </c>
      <c r="AH42" s="82">
        <f t="shared" ref="AH42:BM42" si="113">+$D42*H11</f>
        <v>16.636037115178251</v>
      </c>
      <c r="AI42" s="82">
        <f t="shared" si="113"/>
        <v>16.382323961285341</v>
      </c>
      <c r="AJ42" s="82">
        <f t="shared" si="113"/>
        <v>16.12144879927272</v>
      </c>
      <c r="AK42" s="82">
        <f t="shared" si="113"/>
        <v>15.853192419254761</v>
      </c>
      <c r="AL42" s="82">
        <f t="shared" si="113"/>
        <v>15.577332644918704</v>
      </c>
      <c r="AM42" s="82">
        <f t="shared" si="113"/>
        <v>15.293645757285731</v>
      </c>
      <c r="AN42" s="82">
        <f t="shared" si="113"/>
        <v>15.001908415021751</v>
      </c>
      <c r="AO42" s="82">
        <f t="shared" si="113"/>
        <v>14.701900184782549</v>
      </c>
      <c r="AP42" s="82">
        <f t="shared" si="113"/>
        <v>14.393406806790898</v>
      </c>
      <c r="AQ42" s="82">
        <f t="shared" si="113"/>
        <v>14.076224328684301</v>
      </c>
      <c r="AR42" s="82">
        <f t="shared" si="113"/>
        <v>13.750164242466008</v>
      </c>
      <c r="AS42" s="82">
        <f t="shared" si="113"/>
        <v>13.415059752680667</v>
      </c>
      <c r="AT42" s="82">
        <f t="shared" si="113"/>
        <v>13.070773286111679</v>
      </c>
      <c r="AU42" s="82">
        <f t="shared" si="113"/>
        <v>12.717205321828596</v>
      </c>
      <c r="AV42" s="82">
        <f t="shared" si="113"/>
        <v>12.354304573126502</v>
      </c>
      <c r="AW42" s="82">
        <f t="shared" si="113"/>
        <v>11.982079488331575</v>
      </c>
      <c r="AX42" s="82">
        <f t="shared" si="113"/>
        <v>11.600610955228669</v>
      </c>
      <c r="AY42" s="82">
        <f t="shared" si="113"/>
        <v>11.210065995109009</v>
      </c>
      <c r="AZ42" s="82">
        <f t="shared" si="113"/>
        <v>10.810712120068818</v>
      </c>
      <c r="BA42" s="82">
        <f t="shared" si="113"/>
        <v>10.402931906202314</v>
      </c>
      <c r="BB42" s="82">
        <f t="shared" si="113"/>
        <v>9.9872372128402365</v>
      </c>
      <c r="BC42" s="82">
        <f t="shared" si="113"/>
        <v>9.5642823630927278</v>
      </c>
      <c r="BD42" s="82">
        <f t="shared" si="113"/>
        <v>9.1348755043468213</v>
      </c>
      <c r="BE42" s="82">
        <f t="shared" si="113"/>
        <v>8.6999873006358488</v>
      </c>
      <c r="BF42" s="82">
        <f t="shared" si="113"/>
        <v>8.2607560834960925</v>
      </c>
      <c r="BG42" s="82">
        <f t="shared" si="113"/>
        <v>7.8184886144313994</v>
      </c>
      <c r="BH42" s="82">
        <f t="shared" si="113"/>
        <v>7.374655698357051</v>
      </c>
      <c r="BI42" s="82">
        <f t="shared" si="113"/>
        <v>6.9308820376352118</v>
      </c>
      <c r="BJ42" s="82">
        <f t="shared" si="113"/>
        <v>6.4889299300233487</v>
      </c>
      <c r="BK42" s="82">
        <f t="shared" si="113"/>
        <v>6.0506766849694156</v>
      </c>
      <c r="BL42" s="82">
        <f t="shared" si="113"/>
        <v>5.6180859493101334</v>
      </c>
      <c r="BM42" s="82">
        <f t="shared" si="113"/>
        <v>5.1931734781147307</v>
      </c>
      <c r="BN42" s="82">
        <f t="shared" ref="BN42:CJ42" si="114">+$D42*AN11</f>
        <v>4.7779682370783494</v>
      </c>
      <c r="BO42" s="82">
        <f t="shared" si="114"/>
        <v>4.3744700542982917</v>
      </c>
      <c r="BP42" s="82">
        <f t="shared" si="114"/>
        <v>3.9846053251648321</v>
      </c>
      <c r="BQ42" s="82">
        <f t="shared" si="114"/>
        <v>3.6101824894447789</v>
      </c>
      <c r="BR42" s="82">
        <f t="shared" si="114"/>
        <v>3.2528491231517989</v>
      </c>
      <c r="BS42" s="82">
        <f t="shared" si="114"/>
        <v>2.9140525042373029</v>
      </c>
      <c r="BT42" s="82">
        <f t="shared" si="114"/>
        <v>2.595005413128177</v>
      </c>
      <c r="BU42" s="82">
        <f t="shared" si="114"/>
        <v>2.2966587183404794</v>
      </c>
      <c r="BV42" s="82">
        <f t="shared" si="114"/>
        <v>2.0196819847861316</v>
      </c>
      <c r="BW42" s="82">
        <f t="shared" si="114"/>
        <v>1.7644529476094286</v>
      </c>
      <c r="BX42" s="82">
        <f t="shared" si="114"/>
        <v>1.5310562442095685</v>
      </c>
      <c r="BY42" s="82">
        <f t="shared" si="114"/>
        <v>1.3192913231070866</v>
      </c>
      <c r="BZ42" s="82">
        <f t="shared" si="114"/>
        <v>1.1286889840686454</v>
      </c>
      <c r="CA42" s="82">
        <f t="shared" si="114"/>
        <v>0.95853558194580935</v>
      </c>
      <c r="CB42" s="82">
        <f t="shared" si="114"/>
        <v>0.80790357558338211</v>
      </c>
      <c r="CC42" s="82">
        <f t="shared" si="114"/>
        <v>0.67568684505972343</v>
      </c>
      <c r="CD42" s="82">
        <f t="shared" si="114"/>
        <v>0.5606390493842115</v>
      </c>
      <c r="CE42" s="82">
        <f t="shared" si="114"/>
        <v>0.46141325744423589</v>
      </c>
      <c r="CF42" s="82">
        <f t="shared" si="114"/>
        <v>0.37660115324566673</v>
      </c>
      <c r="CG42" s="82">
        <f t="shared" si="114"/>
        <v>0.30477027995282308</v>
      </c>
      <c r="CH42" s="82">
        <f t="shared" si="114"/>
        <v>0.24449802702970602</v>
      </c>
      <c r="CI42" s="82">
        <f t="shared" si="114"/>
        <v>0.19440135769218725</v>
      </c>
      <c r="CJ42" s="82">
        <f t="shared" si="114"/>
        <v>0.15316159473508748</v>
      </c>
      <c r="DN42" s="82">
        <f>+$D42*CN11</f>
        <v>16.636037115178251</v>
      </c>
      <c r="DO42" s="82">
        <f t="shared" ref="DO42:FP42" si="115">+$D42*CO11</f>
        <v>15.803059917590527</v>
      </c>
      <c r="DP42" s="82">
        <f t="shared" si="115"/>
        <v>15.011684566209032</v>
      </c>
      <c r="DQ42" s="82">
        <f t="shared" si="115"/>
        <v>14.259829088176547</v>
      </c>
      <c r="DR42" s="82">
        <f t="shared" si="115"/>
        <v>13.545515534056795</v>
      </c>
      <c r="DS42" s="82">
        <f t="shared" si="115"/>
        <v>12.866864773654596</v>
      </c>
      <c r="DT42" s="82">
        <f t="shared" si="115"/>
        <v>12.222091551924535</v>
      </c>
      <c r="DU42" s="82">
        <f t="shared" si="115"/>
        <v>11.609499791959081</v>
      </c>
      <c r="DV42" s="82">
        <f t="shared" si="115"/>
        <v>11.027478132697141</v>
      </c>
      <c r="DW42" s="82">
        <f t="shared" si="115"/>
        <v>10.474495689611732</v>
      </c>
      <c r="DX42" s="82">
        <f t="shared" si="115"/>
        <v>9.9490980272225631</v>
      </c>
      <c r="DY42" s="82">
        <f t="shared" si="115"/>
        <v>9.4499033328365183</v>
      </c>
      <c r="DZ42" s="82">
        <f t="shared" si="115"/>
        <v>8.9755987814487757</v>
      </c>
      <c r="EA42" s="82">
        <f t="shared" si="115"/>
        <v>8.5249370822405801</v>
      </c>
      <c r="EB42" s="82">
        <f t="shared" si="115"/>
        <v>8.0967331975873744</v>
      </c>
      <c r="EC42" s="82">
        <f t="shared" si="115"/>
        <v>7.6898612259451768</v>
      </c>
      <c r="ED42" s="82">
        <f t="shared" si="115"/>
        <v>7.3032514404145727</v>
      </c>
      <c r="EE42" s="82">
        <f t="shared" si="115"/>
        <v>6.9358874751911701</v>
      </c>
      <c r="EF42" s="82">
        <f t="shared" si="115"/>
        <v>6.5868036525008238</v>
      </c>
      <c r="EG42" s="82">
        <f t="shared" si="115"/>
        <v>6.2550824429877689</v>
      </c>
      <c r="EH42" s="82">
        <f t="shared" si="115"/>
        <v>5.939852052874846</v>
      </c>
      <c r="EI42" s="82">
        <f t="shared" si="115"/>
        <v>5.640284131549028</v>
      </c>
      <c r="EJ42" s="82">
        <f t="shared" si="115"/>
        <v>5.3555915935422185</v>
      </c>
      <c r="EK42" s="82">
        <f t="shared" si="115"/>
        <v>5.0850265491785711</v>
      </c>
      <c r="EL42" s="82">
        <f t="shared" si="115"/>
        <v>4.8278783384456467</v>
      </c>
      <c r="EM42" s="82">
        <f t="shared" si="115"/>
        <v>4.5834716629184094</v>
      </c>
      <c r="EN42" s="82">
        <f t="shared" si="115"/>
        <v>4.3511648108233354</v>
      </c>
      <c r="EO42" s="82">
        <f t="shared" si="115"/>
        <v>4.1303479705750457</v>
      </c>
      <c r="EP42" s="82">
        <f t="shared" si="115"/>
        <v>3.9204416283508903</v>
      </c>
      <c r="EQ42" s="82">
        <f t="shared" si="115"/>
        <v>3.7208950454901251</v>
      </c>
      <c r="ER42" s="82">
        <f t="shared" si="115"/>
        <v>3.5311848117146689</v>
      </c>
      <c r="ES42" s="82">
        <f t="shared" si="115"/>
        <v>3.3508134703679469</v>
      </c>
      <c r="ET42" s="82">
        <f t="shared" si="115"/>
        <v>3.1793082120581238</v>
      </c>
      <c r="EU42" s="82">
        <f t="shared" si="115"/>
        <v>3.0162196332721325</v>
      </c>
      <c r="EV42" s="82">
        <f t="shared" si="115"/>
        <v>2.8611205566981179</v>
      </c>
      <c r="EW42" s="82">
        <f t="shared" si="115"/>
        <v>2.7136049101563864</v>
      </c>
      <c r="EX42" s="82">
        <f t="shared" si="115"/>
        <v>2.5732866611934715</v>
      </c>
      <c r="EY42" s="82">
        <f t="shared" si="115"/>
        <v>2.4397988045404961</v>
      </c>
      <c r="EZ42" s="82">
        <f t="shared" si="115"/>
        <v>2.3127923997764381</v>
      </c>
      <c r="FA42" s="82">
        <f t="shared" si="115"/>
        <v>2.1919356566691035</v>
      </c>
      <c r="FB42" s="82">
        <f t="shared" si="115"/>
        <v>2.0769130657923931</v>
      </c>
      <c r="FC42" s="82">
        <f t="shared" si="115"/>
        <v>1.9674245721377874</v>
      </c>
      <c r="FD42" s="82">
        <f t="shared" si="115"/>
        <v>1.8631847895513138</v>
      </c>
      <c r="FE42" s="82">
        <f t="shared" si="115"/>
        <v>1.763922253934981</v>
      </c>
      <c r="FF42" s="82">
        <f t="shared" si="115"/>
        <v>1.6693787132539131</v>
      </c>
      <c r="FG42" s="82">
        <f t="shared" si="115"/>
        <v>1.5793084524875263</v>
      </c>
      <c r="FH42" s="82">
        <f t="shared" si="115"/>
        <v>1.4934776517553106</v>
      </c>
      <c r="FI42" s="82">
        <f t="shared" si="115"/>
        <v>1.4116637759353925</v>
      </c>
      <c r="FJ42" s="82">
        <f t="shared" si="115"/>
        <v>1.333654994177184</v>
      </c>
      <c r="FK42" s="82">
        <f t="shared" si="115"/>
        <v>1.2592496277884291</v>
      </c>
      <c r="FL42" s="82">
        <f t="shared" si="115"/>
        <v>1.1882556250519156</v>
      </c>
      <c r="FM42" s="82">
        <f t="shared" si="115"/>
        <v>1.1204900615983444</v>
      </c>
      <c r="FN42" s="82">
        <f t="shared" si="115"/>
        <v>1.0557786650294121</v>
      </c>
      <c r="FO42" s="82">
        <f t="shared" si="115"/>
        <v>0.99395536254936612</v>
      </c>
      <c r="FP42" s="82">
        <f t="shared" si="115"/>
        <v>0.93486185042417969</v>
      </c>
    </row>
    <row r="43" spans="1:172">
      <c r="A43" s="79">
        <v>1979</v>
      </c>
      <c r="D43" s="98">
        <f>Data!CD43</f>
        <v>17.701382626960086</v>
      </c>
      <c r="AI43" s="82">
        <f t="shared" ref="AI43:BN43" si="116">+$D43*H11</f>
        <v>17.701382626960086</v>
      </c>
      <c r="AJ43" s="82">
        <f t="shared" si="116"/>
        <v>17.431422083865741</v>
      </c>
      <c r="AK43" s="82">
        <f t="shared" si="116"/>
        <v>17.15384088897634</v>
      </c>
      <c r="AL43" s="82">
        <f t="shared" si="116"/>
        <v>16.868405794551794</v>
      </c>
      <c r="AM43" s="82">
        <f t="shared" si="116"/>
        <v>16.574880396459591</v>
      </c>
      <c r="AN43" s="82">
        <f t="shared" si="116"/>
        <v>16.273026649111248</v>
      </c>
      <c r="AO43" s="82">
        <f t="shared" si="116"/>
        <v>15.962606908746787</v>
      </c>
      <c r="AP43" s="82">
        <f t="shared" si="116"/>
        <v>15.643386625819188</v>
      </c>
      <c r="AQ43" s="82">
        <f t="shared" si="116"/>
        <v>15.315137819693877</v>
      </c>
      <c r="AR43" s="82">
        <f t="shared" si="116"/>
        <v>14.977643477221552</v>
      </c>
      <c r="AS43" s="82">
        <f t="shared" si="116"/>
        <v>14.630703018651426</v>
      </c>
      <c r="AT43" s="82">
        <f t="shared" si="116"/>
        <v>14.274138967210922</v>
      </c>
      <c r="AU43" s="82">
        <f t="shared" si="116"/>
        <v>13.907804939712181</v>
      </c>
      <c r="AV43" s="82">
        <f t="shared" si="116"/>
        <v>13.531595042061737</v>
      </c>
      <c r="AW43" s="82">
        <f t="shared" si="116"/>
        <v>13.145454703235183</v>
      </c>
      <c r="AX43" s="82">
        <f t="shared" si="116"/>
        <v>12.749392912576148</v>
      </c>
      <c r="AY43" s="82">
        <f t="shared" si="116"/>
        <v>12.343495737795326</v>
      </c>
      <c r="AZ43" s="82">
        <f t="shared" si="116"/>
        <v>11.92794089596334</v>
      </c>
      <c r="BA43" s="82">
        <f t="shared" si="116"/>
        <v>11.503013030228058</v>
      </c>
      <c r="BB43" s="82">
        <f t="shared" si="116"/>
        <v>11.06911921625184</v>
      </c>
      <c r="BC43" s="82">
        <f t="shared" si="116"/>
        <v>10.62680409202761</v>
      </c>
      <c r="BD43" s="82">
        <f t="shared" si="116"/>
        <v>10.176763882482859</v>
      </c>
      <c r="BE43" s="82">
        <f t="shared" si="116"/>
        <v>9.7198584874854372</v>
      </c>
      <c r="BF43" s="82">
        <f t="shared" si="116"/>
        <v>9.2571207308585475</v>
      </c>
      <c r="BG43" s="82">
        <f t="shared" si="116"/>
        <v>8.7897618410901082</v>
      </c>
      <c r="BH43" s="82">
        <f t="shared" si="116"/>
        <v>8.3191722626244164</v>
      </c>
      <c r="BI43" s="82">
        <f t="shared" si="116"/>
        <v>7.8469169883978696</v>
      </c>
      <c r="BJ43" s="82">
        <f t="shared" si="116"/>
        <v>7.374724764142913</v>
      </c>
      <c r="BK43" s="82">
        <f t="shared" si="116"/>
        <v>6.9044707423788347</v>
      </c>
      <c r="BL43" s="82">
        <f t="shared" si="116"/>
        <v>6.4381524524822185</v>
      </c>
      <c r="BM43" s="82">
        <f t="shared" si="116"/>
        <v>5.9778592901282668</v>
      </c>
      <c r="BN43" s="82">
        <f t="shared" si="116"/>
        <v>5.5257360961535111</v>
      </c>
      <c r="BO43" s="82">
        <f t="shared" ref="BO43:CJ43" si="117">+$D43*AN11</f>
        <v>5.0839417680079864</v>
      </c>
      <c r="BP43" s="82">
        <f t="shared" si="117"/>
        <v>4.6546041996182002</v>
      </c>
      <c r="BQ43" s="82">
        <f t="shared" si="117"/>
        <v>4.2397731496891806</v>
      </c>
      <c r="BR43" s="82">
        <f t="shared" si="117"/>
        <v>3.8413728676108807</v>
      </c>
      <c r="BS43" s="82">
        <f t="shared" si="117"/>
        <v>3.4611564375597181</v>
      </c>
      <c r="BT43" s="82">
        <f t="shared" si="117"/>
        <v>3.1006638188786604</v>
      </c>
      <c r="BU43" s="82">
        <f t="shared" si="117"/>
        <v>2.761185456535471</v>
      </c>
      <c r="BV43" s="82">
        <f t="shared" si="117"/>
        <v>2.4437331111624525</v>
      </c>
      <c r="BW43" s="82">
        <f t="shared" si="117"/>
        <v>2.1490192255497642</v>
      </c>
      <c r="BX43" s="82">
        <f t="shared" si="117"/>
        <v>1.877445724403062</v>
      </c>
      <c r="BY43" s="82">
        <f t="shared" si="117"/>
        <v>1.6291026651667595</v>
      </c>
      <c r="BZ43" s="82">
        <f t="shared" si="117"/>
        <v>1.4037766533617608</v>
      </c>
      <c r="CA43" s="82">
        <f t="shared" si="117"/>
        <v>1.2009684419136903</v>
      </c>
      <c r="CB43" s="82">
        <f t="shared" si="117"/>
        <v>1.0199186849672295</v>
      </c>
      <c r="CC43" s="82">
        <f t="shared" si="117"/>
        <v>0.85964044309824106</v>
      </c>
      <c r="CD43" s="82">
        <f t="shared" si="117"/>
        <v>0.71895676221431093</v>
      </c>
      <c r="CE43" s="82">
        <f t="shared" si="117"/>
        <v>0.59654148761850512</v>
      </c>
      <c r="CF43" s="82">
        <f t="shared" si="117"/>
        <v>0.49096143285954341</v>
      </c>
      <c r="CG43" s="82">
        <f t="shared" si="117"/>
        <v>0.40071809561387545</v>
      </c>
      <c r="CH43" s="82">
        <f t="shared" si="117"/>
        <v>0.32428728677507879</v>
      </c>
      <c r="CI43" s="82">
        <f t="shared" si="117"/>
        <v>0.26015529407787591</v>
      </c>
      <c r="CJ43" s="82">
        <f t="shared" si="117"/>
        <v>0.2068505132493548</v>
      </c>
      <c r="DO43" s="82">
        <f>+$D43*CN11</f>
        <v>17.701382626960086</v>
      </c>
      <c r="DP43" s="82">
        <f t="shared" ref="DP43:FP43" si="118">+$D43*CO11</f>
        <v>16.815062886751015</v>
      </c>
      <c r="DQ43" s="82">
        <f t="shared" si="118"/>
        <v>15.973009109197951</v>
      </c>
      <c r="DR43" s="82">
        <f t="shared" si="118"/>
        <v>15.173005995193934</v>
      </c>
      <c r="DS43" s="82">
        <f t="shared" si="118"/>
        <v>14.412948930548344</v>
      </c>
      <c r="DT43" s="82">
        <f t="shared" si="118"/>
        <v>13.690838448539598</v>
      </c>
      <c r="DU43" s="82">
        <f t="shared" si="118"/>
        <v>13.00477496921204</v>
      </c>
      <c r="DV43" s="82">
        <f t="shared" si="118"/>
        <v>12.352953801574834</v>
      </c>
      <c r="DW43" s="82">
        <f t="shared" si="118"/>
        <v>11.733660395552434</v>
      </c>
      <c r="DX43" s="82">
        <f t="shared" si="118"/>
        <v>11.145265831193402</v>
      </c>
      <c r="DY43" s="82">
        <f t="shared" si="118"/>
        <v>10.586222533269057</v>
      </c>
      <c r="DZ43" s="82">
        <f t="shared" si="118"/>
        <v>10.055060199986348</v>
      </c>
      <c r="EA43" s="82">
        <f t="shared" si="118"/>
        <v>9.5503819351030046</v>
      </c>
      <c r="EB43" s="82">
        <f t="shared" si="118"/>
        <v>9.0708605732684635</v>
      </c>
      <c r="EC43" s="82">
        <f t="shared" si="118"/>
        <v>8.6152351889224832</v>
      </c>
      <c r="ED43" s="82">
        <f t="shared" si="118"/>
        <v>8.1823077795664947</v>
      </c>
      <c r="EE43" s="82">
        <f t="shared" si="118"/>
        <v>7.7709401146819079</v>
      </c>
      <c r="EF43" s="82">
        <f t="shared" si="118"/>
        <v>7.3800507420053041</v>
      </c>
      <c r="EG43" s="82">
        <f t="shared" si="118"/>
        <v>7.0086121432848234</v>
      </c>
      <c r="EH43" s="82">
        <f t="shared" si="118"/>
        <v>6.6556480320355655</v>
      </c>
      <c r="EI43" s="82">
        <f t="shared" si="118"/>
        <v>6.3202307861853679</v>
      </c>
      <c r="EJ43" s="82">
        <f t="shared" si="118"/>
        <v>6.0014790088577445</v>
      </c>
      <c r="EK43" s="82">
        <f t="shared" si="118"/>
        <v>5.6985552108757691</v>
      </c>
      <c r="EL43" s="82">
        <f t="shared" si="118"/>
        <v>5.4106636088913236</v>
      </c>
      <c r="EM43" s="82">
        <f t="shared" si="118"/>
        <v>5.137048033348476</v>
      </c>
      <c r="EN43" s="82">
        <f t="shared" si="118"/>
        <v>4.8769899407788415</v>
      </c>
      <c r="EO43" s="82">
        <f t="shared" si="118"/>
        <v>4.629806525201599</v>
      </c>
      <c r="EP43" s="82">
        <f t="shared" si="118"/>
        <v>4.3948489236616837</v>
      </c>
      <c r="EQ43" s="82">
        <f t="shared" si="118"/>
        <v>4.1715005111875758</v>
      </c>
      <c r="ER43" s="82">
        <f t="shared" si="118"/>
        <v>3.9591752806855309</v>
      </c>
      <c r="ES43" s="82">
        <f t="shared" si="118"/>
        <v>3.7573163035108812</v>
      </c>
      <c r="ET43" s="82">
        <f t="shared" si="118"/>
        <v>3.5653942666693479</v>
      </c>
      <c r="EU43" s="82">
        <f t="shared" si="118"/>
        <v>3.3829060828032542</v>
      </c>
      <c r="EV43" s="82">
        <f t="shared" si="118"/>
        <v>3.2093735693091578</v>
      </c>
      <c r="EW43" s="82">
        <f t="shared" si="118"/>
        <v>3.0443421931156096</v>
      </c>
      <c r="EX43" s="82">
        <f t="shared" si="118"/>
        <v>2.8873798778226138</v>
      </c>
      <c r="EY43" s="82">
        <f t="shared" si="118"/>
        <v>2.7380758700687822</v>
      </c>
      <c r="EZ43" s="82">
        <f t="shared" si="118"/>
        <v>2.5960396621481316</v>
      </c>
      <c r="FA43" s="82">
        <f t="shared" si="118"/>
        <v>2.4608999680468262</v>
      </c>
      <c r="FB43" s="82">
        <f t="shared" si="118"/>
        <v>2.3323037502108313</v>
      </c>
      <c r="FC43" s="82">
        <f t="shared" si="118"/>
        <v>2.2099152944892886</v>
      </c>
      <c r="FD43" s="82">
        <f t="shared" si="118"/>
        <v>2.093415330825382</v>
      </c>
      <c r="FE43" s="82">
        <f t="shared" si="118"/>
        <v>1.9825001973870944</v>
      </c>
      <c r="FF43" s="82">
        <f t="shared" si="118"/>
        <v>1.8768810459448411</v>
      </c>
      <c r="FG43" s="82">
        <f t="shared" si="118"/>
        <v>1.7762830864117831</v>
      </c>
      <c r="FH43" s="82">
        <f t="shared" si="118"/>
        <v>1.6804448685659461</v>
      </c>
      <c r="FI43" s="82">
        <f t="shared" si="118"/>
        <v>1.5891175990713904</v>
      </c>
      <c r="FJ43" s="82">
        <f t="shared" si="118"/>
        <v>1.5020644920089123</v>
      </c>
      <c r="FK43" s="82">
        <f t="shared" si="118"/>
        <v>1.4190601512152019</v>
      </c>
      <c r="FL43" s="82">
        <f t="shared" si="118"/>
        <v>1.339889982813447</v>
      </c>
      <c r="FM43" s="82">
        <f t="shared" si="118"/>
        <v>1.2643496363981397</v>
      </c>
      <c r="FN43" s="82">
        <f t="shared" si="118"/>
        <v>1.1922444734126125</v>
      </c>
      <c r="FO43" s="82">
        <f t="shared" si="118"/>
        <v>1.1233890613297361</v>
      </c>
      <c r="FP43" s="82">
        <f t="shared" si="118"/>
        <v>1.0576066923145142</v>
      </c>
    </row>
    <row r="44" spans="1:172">
      <c r="A44" s="79">
        <v>1980</v>
      </c>
      <c r="D44" s="98">
        <f>Data!CD44</f>
        <v>18.781848925754577</v>
      </c>
      <c r="AJ44" s="82">
        <f t="shared" ref="AJ44:BO44" si="119">+$D44*H11</f>
        <v>18.781848925754577</v>
      </c>
      <c r="AK44" s="82">
        <f t="shared" si="119"/>
        <v>18.495410389106585</v>
      </c>
      <c r="AL44" s="82">
        <f t="shared" si="119"/>
        <v>18.200886047312924</v>
      </c>
      <c r="AM44" s="82">
        <f t="shared" si="119"/>
        <v>17.898028415535322</v>
      </c>
      <c r="AN44" s="82">
        <f t="shared" si="119"/>
        <v>17.586586659881544</v>
      </c>
      <c r="AO44" s="82">
        <f t="shared" si="119"/>
        <v>17.266308204811331</v>
      </c>
      <c r="AP44" s="82">
        <f t="shared" si="119"/>
        <v>16.936940901139952</v>
      </c>
      <c r="AQ44" s="82">
        <f t="shared" si="119"/>
        <v>16.598235882761823</v>
      </c>
      <c r="AR44" s="82">
        <f t="shared" si="119"/>
        <v>16.249951253440543</v>
      </c>
      <c r="AS44" s="82">
        <f t="shared" si="119"/>
        <v>15.89185675386412</v>
      </c>
      <c r="AT44" s="82">
        <f t="shared" si="119"/>
        <v>15.523739561189485</v>
      </c>
      <c r="AU44" s="82">
        <f t="shared" si="119"/>
        <v>15.145411365723511</v>
      </c>
      <c r="AV44" s="82">
        <f t="shared" si="119"/>
        <v>14.756716849264366</v>
      </c>
      <c r="AW44" s="82">
        <f t="shared" si="119"/>
        <v>14.357543654099231</v>
      </c>
      <c r="AX44" s="82">
        <f t="shared" si="119"/>
        <v>13.947833878268829</v>
      </c>
      <c r="AY44" s="82">
        <f t="shared" si="119"/>
        <v>13.527597059813065</v>
      </c>
      <c r="AZ44" s="82">
        <f t="shared" si="119"/>
        <v>13.096924519888811</v>
      </c>
      <c r="BA44" s="82">
        <f t="shared" si="119"/>
        <v>12.656004823154671</v>
      </c>
      <c r="BB44" s="82">
        <f t="shared" si="119"/>
        <v>12.205139986956619</v>
      </c>
      <c r="BC44" s="82">
        <f t="shared" si="119"/>
        <v>11.744761934255303</v>
      </c>
      <c r="BD44" s="82">
        <f t="shared" si="119"/>
        <v>11.275448546943789</v>
      </c>
      <c r="BE44" s="82">
        <f t="shared" si="119"/>
        <v>10.797938546492707</v>
      </c>
      <c r="BF44" s="82">
        <f t="shared" si="119"/>
        <v>10.313144319790117</v>
      </c>
      <c r="BG44" s="82">
        <f t="shared" si="119"/>
        <v>9.8221617327027158</v>
      </c>
      <c r="BH44" s="82">
        <f t="shared" si="119"/>
        <v>9.3262759453196402</v>
      </c>
      <c r="BI44" s="82">
        <f t="shared" si="119"/>
        <v>8.8269622727641632</v>
      </c>
      <c r="BJ44" s="82">
        <f t="shared" si="119"/>
        <v>8.3258812328342859</v>
      </c>
      <c r="BK44" s="82">
        <f t="shared" si="119"/>
        <v>7.8248670913533136</v>
      </c>
      <c r="BL44" s="82">
        <f t="shared" si="119"/>
        <v>7.325909457385813</v>
      </c>
      <c r="BM44" s="82">
        <f t="shared" si="119"/>
        <v>6.8311277865566025</v>
      </c>
      <c r="BN44" s="82">
        <f t="shared" si="119"/>
        <v>6.3427390081725488</v>
      </c>
      <c r="BO44" s="82">
        <f t="shared" si="119"/>
        <v>5.8630188809927546</v>
      </c>
      <c r="BP44" s="82">
        <f t="shared" ref="BP44:CJ44" si="120">+$D44*AN11</f>
        <v>5.39425807838479</v>
      </c>
      <c r="BQ44" s="82">
        <f t="shared" si="120"/>
        <v>4.93871437778333</v>
      </c>
      <c r="BR44" s="82">
        <f t="shared" si="120"/>
        <v>4.4985626521428443</v>
      </c>
      <c r="BS44" s="82">
        <f t="shared" si="120"/>
        <v>4.0758446041991707</v>
      </c>
      <c r="BT44" s="82">
        <f t="shared" si="120"/>
        <v>3.6724203238023203</v>
      </c>
      <c r="BU44" s="82">
        <f t="shared" si="120"/>
        <v>3.2899237671432298</v>
      </c>
      <c r="BV44" s="82">
        <f t="shared" si="120"/>
        <v>2.9297241460480197</v>
      </c>
      <c r="BW44" s="82">
        <f t="shared" si="120"/>
        <v>2.592894977526373</v>
      </c>
      <c r="BX44" s="82">
        <f t="shared" si="120"/>
        <v>2.2801921908260199</v>
      </c>
      <c r="BY44" s="82">
        <f t="shared" si="120"/>
        <v>1.9920422435441028</v>
      </c>
      <c r="BZ44" s="82">
        <f t="shared" si="120"/>
        <v>1.7285406900986713</v>
      </c>
      <c r="CA44" s="82">
        <f t="shared" si="120"/>
        <v>1.489461110726229</v>
      </c>
      <c r="CB44" s="82">
        <f t="shared" si="120"/>
        <v>1.2742737850470087</v>
      </c>
      <c r="CC44" s="82">
        <f t="shared" si="120"/>
        <v>1.0821730178541706</v>
      </c>
      <c r="CD44" s="82">
        <f t="shared" si="120"/>
        <v>0.91211162839615023</v>
      </c>
      <c r="CE44" s="82">
        <f t="shared" si="120"/>
        <v>0.76284082303789025</v>
      </c>
      <c r="CF44" s="82">
        <f t="shared" si="120"/>
        <v>0.63295350055487631</v>
      </c>
      <c r="CG44" s="82">
        <f t="shared" si="120"/>
        <v>0.52092899490775668</v>
      </c>
      <c r="CH44" s="82">
        <f t="shared" si="120"/>
        <v>0.42517733740036034</v>
      </c>
      <c r="CI44" s="82">
        <f t="shared" si="120"/>
        <v>0.34408130467028708</v>
      </c>
      <c r="CJ44" s="82">
        <f t="shared" si="120"/>
        <v>0.27603478968721901</v>
      </c>
      <c r="DP44" s="82">
        <f>+$D44*CN11</f>
        <v>18.781848925754577</v>
      </c>
      <c r="DQ44" s="82">
        <f t="shared" ref="DQ44:FP44" si="121">+$D44*CO11</f>
        <v>17.841429535284647</v>
      </c>
      <c r="DR44" s="82">
        <f t="shared" si="121"/>
        <v>16.947978036570923</v>
      </c>
      <c r="DS44" s="82">
        <f t="shared" si="121"/>
        <v>16.099143911914918</v>
      </c>
      <c r="DT44" s="82">
        <f t="shared" si="121"/>
        <v>15.292694084578605</v>
      </c>
      <c r="DU44" s="82">
        <f t="shared" si="121"/>
        <v>14.526507043339487</v>
      </c>
      <c r="DV44" s="82">
        <f t="shared" si="121"/>
        <v>13.798567260681921</v>
      </c>
      <c r="DW44" s="82">
        <f t="shared" si="121"/>
        <v>13.106959889937606</v>
      </c>
      <c r="DX44" s="82">
        <f t="shared" si="121"/>
        <v>12.449865727422109</v>
      </c>
      <c r="DY44" s="82">
        <f t="shared" si="121"/>
        <v>11.825556426311637</v>
      </c>
      <c r="DZ44" s="82">
        <f t="shared" si="121"/>
        <v>11.232389949667102</v>
      </c>
      <c r="EA44" s="82">
        <f t="shared" si="121"/>
        <v>10.668806250641646</v>
      </c>
      <c r="EB44" s="82">
        <f t="shared" si="121"/>
        <v>10.133323168505777</v>
      </c>
      <c r="EC44" s="82">
        <f t="shared" si="121"/>
        <v>9.6245325296925461</v>
      </c>
      <c r="ED44" s="82">
        <f t="shared" si="121"/>
        <v>9.1410964436044679</v>
      </c>
      <c r="EE44" s="82">
        <f t="shared" si="121"/>
        <v>8.6817437834366515</v>
      </c>
      <c r="EF44" s="82">
        <f t="shared" si="121"/>
        <v>8.2452668427577187</v>
      </c>
      <c r="EG44" s="82">
        <f t="shared" si="121"/>
        <v>7.8305181590524544</v>
      </c>
      <c r="EH44" s="82">
        <f t="shared" si="121"/>
        <v>7.4364074958697497</v>
      </c>
      <c r="EI44" s="82">
        <f t="shared" si="121"/>
        <v>7.0618989756369848</v>
      </c>
      <c r="EJ44" s="82">
        <f t="shared" si="121"/>
        <v>6.7060083555982857</v>
      </c>
      <c r="EK44" s="82">
        <f t="shared" si="121"/>
        <v>6.3678004397112478</v>
      </c>
      <c r="EL44" s="82">
        <f t="shared" si="121"/>
        <v>6.0463866196942773</v>
      </c>
      <c r="EM44" s="82">
        <f t="shared" si="121"/>
        <v>5.7409225387568945</v>
      </c>
      <c r="EN44" s="82">
        <f t="shared" si="121"/>
        <v>5.4506058718682766</v>
      </c>
      <c r="EO44" s="82">
        <f t="shared" si="121"/>
        <v>5.1746742167260598</v>
      </c>
      <c r="EP44" s="82">
        <f t="shared" si="121"/>
        <v>4.9124030898790005</v>
      </c>
      <c r="EQ44" s="82">
        <f t="shared" si="121"/>
        <v>4.6631040227338607</v>
      </c>
      <c r="ER44" s="82">
        <f t="shared" si="121"/>
        <v>4.4261227524399356</v>
      </c>
      <c r="ES44" s="82">
        <f t="shared" si="121"/>
        <v>4.2008375028944167</v>
      </c>
      <c r="ET44" s="82">
        <f t="shared" si="121"/>
        <v>3.9866573513492316</v>
      </c>
      <c r="EU44" s="82">
        <f t="shared" si="121"/>
        <v>3.7830206763252865</v>
      </c>
      <c r="EV44" s="82">
        <f t="shared" si="121"/>
        <v>3.5893936827542814</v>
      </c>
      <c r="EW44" s="82">
        <f t="shared" si="121"/>
        <v>3.4052690004716353</v>
      </c>
      <c r="EX44" s="82">
        <f t="shared" si="121"/>
        <v>3.230164352377324</v>
      </c>
      <c r="EY44" s="82">
        <f t="shared" si="121"/>
        <v>3.0636212887648981</v>
      </c>
      <c r="EZ44" s="82">
        <f t="shared" si="121"/>
        <v>2.9052039844933546</v>
      </c>
      <c r="FA44" s="82">
        <f t="shared" si="121"/>
        <v>2.7544980958420533</v>
      </c>
      <c r="FB44" s="82">
        <f t="shared" si="121"/>
        <v>2.6111096740462529</v>
      </c>
      <c r="FC44" s="82">
        <f t="shared" si="121"/>
        <v>2.474664132660096</v>
      </c>
      <c r="FD44" s="82">
        <f t="shared" si="121"/>
        <v>2.3448052660358916</v>
      </c>
      <c r="FE44" s="82">
        <f t="shared" si="121"/>
        <v>2.2211943163432486</v>
      </c>
      <c r="FF44" s="82">
        <f t="shared" si="121"/>
        <v>2.1035090866796051</v>
      </c>
      <c r="FG44" s="82">
        <f t="shared" si="121"/>
        <v>1.9914430979452848</v>
      </c>
      <c r="FH44" s="82">
        <f t="shared" si="121"/>
        <v>1.884704787271666</v>
      </c>
      <c r="FI44" s="82">
        <f t="shared" si="121"/>
        <v>1.7830167459006745</v>
      </c>
      <c r="FJ44" s="82">
        <f t="shared" si="121"/>
        <v>1.6861149945179357</v>
      </c>
      <c r="FK44" s="82">
        <f t="shared" si="121"/>
        <v>1.5937482941408256</v>
      </c>
      <c r="FL44" s="82">
        <f t="shared" si="121"/>
        <v>1.5056774907565227</v>
      </c>
      <c r="FM44" s="82">
        <f t="shared" si="121"/>
        <v>1.4216748919943452</v>
      </c>
      <c r="FN44" s="82">
        <f t="shared" si="121"/>
        <v>1.3415236742013019</v>
      </c>
      <c r="FO44" s="82">
        <f t="shared" si="121"/>
        <v>1.2650173183701781</v>
      </c>
      <c r="FP44" s="82">
        <f t="shared" si="121"/>
        <v>1.1919590734457675</v>
      </c>
    </row>
    <row r="45" spans="1:172">
      <c r="A45" s="79">
        <v>1981</v>
      </c>
      <c r="D45" s="98">
        <f>Data!CD45</f>
        <v>17.66184941244747</v>
      </c>
      <c r="AK45" s="82">
        <f t="shared" ref="AK45:BP45" si="122">+$D45*H11</f>
        <v>17.66184941244747</v>
      </c>
      <c r="AL45" s="82">
        <f t="shared" si="122"/>
        <v>17.392491783164154</v>
      </c>
      <c r="AM45" s="82">
        <f t="shared" si="122"/>
        <v>17.115530521595979</v>
      </c>
      <c r="AN45" s="82">
        <f t="shared" si="122"/>
        <v>16.830732900924481</v>
      </c>
      <c r="AO45" s="82">
        <f t="shared" si="122"/>
        <v>16.537863044988061</v>
      </c>
      <c r="AP45" s="82">
        <f t="shared" si="122"/>
        <v>16.236683439835097</v>
      </c>
      <c r="AQ45" s="82">
        <f t="shared" si="122"/>
        <v>15.926956972445037</v>
      </c>
      <c r="AR45" s="82">
        <f t="shared" si="122"/>
        <v>15.608449617099859</v>
      </c>
      <c r="AS45" s="82">
        <f t="shared" si="122"/>
        <v>15.280933902323371</v>
      </c>
      <c r="AT45" s="82">
        <f t="shared" si="122"/>
        <v>14.944193299630529</v>
      </c>
      <c r="AU45" s="82">
        <f t="shared" si="122"/>
        <v>14.598027677233418</v>
      </c>
      <c r="AV45" s="82">
        <f t="shared" si="122"/>
        <v>14.242259954725524</v>
      </c>
      <c r="AW45" s="82">
        <f t="shared" si="122"/>
        <v>13.876744075842494</v>
      </c>
      <c r="AX45" s="82">
        <f t="shared" si="122"/>
        <v>13.50137438298842</v>
      </c>
      <c r="AY45" s="82">
        <f t="shared" si="122"/>
        <v>13.116096427014579</v>
      </c>
      <c r="AZ45" s="82">
        <f t="shared" si="122"/>
        <v>12.720919177188334</v>
      </c>
      <c r="BA45" s="82">
        <f t="shared" si="122"/>
        <v>12.315928509001877</v>
      </c>
      <c r="BB45" s="82">
        <f t="shared" si="122"/>
        <v>11.901301742623096</v>
      </c>
      <c r="BC45" s="82">
        <f t="shared" si="122"/>
        <v>11.477322885494797</v>
      </c>
      <c r="BD45" s="82">
        <f t="shared" si="122"/>
        <v>11.044398104140782</v>
      </c>
      <c r="BE45" s="82">
        <f t="shared" si="122"/>
        <v>10.603070820191894</v>
      </c>
      <c r="BF45" s="82">
        <f t="shared" si="122"/>
        <v>10.154035703668303</v>
      </c>
      <c r="BG45" s="82">
        <f t="shared" si="122"/>
        <v>9.698150733988669</v>
      </c>
      <c r="BH45" s="82">
        <f t="shared" si="122"/>
        <v>9.236446428328934</v>
      </c>
      <c r="BI45" s="82">
        <f t="shared" si="122"/>
        <v>8.7701313100913953</v>
      </c>
      <c r="BJ45" s="82">
        <f t="shared" si="122"/>
        <v>8.3005927183844754</v>
      </c>
      <c r="BK45" s="82">
        <f t="shared" si="122"/>
        <v>7.8293921509824829</v>
      </c>
      <c r="BL45" s="82">
        <f t="shared" si="122"/>
        <v>7.3582544927400262</v>
      </c>
      <c r="BM45" s="82">
        <f t="shared" si="122"/>
        <v>6.8890507083223529</v>
      </c>
      <c r="BN45" s="82">
        <f t="shared" si="122"/>
        <v>6.4237738659428114</v>
      </c>
      <c r="BO45" s="82">
        <f t="shared" si="122"/>
        <v>5.9645086949446489</v>
      </c>
      <c r="BP45" s="82">
        <f t="shared" si="122"/>
        <v>5.5133952460045155</v>
      </c>
      <c r="BQ45" s="82">
        <f t="shared" ref="BQ45:CJ45" si="123">+$D45*AN11</f>
        <v>5.072587595019364</v>
      </c>
      <c r="BR45" s="82">
        <f t="shared" si="123"/>
        <v>4.6442088836040387</v>
      </c>
      <c r="BS45" s="82">
        <f t="shared" si="123"/>
        <v>4.2303042926544645</v>
      </c>
      <c r="BT45" s="82">
        <f t="shared" si="123"/>
        <v>3.8327937740565212</v>
      </c>
      <c r="BU45" s="82">
        <f t="shared" si="123"/>
        <v>3.453426496752757</v>
      </c>
      <c r="BV45" s="82">
        <f t="shared" si="123"/>
        <v>3.093738980832589</v>
      </c>
      <c r="BW45" s="82">
        <f t="shared" si="123"/>
        <v>2.7550187892607867</v>
      </c>
      <c r="BX45" s="82">
        <f t="shared" si="123"/>
        <v>2.4382754230636694</v>
      </c>
      <c r="BY45" s="82">
        <f t="shared" si="123"/>
        <v>2.1442197339040661</v>
      </c>
      <c r="BZ45" s="82">
        <f t="shared" si="123"/>
        <v>1.873252748852916</v>
      </c>
      <c r="CA45" s="82">
        <f t="shared" si="123"/>
        <v>1.6254643242256952</v>
      </c>
      <c r="CB45" s="82">
        <f t="shared" si="123"/>
        <v>1.400641542125838</v>
      </c>
      <c r="CC45" s="82">
        <f t="shared" si="123"/>
        <v>1.1982862704676731</v>
      </c>
      <c r="CD45" s="82">
        <f t="shared" si="123"/>
        <v>1.0176408592737256</v>
      </c>
      <c r="CE45" s="82">
        <f t="shared" si="123"/>
        <v>0.85772057329163265</v>
      </c>
      <c r="CF45" s="82">
        <f t="shared" si="123"/>
        <v>0.71735108696820749</v>
      </c>
      <c r="CG45" s="82">
        <f t="shared" si="123"/>
        <v>0.59520920736149407</v>
      </c>
      <c r="CH45" s="82">
        <f t="shared" si="123"/>
        <v>0.48986494881354037</v>
      </c>
      <c r="CI45" s="82">
        <f t="shared" si="123"/>
        <v>0.3998231556667064</v>
      </c>
      <c r="CJ45" s="82">
        <f t="shared" si="123"/>
        <v>0.32356304284781245</v>
      </c>
      <c r="DQ45" s="82">
        <f>+$D45*CN11</f>
        <v>17.66184941244747</v>
      </c>
      <c r="DR45" s="82">
        <f t="shared" ref="DR45:FP45" si="124">+$D45*CO11</f>
        <v>16.777509125999433</v>
      </c>
      <c r="DS45" s="82">
        <f t="shared" si="124"/>
        <v>15.93733594124077</v>
      </c>
      <c r="DT45" s="82">
        <f t="shared" si="124"/>
        <v>15.139119506581704</v>
      </c>
      <c r="DU45" s="82">
        <f t="shared" si="124"/>
        <v>14.380759908151703</v>
      </c>
      <c r="DV45" s="82">
        <f t="shared" si="124"/>
        <v>13.660262144719164</v>
      </c>
      <c r="DW45" s="82">
        <f t="shared" si="124"/>
        <v>12.975730878737258</v>
      </c>
      <c r="DX45" s="82">
        <f t="shared" si="124"/>
        <v>12.325365449704607</v>
      </c>
      <c r="DY45" s="82">
        <f t="shared" si="124"/>
        <v>11.707455136719767</v>
      </c>
      <c r="DZ45" s="82">
        <f t="shared" si="124"/>
        <v>11.120374657764179</v>
      </c>
      <c r="EA45" s="82">
        <f t="shared" si="124"/>
        <v>10.562579893871577</v>
      </c>
      <c r="EB45" s="82">
        <f t="shared" si="124"/>
        <v>10.032603826933439</v>
      </c>
      <c r="EC45" s="82">
        <f t="shared" si="124"/>
        <v>9.5290526804524216</v>
      </c>
      <c r="ED45" s="82">
        <f t="shared" si="124"/>
        <v>9.0506022530900783</v>
      </c>
      <c r="EE45" s="82">
        <f t="shared" si="124"/>
        <v>8.5959944353622735</v>
      </c>
      <c r="EF45" s="82">
        <f t="shared" si="124"/>
        <v>8.1640339003179214</v>
      </c>
      <c r="EG45" s="82">
        <f t="shared" si="124"/>
        <v>7.7535849594947353</v>
      </c>
      <c r="EH45" s="82">
        <f t="shared" si="124"/>
        <v>7.3635685758804206</v>
      </c>
      <c r="EI45" s="82">
        <f t="shared" si="124"/>
        <v>6.9929595260212318</v>
      </c>
      <c r="EJ45" s="82">
        <f t="shared" si="124"/>
        <v>6.6407837038124029</v>
      </c>
      <c r="EK45" s="82">
        <f t="shared" si="124"/>
        <v>6.3061155588777025</v>
      </c>
      <c r="EL45" s="82">
        <f t="shared" si="124"/>
        <v>5.9880756627999752</v>
      </c>
      <c r="EM45" s="82">
        <f t="shared" si="124"/>
        <v>5.6858283968007814</v>
      </c>
      <c r="EN45" s="82">
        <f t="shared" si="124"/>
        <v>5.3985797547871748</v>
      </c>
      <c r="EO45" s="82">
        <f t="shared" si="124"/>
        <v>5.1255752559873073</v>
      </c>
      <c r="EP45" s="82">
        <f t="shared" si="124"/>
        <v>4.8660979616850142</v>
      </c>
      <c r="EQ45" s="82">
        <f t="shared" si="124"/>
        <v>4.6194665908377184</v>
      </c>
      <c r="ER45" s="82">
        <f t="shared" si="124"/>
        <v>4.3850337296222621</v>
      </c>
      <c r="ES45" s="82">
        <f t="shared" si="124"/>
        <v>4.1621841302006413</v>
      </c>
      <c r="ET45" s="82">
        <f t="shared" si="124"/>
        <v>3.9503330942324792</v>
      </c>
      <c r="EU45" s="82">
        <f t="shared" si="124"/>
        <v>3.7489249368844</v>
      </c>
      <c r="EV45" s="82">
        <f t="shared" si="124"/>
        <v>3.5574315272982653</v>
      </c>
      <c r="EW45" s="82">
        <f t="shared" si="124"/>
        <v>3.3753509016817631</v>
      </c>
      <c r="EX45" s="82">
        <f t="shared" si="124"/>
        <v>3.2022059453760208</v>
      </c>
      <c r="EY45" s="82">
        <f t="shared" si="124"/>
        <v>3.0375431404366995</v>
      </c>
      <c r="EZ45" s="82">
        <f t="shared" si="124"/>
        <v>2.8809313754375219</v>
      </c>
      <c r="FA45" s="82">
        <f t="shared" si="124"/>
        <v>2.7319608143692129</v>
      </c>
      <c r="FB45" s="82">
        <f t="shared" si="124"/>
        <v>2.5902418216624596</v>
      </c>
      <c r="FC45" s="82">
        <f t="shared" si="124"/>
        <v>2.4554039405115131</v>
      </c>
      <c r="FD45" s="82">
        <f t="shared" si="124"/>
        <v>2.3270949218154025</v>
      </c>
      <c r="FE45" s="82">
        <f t="shared" si="124"/>
        <v>2.2049798011872741</v>
      </c>
      <c r="FF45" s="82">
        <f t="shared" si="124"/>
        <v>2.0887400216090573</v>
      </c>
      <c r="FG45" s="82">
        <f t="shared" si="124"/>
        <v>1.9780725994289983</v>
      </c>
      <c r="FH45" s="82">
        <f t="shared" si="124"/>
        <v>1.8726893315139586</v>
      </c>
      <c r="FI45" s="82">
        <f t="shared" si="124"/>
        <v>1.7723160414769259</v>
      </c>
      <c r="FJ45" s="82">
        <f t="shared" si="124"/>
        <v>1.6766918630032923</v>
      </c>
      <c r="FK45" s="82">
        <f t="shared" si="124"/>
        <v>1.5855685583973484</v>
      </c>
      <c r="FL45" s="82">
        <f t="shared" si="124"/>
        <v>1.4987098705634705</v>
      </c>
      <c r="FM45" s="82">
        <f t="shared" si="124"/>
        <v>1.4158909067247261</v>
      </c>
      <c r="FN45" s="82">
        <f t="shared" si="124"/>
        <v>1.3368975522654969</v>
      </c>
      <c r="FO45" s="82">
        <f t="shared" si="124"/>
        <v>1.2615259131643088</v>
      </c>
      <c r="FP45" s="82">
        <f t="shared" si="124"/>
        <v>1.1895817855586639</v>
      </c>
    </row>
    <row r="46" spans="1:172">
      <c r="A46" s="79">
        <v>1982</v>
      </c>
      <c r="D46" s="98">
        <f>Data!CD46</f>
        <v>22.720015721401804</v>
      </c>
      <c r="AL46" s="82">
        <f t="shared" ref="AL46:BQ46" si="125">+$D46*H11</f>
        <v>22.720015721401804</v>
      </c>
      <c r="AM46" s="82">
        <f t="shared" si="125"/>
        <v>22.373516924527028</v>
      </c>
      <c r="AN46" s="82">
        <f t="shared" si="125"/>
        <v>22.017236895742876</v>
      </c>
      <c r="AO46" s="82">
        <f t="shared" si="125"/>
        <v>21.650876257738908</v>
      </c>
      <c r="AP46" s="82">
        <f t="shared" si="125"/>
        <v>21.2741315819231</v>
      </c>
      <c r="AQ46" s="82">
        <f t="shared" si="125"/>
        <v>20.886697332867708</v>
      </c>
      <c r="AR46" s="82">
        <f t="shared" si="125"/>
        <v>20.488268490898477</v>
      </c>
      <c r="AS46" s="82">
        <f t="shared" si="125"/>
        <v>20.078544007814362</v>
      </c>
      <c r="AT46" s="82">
        <f t="shared" si="125"/>
        <v>19.657231266721482</v>
      </c>
      <c r="AU46" s="82">
        <f t="shared" si="125"/>
        <v>19.224051727673675</v>
      </c>
      <c r="AV46" s="82">
        <f t="shared" si="125"/>
        <v>18.778747943262047</v>
      </c>
      <c r="AW46" s="82">
        <f t="shared" si="125"/>
        <v>18.321092119130174</v>
      </c>
      <c r="AX46" s="82">
        <f t="shared" si="125"/>
        <v>17.850896370049011</v>
      </c>
      <c r="AY46" s="82">
        <f t="shared" si="125"/>
        <v>17.368024779208032</v>
      </c>
      <c r="AZ46" s="82">
        <f t="shared" si="125"/>
        <v>16.872407303799935</v>
      </c>
      <c r="BA46" s="82">
        <f t="shared" si="125"/>
        <v>16.364055481795106</v>
      </c>
      <c r="BB46" s="82">
        <f t="shared" si="125"/>
        <v>15.8430797825157</v>
      </c>
      <c r="BC46" s="82">
        <f t="shared" si="125"/>
        <v>15.309708308744625</v>
      </c>
      <c r="BD46" s="82">
        <f t="shared" si="125"/>
        <v>14.76430640464346</v>
      </c>
      <c r="BE46" s="82">
        <f t="shared" si="125"/>
        <v>14.207396558519671</v>
      </c>
      <c r="BF46" s="82">
        <f t="shared" si="125"/>
        <v>13.639677822194377</v>
      </c>
      <c r="BG46" s="82">
        <f t="shared" si="125"/>
        <v>13.062043811812236</v>
      </c>
      <c r="BH46" s="82">
        <f t="shared" si="125"/>
        <v>12.475598222995682</v>
      </c>
      <c r="BI46" s="82">
        <f t="shared" si="125"/>
        <v>11.881666702107777</v>
      </c>
      <c r="BJ46" s="82">
        <f t="shared" si="125"/>
        <v>11.281803880832818</v>
      </c>
      <c r="BK46" s="82">
        <f t="shared" si="125"/>
        <v>10.677794417482524</v>
      </c>
      <c r="BL46" s="82">
        <f t="shared" si="125"/>
        <v>10.071647006228883</v>
      </c>
      <c r="BM46" s="82">
        <f t="shared" si="125"/>
        <v>9.465580520650704</v>
      </c>
      <c r="BN46" s="82">
        <f t="shared" si="125"/>
        <v>8.8620017498455503</v>
      </c>
      <c r="BO46" s="82">
        <f t="shared" si="125"/>
        <v>8.2634745556199434</v>
      </c>
      <c r="BP46" s="82">
        <f t="shared" si="125"/>
        <v>7.6726807116855333</v>
      </c>
      <c r="BQ46" s="82">
        <f t="shared" si="125"/>
        <v>7.0923731565303942</v>
      </c>
      <c r="BR46" s="82">
        <f t="shared" ref="BR46:CJ46" si="126">+$D46*AN11</f>
        <v>6.525322870537213</v>
      </c>
      <c r="BS46" s="82">
        <f t="shared" si="126"/>
        <v>5.9742610405563328</v>
      </c>
      <c r="BT46" s="82">
        <f t="shared" si="126"/>
        <v>5.4418185655963134</v>
      </c>
      <c r="BU46" s="82">
        <f t="shared" si="126"/>
        <v>4.9304652513956606</v>
      </c>
      <c r="BV46" s="82">
        <f t="shared" si="126"/>
        <v>4.4424512103263041</v>
      </c>
      <c r="BW46" s="82">
        <f t="shared" si="126"/>
        <v>3.979753005531355</v>
      </c>
      <c r="BX46" s="82">
        <f t="shared" si="126"/>
        <v>3.5440269443497958</v>
      </c>
      <c r="BY46" s="82">
        <f t="shared" si="126"/>
        <v>3.1365716381927604</v>
      </c>
      <c r="BZ46" s="82">
        <f t="shared" si="126"/>
        <v>2.7583015190983624</v>
      </c>
      <c r="CA46" s="82">
        <f t="shared" si="126"/>
        <v>2.4097324640364288</v>
      </c>
      <c r="CB46" s="82">
        <f t="shared" si="126"/>
        <v>2.0909800632179629</v>
      </c>
      <c r="CC46" s="82">
        <f t="shared" si="126"/>
        <v>1.8017704213195262</v>
      </c>
      <c r="CD46" s="82">
        <f t="shared" si="126"/>
        <v>1.5414627465104622</v>
      </c>
      <c r="CE46" s="82">
        <f t="shared" si="126"/>
        <v>1.3090824058971493</v>
      </c>
      <c r="CF46" s="82">
        <f t="shared" si="126"/>
        <v>1.1033626464973476</v>
      </c>
      <c r="CG46" s="82">
        <f t="shared" si="126"/>
        <v>0.9227928283770731</v>
      </c>
      <c r="CH46" s="82">
        <f t="shared" si="126"/>
        <v>0.76567081017266447</v>
      </c>
      <c r="CI46" s="82">
        <f t="shared" si="126"/>
        <v>0.63015707350349537</v>
      </c>
      <c r="CJ46" s="82">
        <f t="shared" si="126"/>
        <v>0.51432826599268611</v>
      </c>
      <c r="DR46" s="82">
        <f>+$D46*CN11</f>
        <v>22.720015721401804</v>
      </c>
      <c r="DS46" s="82">
        <f t="shared" ref="DS46:FP46" si="127">+$D46*CO11</f>
        <v>21.582409758290826</v>
      </c>
      <c r="DT46" s="82">
        <f t="shared" si="127"/>
        <v>20.501619886253756</v>
      </c>
      <c r="DU46" s="82">
        <f t="shared" si="127"/>
        <v>19.474802732453661</v>
      </c>
      <c r="DV46" s="82">
        <f t="shared" si="127"/>
        <v>18.499256989964056</v>
      </c>
      <c r="DW46" s="82">
        <f t="shared" si="127"/>
        <v>17.572416310364261</v>
      </c>
      <c r="DX46" s="82">
        <f t="shared" si="127"/>
        <v>16.691842551540393</v>
      </c>
      <c r="DY46" s="82">
        <f t="shared" si="127"/>
        <v>15.855219362925489</v>
      </c>
      <c r="DZ46" s="82">
        <f t="shared" si="127"/>
        <v>15.060346091299827</v>
      </c>
      <c r="EA46" s="82">
        <f t="shared" si="127"/>
        <v>14.305131991116268</v>
      </c>
      <c r="EB46" s="82">
        <f t="shared" si="127"/>
        <v>13.587590724117131</v>
      </c>
      <c r="EC46" s="82">
        <f t="shared" si="127"/>
        <v>12.905835133770228</v>
      </c>
      <c r="ED46" s="82">
        <f t="shared" si="127"/>
        <v>12.258072280775027</v>
      </c>
      <c r="EE46" s="82">
        <f t="shared" si="127"/>
        <v>11.642598726577313</v>
      </c>
      <c r="EF46" s="82">
        <f t="shared" si="127"/>
        <v>11.057796052483138</v>
      </c>
      <c r="EG46" s="82">
        <f t="shared" si="127"/>
        <v>10.502126602583056</v>
      </c>
      <c r="EH46" s="82">
        <f t="shared" si="127"/>
        <v>9.9741294392869335</v>
      </c>
      <c r="EI46" s="82">
        <f t="shared" si="127"/>
        <v>9.4724165008289472</v>
      </c>
      <c r="EJ46" s="82">
        <f t="shared" si="127"/>
        <v>8.9956689506341032</v>
      </c>
      <c r="EK46" s="82">
        <f t="shared" si="127"/>
        <v>8.5426337089428763</v>
      </c>
      <c r="EL46" s="82">
        <f t="shared" si="127"/>
        <v>8.1121201575698265</v>
      </c>
      <c r="EM46" s="82">
        <f t="shared" si="127"/>
        <v>7.7029970091283948</v>
      </c>
      <c r="EN46" s="82">
        <f t="shared" si="127"/>
        <v>7.3141893324865181</v>
      </c>
      <c r="EO46" s="82">
        <f t="shared" si="127"/>
        <v>6.9446757266293107</v>
      </c>
      <c r="EP46" s="82">
        <f t="shared" si="127"/>
        <v>6.593485635495651</v>
      </c>
      <c r="EQ46" s="82">
        <f t="shared" si="127"/>
        <v>6.2596967967265886</v>
      </c>
      <c r="ER46" s="82">
        <f t="shared" si="127"/>
        <v>5.9424328176162069</v>
      </c>
      <c r="ES46" s="82">
        <f t="shared" si="127"/>
        <v>5.6408608718903777</v>
      </c>
      <c r="ET46" s="82">
        <f t="shared" si="127"/>
        <v>5.3541895112570455</v>
      </c>
      <c r="EU46" s="82">
        <f t="shared" si="127"/>
        <v>5.0816665859738261</v>
      </c>
      <c r="EV46" s="82">
        <f t="shared" si="127"/>
        <v>4.8225772689659525</v>
      </c>
      <c r="EW46" s="82">
        <f t="shared" si="127"/>
        <v>4.5762421783001042</v>
      </c>
      <c r="EX46" s="82">
        <f t="shared" si="127"/>
        <v>4.3420155930788491</v>
      </c>
      <c r="EY46" s="82">
        <f t="shared" si="127"/>
        <v>4.1192837580664037</v>
      </c>
      <c r="EZ46" s="82">
        <f t="shared" si="127"/>
        <v>3.907463272590241</v>
      </c>
      <c r="FA46" s="82">
        <f t="shared" si="127"/>
        <v>3.7059995594849715</v>
      </c>
      <c r="FB46" s="82">
        <f t="shared" si="127"/>
        <v>3.5143654100559387</v>
      </c>
      <c r="FC46" s="82">
        <f t="shared" si="127"/>
        <v>3.3320596012401631</v>
      </c>
      <c r="FD46" s="82">
        <f t="shared" si="127"/>
        <v>3.1586055813326586</v>
      </c>
      <c r="FE46" s="82">
        <f t="shared" si="127"/>
        <v>2.9935502208267111</v>
      </c>
      <c r="FF46" s="82">
        <f t="shared" si="127"/>
        <v>2.8364626250884863</v>
      </c>
      <c r="FG46" s="82">
        <f t="shared" si="127"/>
        <v>2.6869330057492964</v>
      </c>
      <c r="FH46" s="82">
        <f t="shared" si="127"/>
        <v>2.5445716078536766</v>
      </c>
      <c r="FI46" s="82">
        <f t="shared" si="127"/>
        <v>2.4090076899485124</v>
      </c>
      <c r="FJ46" s="82">
        <f t="shared" si="127"/>
        <v>2.2798885544381058</v>
      </c>
      <c r="FK46" s="82">
        <f t="shared" si="127"/>
        <v>2.1568786256627011</v>
      </c>
      <c r="FL46" s="82">
        <f t="shared" si="127"/>
        <v>2.0396585732839259</v>
      </c>
      <c r="FM46" s="82">
        <f t="shared" si="127"/>
        <v>1.9279244786802638</v>
      </c>
      <c r="FN46" s="82">
        <f t="shared" si="127"/>
        <v>1.8213870421692064</v>
      </c>
      <c r="FO46" s="82">
        <f t="shared" si="127"/>
        <v>1.7197708289806211</v>
      </c>
      <c r="FP46" s="82">
        <f t="shared" si="127"/>
        <v>1.6228135520082592</v>
      </c>
    </row>
    <row r="47" spans="1:172">
      <c r="A47" s="79">
        <v>1983</v>
      </c>
      <c r="D47" s="98">
        <f>Data!CD47</f>
        <v>23.721089248681455</v>
      </c>
      <c r="AM47" s="82">
        <f t="shared" ref="AM47:BR47" si="128">+$D47*H11</f>
        <v>23.721089248681455</v>
      </c>
      <c r="AN47" s="82">
        <f t="shared" si="128"/>
        <v>23.359323262864603</v>
      </c>
      <c r="AO47" s="82">
        <f t="shared" si="128"/>
        <v>22.987345071302407</v>
      </c>
      <c r="AP47" s="82">
        <f t="shared" si="128"/>
        <v>22.604842105729642</v>
      </c>
      <c r="AQ47" s="82">
        <f t="shared" si="128"/>
        <v>22.21149756809475</v>
      </c>
      <c r="AR47" s="82">
        <f t="shared" si="128"/>
        <v>21.806992460680512</v>
      </c>
      <c r="AS47" s="82">
        <f t="shared" si="128"/>
        <v>21.391008324247977</v>
      </c>
      <c r="AT47" s="82">
        <f t="shared" si="128"/>
        <v>20.963230846019695</v>
      </c>
      <c r="AU47" s="82">
        <f t="shared" si="128"/>
        <v>20.523354516019769</v>
      </c>
      <c r="AV47" s="82">
        <f t="shared" si="128"/>
        <v>20.071088521468702</v>
      </c>
      <c r="AW47" s="82">
        <f t="shared" si="128"/>
        <v>19.606164071488958</v>
      </c>
      <c r="AX47" s="82">
        <f t="shared" si="128"/>
        <v>19.128343334807656</v>
      </c>
      <c r="AY47" s="82">
        <f t="shared" si="128"/>
        <v>18.637430147727486</v>
      </c>
      <c r="AZ47" s="82">
        <f t="shared" si="128"/>
        <v>18.133282604765974</v>
      </c>
      <c r="BA47" s="82">
        <f t="shared" si="128"/>
        <v>17.615827576938365</v>
      </c>
      <c r="BB47" s="82">
        <f t="shared" si="128"/>
        <v>17.085077110593069</v>
      </c>
      <c r="BC47" s="82">
        <f t="shared" si="128"/>
        <v>16.541146542474674</v>
      </c>
      <c r="BD47" s="82">
        <f t="shared" si="128"/>
        <v>15.984274025872217</v>
      </c>
      <c r="BE47" s="82">
        <f t="shared" si="128"/>
        <v>15.414841002487568</v>
      </c>
      <c r="BF47" s="82">
        <f t="shared" si="128"/>
        <v>14.833392982144527</v>
      </c>
      <c r="BG47" s="82">
        <f t="shared" si="128"/>
        <v>14.240659817799251</v>
      </c>
      <c r="BH47" s="82">
        <f t="shared" si="128"/>
        <v>13.637574499489306</v>
      </c>
      <c r="BI47" s="82">
        <f t="shared" si="128"/>
        <v>13.025289353105846</v>
      </c>
      <c r="BJ47" s="82">
        <f t="shared" si="128"/>
        <v>12.405188434719779</v>
      </c>
      <c r="BK47" s="82">
        <f t="shared" si="128"/>
        <v>11.778894875115183</v>
      </c>
      <c r="BL47" s="82">
        <f t="shared" si="128"/>
        <v>11.148271966976786</v>
      </c>
      <c r="BM47" s="82">
        <f t="shared" si="128"/>
        <v>10.515416910161809</v>
      </c>
      <c r="BN47" s="82">
        <f t="shared" si="128"/>
        <v>9.8826463447131143</v>
      </c>
      <c r="BO47" s="82">
        <f t="shared" si="128"/>
        <v>9.2524731059951648</v>
      </c>
      <c r="BP47" s="82">
        <f t="shared" si="128"/>
        <v>8.6275740229098243</v>
      </c>
      <c r="BQ47" s="82">
        <f t="shared" si="128"/>
        <v>8.0107490316164185</v>
      </c>
      <c r="BR47" s="82">
        <f t="shared" si="128"/>
        <v>7.4048723686635691</v>
      </c>
      <c r="BS47" s="82">
        <f t="shared" ref="BS47:CJ47" si="129">+$D47*AN11</f>
        <v>6.8128371074439213</v>
      </c>
      <c r="BT47" s="82">
        <f t="shared" si="129"/>
        <v>6.2374947744628395</v>
      </c>
      <c r="BU47" s="82">
        <f t="shared" si="129"/>
        <v>5.6815921895707806</v>
      </c>
      <c r="BV47" s="82">
        <f t="shared" si="129"/>
        <v>5.1477079813685549</v>
      </c>
      <c r="BW47" s="82">
        <f t="shared" si="129"/>
        <v>4.6381914051141058</v>
      </c>
      <c r="BX47" s="82">
        <f t="shared" si="129"/>
        <v>4.1551061139007386</v>
      </c>
      <c r="BY47" s="82">
        <f t="shared" si="129"/>
        <v>3.7001813941291761</v>
      </c>
      <c r="BZ47" s="82">
        <f t="shared" si="129"/>
        <v>3.2747730757231568</v>
      </c>
      <c r="CA47" s="82">
        <f t="shared" si="129"/>
        <v>2.8798358817891225</v>
      </c>
      <c r="CB47" s="82">
        <f t="shared" si="129"/>
        <v>2.5159084195090688</v>
      </c>
      <c r="CC47" s="82">
        <f t="shared" si="129"/>
        <v>2.1831113721494644</v>
      </c>
      <c r="CD47" s="82">
        <f t="shared" si="129"/>
        <v>1.8811587762016679</v>
      </c>
      <c r="CE47" s="82">
        <f t="shared" si="129"/>
        <v>1.6093816057111545</v>
      </c>
      <c r="CF47" s="82">
        <f t="shared" si="129"/>
        <v>1.3667622841877587</v>
      </c>
      <c r="CG47" s="82">
        <f t="shared" si="129"/>
        <v>1.1519782438605681</v>
      </c>
      <c r="CH47" s="82">
        <f t="shared" si="129"/>
        <v>0.96345228402972116</v>
      </c>
      <c r="CI47" s="82">
        <f t="shared" si="129"/>
        <v>0.7994072647629048</v>
      </c>
      <c r="CJ47" s="82">
        <f t="shared" si="129"/>
        <v>0.65792261610028735</v>
      </c>
      <c r="DS47" s="82">
        <f>+$D47*CN11</f>
        <v>23.721089248681455</v>
      </c>
      <c r="DT47" s="82">
        <f t="shared" ref="DT47:FP47" si="130">+$D47*CO11</f>
        <v>22.533358883012379</v>
      </c>
      <c r="DU47" s="82">
        <f t="shared" si="130"/>
        <v>21.404947999497352</v>
      </c>
      <c r="DV47" s="82">
        <f t="shared" si="130"/>
        <v>20.332887942583518</v>
      </c>
      <c r="DW47" s="82">
        <f t="shared" si="130"/>
        <v>19.314358382237806</v>
      </c>
      <c r="DX47" s="82">
        <f t="shared" si="130"/>
        <v>18.346679893380717</v>
      </c>
      <c r="DY47" s="82">
        <f t="shared" si="130"/>
        <v>17.427306906176682</v>
      </c>
      <c r="DZ47" s="82">
        <f t="shared" si="130"/>
        <v>16.553821008631441</v>
      </c>
      <c r="EA47" s="82">
        <f t="shared" si="130"/>
        <v>15.723924583874023</v>
      </c>
      <c r="EB47" s="82">
        <f t="shared" si="130"/>
        <v>14.935434765381434</v>
      </c>
      <c r="EC47" s="82">
        <f t="shared" si="130"/>
        <v>14.186277694241506</v>
      </c>
      <c r="ED47" s="82">
        <f t="shared" si="130"/>
        <v>13.474483063343751</v>
      </c>
      <c r="EE47" s="82">
        <f t="shared" si="130"/>
        <v>12.798178934143454</v>
      </c>
      <c r="EF47" s="82">
        <f t="shared" si="130"/>
        <v>12.155586812361841</v>
      </c>
      <c r="EG47" s="82">
        <f t="shared" si="130"/>
        <v>11.545016969666346</v>
      </c>
      <c r="EH47" s="82">
        <f t="shared" si="130"/>
        <v>10.964863999022525</v>
      </c>
      <c r="EI47" s="82">
        <f t="shared" si="130"/>
        <v>10.413602592024468</v>
      </c>
      <c r="EJ47" s="82">
        <f t="shared" si="130"/>
        <v>9.8897835270944441</v>
      </c>
      <c r="EK47" s="82">
        <f t="shared" si="130"/>
        <v>9.392029857997759</v>
      </c>
      <c r="EL47" s="82">
        <f t="shared" si="130"/>
        <v>8.9190332926462386</v>
      </c>
      <c r="EM47" s="82">
        <f t="shared" si="130"/>
        <v>8.4695507526642277</v>
      </c>
      <c r="EN47" s="82">
        <f t="shared" si="130"/>
        <v>8.0424011046673307</v>
      </c>
      <c r="EO47" s="82">
        <f t="shared" si="130"/>
        <v>7.6364620546557314</v>
      </c>
      <c r="EP47" s="82">
        <f t="shared" si="130"/>
        <v>7.2506671973535761</v>
      </c>
      <c r="EQ47" s="82">
        <f t="shared" si="130"/>
        <v>6.8840032127337576</v>
      </c>
      <c r="ER47" s="82">
        <f t="shared" si="130"/>
        <v>6.5355072023548457</v>
      </c>
      <c r="ES47" s="82">
        <f t="shared" si="130"/>
        <v>6.2042641585051896</v>
      </c>
      <c r="ET47" s="82">
        <f t="shared" si="130"/>
        <v>5.8894045594987352</v>
      </c>
      <c r="EU47" s="82">
        <f t="shared" si="130"/>
        <v>5.590102084799363</v>
      </c>
      <c r="EV47" s="82">
        <f t="shared" si="130"/>
        <v>5.30557144396598</v>
      </c>
      <c r="EW47" s="82">
        <f t="shared" si="130"/>
        <v>5.0350663137105283</v>
      </c>
      <c r="EX47" s="82">
        <f t="shared" si="130"/>
        <v>4.7778773776455621</v>
      </c>
      <c r="EY47" s="82">
        <f t="shared" si="130"/>
        <v>4.53333046356867</v>
      </c>
      <c r="EZ47" s="82">
        <f t="shared" si="130"/>
        <v>4.3007847733878348</v>
      </c>
      <c r="FA47" s="82">
        <f t="shared" si="130"/>
        <v>4.0796312010359461</v>
      </c>
      <c r="FB47" s="82">
        <f t="shared" si="130"/>
        <v>3.8692907339543501</v>
      </c>
      <c r="FC47" s="82">
        <f t="shared" si="130"/>
        <v>3.6692129339456465</v>
      </c>
      <c r="FD47" s="82">
        <f t="shared" si="130"/>
        <v>3.4788744934049345</v>
      </c>
      <c r="FE47" s="82">
        <f t="shared" si="130"/>
        <v>3.2977778631375227</v>
      </c>
      <c r="FF47" s="82">
        <f t="shared" si="130"/>
        <v>3.1254499481595968</v>
      </c>
      <c r="FG47" s="82">
        <f t="shared" si="130"/>
        <v>2.9614408680577227</v>
      </c>
      <c r="FH47" s="82">
        <f t="shared" si="130"/>
        <v>2.8053227786531858</v>
      </c>
      <c r="FI47" s="82">
        <f t="shared" si="130"/>
        <v>2.6566887518788116</v>
      </c>
      <c r="FJ47" s="82">
        <f t="shared" si="130"/>
        <v>2.5151517109294876</v>
      </c>
      <c r="FK47" s="82">
        <f t="shared" si="130"/>
        <v>2.3803434178934135</v>
      </c>
      <c r="FL47" s="82">
        <f t="shared" si="130"/>
        <v>2.2519135112095596</v>
      </c>
      <c r="FM47" s="82">
        <f t="shared" si="130"/>
        <v>2.1295285904283303</v>
      </c>
      <c r="FN47" s="82">
        <f t="shared" si="130"/>
        <v>2.0128713458773326</v>
      </c>
      <c r="FO47" s="82">
        <f t="shared" si="130"/>
        <v>1.9016397309527016</v>
      </c>
      <c r="FP47" s="82">
        <f t="shared" si="130"/>
        <v>1.7955461748690726</v>
      </c>
    </row>
    <row r="48" spans="1:172">
      <c r="A48" s="79">
        <v>1984</v>
      </c>
      <c r="D48" s="98">
        <f>Data!CD48</f>
        <v>30.040988987060132</v>
      </c>
      <c r="AN48" s="82">
        <f t="shared" ref="AN48:BS48" si="131">+$D48*H11</f>
        <v>30.040988987060132</v>
      </c>
      <c r="AO48" s="82">
        <f t="shared" si="131"/>
        <v>29.582839368301748</v>
      </c>
      <c r="AP48" s="82">
        <f t="shared" si="131"/>
        <v>29.111756753207771</v>
      </c>
      <c r="AQ48" s="82">
        <f t="shared" si="131"/>
        <v>28.627345297400449</v>
      </c>
      <c r="AR48" s="82">
        <f t="shared" si="131"/>
        <v>28.129203799793338</v>
      </c>
      <c r="AS48" s="82">
        <f t="shared" si="131"/>
        <v>27.616928273587636</v>
      </c>
      <c r="AT48" s="82">
        <f t="shared" si="131"/>
        <v>27.090115413927066</v>
      </c>
      <c r="AU48" s="82">
        <f t="shared" si="131"/>
        <v>26.548367167139347</v>
      </c>
      <c r="AV48" s="82">
        <f t="shared" si="131"/>
        <v>25.991296627643326</v>
      </c>
      <c r="AW48" s="82">
        <f t="shared" si="131"/>
        <v>25.418535502760093</v>
      </c>
      <c r="AX48" s="82">
        <f t="shared" si="131"/>
        <v>24.829743388905843</v>
      </c>
      <c r="AY48" s="82">
        <f t="shared" si="131"/>
        <v>24.224619090525241</v>
      </c>
      <c r="AZ48" s="82">
        <f t="shared" si="131"/>
        <v>23.602914180937344</v>
      </c>
      <c r="BA48" s="82">
        <f t="shared" si="131"/>
        <v>22.964448947440442</v>
      </c>
      <c r="BB48" s="82">
        <f t="shared" si="131"/>
        <v>22.309130777633712</v>
      </c>
      <c r="BC48" s="82">
        <f t="shared" si="131"/>
        <v>21.636974927318267</v>
      </c>
      <c r="BD48" s="82">
        <f t="shared" si="131"/>
        <v>20.948127461872371</v>
      </c>
      <c r="BE48" s="82">
        <f t="shared" si="131"/>
        <v>20.242889984660792</v>
      </c>
      <c r="BF48" s="82">
        <f t="shared" si="131"/>
        <v>19.521745563128064</v>
      </c>
      <c r="BG48" s="82">
        <f t="shared" si="131"/>
        <v>18.785385044749081</v>
      </c>
      <c r="BH48" s="82">
        <f t="shared" si="131"/>
        <v>18.034732733816455</v>
      </c>
      <c r="BI48" s="82">
        <f t="shared" si="131"/>
        <v>17.270970192574225</v>
      </c>
      <c r="BJ48" s="82">
        <f t="shared" si="131"/>
        <v>16.495556755753718</v>
      </c>
      <c r="BK48" s="82">
        <f t="shared" si="131"/>
        <v>15.710245227062551</v>
      </c>
      <c r="BL48" s="82">
        <f t="shared" si="131"/>
        <v>14.917091180487974</v>
      </c>
      <c r="BM48" s="82">
        <f t="shared" si="131"/>
        <v>14.118454337138697</v>
      </c>
      <c r="BN48" s="82">
        <f t="shared" si="131"/>
        <v>13.316990644098516</v>
      </c>
      <c r="BO48" s="82">
        <f t="shared" si="131"/>
        <v>12.515633953067276</v>
      </c>
      <c r="BP48" s="82">
        <f t="shared" si="131"/>
        <v>11.717566582475589</v>
      </c>
      <c r="BQ48" s="82">
        <f t="shared" si="131"/>
        <v>10.926178536328671</v>
      </c>
      <c r="BR48" s="82">
        <f t="shared" si="131"/>
        <v>10.145015724784564</v>
      </c>
      <c r="BS48" s="82">
        <f t="shared" si="131"/>
        <v>9.3777181538985648</v>
      </c>
      <c r="BT48" s="82">
        <f t="shared" ref="BT48:CJ48" si="132">+$D48*AN11</f>
        <v>8.6279496851829336</v>
      </c>
      <c r="BU48" s="82">
        <f t="shared" si="132"/>
        <v>7.8993215641182619</v>
      </c>
      <c r="BV48" s="82">
        <f t="shared" si="132"/>
        <v>7.1953124330220222</v>
      </c>
      <c r="BW48" s="82">
        <f t="shared" si="132"/>
        <v>6.5191879325478341</v>
      </c>
      <c r="BX48" s="82">
        <f t="shared" si="132"/>
        <v>5.8739232191310462</v>
      </c>
      <c r="BY48" s="82">
        <f t="shared" si="132"/>
        <v>5.2621317553828888</v>
      </c>
      <c r="BZ48" s="82">
        <f t="shared" si="132"/>
        <v>4.6860035534556275</v>
      </c>
      <c r="CA48" s="82">
        <f t="shared" si="132"/>
        <v>4.1472556707482875</v>
      </c>
      <c r="CB48" s="82">
        <f t="shared" si="132"/>
        <v>3.6470971928144698</v>
      </c>
      <c r="CC48" s="82">
        <f t="shared" si="132"/>
        <v>3.1862102254484355</v>
      </c>
      <c r="CD48" s="82">
        <f t="shared" si="132"/>
        <v>2.764747604999346</v>
      </c>
      <c r="CE48" s="82">
        <f t="shared" si="132"/>
        <v>2.3823471800278755</v>
      </c>
      <c r="CF48" s="82">
        <f t="shared" si="132"/>
        <v>2.0381616790988364</v>
      </c>
      <c r="CG48" s="82">
        <f t="shared" si="132"/>
        <v>1.7309024175395269</v>
      </c>
      <c r="CH48" s="82">
        <f t="shared" si="132"/>
        <v>1.4588944619847848</v>
      </c>
      <c r="CI48" s="82">
        <f t="shared" si="132"/>
        <v>1.2201404054707814</v>
      </c>
      <c r="CJ48" s="82">
        <f t="shared" si="132"/>
        <v>1.0123896329192879</v>
      </c>
      <c r="DT48" s="82">
        <f>+$D48*CN11</f>
        <v>30.040988987060132</v>
      </c>
      <c r="DU48" s="82">
        <f t="shared" ref="DU48:FP48" si="133">+$D48*CO11</f>
        <v>28.536817131349714</v>
      </c>
      <c r="DV48" s="82">
        <f t="shared" si="133"/>
        <v>27.107768972170515</v>
      </c>
      <c r="DW48" s="82">
        <f t="shared" si="133"/>
        <v>25.75008492884583</v>
      </c>
      <c r="DX48" s="82">
        <f t="shared" si="133"/>
        <v>24.46019326389872</v>
      </c>
      <c r="DY48" s="82">
        <f t="shared" si="133"/>
        <v>23.234700685458773</v>
      </c>
      <c r="DZ48" s="82">
        <f t="shared" si="133"/>
        <v>22.070383419331026</v>
      </c>
      <c r="EA48" s="82">
        <f t="shared" si="133"/>
        <v>20.96417872723547</v>
      </c>
      <c r="EB48" s="82">
        <f t="shared" si="133"/>
        <v>19.91317684889955</v>
      </c>
      <c r="EC48" s="82">
        <f t="shared" si="133"/>
        <v>18.914613346801453</v>
      </c>
      <c r="ED48" s="82">
        <f t="shared" si="133"/>
        <v>17.965861833422117</v>
      </c>
      <c r="EE48" s="82">
        <f t="shared" si="133"/>
        <v>17.064427061870191</v>
      </c>
      <c r="EF48" s="82">
        <f t="shared" si="133"/>
        <v>16.207938361700627</v>
      </c>
      <c r="EG48" s="82">
        <f t="shared" si="133"/>
        <v>15.394143402656493</v>
      </c>
      <c r="EH48" s="82">
        <f t="shared" si="133"/>
        <v>14.620902269926216</v>
      </c>
      <c r="EI48" s="82">
        <f t="shared" si="133"/>
        <v>13.88618183532855</v>
      </c>
      <c r="EJ48" s="82">
        <f t="shared" si="133"/>
        <v>13.188050409616705</v>
      </c>
      <c r="EK48" s="82">
        <f t="shared" si="133"/>
        <v>12.524672661832644</v>
      </c>
      <c r="EL48" s="82">
        <f t="shared" si="133"/>
        <v>11.894304792345645</v>
      </c>
      <c r="EM48" s="82">
        <f t="shared" si="133"/>
        <v>11.295289946877194</v>
      </c>
      <c r="EN48" s="82">
        <f t="shared" si="133"/>
        <v>10.726053859448115</v>
      </c>
      <c r="EO48" s="82">
        <f t="shared" si="133"/>
        <v>10.185100712787083</v>
      </c>
      <c r="EP48" s="82">
        <f t="shared" si="133"/>
        <v>9.6710092053115595</v>
      </c>
      <c r="EQ48" s="82">
        <f t="shared" si="133"/>
        <v>9.1824288143363564</v>
      </c>
      <c r="ER48" s="82">
        <f t="shared" si="133"/>
        <v>8.7180762456815319</v>
      </c>
      <c r="ES48" s="82">
        <f t="shared" si="133"/>
        <v>8.2767320603419314</v>
      </c>
      <c r="ET48" s="82">
        <f t="shared" si="133"/>
        <v>7.8572374693470888</v>
      </c>
      <c r="EU48" s="82">
        <f t="shared" si="133"/>
        <v>7.4584912883828718</v>
      </c>
      <c r="EV48" s="82">
        <f t="shared" si="133"/>
        <v>7.0794470441670008</v>
      </c>
      <c r="EW48" s="82">
        <f t="shared" si="133"/>
        <v>6.7191102249700512</v>
      </c>
      <c r="EX48" s="82">
        <f t="shared" si="133"/>
        <v>6.3765356680534042</v>
      </c>
      <c r="EY48" s="82">
        <f t="shared" si="133"/>
        <v>6.0508250771558627</v>
      </c>
      <c r="EZ48" s="82">
        <f t="shared" si="133"/>
        <v>5.7411246635034079</v>
      </c>
      <c r="FA48" s="82">
        <f t="shared" si="133"/>
        <v>5.4466229041417851</v>
      </c>
      <c r="FB48" s="82">
        <f t="shared" si="133"/>
        <v>5.166548411700786</v>
      </c>
      <c r="FC48" s="82">
        <f t="shared" si="133"/>
        <v>4.9001679099924784</v>
      </c>
      <c r="FD48" s="82">
        <f t="shared" si="133"/>
        <v>4.6467843101246604</v>
      </c>
      <c r="FE48" s="82">
        <f t="shared" si="133"/>
        <v>4.4057348820755013</v>
      </c>
      <c r="FF48" s="82">
        <f t="shared" si="133"/>
        <v>4.1763895169270855</v>
      </c>
      <c r="FG48" s="82">
        <f t="shared" si="133"/>
        <v>3.9581490751943065</v>
      </c>
      <c r="FH48" s="82">
        <f t="shared" si="133"/>
        <v>3.7504438169127066</v>
      </c>
      <c r="FI48" s="82">
        <f t="shared" si="133"/>
        <v>3.5527319093643106</v>
      </c>
      <c r="FJ48" s="82">
        <f t="shared" si="133"/>
        <v>3.3644980085252261</v>
      </c>
      <c r="FK48" s="82">
        <f t="shared" si="133"/>
        <v>3.1852519105132617</v>
      </c>
      <c r="FL48" s="82">
        <f t="shared" si="133"/>
        <v>3.0145272694984651</v>
      </c>
      <c r="FM48" s="82">
        <f t="shared" si="133"/>
        <v>2.8518803787148443</v>
      </c>
      <c r="FN48" s="82">
        <f t="shared" si="133"/>
        <v>2.6968890113780555</v>
      </c>
      <c r="FO48" s="82">
        <f t="shared" si="133"/>
        <v>2.5491513184720649</v>
      </c>
      <c r="FP48" s="82">
        <f t="shared" si="133"/>
        <v>2.40828478051789</v>
      </c>
    </row>
    <row r="49" spans="1:172">
      <c r="A49" s="79">
        <v>1985</v>
      </c>
      <c r="D49" s="98">
        <f>Data!CD49</f>
        <v>42.567752566806931</v>
      </c>
      <c r="AO49" s="82">
        <f t="shared" ref="AO49:CJ49" si="134">+$D49*H11</f>
        <v>42.567752566806931</v>
      </c>
      <c r="AP49" s="82">
        <f t="shared" si="134"/>
        <v>41.918559571919701</v>
      </c>
      <c r="AQ49" s="82">
        <f t="shared" si="134"/>
        <v>41.251040662789165</v>
      </c>
      <c r="AR49" s="82">
        <f t="shared" si="134"/>
        <v>40.564634932264951</v>
      </c>
      <c r="AS49" s="82">
        <f t="shared" si="134"/>
        <v>39.858773882799113</v>
      </c>
      <c r="AT49" s="82">
        <f t="shared" si="134"/>
        <v>39.132885069519759</v>
      </c>
      <c r="AU49" s="82">
        <f t="shared" si="134"/>
        <v>38.386397013860126</v>
      </c>
      <c r="AV49" s="82">
        <f t="shared" si="134"/>
        <v>37.618745678123659</v>
      </c>
      <c r="AW49" s="82">
        <f t="shared" si="134"/>
        <v>36.829382821336935</v>
      </c>
      <c r="AX49" s="82">
        <f t="shared" si="134"/>
        <v>36.017786576805257</v>
      </c>
      <c r="AY49" s="82">
        <f t="shared" si="134"/>
        <v>35.183474596376421</v>
      </c>
      <c r="AZ49" s="82">
        <f t="shared" si="134"/>
        <v>34.326020089245404</v>
      </c>
      <c r="BA49" s="82">
        <f t="shared" si="134"/>
        <v>33.445071037524563</v>
      </c>
      <c r="BB49" s="82">
        <f t="shared" si="134"/>
        <v>32.540372790282731</v>
      </c>
      <c r="BC49" s="82">
        <f t="shared" si="134"/>
        <v>31.611794116761647</v>
      </c>
      <c r="BD49" s="82">
        <f t="shared" si="134"/>
        <v>30.659356634264519</v>
      </c>
      <c r="BE49" s="82">
        <f t="shared" si="134"/>
        <v>29.683267315833508</v>
      </c>
      <c r="BF49" s="82">
        <f t="shared" si="134"/>
        <v>28.683953530135152</v>
      </c>
      <c r="BG49" s="82">
        <f t="shared" si="134"/>
        <v>27.662099778450717</v>
      </c>
      <c r="BH49" s="82">
        <f t="shared" si="134"/>
        <v>26.61868498409012</v>
      </c>
      <c r="BI49" s="82">
        <f t="shared" si="134"/>
        <v>25.555018876118591</v>
      </c>
      <c r="BJ49" s="82">
        <f t="shared" si="134"/>
        <v>24.472775715302578</v>
      </c>
      <c r="BK49" s="82">
        <f t="shared" si="134"/>
        <v>23.374023362982541</v>
      </c>
      <c r="BL49" s="82">
        <f t="shared" si="134"/>
        <v>22.261245522826023</v>
      </c>
      <c r="BM49" s="82">
        <f t="shared" si="134"/>
        <v>21.137354920672703</v>
      </c>
      <c r="BN49" s="82">
        <f t="shared" si="134"/>
        <v>20.005695255504179</v>
      </c>
      <c r="BO49" s="82">
        <f t="shared" si="134"/>
        <v>18.870029975266263</v>
      </c>
      <c r="BP49" s="82">
        <f t="shared" si="134"/>
        <v>17.734516315703782</v>
      </c>
      <c r="BQ49" s="82">
        <f t="shared" si="134"/>
        <v>16.603663587199332</v>
      </c>
      <c r="BR49" s="82">
        <f t="shared" si="134"/>
        <v>15.482275388321407</v>
      </c>
      <c r="BS49" s="82">
        <f t="shared" si="134"/>
        <v>14.375376234950529</v>
      </c>
      <c r="BT49" s="82">
        <f t="shared" si="134"/>
        <v>13.288123975823638</v>
      </c>
      <c r="BU49" s="82">
        <f t="shared" si="134"/>
        <v>12.225710262599076</v>
      </c>
      <c r="BV49" s="82">
        <f t="shared" si="134"/>
        <v>11.193252190594247</v>
      </c>
      <c r="BW49" s="82">
        <f t="shared" si="134"/>
        <v>10.195678957895884</v>
      </c>
      <c r="BX49" s="82">
        <f t="shared" si="134"/>
        <v>9.2376179415645527</v>
      </c>
      <c r="BY49" s="82">
        <f t="shared" si="134"/>
        <v>8.3232849057031579</v>
      </c>
      <c r="BZ49" s="82">
        <f t="shared" si="134"/>
        <v>7.4563830982249231</v>
      </c>
      <c r="CA49" s="82">
        <f t="shared" si="134"/>
        <v>6.6400157423777939</v>
      </c>
      <c r="CB49" s="82">
        <f t="shared" si="134"/>
        <v>5.8766158897013225</v>
      </c>
      <c r="CC49" s="82">
        <f t="shared" si="134"/>
        <v>5.1678968011903468</v>
      </c>
      <c r="CD49" s="82">
        <f t="shared" si="134"/>
        <v>4.5148250132890224</v>
      </c>
      <c r="CE49" s="82">
        <f t="shared" si="134"/>
        <v>3.9176170934311672</v>
      </c>
      <c r="CF49" s="82">
        <f t="shared" si="134"/>
        <v>3.3757598769913577</v>
      </c>
      <c r="CG49" s="82">
        <f t="shared" si="134"/>
        <v>2.8880527896201431</v>
      </c>
      <c r="CH49" s="82">
        <f t="shared" si="134"/>
        <v>2.4526697792422127</v>
      </c>
      <c r="CI49" s="82">
        <f t="shared" si="134"/>
        <v>2.067237483612907</v>
      </c>
      <c r="CJ49" s="82">
        <f t="shared" si="134"/>
        <v>1.7289255989280436</v>
      </c>
      <c r="DU49" s="82">
        <f>+$D49*CN11</f>
        <v>42.567752566806931</v>
      </c>
      <c r="DV49" s="82">
        <f t="shared" ref="DV49:FP49" si="135">+$D49*CO11</f>
        <v>40.436357511889938</v>
      </c>
      <c r="DW49" s="82">
        <f t="shared" si="135"/>
        <v>38.411411912655716</v>
      </c>
      <c r="DX49" s="82">
        <f t="shared" si="135"/>
        <v>36.487588484437651</v>
      </c>
      <c r="DY49" s="82">
        <f t="shared" si="135"/>
        <v>34.659826114327061</v>
      </c>
      <c r="DZ49" s="82">
        <f t="shared" si="135"/>
        <v>32.923316544886447</v>
      </c>
      <c r="EA49" s="82">
        <f t="shared" si="135"/>
        <v>31.273491723368902</v>
      </c>
      <c r="EB49" s="82">
        <f t="shared" si="135"/>
        <v>29.706011783156303</v>
      </c>
      <c r="EC49" s="82">
        <f t="shared" si="135"/>
        <v>28.216753625792588</v>
      </c>
      <c r="ED49" s="82">
        <f t="shared" si="135"/>
        <v>26.801800073568813</v>
      </c>
      <c r="EE49" s="82">
        <f t="shared" si="135"/>
        <v>25.457429564118836</v>
      </c>
      <c r="EF49" s="82">
        <f t="shared" si="135"/>
        <v>24.180106359910518</v>
      </c>
      <c r="EG49" s="82">
        <f t="shared" si="135"/>
        <v>22.966471246872516</v>
      </c>
      <c r="EH49" s="82">
        <f t="shared" si="135"/>
        <v>21.813332697684704</v>
      </c>
      <c r="EI49" s="82">
        <f t="shared" si="135"/>
        <v>20.717658476482541</v>
      </c>
      <c r="EJ49" s="82">
        <f t="shared" si="135"/>
        <v>19.676567662887756</v>
      </c>
      <c r="EK49" s="82">
        <f t="shared" si="135"/>
        <v>18.687323074381879</v>
      </c>
      <c r="EL49" s="82">
        <f t="shared" si="135"/>
        <v>17.747324067086844</v>
      </c>
      <c r="EM49" s="82">
        <f t="shared" si="135"/>
        <v>16.85409969601351</v>
      </c>
      <c r="EN49" s="82">
        <f t="shared" si="135"/>
        <v>16.005302216785097</v>
      </c>
      <c r="EO49" s="82">
        <f t="shared" si="135"/>
        <v>15.198700911740991</v>
      </c>
      <c r="EP49" s="82">
        <f t="shared" si="135"/>
        <v>14.4321762241809</v>
      </c>
      <c r="EQ49" s="82">
        <f t="shared" si="135"/>
        <v>13.703714185319892</v>
      </c>
      <c r="ER49" s="82">
        <f t="shared" si="135"/>
        <v>13.011401119295845</v>
      </c>
      <c r="ES49" s="82">
        <f t="shared" si="135"/>
        <v>12.353418612302683</v>
      </c>
      <c r="ET49" s="82">
        <f t="shared" si="135"/>
        <v>11.728038732618048</v>
      </c>
      <c r="EU49" s="82">
        <f t="shared" si="135"/>
        <v>11.133619488954864</v>
      </c>
      <c r="EV49" s="82">
        <f t="shared" si="135"/>
        <v>10.568600515193539</v>
      </c>
      <c r="EW49" s="82">
        <f t="shared" si="135"/>
        <v>10.031498970147748</v>
      </c>
      <c r="EX49" s="82">
        <f t="shared" si="135"/>
        <v>9.5209056415828002</v>
      </c>
      <c r="EY49" s="82">
        <f t="shared" si="135"/>
        <v>9.0354812442437957</v>
      </c>
      <c r="EZ49" s="82">
        <f t="shared" si="135"/>
        <v>8.573952902161345</v>
      </c>
      <c r="FA49" s="82">
        <f t="shared" si="135"/>
        <v>8.1351108059882122</v>
      </c>
      <c r="FB49" s="82">
        <f t="shared" si="135"/>
        <v>7.7178050365811277</v>
      </c>
      <c r="FC49" s="82">
        <f t="shared" si="135"/>
        <v>7.3209425464800919</v>
      </c>
      <c r="FD49" s="82">
        <f t="shared" si="135"/>
        <v>6.9434842913532249</v>
      </c>
      <c r="FE49" s="82">
        <f t="shared" si="135"/>
        <v>6.5844425038705952</v>
      </c>
      <c r="FF49" s="82">
        <f t="shared" si="135"/>
        <v>6.2428781028454914</v>
      </c>
      <c r="FG49" s="82">
        <f t="shared" si="135"/>
        <v>5.9178982308383823</v>
      </c>
      <c r="FH49" s="82">
        <f t="shared" si="135"/>
        <v>5.6086539137570393</v>
      </c>
      <c r="FI49" s="82">
        <f t="shared" si="135"/>
        <v>5.3143378363081819</v>
      </c>
      <c r="FJ49" s="82">
        <f t="shared" si="135"/>
        <v>5.0341822274613257</v>
      </c>
      <c r="FK49" s="82">
        <f t="shared" si="135"/>
        <v>4.7674568503755568</v>
      </c>
      <c r="FL49" s="82">
        <f t="shared" si="135"/>
        <v>4.5134670915155706</v>
      </c>
      <c r="FM49" s="82">
        <f t="shared" si="135"/>
        <v>4.2715521439449313</v>
      </c>
      <c r="FN49" s="82">
        <f t="shared" si="135"/>
        <v>4.0410832800330319</v>
      </c>
      <c r="FO49" s="82">
        <f t="shared" si="135"/>
        <v>3.8214622090481392</v>
      </c>
      <c r="FP49" s="82">
        <f t="shared" si="135"/>
        <v>3.6121195153331622</v>
      </c>
    </row>
    <row r="50" spans="1:172">
      <c r="A50" s="79">
        <v>1986</v>
      </c>
      <c r="D50" s="98">
        <f>Data!CD50</f>
        <v>40.876711171030365</v>
      </c>
      <c r="AP50" s="82">
        <f t="shared" ref="AP50:CJ50" si="136">+$D50*H11</f>
        <v>40.876711171030365</v>
      </c>
      <c r="AQ50" s="82">
        <f t="shared" si="136"/>
        <v>40.253307938627771</v>
      </c>
      <c r="AR50" s="82">
        <f t="shared" si="136"/>
        <v>39.612306805037107</v>
      </c>
      <c r="AS50" s="82">
        <f t="shared" si="136"/>
        <v>38.953169145637695</v>
      </c>
      <c r="AT50" s="82">
        <f t="shared" si="136"/>
        <v>38.275349046946495</v>
      </c>
      <c r="AU50" s="82">
        <f t="shared" si="136"/>
        <v>37.578296804967451</v>
      </c>
      <c r="AV50" s="82">
        <f t="shared" si="136"/>
        <v>36.86146364362228</v>
      </c>
      <c r="AW50" s="82">
        <f t="shared" si="136"/>
        <v>36.124307932107847</v>
      </c>
      <c r="AX50" s="82">
        <f t="shared" si="136"/>
        <v>35.366303208805377</v>
      </c>
      <c r="AY50" s="82">
        <f t="shared" si="136"/>
        <v>34.586948338633455</v>
      </c>
      <c r="AZ50" s="82">
        <f t="shared" si="136"/>
        <v>33.785780135144293</v>
      </c>
      <c r="BA50" s="82">
        <f t="shared" si="136"/>
        <v>32.962388762172829</v>
      </c>
      <c r="BB50" s="82">
        <f t="shared" si="136"/>
        <v>32.116436186051494</v>
      </c>
      <c r="BC50" s="82">
        <f t="shared" si="136"/>
        <v>31.247677872081244</v>
      </c>
      <c r="BD50" s="82">
        <f t="shared" si="136"/>
        <v>30.355987802761078</v>
      </c>
      <c r="BE50" s="82">
        <f t="shared" si="136"/>
        <v>29.44138673662782</v>
      </c>
      <c r="BF50" s="82">
        <f t="shared" si="136"/>
        <v>28.504073424537566</v>
      </c>
      <c r="BG50" s="82">
        <f t="shared" si="136"/>
        <v>27.54445825756083</v>
      </c>
      <c r="BH50" s="82">
        <f t="shared" si="136"/>
        <v>26.563198544563686</v>
      </c>
      <c r="BI50" s="82">
        <f t="shared" si="136"/>
        <v>25.561234320266902</v>
      </c>
      <c r="BJ50" s="82">
        <f t="shared" si="136"/>
        <v>24.539823283597094</v>
      </c>
      <c r="BK50" s="82">
        <f t="shared" si="136"/>
        <v>23.500573183839773</v>
      </c>
      <c r="BL50" s="82">
        <f t="shared" si="136"/>
        <v>22.445469734725606</v>
      </c>
      <c r="BM50" s="82">
        <f t="shared" si="136"/>
        <v>21.376897972610305</v>
      </c>
      <c r="BN50" s="82">
        <f t="shared" si="136"/>
        <v>20.297654912738732</v>
      </c>
      <c r="BO50" s="82">
        <f t="shared" si="136"/>
        <v>19.210951422710707</v>
      </c>
      <c r="BP50" s="82">
        <f t="shared" si="136"/>
        <v>18.120401444193604</v>
      </c>
      <c r="BQ50" s="82">
        <f t="shared" si="136"/>
        <v>17.029997063087304</v>
      </c>
      <c r="BR50" s="82">
        <f t="shared" si="136"/>
        <v>15.944068453454918</v>
      </c>
      <c r="BS50" s="82">
        <f t="shared" si="136"/>
        <v>14.867228386688545</v>
      </c>
      <c r="BT50" s="82">
        <f t="shared" si="136"/>
        <v>13.804301775357853</v>
      </c>
      <c r="BU50" s="82">
        <f t="shared" si="136"/>
        <v>12.760241568123991</v>
      </c>
      <c r="BV50" s="82">
        <f t="shared" si="136"/>
        <v>11.740033173718736</v>
      </c>
      <c r="BW50" s="82">
        <f t="shared" si="136"/>
        <v>10.748590406349118</v>
      </c>
      <c r="BX50" s="82">
        <f t="shared" si="136"/>
        <v>9.7906466473741816</v>
      </c>
      <c r="BY50" s="82">
        <f t="shared" si="136"/>
        <v>8.870645447232425</v>
      </c>
      <c r="BZ50" s="82">
        <f t="shared" si="136"/>
        <v>7.9926350950913205</v>
      </c>
      <c r="CA50" s="82">
        <f t="shared" si="136"/>
        <v>7.1601717240848837</v>
      </c>
      <c r="CB50" s="82">
        <f t="shared" si="136"/>
        <v>6.3762352791892205</v>
      </c>
      <c r="CC50" s="82">
        <f t="shared" si="136"/>
        <v>5.6431621568323642</v>
      </c>
      <c r="CD50" s="82">
        <f t="shared" si="136"/>
        <v>4.9625975572098531</v>
      </c>
      <c r="CE50" s="82">
        <f t="shared" si="136"/>
        <v>4.3354696202558323</v>
      </c>
      <c r="CF50" s="82">
        <f t="shared" si="136"/>
        <v>3.7619863100724085</v>
      </c>
      <c r="CG50" s="82">
        <f t="shared" si="136"/>
        <v>3.2416548479500702</v>
      </c>
      <c r="CH50" s="82">
        <f t="shared" si="136"/>
        <v>2.7733223534109288</v>
      </c>
      <c r="CI50" s="82">
        <f t="shared" si="136"/>
        <v>2.3552353159038102</v>
      </c>
      <c r="CJ50" s="82">
        <f t="shared" si="136"/>
        <v>1.985114657085854</v>
      </c>
      <c r="DV50" s="82">
        <f>+$D50*CN11</f>
        <v>40.876711171030365</v>
      </c>
      <c r="DW50" s="82">
        <f t="shared" ref="DW50:FP50" si="137">+$D50*CO11</f>
        <v>38.829987658567049</v>
      </c>
      <c r="DX50" s="82">
        <f t="shared" si="137"/>
        <v>36.885484803570421</v>
      </c>
      <c r="DY50" s="82">
        <f t="shared" si="137"/>
        <v>35.038086952440921</v>
      </c>
      <c r="DZ50" s="82">
        <f t="shared" si="137"/>
        <v>33.282934049429841</v>
      </c>
      <c r="EA50" s="82">
        <f t="shared" si="137"/>
        <v>31.615408849353749</v>
      </c>
      <c r="EB50" s="82">
        <f t="shared" si="137"/>
        <v>30.031124769377289</v>
      </c>
      <c r="EC50" s="82">
        <f t="shared" si="137"/>
        <v>28.525914347899295</v>
      </c>
      <c r="ED50" s="82">
        <f t="shared" si="137"/>
        <v>27.095818280174857</v>
      </c>
      <c r="EE50" s="82">
        <f t="shared" si="137"/>
        <v>25.737075001823452</v>
      </c>
      <c r="EF50" s="82">
        <f t="shared" si="137"/>
        <v>24.446110792815887</v>
      </c>
      <c r="EG50" s="82">
        <f t="shared" si="137"/>
        <v>23.219530375902064</v>
      </c>
      <c r="EH50" s="82">
        <f t="shared" si="137"/>
        <v>22.054107984743009</v>
      </c>
      <c r="EI50" s="82">
        <f t="shared" si="137"/>
        <v>20.946778878247336</v>
      </c>
      <c r="EJ50" s="82">
        <f t="shared" si="137"/>
        <v>19.894631278786129</v>
      </c>
      <c r="EK50" s="82">
        <f t="shared" si="137"/>
        <v>18.894898713076021</v>
      </c>
      <c r="EL50" s="82">
        <f t="shared" si="137"/>
        <v>17.944952735580578</v>
      </c>
      <c r="EM50" s="82">
        <f t="shared" si="137"/>
        <v>17.042296015286251</v>
      </c>
      <c r="EN50" s="82">
        <f t="shared" si="137"/>
        <v>16.184555767666012</v>
      </c>
      <c r="EO50" s="82">
        <f t="shared" si="137"/>
        <v>15.369477514552566</v>
      </c>
      <c r="EP50" s="82">
        <f t="shared" si="137"/>
        <v>14.594919155505581</v>
      </c>
      <c r="EQ50" s="82">
        <f t="shared" si="137"/>
        <v>13.858845335078174</v>
      </c>
      <c r="ER50" s="82">
        <f t="shared" si="137"/>
        <v>13.159322091166052</v>
      </c>
      <c r="ES50" s="82">
        <f t="shared" si="137"/>
        <v>12.494511770363198</v>
      </c>
      <c r="ET50" s="82">
        <f t="shared" si="137"/>
        <v>11.862668196950709</v>
      </c>
      <c r="EU50" s="82">
        <f t="shared" si="137"/>
        <v>11.262132082813075</v>
      </c>
      <c r="EV50" s="82">
        <f t="shared" si="137"/>
        <v>10.691326666210717</v>
      </c>
      <c r="EW50" s="82">
        <f t="shared" si="137"/>
        <v>10.148753567940002</v>
      </c>
      <c r="EX50" s="82">
        <f t="shared" si="137"/>
        <v>9.6329888539844255</v>
      </c>
      <c r="EY50" s="82">
        <f t="shared" si="137"/>
        <v>9.1426792943042816</v>
      </c>
      <c r="EZ50" s="82">
        <f t="shared" si="137"/>
        <v>8.6765388079289085</v>
      </c>
      <c r="FA50" s="82">
        <f t="shared" si="137"/>
        <v>8.2333450850058938</v>
      </c>
      <c r="FB50" s="82">
        <f t="shared" si="137"/>
        <v>7.8119363769279735</v>
      </c>
      <c r="FC50" s="82">
        <f t="shared" si="137"/>
        <v>7.4112084461008392</v>
      </c>
      <c r="FD50" s="82">
        <f t="shared" si="137"/>
        <v>7.0301116673358326</v>
      </c>
      <c r="FE50" s="82">
        <f t="shared" si="137"/>
        <v>6.6676482732506752</v>
      </c>
      <c r="FF50" s="82">
        <f t="shared" si="137"/>
        <v>6.3228697364410484</v>
      </c>
      <c r="FG50" s="82">
        <f t="shared" si="137"/>
        <v>5.9948742815460134</v>
      </c>
      <c r="FH50" s="82">
        <f t="shared" si="137"/>
        <v>5.6828045206728124</v>
      </c>
      <c r="FI50" s="82">
        <f t="shared" si="137"/>
        <v>5.3858452059714397</v>
      </c>
      <c r="FJ50" s="82">
        <f t="shared" si="137"/>
        <v>5.1032210934584219</v>
      </c>
      <c r="FK50" s="82">
        <f t="shared" si="137"/>
        <v>4.8341949124824755</v>
      </c>
      <c r="FL50" s="82">
        <f t="shared" si="137"/>
        <v>4.5780654355032082</v>
      </c>
      <c r="FM50" s="82">
        <f t="shared" si="137"/>
        <v>4.3341656431187001</v>
      </c>
      <c r="FN50" s="82">
        <f t="shared" si="137"/>
        <v>4.1018609795290395</v>
      </c>
      <c r="FO50" s="82">
        <f t="shared" si="137"/>
        <v>3.8805476938615158</v>
      </c>
      <c r="FP50" s="82">
        <f t="shared" si="137"/>
        <v>3.6696512630097233</v>
      </c>
    </row>
    <row r="51" spans="1:172">
      <c r="A51" s="79">
        <v>1987</v>
      </c>
      <c r="D51" s="98">
        <f>Data!CD51</f>
        <v>48.016077058625818</v>
      </c>
      <c r="AQ51" s="82">
        <f t="shared" ref="AQ51:CJ51" si="138">+$D51*H11</f>
        <v>48.016077058625818</v>
      </c>
      <c r="AR51" s="82">
        <f t="shared" si="138"/>
        <v>47.283792665187299</v>
      </c>
      <c r="AS51" s="82">
        <f t="shared" si="138"/>
        <v>46.530836790230104</v>
      </c>
      <c r="AT51" s="82">
        <f t="shared" si="138"/>
        <v>45.756576735071981</v>
      </c>
      <c r="AU51" s="82">
        <f t="shared" si="138"/>
        <v>44.960371239124264</v>
      </c>
      <c r="AV51" s="82">
        <f t="shared" si="138"/>
        <v>44.141574589249117</v>
      </c>
      <c r="AW51" s="82">
        <f t="shared" si="138"/>
        <v>43.299542162292973</v>
      </c>
      <c r="AX51" s="82">
        <f t="shared" si="138"/>
        <v>42.433637728343108</v>
      </c>
      <c r="AY51" s="82">
        <f t="shared" si="138"/>
        <v>41.543242876061349</v>
      </c>
      <c r="AZ51" s="82">
        <f t="shared" si="138"/>
        <v>40.627768944080465</v>
      </c>
      <c r="BA51" s="82">
        <f t="shared" si="138"/>
        <v>39.686671847626194</v>
      </c>
      <c r="BB51" s="82">
        <f t="shared" si="138"/>
        <v>38.719470170157948</v>
      </c>
      <c r="BC51" s="82">
        <f t="shared" si="138"/>
        <v>37.725766838374931</v>
      </c>
      <c r="BD51" s="82">
        <f t="shared" si="138"/>
        <v>36.705274608107615</v>
      </c>
      <c r="BE51" s="82">
        <f t="shared" si="138"/>
        <v>35.657845452133053</v>
      </c>
      <c r="BF51" s="82">
        <f t="shared" si="138"/>
        <v>34.583503754592591</v>
      </c>
      <c r="BG51" s="82">
        <f t="shared" si="138"/>
        <v>33.482482979386546</v>
      </c>
      <c r="BH51" s="82">
        <f t="shared" si="138"/>
        <v>32.355265194878577</v>
      </c>
      <c r="BI51" s="82">
        <f t="shared" si="138"/>
        <v>31.202622512920652</v>
      </c>
      <c r="BJ51" s="82">
        <f t="shared" si="138"/>
        <v>30.025659151007211</v>
      </c>
      <c r="BK51" s="82">
        <f t="shared" si="138"/>
        <v>28.825852472821555</v>
      </c>
      <c r="BL51" s="82">
        <f t="shared" si="138"/>
        <v>27.605091030827239</v>
      </c>
      <c r="BM51" s="82">
        <f t="shared" si="138"/>
        <v>26.365707355719049</v>
      </c>
      <c r="BN51" s="82">
        <f t="shared" si="138"/>
        <v>25.110503044938717</v>
      </c>
      <c r="BO51" s="82">
        <f t="shared" si="138"/>
        <v>23.842763629432451</v>
      </c>
      <c r="BP51" s="82">
        <f t="shared" si="138"/>
        <v>22.566260774328899</v>
      </c>
      <c r="BQ51" s="82">
        <f t="shared" si="138"/>
        <v>21.285239618158428</v>
      </c>
      <c r="BR51" s="82">
        <f t="shared" si="138"/>
        <v>20.004389488870896</v>
      </c>
      <c r="BS51" s="82">
        <f t="shared" si="138"/>
        <v>18.728796851730642</v>
      </c>
      <c r="BT51" s="82">
        <f t="shared" si="138"/>
        <v>17.463880126670968</v>
      </c>
      <c r="BU51" s="82">
        <f t="shared" si="138"/>
        <v>16.215306926547932</v>
      </c>
      <c r="BV51" s="82">
        <f t="shared" si="138"/>
        <v>14.988895262590125</v>
      </c>
      <c r="BW51" s="82">
        <f t="shared" si="138"/>
        <v>13.790501275445273</v>
      </c>
      <c r="BX51" s="82">
        <f t="shared" si="138"/>
        <v>12.625897006817736</v>
      </c>
      <c r="BY51" s="82">
        <f t="shared" si="138"/>
        <v>11.500642551871065</v>
      </c>
      <c r="BZ51" s="82">
        <f t="shared" si="138"/>
        <v>10.419957554117582</v>
      </c>
      <c r="CA51" s="82">
        <f t="shared" si="138"/>
        <v>9.3885973610168083</v>
      </c>
      <c r="CB51" s="82">
        <f t="shared" si="138"/>
        <v>8.4107392059542576</v>
      </c>
      <c r="CC51" s="82">
        <f t="shared" si="138"/>
        <v>7.4898834993960399</v>
      </c>
      <c r="CD51" s="82">
        <f t="shared" si="138"/>
        <v>6.6287747035974132</v>
      </c>
      <c r="CE51" s="82">
        <f t="shared" si="138"/>
        <v>5.8293453629608676</v>
      </c>
      <c r="CF51" s="82">
        <f t="shared" si="138"/>
        <v>5.092685722697488</v>
      </c>
      <c r="CG51" s="82">
        <f t="shared" si="138"/>
        <v>4.4190400691029703</v>
      </c>
      <c r="CH51" s="82">
        <f t="shared" si="138"/>
        <v>3.8078295566730906</v>
      </c>
      <c r="CI51" s="82">
        <f t="shared" si="138"/>
        <v>3.2576999473520032</v>
      </c>
      <c r="CJ51" s="82">
        <f t="shared" si="138"/>
        <v>2.7665914693201006</v>
      </c>
      <c r="DW51" s="82">
        <f>+$D51*CN11</f>
        <v>48.016077058625818</v>
      </c>
      <c r="DX51" s="82">
        <f t="shared" ref="DX51:FP51" si="139">+$D51*CO11</f>
        <v>45.611880853090859</v>
      </c>
      <c r="DY51" s="82">
        <f t="shared" si="139"/>
        <v>43.327758763728482</v>
      </c>
      <c r="DZ51" s="82">
        <f t="shared" si="139"/>
        <v>41.157701656965955</v>
      </c>
      <c r="EA51" s="82">
        <f t="shared" si="139"/>
        <v>39.096000638798479</v>
      </c>
      <c r="EB51" s="82">
        <f t="shared" si="139"/>
        <v>37.137232034126619</v>
      </c>
      <c r="EC51" s="82">
        <f t="shared" si="139"/>
        <v>35.276243116779078</v>
      </c>
      <c r="ED51" s="82">
        <f t="shared" si="139"/>
        <v>33.508138552673266</v>
      </c>
      <c r="EE51" s="82">
        <f t="shared" si="139"/>
        <v>31.82826752044209</v>
      </c>
      <c r="EF51" s="82">
        <f t="shared" si="139"/>
        <v>30.232211475638561</v>
      </c>
      <c r="EG51" s="82">
        <f t="shared" si="139"/>
        <v>28.715772526323924</v>
      </c>
      <c r="EH51" s="82">
        <f t="shared" si="139"/>
        <v>27.274962389453734</v>
      </c>
      <c r="EI51" s="82">
        <f t="shared" si="139"/>
        <v>25.905991899004889</v>
      </c>
      <c r="EJ51" s="82">
        <f t="shared" si="139"/>
        <v>24.605261038239426</v>
      </c>
      <c r="EK51" s="82">
        <f t="shared" si="139"/>
        <v>23.369349469879658</v>
      </c>
      <c r="EL51" s="82">
        <f t="shared" si="139"/>
        <v>22.195007539279956</v>
      </c>
      <c r="EM51" s="82">
        <f t="shared" si="139"/>
        <v>21.079147726925996</v>
      </c>
      <c r="EN51" s="82">
        <f t="shared" si="139"/>
        <v>20.018836527774152</v>
      </c>
      <c r="EO51" s="82">
        <f t="shared" si="139"/>
        <v>19.011286736067657</v>
      </c>
      <c r="EP51" s="82">
        <f t="shared" si="139"/>
        <v>18.053850115333795</v>
      </c>
      <c r="EQ51" s="82">
        <f t="shared" si="139"/>
        <v>17.144010434279405</v>
      </c>
      <c r="ER51" s="82">
        <f t="shared" si="139"/>
        <v>16.279376850266225</v>
      </c>
      <c r="ES51" s="82">
        <f t="shared" si="139"/>
        <v>15.457677622961739</v>
      </c>
      <c r="ET51" s="82">
        <f t="shared" si="139"/>
        <v>14.676754141630818</v>
      </c>
      <c r="EU51" s="82">
        <f t="shared" si="139"/>
        <v>13.934555250359136</v>
      </c>
      <c r="EV51" s="82">
        <f t="shared" si="139"/>
        <v>13.229131856283434</v>
      </c>
      <c r="EW51" s="82">
        <f t="shared" si="139"/>
        <v>12.558631806649206</v>
      </c>
      <c r="EX51" s="82">
        <f t="shared" si="139"/>
        <v>11.92129502122388</v>
      </c>
      <c r="EY51" s="82">
        <f t="shared" si="139"/>
        <v>11.315448867266117</v>
      </c>
      <c r="EZ51" s="82">
        <f t="shared" si="139"/>
        <v>10.739503764890378</v>
      </c>
      <c r="FA51" s="82">
        <f t="shared" si="139"/>
        <v>10.191949011272925</v>
      </c>
      <c r="FB51" s="82">
        <f t="shared" si="139"/>
        <v>9.6713488127214262</v>
      </c>
      <c r="FC51" s="82">
        <f t="shared" si="139"/>
        <v>9.1763385141779938</v>
      </c>
      <c r="FD51" s="82">
        <f t="shared" si="139"/>
        <v>8.7056210162454324</v>
      </c>
      <c r="FE51" s="82">
        <f t="shared" si="139"/>
        <v>8.2579633703205548</v>
      </c>
      <c r="FF51" s="82">
        <f t="shared" si="139"/>
        <v>7.8321935428874134</v>
      </c>
      <c r="FG51" s="82">
        <f t="shared" si="139"/>
        <v>7.4271973404692524</v>
      </c>
      <c r="FH51" s="82">
        <f t="shared" si="139"/>
        <v>7.0419154871610408</v>
      </c>
      <c r="FI51" s="82">
        <f t="shared" si="139"/>
        <v>6.6753408470668525</v>
      </c>
      <c r="FJ51" s="82">
        <f t="shared" si="139"/>
        <v>6.3265157843479329</v>
      </c>
      <c r="FK51" s="82">
        <f t="shared" si="139"/>
        <v>5.9945296539503303</v>
      </c>
      <c r="FL51" s="82">
        <f t="shared" si="139"/>
        <v>5.6785164164253992</v>
      </c>
      <c r="FM51" s="82">
        <f t="shared" si="139"/>
        <v>5.3776523705836201</v>
      </c>
      <c r="FN51" s="82">
        <f t="shared" si="139"/>
        <v>5.0911539980331115</v>
      </c>
      <c r="FO51" s="82">
        <f t="shared" si="139"/>
        <v>4.8182759139492726</v>
      </c>
      <c r="FP51" s="82">
        <f t="shared" si="139"/>
        <v>4.5583089187023393</v>
      </c>
    </row>
    <row r="52" spans="1:172">
      <c r="A52" s="79">
        <v>1988</v>
      </c>
      <c r="D52" s="98">
        <f>Data!CD52</f>
        <v>52.715206581913428</v>
      </c>
      <c r="AR52" s="82">
        <f t="shared" ref="AR52:CJ52" si="140">+$D52*H11</f>
        <v>52.715206581913428</v>
      </c>
      <c r="AS52" s="82">
        <f t="shared" si="140"/>
        <v>51.911256625116863</v>
      </c>
      <c r="AT52" s="82">
        <f t="shared" si="140"/>
        <v>51.084612156703265</v>
      </c>
      <c r="AU52" s="82">
        <f t="shared" si="140"/>
        <v>50.234578558457621</v>
      </c>
      <c r="AV52" s="82">
        <f t="shared" si="140"/>
        <v>49.360451812341054</v>
      </c>
      <c r="AW52" s="82">
        <f t="shared" si="140"/>
        <v>48.46152301201348</v>
      </c>
      <c r="AX52" s="82">
        <f t="shared" si="140"/>
        <v>47.537084447791187</v>
      </c>
      <c r="AY52" s="82">
        <f t="shared" si="140"/>
        <v>46.586437624642144</v>
      </c>
      <c r="AZ52" s="82">
        <f t="shared" si="140"/>
        <v>45.608903609937109</v>
      </c>
      <c r="BA52" s="82">
        <f t="shared" si="140"/>
        <v>44.603836132521032</v>
      </c>
      <c r="BB52" s="82">
        <f t="shared" si="140"/>
        <v>43.570637860353699</v>
      </c>
      <c r="BC52" s="82">
        <f t="shared" si="140"/>
        <v>42.508780262702402</v>
      </c>
      <c r="BD52" s="82">
        <f t="shared" si="140"/>
        <v>41.417827406388895</v>
      </c>
      <c r="BE52" s="82">
        <f t="shared" si="140"/>
        <v>40.297463935876785</v>
      </c>
      <c r="BF52" s="82">
        <f t="shared" si="140"/>
        <v>39.147527337147515</v>
      </c>
      <c r="BG52" s="82">
        <f t="shared" si="140"/>
        <v>37.968044380714801</v>
      </c>
      <c r="BH52" s="82">
        <f t="shared" si="140"/>
        <v>36.759271378599287</v>
      </c>
      <c r="BI52" s="82">
        <f t="shared" si="140"/>
        <v>35.521737577147896</v>
      </c>
      <c r="BJ52" s="82">
        <f t="shared" si="140"/>
        <v>34.256290651520153</v>
      </c>
      <c r="BK52" s="82">
        <f t="shared" si="140"/>
        <v>32.964142884286751</v>
      </c>
      <c r="BL52" s="82">
        <f t="shared" si="140"/>
        <v>31.64691622243987</v>
      </c>
      <c r="BM52" s="82">
        <f t="shared" si="140"/>
        <v>30.30668404305144</v>
      </c>
      <c r="BN52" s="82">
        <f t="shared" si="140"/>
        <v>28.946007151688399</v>
      </c>
      <c r="BO52" s="82">
        <f t="shared" si="140"/>
        <v>27.567961326234883</v>
      </c>
      <c r="BP52" s="82">
        <f t="shared" si="140"/>
        <v>26.176153638596197</v>
      </c>
      <c r="BQ52" s="82">
        <f t="shared" si="140"/>
        <v>24.774724870747754</v>
      </c>
      <c r="BR52" s="82">
        <f t="shared" si="140"/>
        <v>23.368335614897525</v>
      </c>
      <c r="BS52" s="82">
        <f t="shared" si="140"/>
        <v>21.962134123604866</v>
      </c>
      <c r="BT52" s="82">
        <f t="shared" si="140"/>
        <v>20.561704652885822</v>
      </c>
      <c r="BU52" s="82">
        <f t="shared" si="140"/>
        <v>19.172995900418936</v>
      </c>
      <c r="BV52" s="82">
        <f t="shared" si="140"/>
        <v>17.802230144258466</v>
      </c>
      <c r="BW52" s="82">
        <f t="shared" si="140"/>
        <v>16.455794779681138</v>
      </c>
      <c r="BX52" s="82">
        <f t="shared" si="140"/>
        <v>15.140119062947111</v>
      </c>
      <c r="BY52" s="82">
        <f t="shared" si="140"/>
        <v>13.86153992096679</v>
      </c>
      <c r="BZ52" s="82">
        <f t="shared" si="140"/>
        <v>12.626161591802017</v>
      </c>
      <c r="CA52" s="82">
        <f t="shared" si="140"/>
        <v>11.4397145433063</v>
      </c>
      <c r="CB52" s="82">
        <f t="shared" si="140"/>
        <v>10.307419508597659</v>
      </c>
      <c r="CC52" s="82">
        <f t="shared" si="140"/>
        <v>9.2338625291511089</v>
      </c>
      <c r="CD52" s="82">
        <f t="shared" si="140"/>
        <v>8.2228865857378022</v>
      </c>
      <c r="CE52" s="82">
        <f t="shared" si="140"/>
        <v>7.2775047294773767</v>
      </c>
      <c r="CF52" s="82">
        <f t="shared" si="140"/>
        <v>6.3998386346849099</v>
      </c>
      <c r="CG52" s="82">
        <f t="shared" si="140"/>
        <v>5.5910852442397001</v>
      </c>
      <c r="CH52" s="82">
        <f t="shared" si="140"/>
        <v>4.8515127516996479</v>
      </c>
      <c r="CI52" s="82">
        <f t="shared" si="140"/>
        <v>4.1804856624095592</v>
      </c>
      <c r="CJ52" s="82">
        <f t="shared" si="140"/>
        <v>3.5765172047869114</v>
      </c>
      <c r="DX52" s="82">
        <f>+$D52*CN11</f>
        <v>52.715206581913428</v>
      </c>
      <c r="DY52" s="82">
        <f t="shared" ref="DY52:FP52" si="141">+$D52*CO11</f>
        <v>50.075721905073088</v>
      </c>
      <c r="DZ52" s="82">
        <f t="shared" si="141"/>
        <v>47.568062488164962</v>
      </c>
      <c r="EA52" s="82">
        <f t="shared" si="141"/>
        <v>45.185631109236105</v>
      </c>
      <c r="EB52" s="82">
        <f t="shared" si="141"/>
        <v>42.922160169072839</v>
      </c>
      <c r="EC52" s="82">
        <f t="shared" si="141"/>
        <v>40.771695200529685</v>
      </c>
      <c r="ED52" s="82">
        <f t="shared" si="141"/>
        <v>38.728579202010117</v>
      </c>
      <c r="EE52" s="82">
        <f t="shared" si="141"/>
        <v>36.787437753876794</v>
      </c>
      <c r="EF52" s="82">
        <f t="shared" si="141"/>
        <v>34.943164878628849</v>
      </c>
      <c r="EG52" s="82">
        <f t="shared" si="141"/>
        <v>33.190909607641132</v>
      </c>
      <c r="EH52" s="82">
        <f t="shared" si="141"/>
        <v>31.526063219120513</v>
      </c>
      <c r="EI52" s="82">
        <f t="shared" si="141"/>
        <v>29.94424711370041</v>
      </c>
      <c r="EJ52" s="82">
        <f t="shared" si="141"/>
        <v>28.441301295772742</v>
      </c>
      <c r="EK52" s="82">
        <f t="shared" si="141"/>
        <v>27.013273430251743</v>
      </c>
      <c r="EL52" s="82">
        <f t="shared" si="141"/>
        <v>25.656408445977526</v>
      </c>
      <c r="EM52" s="82">
        <f t="shared" si="141"/>
        <v>24.367138658406546</v>
      </c>
      <c r="EN52" s="82">
        <f t="shared" si="141"/>
        <v>23.142074385603216</v>
      </c>
      <c r="EO52" s="82">
        <f t="shared" si="141"/>
        <v>21.977995032844749</v>
      </c>
      <c r="EP52" s="82">
        <f t="shared" si="141"/>
        <v>20.871840622385051</v>
      </c>
      <c r="EQ52" s="82">
        <f t="shared" si="141"/>
        <v>19.82070374609566</v>
      </c>
      <c r="ER52" s="82">
        <f t="shared" si="141"/>
        <v>18.821821919813928</v>
      </c>
      <c r="ES52" s="82">
        <f t="shared" si="141"/>
        <v>17.872570319287206</v>
      </c>
      <c r="ET52" s="82">
        <f t="shared" si="141"/>
        <v>16.970454878605384</v>
      </c>
      <c r="EU52" s="82">
        <f t="shared" si="141"/>
        <v>16.11310573296894</v>
      </c>
      <c r="EV52" s="82">
        <f t="shared" si="141"/>
        <v>15.298270988546077</v>
      </c>
      <c r="EW52" s="82">
        <f t="shared" si="141"/>
        <v>14.523810803033385</v>
      </c>
      <c r="EX52" s="82">
        <f t="shared" si="141"/>
        <v>13.787691761352908</v>
      </c>
      <c r="EY52" s="82">
        <f t="shared" si="141"/>
        <v>13.087981531695295</v>
      </c>
      <c r="EZ52" s="82">
        <f t="shared" si="141"/>
        <v>12.422843787856976</v>
      </c>
      <c r="FA52" s="82">
        <f t="shared" si="141"/>
        <v>11.79053338452043</v>
      </c>
      <c r="FB52" s="82">
        <f t="shared" si="141"/>
        <v>11.189391772792961</v>
      </c>
      <c r="FC52" s="82">
        <f t="shared" si="141"/>
        <v>10.617842643951803</v>
      </c>
      <c r="FD52" s="82">
        <f t="shared" si="141"/>
        <v>10.074387789944652</v>
      </c>
      <c r="FE52" s="82">
        <f t="shared" si="141"/>
        <v>9.5576031697654678</v>
      </c>
      <c r="FF52" s="82">
        <f t="shared" si="141"/>
        <v>9.0661351713679679</v>
      </c>
      <c r="FG52" s="82">
        <f t="shared" si="141"/>
        <v>8.5986970592939684</v>
      </c>
      <c r="FH52" s="82">
        <f t="shared" si="141"/>
        <v>8.154065598683454</v>
      </c>
      <c r="FI52" s="82">
        <f t="shared" si="141"/>
        <v>7.7310778467976267</v>
      </c>
      <c r="FJ52" s="82">
        <f t="shared" si="141"/>
        <v>7.3286281036280263</v>
      </c>
      <c r="FK52" s="82">
        <f t="shared" si="141"/>
        <v>6.9456650135837217</v>
      </c>
      <c r="FL52" s="82">
        <f t="shared" si="141"/>
        <v>6.5811888106471113</v>
      </c>
      <c r="FM52" s="82">
        <f t="shared" si="141"/>
        <v>6.2342486997670328</v>
      </c>
      <c r="FN52" s="82">
        <f t="shared" si="141"/>
        <v>5.9039403676170519</v>
      </c>
      <c r="FO52" s="82">
        <f t="shared" si="141"/>
        <v>5.5894036161881075</v>
      </c>
      <c r="FP52" s="82">
        <f t="shared" si="141"/>
        <v>5.2898201130086822</v>
      </c>
    </row>
    <row r="53" spans="1:172">
      <c r="A53" s="79">
        <v>1989</v>
      </c>
      <c r="D53" s="98">
        <f>Data!CD53</f>
        <v>39.318404817065314</v>
      </c>
      <c r="AR53" s="82"/>
      <c r="AS53" s="82">
        <f t="shared" ref="AS53:CJ53" si="142">+$D53*H11</f>
        <v>39.318404817065314</v>
      </c>
      <c r="AT53" s="82">
        <f t="shared" si="142"/>
        <v>38.718767029345159</v>
      </c>
      <c r="AU53" s="82">
        <f t="shared" si="142"/>
        <v>38.102202209507666</v>
      </c>
      <c r="AV53" s="82">
        <f t="shared" si="142"/>
        <v>37.468192266437541</v>
      </c>
      <c r="AW53" s="82">
        <f t="shared" si="142"/>
        <v>36.816212098023911</v>
      </c>
      <c r="AX53" s="82">
        <f t="shared" si="142"/>
        <v>36.145732956145231</v>
      </c>
      <c r="AY53" s="82">
        <f t="shared" si="142"/>
        <v>35.456226985223566</v>
      </c>
      <c r="AZ53" s="82">
        <f t="shared" si="142"/>
        <v>34.747173202563147</v>
      </c>
      <c r="BA53" s="82">
        <f t="shared" si="142"/>
        <v>34.01806521637134</v>
      </c>
      <c r="BB53" s="82">
        <f t="shared" si="142"/>
        <v>33.268420995891887</v>
      </c>
      <c r="BC53" s="82">
        <f t="shared" si="142"/>
        <v>32.497795012320275</v>
      </c>
      <c r="BD53" s="82">
        <f t="shared" si="142"/>
        <v>31.705793053309556</v>
      </c>
      <c r="BE53" s="82">
        <f t="shared" si="142"/>
        <v>30.892089971747787</v>
      </c>
      <c r="BF53" s="82">
        <f t="shared" si="142"/>
        <v>30.056450555113859</v>
      </c>
      <c r="BG53" s="82">
        <f t="shared" si="142"/>
        <v>29.19875358995942</v>
      </c>
      <c r="BH53" s="82">
        <f t="shared" si="142"/>
        <v>28.319019043462131</v>
      </c>
      <c r="BI53" s="82">
        <f t="shared" si="142"/>
        <v>27.417438089676704</v>
      </c>
      <c r="BJ53" s="82">
        <f t="shared" si="142"/>
        <v>26.494405474701388</v>
      </c>
      <c r="BK53" s="82">
        <f t="shared" si="142"/>
        <v>25.55055344940337</v>
      </c>
      <c r="BL53" s="82">
        <f t="shared" si="142"/>
        <v>24.586786212399289</v>
      </c>
      <c r="BM53" s="82">
        <f t="shared" si="142"/>
        <v>23.604313516482801</v>
      </c>
      <c r="BN53" s="82">
        <f t="shared" si="142"/>
        <v>22.604681820149246</v>
      </c>
      <c r="BO53" s="82">
        <f t="shared" si="142"/>
        <v>21.589801137538132</v>
      </c>
      <c r="BP53" s="82">
        <f t="shared" si="142"/>
        <v>20.561965582394198</v>
      </c>
      <c r="BQ53" s="82">
        <f t="shared" si="142"/>
        <v>19.523865541848075</v>
      </c>
      <c r="BR53" s="82">
        <f t="shared" si="142"/>
        <v>18.478589478461622</v>
      </c>
      <c r="BS53" s="82">
        <f t="shared" si="142"/>
        <v>17.429613562831559</v>
      </c>
      <c r="BT53" s="82">
        <f t="shared" si="142"/>
        <v>16.380777694132231</v>
      </c>
      <c r="BU53" s="82">
        <f t="shared" si="142"/>
        <v>15.336246971068123</v>
      </c>
      <c r="BV53" s="82">
        <f t="shared" si="142"/>
        <v>14.300458316467106</v>
      </c>
      <c r="BW53" s="82">
        <f t="shared" si="142"/>
        <v>13.278052707065969</v>
      </c>
      <c r="BX53" s="82">
        <f t="shared" si="142"/>
        <v>12.273794274687409</v>
      </c>
      <c r="BY53" s="82">
        <f t="shared" si="142"/>
        <v>11.292478373778474</v>
      </c>
      <c r="BZ53" s="82">
        <f t="shared" si="142"/>
        <v>10.338831493595583</v>
      </c>
      <c r="CA53" s="82">
        <f t="shared" si="142"/>
        <v>9.4174065690275057</v>
      </c>
      <c r="CB53" s="82">
        <f t="shared" si="142"/>
        <v>8.5324777530077967</v>
      </c>
      <c r="CC53" s="82">
        <f t="shared" si="142"/>
        <v>7.6879390053914287</v>
      </c>
      <c r="CD53" s="82">
        <f t="shared" si="142"/>
        <v>6.8872108920248438</v>
      </c>
      <c r="CE53" s="82">
        <f t="shared" si="142"/>
        <v>6.1331597561031437</v>
      </c>
      <c r="CF53" s="82">
        <f t="shared" si="142"/>
        <v>5.428032925699914</v>
      </c>
      <c r="CG53" s="82">
        <f t="shared" si="142"/>
        <v>4.7734128825129281</v>
      </c>
      <c r="CH53" s="82">
        <f t="shared" si="142"/>
        <v>4.17019238382652</v>
      </c>
      <c r="CI53" s="82">
        <f t="shared" si="142"/>
        <v>3.6185714657130599</v>
      </c>
      <c r="CJ53" s="82">
        <f t="shared" si="142"/>
        <v>3.1180761352256905</v>
      </c>
      <c r="DX53" s="82"/>
      <c r="DY53" s="82">
        <f>+$D53*CN11</f>
        <v>39.318404817065314</v>
      </c>
      <c r="DZ53" s="82">
        <f t="shared" ref="DZ53:FP53" si="143">+$D53*CO11</f>
        <v>37.34970671718807</v>
      </c>
      <c r="EA53" s="82">
        <f t="shared" si="143"/>
        <v>35.479332407943716</v>
      </c>
      <c r="EB53" s="82">
        <f t="shared" si="143"/>
        <v>33.702361255226215</v>
      </c>
      <c r="EC53" s="82">
        <f t="shared" si="143"/>
        <v>32.014118478851756</v>
      </c>
      <c r="ED53" s="82">
        <f t="shared" si="143"/>
        <v>30.410162852751498</v>
      </c>
      <c r="EE53" s="82">
        <f t="shared" si="143"/>
        <v>28.886275019869952</v>
      </c>
      <c r="EF53" s="82">
        <f t="shared" si="143"/>
        <v>27.438446391022719</v>
      </c>
      <c r="EG53" s="82">
        <f t="shared" si="143"/>
        <v>26.062868598503719</v>
      </c>
      <c r="EH53" s="82">
        <f t="shared" si="143"/>
        <v>24.755923476691947</v>
      </c>
      <c r="EI53" s="82">
        <f t="shared" si="143"/>
        <v>23.514173543295271</v>
      </c>
      <c r="EJ53" s="82">
        <f t="shared" si="143"/>
        <v>22.33435295618597</v>
      </c>
      <c r="EK53" s="82">
        <f t="shared" si="143"/>
        <v>21.213358922034349</v>
      </c>
      <c r="EL53" s="82">
        <f t="shared" si="143"/>
        <v>20.148243534136604</v>
      </c>
      <c r="EM53" s="82">
        <f t="shared" si="143"/>
        <v>19.136206017961928</v>
      </c>
      <c r="EN53" s="82">
        <f t="shared" si="143"/>
        <v>18.174585364017265</v>
      </c>
      <c r="EO53" s="82">
        <f t="shared" si="143"/>
        <v>17.260853328647961</v>
      </c>
      <c r="EP53" s="82">
        <f t="shared" si="143"/>
        <v>16.392607784360397</v>
      </c>
      <c r="EQ53" s="82">
        <f t="shared" si="143"/>
        <v>15.567566402172988</v>
      </c>
      <c r="ER53" s="82">
        <f t="shared" si="143"/>
        <v>14.78356064937619</v>
      </c>
      <c r="ES53" s="82">
        <f t="shared" si="143"/>
        <v>14.038530086911702</v>
      </c>
      <c r="ET53" s="82">
        <f t="shared" si="143"/>
        <v>13.330516951370614</v>
      </c>
      <c r="EU53" s="82">
        <f t="shared" si="143"/>
        <v>12.657661007358762</v>
      </c>
      <c r="EV53" s="82">
        <f t="shared" si="143"/>
        <v>12.018194656689758</v>
      </c>
      <c r="EW53" s="82">
        <f t="shared" si="143"/>
        <v>11.410438291542166</v>
      </c>
      <c r="EX53" s="82">
        <f t="shared" si="143"/>
        <v>10.832795879359434</v>
      </c>
      <c r="EY53" s="82">
        <f t="shared" si="143"/>
        <v>10.28375076788161</v>
      </c>
      <c r="EZ53" s="82">
        <f t="shared" si="143"/>
        <v>9.7618616992772775</v>
      </c>
      <c r="FA53" s="82">
        <f t="shared" si="143"/>
        <v>9.2657590228947626</v>
      </c>
      <c r="FB53" s="82">
        <f t="shared" si="143"/>
        <v>8.7941410966746236</v>
      </c>
      <c r="FC53" s="82">
        <f t="shared" si="143"/>
        <v>8.3457708677624733</v>
      </c>
      <c r="FD53" s="82">
        <f t="shared" si="143"/>
        <v>7.9194726233327941</v>
      </c>
      <c r="FE53" s="82">
        <f t="shared" si="143"/>
        <v>7.5141289030829412</v>
      </c>
      <c r="FF53" s="82">
        <f t="shared" si="143"/>
        <v>7.1286775652822474</v>
      </c>
      <c r="FG53" s="82">
        <f t="shared" si="143"/>
        <v>6.7621089986657266</v>
      </c>
      <c r="FH53" s="82">
        <f t="shared" si="143"/>
        <v>6.4134634728459341</v>
      </c>
      <c r="FI53" s="82">
        <f t="shared" si="143"/>
        <v>6.0818286202816774</v>
      </c>
      <c r="FJ53" s="82">
        <f t="shared" si="143"/>
        <v>5.7663370431887486</v>
      </c>
      <c r="FK53" s="82">
        <f t="shared" si="143"/>
        <v>5.4661640391073156</v>
      </c>
      <c r="FL53" s="82">
        <f t="shared" si="143"/>
        <v>5.1805254391530768</v>
      </c>
      <c r="FM53" s="82">
        <f t="shared" si="143"/>
        <v>4.9086755532765922</v>
      </c>
      <c r="FN53" s="82">
        <f t="shared" si="143"/>
        <v>4.6499052171371762</v>
      </c>
      <c r="FO53" s="82">
        <f t="shared" si="143"/>
        <v>4.4035399354657105</v>
      </c>
      <c r="FP53" s="82">
        <f t="shared" si="143"/>
        <v>4.1689381170452355</v>
      </c>
    </row>
    <row r="54" spans="1:172">
      <c r="A54" s="79">
        <v>1990</v>
      </c>
      <c r="D54" s="98">
        <f>Data!CD54</f>
        <v>44.341799510381954</v>
      </c>
      <c r="AR54" s="82"/>
      <c r="AS54" s="82"/>
      <c r="AT54" s="82">
        <f t="shared" ref="AT54:CJ54" si="144">+$D54*H11</f>
        <v>44.341799510381954</v>
      </c>
      <c r="AU54" s="82">
        <f t="shared" si="144"/>
        <v>43.665550850609378</v>
      </c>
      <c r="AV54" s="82">
        <f t="shared" si="144"/>
        <v>42.970212528681252</v>
      </c>
      <c r="AW54" s="82">
        <f t="shared" si="144"/>
        <v>42.255200261169264</v>
      </c>
      <c r="AX54" s="82">
        <f t="shared" si="144"/>
        <v>41.519921857911292</v>
      </c>
      <c r="AY54" s="82">
        <f t="shared" si="144"/>
        <v>40.763781016913249</v>
      </c>
      <c r="AZ54" s="82">
        <f t="shared" si="144"/>
        <v>39.986182442757716</v>
      </c>
      <c r="BA54" s="82">
        <f t="shared" si="144"/>
        <v>39.186538591002062</v>
      </c>
      <c r="BB54" s="82">
        <f t="shared" si="144"/>
        <v>38.364278372268494</v>
      </c>
      <c r="BC54" s="82">
        <f t="shared" si="144"/>
        <v>37.518858170628235</v>
      </c>
      <c r="BD54" s="82">
        <f t="shared" si="144"/>
        <v>36.649775535663551</v>
      </c>
      <c r="BE54" s="82">
        <f t="shared" si="144"/>
        <v>35.756585889703132</v>
      </c>
      <c r="BF54" s="82">
        <f t="shared" si="144"/>
        <v>34.838922544217361</v>
      </c>
      <c r="BG54" s="82">
        <f t="shared" si="144"/>
        <v>33.89652023548301</v>
      </c>
      <c r="BH54" s="82">
        <f t="shared" si="144"/>
        <v>32.929242263589444</v>
      </c>
      <c r="BI54" s="82">
        <f t="shared" si="144"/>
        <v>31.937111146759175</v>
      </c>
      <c r="BJ54" s="82">
        <f t="shared" si="144"/>
        <v>30.920342483810245</v>
      </c>
      <c r="BK54" s="82">
        <f t="shared" si="144"/>
        <v>29.879381454358338</v>
      </c>
      <c r="BL54" s="82">
        <f t="shared" si="144"/>
        <v>28.814941086852187</v>
      </c>
      <c r="BM54" s="82">
        <f t="shared" si="144"/>
        <v>27.728041102055212</v>
      </c>
      <c r="BN54" s="82">
        <f t="shared" si="144"/>
        <v>26.620045813094627</v>
      </c>
      <c r="BO54" s="82">
        <f t="shared" si="144"/>
        <v>25.492699256964585</v>
      </c>
      <c r="BP54" s="82">
        <f t="shared" si="144"/>
        <v>24.348155474868683</v>
      </c>
      <c r="BQ54" s="82">
        <f t="shared" si="144"/>
        <v>23.189001680916871</v>
      </c>
      <c r="BR54" s="82">
        <f t="shared" si="144"/>
        <v>22.018271991251623</v>
      </c>
      <c r="BS54" s="82">
        <f t="shared" si="144"/>
        <v>20.839449456326033</v>
      </c>
      <c r="BT54" s="82">
        <f t="shared" si="144"/>
        <v>19.656454368949056</v>
      </c>
      <c r="BU54" s="82">
        <f t="shared" si="144"/>
        <v>18.473617221166869</v>
      </c>
      <c r="BV54" s="82">
        <f t="shared" si="144"/>
        <v>17.295635252670518</v>
      </c>
      <c r="BW54" s="82">
        <f t="shared" si="144"/>
        <v>16.127512256044977</v>
      </c>
      <c r="BX54" s="82">
        <f t="shared" si="144"/>
        <v>14.974482148102288</v>
      </c>
      <c r="BY54" s="82">
        <f t="shared" si="144"/>
        <v>13.841917735270032</v>
      </c>
      <c r="BZ54" s="82">
        <f t="shared" si="144"/>
        <v>12.735227035662405</v>
      </c>
      <c r="CA54" s="82">
        <f t="shared" si="144"/>
        <v>11.659740403854356</v>
      </c>
      <c r="CB54" s="82">
        <f t="shared" si="144"/>
        <v>10.620592466414809</v>
      </c>
      <c r="CC54" s="82">
        <f t="shared" si="144"/>
        <v>9.6226034502410265</v>
      </c>
      <c r="CD54" s="82">
        <f t="shared" si="144"/>
        <v>8.6701648149558928</v>
      </c>
      <c r="CE54" s="82">
        <f t="shared" si="144"/>
        <v>7.7671341444487059</v>
      </c>
      <c r="CF54" s="82">
        <f t="shared" si="144"/>
        <v>6.9167439914101569</v>
      </c>
      <c r="CG54" s="82">
        <f t="shared" si="144"/>
        <v>6.1215288068520968</v>
      </c>
      <c r="CH54" s="82">
        <f t="shared" si="144"/>
        <v>5.3832732533644245</v>
      </c>
      <c r="CI54" s="82">
        <f t="shared" si="144"/>
        <v>4.7029841486117316</v>
      </c>
      <c r="CJ54" s="82">
        <f t="shared" si="144"/>
        <v>4.080887085658059</v>
      </c>
      <c r="DX54" s="82"/>
      <c r="DY54" s="82"/>
      <c r="DZ54" s="82">
        <f>+$D54*CN11</f>
        <v>44.341799510381954</v>
      </c>
      <c r="EA54" s="82">
        <f t="shared" ref="EA54:FP54" si="145">+$D54*CO11</f>
        <v>42.121576771250432</v>
      </c>
      <c r="EB54" s="82">
        <f t="shared" si="145"/>
        <v>40.012239858530982</v>
      </c>
      <c r="EC54" s="82">
        <f t="shared" si="145"/>
        <v>38.008239468481264</v>
      </c>
      <c r="ED54" s="82">
        <f t="shared" si="145"/>
        <v>36.104303562049076</v>
      </c>
      <c r="EE54" s="82">
        <f t="shared" si="145"/>
        <v>34.295423493618181</v>
      </c>
      <c r="EF54" s="82">
        <f t="shared" si="145"/>
        <v>32.576840832995693</v>
      </c>
      <c r="EG54" s="82">
        <f t="shared" si="145"/>
        <v>30.944034845966666</v>
      </c>
      <c r="EH54" s="82">
        <f t="shared" si="145"/>
        <v>29.392710600473944</v>
      </c>
      <c r="EI54" s="82">
        <f t="shared" si="145"/>
        <v>27.918787667128072</v>
      </c>
      <c r="EJ54" s="82">
        <f t="shared" si="145"/>
        <v>26.518389384316578</v>
      </c>
      <c r="EK54" s="82">
        <f t="shared" si="145"/>
        <v>25.187832659667478</v>
      </c>
      <c r="EL54" s="82">
        <f t="shared" si="145"/>
        <v>23.923618281033498</v>
      </c>
      <c r="EM54" s="82">
        <f t="shared" si="145"/>
        <v>22.722421711505181</v>
      </c>
      <c r="EN54" s="82">
        <f t="shared" si="145"/>
        <v>21.581084344234242</v>
      </c>
      <c r="EO54" s="82">
        <f t="shared" si="145"/>
        <v>20.496605194059011</v>
      </c>
      <c r="EP54" s="82">
        <f t="shared" si="145"/>
        <v>19.466133004073992</v>
      </c>
      <c r="EQ54" s="82">
        <f t="shared" si="145"/>
        <v>18.486958746376953</v>
      </c>
      <c r="ER54" s="82">
        <f t="shared" si="145"/>
        <v>17.556508497265011</v>
      </c>
      <c r="ES54" s="82">
        <f t="shared" si="145"/>
        <v>16.672336668136964</v>
      </c>
      <c r="ET54" s="82">
        <f t="shared" si="145"/>
        <v>15.832119574294722</v>
      </c>
      <c r="EU54" s="82">
        <f t="shared" si="145"/>
        <v>15.033649324727179</v>
      </c>
      <c r="EV54" s="82">
        <f t="shared" si="145"/>
        <v>14.274828016803902</v>
      </c>
      <c r="EW54" s="82">
        <f t="shared" si="145"/>
        <v>13.553662220609301</v>
      </c>
      <c r="EX54" s="82">
        <f t="shared" si="145"/>
        <v>12.868257738410259</v>
      </c>
      <c r="EY54" s="82">
        <f t="shared" si="145"/>
        <v>12.216814625474429</v>
      </c>
      <c r="EZ54" s="82">
        <f t="shared" si="145"/>
        <v>11.597622459144777</v>
      </c>
      <c r="FA54" s="82">
        <f t="shared" si="145"/>
        <v>11.00905584372936</v>
      </c>
      <c r="FB54" s="82">
        <f t="shared" si="145"/>
        <v>10.449570139386401</v>
      </c>
      <c r="FC54" s="82">
        <f t="shared" si="145"/>
        <v>9.9176974037743264</v>
      </c>
      <c r="FD54" s="82">
        <f t="shared" si="145"/>
        <v>9.4120425357971431</v>
      </c>
      <c r="FE54" s="82">
        <f t="shared" si="145"/>
        <v>8.9312796113072803</v>
      </c>
      <c r="FF54" s="82">
        <f t="shared" si="145"/>
        <v>8.474148401133915</v>
      </c>
      <c r="FG54" s="82">
        <f t="shared" si="145"/>
        <v>8.0394510622848934</v>
      </c>
      <c r="FH54" s="82">
        <f t="shared" si="145"/>
        <v>7.6260489936266289</v>
      </c>
      <c r="FI54" s="82">
        <f t="shared" si="145"/>
        <v>7.2328598477795145</v>
      </c>
      <c r="FJ54" s="82">
        <f t="shared" si="145"/>
        <v>6.8588546913781334</v>
      </c>
      <c r="FK54" s="82">
        <f t="shared" si="145"/>
        <v>6.503055306236317</v>
      </c>
      <c r="FL54" s="82">
        <f t="shared" si="145"/>
        <v>6.1645316243286787</v>
      </c>
      <c r="FM54" s="82">
        <f t="shared" si="145"/>
        <v>5.8423992898525929</v>
      </c>
      <c r="FN54" s="82">
        <f t="shared" si="145"/>
        <v>5.5358173419699206</v>
      </c>
      <c r="FO54" s="82">
        <f t="shared" si="145"/>
        <v>5.2439860121457791</v>
      </c>
      <c r="FP54" s="82">
        <f t="shared" si="145"/>
        <v>4.9661446303038215</v>
      </c>
    </row>
    <row r="55" spans="1:172">
      <c r="A55" s="79">
        <v>1991</v>
      </c>
      <c r="D55" s="98">
        <f>Data!CD55</f>
        <v>54.649101201411533</v>
      </c>
      <c r="AR55" s="82"/>
      <c r="AS55" s="82"/>
      <c r="AT55" s="82"/>
      <c r="AU55" s="82">
        <f t="shared" ref="AU55:CJ55" si="146">+$D55*H11</f>
        <v>54.649101201411533</v>
      </c>
      <c r="AV55" s="82">
        <f t="shared" si="146"/>
        <v>53.815657772112331</v>
      </c>
      <c r="AW55" s="82">
        <f t="shared" si="146"/>
        <v>52.958687266993955</v>
      </c>
      <c r="AX55" s="82">
        <f t="shared" si="146"/>
        <v>52.077469585281136</v>
      </c>
      <c r="AY55" s="82">
        <f t="shared" si="146"/>
        <v>51.171274881535545</v>
      </c>
      <c r="AZ55" s="82">
        <f t="shared" si="146"/>
        <v>50.239368242686851</v>
      </c>
      <c r="BA55" s="82">
        <f t="shared" si="146"/>
        <v>49.281015996221313</v>
      </c>
      <c r="BB55" s="82">
        <f t="shared" si="146"/>
        <v>48.295494022322856</v>
      </c>
      <c r="BC55" s="82">
        <f t="shared" si="146"/>
        <v>47.282098481238769</v>
      </c>
      <c r="BD55" s="82">
        <f t="shared" si="146"/>
        <v>46.240159392899812</v>
      </c>
      <c r="BE55" s="82">
        <f t="shared" si="146"/>
        <v>45.169057511717604</v>
      </c>
      <c r="BF55" s="82">
        <f t="shared" si="146"/>
        <v>44.068244917435877</v>
      </c>
      <c r="BG55" s="82">
        <f t="shared" si="146"/>
        <v>42.937269684359556</v>
      </c>
      <c r="BH55" s="82">
        <f t="shared" si="146"/>
        <v>41.77580488791147</v>
      </c>
      <c r="BI55" s="82">
        <f t="shared" si="146"/>
        <v>40.583682052131401</v>
      </c>
      <c r="BJ55" s="82">
        <f t="shared" si="146"/>
        <v>39.360928929628287</v>
      </c>
      <c r="BK55" s="82">
        <f t="shared" si="146"/>
        <v>38.107811235410438</v>
      </c>
      <c r="BL55" s="82">
        <f t="shared" si="146"/>
        <v>36.824877631601161</v>
      </c>
      <c r="BM55" s="82">
        <f t="shared" si="146"/>
        <v>35.513006890922462</v>
      </c>
      <c r="BN55" s="82">
        <f t="shared" si="146"/>
        <v>34.173455769388127</v>
      </c>
      <c r="BO55" s="82">
        <f t="shared" si="146"/>
        <v>32.807905716262361</v>
      </c>
      <c r="BP55" s="82">
        <f t="shared" si="146"/>
        <v>31.418506171920711</v>
      </c>
      <c r="BQ55" s="82">
        <f t="shared" si="146"/>
        <v>30.007911886892643</v>
      </c>
      <c r="BR55" s="82">
        <f t="shared" si="146"/>
        <v>28.579311476148352</v>
      </c>
      <c r="BS55" s="82">
        <f t="shared" si="146"/>
        <v>27.136444339575927</v>
      </c>
      <c r="BT55" s="82">
        <f t="shared" si="146"/>
        <v>25.683603166664806</v>
      </c>
      <c r="BU55" s="82">
        <f t="shared" si="146"/>
        <v>24.225619526742832</v>
      </c>
      <c r="BV55" s="82">
        <f t="shared" si="146"/>
        <v>22.767830539653957</v>
      </c>
      <c r="BW55" s="82">
        <f t="shared" si="146"/>
        <v>21.316025323793866</v>
      </c>
      <c r="BX55" s="82">
        <f t="shared" si="146"/>
        <v>19.876370809020756</v>
      </c>
      <c r="BY55" s="82">
        <f t="shared" si="146"/>
        <v>18.455317542058033</v>
      </c>
      <c r="BZ55" s="82">
        <f t="shared" si="146"/>
        <v>17.059487244293599</v>
      </c>
      <c r="CA55" s="82">
        <f t="shared" si="146"/>
        <v>15.695545033798561</v>
      </c>
      <c r="CB55" s="82">
        <f t="shared" si="146"/>
        <v>14.370060312126808</v>
      </c>
      <c r="CC55" s="82">
        <f t="shared" si="146"/>
        <v>13.089361255628759</v>
      </c>
      <c r="CD55" s="82">
        <f t="shared" si="146"/>
        <v>11.859388558422172</v>
      </c>
      <c r="CE55" s="82">
        <f t="shared" si="146"/>
        <v>10.685554479910206</v>
      </c>
      <c r="CF55" s="82">
        <f t="shared" si="146"/>
        <v>9.5726133037414023</v>
      </c>
      <c r="CG55" s="82">
        <f t="shared" si="146"/>
        <v>8.5245489931532283</v>
      </c>
      <c r="CH55" s="82">
        <f t="shared" si="146"/>
        <v>7.5444851351756652</v>
      </c>
      <c r="CI55" s="82">
        <f t="shared" si="146"/>
        <v>6.6346212392459183</v>
      </c>
      <c r="CJ55" s="82">
        <f t="shared" si="146"/>
        <v>5.7961981589389699</v>
      </c>
      <c r="DX55" s="82"/>
      <c r="DY55" s="82"/>
      <c r="DZ55" s="82"/>
      <c r="EA55" s="82">
        <f>+$D55*CN11</f>
        <v>54.649101201411533</v>
      </c>
      <c r="EB55" s="82">
        <f t="shared" ref="EB55:FP55" si="147">+$D55*CO11</f>
        <v>51.912785163266413</v>
      </c>
      <c r="EC55" s="82">
        <f t="shared" si="147"/>
        <v>49.313130487905553</v>
      </c>
      <c r="ED55" s="82">
        <f t="shared" si="147"/>
        <v>46.843297929624882</v>
      </c>
      <c r="EE55" s="82">
        <f t="shared" si="147"/>
        <v>44.496789957902799</v>
      </c>
      <c r="EF55" s="82">
        <f t="shared" si="147"/>
        <v>42.267433661757188</v>
      </c>
      <c r="EG55" s="82">
        <f t="shared" si="147"/>
        <v>40.149364508488844</v>
      </c>
      <c r="EH55" s="82">
        <f t="shared" si="147"/>
        <v>38.137010914076697</v>
      </c>
      <c r="EI55" s="82">
        <f t="shared" si="147"/>
        <v>36.225079584625675</v>
      </c>
      <c r="EJ55" s="82">
        <f t="shared" si="147"/>
        <v>34.408541590297304</v>
      </c>
      <c r="EK55" s="82">
        <f t="shared" si="147"/>
        <v>32.682619135081438</v>
      </c>
      <c r="EL55" s="82">
        <f t="shared" si="147"/>
        <v>31.042772987598351</v>
      </c>
      <c r="EM55" s="82">
        <f t="shared" si="147"/>
        <v>29.484690539860249</v>
      </c>
      <c r="EN55" s="82">
        <f t="shared" si="147"/>
        <v>28.004274462574717</v>
      </c>
      <c r="EO55" s="82">
        <f t="shared" si="147"/>
        <v>26.597631927141787</v>
      </c>
      <c r="EP55" s="82">
        <f t="shared" si="147"/>
        <v>25.261064365988325</v>
      </c>
      <c r="EQ55" s="82">
        <f t="shared" si="147"/>
        <v>23.991057744300669</v>
      </c>
      <c r="ER55" s="82">
        <f t="shared" si="147"/>
        <v>22.784273317561883</v>
      </c>
      <c r="ES55" s="82">
        <f t="shared" si="147"/>
        <v>21.637538850579062</v>
      </c>
      <c r="ET55" s="82">
        <f t="shared" si="147"/>
        <v>20.547840274901215</v>
      </c>
      <c r="EU55" s="82">
        <f t="shared" si="147"/>
        <v>19.512313762681302</v>
      </c>
      <c r="EV55" s="82">
        <f t="shared" si="147"/>
        <v>18.52823819613339</v>
      </c>
      <c r="EW55" s="82">
        <f t="shared" si="147"/>
        <v>17.593028012776323</v>
      </c>
      <c r="EX55" s="82">
        <f t="shared" si="147"/>
        <v>16.704226407645081</v>
      </c>
      <c r="EY55" s="82">
        <f t="shared" si="147"/>
        <v>15.859498874590706</v>
      </c>
      <c r="EZ55" s="82">
        <f t="shared" si="147"/>
        <v>15.056627069682172</v>
      </c>
      <c r="FA55" s="82">
        <f t="shared" si="147"/>
        <v>14.293502980571901</v>
      </c>
      <c r="FB55" s="82">
        <f t="shared" si="147"/>
        <v>13.56812338649209</v>
      </c>
      <c r="FC55" s="82">
        <f t="shared" si="147"/>
        <v>12.878584594314233</v>
      </c>
      <c r="FD55" s="82">
        <f t="shared" si="147"/>
        <v>12.223077436831137</v>
      </c>
      <c r="FE55" s="82">
        <f t="shared" si="147"/>
        <v>11.599882520111496</v>
      </c>
      <c r="FF55" s="82">
        <f t="shared" si="147"/>
        <v>11.007365707432713</v>
      </c>
      <c r="FG55" s="82">
        <f t="shared" si="147"/>
        <v>10.443973827920948</v>
      </c>
      <c r="FH55" s="82">
        <f t="shared" si="147"/>
        <v>9.9082305986191592</v>
      </c>
      <c r="FI55" s="82">
        <f t="shared" si="147"/>
        <v>9.398732749266232</v>
      </c>
      <c r="FJ55" s="82">
        <f t="shared" si="147"/>
        <v>8.9141463396040681</v>
      </c>
      <c r="FK55" s="82">
        <f t="shared" si="147"/>
        <v>8.4532032595370676</v>
      </c>
      <c r="FL55" s="82">
        <f t="shared" si="147"/>
        <v>8.014697902949937</v>
      </c>
      <c r="FM55" s="82">
        <f t="shared" si="147"/>
        <v>7.5974840064477549</v>
      </c>
      <c r="FN55" s="82">
        <f t="shared" si="147"/>
        <v>7.2004716447165</v>
      </c>
      <c r="FO55" s="82">
        <f t="shared" si="147"/>
        <v>6.8226243746154465</v>
      </c>
      <c r="FP55" s="82">
        <f t="shared" si="147"/>
        <v>6.4629565205048358</v>
      </c>
    </row>
    <row r="56" spans="1:172">
      <c r="A56" s="79">
        <v>1992</v>
      </c>
      <c r="D56" s="98">
        <f>Data!CD56</f>
        <v>60.770781522245052</v>
      </c>
      <c r="AR56" s="82"/>
      <c r="AS56" s="82"/>
      <c r="AT56" s="82"/>
      <c r="AU56" s="82"/>
      <c r="AV56" s="82">
        <f t="shared" ref="AV56:CJ56" si="148">+$D56*H11</f>
        <v>60.770781522245052</v>
      </c>
      <c r="AW56" s="82">
        <f t="shared" si="148"/>
        <v>59.843977468022395</v>
      </c>
      <c r="AX56" s="82">
        <f t="shared" si="148"/>
        <v>58.891010883162778</v>
      </c>
      <c r="AY56" s="82">
        <f t="shared" si="148"/>
        <v>57.911081002677832</v>
      </c>
      <c r="AZ56" s="82">
        <f t="shared" si="148"/>
        <v>56.903376225338938</v>
      </c>
      <c r="BA56" s="82">
        <f t="shared" si="148"/>
        <v>55.867079314619737</v>
      </c>
      <c r="BB56" s="82">
        <f t="shared" si="148"/>
        <v>54.801374413515063</v>
      </c>
      <c r="BC56" s="82">
        <f t="shared" si="148"/>
        <v>53.705456287791009</v>
      </c>
      <c r="BD56" s="82">
        <f t="shared" si="148"/>
        <v>52.578542255008202</v>
      </c>
      <c r="BE56" s="82">
        <f t="shared" si="148"/>
        <v>51.419887285303076</v>
      </c>
      <c r="BF56" s="82">
        <f t="shared" si="148"/>
        <v>50.228802766465492</v>
      </c>
      <c r="BG56" s="82">
        <f t="shared" si="148"/>
        <v>49.004679401334961</v>
      </c>
      <c r="BH56" s="82">
        <f t="shared" si="148"/>
        <v>47.747014640426215</v>
      </c>
      <c r="BI56" s="82">
        <f t="shared" si="148"/>
        <v>46.455444937740921</v>
      </c>
      <c r="BJ56" s="82">
        <f t="shared" si="148"/>
        <v>45.129782944987085</v>
      </c>
      <c r="BK56" s="82">
        <f t="shared" si="148"/>
        <v>43.770059523563994</v>
      </c>
      <c r="BL56" s="82">
        <f t="shared" si="148"/>
        <v>42.376570153330668</v>
      </c>
      <c r="BM56" s="82">
        <f t="shared" si="148"/>
        <v>40.94992495641705</v>
      </c>
      <c r="BN56" s="82">
        <f t="shared" si="148"/>
        <v>39.491101143864533</v>
      </c>
      <c r="BO56" s="82">
        <f t="shared" si="148"/>
        <v>38.001496250920049</v>
      </c>
      <c r="BP56" s="82">
        <f t="shared" si="148"/>
        <v>36.482980079348451</v>
      </c>
      <c r="BQ56" s="82">
        <f t="shared" si="148"/>
        <v>34.937942845431195</v>
      </c>
      <c r="BR56" s="82">
        <f t="shared" si="148"/>
        <v>33.369336679411504</v>
      </c>
      <c r="BS56" s="82">
        <f t="shared" si="148"/>
        <v>31.780707378373911</v>
      </c>
      <c r="BT56" s="82">
        <f t="shared" si="148"/>
        <v>30.176213222118598</v>
      </c>
      <c r="BU56" s="82">
        <f t="shared" si="148"/>
        <v>28.560627758414331</v>
      </c>
      <c r="BV56" s="82">
        <f t="shared" si="148"/>
        <v>26.939323779083423</v>
      </c>
      <c r="BW56" s="82">
        <f t="shared" si="148"/>
        <v>25.318236257197068</v>
      </c>
      <c r="BX56" s="82">
        <f t="shared" si="148"/>
        <v>23.703802796329633</v>
      </c>
      <c r="BY56" s="82">
        <f t="shared" si="148"/>
        <v>22.102881133183772</v>
      </c>
      <c r="BZ56" s="82">
        <f t="shared" si="148"/>
        <v>20.522644391507335</v>
      </c>
      <c r="CA56" s="82">
        <f t="shared" si="148"/>
        <v>18.970456044347809</v>
      </c>
      <c r="CB56" s="82">
        <f t="shared" si="148"/>
        <v>17.453727822643391</v>
      </c>
      <c r="CC56" s="82">
        <f t="shared" si="148"/>
        <v>15.979765018846949</v>
      </c>
      <c r="CD56" s="82">
        <f t="shared" si="148"/>
        <v>14.555604678654968</v>
      </c>
      <c r="CE56" s="82">
        <f t="shared" si="148"/>
        <v>13.187852960565642</v>
      </c>
      <c r="CF56" s="82">
        <f t="shared" si="148"/>
        <v>11.882528394188803</v>
      </c>
      <c r="CG56" s="82">
        <f t="shared" si="148"/>
        <v>10.644917828284056</v>
      </c>
      <c r="CH56" s="82">
        <f t="shared" si="148"/>
        <v>9.479451501486146</v>
      </c>
      <c r="CI56" s="82">
        <f t="shared" si="148"/>
        <v>8.3896028986427975</v>
      </c>
      <c r="CJ56" s="82">
        <f t="shared" si="148"/>
        <v>7.377817913730782</v>
      </c>
      <c r="DX56" s="82"/>
      <c r="DY56" s="82"/>
      <c r="DZ56" s="82"/>
      <c r="EA56" s="82"/>
      <c r="EB56" s="82">
        <f>+$D56*CN11</f>
        <v>60.770781522245052</v>
      </c>
      <c r="EC56" s="82">
        <f t="shared" ref="EC56:FP56" si="149">+$D56*CO11</f>
        <v>57.727948969206885</v>
      </c>
      <c r="ED56" s="82">
        <f t="shared" si="149"/>
        <v>54.837086304743572</v>
      </c>
      <c r="EE56" s="82">
        <f t="shared" si="149"/>
        <v>52.090588164863362</v>
      </c>
      <c r="EF56" s="82">
        <f t="shared" si="149"/>
        <v>49.481229178991406</v>
      </c>
      <c r="EG56" s="82">
        <f t="shared" si="149"/>
        <v>47.002144959307891</v>
      </c>
      <c r="EH56" s="82">
        <f t="shared" si="149"/>
        <v>44.646814040179216</v>
      </c>
      <c r="EI56" s="82">
        <f t="shared" si="149"/>
        <v>42.409040720160434</v>
      </c>
      <c r="EJ56" s="82">
        <f t="shared" si="149"/>
        <v>40.282938761422223</v>
      </c>
      <c r="EK56" s="82">
        <f t="shared" si="149"/>
        <v>38.262915903711708</v>
      </c>
      <c r="EL56" s="82">
        <f t="shared" si="149"/>
        <v>36.343659152101104</v>
      </c>
      <c r="EM56" s="82">
        <f t="shared" si="149"/>
        <v>34.520120799814059</v>
      </c>
      <c r="EN56" s="82">
        <f t="shared" si="149"/>
        <v>32.787505149354075</v>
      </c>
      <c r="EO56" s="82">
        <f t="shared" si="149"/>
        <v>31.141255896998313</v>
      </c>
      <c r="EP56" s="82">
        <f t="shared" si="149"/>
        <v>29.577044147464846</v>
      </c>
      <c r="EQ56" s="82">
        <f t="shared" si="149"/>
        <v>28.0907570272207</v>
      </c>
      <c r="ER56" s="82">
        <f t="shared" si="149"/>
        <v>26.678486866473911</v>
      </c>
      <c r="ES56" s="82">
        <f t="shared" si="149"/>
        <v>25.336520921389049</v>
      </c>
      <c r="ET56" s="82">
        <f t="shared" si="149"/>
        <v>24.061331609487954</v>
      </c>
      <c r="EU56" s="82">
        <f t="shared" si="149"/>
        <v>22.849567232548676</v>
      </c>
      <c r="EV56" s="82">
        <f t="shared" si="149"/>
        <v>21.698043162597759</v>
      </c>
      <c r="EW56" s="82">
        <f t="shared" si="149"/>
        <v>20.603733467811455</v>
      </c>
      <c r="EX56" s="82">
        <f t="shared" si="149"/>
        <v>19.563762956298209</v>
      </c>
      <c r="EY56" s="82">
        <f t="shared" si="149"/>
        <v>18.575399616835703</v>
      </c>
      <c r="EZ56" s="82">
        <f t="shared" si="149"/>
        <v>17.636047436680428</v>
      </c>
      <c r="FA56" s="82">
        <f t="shared" si="149"/>
        <v>16.743239577560377</v>
      </c>
      <c r="FB56" s="82">
        <f t="shared" si="149"/>
        <v>15.894631891904888</v>
      </c>
      <c r="FC56" s="82">
        <f t="shared" si="149"/>
        <v>15.087996762261064</v>
      </c>
      <c r="FD56" s="82">
        <f t="shared" si="149"/>
        <v>14.321217247697502</v>
      </c>
      <c r="FE56" s="82">
        <f t="shared" si="149"/>
        <v>13.592281521804097</v>
      </c>
      <c r="FF56" s="82">
        <f t="shared" si="149"/>
        <v>12.899277587665017</v>
      </c>
      <c r="FG56" s="82">
        <f t="shared" si="149"/>
        <v>12.240388255910933</v>
      </c>
      <c r="FH56" s="82">
        <f t="shared" si="149"/>
        <v>11.613886372649727</v>
      </c>
      <c r="FI56" s="82">
        <f t="shared" si="149"/>
        <v>11.018130284732949</v>
      </c>
      <c r="FJ56" s="82">
        <f t="shared" si="149"/>
        <v>10.45155953044064</v>
      </c>
      <c r="FK56" s="82">
        <f t="shared" si="149"/>
        <v>9.9126907442607148</v>
      </c>
      <c r="FL56" s="82">
        <f t="shared" si="149"/>
        <v>9.4001137650034821</v>
      </c>
      <c r="FM56" s="82">
        <f t="shared" si="149"/>
        <v>8.9124879370273327</v>
      </c>
      <c r="FN56" s="82">
        <f t="shared" si="149"/>
        <v>8.4485385948609562</v>
      </c>
      <c r="FO56" s="82">
        <f t="shared" si="149"/>
        <v>8.0070537219903013</v>
      </c>
      <c r="FP56" s="82">
        <f t="shared" si="149"/>
        <v>7.5868807750380709</v>
      </c>
    </row>
    <row r="57" spans="1:172">
      <c r="A57" s="79">
        <v>1993</v>
      </c>
      <c r="D57" s="98">
        <f>Data!CD57</f>
        <v>76.950302129249764</v>
      </c>
      <c r="AR57" s="82"/>
      <c r="AS57" s="82"/>
      <c r="AT57" s="82"/>
      <c r="AU57" s="82"/>
      <c r="AV57" s="82"/>
      <c r="AW57" s="82">
        <f t="shared" ref="AW57:CJ57" si="150">+$D57*H11</f>
        <v>76.950302129249764</v>
      </c>
      <c r="AX57" s="82">
        <f t="shared" si="150"/>
        <v>75.77674717075476</v>
      </c>
      <c r="AY57" s="82">
        <f t="shared" si="150"/>
        <v>74.570064209187379</v>
      </c>
      <c r="AZ57" s="82">
        <f t="shared" si="150"/>
        <v>73.329239285104507</v>
      </c>
      <c r="BA57" s="82">
        <f t="shared" si="150"/>
        <v>72.053244717798648</v>
      </c>
      <c r="BB57" s="82">
        <f t="shared" si="150"/>
        <v>70.741045690931429</v>
      </c>
      <c r="BC57" s="82">
        <f t="shared" si="150"/>
        <v>69.391609134967297</v>
      </c>
      <c r="BD57" s="82">
        <f t="shared" si="150"/>
        <v>68.003915431332473</v>
      </c>
      <c r="BE57" s="82">
        <f t="shared" si="150"/>
        <v>66.576973517403232</v>
      </c>
      <c r="BF57" s="82">
        <f t="shared" si="150"/>
        <v>65.109840007696263</v>
      </c>
      <c r="BG57" s="82">
        <f t="shared" si="150"/>
        <v>63.601642954932117</v>
      </c>
      <c r="BH57" s="82">
        <f t="shared" si="150"/>
        <v>62.051610843599349</v>
      </c>
      <c r="BI57" s="82">
        <f t="shared" si="150"/>
        <v>60.459107326200716</v>
      </c>
      <c r="BJ57" s="82">
        <f t="shared" si="150"/>
        <v>58.823672066803269</v>
      </c>
      <c r="BK57" s="82">
        <f t="shared" si="150"/>
        <v>57.145067837790172</v>
      </c>
      <c r="BL57" s="82">
        <f t="shared" si="150"/>
        <v>55.423333717052834</v>
      </c>
      <c r="BM57" s="82">
        <f t="shared" si="150"/>
        <v>53.658843852559293</v>
      </c>
      <c r="BN57" s="82">
        <f t="shared" si="150"/>
        <v>51.852370804429071</v>
      </c>
      <c r="BO57" s="82">
        <f t="shared" si="150"/>
        <v>50.005151954887559</v>
      </c>
      <c r="BP57" s="82">
        <f t="shared" si="150"/>
        <v>48.118956916844013</v>
      </c>
      <c r="BQ57" s="82">
        <f t="shared" si="150"/>
        <v>46.196153305246341</v>
      </c>
      <c r="BR57" s="82">
        <f t="shared" si="150"/>
        <v>44.2397677039298</v>
      </c>
      <c r="BS57" s="82">
        <f t="shared" si="150"/>
        <v>42.253538213811503</v>
      </c>
      <c r="BT57" s="82">
        <f t="shared" si="150"/>
        <v>40.241954659608339</v>
      </c>
      <c r="BU57" s="82">
        <f t="shared" si="150"/>
        <v>38.210282415221172</v>
      </c>
      <c r="BV57" s="82">
        <f t="shared" si="150"/>
        <v>36.164565930529257</v>
      </c>
      <c r="BW57" s="82">
        <f t="shared" si="150"/>
        <v>34.111608441292425</v>
      </c>
      <c r="BX57" s="82">
        <f t="shared" si="150"/>
        <v>32.05892503880154</v>
      </c>
      <c r="BY57" s="82">
        <f t="shared" si="150"/>
        <v>30.01466726443271</v>
      </c>
      <c r="BZ57" s="82">
        <f t="shared" si="150"/>
        <v>27.987518648296497</v>
      </c>
      <c r="CA57" s="82">
        <f t="shared" si="150"/>
        <v>25.986562075716769</v>
      </c>
      <c r="CB57" s="82">
        <f t="shared" si="150"/>
        <v>24.021121459625547</v>
      </c>
      <c r="CC57" s="82">
        <f t="shared" si="150"/>
        <v>22.100581818953124</v>
      </c>
      <c r="CD57" s="82">
        <f t="shared" si="150"/>
        <v>20.234193396123739</v>
      </c>
      <c r="CE57" s="82">
        <f t="shared" si="150"/>
        <v>18.430866769196072</v>
      </c>
      <c r="CF57" s="82">
        <f t="shared" si="150"/>
        <v>16.698966910277068</v>
      </c>
      <c r="CG57" s="82">
        <f t="shared" si="150"/>
        <v>15.046114713162209</v>
      </c>
      <c r="CH57" s="82">
        <f t="shared" si="150"/>
        <v>13.479004589198086</v>
      </c>
      <c r="CI57" s="82">
        <f t="shared" si="150"/>
        <v>12.00324627702733</v>
      </c>
      <c r="CJ57" s="82">
        <f t="shared" si="150"/>
        <v>10.623238036829893</v>
      </c>
      <c r="DX57" s="82"/>
      <c r="DY57" s="82"/>
      <c r="DZ57" s="82"/>
      <c r="EA57" s="82"/>
      <c r="EB57" s="82"/>
      <c r="EC57" s="82">
        <f>+$D57*CN11</f>
        <v>76.950302129249764</v>
      </c>
      <c r="ED57" s="82">
        <f t="shared" ref="ED57:FP57" si="151">+$D57*CO11</f>
        <v>73.097350457083195</v>
      </c>
      <c r="EE57" s="82">
        <f t="shared" si="151"/>
        <v>69.436828905896775</v>
      </c>
      <c r="EF57" s="82">
        <f t="shared" si="151"/>
        <v>65.959107271136432</v>
      </c>
      <c r="EG57" s="82">
        <f t="shared" si="151"/>
        <v>62.65503651053546</v>
      </c>
      <c r="EH57" s="82">
        <f t="shared" si="151"/>
        <v>59.515924672082775</v>
      </c>
      <c r="EI57" s="82">
        <f t="shared" si="151"/>
        <v>56.5335140250357</v>
      </c>
      <c r="EJ57" s="82">
        <f t="shared" si="151"/>
        <v>53.69995933380325</v>
      </c>
      <c r="EK57" s="82">
        <f t="shared" si="151"/>
        <v>51.007807217533234</v>
      </c>
      <c r="EL57" s="82">
        <f t="shared" si="151"/>
        <v>48.449976541093505</v>
      </c>
      <c r="EM57" s="82">
        <f t="shared" si="151"/>
        <v>46.019739785853197</v>
      </c>
      <c r="EN57" s="82">
        <f t="shared" si="151"/>
        <v>43.710705351247519</v>
      </c>
      <c r="EO57" s="82">
        <f t="shared" si="151"/>
        <v>41.516800740559596</v>
      </c>
      <c r="EP57" s="82">
        <f t="shared" si="151"/>
        <v>39.432256586681028</v>
      </c>
      <c r="EQ57" s="82">
        <f t="shared" si="151"/>
        <v>37.451591475822404</v>
      </c>
      <c r="ER57" s="82">
        <f t="shared" si="151"/>
        <v>35.569597529245719</v>
      </c>
      <c r="ES57" s="82">
        <f t="shared" si="151"/>
        <v>33.781326705086421</v>
      </c>
      <c r="ET57" s="82">
        <f t="shared" si="151"/>
        <v>32.082077784227231</v>
      </c>
      <c r="EU57" s="82">
        <f t="shared" si="151"/>
        <v>30.467384005986776</v>
      </c>
      <c r="EV57" s="82">
        <f t="shared" si="151"/>
        <v>28.933001321097212</v>
      </c>
      <c r="EW57" s="82">
        <f t="shared" si="151"/>
        <v>27.474897231068507</v>
      </c>
      <c r="EX57" s="82">
        <f t="shared" si="151"/>
        <v>26.089240184582287</v>
      </c>
      <c r="EY57" s="82">
        <f t="shared" si="151"/>
        <v>24.772389503023071</v>
      </c>
      <c r="EZ57" s="82">
        <f t="shared" si="151"/>
        <v>23.520885808648593</v>
      </c>
      <c r="FA57" s="82">
        <f t="shared" si="151"/>
        <v>22.331441930223914</v>
      </c>
      <c r="FB57" s="82">
        <f t="shared" si="151"/>
        <v>21.200934262200782</v>
      </c>
      <c r="FC57" s="82">
        <f t="shared" si="151"/>
        <v>20.126394554718328</v>
      </c>
      <c r="FD57" s="82">
        <f t="shared" si="151"/>
        <v>19.105002112835084</v>
      </c>
      <c r="FE57" s="82">
        <f t="shared" si="151"/>
        <v>18.134076384480132</v>
      </c>
      <c r="FF57" s="82">
        <f t="shared" si="151"/>
        <v>17.211069917634394</v>
      </c>
      <c r="FG57" s="82">
        <f t="shared" si="151"/>
        <v>16.333561668226071</v>
      </c>
      <c r="FH57" s="82">
        <f t="shared" si="151"/>
        <v>15.499250641147098</v>
      </c>
      <c r="FI57" s="82">
        <f t="shared" si="151"/>
        <v>14.705949847675376</v>
      </c>
      <c r="FJ57" s="82">
        <f t="shared" si="151"/>
        <v>13.951580563420656</v>
      </c>
      <c r="FK57" s="82">
        <f t="shared" si="151"/>
        <v>13.234166871703835</v>
      </c>
      <c r="FL57" s="82">
        <f t="shared" si="151"/>
        <v>12.551830478031018</v>
      </c>
      <c r="FM57" s="82">
        <f t="shared" si="151"/>
        <v>11.902785782038352</v>
      </c>
      <c r="FN57" s="82">
        <f t="shared" si="151"/>
        <v>11.285335193961663</v>
      </c>
      <c r="FO57" s="82">
        <f t="shared" si="151"/>
        <v>10.69786468332982</v>
      </c>
      <c r="FP57" s="82">
        <f t="shared" si="151"/>
        <v>10.138839548192227</v>
      </c>
    </row>
    <row r="58" spans="1:172">
      <c r="A58" s="79">
        <v>1994</v>
      </c>
      <c r="D58" s="98">
        <f>Data!CD58</f>
        <v>77.858300116360923</v>
      </c>
      <c r="AR58" s="82"/>
      <c r="AS58" s="82"/>
      <c r="AT58" s="82"/>
      <c r="AU58" s="82"/>
      <c r="AV58" s="82"/>
      <c r="AW58" s="82"/>
      <c r="AX58" s="82">
        <f t="shared" ref="AX58:CJ58" si="152">+$D58*H11</f>
        <v>77.858300116360923</v>
      </c>
      <c r="AY58" s="82">
        <f t="shared" si="152"/>
        <v>76.670897446933111</v>
      </c>
      <c r="AZ58" s="82">
        <f t="shared" si="152"/>
        <v>75.449975870703199</v>
      </c>
      <c r="BA58" s="82">
        <f t="shared" si="152"/>
        <v>74.194509463711896</v>
      </c>
      <c r="BB58" s="82">
        <f t="shared" si="152"/>
        <v>72.903458418827384</v>
      </c>
      <c r="BC58" s="82">
        <f t="shared" si="152"/>
        <v>71.575775709088035</v>
      </c>
      <c r="BD58" s="82">
        <f t="shared" si="152"/>
        <v>70.210416074946863</v>
      </c>
      <c r="BE58" s="82">
        <f t="shared" si="152"/>
        <v>68.806347866537379</v>
      </c>
      <c r="BF58" s="82">
        <f t="shared" si="152"/>
        <v>67.362568326897502</v>
      </c>
      <c r="BG58" s="82">
        <f t="shared" si="152"/>
        <v>65.87812293878622</v>
      </c>
      <c r="BH58" s="82">
        <f t="shared" si="152"/>
        <v>64.35212946612269</v>
      </c>
      <c r="BI58" s="82">
        <f t="shared" si="152"/>
        <v>62.783807289668616</v>
      </c>
      <c r="BJ58" s="82">
        <f t="shared" si="152"/>
        <v>61.172512553155123</v>
      </c>
      <c r="BK58" s="82">
        <f t="shared" si="152"/>
        <v>59.517779488778444</v>
      </c>
      <c r="BL58" s="82">
        <f t="shared" si="152"/>
        <v>57.819368069683883</v>
      </c>
      <c r="BM58" s="82">
        <f t="shared" si="152"/>
        <v>56.077317834874059</v>
      </c>
      <c r="BN58" s="82">
        <f t="shared" si="152"/>
        <v>54.292007347187287</v>
      </c>
      <c r="BO58" s="82">
        <f t="shared" si="152"/>
        <v>52.464218282796104</v>
      </c>
      <c r="BP58" s="82">
        <f t="shared" si="152"/>
        <v>50.595202624785664</v>
      </c>
      <c r="BQ58" s="82">
        <f t="shared" si="152"/>
        <v>48.686750867139303</v>
      </c>
      <c r="BR58" s="82">
        <f t="shared" si="152"/>
        <v>46.741258562182011</v>
      </c>
      <c r="BS58" s="82">
        <f t="shared" si="152"/>
        <v>44.76178800682559</v>
      </c>
      <c r="BT58" s="82">
        <f t="shared" si="152"/>
        <v>42.752121410821225</v>
      </c>
      <c r="BU58" s="82">
        <f t="shared" si="152"/>
        <v>40.716801577908534</v>
      </c>
      <c r="BV58" s="82">
        <f t="shared" si="152"/>
        <v>38.661156012334466</v>
      </c>
      <c r="BW58" s="82">
        <f t="shared" si="152"/>
        <v>36.591300487263211</v>
      </c>
      <c r="BX58" s="82">
        <f t="shared" si="152"/>
        <v>34.514118515259298</v>
      </c>
      <c r="BY58" s="82">
        <f t="shared" si="152"/>
        <v>32.437213864169451</v>
      </c>
      <c r="BZ58" s="82">
        <f t="shared" si="152"/>
        <v>30.368834261907782</v>
      </c>
      <c r="CA58" s="82">
        <f t="shared" si="152"/>
        <v>28.317765702482259</v>
      </c>
      <c r="CB58" s="82">
        <f t="shared" si="152"/>
        <v>26.293198247424808</v>
      </c>
      <c r="CC58" s="82">
        <f t="shared" si="152"/>
        <v>24.304565829952484</v>
      </c>
      <c r="CD58" s="82">
        <f t="shared" si="152"/>
        <v>22.361364210319032</v>
      </c>
      <c r="CE58" s="82">
        <f t="shared" si="152"/>
        <v>20.472952781936659</v>
      </c>
      <c r="CF58" s="82">
        <f t="shared" si="152"/>
        <v>18.648347265881256</v>
      </c>
      <c r="CG58" s="82">
        <f t="shared" si="152"/>
        <v>16.896011339237198</v>
      </c>
      <c r="CH58" s="82">
        <f t="shared" si="152"/>
        <v>15.223655820803968</v>
      </c>
      <c r="CI58" s="82">
        <f t="shared" si="152"/>
        <v>13.638054114626808</v>
      </c>
      <c r="CJ58" s="82">
        <f t="shared" si="152"/>
        <v>12.144882153128686</v>
      </c>
      <c r="DX58" s="82"/>
      <c r="DY58" s="82"/>
      <c r="DZ58" s="82"/>
      <c r="EA58" s="82"/>
      <c r="EB58" s="82"/>
      <c r="EC58" s="82"/>
      <c r="ED58" s="82">
        <f>+$D58*CN11</f>
        <v>77.858300116360923</v>
      </c>
      <c r="EE58" s="82">
        <f t="shared" ref="EE58:FP58" si="153">+$D58*CO11</f>
        <v>73.959884394464083</v>
      </c>
      <c r="EF58" s="82">
        <f t="shared" si="153"/>
        <v>70.2561694300189</v>
      </c>
      <c r="EG58" s="82">
        <f t="shared" si="153"/>
        <v>66.737411384007174</v>
      </c>
      <c r="EH58" s="82">
        <f t="shared" si="153"/>
        <v>63.394353257315558</v>
      </c>
      <c r="EI58" s="82">
        <f t="shared" si="153"/>
        <v>60.218200534658877</v>
      </c>
      <c r="EJ58" s="82">
        <f t="shared" si="153"/>
        <v>57.200598045743405</v>
      </c>
      <c r="EK58" s="82">
        <f t="shared" si="153"/>
        <v>54.333607982786404</v>
      </c>
      <c r="EL58" s="82">
        <f t="shared" si="153"/>
        <v>51.60968901655049</v>
      </c>
      <c r="EM58" s="82">
        <f t="shared" si="153"/>
        <v>49.02167645594249</v>
      </c>
      <c r="EN58" s="82">
        <f t="shared" si="153"/>
        <v>46.56276339897363</v>
      </c>
      <c r="EO58" s="82">
        <f t="shared" si="153"/>
        <v>44.226482825486379</v>
      </c>
      <c r="EP58" s="82">
        <f t="shared" si="153"/>
        <v>42.006690584531945</v>
      </c>
      <c r="EQ58" s="82">
        <f t="shared" si="153"/>
        <v>39.897549231638003</v>
      </c>
      <c r="ER58" s="82">
        <f t="shared" si="153"/>
        <v>37.89351267344211</v>
      </c>
      <c r="ES58" s="82">
        <f t="shared" si="153"/>
        <v>35.989311579291439</v>
      </c>
      <c r="ET58" s="82">
        <f t="shared" si="153"/>
        <v>34.179939521429134</v>
      </c>
      <c r="EU58" s="82">
        <f t="shared" si="153"/>
        <v>32.460639807304062</v>
      </c>
      <c r="EV58" s="82">
        <f t="shared" si="153"/>
        <v>30.826892969363065</v>
      </c>
      <c r="EW58" s="82">
        <f t="shared" si="153"/>
        <v>29.274404879416117</v>
      </c>
      <c r="EX58" s="82">
        <f t="shared" si="153"/>
        <v>27.799095456307359</v>
      </c>
      <c r="EY58" s="82">
        <f t="shared" si="153"/>
        <v>26.397087937188523</v>
      </c>
      <c r="EZ58" s="82">
        <f t="shared" si="153"/>
        <v>25.064698684173493</v>
      </c>
      <c r="FA58" s="82">
        <f t="shared" si="153"/>
        <v>23.798427499562973</v>
      </c>
      <c r="FB58" s="82">
        <f t="shared" si="153"/>
        <v>22.594948424166912</v>
      </c>
      <c r="FC58" s="82">
        <f t="shared" si="153"/>
        <v>21.451100994523941</v>
      </c>
      <c r="FD58" s="82">
        <f t="shared" si="153"/>
        <v>20.363881936025734</v>
      </c>
      <c r="FE58" s="82">
        <f t="shared" si="153"/>
        <v>19.330437270101541</v>
      </c>
      <c r="FF58" s="82">
        <f t="shared" si="153"/>
        <v>18.348054814708661</v>
      </c>
      <c r="FG58" s="82">
        <f t="shared" si="153"/>
        <v>17.414157058409913</v>
      </c>
      <c r="FH58" s="82">
        <f t="shared" si="153"/>
        <v>16.526294389303562</v>
      </c>
      <c r="FI58" s="82">
        <f t="shared" si="153"/>
        <v>15.682138661005093</v>
      </c>
      <c r="FJ58" s="82">
        <f t="shared" si="153"/>
        <v>14.879477078768225</v>
      </c>
      <c r="FK58" s="82">
        <f t="shared" si="153"/>
        <v>14.116206389675728</v>
      </c>
      <c r="FL58" s="82">
        <f t="shared" si="153"/>
        <v>13.390327361631693</v>
      </c>
      <c r="FM58" s="82">
        <f t="shared" si="153"/>
        <v>12.699939536647443</v>
      </c>
      <c r="FN58" s="82">
        <f t="shared" si="153"/>
        <v>12.043236244636315</v>
      </c>
      <c r="FO58" s="82">
        <f t="shared" si="153"/>
        <v>11.41849986461858</v>
      </c>
      <c r="FP58" s="82">
        <f t="shared" si="153"/>
        <v>10.824097320890301</v>
      </c>
    </row>
    <row r="59" spans="1:172">
      <c r="A59" s="79">
        <v>1995</v>
      </c>
      <c r="D59" s="98">
        <f>Data!CD59</f>
        <v>80.784845480198683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80.784845480198683</v>
      </c>
      <c r="AZ59" s="82">
        <f t="shared" si="154"/>
        <v>79.552810603645511</v>
      </c>
      <c r="BA59" s="82">
        <f t="shared" si="154"/>
        <v>78.28599690835847</v>
      </c>
      <c r="BB59" s="82">
        <f t="shared" si="154"/>
        <v>76.983339907848631</v>
      </c>
      <c r="BC59" s="82">
        <f t="shared" si="154"/>
        <v>75.643760710612511</v>
      </c>
      <c r="BD59" s="82">
        <f t="shared" si="154"/>
        <v>74.266172933937099</v>
      </c>
      <c r="BE59" s="82">
        <f t="shared" si="154"/>
        <v>72.849492028957812</v>
      </c>
      <c r="BF59" s="82">
        <f t="shared" si="154"/>
        <v>71.392647568052553</v>
      </c>
      <c r="BG59" s="82">
        <f t="shared" si="154"/>
        <v>69.89459910253295</v>
      </c>
      <c r="BH59" s="82">
        <f t="shared" si="154"/>
        <v>68.354356236670995</v>
      </c>
      <c r="BI59" s="82">
        <f t="shared" si="154"/>
        <v>66.771003572810173</v>
      </c>
      <c r="BJ59" s="82">
        <f t="shared" si="154"/>
        <v>65.143731149720281</v>
      </c>
      <c r="BK59" s="82">
        <f t="shared" si="154"/>
        <v>63.471870909800309</v>
      </c>
      <c r="BL59" s="82">
        <f t="shared" si="154"/>
        <v>61.754939577920958</v>
      </c>
      <c r="BM59" s="82">
        <f t="shared" si="154"/>
        <v>59.992688105074755</v>
      </c>
      <c r="BN59" s="82">
        <f t="shared" si="154"/>
        <v>58.18515751646018</v>
      </c>
      <c r="BO59" s="82">
        <f t="shared" si="154"/>
        <v>56.332740604372397</v>
      </c>
      <c r="BP59" s="82">
        <f t="shared" si="154"/>
        <v>54.436248426703976</v>
      </c>
      <c r="BQ59" s="82">
        <f t="shared" si="154"/>
        <v>52.496980026202166</v>
      </c>
      <c r="BR59" s="82">
        <f t="shared" si="154"/>
        <v>50.516793198112431</v>
      </c>
      <c r="BS59" s="82">
        <f t="shared" si="154"/>
        <v>48.498173539013763</v>
      </c>
      <c r="BT59" s="82">
        <f t="shared" si="154"/>
        <v>46.444298451732372</v>
      </c>
      <c r="BU59" s="82">
        <f t="shared" si="154"/>
        <v>44.359092312087746</v>
      </c>
      <c r="BV59" s="82">
        <f t="shared" si="154"/>
        <v>42.247268679168691</v>
      </c>
      <c r="BW59" s="82">
        <f t="shared" si="154"/>
        <v>40.114355307970385</v>
      </c>
      <c r="BX59" s="82">
        <f t="shared" si="154"/>
        <v>37.966697851934057</v>
      </c>
      <c r="BY59" s="82">
        <f t="shared" si="154"/>
        <v>35.811438561764575</v>
      </c>
      <c r="BZ59" s="82">
        <f t="shared" si="154"/>
        <v>33.656467016474672</v>
      </c>
      <c r="CA59" s="82">
        <f t="shared" si="154"/>
        <v>31.510340960378166</v>
      </c>
      <c r="CB59" s="82">
        <f t="shared" si="154"/>
        <v>29.382176636281066</v>
      </c>
      <c r="CC59" s="82">
        <f t="shared" si="154"/>
        <v>27.281509542642752</v>
      </c>
      <c r="CD59" s="82">
        <f t="shared" si="154"/>
        <v>25.218128216280391</v>
      </c>
      <c r="CE59" s="82">
        <f t="shared" si="154"/>
        <v>23.201885345008499</v>
      </c>
      <c r="CF59" s="82">
        <f t="shared" si="154"/>
        <v>21.242492124029944</v>
      </c>
      <c r="CG59" s="82">
        <f t="shared" si="154"/>
        <v>19.349303158222053</v>
      </c>
      <c r="CH59" s="82">
        <f t="shared" si="154"/>
        <v>17.531100258187333</v>
      </c>
      <c r="CI59" s="82">
        <f t="shared" si="154"/>
        <v>15.795884077732909</v>
      </c>
      <c r="CJ59" s="82">
        <f t="shared" si="154"/>
        <v>14.150682620274628</v>
      </c>
      <c r="DX59" s="82"/>
      <c r="DY59" s="82"/>
      <c r="DZ59" s="82"/>
      <c r="EA59" s="82"/>
      <c r="EB59" s="82"/>
      <c r="EC59" s="82"/>
      <c r="ED59" s="82"/>
      <c r="EE59" s="82">
        <f>+$D59*CN11</f>
        <v>80.784845480198683</v>
      </c>
      <c r="EF59" s="82">
        <f t="shared" ref="EF59:FP59" si="155">+$D59*CO11</f>
        <v>76.739895728658524</v>
      </c>
      <c r="EG59" s="82">
        <f t="shared" si="155"/>
        <v>72.896965165594125</v>
      </c>
      <c r="EH59" s="82">
        <f t="shared" si="155"/>
        <v>69.245943699617769</v>
      </c>
      <c r="EI59" s="82">
        <f t="shared" si="155"/>
        <v>65.777226378632321</v>
      </c>
      <c r="EJ59" s="82">
        <f t="shared" si="155"/>
        <v>62.48168811825596</v>
      </c>
      <c r="EK59" s="82">
        <f t="shared" si="155"/>
        <v>59.350659693240651</v>
      </c>
      <c r="EL59" s="82">
        <f t="shared" si="155"/>
        <v>56.375904928711989</v>
      </c>
      <c r="EM59" s="82">
        <f t="shared" si="155"/>
        <v>53.549599031215138</v>
      </c>
      <c r="EN59" s="82">
        <f t="shared" si="155"/>
        <v>50.864308002550665</v>
      </c>
      <c r="EO59" s="82">
        <f t="shared" si="155"/>
        <v>48.312969082235213</v>
      </c>
      <c r="EP59" s="82">
        <f t="shared" si="155"/>
        <v>45.888872167128063</v>
      </c>
      <c r="EQ59" s="82">
        <f t="shared" si="155"/>
        <v>43.585642159336437</v>
      </c>
      <c r="ER59" s="82">
        <f t="shared" si="155"/>
        <v>41.397222195956971</v>
      </c>
      <c r="ES59" s="82">
        <f t="shared" si="155"/>
        <v>39.317857716530021</v>
      </c>
      <c r="ET59" s="82">
        <f t="shared" si="155"/>
        <v>37.342081326289232</v>
      </c>
      <c r="EU59" s="82">
        <f t="shared" si="155"/>
        <v>35.464698415383893</v>
      </c>
      <c r="EV59" s="82">
        <f t="shared" si="155"/>
        <v>33.680773496240207</v>
      </c>
      <c r="EW59" s="82">
        <f t="shared" si="155"/>
        <v>31.985617223118695</v>
      </c>
      <c r="EX59" s="82">
        <f t="shared" si="155"/>
        <v>30.374774059720913</v>
      </c>
      <c r="EY59" s="82">
        <f t="shared" si="155"/>
        <v>28.844010562403334</v>
      </c>
      <c r="EZ59" s="82">
        <f t="shared" si="155"/>
        <v>27.38930424817838</v>
      </c>
      <c r="FA59" s="82">
        <f t="shared" si="155"/>
        <v>26.006833018220483</v>
      </c>
      <c r="FB59" s="82">
        <f t="shared" si="155"/>
        <v>24.692965109058502</v>
      </c>
      <c r="FC59" s="82">
        <f t="shared" si="155"/>
        <v>23.44424954502459</v>
      </c>
      <c r="FD59" s="82">
        <f t="shared" si="155"/>
        <v>22.25740706684914</v>
      </c>
      <c r="FE59" s="82">
        <f t="shared" si="155"/>
        <v>21.129321512545491</v>
      </c>
      <c r="FF59" s="82">
        <f t="shared" si="155"/>
        <v>20.057031627918562</v>
      </c>
      <c r="FG59" s="82">
        <f t="shared" si="155"/>
        <v>19.037723285163018</v>
      </c>
      <c r="FH59" s="82">
        <f t="shared" si="155"/>
        <v>18.068722089090858</v>
      </c>
      <c r="FI59" s="82">
        <f t="shared" si="155"/>
        <v>17.147486351549745</v>
      </c>
      <c r="FJ59" s="82">
        <f t="shared" si="155"/>
        <v>16.271600415562219</v>
      </c>
      <c r="FK59" s="82">
        <f t="shared" si="155"/>
        <v>15.438768311637679</v>
      </c>
      <c r="FL59" s="82">
        <f t="shared" si="155"/>
        <v>14.646807729583498</v>
      </c>
      <c r="FM59" s="82">
        <f t="shared" si="155"/>
        <v>13.893644289973137</v>
      </c>
      <c r="FN59" s="82">
        <f t="shared" si="155"/>
        <v>13.177306100218042</v>
      </c>
      <c r="FO59" s="82">
        <f t="shared" si="155"/>
        <v>12.495918580940456</v>
      </c>
      <c r="FP59" s="82">
        <f t="shared" si="155"/>
        <v>11.847699549056072</v>
      </c>
    </row>
    <row r="60" spans="1:172">
      <c r="A60" s="79">
        <v>1996</v>
      </c>
      <c r="D60" s="98">
        <f>Data!CD60</f>
        <v>87.390238319006116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87.390238319006116</v>
      </c>
      <c r="BA60" s="82">
        <f t="shared" si="156"/>
        <v>86.05746580654646</v>
      </c>
      <c r="BB60" s="82">
        <f t="shared" si="156"/>
        <v>84.687070776651268</v>
      </c>
      <c r="BC60" s="82">
        <f t="shared" si="156"/>
        <v>83.277901704830995</v>
      </c>
      <c r="BD60" s="82">
        <f t="shared" si="156"/>
        <v>81.828791483751957</v>
      </c>
      <c r="BE60" s="82">
        <f t="shared" si="156"/>
        <v>80.338564902350328</v>
      </c>
      <c r="BF60" s="82">
        <f t="shared" si="156"/>
        <v>78.806048733355851</v>
      </c>
      <c r="BG60" s="82">
        <f t="shared" si="156"/>
        <v>77.230085025367572</v>
      </c>
      <c r="BH60" s="82">
        <f t="shared" si="156"/>
        <v>75.609548257153179</v>
      </c>
      <c r="BI60" s="82">
        <f t="shared" si="156"/>
        <v>73.943367053033441</v>
      </c>
      <c r="BJ60" s="82">
        <f t="shared" si="156"/>
        <v>72.230551167636392</v>
      </c>
      <c r="BK60" s="82">
        <f t="shared" si="156"/>
        <v>70.470224413051824</v>
      </c>
      <c r="BL60" s="82">
        <f t="shared" si="156"/>
        <v>68.661664107784077</v>
      </c>
      <c r="BM60" s="82">
        <f t="shared" si="156"/>
        <v>66.804347461593522</v>
      </c>
      <c r="BN60" s="82">
        <f t="shared" si="156"/>
        <v>64.898005061919093</v>
      </c>
      <c r="BO60" s="82">
        <f t="shared" si="156"/>
        <v>62.94268128839478</v>
      </c>
      <c r="BP60" s="82">
        <f t="shared" si="156"/>
        <v>60.93880105007473</v>
      </c>
      <c r="BQ60" s="82">
        <f t="shared" si="156"/>
        <v>58.887241721200382</v>
      </c>
      <c r="BR60" s="82">
        <f t="shared" si="156"/>
        <v>56.789408561069983</v>
      </c>
      <c r="BS60" s="82">
        <f t="shared" si="156"/>
        <v>54.647311268015997</v>
      </c>
      <c r="BT60" s="82">
        <f t="shared" si="156"/>
        <v>52.463638674035444</v>
      </c>
      <c r="BU60" s="82">
        <f t="shared" si="156"/>
        <v>50.241827983081215</v>
      </c>
      <c r="BV60" s="82">
        <f t="shared" si="156"/>
        <v>47.986124448530738</v>
      </c>
      <c r="BW60" s="82">
        <f t="shared" si="156"/>
        <v>45.701627034795614</v>
      </c>
      <c r="BX60" s="82">
        <f t="shared" si="156"/>
        <v>43.394315475123172</v>
      </c>
      <c r="BY60" s="82">
        <f t="shared" si="156"/>
        <v>41.071054276875181</v>
      </c>
      <c r="BZ60" s="82">
        <f t="shared" si="156"/>
        <v>38.739569678649026</v>
      </c>
      <c r="CA60" s="82">
        <f t="shared" si="156"/>
        <v>36.408396352833577</v>
      </c>
      <c r="CB60" s="82">
        <f t="shared" si="156"/>
        <v>34.086791769819641</v>
      </c>
      <c r="CC60" s="82">
        <f t="shared" si="156"/>
        <v>31.78461756425731</v>
      </c>
      <c r="CD60" s="82">
        <f t="shared" si="156"/>
        <v>29.51218890699209</v>
      </c>
      <c r="CE60" s="82">
        <f t="shared" si="156"/>
        <v>27.280094696971076</v>
      </c>
      <c r="CF60" s="82">
        <f t="shared" si="156"/>
        <v>25.098993229460856</v>
      </c>
      <c r="CG60" s="82">
        <f t="shared" si="156"/>
        <v>22.979389737938032</v>
      </c>
      <c r="CH60" s="82">
        <f t="shared" si="156"/>
        <v>20.931403708857648</v>
      </c>
      <c r="CI60" s="82">
        <f t="shared" si="156"/>
        <v>18.964534999734614</v>
      </c>
      <c r="CJ60" s="82">
        <f t="shared" si="156"/>
        <v>17.087438439810185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87.390238319006116</v>
      </c>
      <c r="EG60" s="82">
        <f t="shared" ref="EG60:FP60" si="157">+$D60*CO11</f>
        <v>83.014552252215978</v>
      </c>
      <c r="EH60" s="82">
        <f t="shared" si="157"/>
        <v>78.85740352273173</v>
      </c>
      <c r="EI60" s="82">
        <f t="shared" si="157"/>
        <v>74.90785538504683</v>
      </c>
      <c r="EJ60" s="82">
        <f t="shared" si="157"/>
        <v>71.155517535784199</v>
      </c>
      <c r="EK60" s="82">
        <f t="shared" si="157"/>
        <v>67.59051877578429</v>
      </c>
      <c r="EL60" s="82">
        <f t="shared" si="157"/>
        <v>64.203481038455962</v>
      </c>
      <c r="EM60" s="82">
        <f t="shared" si="157"/>
        <v>60.985494716052472</v>
      </c>
      <c r="EN60" s="82">
        <f t="shared" si="157"/>
        <v>57.928095218949977</v>
      </c>
      <c r="EO60" s="82">
        <f t="shared" si="157"/>
        <v>55.02324070625059</v>
      </c>
      <c r="EP60" s="82">
        <f t="shared" si="157"/>
        <v>52.263290929116046</v>
      </c>
      <c r="EQ60" s="82">
        <f t="shared" si="157"/>
        <v>49.640987131165396</v>
      </c>
      <c r="ER60" s="82">
        <f t="shared" si="157"/>
        <v>47.149432953052475</v>
      </c>
      <c r="ES60" s="82">
        <f t="shared" si="157"/>
        <v>44.782076290982985</v>
      </c>
      <c r="ET60" s="82">
        <f t="shared" si="157"/>
        <v>42.532692061440351</v>
      </c>
      <c r="EU60" s="82">
        <f t="shared" si="157"/>
        <v>40.395365826775091</v>
      </c>
      <c r="EV60" s="82">
        <f t="shared" si="157"/>
        <v>38.364478238579338</v>
      </c>
      <c r="EW60" s="82">
        <f t="shared" si="157"/>
        <v>36.434690257919122</v>
      </c>
      <c r="EX60" s="82">
        <f t="shared" si="157"/>
        <v>34.600929113542634</v>
      </c>
      <c r="EY60" s="82">
        <f t="shared" si="157"/>
        <v>32.858374961125776</v>
      </c>
      <c r="EZ60" s="82">
        <f t="shared" si="157"/>
        <v>31.202448208460169</v>
      </c>
      <c r="FA60" s="82">
        <f t="shared" si="157"/>
        <v>29.628797473243473</v>
      </c>
      <c r="FB60" s="82">
        <f t="shared" si="157"/>
        <v>28.13328814179587</v>
      </c>
      <c r="FC60" s="82">
        <f t="shared" si="157"/>
        <v>26.711991498609205</v>
      </c>
      <c r="FD60" s="82">
        <f t="shared" si="157"/>
        <v>25.361174398138008</v>
      </c>
      <c r="FE60" s="82">
        <f t="shared" si="157"/>
        <v>24.077289451668747</v>
      </c>
      <c r="FF60" s="82">
        <f t="shared" si="157"/>
        <v>22.856965703460453</v>
      </c>
      <c r="FG60" s="82">
        <f t="shared" si="157"/>
        <v>21.696999771637561</v>
      </c>
      <c r="FH60" s="82">
        <f t="shared" si="157"/>
        <v>20.594347430539845</v>
      </c>
      <c r="FI60" s="82">
        <f t="shared" si="157"/>
        <v>19.546115612396374</v>
      </c>
      <c r="FJ60" s="82">
        <f t="shared" si="157"/>
        <v>18.549554807295415</v>
      </c>
      <c r="FK60" s="82">
        <f t="shared" si="157"/>
        <v>17.602051841470253</v>
      </c>
      <c r="FL60" s="82">
        <f t="shared" si="157"/>
        <v>16.701123014917947</v>
      </c>
      <c r="FM60" s="82">
        <f t="shared" si="157"/>
        <v>15.844407580314094</v>
      </c>
      <c r="FN60" s="82">
        <f t="shared" si="157"/>
        <v>15.029661546086116</v>
      </c>
      <c r="FO60" s="82">
        <f t="shared" si="157"/>
        <v>14.254751787361041</v>
      </c>
      <c r="FP60" s="82">
        <f t="shared" si="157"/>
        <v>13.517650449315404</v>
      </c>
    </row>
    <row r="61" spans="1:172">
      <c r="A61" s="79">
        <v>1997</v>
      </c>
      <c r="D61" s="98">
        <f>Data!CD61</f>
        <v>76.897892293210717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76.897892293210717</v>
      </c>
      <c r="BB61" s="82">
        <f t="shared" si="158"/>
        <v>75.725136627522318</v>
      </c>
      <c r="BC61" s="82">
        <f t="shared" si="158"/>
        <v>74.519275521807572</v>
      </c>
      <c r="BD61" s="82">
        <f t="shared" si="158"/>
        <v>73.27929570721777</v>
      </c>
      <c r="BE61" s="82">
        <f t="shared" si="158"/>
        <v>72.004170202985208</v>
      </c>
      <c r="BF61" s="82">
        <f t="shared" si="158"/>
        <v>70.692864897571255</v>
      </c>
      <c r="BG61" s="82">
        <f t="shared" si="158"/>
        <v>69.344347425050415</v>
      </c>
      <c r="BH61" s="82">
        <f t="shared" si="158"/>
        <v>67.957598861297669</v>
      </c>
      <c r="BI61" s="82">
        <f t="shared" si="158"/>
        <v>66.531628818688958</v>
      </c>
      <c r="BJ61" s="82">
        <f t="shared" si="158"/>
        <v>65.065494554268412</v>
      </c>
      <c r="BK61" s="82">
        <f t="shared" si="158"/>
        <v>63.558324714628355</v>
      </c>
      <c r="BL61" s="82">
        <f t="shared" si="158"/>
        <v>62.009348309726384</v>
      </c>
      <c r="BM61" s="82">
        <f t="shared" si="158"/>
        <v>60.417929425473169</v>
      </c>
      <c r="BN61" s="82">
        <f t="shared" si="158"/>
        <v>58.783608039464461</v>
      </c>
      <c r="BO61" s="82">
        <f t="shared" si="158"/>
        <v>57.106147085656048</v>
      </c>
      <c r="BP61" s="82">
        <f t="shared" si="158"/>
        <v>55.385585615323883</v>
      </c>
      <c r="BQ61" s="82">
        <f t="shared" si="158"/>
        <v>53.622297521608779</v>
      </c>
      <c r="BR61" s="82">
        <f t="shared" si="158"/>
        <v>51.817054838449735</v>
      </c>
      <c r="BS61" s="82">
        <f t="shared" si="158"/>
        <v>49.971094105307436</v>
      </c>
      <c r="BT61" s="82">
        <f t="shared" si="158"/>
        <v>48.086183729831099</v>
      </c>
      <c r="BU61" s="82">
        <f t="shared" si="158"/>
        <v>46.164689714417342</v>
      </c>
      <c r="BV61" s="82">
        <f t="shared" si="158"/>
        <v>44.209636581535058</v>
      </c>
      <c r="BW61" s="82">
        <f t="shared" si="158"/>
        <v>42.224759886130137</v>
      </c>
      <c r="BX61" s="82">
        <f t="shared" si="158"/>
        <v>40.214546394959058</v>
      </c>
      <c r="BY61" s="82">
        <f t="shared" si="158"/>
        <v>38.184257895745944</v>
      </c>
      <c r="BZ61" s="82">
        <f t="shared" si="158"/>
        <v>36.139934721574953</v>
      </c>
      <c r="CA61" s="82">
        <f t="shared" si="158"/>
        <v>34.088375474611752</v>
      </c>
      <c r="CB61" s="82">
        <f t="shared" si="158"/>
        <v>32.03709012771764</v>
      </c>
      <c r="CC61" s="82">
        <f t="shared" si="158"/>
        <v>29.994224670361366</v>
      </c>
      <c r="CD61" s="82">
        <f t="shared" si="158"/>
        <v>27.968456718415659</v>
      </c>
      <c r="CE61" s="82">
        <f t="shared" si="158"/>
        <v>25.968862970970967</v>
      </c>
      <c r="CF61" s="82">
        <f t="shared" si="158"/>
        <v>24.00476099056516</v>
      </c>
      <c r="CG61" s="82">
        <f t="shared" si="158"/>
        <v>22.085529404115903</v>
      </c>
      <c r="CH61" s="82">
        <f t="shared" si="158"/>
        <v>20.220412153829301</v>
      </c>
      <c r="CI61" s="82">
        <f t="shared" si="158"/>
        <v>18.418313748886828</v>
      </c>
      <c r="CJ61" s="82">
        <f t="shared" si="158"/>
        <v>16.687593464123225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76.897892293210717</v>
      </c>
      <c r="EH61" s="82">
        <f t="shared" ref="EH61:FP61" si="159">+$D61*CO11</f>
        <v>73.04756481561931</v>
      </c>
      <c r="EI61" s="82">
        <f t="shared" si="159"/>
        <v>69.389536397390216</v>
      </c>
      <c r="EJ61" s="82">
        <f t="shared" si="159"/>
        <v>65.914183392974721</v>
      </c>
      <c r="EK61" s="82">
        <f t="shared" si="159"/>
        <v>62.612362991398108</v>
      </c>
      <c r="EL61" s="82">
        <f t="shared" si="159"/>
        <v>59.475389160623223</v>
      </c>
      <c r="EM61" s="82">
        <f t="shared" si="159"/>
        <v>56.495009794138895</v>
      </c>
      <c r="EN61" s="82">
        <f t="shared" si="159"/>
        <v>53.663384999640648</v>
      </c>
      <c r="EO61" s="82">
        <f t="shared" si="159"/>
        <v>50.973066472675704</v>
      </c>
      <c r="EP61" s="82">
        <f t="shared" si="159"/>
        <v>48.416977900979667</v>
      </c>
      <c r="EQ61" s="82">
        <f t="shared" si="159"/>
        <v>45.988396347945901</v>
      </c>
      <c r="ER61" s="82">
        <f t="shared" si="159"/>
        <v>43.680934566244467</v>
      </c>
      <c r="ES61" s="82">
        <f t="shared" si="159"/>
        <v>41.48852419505593</v>
      </c>
      <c r="ET61" s="82">
        <f t="shared" si="159"/>
        <v>39.405399796711748</v>
      </c>
      <c r="EU61" s="82">
        <f t="shared" si="159"/>
        <v>37.426083690741166</v>
      </c>
      <c r="EV61" s="82">
        <f t="shared" si="159"/>
        <v>35.545371545423698</v>
      </c>
      <c r="EW61" s="82">
        <f t="shared" si="159"/>
        <v>33.758318688940868</v>
      </c>
      <c r="EX61" s="82">
        <f t="shared" si="159"/>
        <v>32.060227104113736</v>
      </c>
      <c r="EY61" s="82">
        <f t="shared" si="159"/>
        <v>30.446633072512721</v>
      </c>
      <c r="EZ61" s="82">
        <f t="shared" si="159"/>
        <v>28.91329543543598</v>
      </c>
      <c r="FA61" s="82">
        <f t="shared" si="159"/>
        <v>27.45618444087502</v>
      </c>
      <c r="FB61" s="82">
        <f t="shared" si="159"/>
        <v>26.071471147130548</v>
      </c>
      <c r="FC61" s="82">
        <f t="shared" si="159"/>
        <v>24.755517355205274</v>
      </c>
      <c r="FD61" s="82">
        <f t="shared" si="159"/>
        <v>23.504866043493493</v>
      </c>
      <c r="FE61" s="82">
        <f t="shared" si="159"/>
        <v>22.316232279609249</v>
      </c>
      <c r="FF61" s="82">
        <f t="shared" si="159"/>
        <v>21.186494585450841</v>
      </c>
      <c r="FG61" s="82">
        <f t="shared" si="159"/>
        <v>20.112686732793232</v>
      </c>
      <c r="FH61" s="82">
        <f t="shared" si="159"/>
        <v>19.091989947833088</v>
      </c>
      <c r="FI61" s="82">
        <f t="shared" si="159"/>
        <v>18.121725504188152</v>
      </c>
      <c r="FJ61" s="82">
        <f t="shared" si="159"/>
        <v>17.199347684875324</v>
      </c>
      <c r="FK61" s="82">
        <f t="shared" si="159"/>
        <v>16.322437094764002</v>
      </c>
      <c r="FL61" s="82">
        <f t="shared" si="159"/>
        <v>15.488694305923538</v>
      </c>
      <c r="FM61" s="82">
        <f t="shared" si="159"/>
        <v>14.695933819161016</v>
      </c>
      <c r="FN61" s="82">
        <f t="shared" si="159"/>
        <v>13.94207832587796</v>
      </c>
      <c r="FO61" s="82">
        <f t="shared" si="159"/>
        <v>13.225153255166054</v>
      </c>
      <c r="FP61" s="82">
        <f t="shared" si="159"/>
        <v>12.54328159181302</v>
      </c>
    </row>
    <row r="62" spans="1:172">
      <c r="A62" s="79">
        <v>1998</v>
      </c>
      <c r="D62" s="98">
        <f>Data!CD62</f>
        <v>84.552282031515773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84.552282031515773</v>
      </c>
      <c r="BC62" s="82">
        <f t="shared" si="160"/>
        <v>83.262790670409913</v>
      </c>
      <c r="BD62" s="82">
        <f t="shared" si="160"/>
        <v>81.936898565169074</v>
      </c>
      <c r="BE62" s="82">
        <f t="shared" si="160"/>
        <v>80.573491586512006</v>
      </c>
      <c r="BF62" s="82">
        <f t="shared" si="160"/>
        <v>79.171440528358758</v>
      </c>
      <c r="BG62" s="82">
        <f t="shared" si="160"/>
        <v>77.72960834406399</v>
      </c>
      <c r="BH62" s="82">
        <f t="shared" si="160"/>
        <v>76.246859906353222</v>
      </c>
      <c r="BI62" s="82">
        <f t="shared" si="160"/>
        <v>74.722074867744638</v>
      </c>
      <c r="BJ62" s="82">
        <f t="shared" si="160"/>
        <v>73.154164257770887</v>
      </c>
      <c r="BK62" s="82">
        <f t="shared" si="160"/>
        <v>71.542091493166666</v>
      </c>
      <c r="BL62" s="82">
        <f t="shared" si="160"/>
        <v>69.8848984863059</v>
      </c>
      <c r="BM62" s="82">
        <f t="shared" si="160"/>
        <v>68.181737503062706</v>
      </c>
      <c r="BN62" s="82">
        <f t="shared" si="160"/>
        <v>66.431909330678081</v>
      </c>
      <c r="BO62" s="82">
        <f t="shared" si="160"/>
        <v>64.634908156275984</v>
      </c>
      <c r="BP62" s="82">
        <f t="shared" si="160"/>
        <v>62.790473316339714</v>
      </c>
      <c r="BQ62" s="82">
        <f t="shared" si="160"/>
        <v>60.898647749295804</v>
      </c>
      <c r="BR62" s="82">
        <f t="shared" si="160"/>
        <v>58.959842565479654</v>
      </c>
      <c r="BS62" s="82">
        <f t="shared" si="160"/>
        <v>56.97490664682288</v>
      </c>
      <c r="BT62" s="82">
        <f t="shared" si="160"/>
        <v>54.945199617498595</v>
      </c>
      <c r="BU62" s="82">
        <f t="shared" si="160"/>
        <v>52.872665911844919</v>
      </c>
      <c r="BV62" s="82">
        <f t="shared" si="160"/>
        <v>50.759907043322876</v>
      </c>
      <c r="BW62" s="82">
        <f t="shared" si="160"/>
        <v>48.610248594327182</v>
      </c>
      <c r="BX62" s="82">
        <f t="shared" si="160"/>
        <v>46.427797955657631</v>
      </c>
      <c r="BY62" s="82">
        <f t="shared" si="160"/>
        <v>44.217488505289751</v>
      </c>
      <c r="BZ62" s="82">
        <f t="shared" si="160"/>
        <v>41.985105787487136</v>
      </c>
      <c r="CA62" s="82">
        <f t="shared" si="160"/>
        <v>39.737291388010675</v>
      </c>
      <c r="CB62" s="82">
        <f t="shared" si="160"/>
        <v>37.481520639546204</v>
      </c>
      <c r="CC62" s="82">
        <f t="shared" si="160"/>
        <v>35.226051055069441</v>
      </c>
      <c r="CD62" s="82">
        <f t="shared" si="160"/>
        <v>32.979839473037828</v>
      </c>
      <c r="CE62" s="82">
        <f t="shared" si="160"/>
        <v>30.752427276222107</v>
      </c>
      <c r="CF62" s="82">
        <f t="shared" si="160"/>
        <v>28.553794655216883</v>
      </c>
      <c r="CG62" s="82">
        <f t="shared" si="160"/>
        <v>26.394186639528883</v>
      </c>
      <c r="CH62" s="82">
        <f t="shared" si="160"/>
        <v>24.283915401371967</v>
      </c>
      <c r="CI62" s="82">
        <f t="shared" si="160"/>
        <v>22.233145021778597</v>
      </c>
      <c r="CJ62" s="82">
        <f t="shared" si="160"/>
        <v>20.251666361710125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84.552282031515773</v>
      </c>
      <c r="EI62" s="82">
        <f t="shared" ref="EI62:FP62" si="161">+$D62*CO11</f>
        <v>80.31869428170242</v>
      </c>
      <c r="EJ62" s="82">
        <f t="shared" si="161"/>
        <v>76.296546973450205</v>
      </c>
      <c r="EK62" s="82">
        <f t="shared" si="161"/>
        <v>72.475258526844001</v>
      </c>
      <c r="EL62" s="82">
        <f t="shared" si="161"/>
        <v>68.844776058650709</v>
      </c>
      <c r="EM62" s="82">
        <f t="shared" si="161"/>
        <v>65.395548932193037</v>
      </c>
      <c r="EN62" s="82">
        <f t="shared" si="161"/>
        <v>62.118503629117257</v>
      </c>
      <c r="EO62" s="82">
        <f t="shared" si="161"/>
        <v>59.005019876936615</v>
      </c>
      <c r="EP62" s="82">
        <f t="shared" si="161"/>
        <v>56.046907969536058</v>
      </c>
      <c r="EQ62" s="82">
        <f t="shared" si="161"/>
        <v>53.236387220963351</v>
      </c>
      <c r="ER62" s="82">
        <f t="shared" si="161"/>
        <v>50.566065495815401</v>
      </c>
      <c r="ES62" s="82">
        <f t="shared" si="161"/>
        <v>48.0289197623609</v>
      </c>
      <c r="ET62" s="82">
        <f t="shared" si="161"/>
        <v>45.618277617232565</v>
      </c>
      <c r="EU62" s="82">
        <f t="shared" si="161"/>
        <v>43.327799733080212</v>
      </c>
      <c r="EV62" s="82">
        <f t="shared" si="161"/>
        <v>41.151463183003898</v>
      </c>
      <c r="EW62" s="82">
        <f t="shared" si="161"/>
        <v>39.083545597894485</v>
      </c>
      <c r="EX62" s="82">
        <f t="shared" si="161"/>
        <v>37.118610115002163</v>
      </c>
      <c r="EY62" s="82">
        <f t="shared" si="161"/>
        <v>35.251491078134571</v>
      </c>
      <c r="EZ62" s="82">
        <f t="shared" si="161"/>
        <v>33.477280451865624</v>
      </c>
      <c r="FA62" s="82">
        <f t="shared" si="161"/>
        <v>31.791314914015672</v>
      </c>
      <c r="FB62" s="82">
        <f t="shared" si="161"/>
        <v>30.18916359244794</v>
      </c>
      <c r="FC62" s="82">
        <f t="shared" si="161"/>
        <v>28.666616413923922</v>
      </c>
      <c r="FD62" s="82">
        <f t="shared" si="161"/>
        <v>27.219673034370047</v>
      </c>
      <c r="FE62" s="82">
        <f t="shared" si="161"/>
        <v>25.84453232143953</v>
      </c>
      <c r="FF62" s="82">
        <f t="shared" si="161"/>
        <v>24.537582361707074</v>
      </c>
      <c r="FG62" s="82">
        <f t="shared" si="161"/>
        <v>23.295390966214825</v>
      </c>
      <c r="FH62" s="82">
        <f t="shared" si="161"/>
        <v>22.114696649400909</v>
      </c>
      <c r="FI62" s="82">
        <f t="shared" si="161"/>
        <v>20.992400057687547</v>
      </c>
      <c r="FJ62" s="82">
        <f t="shared" si="161"/>
        <v>19.925555825190141</v>
      </c>
      <c r="FK62" s="82">
        <f t="shared" si="161"/>
        <v>18.911364835133082</v>
      </c>
      <c r="FL62" s="82">
        <f t="shared" si="161"/>
        <v>17.947166866626969</v>
      </c>
      <c r="FM62" s="82">
        <f t="shared" si="161"/>
        <v>17.03043360747618</v>
      </c>
      <c r="FN62" s="82">
        <f t="shared" si="161"/>
        <v>16.158762014650165</v>
      </c>
      <c r="FO62" s="82">
        <f t="shared" si="161"/>
        <v>15.329868004967352</v>
      </c>
      <c r="FP62" s="82">
        <f t="shared" si="161"/>
        <v>14.541580459410667</v>
      </c>
    </row>
    <row r="63" spans="1:172">
      <c r="A63" s="79">
        <v>1999</v>
      </c>
      <c r="D63" s="98">
        <f>Data!CD63</f>
        <v>96.55459680970128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96.55459680970128</v>
      </c>
      <c r="BD63" s="82">
        <f t="shared" si="162"/>
        <v>95.082060345046656</v>
      </c>
      <c r="BE63" s="82">
        <f t="shared" si="162"/>
        <v>93.567955999678702</v>
      </c>
      <c r="BF63" s="82">
        <f t="shared" si="162"/>
        <v>92.011011492105283</v>
      </c>
      <c r="BG63" s="82">
        <f t="shared" si="162"/>
        <v>90.409937323862934</v>
      </c>
      <c r="BH63" s="82">
        <f t="shared" si="162"/>
        <v>88.763435042943527</v>
      </c>
      <c r="BI63" s="82">
        <f t="shared" si="162"/>
        <v>87.070208389167178</v>
      </c>
      <c r="BJ63" s="82">
        <f t="shared" si="162"/>
        <v>85.328977980158939</v>
      </c>
      <c r="BK63" s="82">
        <f t="shared" si="162"/>
        <v>83.538500264569421</v>
      </c>
      <c r="BL63" s="82">
        <f t="shared" si="162"/>
        <v>81.697591514687971</v>
      </c>
      <c r="BM63" s="82">
        <f t="shared" si="162"/>
        <v>79.805157641009004</v>
      </c>
      <c r="BN63" s="82">
        <f t="shared" si="162"/>
        <v>77.860230572360933</v>
      </c>
      <c r="BO63" s="82">
        <f t="shared" si="162"/>
        <v>75.862011841754949</v>
      </c>
      <c r="BP63" s="82">
        <f t="shared" si="162"/>
        <v>73.80992383546932</v>
      </c>
      <c r="BQ63" s="82">
        <f t="shared" si="162"/>
        <v>71.703668888436283</v>
      </c>
      <c r="BR63" s="82">
        <f t="shared" si="162"/>
        <v>69.543296034252137</v>
      </c>
      <c r="BS63" s="82">
        <f t="shared" si="162"/>
        <v>67.32927474093978</v>
      </c>
      <c r="BT63" s="82">
        <f t="shared" si="162"/>
        <v>65.062574390409182</v>
      </c>
      <c r="BU63" s="82">
        <f t="shared" si="162"/>
        <v>62.744747607387822</v>
      </c>
      <c r="BV63" s="82">
        <f t="shared" si="162"/>
        <v>60.37801484138965</v>
      </c>
      <c r="BW63" s="82">
        <f t="shared" si="162"/>
        <v>57.965346894352699</v>
      </c>
      <c r="BX63" s="82">
        <f t="shared" si="162"/>
        <v>55.510541419747277</v>
      </c>
      <c r="BY63" s="82">
        <f t="shared" si="162"/>
        <v>53.018288858246116</v>
      </c>
      <c r="BZ63" s="82">
        <f t="shared" si="162"/>
        <v>50.494222887733393</v>
      </c>
      <c r="CA63" s="82">
        <f t="shared" si="162"/>
        <v>47.944950318578677</v>
      </c>
      <c r="CB63" s="82">
        <f t="shared" si="162"/>
        <v>45.378055518937515</v>
      </c>
      <c r="CC63" s="82">
        <f t="shared" si="162"/>
        <v>42.802074955433376</v>
      </c>
      <c r="CD63" s="82">
        <f t="shared" si="162"/>
        <v>40.226438306566521</v>
      </c>
      <c r="CE63" s="82">
        <f t="shared" si="162"/>
        <v>37.6613738465499</v>
      </c>
      <c r="CF63" s="82">
        <f t="shared" si="162"/>
        <v>35.117777370793156</v>
      </c>
      <c r="CG63" s="82">
        <f t="shared" si="162"/>
        <v>32.607045771914628</v>
      </c>
      <c r="CH63" s="82">
        <f t="shared" si="162"/>
        <v>30.140878375698986</v>
      </c>
      <c r="CI63" s="82">
        <f t="shared" si="162"/>
        <v>27.731051181639309</v>
      </c>
      <c r="CJ63" s="82">
        <f t="shared" si="162"/>
        <v>25.389171076296794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96.55459680970128</v>
      </c>
      <c r="EJ63" s="82">
        <f t="shared" ref="EJ63:FP63" si="163">+$D63*CO11</f>
        <v>91.720045353250299</v>
      </c>
      <c r="EK63" s="82">
        <f t="shared" si="163"/>
        <v>87.126948604983198</v>
      </c>
      <c r="EL63" s="82">
        <f t="shared" si="163"/>
        <v>82.763222914905356</v>
      </c>
      <c r="EM63" s="82">
        <f t="shared" si="163"/>
        <v>78.617388378938216</v>
      </c>
      <c r="EN63" s="82">
        <f t="shared" si="163"/>
        <v>74.678538634160546</v>
      </c>
      <c r="EO63" s="82">
        <f t="shared" si="163"/>
        <v>70.936312163588553</v>
      </c>
      <c r="EP63" s="82">
        <f t="shared" si="163"/>
        <v>67.380865034990592</v>
      </c>
      <c r="EQ63" s="82">
        <f t="shared" si="163"/>
        <v>64.002845002005841</v>
      </c>
      <c r="ER63" s="82">
        <f t="shared" si="163"/>
        <v>60.793366899420889</v>
      </c>
      <c r="ES63" s="82">
        <f t="shared" si="163"/>
        <v>57.743989267865736</v>
      </c>
      <c r="ET63" s="82">
        <f t="shared" si="163"/>
        <v>54.846692146425035</v>
      </c>
      <c r="EU63" s="82">
        <f t="shared" si="163"/>
        <v>52.093855974734453</v>
      </c>
      <c r="EV63" s="82">
        <f t="shared" si="163"/>
        <v>49.478241549053607</v>
      </c>
      <c r="EW63" s="82">
        <f t="shared" si="163"/>
        <v>46.992970979579098</v>
      </c>
      <c r="EX63" s="82">
        <f t="shared" si="163"/>
        <v>44.631509598897416</v>
      </c>
      <c r="EY63" s="82">
        <f t="shared" si="163"/>
        <v>42.387648773981688</v>
      </c>
      <c r="EZ63" s="82">
        <f t="shared" si="163"/>
        <v>40.255489576512936</v>
      </c>
      <c r="FA63" s="82">
        <f t="shared" si="163"/>
        <v>38.229427268566795</v>
      </c>
      <c r="FB63" s="82">
        <f t="shared" si="163"/>
        <v>36.304136562853188</v>
      </c>
      <c r="FC63" s="82">
        <f t="shared" si="163"/>
        <v>34.474557618733833</v>
      </c>
      <c r="FD63" s="82">
        <f t="shared" si="163"/>
        <v>32.735882737181385</v>
      </c>
      <c r="FE63" s="82">
        <f t="shared" si="163"/>
        <v>31.083543719681938</v>
      </c>
      <c r="FF63" s="82">
        <f t="shared" si="163"/>
        <v>29.513199857831818</v>
      </c>
      <c r="FG63" s="82">
        <f t="shared" si="163"/>
        <v>28.020726522039574</v>
      </c>
      <c r="FH63" s="82">
        <f t="shared" si="163"/>
        <v>26.602204319320922</v>
      </c>
      <c r="FI63" s="82">
        <f t="shared" si="163"/>
        <v>25.253908791673535</v>
      </c>
      <c r="FJ63" s="82">
        <f t="shared" si="163"/>
        <v>23.972300627941244</v>
      </c>
      <c r="FK63" s="82">
        <f t="shared" si="163"/>
        <v>22.754016363429653</v>
      </c>
      <c r="FL63" s="82">
        <f t="shared" si="163"/>
        <v>21.595859542819049</v>
      </c>
      <c r="FM63" s="82">
        <f t="shared" si="163"/>
        <v>20.494792323141411</v>
      </c>
      <c r="FN63" s="82">
        <f t="shared" si="163"/>
        <v>19.447927494746182</v>
      </c>
      <c r="FO63" s="82">
        <f t="shared" si="163"/>
        <v>18.4525208992812</v>
      </c>
      <c r="FP63" s="82">
        <f t="shared" si="163"/>
        <v>17.505964224760348</v>
      </c>
    </row>
    <row r="64" spans="1:172">
      <c r="A64" s="79">
        <v>2000</v>
      </c>
      <c r="D64" s="98">
        <f>Data!CD64</f>
        <v>109.98645342898578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109.98645342898578</v>
      </c>
      <c r="BE64" s="82">
        <f t="shared" si="164"/>
        <v>108.30907018009269</v>
      </c>
      <c r="BF64" s="82">
        <f t="shared" si="164"/>
        <v>106.58433647946265</v>
      </c>
      <c r="BG64" s="82">
        <f t="shared" si="164"/>
        <v>104.81080305659269</v>
      </c>
      <c r="BH64" s="82">
        <f t="shared" si="164"/>
        <v>102.98700102892944</v>
      </c>
      <c r="BI64" s="82">
        <f t="shared" si="164"/>
        <v>101.11145131483374</v>
      </c>
      <c r="BJ64" s="82">
        <f t="shared" si="164"/>
        <v>99.182677329403177</v>
      </c>
      <c r="BK64" s="82">
        <f t="shared" si="164"/>
        <v>97.199221713437339</v>
      </c>
      <c r="BL64" s="82">
        <f t="shared" si="164"/>
        <v>95.159667923269822</v>
      </c>
      <c r="BM64" s="82">
        <f t="shared" si="164"/>
        <v>93.062667561030139</v>
      </c>
      <c r="BN64" s="82">
        <f t="shared" si="164"/>
        <v>90.906974336759831</v>
      </c>
      <c r="BO64" s="82">
        <f t="shared" si="164"/>
        <v>88.691485509436149</v>
      </c>
      <c r="BP64" s="82">
        <f t="shared" si="164"/>
        <v>86.415291536114722</v>
      </c>
      <c r="BQ64" s="82">
        <f t="shared" si="164"/>
        <v>84.077734450351642</v>
      </c>
      <c r="BR64" s="82">
        <f t="shared" si="164"/>
        <v>81.678475178439442</v>
      </c>
      <c r="BS64" s="82">
        <f t="shared" si="164"/>
        <v>79.217569575112478</v>
      </c>
      <c r="BT64" s="82">
        <f t="shared" si="164"/>
        <v>76.695552416803395</v>
      </c>
      <c r="BU64" s="82">
        <f t="shared" si="164"/>
        <v>74.113527937612048</v>
      </c>
      <c r="BV64" s="82">
        <f t="shared" si="164"/>
        <v>71.473264750250038</v>
      </c>
      <c r="BW64" s="82">
        <f t="shared" si="164"/>
        <v>68.777292194335871</v>
      </c>
      <c r="BX64" s="82">
        <f t="shared" si="164"/>
        <v>66.028994344577526</v>
      </c>
      <c r="BY64" s="82">
        <f t="shared" si="164"/>
        <v>63.232697151787825</v>
      </c>
      <c r="BZ64" s="82">
        <f t="shared" si="164"/>
        <v>60.39374355096583</v>
      </c>
      <c r="CA64" s="82">
        <f t="shared" si="164"/>
        <v>57.518550929483176</v>
      </c>
      <c r="CB64" s="82">
        <f t="shared" si="164"/>
        <v>54.61464518113506</v>
      </c>
      <c r="CC64" s="82">
        <f t="shared" si="164"/>
        <v>51.690665747051071</v>
      </c>
      <c r="CD64" s="82">
        <f t="shared" si="164"/>
        <v>48.756336614692721</v>
      </c>
      <c r="CE64" s="82">
        <f t="shared" si="164"/>
        <v>45.822399239459223</v>
      </c>
      <c r="CF64" s="82">
        <f t="shared" si="164"/>
        <v>42.900504766325049</v>
      </c>
      <c r="CG64" s="82">
        <f t="shared" si="164"/>
        <v>40.003064721348942</v>
      </c>
      <c r="CH64" s="82">
        <f t="shared" si="164"/>
        <v>37.143061436192134</v>
      </c>
      <c r="CI64" s="82">
        <f t="shared" si="164"/>
        <v>34.333821747619368</v>
      </c>
      <c r="CJ64" s="82">
        <f t="shared" si="164"/>
        <v>31.588759832299786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109.98645342898578</v>
      </c>
      <c r="EK64" s="82">
        <f t="shared" ref="EK64:FP64" si="165">+$D64*CO11</f>
        <v>104.47936017621218</v>
      </c>
      <c r="EL64" s="82">
        <f t="shared" si="165"/>
        <v>99.247310762824256</v>
      </c>
      <c r="EM64" s="82">
        <f t="shared" si="165"/>
        <v>94.276540563922737</v>
      </c>
      <c r="EN64" s="82">
        <f t="shared" si="165"/>
        <v>89.553972688535808</v>
      </c>
      <c r="EO64" s="82">
        <f t="shared" si="165"/>
        <v>85.067183573030619</v>
      </c>
      <c r="EP64" s="82">
        <f t="shared" si="165"/>
        <v>80.804370294057549</v>
      </c>
      <c r="EQ64" s="82">
        <f t="shared" si="165"/>
        <v>76.754319515020271</v>
      </c>
      <c r="ER64" s="82">
        <f t="shared" si="165"/>
        <v>72.906377984361541</v>
      </c>
      <c r="ES64" s="82">
        <f t="shared" si="165"/>
        <v>69.250424508039401</v>
      </c>
      <c r="ET64" s="82">
        <f t="shared" si="165"/>
        <v>65.776843322449153</v>
      </c>
      <c r="EU64" s="82">
        <f t="shared" si="165"/>
        <v>62.476498797730933</v>
      </c>
      <c r="EV64" s="82">
        <f t="shared" si="165"/>
        <v>59.340711404904788</v>
      </c>
      <c r="EW64" s="82">
        <f t="shared" si="165"/>
        <v>56.361234883602329</v>
      </c>
      <c r="EX64" s="82">
        <f t="shared" si="165"/>
        <v>53.530234550322774</v>
      </c>
      <c r="EY64" s="82">
        <f t="shared" si="165"/>
        <v>50.840266690143196</v>
      </c>
      <c r="EZ64" s="82">
        <f t="shared" si="165"/>
        <v>48.284258977666035</v>
      </c>
      <c r="FA64" s="82">
        <f t="shared" si="165"/>
        <v>45.855491875693957</v>
      </c>
      <c r="FB64" s="82">
        <f t="shared" si="165"/>
        <v>43.547580962696891</v>
      </c>
      <c r="FC64" s="82">
        <f t="shared" si="165"/>
        <v>41.354460142581225</v>
      </c>
      <c r="FD64" s="82">
        <f t="shared" si="165"/>
        <v>39.270365692592101</v>
      </c>
      <c r="FE64" s="82">
        <f t="shared" si="165"/>
        <v>37.289821107388036</v>
      </c>
      <c r="FF64" s="82">
        <f t="shared" si="165"/>
        <v>35.407622699421196</v>
      </c>
      <c r="FG64" s="82">
        <f t="shared" si="165"/>
        <v>33.618825917748779</v>
      </c>
      <c r="FH64" s="82">
        <f t="shared" si="165"/>
        <v>31.918732349291936</v>
      </c>
      <c r="FI64" s="82">
        <f t="shared" si="165"/>
        <v>30.302877368355169</v>
      </c>
      <c r="FJ64" s="82">
        <f t="shared" si="165"/>
        <v>28.76701840192635</v>
      </c>
      <c r="FK64" s="82">
        <f t="shared" si="165"/>
        <v>27.307123779898507</v>
      </c>
      <c r="FL64" s="82">
        <f t="shared" si="165"/>
        <v>25.91936214089483</v>
      </c>
      <c r="FM64" s="82">
        <f t="shared" si="165"/>
        <v>24.600092365840975</v>
      </c>
      <c r="FN64" s="82">
        <f t="shared" si="165"/>
        <v>23.345854012819444</v>
      </c>
      <c r="FO64" s="82">
        <f t="shared" si="165"/>
        <v>22.153358228059808</v>
      </c>
      <c r="FP64" s="82">
        <f t="shared" si="165"/>
        <v>21.019479109173417</v>
      </c>
    </row>
    <row r="65" spans="1:16379">
      <c r="A65" s="79">
        <v>2001</v>
      </c>
      <c r="D65" s="98">
        <f>Data!CD65</f>
        <v>118.77885325883192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118.77885325883192</v>
      </c>
      <c r="BF65" s="82">
        <f t="shared" si="166"/>
        <v>116.96737873112805</v>
      </c>
      <c r="BG65" s="82">
        <f t="shared" si="166"/>
        <v>115.10476852095367</v>
      </c>
      <c r="BH65" s="82">
        <f t="shared" si="166"/>
        <v>113.18945750203152</v>
      </c>
      <c r="BI65" s="82">
        <f t="shared" si="166"/>
        <v>111.21985936823187</v>
      </c>
      <c r="BJ65" s="82">
        <f t="shared" si="166"/>
        <v>109.19437679901661</v>
      </c>
      <c r="BK65" s="82">
        <f t="shared" si="166"/>
        <v>107.11141517017536</v>
      </c>
      <c r="BL65" s="82">
        <f t="shared" si="166"/>
        <v>104.96940062011693</v>
      </c>
      <c r="BM65" s="82">
        <f t="shared" si="166"/>
        <v>102.76680336560851</v>
      </c>
      <c r="BN65" s="82">
        <f t="shared" si="166"/>
        <v>100.50216721683947</v>
      </c>
      <c r="BO65" s="82">
        <f t="shared" si="166"/>
        <v>98.17414625449446</v>
      </c>
      <c r="BP65" s="82">
        <f t="shared" si="166"/>
        <v>95.781549583603805</v>
      </c>
      <c r="BQ65" s="82">
        <f t="shared" si="166"/>
        <v>93.323394951675922</v>
      </c>
      <c r="BR65" s="82">
        <f t="shared" si="166"/>
        <v>90.798971793934356</v>
      </c>
      <c r="BS65" s="82">
        <f t="shared" si="166"/>
        <v>88.207913930864393</v>
      </c>
      <c r="BT65" s="82">
        <f t="shared" si="166"/>
        <v>85.550281682269883</v>
      </c>
      <c r="BU65" s="82">
        <f t="shared" si="166"/>
        <v>82.82665257501381</v>
      </c>
      <c r="BV65" s="82">
        <f t="shared" si="166"/>
        <v>80.03821911650067</v>
      </c>
      <c r="BW65" s="82">
        <f t="shared" si="166"/>
        <v>77.18689130367278</v>
      </c>
      <c r="BX65" s="82">
        <f t="shared" si="166"/>
        <v>74.275400673460538</v>
      </c>
      <c r="BY65" s="82">
        <f t="shared" si="166"/>
        <v>71.307401826049926</v>
      </c>
      <c r="BZ65" s="82">
        <f t="shared" si="166"/>
        <v>68.287566532016172</v>
      </c>
      <c r="CA65" s="82">
        <f t="shared" si="166"/>
        <v>65.221664844601634</v>
      </c>
      <c r="CB65" s="82">
        <f t="shared" si="166"/>
        <v>62.116627161952231</v>
      </c>
      <c r="CC65" s="82">
        <f t="shared" si="166"/>
        <v>58.980581003474875</v>
      </c>
      <c r="CD65" s="82">
        <f t="shared" si="166"/>
        <v>55.822856453722501</v>
      </c>
      <c r="CE65" s="82">
        <f t="shared" si="166"/>
        <v>52.653954843029645</v>
      </c>
      <c r="CF65" s="82">
        <f t="shared" si="166"/>
        <v>49.485476306820921</v>
      </c>
      <c r="CG65" s="82">
        <f t="shared" si="166"/>
        <v>46.330003391365203</v>
      </c>
      <c r="CH65" s="82">
        <f t="shared" si="166"/>
        <v>43.200939809451562</v>
      </c>
      <c r="CI65" s="82">
        <f t="shared" si="166"/>
        <v>40.11230571010082</v>
      </c>
      <c r="CJ65" s="82">
        <f t="shared" si="166"/>
        <v>37.078493287434462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118.77885325883192</v>
      </c>
      <c r="EL65" s="82">
        <f t="shared" ref="EL65:FP65" si="167">+$D65*CO11</f>
        <v>112.83151882844915</v>
      </c>
      <c r="EM65" s="82">
        <f t="shared" si="167"/>
        <v>107.18121544888783</v>
      </c>
      <c r="EN65" s="82">
        <f t="shared" si="167"/>
        <v>101.81307814077913</v>
      </c>
      <c r="EO65" s="82">
        <f t="shared" si="167"/>
        <v>96.71298463664921</v>
      </c>
      <c r="EP65" s="82">
        <f t="shared" si="167"/>
        <v>91.867518223842168</v>
      </c>
      <c r="EQ65" s="82">
        <f t="shared" si="167"/>
        <v>87.26393244443652</v>
      </c>
      <c r="ER65" s="82">
        <f t="shared" si="167"/>
        <v>82.890117559272596</v>
      </c>
      <c r="ES65" s="82">
        <f t="shared" si="167"/>
        <v>78.734568687849247</v>
      </c>
      <c r="ET65" s="82">
        <f t="shared" si="167"/>
        <v>74.78635554025864</v>
      </c>
      <c r="EU65" s="82">
        <f t="shared" si="167"/>
        <v>71.035093661519568</v>
      </c>
      <c r="EV65" s="82">
        <f t="shared" si="167"/>
        <v>67.470917112648479</v>
      </c>
      <c r="EW65" s="82">
        <f t="shared" si="167"/>
        <v>64.08445251658911</v>
      </c>
      <c r="EX65" s="82">
        <f t="shared" si="167"/>
        <v>60.866794400715605</v>
      </c>
      <c r="EY65" s="82">
        <f t="shared" si="167"/>
        <v>57.809481771034086</v>
      </c>
      <c r="EZ65" s="82">
        <f t="shared" si="167"/>
        <v>54.904475856450787</v>
      </c>
      <c r="FA65" s="82">
        <f t="shared" si="167"/>
        <v>52.14413896455536</v>
      </c>
      <c r="FB65" s="82">
        <f t="shared" si="167"/>
        <v>49.521214393291821</v>
      </c>
      <c r="FC65" s="82">
        <f t="shared" si="167"/>
        <v>47.028807345669982</v>
      </c>
      <c r="FD65" s="82">
        <f t="shared" si="167"/>
        <v>44.660366797310992</v>
      </c>
      <c r="FE65" s="82">
        <f t="shared" si="167"/>
        <v>42.409668269126925</v>
      </c>
      <c r="FF65" s="82">
        <f t="shared" si="167"/>
        <v>40.27079745981932</v>
      </c>
      <c r="FG65" s="82">
        <f t="shared" si="167"/>
        <v>38.238134695143053</v>
      </c>
      <c r="FH65" s="82">
        <f t="shared" si="167"/>
        <v>36.306340153033155</v>
      </c>
      <c r="FI65" s="82">
        <f t="shared" si="167"/>
        <v>34.470339825734655</v>
      </c>
      <c r="FJ65" s="82">
        <f t="shared" si="167"/>
        <v>32.725312182015216</v>
      </c>
      <c r="FK65" s="82">
        <f t="shared" si="167"/>
        <v>31.066675494384434</v>
      </c>
      <c r="FL65" s="82">
        <f t="shared" si="167"/>
        <v>29.49007579799397</v>
      </c>
      <c r="FM65" s="82">
        <f t="shared" si="167"/>
        <v>27.991375449556212</v>
      </c>
      <c r="FN65" s="82">
        <f t="shared" si="167"/>
        <v>26.566642256198811</v>
      </c>
      <c r="FO65" s="82">
        <f t="shared" si="167"/>
        <v>25.212139145674094</v>
      </c>
      <c r="FP65" s="82">
        <f t="shared" si="167"/>
        <v>23.924314350767013</v>
      </c>
    </row>
    <row r="66" spans="1:16379">
      <c r="A66" s="79">
        <v>2002</v>
      </c>
      <c r="D66" s="98">
        <f>Data!CD66</f>
        <v>136.43884511040545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136.43884511040545</v>
      </c>
      <c r="BG66" s="82">
        <f t="shared" si="168"/>
        <v>134.35804128273881</v>
      </c>
      <c r="BH66" s="82">
        <f t="shared" si="168"/>
        <v>132.21849894001841</v>
      </c>
      <c r="BI66" s="82">
        <f t="shared" si="168"/>
        <v>130.01842025362529</v>
      </c>
      <c r="BJ66" s="82">
        <f t="shared" si="168"/>
        <v>127.75598306607607</v>
      </c>
      <c r="BK66" s="82">
        <f t="shared" si="168"/>
        <v>125.4293525678612</v>
      </c>
      <c r="BL66" s="82">
        <f t="shared" si="168"/>
        <v>123.03669704668781</v>
      </c>
      <c r="BM66" s="82">
        <f t="shared" si="168"/>
        <v>120.57620863986</v>
      </c>
      <c r="BN66" s="82">
        <f t="shared" si="168"/>
        <v>118.04613011659279</v>
      </c>
      <c r="BO66" s="82">
        <f t="shared" si="168"/>
        <v>115.44478878136358</v>
      </c>
      <c r="BP66" s="82">
        <f t="shared" si="168"/>
        <v>112.77063860411769</v>
      </c>
      <c r="BQ66" s="82">
        <f t="shared" si="168"/>
        <v>110.02231162810314</v>
      </c>
      <c r="BR66" s="82">
        <f t="shared" si="168"/>
        <v>107.19867955992525</v>
      </c>
      <c r="BS66" s="82">
        <f t="shared" si="168"/>
        <v>104.29892618832405</v>
      </c>
      <c r="BT66" s="82">
        <f t="shared" si="168"/>
        <v>101.32263089036272</v>
      </c>
      <c r="BU66" s="82">
        <f t="shared" si="168"/>
        <v>98.269862954169128</v>
      </c>
      <c r="BV66" s="82">
        <f t="shared" si="168"/>
        <v>95.141285773066627</v>
      </c>
      <c r="BW66" s="82">
        <f t="shared" si="168"/>
        <v>91.938269155978205</v>
      </c>
      <c r="BX66" s="82">
        <f t="shared" si="168"/>
        <v>88.663007077418868</v>
      </c>
      <c r="BY66" s="82">
        <f t="shared" si="168"/>
        <v>85.318637198124833</v>
      </c>
      <c r="BZ66" s="82">
        <f t="shared" si="168"/>
        <v>81.909357482759262</v>
      </c>
      <c r="CA66" s="82">
        <f t="shared" si="168"/>
        <v>78.440534298856619</v>
      </c>
      <c r="CB66" s="82">
        <f t="shared" si="168"/>
        <v>74.918795588841078</v>
      </c>
      <c r="CC66" s="82">
        <f t="shared" si="168"/>
        <v>71.352102159651295</v>
      </c>
      <c r="CD66" s="82">
        <f t="shared" si="168"/>
        <v>67.749789926991653</v>
      </c>
      <c r="CE66" s="82">
        <f t="shared" si="168"/>
        <v>64.122576168612042</v>
      </c>
      <c r="CF66" s="82">
        <f t="shared" si="168"/>
        <v>60.482523548392884</v>
      </c>
      <c r="CG66" s="82">
        <f t="shared" si="168"/>
        <v>56.842956905201021</v>
      </c>
      <c r="CH66" s="82">
        <f t="shared" si="168"/>
        <v>53.218329553194408</v>
      </c>
      <c r="CI66" s="82">
        <f t="shared" si="168"/>
        <v>49.624038063757233</v>
      </c>
      <c r="CJ66" s="82">
        <f t="shared" si="168"/>
        <v>46.076187095995031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136.43884511040545</v>
      </c>
      <c r="EM66" s="82">
        <f t="shared" ref="EM66:FP66" si="169">+$D66*CO11</f>
        <v>129.60726340285566</v>
      </c>
      <c r="EN66" s="82">
        <f t="shared" si="169"/>
        <v>123.11687520260215</v>
      </c>
      <c r="EO66" s="82">
        <f t="shared" si="169"/>
        <v>116.95060541115699</v>
      </c>
      <c r="EP66" s="82">
        <f t="shared" si="169"/>
        <v>111.09223206803141</v>
      </c>
      <c r="EQ66" s="82">
        <f t="shared" si="169"/>
        <v>105.52634366915942</v>
      </c>
      <c r="ER66" s="82">
        <f t="shared" si="169"/>
        <v>100.23829861841223</v>
      </c>
      <c r="ES66" s="82">
        <f t="shared" si="169"/>
        <v>95.214186705510812</v>
      </c>
      <c r="ET66" s="82">
        <f t="shared" si="169"/>
        <v>90.440792508975306</v>
      </c>
      <c r="EU66" s="82">
        <f t="shared" si="169"/>
        <v>85.905560627816143</v>
      </c>
      <c r="EV66" s="82">
        <f t="shared" si="169"/>
        <v>81.596562650486433</v>
      </c>
      <c r="EW66" s="82">
        <f t="shared" si="169"/>
        <v>77.502465774185737</v>
      </c>
      <c r="EX66" s="82">
        <f t="shared" si="169"/>
        <v>73.612502991948986</v>
      </c>
      <c r="EY66" s="82">
        <f t="shared" si="169"/>
        <v>69.916444769082958</v>
      </c>
      <c r="EZ66" s="82">
        <f t="shared" si="169"/>
        <v>66.404572134429557</v>
      </c>
      <c r="FA66" s="82">
        <f t="shared" si="169"/>
        <v>63.06765111566083</v>
      </c>
      <c r="FB66" s="82">
        <f t="shared" si="169"/>
        <v>59.896908451348615</v>
      </c>
      <c r="FC66" s="82">
        <f t="shared" si="169"/>
        <v>56.884008515910885</v>
      </c>
      <c r="FD66" s="82">
        <f t="shared" si="169"/>
        <v>54.021031396730173</v>
      </c>
      <c r="FE66" s="82">
        <f t="shared" si="169"/>
        <v>51.300452065773143</v>
      </c>
      <c r="FF66" s="82">
        <f t="shared" si="169"/>
        <v>48.715120590919135</v>
      </c>
      <c r="FG66" s="82">
        <f t="shared" si="169"/>
        <v>46.25824333494522</v>
      </c>
      <c r="FH66" s="82">
        <f t="shared" si="169"/>
        <v>43.923365092712885</v>
      </c>
      <c r="FI66" s="82">
        <f t="shared" si="169"/>
        <v>41.704352119572725</v>
      </c>
      <c r="FJ66" s="82">
        <f t="shared" si="169"/>
        <v>39.595376006349412</v>
      </c>
      <c r="FK66" s="82">
        <f t="shared" si="169"/>
        <v>37.590898358497483</v>
      </c>
      <c r="FL66" s="82">
        <f t="shared" si="169"/>
        <v>35.685656239136776</v>
      </c>
      <c r="FM66" s="82">
        <f t="shared" si="169"/>
        <v>33.874648337686637</v>
      </c>
      <c r="FN66" s="82">
        <f t="shared" si="169"/>
        <v>32.153121827729315</v>
      </c>
      <c r="FO66" s="82">
        <f t="shared" si="169"/>
        <v>30.516559879546929</v>
      </c>
      <c r="FP66" s="82">
        <f t="shared" si="169"/>
        <v>28.960669794501822</v>
      </c>
    </row>
    <row r="67" spans="1:16379">
      <c r="A67" s="79">
        <v>2003</v>
      </c>
      <c r="D67" s="98">
        <f>Data!CD67</f>
        <v>172.79684614482795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172.79684614482795</v>
      </c>
      <c r="BH67" s="82">
        <f t="shared" si="170"/>
        <v>170.16155310510797</v>
      </c>
      <c r="BI67" s="82">
        <f t="shared" si="170"/>
        <v>167.45186900659311</v>
      </c>
      <c r="BJ67" s="82">
        <f t="shared" si="170"/>
        <v>164.66551693822461</v>
      </c>
      <c r="BK67" s="82">
        <f t="shared" si="170"/>
        <v>161.80018917696327</v>
      </c>
      <c r="BL67" s="82">
        <f t="shared" si="170"/>
        <v>158.85356197625239</v>
      </c>
      <c r="BM67" s="82">
        <f t="shared" si="170"/>
        <v>155.82331551209319</v>
      </c>
      <c r="BN67" s="82">
        <f t="shared" si="170"/>
        <v>152.70716016548556</v>
      </c>
      <c r="BO67" s="82">
        <f t="shared" si="170"/>
        <v>149.50287044164946</v>
      </c>
      <c r="BP67" s="82">
        <f t="shared" si="170"/>
        <v>146.20832790788609</v>
      </c>
      <c r="BQ67" s="82">
        <f t="shared" si="170"/>
        <v>142.82157455057202</v>
      </c>
      <c r="BR67" s="82">
        <f t="shared" si="170"/>
        <v>139.34087788206989</v>
      </c>
      <c r="BS67" s="82">
        <f t="shared" si="170"/>
        <v>135.76480894320045</v>
      </c>
      <c r="BT67" s="82">
        <f t="shared" si="170"/>
        <v>132.09233402005771</v>
      </c>
      <c r="BU67" s="82">
        <f t="shared" si="170"/>
        <v>128.32292040279034</v>
      </c>
      <c r="BV67" s="82">
        <f t="shared" si="170"/>
        <v>124.45665584331353</v>
      </c>
      <c r="BW67" s="82">
        <f t="shared" si="170"/>
        <v>120.49438051492203</v>
      </c>
      <c r="BX67" s="82">
        <f t="shared" si="170"/>
        <v>116.43782925098769</v>
      </c>
      <c r="BY67" s="82">
        <f t="shared" si="170"/>
        <v>112.28978067277788</v>
      </c>
      <c r="BZ67" s="82">
        <f t="shared" si="170"/>
        <v>108.05420855974702</v>
      </c>
      <c r="CA67" s="82">
        <f t="shared" si="170"/>
        <v>103.73642954333862</v>
      </c>
      <c r="CB67" s="82">
        <f t="shared" si="170"/>
        <v>99.343240011959864</v>
      </c>
      <c r="CC67" s="82">
        <f t="shared" si="170"/>
        <v>94.883034111327916</v>
      </c>
      <c r="CD67" s="82">
        <f t="shared" si="170"/>
        <v>90.365894031237389</v>
      </c>
      <c r="CE67" s="82">
        <f t="shared" si="170"/>
        <v>85.803643506991008</v>
      </c>
      <c r="CF67" s="82">
        <f t="shared" si="170"/>
        <v>81.20985573904305</v>
      </c>
      <c r="CG67" s="82">
        <f t="shared" si="170"/>
        <v>76.59980783028135</v>
      </c>
      <c r="CH67" s="82">
        <f t="shared" si="170"/>
        <v>71.990375400912967</v>
      </c>
      <c r="CI67" s="82">
        <f t="shared" si="170"/>
        <v>67.399863260692157</v>
      </c>
      <c r="CJ67" s="82">
        <f t="shared" si="170"/>
        <v>62.847770834247449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172.79684614482795</v>
      </c>
      <c r="EN67" s="82">
        <f t="shared" ref="EN67:FP67" si="171">+$D67*CO11</f>
        <v>164.14479568009361</v>
      </c>
      <c r="EO67" s="82">
        <f t="shared" si="171"/>
        <v>155.9248594122962</v>
      </c>
      <c r="EP67" s="82">
        <f t="shared" si="171"/>
        <v>148.11541209853709</v>
      </c>
      <c r="EQ67" s="82">
        <f t="shared" si="171"/>
        <v>140.6959089767401</v>
      </c>
      <c r="ER67" s="82">
        <f t="shared" si="171"/>
        <v>133.64683171035816</v>
      </c>
      <c r="ES67" s="82">
        <f t="shared" si="171"/>
        <v>126.94963703459352</v>
      </c>
      <c r="ET67" s="82">
        <f t="shared" si="171"/>
        <v>120.58670796900725</v>
      </c>
      <c r="EU67" s="82">
        <f t="shared" si="171"/>
        <v>114.5413074681461</v>
      </c>
      <c r="EV67" s="82">
        <f t="shared" si="171"/>
        <v>108.79753438823155</v>
      </c>
      <c r="EW67" s="82">
        <f t="shared" si="171"/>
        <v>103.34028165405232</v>
      </c>
      <c r="EX67" s="82">
        <f t="shared" si="171"/>
        <v>98.155196515991449</v>
      </c>
      <c r="EY67" s="82">
        <f t="shared" si="171"/>
        <v>93.228642792619269</v>
      </c>
      <c r="EZ67" s="82">
        <f t="shared" si="171"/>
        <v>88.547664999512733</v>
      </c>
      <c r="FA67" s="82">
        <f t="shared" si="171"/>
        <v>84.09995426992262</v>
      </c>
      <c r="FB67" s="82">
        <f t="shared" si="171"/>
        <v>79.873815977627387</v>
      </c>
      <c r="FC67" s="82">
        <f t="shared" si="171"/>
        <v>75.858138976794919</v>
      </c>
      <c r="FD67" s="82">
        <f t="shared" si="171"/>
        <v>72.042366377926072</v>
      </c>
      <c r="FE67" s="82">
        <f t="shared" si="171"/>
        <v>68.416467782999433</v>
      </c>
      <c r="FF67" s="82">
        <f t="shared" si="171"/>
        <v>64.970912906777983</v>
      </c>
      <c r="FG67" s="82">
        <f t="shared" si="171"/>
        <v>61.696646514884726</v>
      </c>
      <c r="FH67" s="82">
        <f t="shared" si="171"/>
        <v>58.585064612723976</v>
      </c>
      <c r="FI67" s="82">
        <f t="shared" si="171"/>
        <v>55.627991822614604</v>
      </c>
      <c r="FJ67" s="82">
        <f t="shared" si="171"/>
        <v>52.817659889631727</v>
      </c>
      <c r="FK67" s="82">
        <f t="shared" si="171"/>
        <v>50.146687259623924</v>
      </c>
      <c r="FL67" s="82">
        <f t="shared" si="171"/>
        <v>47.608059675695486</v>
      </c>
      <c r="FM67" s="82">
        <f t="shared" si="171"/>
        <v>45.195111742125569</v>
      </c>
      <c r="FN67" s="82">
        <f t="shared" si="171"/>
        <v>42.901509407242706</v>
      </c>
      <c r="FO67" s="82">
        <f t="shared" si="171"/>
        <v>40.721233319192976</v>
      </c>
      <c r="FP67" s="82">
        <f t="shared" si="171"/>
        <v>38.64856301083821</v>
      </c>
    </row>
    <row r="68" spans="1:16379">
      <c r="A68" s="79">
        <v>2004</v>
      </c>
      <c r="D68" s="98">
        <f>Data!CD68</f>
        <v>198.72995687040682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198.72995687040682</v>
      </c>
      <c r="BI68" s="82">
        <f t="shared" si="172"/>
        <v>195.69916271062519</v>
      </c>
      <c r="BJ68" s="82">
        <f t="shared" si="172"/>
        <v>192.58281298524329</v>
      </c>
      <c r="BK68" s="82">
        <f t="shared" si="172"/>
        <v>189.37828906755249</v>
      </c>
      <c r="BL68" s="82">
        <f t="shared" si="172"/>
        <v>186.08293689464426</v>
      </c>
      <c r="BM68" s="82">
        <f t="shared" si="172"/>
        <v>182.69408397530546</v>
      </c>
      <c r="BN68" s="82">
        <f t="shared" si="172"/>
        <v>179.20906232957279</v>
      </c>
      <c r="BO68" s="82">
        <f t="shared" si="172"/>
        <v>175.62523871560603</v>
      </c>
      <c r="BP68" s="82">
        <f t="shared" si="172"/>
        <v>171.94005363945874</v>
      </c>
      <c r="BQ68" s="82">
        <f t="shared" si="172"/>
        <v>168.1510707369944</v>
      </c>
      <c r="BR68" s="82">
        <f t="shared" si="172"/>
        <v>164.25603813862381</v>
      </c>
      <c r="BS68" s="82">
        <f t="shared" si="172"/>
        <v>160.25296334737072</v>
      </c>
      <c r="BT68" s="82">
        <f t="shared" si="172"/>
        <v>156.14020294784655</v>
      </c>
      <c r="BU68" s="82">
        <f t="shared" si="172"/>
        <v>151.9165680877976</v>
      </c>
      <c r="BV68" s="82">
        <f t="shared" si="172"/>
        <v>147.58144610901783</v>
      </c>
      <c r="BW68" s="82">
        <f t="shared" si="172"/>
        <v>143.13493793310801</v>
      </c>
      <c r="BX68" s="82">
        <f t="shared" si="172"/>
        <v>138.57800982540431</v>
      </c>
      <c r="BY68" s="82">
        <f t="shared" si="172"/>
        <v>133.91265698066204</v>
      </c>
      <c r="BZ68" s="82">
        <f t="shared" si="172"/>
        <v>129.14207503177002</v>
      </c>
      <c r="CA68" s="82">
        <f t="shared" si="172"/>
        <v>124.27083413748524</v>
      </c>
      <c r="CB68" s="82">
        <f t="shared" si="172"/>
        <v>119.30504884191562</v>
      </c>
      <c r="CC68" s="82">
        <f t="shared" si="172"/>
        <v>114.25253552600316</v>
      </c>
      <c r="CD68" s="82">
        <f t="shared" si="172"/>
        <v>109.12294811719818</v>
      </c>
      <c r="CE68" s="82">
        <f t="shared" si="172"/>
        <v>103.92788192633965</v>
      </c>
      <c r="CF68" s="82">
        <f t="shared" si="172"/>
        <v>98.680935178506246</v>
      </c>
      <c r="CG68" s="82">
        <f t="shared" si="172"/>
        <v>93.39771812122882</v>
      </c>
      <c r="CH68" s="82">
        <f t="shared" si="172"/>
        <v>88.095800623782964</v>
      </c>
      <c r="CI68" s="82">
        <f t="shared" si="172"/>
        <v>82.79459097602313</v>
      </c>
      <c r="CJ68" s="82">
        <f t="shared" si="172"/>
        <v>77.515141148133637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198.72995687040682</v>
      </c>
      <c r="EO68" s="82">
        <f t="shared" ref="EO68:FP68" si="173">+$D68*CO11</f>
        <v>188.77941868606911</v>
      </c>
      <c r="EP68" s="82">
        <f t="shared" si="173"/>
        <v>179.32584579731551</v>
      </c>
      <c r="EQ68" s="82">
        <f t="shared" si="173"/>
        <v>170.34436747482178</v>
      </c>
      <c r="ER68" s="82">
        <f t="shared" si="173"/>
        <v>161.81135562714749</v>
      </c>
      <c r="ES68" s="82">
        <f t="shared" si="173"/>
        <v>153.7043626328996</v>
      </c>
      <c r="ET68" s="82">
        <f t="shared" si="173"/>
        <v>146.0020622798485</v>
      </c>
      <c r="EU68" s="82">
        <f t="shared" si="173"/>
        <v>138.68419365559373</v>
      </c>
      <c r="EV68" s="82">
        <f t="shared" si="173"/>
        <v>131.73150784214127</v>
      </c>
      <c r="EW68" s="82">
        <f t="shared" si="173"/>
        <v>125.12571727413449</v>
      </c>
      <c r="EX68" s="82">
        <f t="shared" si="173"/>
        <v>118.84944762749194</v>
      </c>
      <c r="EY68" s="82">
        <f t="shared" si="173"/>
        <v>112.88619211186419</v>
      </c>
      <c r="EZ68" s="82">
        <f t="shared" si="173"/>
        <v>107.22026804664767</v>
      </c>
      <c r="FA68" s="82">
        <f t="shared" si="173"/>
        <v>101.836775606307</v>
      </c>
      <c r="FB68" s="82">
        <f t="shared" si="173"/>
        <v>96.721558626463136</v>
      </c>
      <c r="FC68" s="82">
        <f t="shared" si="173"/>
        <v>91.861167367630301</v>
      </c>
      <c r="FD68" s="82">
        <f t="shared" si="173"/>
        <v>87.242823138638656</v>
      </c>
      <c r="FE68" s="82">
        <f t="shared" si="173"/>
        <v>82.854384686672248</v>
      </c>
      <c r="FF68" s="82">
        <f t="shared" si="173"/>
        <v>78.684316265502702</v>
      </c>
      <c r="FG68" s="82">
        <f t="shared" si="173"/>
        <v>74.721657297918284</v>
      </c>
      <c r="FH68" s="82">
        <f t="shared" si="173"/>
        <v>70.95599355254069</v>
      </c>
      <c r="FI68" s="82">
        <f t="shared" si="173"/>
        <v>67.377429759212717</v>
      </c>
      <c r="FJ68" s="82">
        <f t="shared" si="173"/>
        <v>63.976563590923114</v>
      </c>
      <c r="FK68" s="82">
        <f t="shared" si="173"/>
        <v>60.744460943834781</v>
      </c>
      <c r="FL68" s="82">
        <f t="shared" si="173"/>
        <v>57.672632450399199</v>
      </c>
      <c r="FM68" s="82">
        <f t="shared" si="173"/>
        <v>54.753011163785658</v>
      </c>
      <c r="FN68" s="82">
        <f t="shared" si="173"/>
        <v>51.977931354939045</v>
      </c>
      <c r="FO68" s="82">
        <f t="shared" si="173"/>
        <v>49.340108366508431</v>
      </c>
      <c r="FP68" s="82">
        <f t="shared" si="173"/>
        <v>46.832619470672057</v>
      </c>
    </row>
    <row r="69" spans="1:16379">
      <c r="A69" s="79">
        <v>2005</v>
      </c>
      <c r="D69" s="98">
        <f>Data!CD69</f>
        <v>253.18224054271278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253.18224054271278</v>
      </c>
      <c r="BJ69" s="82">
        <f t="shared" si="174"/>
        <v>249.32100458170626</v>
      </c>
      <c r="BK69" s="82">
        <f t="shared" si="174"/>
        <v>245.3507707115235</v>
      </c>
      <c r="BL69" s="82">
        <f t="shared" si="174"/>
        <v>241.2682027981075</v>
      </c>
      <c r="BM69" s="82">
        <f t="shared" si="174"/>
        <v>237.06991956163364</v>
      </c>
      <c r="BN69" s="82">
        <f t="shared" si="174"/>
        <v>232.75251624459159</v>
      </c>
      <c r="BO69" s="82">
        <f t="shared" si="174"/>
        <v>228.31259383680973</v>
      </c>
      <c r="BP69" s="82">
        <f t="shared" si="174"/>
        <v>223.74679758453314</v>
      </c>
      <c r="BQ69" s="82">
        <f t="shared" si="174"/>
        <v>219.05186668892605</v>
      </c>
      <c r="BR69" s="82">
        <f t="shared" si="174"/>
        <v>214.2246972187011</v>
      </c>
      <c r="BS69" s="82">
        <f t="shared" si="174"/>
        <v>209.26242028887995</v>
      </c>
      <c r="BT69" s="82">
        <f t="shared" si="174"/>
        <v>204.1624974555528</v>
      </c>
      <c r="BU69" s="82">
        <f t="shared" si="174"/>
        <v>198.92283500523635</v>
      </c>
      <c r="BV69" s="82">
        <f t="shared" si="174"/>
        <v>193.54191833851144</v>
      </c>
      <c r="BW69" s="82">
        <f t="shared" si="174"/>
        <v>188.01896692797416</v>
      </c>
      <c r="BX69" s="82">
        <f t="shared" si="174"/>
        <v>182.35410934788388</v>
      </c>
      <c r="BY69" s="82">
        <f t="shared" si="174"/>
        <v>176.54857662161834</v>
      </c>
      <c r="BZ69" s="82">
        <f t="shared" si="174"/>
        <v>170.60491063006165</v>
      </c>
      <c r="CA69" s="82">
        <f t="shared" si="174"/>
        <v>164.52718261394409</v>
      </c>
      <c r="CB69" s="82">
        <f t="shared" si="174"/>
        <v>158.32121496185749</v>
      </c>
      <c r="CC69" s="82">
        <f t="shared" si="174"/>
        <v>151.99479761147165</v>
      </c>
      <c r="CD69" s="82">
        <f t="shared" si="174"/>
        <v>145.55788864294215</v>
      </c>
      <c r="CE69" s="82">
        <f t="shared" si="174"/>
        <v>139.02278717322341</v>
      </c>
      <c r="CF69" s="82">
        <f t="shared" si="174"/>
        <v>132.40426564439838</v>
      </c>
      <c r="CG69" s="82">
        <f t="shared" si="174"/>
        <v>125.71964821406782</v>
      </c>
      <c r="CH69" s="82">
        <f t="shared" si="174"/>
        <v>118.98882235922578</v>
      </c>
      <c r="CI69" s="82">
        <f t="shared" si="174"/>
        <v>112.23417211768565</v>
      </c>
      <c r="CJ69" s="82">
        <f t="shared" si="174"/>
        <v>105.48042367762676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253.18224054271278</v>
      </c>
      <c r="EP69" s="82">
        <f t="shared" ref="EP69:FP69" si="175">+$D69*CO11</f>
        <v>240.50524110191233</v>
      </c>
      <c r="EQ69" s="82">
        <f t="shared" si="175"/>
        <v>228.46137613660528</v>
      </c>
      <c r="ER69" s="82">
        <f t="shared" si="175"/>
        <v>217.0189603031553</v>
      </c>
      <c r="ES69" s="82">
        <f t="shared" si="175"/>
        <v>206.1478913803129</v>
      </c>
      <c r="ET69" s="82">
        <f t="shared" si="175"/>
        <v>195.81957106730525</v>
      </c>
      <c r="EU69" s="82">
        <f t="shared" si="175"/>
        <v>186.00682974018835</v>
      </c>
      <c r="EV69" s="82">
        <f t="shared" si="175"/>
        <v>176.68385496847722</v>
      </c>
      <c r="EW69" s="82">
        <f t="shared" si="175"/>
        <v>167.82612360396368</v>
      </c>
      <c r="EX69" s="82">
        <f t="shared" si="175"/>
        <v>159.41033726303218</v>
      </c>
      <c r="EY69" s="82">
        <f t="shared" si="175"/>
        <v>151.41436103271775</v>
      </c>
      <c r="EZ69" s="82">
        <f t="shared" si="175"/>
        <v>143.81716523923268</v>
      </c>
      <c r="FA69" s="82">
        <f t="shared" si="175"/>
        <v>136.59877012574788</v>
      </c>
      <c r="FB69" s="82">
        <f t="shared" si="175"/>
        <v>129.7401932938763</v>
      </c>
      <c r="FC69" s="82">
        <f t="shared" si="175"/>
        <v>123.2233997705751</v>
      </c>
      <c r="FD69" s="82">
        <f t="shared" si="175"/>
        <v>117.0312545690946</v>
      </c>
      <c r="FE69" s="82">
        <f t="shared" si="175"/>
        <v>111.14747761916999</v>
      </c>
      <c r="FF69" s="82">
        <f t="shared" si="175"/>
        <v>105.5566009478829</v>
      </c>
      <c r="FG69" s="82">
        <f t="shared" si="175"/>
        <v>100.24392799854691</v>
      </c>
      <c r="FH69" s="82">
        <f t="shared" si="175"/>
        <v>95.195494980600145</v>
      </c>
      <c r="FI69" s="82">
        <f t="shared" si="175"/>
        <v>90.398034148829922</v>
      </c>
      <c r="FJ69" s="82">
        <f t="shared" si="175"/>
        <v>85.838938915338616</v>
      </c>
      <c r="FK69" s="82">
        <f t="shared" si="175"/>
        <v>81.506230702479883</v>
      </c>
      <c r="FL69" s="82">
        <f t="shared" si="175"/>
        <v>77.388527449580351</v>
      </c>
      <c r="FM69" s="82">
        <f t="shared" si="175"/>
        <v>73.475013690614816</v>
      </c>
      <c r="FN69" s="82">
        <f t="shared" si="175"/>
        <v>69.755412124138104</v>
      </c>
      <c r="FO69" s="82">
        <f t="shared" si="175"/>
        <v>66.219956600707377</v>
      </c>
      <c r="FP69" s="82">
        <f t="shared" si="175"/>
        <v>62.859366456759197</v>
      </c>
    </row>
    <row r="70" spans="1:16379">
      <c r="A70" s="79">
        <v>2006</v>
      </c>
      <c r="D70" s="98">
        <f>Data!CD70</f>
        <v>384.66966286120265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384.66966286120265</v>
      </c>
      <c r="BK70" s="82">
        <f t="shared" si="176"/>
        <v>378.80313631430079</v>
      </c>
      <c r="BL70" s="82">
        <f t="shared" si="176"/>
        <v>372.77100498846363</v>
      </c>
      <c r="BM70" s="82">
        <f t="shared" si="176"/>
        <v>366.56820016496823</v>
      </c>
      <c r="BN70" s="82">
        <f t="shared" si="176"/>
        <v>360.18958453336438</v>
      </c>
      <c r="BO70" s="82">
        <f t="shared" si="176"/>
        <v>353.6299851126372</v>
      </c>
      <c r="BP70" s="82">
        <f t="shared" si="176"/>
        <v>346.88423765392781</v>
      </c>
      <c r="BQ70" s="82">
        <f t="shared" si="176"/>
        <v>339.94724514887929</v>
      </c>
      <c r="BR70" s="82">
        <f t="shared" si="176"/>
        <v>332.81405333851166</v>
      </c>
      <c r="BS70" s="82">
        <f t="shared" si="176"/>
        <v>325.47994629883533</v>
      </c>
      <c r="BT70" s="82">
        <f t="shared" si="176"/>
        <v>317.94056522089517</v>
      </c>
      <c r="BU70" s="82">
        <f t="shared" si="176"/>
        <v>310.19205334775239</v>
      </c>
      <c r="BV70" s="82">
        <f t="shared" si="176"/>
        <v>302.23122961876851</v>
      </c>
      <c r="BW70" s="82">
        <f t="shared" si="176"/>
        <v>294.05579284391263</v>
      </c>
      <c r="BX70" s="82">
        <f t="shared" si="176"/>
        <v>285.66455713742653</v>
      </c>
      <c r="BY70" s="82">
        <f t="shared" si="176"/>
        <v>277.05771784720213</v>
      </c>
      <c r="BZ70" s="82">
        <f t="shared" si="176"/>
        <v>268.23714531511928</v>
      </c>
      <c r="CA70" s="82">
        <f t="shared" si="176"/>
        <v>259.2067015200459</v>
      </c>
      <c r="CB70" s="82">
        <f t="shared" si="176"/>
        <v>249.972572056974</v>
      </c>
      <c r="CC70" s="82">
        <f t="shared" si="176"/>
        <v>240.54360310821025</v>
      </c>
      <c r="CD70" s="82">
        <f t="shared" si="176"/>
        <v>230.93163023019304</v>
      </c>
      <c r="CE70" s="82">
        <f t="shared" si="176"/>
        <v>221.15178312288862</v>
      </c>
      <c r="CF70" s="82">
        <f t="shared" si="176"/>
        <v>211.2227483148711</v>
      </c>
      <c r="CG70" s="82">
        <f t="shared" si="176"/>
        <v>201.1669701541465</v>
      </c>
      <c r="CH70" s="82">
        <f t="shared" si="176"/>
        <v>191.01076990973175</v>
      </c>
      <c r="CI70" s="82">
        <f t="shared" si="176"/>
        <v>180.78436340187577</v>
      </c>
      <c r="CJ70" s="82">
        <f t="shared" si="176"/>
        <v>170.52175957315168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384.66966286120265</v>
      </c>
      <c r="EQ70" s="82">
        <f t="shared" ref="EQ70:FP70" si="177">+$D70*CO11</f>
        <v>365.40900267219672</v>
      </c>
      <c r="ER70" s="82">
        <f t="shared" si="177"/>
        <v>347.11028841080309</v>
      </c>
      <c r="ES70" s="82">
        <f t="shared" si="177"/>
        <v>329.72537929736814</v>
      </c>
      <c r="ET70" s="82">
        <f t="shared" si="177"/>
        <v>313.20853985188893</v>
      </c>
      <c r="EU70" s="82">
        <f t="shared" si="177"/>
        <v>297.5163195594593</v>
      </c>
      <c r="EV70" s="82">
        <f t="shared" si="177"/>
        <v>282.60743854965779</v>
      </c>
      <c r="EW70" s="82">
        <f t="shared" si="177"/>
        <v>268.44267898907316</v>
      </c>
      <c r="EX70" s="82">
        <f t="shared" si="177"/>
        <v>254.98478190119391</v>
      </c>
      <c r="EY70" s="82">
        <f t="shared" si="177"/>
        <v>242.19834914217151</v>
      </c>
      <c r="EZ70" s="82">
        <f t="shared" si="177"/>
        <v>230.04975027454145</v>
      </c>
      <c r="FA70" s="82">
        <f t="shared" si="177"/>
        <v>218.50703409387228</v>
      </c>
      <c r="FB70" s="82">
        <f t="shared" si="177"/>
        <v>207.53984457555882</v>
      </c>
      <c r="FC70" s="82">
        <f t="shared" si="177"/>
        <v>197.11934102061613</v>
      </c>
      <c r="FD70" s="82">
        <f t="shared" si="177"/>
        <v>187.21812219037423</v>
      </c>
      <c r="FE70" s="82">
        <f t="shared" si="177"/>
        <v>177.81015423047589</v>
      </c>
      <c r="FF70" s="82">
        <f t="shared" si="177"/>
        <v>168.87070219455717</v>
      </c>
      <c r="FG70" s="82">
        <f t="shared" si="177"/>
        <v>160.37626498745871</v>
      </c>
      <c r="FH70" s="82">
        <f t="shared" si="177"/>
        <v>152.30451355682021</v>
      </c>
      <c r="FI70" s="82">
        <f t="shared" si="177"/>
        <v>144.63423217046315</v>
      </c>
      <c r="FJ70" s="82">
        <f t="shared" si="177"/>
        <v>137.34526262508328</v>
      </c>
      <c r="FK70" s="82">
        <f t="shared" si="177"/>
        <v>130.41845123949813</v>
      </c>
      <c r="FL70" s="82">
        <f t="shared" si="177"/>
        <v>123.83559849301902</v>
      </c>
      <c r="FM70" s="82">
        <f t="shared" si="177"/>
        <v>117.5794111764836</v>
      </c>
      <c r="FN70" s="82">
        <f t="shared" si="177"/>
        <v>111.63345693009963</v>
      </c>
      <c r="FO70" s="82">
        <f t="shared" si="177"/>
        <v>105.98212104853248</v>
      </c>
      <c r="FP70" s="82">
        <f t="shared" si="177"/>
        <v>100.61056543964119</v>
      </c>
    </row>
    <row r="71" spans="1:16379">
      <c r="A71" s="79">
        <v>2007</v>
      </c>
      <c r="D71" s="98">
        <f>Data!CD71</f>
        <v>526.92146595529846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526.92146595529846</v>
      </c>
      <c r="BL71" s="82">
        <f t="shared" si="178"/>
        <v>518.88548322360441</v>
      </c>
      <c r="BM71" s="82">
        <f t="shared" si="178"/>
        <v>510.62265465167235</v>
      </c>
      <c r="BN71" s="82">
        <f t="shared" si="178"/>
        <v>502.12603709592275</v>
      </c>
      <c r="BO71" s="82">
        <f t="shared" si="178"/>
        <v>493.38859345565623</v>
      </c>
      <c r="BP71" s="82">
        <f t="shared" si="178"/>
        <v>484.4032377685449</v>
      </c>
      <c r="BQ71" s="82">
        <f t="shared" si="178"/>
        <v>475.16289603359007</v>
      </c>
      <c r="BR71" s="82">
        <f t="shared" si="178"/>
        <v>465.66058635600064</v>
      </c>
      <c r="BS71" s="82">
        <f t="shared" si="178"/>
        <v>455.88952237943886</v>
      </c>
      <c r="BT71" s="82">
        <f t="shared" si="178"/>
        <v>445.84324421943302</v>
      </c>
      <c r="BU71" s="82">
        <f t="shared" si="178"/>
        <v>435.51578116857814</v>
      </c>
      <c r="BV71" s="82">
        <f t="shared" si="178"/>
        <v>424.9018502315767</v>
      </c>
      <c r="BW71" s="82">
        <f t="shared" si="178"/>
        <v>413.99709398361267</v>
      </c>
      <c r="BX71" s="82">
        <f t="shared" si="178"/>
        <v>402.79836024882826</v>
      </c>
      <c r="BY71" s="82">
        <f t="shared" si="178"/>
        <v>391.30402459794664</v>
      </c>
      <c r="BZ71" s="82">
        <f t="shared" si="178"/>
        <v>379.51435461899888</v>
      </c>
      <c r="CA71" s="82">
        <f t="shared" si="178"/>
        <v>367.43191231096807</v>
      </c>
      <c r="CB71" s="82">
        <f t="shared" si="178"/>
        <v>355.06198782216353</v>
      </c>
      <c r="CC71" s="82">
        <f t="shared" si="178"/>
        <v>342.41305419607068</v>
      </c>
      <c r="CD71" s="82">
        <f t="shared" si="178"/>
        <v>329.49722895533085</v>
      </c>
      <c r="CE71" s="82">
        <f t="shared" si="178"/>
        <v>316.33072447474524</v>
      </c>
      <c r="CF71" s="82">
        <f t="shared" si="178"/>
        <v>302.93426545515541</v>
      </c>
      <c r="CG71" s="82">
        <f t="shared" si="178"/>
        <v>289.33344875012318</v>
      </c>
      <c r="CH71" s="82">
        <f t="shared" si="178"/>
        <v>275.5590186836634</v>
      </c>
      <c r="CI71" s="82">
        <f t="shared" si="178"/>
        <v>261.64703019588518</v>
      </c>
      <c r="CJ71" s="82">
        <f t="shared" si="178"/>
        <v>247.63887299291238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526.92146595529846</v>
      </c>
      <c r="ER71" s="82">
        <f t="shared" ref="ER71:FP71" si="179">+$D71*CO11</f>
        <v>500.53816547204769</v>
      </c>
      <c r="ES71" s="82">
        <f t="shared" si="179"/>
        <v>475.47254092553987</v>
      </c>
      <c r="ET71" s="82">
        <f t="shared" si="179"/>
        <v>451.65864895544172</v>
      </c>
      <c r="EU71" s="82">
        <f t="shared" si="179"/>
        <v>429.03384098689531</v>
      </c>
      <c r="EV71" s="82">
        <f t="shared" si="179"/>
        <v>407.53859839594526</v>
      </c>
      <c r="EW71" s="82">
        <f t="shared" si="179"/>
        <v>387.1163759128786</v>
      </c>
      <c r="EX71" s="82">
        <f t="shared" si="179"/>
        <v>367.71345285143445</v>
      </c>
      <c r="EY71" s="82">
        <f t="shared" si="179"/>
        <v>349.27879177243079</v>
      </c>
      <c r="EZ71" s="82">
        <f t="shared" si="179"/>
        <v>331.76390420991987</v>
      </c>
      <c r="FA71" s="82">
        <f t="shared" si="179"/>
        <v>315.12272310657863</v>
      </c>
      <c r="FB71" s="82">
        <f t="shared" si="179"/>
        <v>299.31148162269091</v>
      </c>
      <c r="FC71" s="82">
        <f t="shared" si="179"/>
        <v>284.28859799985514</v>
      </c>
      <c r="FD71" s="82">
        <f t="shared" si="179"/>
        <v>270.01456617649296</v>
      </c>
      <c r="FE71" s="82">
        <f t="shared" si="179"/>
        <v>256.4518518673645</v>
      </c>
      <c r="FF71" s="82">
        <f t="shared" si="179"/>
        <v>243.56479383368011</v>
      </c>
      <c r="FG71" s="82">
        <f t="shared" si="179"/>
        <v>231.31951008406722</v>
      </c>
      <c r="FH71" s="82">
        <f t="shared" si="179"/>
        <v>219.68380875961796</v>
      </c>
      <c r="FI71" s="82">
        <f t="shared" si="179"/>
        <v>208.62710346858108</v>
      </c>
      <c r="FJ71" s="82">
        <f t="shared" si="179"/>
        <v>198.12033284797405</v>
      </c>
      <c r="FK71" s="82">
        <f t="shared" si="179"/>
        <v>188.1358841405102</v>
      </c>
      <c r="FL71" s="82">
        <f t="shared" si="179"/>
        <v>178.64752058581695</v>
      </c>
      <c r="FM71" s="82">
        <f t="shared" si="179"/>
        <v>169.63031243495166</v>
      </c>
      <c r="FN71" s="82">
        <f t="shared" si="179"/>
        <v>161.06057140676654</v>
      </c>
      <c r="FO71" s="82">
        <f t="shared" si="179"/>
        <v>152.91578841373325</v>
      </c>
      <c r="FP71" s="82">
        <f t="shared" si="179"/>
        <v>145.17457439344383</v>
      </c>
    </row>
    <row r="72" spans="1:16379">
      <c r="A72" s="79">
        <v>2008</v>
      </c>
      <c r="D72" s="98">
        <f>Data!CD72</f>
        <v>646.00421632329687</v>
      </c>
      <c r="BL72" s="82">
        <f t="shared" ref="BL72:CJ72" si="180">+$D72*H11</f>
        <v>646.00421632329687</v>
      </c>
      <c r="BM72" s="82">
        <f t="shared" si="180"/>
        <v>636.15212438476874</v>
      </c>
      <c r="BN72" s="82">
        <f t="shared" si="180"/>
        <v>626.02192009228031</v>
      </c>
      <c r="BO72" s="82">
        <f t="shared" si="180"/>
        <v>615.6050911715804</v>
      </c>
      <c r="BP72" s="82">
        <f t="shared" si="180"/>
        <v>604.89301015725664</v>
      </c>
      <c r="BQ72" s="82">
        <f t="shared" si="180"/>
        <v>593.8769896796797</v>
      </c>
      <c r="BR72" s="82">
        <f t="shared" si="180"/>
        <v>582.54835703377535</v>
      </c>
      <c r="BS72" s="82">
        <f t="shared" si="180"/>
        <v>570.89855243641784</v>
      </c>
      <c r="BT72" s="82">
        <f t="shared" si="180"/>
        <v>558.91925583406783</v>
      </c>
      <c r="BU72" s="82">
        <f t="shared" si="180"/>
        <v>546.60254742676409</v>
      </c>
      <c r="BV72" s="82">
        <f t="shared" si="180"/>
        <v>533.94110714423573</v>
      </c>
      <c r="BW72" s="82">
        <f t="shared" si="180"/>
        <v>520.92845804929664</v>
      </c>
      <c r="BX72" s="82">
        <f t="shared" si="180"/>
        <v>507.55925795153445</v>
      </c>
      <c r="BY72" s="82">
        <f t="shared" si="180"/>
        <v>493.82964229232641</v>
      </c>
      <c r="BZ72" s="82">
        <f t="shared" si="180"/>
        <v>479.7376195260066</v>
      </c>
      <c r="CA72" s="82">
        <f t="shared" si="180"/>
        <v>465.28351771473865</v>
      </c>
      <c r="CB72" s="82">
        <f t="shared" si="180"/>
        <v>450.470477861978</v>
      </c>
      <c r="CC72" s="82">
        <f t="shared" si="180"/>
        <v>435.30498567448291</v>
      </c>
      <c r="CD72" s="82">
        <f t="shared" si="180"/>
        <v>419.79742907943097</v>
      </c>
      <c r="CE72" s="82">
        <f t="shared" si="180"/>
        <v>403.96266412506372</v>
      </c>
      <c r="CF72" s="82">
        <f t="shared" si="180"/>
        <v>387.8205671367063</v>
      </c>
      <c r="CG72" s="82">
        <f t="shared" si="180"/>
        <v>371.39654653855615</v>
      </c>
      <c r="CH72" s="82">
        <f t="shared" si="180"/>
        <v>354.72198400016731</v>
      </c>
      <c r="CI72" s="82">
        <f t="shared" si="180"/>
        <v>337.8345719752067</v>
      </c>
      <c r="CJ72" s="82">
        <f t="shared" si="180"/>
        <v>320.77851371754531</v>
      </c>
      <c r="ER72" s="82">
        <f>+$D72*CN11</f>
        <v>646.00421632329687</v>
      </c>
      <c r="ES72" s="82">
        <f t="shared" ref="ES72:FP72" si="181">+$D72*CO11</f>
        <v>613.65836508376822</v>
      </c>
      <c r="ET72" s="82">
        <f t="shared" si="181"/>
        <v>582.92798078928115</v>
      </c>
      <c r="EU72" s="82">
        <f t="shared" si="181"/>
        <v>553.73221706790719</v>
      </c>
      <c r="EV72" s="82">
        <f t="shared" si="181"/>
        <v>525.99426694532508</v>
      </c>
      <c r="EW72" s="82">
        <f t="shared" si="181"/>
        <v>499.6411607581046</v>
      </c>
      <c r="EX72" s="82">
        <f t="shared" si="181"/>
        <v>474.60357416664721</v>
      </c>
      <c r="EY72" s="82">
        <f t="shared" si="181"/>
        <v>450.81564576262042</v>
      </c>
      <c r="EZ72" s="82">
        <f t="shared" si="181"/>
        <v>428.21480379096761</v>
      </c>
      <c r="FA72" s="82">
        <f t="shared" si="181"/>
        <v>406.74160153055635</v>
      </c>
      <c r="FB72" s="82">
        <f t="shared" si="181"/>
        <v>386.33956090033075</v>
      </c>
      <c r="FC72" s="82">
        <f t="shared" si="181"/>
        <v>366.95502387946891</v>
      </c>
      <c r="FD72" s="82">
        <f t="shared" si="181"/>
        <v>348.53701135061624</v>
      </c>
      <c r="FE72" s="82">
        <f t="shared" si="181"/>
        <v>331.03708899481086</v>
      </c>
      <c r="FF72" s="82">
        <f t="shared" si="181"/>
        <v>314.40923988526515</v>
      </c>
      <c r="FG72" s="82">
        <f t="shared" si="181"/>
        <v>298.60974344480439</v>
      </c>
      <c r="FH72" s="82">
        <f t="shared" si="181"/>
        <v>283.59706044851862</v>
      </c>
      <c r="FI72" s="82">
        <f t="shared" si="181"/>
        <v>269.33172376908544</v>
      </c>
      <c r="FJ72" s="82">
        <f t="shared" si="181"/>
        <v>255.77623457734342</v>
      </c>
      <c r="FK72" s="82">
        <f t="shared" si="181"/>
        <v>242.89496372505724</v>
      </c>
      <c r="FL72" s="82">
        <f t="shared" si="181"/>
        <v>230.65405805044855</v>
      </c>
      <c r="FM72" s="82">
        <f t="shared" si="181"/>
        <v>219.02135136003611</v>
      </c>
      <c r="FN72" s="82">
        <f t="shared" si="181"/>
        <v>207.96627985262867</v>
      </c>
      <c r="FO72" s="82">
        <f t="shared" si="181"/>
        <v>197.45980176301524</v>
      </c>
      <c r="FP72" s="82">
        <f t="shared" si="181"/>
        <v>187.47432101400329</v>
      </c>
    </row>
    <row r="73" spans="1:16379">
      <c r="A73" s="79">
        <v>2009</v>
      </c>
      <c r="D73" s="98">
        <f>Data!CD73</f>
        <v>689.66279610525919</v>
      </c>
      <c r="BM73" s="82">
        <f t="shared" ref="BM73:CJ73" si="182">+$D73*H11</f>
        <v>689.66279610525919</v>
      </c>
      <c r="BN73" s="82">
        <f t="shared" si="182"/>
        <v>679.14487516585325</v>
      </c>
      <c r="BO73" s="82">
        <f t="shared" si="182"/>
        <v>668.33004634439749</v>
      </c>
      <c r="BP73" s="82">
        <f t="shared" si="182"/>
        <v>657.20922208586865</v>
      </c>
      <c r="BQ73" s="82">
        <f t="shared" si="182"/>
        <v>645.77319185917531</v>
      </c>
      <c r="BR73" s="82">
        <f t="shared" si="182"/>
        <v>634.01268118053235</v>
      </c>
      <c r="BS73" s="82">
        <f t="shared" si="182"/>
        <v>621.91843122177715</v>
      </c>
      <c r="BT73" s="82">
        <f t="shared" si="182"/>
        <v>609.4813037082431</v>
      </c>
      <c r="BU73" s="82">
        <f t="shared" si="182"/>
        <v>596.69241629637463</v>
      </c>
      <c r="BV73" s="82">
        <f t="shared" si="182"/>
        <v>583.54331394633175</v>
      </c>
      <c r="BW73" s="82">
        <f t="shared" si="182"/>
        <v>570.02618187919643</v>
      </c>
      <c r="BX73" s="82">
        <f t="shared" si="182"/>
        <v>556.13410543017676</v>
      </c>
      <c r="BY73" s="82">
        <f t="shared" si="182"/>
        <v>541.86138137027831</v>
      </c>
      <c r="BZ73" s="82">
        <f t="shared" si="182"/>
        <v>527.20388396434623</v>
      </c>
      <c r="CA73" s="82">
        <f t="shared" si="182"/>
        <v>512.15948707307996</v>
      </c>
      <c r="CB73" s="82">
        <f t="shared" si="182"/>
        <v>496.72854092990434</v>
      </c>
      <c r="CC73" s="82">
        <f t="shared" si="182"/>
        <v>480.91439881514003</v>
      </c>
      <c r="CD73" s="82">
        <f t="shared" si="182"/>
        <v>464.72398475582065</v>
      </c>
      <c r="CE73" s="82">
        <f t="shared" si="182"/>
        <v>448.16838872120951</v>
      </c>
      <c r="CF73" s="82">
        <f t="shared" si="182"/>
        <v>431.26347076842455</v>
      </c>
      <c r="CG73" s="82">
        <f t="shared" si="182"/>
        <v>414.03045051454205</v>
      </c>
      <c r="CH73" s="82">
        <f t="shared" si="182"/>
        <v>396.4964535485812</v>
      </c>
      <c r="CI73" s="82">
        <f t="shared" si="182"/>
        <v>378.69498239177051</v>
      </c>
      <c r="CJ73" s="82">
        <f t="shared" si="182"/>
        <v>360.66627684801705</v>
      </c>
      <c r="ES73" s="82">
        <f>+$D73*CN11</f>
        <v>689.66279610525919</v>
      </c>
      <c r="ET73" s="82">
        <f t="shared" ref="ET73:FP73" si="183">+$D73*CO11</f>
        <v>655.13093138273223</v>
      </c>
      <c r="EU73" s="82">
        <f t="shared" si="183"/>
        <v>622.3237108996409</v>
      </c>
      <c r="EV73" s="82">
        <f t="shared" si="183"/>
        <v>591.1548244841465</v>
      </c>
      <c r="EW73" s="82">
        <f t="shared" si="183"/>
        <v>561.54227435460598</v>
      </c>
      <c r="EX73" s="82">
        <f t="shared" si="183"/>
        <v>533.40815937532909</v>
      </c>
      <c r="EY73" s="82">
        <f t="shared" si="183"/>
        <v>506.67847009455443</v>
      </c>
      <c r="EZ73" s="82">
        <f t="shared" si="183"/>
        <v>481.28289402533807</v>
      </c>
      <c r="FA73" s="82">
        <f t="shared" si="183"/>
        <v>457.15463065700334</v>
      </c>
      <c r="FB73" s="82">
        <f t="shared" si="183"/>
        <v>434.23021571040243</v>
      </c>
      <c r="FC73" s="82">
        <f t="shared" si="183"/>
        <v>412.44935417458112</v>
      </c>
      <c r="FD73" s="82">
        <f t="shared" si="183"/>
        <v>391.75476168553917</v>
      </c>
      <c r="FE73" s="82">
        <f t="shared" si="183"/>
        <v>372.09201382973674</v>
      </c>
      <c r="FF73" s="82">
        <f t="shared" si="183"/>
        <v>353.40940297586326</v>
      </c>
      <c r="FG73" s="82">
        <f t="shared" si="183"/>
        <v>335.65780225818838</v>
      </c>
      <c r="FH73" s="82">
        <f t="shared" si="183"/>
        <v>318.79053635364187</v>
      </c>
      <c r="FI73" s="82">
        <f t="shared" si="183"/>
        <v>302.76325871265698</v>
      </c>
      <c r="FJ73" s="82">
        <f t="shared" si="183"/>
        <v>287.53383492078939</v>
      </c>
      <c r="FK73" s="82">
        <f t="shared" si="183"/>
        <v>273.06223188426554</v>
      </c>
      <c r="FL73" s="82">
        <f t="shared" si="183"/>
        <v>259.31041254794883</v>
      </c>
      <c r="FM73" s="82">
        <f t="shared" si="183"/>
        <v>246.24223586876371</v>
      </c>
      <c r="FN73" s="82">
        <f t="shared" si="183"/>
        <v>233.82336178146636</v>
      </c>
      <c r="FO73" s="82">
        <f t="shared" si="183"/>
        <v>222.02116090677956</v>
      </c>
      <c r="FP73" s="82">
        <f t="shared" si="183"/>
        <v>210.80462876440237</v>
      </c>
    </row>
    <row r="74" spans="1:16379">
      <c r="A74" s="79">
        <v>2010</v>
      </c>
      <c r="D74" s="98">
        <f>Data!CD74</f>
        <v>767.8108053251367</v>
      </c>
      <c r="BN74" s="82">
        <f t="shared" ref="BN74:CJ74" si="184">+$D74*H11</f>
        <v>767.8108053251367</v>
      </c>
      <c r="BO74" s="82">
        <f t="shared" si="184"/>
        <v>756.10106341584731</v>
      </c>
      <c r="BP74" s="82">
        <f t="shared" si="184"/>
        <v>744.06076999455627</v>
      </c>
      <c r="BQ74" s="82">
        <f t="shared" si="184"/>
        <v>731.67980776483898</v>
      </c>
      <c r="BR74" s="82">
        <f t="shared" si="184"/>
        <v>718.94792251937213</v>
      </c>
      <c r="BS74" s="82">
        <f t="shared" si="184"/>
        <v>705.85478885144323</v>
      </c>
      <c r="BT74" s="82">
        <f t="shared" si="184"/>
        <v>692.39009878395404</v>
      </c>
      <c r="BU74" s="82">
        <f t="shared" si="184"/>
        <v>678.54367855362375</v>
      </c>
      <c r="BV74" s="82">
        <f t="shared" si="184"/>
        <v>664.30563932869723</v>
      </c>
      <c r="BW74" s="82">
        <f t="shared" si="184"/>
        <v>649.66656800035457</v>
      </c>
      <c r="BX74" s="82">
        <f t="shared" si="184"/>
        <v>634.6177642708152</v>
      </c>
      <c r="BY74" s="82">
        <f t="shared" si="184"/>
        <v>619.15152995138089</v>
      </c>
      <c r="BZ74" s="82">
        <f t="shared" si="184"/>
        <v>603.26151556101286</v>
      </c>
      <c r="CA74" s="82">
        <f t="shared" si="184"/>
        <v>586.94312786363992</v>
      </c>
      <c r="CB74" s="82">
        <f t="shared" si="184"/>
        <v>570.19399979997229</v>
      </c>
      <c r="CC74" s="82">
        <f t="shared" si="184"/>
        <v>553.01452128956089</v>
      </c>
      <c r="CD74" s="82">
        <f t="shared" si="184"/>
        <v>535.40842558418944</v>
      </c>
      <c r="CE74" s="82">
        <f t="shared" si="184"/>
        <v>517.38342129566433</v>
      </c>
      <c r="CF74" s="82">
        <f t="shared" si="184"/>
        <v>498.95185503493724</v>
      </c>
      <c r="CG74" s="82">
        <f t="shared" si="184"/>
        <v>480.13138401549986</v>
      </c>
      <c r="CH74" s="82">
        <f t="shared" si="184"/>
        <v>460.9456323205535</v>
      </c>
      <c r="CI74" s="82">
        <f t="shared" si="184"/>
        <v>441.42479923077184</v>
      </c>
      <c r="CJ74" s="82">
        <f t="shared" si="184"/>
        <v>421.60618355065776</v>
      </c>
      <c r="ET74" s="82">
        <f>+$D74*CN11</f>
        <v>767.8108053251367</v>
      </c>
      <c r="EU74" s="82">
        <f t="shared" ref="EU74:FP74" si="185">+$D74*CO11</f>
        <v>729.36601895748777</v>
      </c>
      <c r="EV74" s="82">
        <f t="shared" si="185"/>
        <v>692.84130206416546</v>
      </c>
      <c r="EW74" s="82">
        <f t="shared" si="185"/>
        <v>658.14056437769193</v>
      </c>
      <c r="EX74" s="82">
        <f t="shared" si="185"/>
        <v>625.17251667221103</v>
      </c>
      <c r="EY74" s="82">
        <f t="shared" si="185"/>
        <v>593.8504305725404</v>
      </c>
      <c r="EZ74" s="82">
        <f t="shared" si="185"/>
        <v>564.09191036721109</v>
      </c>
      <c r="FA74" s="82">
        <f t="shared" si="185"/>
        <v>535.81867622508003</v>
      </c>
      <c r="FB74" s="82">
        <f t="shared" si="185"/>
        <v>508.95635824510504</v>
      </c>
      <c r="FC74" s="82">
        <f t="shared" si="185"/>
        <v>483.43430079737982</v>
      </c>
      <c r="FD74" s="82">
        <f t="shared" si="185"/>
        <v>459.1853766406216</v>
      </c>
      <c r="FE74" s="82">
        <f t="shared" si="185"/>
        <v>436.14581032702608</v>
      </c>
      <c r="FF74" s="82">
        <f t="shared" si="185"/>
        <v>414.25501042984774</v>
      </c>
      <c r="FG74" s="82">
        <f t="shared" si="185"/>
        <v>393.45541015229497</v>
      </c>
      <c r="FH74" s="82">
        <f t="shared" si="185"/>
        <v>373.6923158983779</v>
      </c>
      <c r="FI74" s="82">
        <f t="shared" si="185"/>
        <v>354.91376340730443</v>
      </c>
      <c r="FJ74" s="82">
        <f t="shared" si="185"/>
        <v>337.07038107293829</v>
      </c>
      <c r="FK74" s="82">
        <f t="shared" si="185"/>
        <v>320.11526008873062</v>
      </c>
      <c r="FL74" s="82">
        <f t="shared" si="185"/>
        <v>304.00383107651055</v>
      </c>
      <c r="FM74" s="82">
        <f t="shared" si="185"/>
        <v>288.69374687459049</v>
      </c>
      <c r="FN74" s="82">
        <f t="shared" si="185"/>
        <v>274.1447711768426</v>
      </c>
      <c r="FO74" s="82">
        <f t="shared" si="185"/>
        <v>260.31867272982134</v>
      </c>
      <c r="FP74" s="82">
        <f t="shared" si="185"/>
        <v>247.17912480962406</v>
      </c>
    </row>
    <row r="75" spans="1:16379">
      <c r="A75" s="79">
        <v>2011</v>
      </c>
      <c r="D75" s="98">
        <f>Data!CD75</f>
        <v>875.87818324697514</v>
      </c>
      <c r="BO75" s="82">
        <f t="shared" ref="BO75:CJ75" si="186">+$D75*H11</f>
        <v>875.87818324697514</v>
      </c>
      <c r="BP75" s="82">
        <f t="shared" si="186"/>
        <v>862.52032555772814</v>
      </c>
      <c r="BQ75" s="82">
        <f t="shared" si="186"/>
        <v>848.78539208914367</v>
      </c>
      <c r="BR75" s="82">
        <f t="shared" si="186"/>
        <v>834.66184156158624</v>
      </c>
      <c r="BS75" s="82">
        <f t="shared" si="186"/>
        <v>820.13797651466723</v>
      </c>
      <c r="BT75" s="82">
        <f t="shared" si="186"/>
        <v>805.20201826748007</v>
      </c>
      <c r="BU75" s="82">
        <f t="shared" si="186"/>
        <v>789.84220802190544</v>
      </c>
      <c r="BV75" s="82">
        <f t="shared" si="186"/>
        <v>774.04694008388742</v>
      </c>
      <c r="BW75" s="82">
        <f t="shared" si="186"/>
        <v>757.804933794269</v>
      </c>
      <c r="BX75" s="82">
        <f t="shared" si="186"/>
        <v>741.10545117359663</v>
      </c>
      <c r="BY75" s="82">
        <f t="shared" si="186"/>
        <v>723.93856737975932</v>
      </c>
      <c r="BZ75" s="82">
        <f t="shared" si="186"/>
        <v>706.29550072398115</v>
      </c>
      <c r="CA75" s="82">
        <f t="shared" si="186"/>
        <v>688.16900805224759</v>
      </c>
      <c r="CB75" s="82">
        <f t="shared" si="186"/>
        <v>669.55384964243297</v>
      </c>
      <c r="CC75" s="82">
        <f t="shared" si="186"/>
        <v>650.44732527779615</v>
      </c>
      <c r="CD75" s="82">
        <f t="shared" si="186"/>
        <v>630.84987975805291</v>
      </c>
      <c r="CE75" s="82">
        <f t="shared" si="186"/>
        <v>610.76577178048535</v>
      </c>
      <c r="CF75" s="82">
        <f t="shared" si="186"/>
        <v>590.20379492400343</v>
      </c>
      <c r="CG75" s="82">
        <f t="shared" si="186"/>
        <v>569.17803355300305</v>
      </c>
      <c r="CH75" s="82">
        <f t="shared" si="186"/>
        <v>547.70863008794413</v>
      </c>
      <c r="CI75" s="82">
        <f t="shared" si="186"/>
        <v>525.82253364041992</v>
      </c>
      <c r="CJ75" s="82">
        <f t="shared" si="186"/>
        <v>503.55419396147369</v>
      </c>
      <c r="EU75" s="82">
        <f>+$D75*CN11</f>
        <v>875.87818324697514</v>
      </c>
      <c r="EV75" s="82">
        <f t="shared" ref="EV75:FP75" si="187">+$D75*CO11</f>
        <v>832.02239298526445</v>
      </c>
      <c r="EW75" s="82">
        <f t="shared" si="187"/>
        <v>790.35691699266454</v>
      </c>
      <c r="EX75" s="82">
        <f t="shared" si="187"/>
        <v>750.77214054596186</v>
      </c>
      <c r="EY75" s="82">
        <f t="shared" si="187"/>
        <v>713.16392569771108</v>
      </c>
      <c r="EZ75" s="82">
        <f t="shared" si="187"/>
        <v>677.43333727903484</v>
      </c>
      <c r="FA75" s="82">
        <f t="shared" si="187"/>
        <v>643.48638259594088</v>
      </c>
      <c r="FB75" s="82">
        <f t="shared" si="187"/>
        <v>611.2337641342358</v>
      </c>
      <c r="FC75" s="82">
        <f t="shared" si="187"/>
        <v>580.59064462234016</v>
      </c>
      <c r="FD75" s="82">
        <f t="shared" si="187"/>
        <v>551.47642383383175</v>
      </c>
      <c r="FE75" s="82">
        <f t="shared" si="187"/>
        <v>523.81452654245254</v>
      </c>
      <c r="FF75" s="82">
        <f t="shared" si="187"/>
        <v>497.53220107165521</v>
      </c>
      <c r="FG75" s="82">
        <f t="shared" si="187"/>
        <v>472.56032790865072</v>
      </c>
      <c r="FH75" s="82">
        <f t="shared" si="187"/>
        <v>448.8332378794193</v>
      </c>
      <c r="FI75" s="82">
        <f t="shared" si="187"/>
        <v>426.28853940629807</v>
      </c>
      <c r="FJ75" s="82">
        <f t="shared" si="187"/>
        <v>404.86695439366667</v>
      </c>
      <c r="FK75" s="82">
        <f t="shared" si="187"/>
        <v>384.51216230997397</v>
      </c>
      <c r="FL75" s="82">
        <f t="shared" si="187"/>
        <v>365.17065205590575</v>
      </c>
      <c r="FM75" s="82">
        <f t="shared" si="187"/>
        <v>346.79158122899787</v>
      </c>
      <c r="FN75" s="82">
        <f t="shared" si="187"/>
        <v>329.32664241447117</v>
      </c>
      <c r="FO75" s="82">
        <f t="shared" si="187"/>
        <v>312.7299361505477</v>
      </c>
      <c r="FP75" s="82">
        <f t="shared" si="187"/>
        <v>296.9578502340924</v>
      </c>
    </row>
    <row r="76" spans="1:16379">
      <c r="A76" s="79">
        <v>2012</v>
      </c>
      <c r="D76" s="98">
        <f>Data!CD76</f>
        <v>907.52805608120741</v>
      </c>
      <c r="BP76" s="82">
        <f t="shared" ref="BP76:CJ76" si="188">+$D76*H11</f>
        <v>907.52805608120741</v>
      </c>
      <c r="BQ76" s="82">
        <f t="shared" si="188"/>
        <v>893.68751198043776</v>
      </c>
      <c r="BR76" s="82">
        <f t="shared" si="188"/>
        <v>879.45626646072333</v>
      </c>
      <c r="BS76" s="82">
        <f t="shared" si="188"/>
        <v>864.82236119809534</v>
      </c>
      <c r="BT76" s="82">
        <f t="shared" si="188"/>
        <v>849.77367604423807</v>
      </c>
      <c r="BU76" s="82">
        <f t="shared" si="188"/>
        <v>834.29800669541305</v>
      </c>
      <c r="BV76" s="82">
        <f t="shared" si="188"/>
        <v>818.38316944913345</v>
      </c>
      <c r="BW76" s="82">
        <f t="shared" si="188"/>
        <v>802.01713923939451</v>
      </c>
      <c r="BX76" s="82">
        <f t="shared" si="188"/>
        <v>785.18822778023127</v>
      </c>
      <c r="BY76" s="82">
        <f t="shared" si="188"/>
        <v>767.88530907512256</v>
      </c>
      <c r="BZ76" s="82">
        <f t="shared" si="188"/>
        <v>750.09809964762144</v>
      </c>
      <c r="CA76" s="82">
        <f t="shared" si="188"/>
        <v>731.8175004824808</v>
      </c>
      <c r="CB76" s="82">
        <f t="shared" si="188"/>
        <v>713.0360066941945</v>
      </c>
      <c r="CC76" s="82">
        <f t="shared" si="188"/>
        <v>693.7481892231898</v>
      </c>
      <c r="CD76" s="82">
        <f t="shared" si="188"/>
        <v>673.95125028034852</v>
      </c>
      <c r="CE76" s="82">
        <f t="shared" si="188"/>
        <v>653.64565073823167</v>
      </c>
      <c r="CF76" s="82">
        <f t="shared" si="188"/>
        <v>632.83580318221891</v>
      </c>
      <c r="CG76" s="82">
        <f t="shared" si="188"/>
        <v>611.53081894734157</v>
      </c>
      <c r="CH76" s="82">
        <f t="shared" si="188"/>
        <v>589.74529133673911</v>
      </c>
      <c r="CI76" s="82">
        <f t="shared" si="188"/>
        <v>567.50009061757237</v>
      </c>
      <c r="CJ76" s="82">
        <f t="shared" si="188"/>
        <v>544.82313970803386</v>
      </c>
      <c r="EV76" s="82">
        <f>+$D76*CN11</f>
        <v>907.52805608120741</v>
      </c>
      <c r="EW76" s="82">
        <f t="shared" ref="EW76:FP76" si="189">+$D76*CO11</f>
        <v>862.08753610322231</v>
      </c>
      <c r="EX76" s="82">
        <f t="shared" si="189"/>
        <v>818.9164774371792</v>
      </c>
      <c r="EY76" s="82">
        <f t="shared" si="189"/>
        <v>777.90130443000373</v>
      </c>
      <c r="EZ76" s="82">
        <f t="shared" si="189"/>
        <v>738.93411610777389</v>
      </c>
      <c r="FA76" s="82">
        <f t="shared" si="189"/>
        <v>701.91240227762637</v>
      </c>
      <c r="FB76" s="82">
        <f t="shared" si="189"/>
        <v>666.73877381799616</v>
      </c>
      <c r="FC76" s="82">
        <f t="shared" si="189"/>
        <v>633.3207064475173</v>
      </c>
      <c r="FD76" s="82">
        <f t="shared" si="189"/>
        <v>601.57029729837961</v>
      </c>
      <c r="FE76" s="82">
        <f t="shared" si="189"/>
        <v>571.40403365362829</v>
      </c>
      <c r="FF76" s="82">
        <f t="shared" si="189"/>
        <v>542.7425732399206</v>
      </c>
      <c r="FG76" s="82">
        <f t="shared" si="189"/>
        <v>515.51053549765766</v>
      </c>
      <c r="FH76" s="82">
        <f t="shared" si="189"/>
        <v>489.63630327929712</v>
      </c>
      <c r="FI76" s="82">
        <f t="shared" si="189"/>
        <v>465.05183445411529</v>
      </c>
      <c r="FJ76" s="82">
        <f t="shared" si="189"/>
        <v>441.69248292374442</v>
      </c>
      <c r="FK76" s="82">
        <f t="shared" si="189"/>
        <v>419.49682857758529</v>
      </c>
      <c r="FL76" s="82">
        <f t="shared" si="189"/>
        <v>398.40651574073502</v>
      </c>
      <c r="FM76" s="82">
        <f t="shared" si="189"/>
        <v>378.36609968940866</v>
      </c>
      <c r="FN76" s="82">
        <f t="shared" si="189"/>
        <v>359.32290083007666</v>
      </c>
      <c r="FO76" s="82">
        <f t="shared" si="189"/>
        <v>341.22686615871714</v>
      </c>
      <c r="FP76" s="82">
        <f t="shared" si="189"/>
        <v>324.03043763573135</v>
      </c>
    </row>
    <row r="77" spans="1:16379">
      <c r="A77" s="79">
        <v>2013</v>
      </c>
      <c r="D77" s="98">
        <f>Data!CD77</f>
        <v>986.06245060168612</v>
      </c>
      <c r="BQ77" s="82">
        <f t="shared" ref="BQ77:CJ77" si="190">+$D77*H11</f>
        <v>986.06245060168612</v>
      </c>
      <c r="BR77" s="82">
        <f t="shared" si="190"/>
        <v>971.02419283960944</v>
      </c>
      <c r="BS77" s="82">
        <f t="shared" si="190"/>
        <v>955.56142368525479</v>
      </c>
      <c r="BT77" s="82">
        <f t="shared" si="190"/>
        <v>939.66114998192745</v>
      </c>
      <c r="BU77" s="82">
        <f t="shared" si="190"/>
        <v>923.31020274485616</v>
      </c>
      <c r="BV77" s="82">
        <f t="shared" si="190"/>
        <v>906.49532155132272</v>
      </c>
      <c r="BW77" s="82">
        <f t="shared" si="190"/>
        <v>889.20326836262302</v>
      </c>
      <c r="BX77" s="82">
        <f t="shared" si="190"/>
        <v>871.42097750439711</v>
      </c>
      <c r="BY77" s="82">
        <f t="shared" si="190"/>
        <v>853.13574922612509</v>
      </c>
      <c r="BZ77" s="82">
        <f t="shared" si="190"/>
        <v>834.33549472534912</v>
      </c>
      <c r="CA77" s="82">
        <f t="shared" si="190"/>
        <v>815.00904062850987</v>
      </c>
      <c r="CB77" s="82">
        <f t="shared" si="190"/>
        <v>795.14650052249613</v>
      </c>
      <c r="CC77" s="82">
        <f t="shared" si="190"/>
        <v>774.73972007450868</v>
      </c>
      <c r="CD77" s="82">
        <f t="shared" si="190"/>
        <v>753.78280041260575</v>
      </c>
      <c r="CE77" s="82">
        <f t="shared" si="190"/>
        <v>732.27270163650439</v>
      </c>
      <c r="CF77" s="82">
        <f t="shared" si="190"/>
        <v>710.20992450111123</v>
      </c>
      <c r="CG77" s="82">
        <f t="shared" si="190"/>
        <v>687.59926344195242</v>
      </c>
      <c r="CH77" s="82">
        <f t="shared" si="190"/>
        <v>664.45061825803577</v>
      </c>
      <c r="CI77" s="82">
        <f t="shared" si="190"/>
        <v>640.77984510737178</v>
      </c>
      <c r="CJ77" s="82">
        <f t="shared" si="190"/>
        <v>616.60962029913162</v>
      </c>
      <c r="EW77" s="82">
        <f>+$D77*CN11</f>
        <v>986.06245060168612</v>
      </c>
      <c r="EX77" s="82">
        <f t="shared" ref="EX77:FP77" si="191">+$D77*CO11</f>
        <v>936.68966241529267</v>
      </c>
      <c r="EY77" s="82">
        <f t="shared" si="191"/>
        <v>889.78272701196624</v>
      </c>
      <c r="EZ77" s="82">
        <f t="shared" si="191"/>
        <v>845.21824028750439</v>
      </c>
      <c r="FA77" s="82">
        <f t="shared" si="191"/>
        <v>802.87896388431068</v>
      </c>
      <c r="FB77" s="82">
        <f t="shared" si="191"/>
        <v>762.65351672572388</v>
      </c>
      <c r="FC77" s="82">
        <f t="shared" si="191"/>
        <v>724.43608196649188</v>
      </c>
      <c r="FD77" s="82">
        <f t="shared" si="191"/>
        <v>688.12612858830346</v>
      </c>
      <c r="FE77" s="82">
        <f t="shared" si="191"/>
        <v>653.62814690783034</v>
      </c>
      <c r="FF77" s="82">
        <f t="shared" si="191"/>
        <v>620.85139730133835</v>
      </c>
      <c r="FG77" s="82">
        <f t="shared" si="191"/>
        <v>589.70967148472641</v>
      </c>
      <c r="FH77" s="82">
        <f t="shared" si="191"/>
        <v>560.12106572088373</v>
      </c>
      <c r="FI77" s="82">
        <f t="shared" si="191"/>
        <v>532.00776535764885</v>
      </c>
      <c r="FJ77" s="82">
        <f t="shared" si="191"/>
        <v>505.29584012948777</v>
      </c>
      <c r="FK77" s="82">
        <f t="shared" si="191"/>
        <v>479.91504968432423</v>
      </c>
      <c r="FL77" s="82">
        <f t="shared" si="191"/>
        <v>455.79865882387105</v>
      </c>
      <c r="FM77" s="82">
        <f t="shared" si="191"/>
        <v>432.88326197139082</v>
      </c>
      <c r="FN77" s="82">
        <f t="shared" si="191"/>
        <v>411.10861640508347</v>
      </c>
      <c r="FO77" s="82">
        <f t="shared" si="191"/>
        <v>390.41748381838153</v>
      </c>
      <c r="FP77" s="82">
        <f t="shared" si="191"/>
        <v>370.75547979035713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347</v>
      </c>
      <c r="D95" s="98"/>
      <c r="H95" s="90">
        <f>+SUM(H16:H94)</f>
        <v>29.895475715475861</v>
      </c>
      <c r="I95" s="90">
        <f t="shared" ref="I95:BT95" si="223">+SUM(I16:I94)</f>
        <v>32.888907891265326</v>
      </c>
      <c r="J95" s="90">
        <f t="shared" si="223"/>
        <v>38.05449881759899</v>
      </c>
      <c r="K95" s="90">
        <f t="shared" si="223"/>
        <v>43.574602495333679</v>
      </c>
      <c r="L95" s="90">
        <f t="shared" si="223"/>
        <v>50.725789307787991</v>
      </c>
      <c r="M95" s="90">
        <f t="shared" si="223"/>
        <v>54.325562284995044</v>
      </c>
      <c r="N95" s="90">
        <f t="shared" si="223"/>
        <v>61.931258222822031</v>
      </c>
      <c r="O95" s="90">
        <f t="shared" si="223"/>
        <v>71.750623084973896</v>
      </c>
      <c r="P95" s="90">
        <f t="shared" si="223"/>
        <v>81.375059424103711</v>
      </c>
      <c r="Q95" s="90">
        <f t="shared" si="223"/>
        <v>86.12474764925868</v>
      </c>
      <c r="R95" s="90">
        <f t="shared" si="223"/>
        <v>88.213765476442219</v>
      </c>
      <c r="S95" s="90">
        <f t="shared" si="223"/>
        <v>91.432850539958352</v>
      </c>
      <c r="T95" s="90">
        <f t="shared" si="223"/>
        <v>95.936826573489085</v>
      </c>
      <c r="U95" s="90">
        <f t="shared" si="223"/>
        <v>101.21196205276634</v>
      </c>
      <c r="V95" s="90">
        <f t="shared" si="223"/>
        <v>105.68572360460186</v>
      </c>
      <c r="W95" s="90">
        <f t="shared" si="223"/>
        <v>108.41081154104801</v>
      </c>
      <c r="X95" s="90">
        <f t="shared" si="223"/>
        <v>110.84776071034307</v>
      </c>
      <c r="Y95" s="90">
        <f t="shared" si="223"/>
        <v>114.17218652888427</v>
      </c>
      <c r="Z95" s="90">
        <f t="shared" si="223"/>
        <v>119.48764977021125</v>
      </c>
      <c r="AA95" s="90">
        <f t="shared" si="223"/>
        <v>127.23955525133947</v>
      </c>
      <c r="AB95" s="90">
        <f t="shared" si="223"/>
        <v>134.69041303851145</v>
      </c>
      <c r="AC95" s="90">
        <f t="shared" si="223"/>
        <v>143.54676602388653</v>
      </c>
      <c r="AD95" s="90">
        <f t="shared" si="223"/>
        <v>152.38189233098001</v>
      </c>
      <c r="AE95" s="90">
        <f t="shared" si="223"/>
        <v>162.56404109564241</v>
      </c>
      <c r="AF95" s="90">
        <f t="shared" si="223"/>
        <v>169.67550832898482</v>
      </c>
      <c r="AG95" s="90">
        <f t="shared" si="223"/>
        <v>175.84787600712505</v>
      </c>
      <c r="AH95" s="90">
        <f t="shared" si="223"/>
        <v>187.60092166550385</v>
      </c>
      <c r="AI95" s="90">
        <f t="shared" si="223"/>
        <v>200.07239352763133</v>
      </c>
      <c r="AJ95" s="90">
        <f t="shared" si="223"/>
        <v>213.25943206867757</v>
      </c>
      <c r="AK95" s="90">
        <f t="shared" si="223"/>
        <v>224.94369683732779</v>
      </c>
      <c r="AL95" s="90">
        <f t="shared" si="223"/>
        <v>241.31935909500658</v>
      </c>
      <c r="AM95" s="90">
        <f t="shared" si="223"/>
        <v>258.2523501920445</v>
      </c>
      <c r="AN95" s="90">
        <f t="shared" si="223"/>
        <v>281.04495743679365</v>
      </c>
      <c r="AO95" s="90">
        <f t="shared" si="223"/>
        <v>315.80658133200046</v>
      </c>
      <c r="AP95" s="90">
        <f t="shared" si="223"/>
        <v>348.12511415392134</v>
      </c>
      <c r="AQ95" s="90">
        <f t="shared" si="223"/>
        <v>386.84847596781282</v>
      </c>
      <c r="AR95" s="90">
        <f t="shared" si="223"/>
        <v>429.42011705335671</v>
      </c>
      <c r="AS95" s="90">
        <f t="shared" si="223"/>
        <v>457.66197353966203</v>
      </c>
      <c r="AT95" s="90">
        <f t="shared" si="223"/>
        <v>490.18591067202777</v>
      </c>
      <c r="AU95" s="90">
        <f t="shared" si="223"/>
        <v>532.1920422569076</v>
      </c>
      <c r="AV95" s="90">
        <f t="shared" si="223"/>
        <v>579.32800046082684</v>
      </c>
      <c r="AW95" s="90">
        <f t="shared" si="223"/>
        <v>641.54395045483727</v>
      </c>
      <c r="AX95" s="90">
        <f t="shared" si="223"/>
        <v>703.30418127085284</v>
      </c>
      <c r="AY95" s="90">
        <f t="shared" si="223"/>
        <v>766.58842588205869</v>
      </c>
      <c r="AZ95" s="90">
        <f t="shared" si="223"/>
        <v>835.00480580950682</v>
      </c>
      <c r="BA95" s="90">
        <f t="shared" si="223"/>
        <v>891.32682191221693</v>
      </c>
      <c r="BB95" s="90">
        <f t="shared" si="223"/>
        <v>953.82977643233346</v>
      </c>
      <c r="BC95" s="90">
        <f t="shared" si="223"/>
        <v>1026.7174229962343</v>
      </c>
      <c r="BD95" s="90">
        <f t="shared" si="223"/>
        <v>1111.2053762405399</v>
      </c>
      <c r="BE95" s="90">
        <f t="shared" si="223"/>
        <v>1202.4132911293921</v>
      </c>
      <c r="BF95" s="90">
        <f t="shared" si="223"/>
        <v>1309.0329938101981</v>
      </c>
      <c r="BG95" s="90">
        <f t="shared" si="223"/>
        <v>1449.4480129159224</v>
      </c>
      <c r="BH95" s="90">
        <f t="shared" si="223"/>
        <v>1612.6267764489533</v>
      </c>
      <c r="BI95" s="90">
        <f t="shared" si="223"/>
        <v>1826.6258390660348</v>
      </c>
      <c r="BJ95" s="90">
        <f t="shared" si="223"/>
        <v>2167.5722881122688</v>
      </c>
      <c r="BK95" s="90">
        <f t="shared" si="223"/>
        <v>2644.1249336273495</v>
      </c>
      <c r="BL95" s="90">
        <f t="shared" si="223"/>
        <v>3230.7888934335951</v>
      </c>
      <c r="BM95" s="90">
        <f t="shared" si="223"/>
        <v>3850.1055262335694</v>
      </c>
      <c r="BN95" s="90">
        <f t="shared" si="223"/>
        <v>4535.6266551670087</v>
      </c>
      <c r="BO95" s="90">
        <f t="shared" si="223"/>
        <v>5315.7860187845445</v>
      </c>
      <c r="BP95" s="90">
        <f t="shared" si="223"/>
        <v>6112.187244333707</v>
      </c>
      <c r="BQ95" s="90">
        <f t="shared" si="223"/>
        <v>6970.8511392666769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29.895475715475861</v>
      </c>
      <c r="CO95" s="90">
        <f t="shared" ref="CO95:EZ95" si="225">+SUM(CO16:CO94)</f>
        <v>31.84795240221278</v>
      </c>
      <c r="CP95" s="90">
        <f t="shared" si="225"/>
        <v>35.940111769602446</v>
      </c>
      <c r="CQ95" s="90">
        <f t="shared" si="225"/>
        <v>40.283157142075453</v>
      </c>
      <c r="CR95" s="90">
        <f t="shared" si="225"/>
        <v>46.150909710010765</v>
      </c>
      <c r="CS95" s="90">
        <f t="shared" si="225"/>
        <v>48.314232832047736</v>
      </c>
      <c r="CT95" s="90">
        <f t="shared" si="225"/>
        <v>54.467886691311278</v>
      </c>
      <c r="CU95" s="90">
        <f t="shared" si="225"/>
        <v>62.684935995190884</v>
      </c>
      <c r="CV95" s="90">
        <f t="shared" si="225"/>
        <v>70.494032408086994</v>
      </c>
      <c r="CW95" s="90">
        <f t="shared" si="225"/>
        <v>73.241333266141737</v>
      </c>
      <c r="CX95" s="90">
        <f t="shared" si="225"/>
        <v>73.328743205182221</v>
      </c>
      <c r="CY95" s="90">
        <f t="shared" si="225"/>
        <v>74.645444984073336</v>
      </c>
      <c r="CZ95" s="90">
        <f t="shared" si="225"/>
        <v>77.306201619743661</v>
      </c>
      <c r="DA95" s="90">
        <f t="shared" si="225"/>
        <v>80.754642282696992</v>
      </c>
      <c r="DB95" s="90">
        <f t="shared" si="225"/>
        <v>83.396530304980587</v>
      </c>
      <c r="DC95" s="90">
        <f t="shared" si="225"/>
        <v>84.319284496372873</v>
      </c>
      <c r="DD95" s="90">
        <f t="shared" si="225"/>
        <v>85.04893486505209</v>
      </c>
      <c r="DE95" s="90">
        <f t="shared" si="225"/>
        <v>86.771294956700331</v>
      </c>
      <c r="DF95" s="90">
        <f t="shared" si="225"/>
        <v>90.558368742211655</v>
      </c>
      <c r="DG95" s="90">
        <f t="shared" si="225"/>
        <v>96.787548845491798</v>
      </c>
      <c r="DH95" s="90">
        <f t="shared" si="225"/>
        <v>102.64230096771674</v>
      </c>
      <c r="DI95" s="90">
        <f t="shared" si="225"/>
        <v>109.85074918300154</v>
      </c>
      <c r="DJ95" s="90">
        <f t="shared" si="225"/>
        <v>116.94679849664799</v>
      </c>
      <c r="DK95" s="90">
        <f t="shared" si="225"/>
        <v>125.31155940324236</v>
      </c>
      <c r="DL95" s="90">
        <f t="shared" si="225"/>
        <v>130.49151843383282</v>
      </c>
      <c r="DM95" s="90">
        <f t="shared" si="225"/>
        <v>134.73850865050133</v>
      </c>
      <c r="DN95" s="90">
        <f t="shared" si="225"/>
        <v>144.60983588240748</v>
      </c>
      <c r="DO95" s="90">
        <f t="shared" si="225"/>
        <v>155.05065554464147</v>
      </c>
      <c r="DP95" s="90">
        <f t="shared" si="225"/>
        <v>166.04744706687299</v>
      </c>
      <c r="DQ95" s="90">
        <f t="shared" si="225"/>
        <v>175.37177157045198</v>
      </c>
      <c r="DR95" s="90">
        <f t="shared" si="225"/>
        <v>189.28539223975969</v>
      </c>
      <c r="DS95" s="90">
        <f t="shared" si="225"/>
        <v>203.50128796689791</v>
      </c>
      <c r="DT95" s="90">
        <f t="shared" si="225"/>
        <v>223.32297578644068</v>
      </c>
      <c r="DU95" s="90">
        <f t="shared" si="225"/>
        <v>254.67645091762887</v>
      </c>
      <c r="DV95" s="90">
        <f t="shared" si="225"/>
        <v>282.76627832405251</v>
      </c>
      <c r="DW95" s="90">
        <f t="shared" si="225"/>
        <v>316.58596984508961</v>
      </c>
      <c r="DX95" s="90">
        <f t="shared" si="225"/>
        <v>353.40809109590344</v>
      </c>
      <c r="DY95" s="90">
        <f t="shared" si="225"/>
        <v>374.98602869802988</v>
      </c>
      <c r="DZ95" s="90">
        <f t="shared" si="225"/>
        <v>400.50288374793706</v>
      </c>
      <c r="EA95" s="90">
        <f t="shared" si="225"/>
        <v>435.04503925174305</v>
      </c>
      <c r="EB95" s="90">
        <f t="shared" si="225"/>
        <v>473.97463426270923</v>
      </c>
      <c r="EC95" s="90">
        <f t="shared" si="225"/>
        <v>527.12941927125848</v>
      </c>
      <c r="ED95" s="90">
        <f t="shared" si="225"/>
        <v>578.52515503448478</v>
      </c>
      <c r="EE95" s="90">
        <f t="shared" si="225"/>
        <v>630.26790492172563</v>
      </c>
      <c r="EF95" s="90">
        <f t="shared" si="225"/>
        <v>686.01856916223244</v>
      </c>
      <c r="EG95" s="90">
        <f t="shared" si="225"/>
        <v>728.47813286078213</v>
      </c>
      <c r="EH95" s="90">
        <f t="shared" si="225"/>
        <v>776.45817924431674</v>
      </c>
      <c r="EI95" s="90">
        <f t="shared" si="225"/>
        <v>834.02963127842452</v>
      </c>
      <c r="EJ95" s="90">
        <f t="shared" si="225"/>
        <v>902.14113628161056</v>
      </c>
      <c r="EK95" s="90">
        <f t="shared" si="225"/>
        <v>975.62475660868415</v>
      </c>
      <c r="EL95" s="90">
        <f t="shared" si="225"/>
        <v>1063.0782689588293</v>
      </c>
      <c r="EM95" s="90">
        <f t="shared" si="225"/>
        <v>1182.4993034766674</v>
      </c>
      <c r="EN95" s="90">
        <f t="shared" si="225"/>
        <v>1321.8613129095372</v>
      </c>
      <c r="EO95" s="90">
        <f t="shared" si="225"/>
        <v>1508.6837459117041</v>
      </c>
      <c r="EP95" s="90">
        <f t="shared" si="225"/>
        <v>1817.6239224927847</v>
      </c>
      <c r="EQ95" s="90">
        <f t="shared" si="225"/>
        <v>2253.3299043335805</v>
      </c>
      <c r="ER95" s="90">
        <f t="shared" si="225"/>
        <v>2786.2827387452544</v>
      </c>
      <c r="ES95" s="90">
        <f t="shared" si="225"/>
        <v>3336.1854753271446</v>
      </c>
      <c r="ET95" s="90">
        <f t="shared" si="225"/>
        <v>3936.6745224791102</v>
      </c>
      <c r="EU95" s="90">
        <f t="shared" si="225"/>
        <v>4615.1317497176515</v>
      </c>
      <c r="EV95" s="90">
        <f t="shared" si="225"/>
        <v>5291.2306181337572</v>
      </c>
      <c r="EW95" s="90">
        <f t="shared" si="225"/>
        <v>6011.9679164684421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408</v>
      </c>
      <c r="B96" s="102"/>
      <c r="C96" s="102"/>
      <c r="D96" s="98"/>
      <c r="E96" s="102"/>
      <c r="F96" s="102"/>
      <c r="G96" s="102"/>
      <c r="H96" s="98">
        <f>+D16</f>
        <v>29.895475715475861</v>
      </c>
      <c r="I96" s="98">
        <f>+D17</f>
        <v>3.4493625983046949</v>
      </c>
      <c r="J96" s="98">
        <f>+D18</f>
        <v>5.6869972969975828</v>
      </c>
      <c r="K96" s="98">
        <f>+D19</f>
        <v>6.1429906711742976</v>
      </c>
      <c r="L96" s="98">
        <f>+D20</f>
        <v>7.8854017281041742</v>
      </c>
      <c r="M96" s="98">
        <f>+D21</f>
        <v>4.4750566691095983</v>
      </c>
      <c r="N96" s="98">
        <f>+D22</f>
        <v>8.5740372492165395</v>
      </c>
      <c r="O96" s="98">
        <f>+D23</f>
        <v>10.945908015454128</v>
      </c>
      <c r="P96" s="98">
        <f>+D24</f>
        <v>10.949799496966822</v>
      </c>
      <c r="Q96" s="98">
        <f>+D25</f>
        <v>6.2794906212990629</v>
      </c>
      <c r="R96" s="98">
        <f>+D26</f>
        <v>3.757707919105322</v>
      </c>
      <c r="S96" s="98">
        <f>+D27</f>
        <v>4.9919649919543669</v>
      </c>
      <c r="T96" s="98">
        <f>+D28</f>
        <v>6.4025606638593304</v>
      </c>
      <c r="U96" s="98">
        <f>+D29</f>
        <v>7.3241161372309556</v>
      </c>
      <c r="V96" s="98">
        <f>+D30</f>
        <v>6.6909175968019738</v>
      </c>
      <c r="W96" s="98">
        <f>+D31</f>
        <v>5.1048027811038006</v>
      </c>
      <c r="X96" s="98">
        <f>+D32</f>
        <v>4.9586862070370863</v>
      </c>
      <c r="Y96" s="98">
        <f>+D33</f>
        <v>5.9887516458929531</v>
      </c>
      <c r="Z96" s="98">
        <f>+D34</f>
        <v>8.1405642441722268</v>
      </c>
      <c r="AA96" s="98">
        <f>+D35</f>
        <v>10.773196413354857</v>
      </c>
      <c r="AB96" s="98">
        <f>+D36</f>
        <v>10.71163248246909</v>
      </c>
      <c r="AC96" s="98">
        <f>+D37</f>
        <v>12.359523078932661</v>
      </c>
      <c r="AD96" s="98">
        <f>+D38</f>
        <v>12.609178185288496</v>
      </c>
      <c r="AE96" s="98">
        <f>+D39</f>
        <v>14.234406743258299</v>
      </c>
      <c r="AF96" s="98">
        <f>+D40</f>
        <v>11.469740814862174</v>
      </c>
      <c r="AG96" s="98">
        <f>+D41</f>
        <v>10.797548446226033</v>
      </c>
      <c r="AH96" s="98">
        <f>+D42</f>
        <v>16.636037115178251</v>
      </c>
      <c r="AI96" s="98">
        <f>+D43</f>
        <v>17.701382626960086</v>
      </c>
      <c r="AJ96" s="98">
        <f>+D44</f>
        <v>18.781848925754577</v>
      </c>
      <c r="AK96" s="98">
        <f>+D45</f>
        <v>17.66184941244747</v>
      </c>
      <c r="AL96" s="98">
        <f>+D46</f>
        <v>22.720015721401804</v>
      </c>
      <c r="AM96" s="98">
        <f>+D47</f>
        <v>23.721089248681455</v>
      </c>
      <c r="AN96" s="98">
        <f>+D48</f>
        <v>30.040988987060132</v>
      </c>
      <c r="AO96" s="98">
        <f>+D49</f>
        <v>42.567752566806931</v>
      </c>
      <c r="AP96" s="98">
        <f>+D50</f>
        <v>40.876711171030365</v>
      </c>
      <c r="AQ96" s="98">
        <f>+D51</f>
        <v>48.016077058625818</v>
      </c>
      <c r="AR96" s="98">
        <f>+D52</f>
        <v>52.715206581913428</v>
      </c>
      <c r="AS96" s="98">
        <f>+D53</f>
        <v>39.318404817065314</v>
      </c>
      <c r="AT96" s="98">
        <f>+D54</f>
        <v>44.341799510381954</v>
      </c>
      <c r="AU96" s="98">
        <f>+D55</f>
        <v>54.649101201411533</v>
      </c>
      <c r="AV96" s="98">
        <f>+D56</f>
        <v>60.770781522245052</v>
      </c>
      <c r="AW96" s="98">
        <f>+D57</f>
        <v>76.950302129249764</v>
      </c>
      <c r="AX96" s="98">
        <f>+D58</f>
        <v>77.858300116360923</v>
      </c>
      <c r="AY96" s="98">
        <f>+D59</f>
        <v>80.784845480198683</v>
      </c>
      <c r="AZ96" s="98">
        <f>+D60</f>
        <v>87.390238319006116</v>
      </c>
      <c r="BA96" s="98">
        <f>+D61</f>
        <v>76.897892293210717</v>
      </c>
      <c r="BB96" s="98">
        <f>+D62</f>
        <v>84.552282031515773</v>
      </c>
      <c r="BC96" s="98">
        <f>+D63</f>
        <v>96.55459680970128</v>
      </c>
      <c r="BD96" s="98">
        <f>+D64</f>
        <v>109.98645342898578</v>
      </c>
      <c r="BE96" s="98">
        <f>+D65</f>
        <v>118.77885325883192</v>
      </c>
      <c r="BF96" s="98">
        <f>+D66</f>
        <v>136.43884511040545</v>
      </c>
      <c r="BG96" s="98">
        <f>+D67</f>
        <v>172.79684614482795</v>
      </c>
      <c r="BH96" s="98">
        <f>+D68</f>
        <v>198.72995687040682</v>
      </c>
      <c r="BI96" s="98">
        <f>+D69</f>
        <v>253.18224054271278</v>
      </c>
      <c r="BJ96" s="98">
        <f>+D70</f>
        <v>384.66966286120265</v>
      </c>
      <c r="BK96" s="98">
        <f>+D71</f>
        <v>526.92146595529846</v>
      </c>
      <c r="BL96" s="98">
        <f>+D72</f>
        <v>646.00421632329687</v>
      </c>
      <c r="BM96" s="98">
        <f>+D73</f>
        <v>689.66279610525919</v>
      </c>
      <c r="BN96" s="98">
        <f>+D74</f>
        <v>767.8108053251367</v>
      </c>
      <c r="BO96" s="98">
        <f>+D75</f>
        <v>875.87818324697514</v>
      </c>
      <c r="BP96" s="98">
        <f>+D76</f>
        <v>907.52805608120741</v>
      </c>
      <c r="BQ96" s="98">
        <f>+D77</f>
        <v>986.06245060168612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40" t="e">
        <f>+D83</f>
        <v>#DIV/0!</v>
      </c>
      <c r="BX96" s="240" t="e">
        <f>+D84</f>
        <v>#DIV/0!</v>
      </c>
      <c r="BY96" s="240" t="e">
        <f>+D85</f>
        <v>#DIV/0!</v>
      </c>
      <c r="BZ96" s="240" t="e">
        <f>+D86</f>
        <v>#DIV/0!</v>
      </c>
      <c r="CA96" s="240" t="e">
        <f>+D87</f>
        <v>#DIV/0!</v>
      </c>
      <c r="CB96" s="240" t="e">
        <f>+D88</f>
        <v>#DIV/0!</v>
      </c>
      <c r="CC96" s="240" t="e">
        <f>+D89</f>
        <v>#DIV/0!</v>
      </c>
      <c r="CD96" s="240" t="e">
        <f>+D90</f>
        <v>#DIV/0!</v>
      </c>
      <c r="CE96" s="240" t="e">
        <f>+D91</f>
        <v>#DIV/0!</v>
      </c>
      <c r="CF96" s="240" t="e">
        <f>+D92</f>
        <v>#DIV/0!</v>
      </c>
      <c r="CG96" s="98" t="e">
        <f>+D93</f>
        <v>#DIV/0!</v>
      </c>
      <c r="CH96" s="240" t="e">
        <f>+D94</f>
        <v>#DIV/0!</v>
      </c>
      <c r="CI96" s="240"/>
      <c r="CJ96" s="240"/>
      <c r="CK96" s="102"/>
      <c r="CL96" s="102"/>
      <c r="CM96" s="104" t="s">
        <v>188</v>
      </c>
      <c r="CN96" s="98">
        <f>+H96</f>
        <v>29.895475715475861</v>
      </c>
      <c r="CO96" s="98">
        <f t="shared" ref="CO96:EZ96" si="227">+I96</f>
        <v>3.4493625983046949</v>
      </c>
      <c r="CP96" s="98">
        <f t="shared" si="227"/>
        <v>5.6869972969975828</v>
      </c>
      <c r="CQ96" s="98">
        <f t="shared" si="227"/>
        <v>6.1429906711742976</v>
      </c>
      <c r="CR96" s="98">
        <f t="shared" si="227"/>
        <v>7.8854017281041742</v>
      </c>
      <c r="CS96" s="98">
        <f t="shared" si="227"/>
        <v>4.4750566691095983</v>
      </c>
      <c r="CT96" s="98">
        <f t="shared" si="227"/>
        <v>8.5740372492165395</v>
      </c>
      <c r="CU96" s="98">
        <f t="shared" si="227"/>
        <v>10.945908015454128</v>
      </c>
      <c r="CV96" s="98">
        <f t="shared" si="227"/>
        <v>10.949799496966822</v>
      </c>
      <c r="CW96" s="98">
        <f t="shared" si="227"/>
        <v>6.2794906212990629</v>
      </c>
      <c r="CX96" s="98">
        <f t="shared" si="227"/>
        <v>3.757707919105322</v>
      </c>
      <c r="CY96" s="98">
        <f t="shared" si="227"/>
        <v>4.9919649919543669</v>
      </c>
      <c r="CZ96" s="98">
        <f t="shared" si="227"/>
        <v>6.4025606638593304</v>
      </c>
      <c r="DA96" s="98">
        <f t="shared" si="227"/>
        <v>7.3241161372309556</v>
      </c>
      <c r="DB96" s="98">
        <f t="shared" si="227"/>
        <v>6.6909175968019738</v>
      </c>
      <c r="DC96" s="98">
        <f t="shared" si="227"/>
        <v>5.1048027811038006</v>
      </c>
      <c r="DD96" s="98">
        <f t="shared" si="227"/>
        <v>4.9586862070370863</v>
      </c>
      <c r="DE96" s="98">
        <f t="shared" si="227"/>
        <v>5.9887516458929531</v>
      </c>
      <c r="DF96" s="98">
        <f t="shared" si="227"/>
        <v>8.1405642441722268</v>
      </c>
      <c r="DG96" s="98">
        <f t="shared" si="227"/>
        <v>10.773196413354857</v>
      </c>
      <c r="DH96" s="98">
        <f t="shared" si="227"/>
        <v>10.71163248246909</v>
      </c>
      <c r="DI96" s="98">
        <f t="shared" si="227"/>
        <v>12.359523078932661</v>
      </c>
      <c r="DJ96" s="98">
        <f t="shared" si="227"/>
        <v>12.609178185288496</v>
      </c>
      <c r="DK96" s="98">
        <f t="shared" si="227"/>
        <v>14.234406743258299</v>
      </c>
      <c r="DL96" s="98">
        <f t="shared" si="227"/>
        <v>11.469740814862174</v>
      </c>
      <c r="DM96" s="98">
        <f t="shared" si="227"/>
        <v>10.797548446226033</v>
      </c>
      <c r="DN96" s="98">
        <f t="shared" si="227"/>
        <v>16.636037115178251</v>
      </c>
      <c r="DO96" s="98">
        <f t="shared" si="227"/>
        <v>17.701382626960086</v>
      </c>
      <c r="DP96" s="98">
        <f t="shared" si="227"/>
        <v>18.781848925754577</v>
      </c>
      <c r="DQ96" s="98">
        <f t="shared" si="227"/>
        <v>17.66184941244747</v>
      </c>
      <c r="DR96" s="98">
        <f t="shared" si="227"/>
        <v>22.720015721401804</v>
      </c>
      <c r="DS96" s="98">
        <f t="shared" si="227"/>
        <v>23.721089248681455</v>
      </c>
      <c r="DT96" s="98">
        <f t="shared" si="227"/>
        <v>30.040988987060132</v>
      </c>
      <c r="DU96" s="98">
        <f t="shared" si="227"/>
        <v>42.567752566806931</v>
      </c>
      <c r="DV96" s="98">
        <f t="shared" si="227"/>
        <v>40.876711171030365</v>
      </c>
      <c r="DW96" s="98">
        <f t="shared" si="227"/>
        <v>48.016077058625818</v>
      </c>
      <c r="DX96" s="98">
        <f t="shared" si="227"/>
        <v>52.715206581913428</v>
      </c>
      <c r="DY96" s="98">
        <f t="shared" si="227"/>
        <v>39.318404817065314</v>
      </c>
      <c r="DZ96" s="98">
        <f t="shared" si="227"/>
        <v>44.341799510381954</v>
      </c>
      <c r="EA96" s="98">
        <f t="shared" si="227"/>
        <v>54.649101201411533</v>
      </c>
      <c r="EB96" s="98">
        <f t="shared" si="227"/>
        <v>60.770781522245052</v>
      </c>
      <c r="EC96" s="98">
        <f t="shared" si="227"/>
        <v>76.950302129249764</v>
      </c>
      <c r="ED96" s="98">
        <f t="shared" si="227"/>
        <v>77.858300116360923</v>
      </c>
      <c r="EE96" s="98">
        <f t="shared" si="227"/>
        <v>80.784845480198683</v>
      </c>
      <c r="EF96" s="98">
        <f t="shared" si="227"/>
        <v>87.390238319006116</v>
      </c>
      <c r="EG96" s="98">
        <f t="shared" si="227"/>
        <v>76.897892293210717</v>
      </c>
      <c r="EH96" s="98">
        <f t="shared" si="227"/>
        <v>84.552282031515773</v>
      </c>
      <c r="EI96" s="98">
        <f t="shared" si="227"/>
        <v>96.55459680970128</v>
      </c>
      <c r="EJ96" s="98">
        <f t="shared" si="227"/>
        <v>109.98645342898578</v>
      </c>
      <c r="EK96" s="98">
        <f t="shared" si="227"/>
        <v>118.77885325883192</v>
      </c>
      <c r="EL96" s="98">
        <f t="shared" si="227"/>
        <v>136.43884511040545</v>
      </c>
      <c r="EM96" s="98">
        <f t="shared" si="227"/>
        <v>172.79684614482795</v>
      </c>
      <c r="EN96" s="98">
        <f t="shared" si="227"/>
        <v>198.72995687040682</v>
      </c>
      <c r="EO96" s="98">
        <f t="shared" si="227"/>
        <v>253.18224054271278</v>
      </c>
      <c r="EP96" s="98">
        <f t="shared" si="227"/>
        <v>384.66966286120265</v>
      </c>
      <c r="EQ96" s="98">
        <f t="shared" si="227"/>
        <v>526.92146595529846</v>
      </c>
      <c r="ER96" s="98">
        <f t="shared" si="227"/>
        <v>646.00421632329687</v>
      </c>
      <c r="ES96" s="98">
        <f t="shared" si="227"/>
        <v>689.66279610525919</v>
      </c>
      <c r="ET96" s="98">
        <f t="shared" si="227"/>
        <v>767.8108053251367</v>
      </c>
      <c r="EU96" s="98">
        <f t="shared" si="227"/>
        <v>875.87818324697514</v>
      </c>
      <c r="EV96" s="98">
        <f t="shared" si="227"/>
        <v>907.52805608120741</v>
      </c>
      <c r="EW96" s="98">
        <f t="shared" si="227"/>
        <v>986.06245060168612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345</v>
      </c>
      <c r="H97" s="241"/>
      <c r="I97" s="90">
        <f>+I95-H95</f>
        <v>2.9934321757894651</v>
      </c>
      <c r="J97" s="90">
        <f t="shared" ref="J97:BU97" si="229">+J95-I95</f>
        <v>5.1655909263336639</v>
      </c>
      <c r="K97" s="90">
        <f t="shared" si="229"/>
        <v>5.5201036777346886</v>
      </c>
      <c r="L97" s="90">
        <f t="shared" si="229"/>
        <v>7.1511868124543128</v>
      </c>
      <c r="M97" s="90">
        <f t="shared" si="229"/>
        <v>3.5997729772070528</v>
      </c>
      <c r="N97" s="90">
        <f t="shared" si="229"/>
        <v>7.6056959378269866</v>
      </c>
      <c r="O97" s="90">
        <f t="shared" si="229"/>
        <v>9.8193648621518648</v>
      </c>
      <c r="P97" s="90">
        <f t="shared" si="229"/>
        <v>9.6244363391298151</v>
      </c>
      <c r="Q97" s="90">
        <f t="shared" si="229"/>
        <v>4.7496882251549692</v>
      </c>
      <c r="R97" s="90">
        <f t="shared" si="229"/>
        <v>2.0890178271835396</v>
      </c>
      <c r="S97" s="90">
        <f t="shared" si="229"/>
        <v>3.2190850635161325</v>
      </c>
      <c r="T97" s="90">
        <f t="shared" si="229"/>
        <v>4.5039760335307335</v>
      </c>
      <c r="U97" s="90">
        <f t="shared" si="229"/>
        <v>5.2751354792772531</v>
      </c>
      <c r="V97" s="90">
        <f t="shared" si="229"/>
        <v>4.4737615518355227</v>
      </c>
      <c r="W97" s="90">
        <f t="shared" si="229"/>
        <v>2.725087936446144</v>
      </c>
      <c r="X97" s="90">
        <f t="shared" si="229"/>
        <v>2.4369491692950618</v>
      </c>
      <c r="Y97" s="90">
        <f t="shared" si="229"/>
        <v>3.3244258185412008</v>
      </c>
      <c r="Z97" s="90">
        <f t="shared" si="229"/>
        <v>5.3154632413269809</v>
      </c>
      <c r="AA97" s="90">
        <f t="shared" si="229"/>
        <v>7.7519054811282189</v>
      </c>
      <c r="AB97" s="90">
        <f t="shared" si="229"/>
        <v>7.4508577871719837</v>
      </c>
      <c r="AC97" s="90">
        <f t="shared" si="229"/>
        <v>8.8563529853750822</v>
      </c>
      <c r="AD97" s="90">
        <f t="shared" si="229"/>
        <v>8.8351263070934749</v>
      </c>
      <c r="AE97" s="90">
        <f t="shared" si="229"/>
        <v>10.182148764662401</v>
      </c>
      <c r="AF97" s="90">
        <f t="shared" si="229"/>
        <v>7.1114672333424096</v>
      </c>
      <c r="AG97" s="90">
        <f t="shared" si="229"/>
        <v>6.1723676781402332</v>
      </c>
      <c r="AH97" s="90">
        <f t="shared" si="229"/>
        <v>11.753045658378795</v>
      </c>
      <c r="AI97" s="90">
        <f t="shared" si="229"/>
        <v>12.471471862127487</v>
      </c>
      <c r="AJ97" s="90">
        <f t="shared" si="229"/>
        <v>13.187038541046235</v>
      </c>
      <c r="AK97" s="90">
        <f t="shared" si="229"/>
        <v>11.684264768650223</v>
      </c>
      <c r="AL97" s="90">
        <f t="shared" si="229"/>
        <v>16.375662257678783</v>
      </c>
      <c r="AM97" s="90">
        <f t="shared" si="229"/>
        <v>16.932991097037927</v>
      </c>
      <c r="AN97" s="90">
        <f t="shared" si="229"/>
        <v>22.792607244749149</v>
      </c>
      <c r="AO97" s="90">
        <f t="shared" si="229"/>
        <v>34.76162389520681</v>
      </c>
      <c r="AP97" s="90">
        <f t="shared" si="229"/>
        <v>32.318532821920883</v>
      </c>
      <c r="AQ97" s="90">
        <f t="shared" si="229"/>
        <v>38.723361813891472</v>
      </c>
      <c r="AR97" s="90">
        <f t="shared" si="229"/>
        <v>42.571641085543888</v>
      </c>
      <c r="AS97" s="90">
        <f t="shared" si="229"/>
        <v>28.241856486305323</v>
      </c>
      <c r="AT97" s="90">
        <f t="shared" si="229"/>
        <v>32.523937132365745</v>
      </c>
      <c r="AU97" s="90">
        <f t="shared" si="229"/>
        <v>42.006131584879824</v>
      </c>
      <c r="AV97" s="90">
        <f t="shared" si="229"/>
        <v>47.135958203919245</v>
      </c>
      <c r="AW97" s="90">
        <f t="shared" si="229"/>
        <v>62.21594999401043</v>
      </c>
      <c r="AX97" s="90">
        <f t="shared" si="229"/>
        <v>61.760230816015564</v>
      </c>
      <c r="AY97" s="90">
        <f t="shared" si="229"/>
        <v>63.28424461120585</v>
      </c>
      <c r="AZ97" s="90">
        <f t="shared" si="229"/>
        <v>68.416379927448133</v>
      </c>
      <c r="BA97" s="90">
        <f t="shared" si="229"/>
        <v>56.322016102710108</v>
      </c>
      <c r="BB97" s="90">
        <f t="shared" si="229"/>
        <v>62.502954520116532</v>
      </c>
      <c r="BC97" s="90">
        <f t="shared" si="229"/>
        <v>72.88764656390083</v>
      </c>
      <c r="BD97" s="90">
        <f t="shared" si="229"/>
        <v>84.487953244305572</v>
      </c>
      <c r="BE97" s="90">
        <f t="shared" si="229"/>
        <v>91.207914888852201</v>
      </c>
      <c r="BF97" s="90">
        <f t="shared" si="229"/>
        <v>106.61970268080609</v>
      </c>
      <c r="BG97" s="90">
        <f t="shared" si="229"/>
        <v>140.41501910572424</v>
      </c>
      <c r="BH97" s="90">
        <f t="shared" si="229"/>
        <v>163.17876353303086</v>
      </c>
      <c r="BI97" s="90">
        <f t="shared" si="229"/>
        <v>213.99906261708156</v>
      </c>
      <c r="BJ97" s="90">
        <f t="shared" si="229"/>
        <v>340.94644904623397</v>
      </c>
      <c r="BK97" s="90">
        <f t="shared" si="229"/>
        <v>476.55264551508071</v>
      </c>
      <c r="BL97" s="90">
        <f t="shared" si="229"/>
        <v>586.66395980624566</v>
      </c>
      <c r="BM97" s="90">
        <f t="shared" si="229"/>
        <v>619.31663279997429</v>
      </c>
      <c r="BN97" s="90">
        <f t="shared" si="229"/>
        <v>685.52112893343929</v>
      </c>
      <c r="BO97" s="90">
        <f t="shared" si="229"/>
        <v>780.15936361753575</v>
      </c>
      <c r="BP97" s="90">
        <f t="shared" si="229"/>
        <v>796.40122554916252</v>
      </c>
      <c r="BQ97" s="90">
        <f t="shared" si="229"/>
        <v>858.66389493296992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1"/>
      <c r="CO97" s="90">
        <f>+CO95-CN95</f>
        <v>1.9524766867369188</v>
      </c>
      <c r="CP97" s="90">
        <f t="shared" ref="CP97:FA97" si="231">+CP95-CO95</f>
        <v>4.0921593673896659</v>
      </c>
      <c r="CQ97" s="90">
        <f t="shared" si="231"/>
        <v>4.3430453724730071</v>
      </c>
      <c r="CR97" s="90">
        <f t="shared" si="231"/>
        <v>5.8677525679353124</v>
      </c>
      <c r="CS97" s="90">
        <f t="shared" si="231"/>
        <v>2.1633231220369709</v>
      </c>
      <c r="CT97" s="90">
        <f t="shared" si="231"/>
        <v>6.1536538592635424</v>
      </c>
      <c r="CU97" s="90">
        <f t="shared" si="231"/>
        <v>8.2170493038796053</v>
      </c>
      <c r="CV97" s="90">
        <f t="shared" si="231"/>
        <v>7.8090964128961105</v>
      </c>
      <c r="CW97" s="90">
        <f t="shared" si="231"/>
        <v>2.7473008580547429</v>
      </c>
      <c r="CX97" s="90">
        <f t="shared" si="231"/>
        <v>8.7409939040483664E-2</v>
      </c>
      <c r="CY97" s="90">
        <f t="shared" si="231"/>
        <v>1.3167017788911153</v>
      </c>
      <c r="CZ97" s="90">
        <f t="shared" si="231"/>
        <v>2.6607566356703245</v>
      </c>
      <c r="DA97" s="90">
        <f t="shared" si="231"/>
        <v>3.4484406629533311</v>
      </c>
      <c r="DB97" s="90">
        <f t="shared" si="231"/>
        <v>2.6418880222835952</v>
      </c>
      <c r="DC97" s="90">
        <f t="shared" si="231"/>
        <v>0.92275419139228632</v>
      </c>
      <c r="DD97" s="90">
        <f t="shared" si="231"/>
        <v>0.7296503686792164</v>
      </c>
      <c r="DE97" s="90">
        <f t="shared" si="231"/>
        <v>1.7223600916482411</v>
      </c>
      <c r="DF97" s="90">
        <f t="shared" si="231"/>
        <v>3.7870737855113248</v>
      </c>
      <c r="DG97" s="90">
        <f t="shared" si="231"/>
        <v>6.229180103280143</v>
      </c>
      <c r="DH97" s="90">
        <f t="shared" si="231"/>
        <v>5.8547521222249372</v>
      </c>
      <c r="DI97" s="90">
        <f t="shared" si="231"/>
        <v>7.208448215284804</v>
      </c>
      <c r="DJ97" s="90">
        <f t="shared" si="231"/>
        <v>7.0960493136464464</v>
      </c>
      <c r="DK97" s="90">
        <f t="shared" si="231"/>
        <v>8.3647609065943698</v>
      </c>
      <c r="DL97" s="90">
        <f t="shared" si="231"/>
        <v>5.1799590305904673</v>
      </c>
      <c r="DM97" s="90">
        <f t="shared" si="231"/>
        <v>4.2469902166685074</v>
      </c>
      <c r="DN97" s="90">
        <f t="shared" si="231"/>
        <v>9.8713272319061502</v>
      </c>
      <c r="DO97" s="90">
        <f t="shared" si="231"/>
        <v>10.440819662233991</v>
      </c>
      <c r="DP97" s="90">
        <f t="shared" si="231"/>
        <v>10.996791522231518</v>
      </c>
      <c r="DQ97" s="90">
        <f t="shared" si="231"/>
        <v>9.3243245035789926</v>
      </c>
      <c r="DR97" s="90">
        <f t="shared" si="231"/>
        <v>13.913620669307704</v>
      </c>
      <c r="DS97" s="90">
        <f t="shared" si="231"/>
        <v>14.215895727138218</v>
      </c>
      <c r="DT97" s="90">
        <f t="shared" si="231"/>
        <v>19.821687819542774</v>
      </c>
      <c r="DU97" s="90">
        <f t="shared" si="231"/>
        <v>31.353475131188191</v>
      </c>
      <c r="DV97" s="90">
        <f t="shared" si="231"/>
        <v>28.089827406423638</v>
      </c>
      <c r="DW97" s="90">
        <f t="shared" si="231"/>
        <v>33.8196915210371</v>
      </c>
      <c r="DX97" s="90">
        <f t="shared" si="231"/>
        <v>36.822121250813836</v>
      </c>
      <c r="DY97" s="90">
        <f t="shared" si="231"/>
        <v>21.57793760212644</v>
      </c>
      <c r="DZ97" s="90">
        <f t="shared" si="231"/>
        <v>25.516855049907178</v>
      </c>
      <c r="EA97" s="90">
        <f t="shared" si="231"/>
        <v>34.542155503805986</v>
      </c>
      <c r="EB97" s="90">
        <f t="shared" si="231"/>
        <v>38.929595010966182</v>
      </c>
      <c r="EC97" s="90">
        <f t="shared" si="231"/>
        <v>53.154785008549254</v>
      </c>
      <c r="ED97" s="90">
        <f t="shared" si="231"/>
        <v>51.395735763226298</v>
      </c>
      <c r="EE97" s="90">
        <f t="shared" si="231"/>
        <v>51.742749887240848</v>
      </c>
      <c r="EF97" s="90">
        <f t="shared" si="231"/>
        <v>55.750664240506808</v>
      </c>
      <c r="EG97" s="90">
        <f t="shared" si="231"/>
        <v>42.459563698549687</v>
      </c>
      <c r="EH97" s="90">
        <f t="shared" si="231"/>
        <v>47.980046383534614</v>
      </c>
      <c r="EI97" s="90">
        <f t="shared" si="231"/>
        <v>57.571452034107779</v>
      </c>
      <c r="EJ97" s="90">
        <f t="shared" si="231"/>
        <v>68.111505003186039</v>
      </c>
      <c r="EK97" s="90">
        <f t="shared" si="231"/>
        <v>73.483620327073595</v>
      </c>
      <c r="EL97" s="90">
        <f t="shared" si="231"/>
        <v>87.453512350145161</v>
      </c>
      <c r="EM97" s="90">
        <f t="shared" si="231"/>
        <v>119.42103451783805</v>
      </c>
      <c r="EN97" s="90">
        <f t="shared" si="231"/>
        <v>139.36200943286985</v>
      </c>
      <c r="EO97" s="90">
        <f t="shared" si="231"/>
        <v>186.82243300216692</v>
      </c>
      <c r="EP97" s="90">
        <f t="shared" si="231"/>
        <v>308.94017658108055</v>
      </c>
      <c r="EQ97" s="90">
        <f t="shared" si="231"/>
        <v>435.70598184079586</v>
      </c>
      <c r="ER97" s="90">
        <f t="shared" si="231"/>
        <v>532.95283441167385</v>
      </c>
      <c r="ES97" s="90">
        <f t="shared" si="231"/>
        <v>549.90273658189017</v>
      </c>
      <c r="ET97" s="90">
        <f t="shared" si="231"/>
        <v>600.48904715196568</v>
      </c>
      <c r="EU97" s="90">
        <f t="shared" si="231"/>
        <v>678.45722723854124</v>
      </c>
      <c r="EV97" s="90">
        <f t="shared" si="231"/>
        <v>676.09886841610569</v>
      </c>
      <c r="EW97" s="90">
        <f t="shared" si="231"/>
        <v>720.73729833468497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2" t="s">
        <v>346</v>
      </c>
      <c r="B98" s="262"/>
      <c r="C98" s="262"/>
      <c r="D98" s="262"/>
      <c r="E98" s="262"/>
      <c r="F98" s="262"/>
      <c r="G98" s="262"/>
      <c r="H98" s="264"/>
      <c r="I98" s="264">
        <f>+I97-I96</f>
        <v>-0.45593042251522986</v>
      </c>
      <c r="J98" s="264">
        <f t="shared" ref="J98:BU98" si="233">+J97-J96</f>
        <v>-0.52140637066391893</v>
      </c>
      <c r="K98" s="264">
        <f t="shared" si="233"/>
        <v>-0.62288699343960907</v>
      </c>
      <c r="L98" s="264">
        <f t="shared" si="233"/>
        <v>-0.73421491564986141</v>
      </c>
      <c r="M98" s="264">
        <f t="shared" si="233"/>
        <v>-0.87528369190254551</v>
      </c>
      <c r="N98" s="264">
        <f t="shared" si="233"/>
        <v>-0.96834131138955293</v>
      </c>
      <c r="O98" s="264">
        <f t="shared" si="233"/>
        <v>-1.1265431533022632</v>
      </c>
      <c r="P98" s="264">
        <f t="shared" si="233"/>
        <v>-1.3253631578370069</v>
      </c>
      <c r="Q98" s="264">
        <f t="shared" si="233"/>
        <v>-1.5298023961440936</v>
      </c>
      <c r="R98" s="264">
        <f t="shared" si="233"/>
        <v>-1.6686900919217824</v>
      </c>
      <c r="S98" s="264">
        <f t="shared" si="233"/>
        <v>-1.7728799284382344</v>
      </c>
      <c r="T98" s="264">
        <f t="shared" si="233"/>
        <v>-1.8985846303285969</v>
      </c>
      <c r="U98" s="264">
        <f t="shared" si="233"/>
        <v>-2.0489806579537024</v>
      </c>
      <c r="V98" s="264">
        <f t="shared" si="233"/>
        <v>-2.2171560449664511</v>
      </c>
      <c r="W98" s="264">
        <f t="shared" si="233"/>
        <v>-2.3797148446576566</v>
      </c>
      <c r="X98" s="264">
        <f t="shared" si="233"/>
        <v>-2.5217370377420245</v>
      </c>
      <c r="Y98" s="264">
        <f t="shared" si="233"/>
        <v>-2.6643258273517523</v>
      </c>
      <c r="Z98" s="264">
        <f t="shared" si="233"/>
        <v>-2.8251010028452459</v>
      </c>
      <c r="AA98" s="264">
        <f t="shared" si="233"/>
        <v>-3.0212909322266377</v>
      </c>
      <c r="AB98" s="264">
        <f t="shared" si="233"/>
        <v>-3.2607746952971066</v>
      </c>
      <c r="AC98" s="264">
        <f t="shared" si="233"/>
        <v>-3.5031700935575785</v>
      </c>
      <c r="AD98" s="264">
        <f t="shared" si="233"/>
        <v>-3.7740518781950207</v>
      </c>
      <c r="AE98" s="264">
        <f t="shared" si="233"/>
        <v>-4.0522579785958985</v>
      </c>
      <c r="AF98" s="264">
        <f t="shared" si="233"/>
        <v>-4.3582735815197644</v>
      </c>
      <c r="AG98" s="264">
        <f t="shared" si="233"/>
        <v>-4.6251807680857997</v>
      </c>
      <c r="AH98" s="264">
        <f t="shared" si="233"/>
        <v>-4.8829914567994557</v>
      </c>
      <c r="AI98" s="264">
        <f t="shared" si="233"/>
        <v>-5.2299107648325993</v>
      </c>
      <c r="AJ98" s="264">
        <f t="shared" si="233"/>
        <v>-5.5948103847083424</v>
      </c>
      <c r="AK98" s="264">
        <f t="shared" si="233"/>
        <v>-5.9775846437972469</v>
      </c>
      <c r="AL98" s="264">
        <f t="shared" si="233"/>
        <v>-6.3443534637230208</v>
      </c>
      <c r="AM98" s="264">
        <f t="shared" si="233"/>
        <v>-6.7880981516435277</v>
      </c>
      <c r="AN98" s="264">
        <f t="shared" si="233"/>
        <v>-7.2483817423109826</v>
      </c>
      <c r="AO98" s="264">
        <f t="shared" si="233"/>
        <v>-7.8061286716001206</v>
      </c>
      <c r="AP98" s="264">
        <f t="shared" si="233"/>
        <v>-8.5581783491094825</v>
      </c>
      <c r="AQ98" s="264">
        <f t="shared" si="233"/>
        <v>-9.292715244734346</v>
      </c>
      <c r="AR98" s="264">
        <f t="shared" si="233"/>
        <v>-10.14356549636954</v>
      </c>
      <c r="AS98" s="264">
        <f t="shared" si="233"/>
        <v>-11.076548330759991</v>
      </c>
      <c r="AT98" s="264">
        <f t="shared" si="233"/>
        <v>-11.817862378016208</v>
      </c>
      <c r="AU98" s="264">
        <f t="shared" si="233"/>
        <v>-12.642969616531708</v>
      </c>
      <c r="AV98" s="264">
        <f t="shared" si="233"/>
        <v>-13.634823318325807</v>
      </c>
      <c r="AW98" s="264">
        <f t="shared" si="233"/>
        <v>-14.734352135239334</v>
      </c>
      <c r="AX98" s="264">
        <f t="shared" si="233"/>
        <v>-16.098069300345358</v>
      </c>
      <c r="AY98" s="264">
        <f t="shared" si="233"/>
        <v>-17.500600868992834</v>
      </c>
      <c r="AZ98" s="264">
        <f t="shared" si="233"/>
        <v>-18.973858391557982</v>
      </c>
      <c r="BA98" s="264">
        <f t="shared" si="233"/>
        <v>-20.575876190500608</v>
      </c>
      <c r="BB98" s="264">
        <f t="shared" si="233"/>
        <v>-22.049327511399241</v>
      </c>
      <c r="BC98" s="264">
        <f t="shared" si="233"/>
        <v>-23.66695024580045</v>
      </c>
      <c r="BD98" s="264">
        <f t="shared" si="233"/>
        <v>-25.498500184680211</v>
      </c>
      <c r="BE98" s="264">
        <f t="shared" si="233"/>
        <v>-27.570938369979714</v>
      </c>
      <c r="BF98" s="264">
        <f t="shared" si="233"/>
        <v>-29.819142429599367</v>
      </c>
      <c r="BG98" s="264">
        <f t="shared" si="233"/>
        <v>-32.381827039103712</v>
      </c>
      <c r="BH98" s="264">
        <f t="shared" si="233"/>
        <v>-35.551193337375963</v>
      </c>
      <c r="BI98" s="264">
        <f t="shared" si="233"/>
        <v>-39.183177925631213</v>
      </c>
      <c r="BJ98" s="264">
        <f t="shared" si="233"/>
        <v>-43.723213814968688</v>
      </c>
      <c r="BK98" s="264">
        <f t="shared" si="233"/>
        <v>-50.368820440217746</v>
      </c>
      <c r="BL98" s="264">
        <f t="shared" si="233"/>
        <v>-59.340256517051216</v>
      </c>
      <c r="BM98" s="264">
        <f t="shared" si="233"/>
        <v>-70.346163305284904</v>
      </c>
      <c r="BN98" s="264">
        <f t="shared" si="233"/>
        <v>-82.289676391697412</v>
      </c>
      <c r="BO98" s="264">
        <f t="shared" si="233"/>
        <v>-95.718819629439395</v>
      </c>
      <c r="BP98" s="264">
        <f t="shared" si="233"/>
        <v>-111.12683053204489</v>
      </c>
      <c r="BQ98" s="264">
        <f t="shared" si="233"/>
        <v>-127.3985556687162</v>
      </c>
      <c r="BR98" s="264" t="e">
        <f t="shared" si="233"/>
        <v>#DIV/0!</v>
      </c>
      <c r="BS98" s="264" t="e">
        <f t="shared" si="233"/>
        <v>#DIV/0!</v>
      </c>
      <c r="BT98" s="264" t="e">
        <f t="shared" si="233"/>
        <v>#DIV/0!</v>
      </c>
      <c r="BU98" s="264" t="e">
        <f t="shared" si="233"/>
        <v>#DIV/0!</v>
      </c>
      <c r="BV98" s="264" t="e">
        <f t="shared" ref="BV98:CH98" si="234">+BV97-BV96</f>
        <v>#DIV/0!</v>
      </c>
      <c r="BW98" s="264" t="e">
        <f t="shared" si="234"/>
        <v>#DIV/0!</v>
      </c>
      <c r="BX98" s="264" t="e">
        <f t="shared" si="234"/>
        <v>#DIV/0!</v>
      </c>
      <c r="BY98" s="264" t="e">
        <f t="shared" si="234"/>
        <v>#DIV/0!</v>
      </c>
      <c r="BZ98" s="264" t="e">
        <f t="shared" si="234"/>
        <v>#DIV/0!</v>
      </c>
      <c r="CA98" s="264" t="e">
        <f t="shared" si="234"/>
        <v>#DIV/0!</v>
      </c>
      <c r="CB98" s="264" t="e">
        <f t="shared" si="234"/>
        <v>#DIV/0!</v>
      </c>
      <c r="CC98" s="264" t="e">
        <f t="shared" si="234"/>
        <v>#DIV/0!</v>
      </c>
      <c r="CD98" s="264" t="e">
        <f t="shared" si="234"/>
        <v>#DIV/0!</v>
      </c>
      <c r="CE98" s="264" t="e">
        <f t="shared" si="234"/>
        <v>#DIV/0!</v>
      </c>
      <c r="CF98" s="264" t="e">
        <f t="shared" si="234"/>
        <v>#DIV/0!</v>
      </c>
      <c r="CG98" s="264" t="e">
        <f t="shared" si="234"/>
        <v>#DIV/0!</v>
      </c>
      <c r="CH98" s="264" t="e">
        <f t="shared" si="234"/>
        <v>#DIV/0!</v>
      </c>
      <c r="CN98" s="264"/>
      <c r="CO98" s="264">
        <f>+CO97-CO96</f>
        <v>-1.4968859115677762</v>
      </c>
      <c r="CP98" s="264">
        <f t="shared" ref="CP98" si="235">+CP97-CP96</f>
        <v>-1.5948379296079169</v>
      </c>
      <c r="CQ98" s="264">
        <f t="shared" ref="CQ98" si="236">+CQ97-CQ96</f>
        <v>-1.7999452987012905</v>
      </c>
      <c r="CR98" s="264">
        <f t="shared" ref="CR98" si="237">+CR97-CR96</f>
        <v>-2.0176491601688618</v>
      </c>
      <c r="CS98" s="264">
        <f t="shared" ref="CS98" si="238">+CS97-CS96</f>
        <v>-2.3117335470726275</v>
      </c>
      <c r="CT98" s="264">
        <f t="shared" ref="CT98" si="239">+CT97-CT96</f>
        <v>-2.4203833899529972</v>
      </c>
      <c r="CU98" s="264">
        <f t="shared" ref="CU98" si="240">+CU97-CU96</f>
        <v>-2.7288587115745226</v>
      </c>
      <c r="CV98" s="264">
        <f t="shared" ref="CV98" si="241">+CV97-CV96</f>
        <v>-3.1407030840707115</v>
      </c>
      <c r="CW98" s="264">
        <f t="shared" ref="CW98" si="242">+CW97-CW96</f>
        <v>-3.53218976324432</v>
      </c>
      <c r="CX98" s="264">
        <f t="shared" ref="CX98" si="243">+CX97-CX96</f>
        <v>-3.6702979800648383</v>
      </c>
      <c r="CY98" s="264">
        <f t="shared" ref="CY98" si="244">+CY97-CY96</f>
        <v>-3.6752632130632517</v>
      </c>
      <c r="CZ98" s="264">
        <f t="shared" ref="CZ98" si="245">+CZ97-CZ96</f>
        <v>-3.7418040281890059</v>
      </c>
      <c r="DA98" s="264">
        <f t="shared" ref="DA98" si="246">+DA97-DA96</f>
        <v>-3.8756754742776245</v>
      </c>
      <c r="DB98" s="264">
        <f t="shared" ref="DB98" si="247">+DB97-DB96</f>
        <v>-4.0490295745183786</v>
      </c>
      <c r="DC98" s="264">
        <f t="shared" ref="DC98" si="248">+DC97-DC96</f>
        <v>-4.1820485897115143</v>
      </c>
      <c r="DD98" s="264">
        <f t="shared" ref="DD98" si="249">+DD97-DD96</f>
        <v>-4.2290358383578699</v>
      </c>
      <c r="DE98" s="264">
        <f t="shared" ref="DE98" si="250">+DE97-DE96</f>
        <v>-4.2663915542447119</v>
      </c>
      <c r="DF98" s="264">
        <f t="shared" ref="DF98" si="251">+DF97-DF96</f>
        <v>-4.353490458660902</v>
      </c>
      <c r="DG98" s="264">
        <f t="shared" ref="DG98" si="252">+DG97-DG96</f>
        <v>-4.5440163100747135</v>
      </c>
      <c r="DH98" s="264">
        <f t="shared" ref="DH98" si="253">+DH97-DH96</f>
        <v>-4.856880360244153</v>
      </c>
      <c r="DI98" s="264">
        <f t="shared" ref="DI98" si="254">+DI97-DI96</f>
        <v>-5.1510748636478567</v>
      </c>
      <c r="DJ98" s="264">
        <f t="shared" ref="DJ98" si="255">+DJ97-DJ96</f>
        <v>-5.5131288716420492</v>
      </c>
      <c r="DK98" s="264">
        <f t="shared" ref="DK98" si="256">+DK97-DK96</f>
        <v>-5.8696458366639295</v>
      </c>
      <c r="DL98" s="264">
        <f t="shared" ref="DL98" si="257">+DL97-DL96</f>
        <v>-6.2897817842717068</v>
      </c>
      <c r="DM98" s="264">
        <f t="shared" ref="DM98" si="258">+DM97-DM96</f>
        <v>-6.5505582295575255</v>
      </c>
      <c r="DN98" s="264">
        <f t="shared" ref="DN98" si="259">+DN97-DN96</f>
        <v>-6.7647098832721007</v>
      </c>
      <c r="DO98" s="264">
        <f t="shared" ref="DO98" si="260">+DO97-DO96</f>
        <v>-7.2605629647260947</v>
      </c>
      <c r="DP98" s="264">
        <f t="shared" ref="DP98" si="261">+DP97-DP96</f>
        <v>-7.7850574035230586</v>
      </c>
      <c r="DQ98" s="264">
        <f t="shared" ref="DQ98" si="262">+DQ97-DQ96</f>
        <v>-8.3375249088684775</v>
      </c>
      <c r="DR98" s="264">
        <f t="shared" ref="DR98" si="263">+DR97-DR96</f>
        <v>-8.8063950520940999</v>
      </c>
      <c r="DS98" s="264">
        <f t="shared" ref="DS98" si="264">+DS97-DS96</f>
        <v>-9.5051935215432373</v>
      </c>
      <c r="DT98" s="264">
        <f t="shared" ref="DT98" si="265">+DT97-DT96</f>
        <v>-10.219301167517358</v>
      </c>
      <c r="DU98" s="264">
        <f t="shared" ref="DU98" si="266">+DU97-DU96</f>
        <v>-11.21427743561874</v>
      </c>
      <c r="DV98" s="264">
        <f t="shared" ref="DV98" si="267">+DV97-DV96</f>
        <v>-12.786883764606728</v>
      </c>
      <c r="DW98" s="264">
        <f t="shared" ref="DW98" si="268">+DW97-DW96</f>
        <v>-14.196385537588718</v>
      </c>
      <c r="DX98" s="264">
        <f t="shared" ref="DX98" si="269">+DX97-DX96</f>
        <v>-15.893085331099591</v>
      </c>
      <c r="DY98" s="264">
        <f t="shared" ref="DY98" si="270">+DY97-DY96</f>
        <v>-17.740467214938874</v>
      </c>
      <c r="DZ98" s="264">
        <f t="shared" ref="DZ98" si="271">+DZ97-DZ96</f>
        <v>-18.824944460474775</v>
      </c>
      <c r="EA98" s="264">
        <f t="shared" ref="EA98" si="272">+EA97-EA96</f>
        <v>-20.106945697605546</v>
      </c>
      <c r="EB98" s="264">
        <f t="shared" ref="EB98" si="273">+EB97-EB96</f>
        <v>-21.84118651127887</v>
      </c>
      <c r="EC98" s="264">
        <f t="shared" ref="EC98" si="274">+EC97-EC96</f>
        <v>-23.795517120700509</v>
      </c>
      <c r="ED98" s="264">
        <f t="shared" ref="ED98" si="275">+ED97-ED96</f>
        <v>-26.462564353134624</v>
      </c>
      <c r="EE98" s="264">
        <f t="shared" ref="EE98" si="276">+EE97-EE96</f>
        <v>-29.042095592957835</v>
      </c>
      <c r="EF98" s="264">
        <f t="shared" ref="EF98" si="277">+EF97-EF96</f>
        <v>-31.639574078499308</v>
      </c>
      <c r="EG98" s="264">
        <f t="shared" ref="EG98" si="278">+EG97-EG96</f>
        <v>-34.43832859466103</v>
      </c>
      <c r="EH98" s="264">
        <f t="shared" ref="EH98" si="279">+EH97-EH96</f>
        <v>-36.572235647981159</v>
      </c>
      <c r="EI98" s="264">
        <f t="shared" ref="EI98" si="280">+EI97-EI96</f>
        <v>-38.983144775593502</v>
      </c>
      <c r="EJ98" s="264">
        <f t="shared" ref="EJ98" si="281">+EJ97-EJ96</f>
        <v>-41.874948425799744</v>
      </c>
      <c r="EK98" s="264">
        <f t="shared" ref="EK98" si="282">+EK97-EK96</f>
        <v>-45.295232931758321</v>
      </c>
      <c r="EL98" s="264">
        <f t="shared" ref="EL98" si="283">+EL97-EL96</f>
        <v>-48.985332760260292</v>
      </c>
      <c r="EM98" s="264">
        <f t="shared" ref="EM98" si="284">+EM97-EM96</f>
        <v>-53.375811626989901</v>
      </c>
      <c r="EN98" s="264">
        <f t="shared" ref="EN98" si="285">+EN97-EN96</f>
        <v>-59.367947437536969</v>
      </c>
      <c r="EO98" s="264">
        <f t="shared" ref="EO98" si="286">+EO97-EO96</f>
        <v>-66.359807540545859</v>
      </c>
      <c r="EP98" s="264">
        <f t="shared" ref="EP98" si="287">+EP97-EP96</f>
        <v>-75.729486280122103</v>
      </c>
      <c r="EQ98" s="264">
        <f t="shared" ref="EQ98" si="288">+EQ97-EQ96</f>
        <v>-91.215484114502601</v>
      </c>
      <c r="ER98" s="264">
        <f t="shared" ref="ER98" si="289">+ER97-ER96</f>
        <v>-113.05138191162303</v>
      </c>
      <c r="ES98" s="264">
        <f t="shared" ref="ES98" si="290">+ES97-ES96</f>
        <v>-139.76005952336902</v>
      </c>
      <c r="ET98" s="264">
        <f t="shared" ref="ET98" si="291">+ET97-ET96</f>
        <v>-167.32175817317102</v>
      </c>
      <c r="EU98" s="264">
        <f t="shared" ref="EU98" si="292">+EU97-EU96</f>
        <v>-197.4209560084339</v>
      </c>
      <c r="EV98" s="264">
        <f t="shared" ref="EV98" si="293">+EV97-EV96</f>
        <v>-231.42918766510172</v>
      </c>
      <c r="EW98" s="264">
        <f t="shared" ref="EW98" si="294">+EW97-EW96</f>
        <v>-265.32515226700116</v>
      </c>
      <c r="EX98" s="264" t="e">
        <f t="shared" ref="EX98" si="295">+EX97-EX96</f>
        <v>#DIV/0!</v>
      </c>
      <c r="EY98" s="264" t="e">
        <f t="shared" ref="EY98" si="296">+EY97-EY96</f>
        <v>#DIV/0!</v>
      </c>
      <c r="EZ98" s="264" t="e">
        <f t="shared" ref="EZ98" si="297">+EZ97-EZ96</f>
        <v>#DIV/0!</v>
      </c>
      <c r="FA98" s="264" t="e">
        <f t="shared" ref="FA98" si="298">+FA97-FA96</f>
        <v>#DIV/0!</v>
      </c>
      <c r="FB98" s="264" t="e">
        <f t="shared" ref="FB98" si="299">+FB97-FB96</f>
        <v>#DIV/0!</v>
      </c>
      <c r="FC98" s="264" t="e">
        <f t="shared" ref="FC98" si="300">+FC97-FC96</f>
        <v>#DIV/0!</v>
      </c>
      <c r="FD98" s="264" t="e">
        <f t="shared" ref="FD98" si="301">+FD97-FD96</f>
        <v>#DIV/0!</v>
      </c>
      <c r="FE98" s="264" t="e">
        <f t="shared" ref="FE98" si="302">+FE97-FE96</f>
        <v>#DIV/0!</v>
      </c>
      <c r="FF98" s="264" t="e">
        <f t="shared" ref="FF98" si="303">+FF97-FF96</f>
        <v>#DIV/0!</v>
      </c>
      <c r="FG98" s="264" t="e">
        <f t="shared" ref="FG98" si="304">+FG97-FG96</f>
        <v>#DIV/0!</v>
      </c>
      <c r="FH98" s="264" t="e">
        <f t="shared" ref="FH98" si="305">+FH97-FH96</f>
        <v>#DIV/0!</v>
      </c>
      <c r="FI98" s="264" t="e">
        <f t="shared" ref="FI98" si="306">+FI97-FI96</f>
        <v>#DIV/0!</v>
      </c>
      <c r="FJ98" s="264" t="e">
        <f t="shared" ref="FJ98" si="307">+FJ97-FJ96</f>
        <v>#DIV/0!</v>
      </c>
      <c r="FK98" s="264" t="e">
        <f t="shared" ref="FK98" si="308">+FK97-FK96</f>
        <v>#DIV/0!</v>
      </c>
      <c r="FL98" s="264" t="e">
        <f t="shared" ref="FL98" si="309">+FL97-FL96</f>
        <v>#DIV/0!</v>
      </c>
      <c r="FM98" s="264" t="e">
        <f t="shared" ref="FM98" si="310">+FM97-FM96</f>
        <v>#DIV/0!</v>
      </c>
      <c r="FN98" s="264" t="e">
        <f t="shared" ref="FN98" si="311">+FN97-FN96</f>
        <v>#DIV/0!</v>
      </c>
      <c r="FO98" s="82"/>
      <c r="FP98" s="82"/>
    </row>
    <row r="99" spans="1:172">
      <c r="A99" s="262" t="s">
        <v>348</v>
      </c>
      <c r="B99" s="262"/>
      <c r="C99" s="262"/>
      <c r="D99" s="262"/>
      <c r="E99" s="262"/>
      <c r="F99" s="262"/>
      <c r="G99" s="262"/>
      <c r="H99" s="263"/>
      <c r="I99" s="264">
        <f>+(-I98)/I95</f>
        <v>1.3862741323688537E-2</v>
      </c>
      <c r="J99" s="264">
        <f t="shared" ref="J99:BU99" si="312">+(-J98)/J95</f>
        <v>1.3701569771371819E-2</v>
      </c>
      <c r="K99" s="264">
        <f t="shared" si="312"/>
        <v>1.4294725775325498E-2</v>
      </c>
      <c r="L99" s="264">
        <f t="shared" si="312"/>
        <v>1.4474194008000119E-2</v>
      </c>
      <c r="M99" s="264">
        <f t="shared" si="312"/>
        <v>1.6111820201892373E-2</v>
      </c>
      <c r="N99" s="264">
        <f t="shared" si="312"/>
        <v>1.563574419730929E-2</v>
      </c>
      <c r="O99" s="264">
        <f t="shared" si="312"/>
        <v>1.5700813524199001E-2</v>
      </c>
      <c r="P99" s="264">
        <f t="shared" si="312"/>
        <v>1.6287092964560435E-2</v>
      </c>
      <c r="Q99" s="264">
        <f t="shared" si="312"/>
        <v>1.7762634293852254E-2</v>
      </c>
      <c r="R99" s="264">
        <f t="shared" si="312"/>
        <v>1.8916436487085585E-2</v>
      </c>
      <c r="S99" s="264">
        <f t="shared" si="312"/>
        <v>1.9389966712931511E-2</v>
      </c>
      <c r="T99" s="264">
        <f t="shared" si="312"/>
        <v>1.9789946135796474E-2</v>
      </c>
      <c r="U99" s="264">
        <f t="shared" si="312"/>
        <v>2.0244451509451786E-2</v>
      </c>
      <c r="V99" s="264">
        <f t="shared" si="312"/>
        <v>2.0978765810048441E-2</v>
      </c>
      <c r="W99" s="264">
        <f t="shared" si="312"/>
        <v>2.1950899645803462E-2</v>
      </c>
      <c r="X99" s="264">
        <f t="shared" si="312"/>
        <v>2.2749553275429626E-2</v>
      </c>
      <c r="Y99" s="264">
        <f t="shared" si="312"/>
        <v>2.3336032254035077E-2</v>
      </c>
      <c r="Z99" s="264">
        <f t="shared" si="312"/>
        <v>2.3643456108461806E-2</v>
      </c>
      <c r="AA99" s="264">
        <f t="shared" si="312"/>
        <v>2.3744903275232349E-2</v>
      </c>
      <c r="AB99" s="264">
        <f t="shared" si="312"/>
        <v>2.42094045280325E-2</v>
      </c>
      <c r="AC99" s="264">
        <f t="shared" si="312"/>
        <v>2.4404381865173071E-2</v>
      </c>
      <c r="AD99" s="264">
        <f t="shared" si="312"/>
        <v>2.4767062676959137E-2</v>
      </c>
      <c r="AE99" s="264">
        <f t="shared" si="312"/>
        <v>2.4927148410464315E-2</v>
      </c>
      <c r="AF99" s="264">
        <f t="shared" si="312"/>
        <v>2.5685932073764486E-2</v>
      </c>
      <c r="AG99" s="264">
        <f t="shared" si="312"/>
        <v>2.6302170222962461E-2</v>
      </c>
      <c r="AH99" s="264">
        <f t="shared" si="312"/>
        <v>2.6028611232016899E-2</v>
      </c>
      <c r="AI99" s="264">
        <f t="shared" si="312"/>
        <v>2.6140091956816189E-2</v>
      </c>
      <c r="AJ99" s="264">
        <f t="shared" si="312"/>
        <v>2.6234761719268775E-2</v>
      </c>
      <c r="AK99" s="264">
        <f t="shared" si="312"/>
        <v>2.6573692563255275E-2</v>
      </c>
      <c r="AL99" s="264">
        <f t="shared" si="312"/>
        <v>2.6290279766677447E-2</v>
      </c>
      <c r="AM99" s="264">
        <f t="shared" si="312"/>
        <v>2.6284748799364988E-2</v>
      </c>
      <c r="AN99" s="264">
        <f t="shared" si="312"/>
        <v>2.5790826522625394E-2</v>
      </c>
      <c r="AO99" s="264">
        <f t="shared" si="312"/>
        <v>2.4718068378042163E-2</v>
      </c>
      <c r="AP99" s="264">
        <f t="shared" si="312"/>
        <v>2.4583628130102494E-2</v>
      </c>
      <c r="AQ99" s="264">
        <f t="shared" si="312"/>
        <v>2.4021589387126171E-2</v>
      </c>
      <c r="AR99" s="264">
        <f t="shared" si="312"/>
        <v>2.3621542385982752E-2</v>
      </c>
      <c r="AS99" s="264">
        <f t="shared" si="312"/>
        <v>2.4202465949030989E-2</v>
      </c>
      <c r="AT99" s="264">
        <f t="shared" si="312"/>
        <v>2.4108939324295003E-2</v>
      </c>
      <c r="AU99" s="264">
        <f t="shared" si="312"/>
        <v>2.3756404855126541E-2</v>
      </c>
      <c r="AV99" s="264">
        <f t="shared" si="312"/>
        <v>2.3535584862944617E-2</v>
      </c>
      <c r="AW99" s="264">
        <f t="shared" si="312"/>
        <v>2.2967019055815392E-2</v>
      </c>
      <c r="AX99" s="264">
        <f t="shared" si="312"/>
        <v>2.2889198911424862E-2</v>
      </c>
      <c r="AY99" s="264">
        <f t="shared" si="312"/>
        <v>2.2829200491588611E-2</v>
      </c>
      <c r="AZ99" s="264">
        <f t="shared" si="312"/>
        <v>2.2723052920831415E-2</v>
      </c>
      <c r="BA99" s="264">
        <f t="shared" si="312"/>
        <v>2.3084547311566308E-2</v>
      </c>
      <c r="BB99" s="264">
        <f t="shared" si="312"/>
        <v>2.311662736497036E-2</v>
      </c>
      <c r="BC99" s="264">
        <f t="shared" si="312"/>
        <v>2.3051084666250232E-2</v>
      </c>
      <c r="BD99" s="264">
        <f t="shared" si="312"/>
        <v>2.2946703399642852E-2</v>
      </c>
      <c r="BE99" s="264">
        <f t="shared" si="312"/>
        <v>2.2929668669982122E-2</v>
      </c>
      <c r="BF99" s="264">
        <f t="shared" si="312"/>
        <v>2.2779519363224671E-2</v>
      </c>
      <c r="BG99" s="264">
        <f t="shared" si="312"/>
        <v>2.2340799221877351E-2</v>
      </c>
      <c r="BH99" s="264">
        <f t="shared" si="312"/>
        <v>2.2045518440206375E-2</v>
      </c>
      <c r="BI99" s="264">
        <f t="shared" si="312"/>
        <v>2.1451124301222969E-2</v>
      </c>
      <c r="BJ99" s="264">
        <f t="shared" si="312"/>
        <v>2.0171513566012177E-2</v>
      </c>
      <c r="BK99" s="264">
        <f t="shared" si="312"/>
        <v>1.9049334545292892E-2</v>
      </c>
      <c r="BL99" s="264">
        <f t="shared" si="312"/>
        <v>1.8367110471890349E-2</v>
      </c>
      <c r="BM99" s="264">
        <f t="shared" si="312"/>
        <v>1.8271229924989151E-2</v>
      </c>
      <c r="BN99" s="264">
        <f t="shared" si="312"/>
        <v>1.814295634274761E-2</v>
      </c>
      <c r="BO99" s="264">
        <f t="shared" si="312"/>
        <v>1.8006522326368117E-2</v>
      </c>
      <c r="BP99" s="264">
        <f t="shared" si="312"/>
        <v>1.8181188842842606E-2</v>
      </c>
      <c r="BQ99" s="264">
        <f t="shared" si="312"/>
        <v>1.8275896748258254E-2</v>
      </c>
      <c r="BR99" s="264" t="e">
        <f t="shared" si="312"/>
        <v>#DIV/0!</v>
      </c>
      <c r="BS99" s="264" t="e">
        <f t="shared" si="312"/>
        <v>#DIV/0!</v>
      </c>
      <c r="BT99" s="264" t="e">
        <f t="shared" si="312"/>
        <v>#DIV/0!</v>
      </c>
      <c r="BU99" s="264" t="e">
        <f t="shared" si="312"/>
        <v>#DIV/0!</v>
      </c>
      <c r="BV99" s="264" t="e">
        <f t="shared" ref="BV99:CH99" si="313">+(-BV98)/BV95</f>
        <v>#DIV/0!</v>
      </c>
      <c r="BW99" s="264" t="e">
        <f t="shared" si="313"/>
        <v>#DIV/0!</v>
      </c>
      <c r="BX99" s="264" t="e">
        <f t="shared" si="313"/>
        <v>#DIV/0!</v>
      </c>
      <c r="BY99" s="264" t="e">
        <f t="shared" si="313"/>
        <v>#DIV/0!</v>
      </c>
      <c r="BZ99" s="264" t="e">
        <f t="shared" si="313"/>
        <v>#DIV/0!</v>
      </c>
      <c r="CA99" s="264" t="e">
        <f t="shared" si="313"/>
        <v>#DIV/0!</v>
      </c>
      <c r="CB99" s="264" t="e">
        <f t="shared" si="313"/>
        <v>#DIV/0!</v>
      </c>
      <c r="CC99" s="264" t="e">
        <f t="shared" si="313"/>
        <v>#DIV/0!</v>
      </c>
      <c r="CD99" s="264" t="e">
        <f t="shared" si="313"/>
        <v>#DIV/0!</v>
      </c>
      <c r="CE99" s="264" t="e">
        <f t="shared" si="313"/>
        <v>#DIV/0!</v>
      </c>
      <c r="CF99" s="264" t="e">
        <f t="shared" si="313"/>
        <v>#DIV/0!</v>
      </c>
      <c r="CG99" s="264" t="e">
        <f t="shared" si="313"/>
        <v>#DIV/0!</v>
      </c>
      <c r="CH99" s="264" t="e">
        <f t="shared" si="313"/>
        <v>#DIV/0!</v>
      </c>
      <c r="CN99" s="263"/>
      <c r="CO99" s="264">
        <f>+(-CO98)/CO95</f>
        <v>4.7001009442094406E-2</v>
      </c>
      <c r="CP99" s="264">
        <f t="shared" ref="CP99" si="314">+(-CP98)/CP95</f>
        <v>4.4374873952306527E-2</v>
      </c>
      <c r="CQ99" s="264">
        <f t="shared" ref="CQ99" si="315">+(-CQ98)/CQ95</f>
        <v>4.4682329449825108E-2</v>
      </c>
      <c r="CR99" s="264">
        <f t="shared" ref="CR99" si="316">+(-CR98)/CR95</f>
        <v>4.371851330443452E-2</v>
      </c>
      <c r="CS99" s="264">
        <f t="shared" ref="CS99" si="317">+(-CS98)/CS95</f>
        <v>4.7847878597364613E-2</v>
      </c>
      <c r="CT99" s="264">
        <f t="shared" ref="CT99" si="318">+(-CT98)/CT95</f>
        <v>4.4436888173579478E-2</v>
      </c>
      <c r="CU99" s="264">
        <f t="shared" ref="CU99" si="319">+(-CU98)/CU95</f>
        <v>4.3532926503807509E-2</v>
      </c>
      <c r="CV99" s="264">
        <f t="shared" ref="CV99" si="320">+(-CV98)/CV95</f>
        <v>4.4552751158981989E-2</v>
      </c>
      <c r="CW99" s="264">
        <f t="shared" ref="CW99" si="321">+(-CW98)/CW95</f>
        <v>4.8226726709209064E-2</v>
      </c>
      <c r="CX99" s="264">
        <f t="shared" ref="CX99" si="322">+(-CX98)/CX95</f>
        <v>5.0052650838361218E-2</v>
      </c>
      <c r="CY99" s="264">
        <f t="shared" ref="CY99" si="323">+(-CY98)/CY95</f>
        <v>4.9236269056302379E-2</v>
      </c>
      <c r="CZ99" s="264">
        <f t="shared" ref="CZ99" si="324">+(-CZ98)/CZ95</f>
        <v>4.8402378461100924E-2</v>
      </c>
      <c r="DA99" s="264">
        <f t="shared" ref="DA99" si="325">+(-DA98)/DA95</f>
        <v>4.7993221995957645E-2</v>
      </c>
      <c r="DB99" s="264">
        <f t="shared" ref="DB99" si="326">+(-DB98)/DB95</f>
        <v>4.8551535174318441E-2</v>
      </c>
      <c r="DC99" s="264">
        <f t="shared" ref="DC99" si="327">+(-DC98)/DC95</f>
        <v>4.9597771312817673E-2</v>
      </c>
      <c r="DD99" s="264">
        <f t="shared" ref="DD99" si="328">+(-DD98)/DD95</f>
        <v>4.9724736060106092E-2</v>
      </c>
      <c r="DE99" s="264">
        <f t="shared" ref="DE99" si="329">+(-DE98)/DE95</f>
        <v>4.9168236527686725E-2</v>
      </c>
      <c r="DF99" s="264">
        <f t="shared" ref="DF99" si="330">+(-DF98)/DF95</f>
        <v>4.8073861302137443E-2</v>
      </c>
      <c r="DG99" s="264">
        <f t="shared" ref="DG99" si="331">+(-DG98)/DG95</f>
        <v>4.6948356108579829E-2</v>
      </c>
      <c r="DH99" s="264">
        <f t="shared" ref="DH99" si="332">+(-DH98)/DH95</f>
        <v>4.731850625378857E-2</v>
      </c>
      <c r="DI99" s="264">
        <f t="shared" ref="DI99" si="333">+(-DI98)/DI95</f>
        <v>4.6891576998411053E-2</v>
      </c>
      <c r="DJ99" s="264">
        <f t="shared" ref="DJ99" si="334">+(-DJ98)/DJ95</f>
        <v>4.714219578913971E-2</v>
      </c>
      <c r="DK99" s="264">
        <f t="shared" ref="DK99" si="335">+(-DK98)/DK95</f>
        <v>4.6840418111595665E-2</v>
      </c>
      <c r="DL99" s="264">
        <f t="shared" ref="DL99" si="336">+(-DL98)/DL95</f>
        <v>4.8200694265512822E-2</v>
      </c>
      <c r="DM99" s="264">
        <f t="shared" ref="DM99" si="337">+(-DM98)/DM95</f>
        <v>4.861682302383976E-2</v>
      </c>
      <c r="DN99" s="264">
        <f t="shared" ref="DN99" si="338">+(-DN98)/DN95</f>
        <v>4.6779044053220323E-2</v>
      </c>
      <c r="DO99" s="264">
        <f t="shared" ref="DO99" si="339">+(-DO98)/DO95</f>
        <v>4.6827038165186387E-2</v>
      </c>
      <c r="DP99" s="264">
        <f t="shared" ref="DP99" si="340">+(-DP98)/DP95</f>
        <v>4.68845353604729E-2</v>
      </c>
      <c r="DQ99" s="264">
        <f t="shared" ref="DQ99" si="341">+(-DQ98)/DQ95</f>
        <v>4.7542000826051124E-2</v>
      </c>
      <c r="DR99" s="264">
        <f t="shared" ref="DR99" si="342">+(-DR98)/DR95</f>
        <v>4.65244303741063E-2</v>
      </c>
      <c r="DS99" s="264">
        <f t="shared" ref="DS99" si="343">+(-DS98)/DS95</f>
        <v>4.670827205324312E-2</v>
      </c>
      <c r="DT99" s="264">
        <f t="shared" ref="DT99" si="344">+(-DT98)/DT95</f>
        <v>4.5760187152843031E-2</v>
      </c>
      <c r="DU99" s="264">
        <f t="shared" ref="DU99" si="345">+(-DU98)/DU95</f>
        <v>4.4033429063474044E-2</v>
      </c>
      <c r="DV99" s="264">
        <f t="shared" ref="DV99" si="346">+(-DV98)/DV95</f>
        <v>4.5220681335816332E-2</v>
      </c>
      <c r="DW99" s="264">
        <f t="shared" ref="DW99" si="347">+(-DW98)/DW95</f>
        <v>4.4842118381099541E-2</v>
      </c>
      <c r="DX99" s="264">
        <f t="shared" ref="DX99" si="348">+(-DX98)/DX95</f>
        <v>4.497091530025759E-2</v>
      </c>
      <c r="DY99" s="264">
        <f t="shared" ref="DY99" si="349">+(-DY98)/DY95</f>
        <v>4.7309675180525146E-2</v>
      </c>
      <c r="DZ99" s="264">
        <f t="shared" ref="DZ99" si="350">+(-DZ98)/DZ95</f>
        <v>4.7003268201990168E-2</v>
      </c>
      <c r="EA99" s="264">
        <f t="shared" ref="EA99" si="351">+(-EA98)/EA95</f>
        <v>4.6218078321703299E-2</v>
      </c>
      <c r="EB99" s="264">
        <f t="shared" ref="EB99" si="352">+(-EB98)/EB95</f>
        <v>4.6080918539562581E-2</v>
      </c>
      <c r="EC99" s="264">
        <f t="shared" ref="EC99" si="353">+(-EC98)/EC95</f>
        <v>4.5141698130977286E-2</v>
      </c>
      <c r="ED99" s="264">
        <f t="shared" ref="ED99" si="354">+(-ED98)/ED95</f>
        <v>4.5741423899808197E-2</v>
      </c>
      <c r="EE99" s="264">
        <f t="shared" ref="EE99" si="355">+(-EE98)/EE95</f>
        <v>4.6078969540047636E-2</v>
      </c>
      <c r="EF99" s="264">
        <f t="shared" ref="EF99" si="356">+(-EF98)/EF95</f>
        <v>4.6120579676345544E-2</v>
      </c>
      <c r="EG99" s="264">
        <f t="shared" ref="EG99" si="357">+(-EG98)/EG95</f>
        <v>4.7274347768572575E-2</v>
      </c>
      <c r="EH99" s="264">
        <f t="shared" ref="EH99" si="358">+(-EH98)/EH95</f>
        <v>4.7101359256173807E-2</v>
      </c>
      <c r="EI99" s="264">
        <f t="shared" ref="EI99" si="359">+(-EI98)/EI95</f>
        <v>4.6740719170659466E-2</v>
      </c>
      <c r="EJ99" s="264">
        <f t="shared" ref="EJ99" si="360">+(-EJ98)/EJ95</f>
        <v>4.641729186454939E-2</v>
      </c>
      <c r="EK99" s="264">
        <f t="shared" ref="EK99" si="361">+(-EK98)/EK95</f>
        <v>4.6426899917142939E-2</v>
      </c>
      <c r="EL99" s="264">
        <f t="shared" ref="EL99" si="362">+(-EL98)/EL95</f>
        <v>4.6078764085955917E-2</v>
      </c>
      <c r="EM99" s="264">
        <f t="shared" ref="EM99" si="363">+(-EM98)/EM95</f>
        <v>4.5138133671672895E-2</v>
      </c>
      <c r="EN99" s="264">
        <f t="shared" ref="EN99" si="364">+(-EN98)/EN95</f>
        <v>4.491238744771394E-2</v>
      </c>
      <c r="EO99" s="264">
        <f t="shared" ref="EO99" si="365">+(-EO98)/EO95</f>
        <v>4.3985233963294498E-2</v>
      </c>
      <c r="EP99" s="264">
        <f t="shared" ref="EP99" si="366">+(-EP98)/EP95</f>
        <v>4.1664001745896212E-2</v>
      </c>
      <c r="EQ99" s="264">
        <f t="shared" ref="EQ99" si="367">+(-EQ98)/EQ95</f>
        <v>4.04803060302346E-2</v>
      </c>
      <c r="ER99" s="264">
        <f t="shared" ref="ER99" si="368">+(-ER98)/ER95</f>
        <v>4.0574267765278338E-2</v>
      </c>
      <c r="ES99" s="264">
        <f t="shared" ref="ES99" si="369">+(-ES98)/ES95</f>
        <v>4.189217312915261E-2</v>
      </c>
      <c r="ET99" s="264">
        <f t="shared" ref="ET99" si="370">+(-ET98)/ET95</f>
        <v>4.2503325387388283E-2</v>
      </c>
      <c r="EU99" s="264">
        <f t="shared" ref="EU99" si="371">+(-EU98)/EU95</f>
        <v>4.2776884109649069E-2</v>
      </c>
      <c r="EV99" s="264">
        <f t="shared" ref="EV99" si="372">+(-EV98)/EV95</f>
        <v>4.3738253795244313E-2</v>
      </c>
      <c r="EW99" s="264">
        <f t="shared" ref="EW99" si="373">+(-EW98)/EW95</f>
        <v>4.4132829042583914E-2</v>
      </c>
      <c r="EX99" s="264" t="e">
        <f t="shared" ref="EX99" si="374">+(-EX98)/EX95</f>
        <v>#DIV/0!</v>
      </c>
      <c r="EY99" s="264" t="e">
        <f t="shared" ref="EY99" si="375">+(-EY98)/EY95</f>
        <v>#DIV/0!</v>
      </c>
      <c r="EZ99" s="264" t="e">
        <f t="shared" ref="EZ99" si="376">+(-EZ98)/EZ95</f>
        <v>#DIV/0!</v>
      </c>
      <c r="FA99" s="264" t="e">
        <f t="shared" ref="FA99" si="377">+(-FA98)/FA95</f>
        <v>#DIV/0!</v>
      </c>
      <c r="FB99" s="264" t="e">
        <f t="shared" ref="FB99" si="378">+(-FB98)/FB95</f>
        <v>#DIV/0!</v>
      </c>
      <c r="FC99" s="264" t="e">
        <f t="shared" ref="FC99" si="379">+(-FC98)/FC95</f>
        <v>#DIV/0!</v>
      </c>
      <c r="FD99" s="264" t="e">
        <f t="shared" ref="FD99" si="380">+(-FD98)/FD95</f>
        <v>#DIV/0!</v>
      </c>
      <c r="FE99" s="264" t="e">
        <f t="shared" ref="FE99" si="381">+(-FE98)/FE95</f>
        <v>#DIV/0!</v>
      </c>
      <c r="FF99" s="264" t="e">
        <f t="shared" ref="FF99" si="382">+(-FF98)/FF95</f>
        <v>#DIV/0!</v>
      </c>
      <c r="FG99" s="264" t="e">
        <f t="shared" ref="FG99" si="383">+(-FG98)/FG95</f>
        <v>#DIV/0!</v>
      </c>
      <c r="FH99" s="264" t="e">
        <f t="shared" ref="FH99" si="384">+(-FH98)/FH95</f>
        <v>#DIV/0!</v>
      </c>
      <c r="FI99" s="264" t="e">
        <f t="shared" ref="FI99" si="385">+(-FI98)/FI95</f>
        <v>#DIV/0!</v>
      </c>
      <c r="FJ99" s="264" t="e">
        <f t="shared" ref="FJ99" si="386">+(-FJ98)/FJ95</f>
        <v>#DIV/0!</v>
      </c>
      <c r="FK99" s="264" t="e">
        <f t="shared" ref="FK99" si="387">+(-FK98)/FK95</f>
        <v>#DIV/0!</v>
      </c>
      <c r="FL99" s="264" t="e">
        <f t="shared" ref="FL99" si="388">+(-FL98)/FL95</f>
        <v>#DIV/0!</v>
      </c>
      <c r="FM99" s="264" t="e">
        <f t="shared" ref="FM99" si="389">+(-FM98)/FM95</f>
        <v>#DIV/0!</v>
      </c>
      <c r="FN99" s="264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179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1" t="s">
        <v>342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185</v>
      </c>
      <c r="CN110" s="91"/>
    </row>
    <row r="111" spans="1:172">
      <c r="A111" s="87" t="s">
        <v>341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156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186</v>
      </c>
      <c r="CN112" s="91"/>
    </row>
    <row r="113" spans="1:172">
      <c r="A113" s="91" t="s">
        <v>344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343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155</v>
      </c>
      <c r="D116" s="98">
        <f>Data!CE16</f>
        <v>4.166598443024518</v>
      </c>
      <c r="H116" s="82">
        <f>+$D116*H111</f>
        <v>4.166598443024518</v>
      </c>
      <c r="I116" s="82">
        <f t="shared" ref="I116:BT116" si="393">+$D116*I111</f>
        <v>3.9047392040194726</v>
      </c>
      <c r="J116" s="82">
        <f t="shared" si="393"/>
        <v>3.6396009910757727</v>
      </c>
      <c r="K116" s="82">
        <f t="shared" si="393"/>
        <v>3.3713673293689999</v>
      </c>
      <c r="L116" s="82">
        <f t="shared" si="393"/>
        <v>3.1003288895581584</v>
      </c>
      <c r="M116" s="82">
        <f t="shared" si="393"/>
        <v>2.8269608623279678</v>
      </c>
      <c r="N116" s="82">
        <f t="shared" si="393"/>
        <v>2.5520393239485886</v>
      </c>
      <c r="O116" s="82">
        <f t="shared" si="393"/>
        <v>2.2767964124775766</v>
      </c>
      <c r="P116" s="82">
        <f t="shared" si="393"/>
        <v>2.0030971819512611</v>
      </c>
      <c r="Q116" s="82">
        <f t="shared" si="393"/>
        <v>1.7335971080544459</v>
      </c>
      <c r="R116" s="82">
        <f t="shared" si="393"/>
        <v>1.4718160681024532</v>
      </c>
      <c r="S116" s="82">
        <f t="shared" si="393"/>
        <v>1.2220555272944471</v>
      </c>
      <c r="T116" s="82">
        <f t="shared" si="393"/>
        <v>0.98910450974988651</v>
      </c>
      <c r="U116" s="82">
        <f t="shared" si="393"/>
        <v>0.77773220814596244</v>
      </c>
      <c r="V116" s="82">
        <f t="shared" si="393"/>
        <v>0.59203979776523419</v>
      </c>
      <c r="W116" s="82">
        <f t="shared" si="393"/>
        <v>0.43481318642509359</v>
      </c>
      <c r="X116" s="82">
        <f t="shared" si="393"/>
        <v>0.30704793246954937</v>
      </c>
      <c r="Y116" s="82">
        <f t="shared" si="393"/>
        <v>0.20778557420901064</v>
      </c>
      <c r="Z116" s="82">
        <f t="shared" si="393"/>
        <v>0.13431272616145815</v>
      </c>
      <c r="AA116" s="82">
        <f t="shared" si="393"/>
        <v>8.2664247498644844E-2</v>
      </c>
      <c r="AB116" s="82">
        <f t="shared" si="393"/>
        <v>4.8285289756551983E-2</v>
      </c>
      <c r="AC116" s="82">
        <f t="shared" si="393"/>
        <v>2.6677898424804208E-2</v>
      </c>
      <c r="AD116" s="82">
        <f t="shared" si="393"/>
        <v>1.3891321335269234E-2</v>
      </c>
      <c r="AE116" s="82">
        <f t="shared" si="393"/>
        <v>6.7883276003170142E-3</v>
      </c>
      <c r="AF116" s="82">
        <f t="shared" si="393"/>
        <v>3.0970302878011876E-3</v>
      </c>
      <c r="AG116" s="82">
        <f t="shared" si="393"/>
        <v>1.3099359136497712E-3</v>
      </c>
      <c r="AH116" s="82">
        <f t="shared" si="393"/>
        <v>5.0839322619188293E-4</v>
      </c>
      <c r="AI116" s="82">
        <f t="shared" si="393"/>
        <v>1.7802423604885878E-4</v>
      </c>
      <c r="AJ116" s="82">
        <f t="shared" si="393"/>
        <v>5.4513069887752213E-5</v>
      </c>
      <c r="AK116" s="82">
        <f t="shared" si="393"/>
        <v>1.3617188411472256E-5</v>
      </c>
      <c r="AL116" s="82">
        <f t="shared" si="393"/>
        <v>2.2437861815158703E-6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4.166598443024518</v>
      </c>
      <c r="CO116" s="82">
        <f t="shared" ref="CO116:EZ116" si="395">+$D116*CO111</f>
        <v>3.6425112336516343</v>
      </c>
      <c r="CP116" s="82">
        <f t="shared" si="395"/>
        <v>3.1838044292905692</v>
      </c>
      <c r="CQ116" s="82">
        <f t="shared" si="395"/>
        <v>2.7823002594684545</v>
      </c>
      <c r="CR116" s="82">
        <f t="shared" si="395"/>
        <v>2.43084296622767</v>
      </c>
      <c r="CS116" s="82">
        <f t="shared" si="395"/>
        <v>2.1231710442096969</v>
      </c>
      <c r="CT116" s="82">
        <f t="shared" si="395"/>
        <v>1.8538054503943877</v>
      </c>
      <c r="CU116" s="82">
        <f t="shared" si="395"/>
        <v>1.6179517872744293</v>
      </c>
      <c r="CV116" s="82">
        <f t="shared" si="395"/>
        <v>1.4114147127716385</v>
      </c>
      <c r="CW116" s="82">
        <f t="shared" si="395"/>
        <v>1.2305230485379579</v>
      </c>
      <c r="CX116" s="82">
        <f t="shared" si="395"/>
        <v>1.0720642493279975</v>
      </c>
      <c r="CY116" s="82">
        <f t="shared" si="395"/>
        <v>0.93322706329357441</v>
      </c>
      <c r="CZ116" s="82">
        <f t="shared" si="395"/>
        <v>0.81155135931871725</v>
      </c>
      <c r="DA116" s="82">
        <f t="shared" si="395"/>
        <v>0.70488422549819041</v>
      </c>
      <c r="DB116" s="82">
        <f t="shared" si="395"/>
        <v>0.61134155484900188</v>
      </c>
      <c r="DC116" s="82">
        <f t="shared" si="395"/>
        <v>0.5292744323324855</v>
      </c>
      <c r="DD116" s="82">
        <f t="shared" si="395"/>
        <v>0.45723972300411797</v>
      </c>
      <c r="DE116" s="82">
        <f t="shared" si="395"/>
        <v>0.39397433613032407</v>
      </c>
      <c r="DF116" s="82">
        <f t="shared" si="395"/>
        <v>0.33837270575582334</v>
      </c>
      <c r="DG116" s="82">
        <f t="shared" si="395"/>
        <v>0.28946708564380669</v>
      </c>
      <c r="DH116" s="82">
        <f t="shared" si="395"/>
        <v>0.24641030677009065</v>
      </c>
      <c r="DI116" s="82">
        <f t="shared" si="395"/>
        <v>0.20846068952885946</v>
      </c>
      <c r="DJ116" s="82">
        <f t="shared" si="395"/>
        <v>0.17496884128698342</v>
      </c>
      <c r="DK116" s="82">
        <f t="shared" si="395"/>
        <v>0.14536610359331109</v>
      </c>
      <c r="DL116" s="82">
        <f t="shared" si="395"/>
        <v>0.11915444281003587</v>
      </c>
      <c r="DM116" s="82">
        <f t="shared" si="395"/>
        <v>9.5897603711305596E-2</v>
      </c>
      <c r="DN116" s="82">
        <f t="shared" si="395"/>
        <v>7.5213368150017543E-2</v>
      </c>
      <c r="DO116" s="82">
        <f t="shared" si="395"/>
        <v>5.6766780629995524E-2</v>
      </c>
      <c r="DP116" s="82">
        <f t="shared" si="395"/>
        <v>4.0264219889925457E-2</v>
      </c>
      <c r="DQ116" s="82">
        <f t="shared" si="395"/>
        <v>2.5448210715911326E-2</v>
      </c>
      <c r="DR116" s="82">
        <f t="shared" si="395"/>
        <v>1.2092883421138017E-2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0.93670163498581971</v>
      </c>
      <c r="I117" s="82">
        <f>+$D117*H111</f>
        <v>0.93670163498581971</v>
      </c>
      <c r="J117" s="82">
        <f t="shared" ref="J117:BU117" si="397">+$D117*I111</f>
        <v>0.87783251652713823</v>
      </c>
      <c r="K117" s="82">
        <f t="shared" si="397"/>
        <v>0.81822624513869546</v>
      </c>
      <c r="L117" s="82">
        <f t="shared" si="397"/>
        <v>0.75792407949573459</v>
      </c>
      <c r="M117" s="82">
        <f t="shared" si="397"/>
        <v>0.69699136587178168</v>
      </c>
      <c r="N117" s="82">
        <f t="shared" si="397"/>
        <v>0.63553493286992724</v>
      </c>
      <c r="O117" s="82">
        <f t="shared" si="397"/>
        <v>0.57372925180557943</v>
      </c>
      <c r="P117" s="82">
        <f t="shared" si="397"/>
        <v>0.51185132219016793</v>
      </c>
      <c r="Q117" s="82">
        <f t="shared" si="397"/>
        <v>0.45032043068859595</v>
      </c>
      <c r="R117" s="82">
        <f t="shared" si="397"/>
        <v>0.38973356029541739</v>
      </c>
      <c r="S117" s="82">
        <f t="shared" si="397"/>
        <v>0.33088202192799021</v>
      </c>
      <c r="T117" s="82">
        <f t="shared" si="397"/>
        <v>0.27473283689638023</v>
      </c>
      <c r="U117" s="82">
        <f t="shared" si="397"/>
        <v>0.22236263564242745</v>
      </c>
      <c r="V117" s="82">
        <f t="shared" si="397"/>
        <v>0.17484359026031732</v>
      </c>
      <c r="W117" s="82">
        <f t="shared" si="397"/>
        <v>0.13309769446868333</v>
      </c>
      <c r="X117" s="82">
        <f t="shared" si="397"/>
        <v>9.7751253980244077E-2</v>
      </c>
      <c r="Y117" s="82">
        <f t="shared" si="397"/>
        <v>6.9028082330503102E-2</v>
      </c>
      <c r="Z117" s="82">
        <f t="shared" si="397"/>
        <v>4.6712705759752608E-2</v>
      </c>
      <c r="AA117" s="82">
        <f t="shared" si="397"/>
        <v>3.0195122451856637E-2</v>
      </c>
      <c r="AB117" s="82">
        <f t="shared" si="397"/>
        <v>1.8583920875908953E-2</v>
      </c>
      <c r="AC117" s="82">
        <f t="shared" si="397"/>
        <v>1.0855116104707897E-2</v>
      </c>
      <c r="AD117" s="82">
        <f t="shared" si="397"/>
        <v>5.9975136587340867E-3</v>
      </c>
      <c r="AE117" s="82">
        <f t="shared" si="397"/>
        <v>3.1229367515950767E-3</v>
      </c>
      <c r="AF117" s="82">
        <f t="shared" si="397"/>
        <v>1.5260980027200803E-3</v>
      </c>
      <c r="AG117" s="82">
        <f t="shared" si="397"/>
        <v>6.9624980037148872E-4</v>
      </c>
      <c r="AH117" s="82">
        <f t="shared" si="397"/>
        <v>2.9448940876378182E-4</v>
      </c>
      <c r="AI117" s="82">
        <f t="shared" si="397"/>
        <v>1.1429293528079259E-4</v>
      </c>
      <c r="AJ117" s="82">
        <f t="shared" si="397"/>
        <v>4.0021997620922709E-5</v>
      </c>
      <c r="AK117" s="82">
        <f t="shared" si="397"/>
        <v>1.2255196268658827E-5</v>
      </c>
      <c r="AL117" s="82">
        <f t="shared" si="397"/>
        <v>3.061308360610109E-6</v>
      </c>
      <c r="AM117" s="82">
        <f t="shared" si="397"/>
        <v>5.0443022372437849E-7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0.93670163498581971</v>
      </c>
      <c r="CP117" s="82">
        <f t="shared" ref="CP117:FA117" si="399">+$D117*CO111</f>
        <v>0.8188805028062609</v>
      </c>
      <c r="CQ117" s="82">
        <f t="shared" si="399"/>
        <v>0.7157576750368938</v>
      </c>
      <c r="CR117" s="82">
        <f t="shared" si="399"/>
        <v>0.62549469014195469</v>
      </c>
      <c r="CS117" s="82">
        <f t="shared" si="399"/>
        <v>0.54648284733826924</v>
      </c>
      <c r="CT117" s="82">
        <f t="shared" si="399"/>
        <v>0.47731448462360743</v>
      </c>
      <c r="CU117" s="82">
        <f t="shared" si="399"/>
        <v>0.4167578469763828</v>
      </c>
      <c r="CV117" s="82">
        <f t="shared" si="399"/>
        <v>0.36373509595229048</v>
      </c>
      <c r="CW117" s="82">
        <f t="shared" si="399"/>
        <v>0.31730306800012775</v>
      </c>
      <c r="CX117" s="82">
        <f t="shared" si="399"/>
        <v>0.27663643790366044</v>
      </c>
      <c r="CY117" s="82">
        <f t="shared" si="399"/>
        <v>0.24101298670539331</v>
      </c>
      <c r="CZ117" s="82">
        <f t="shared" si="399"/>
        <v>0.20980071104849743</v>
      </c>
      <c r="DA117" s="82">
        <f t="shared" si="399"/>
        <v>0.18244654375596464</v>
      </c>
      <c r="DB117" s="82">
        <f t="shared" si="399"/>
        <v>0.15846648423853954</v>
      </c>
      <c r="DC117" s="82">
        <f t="shared" si="399"/>
        <v>0.13743696249887538</v>
      </c>
      <c r="DD117" s="82">
        <f t="shared" si="399"/>
        <v>0.11898728252827541</v>
      </c>
      <c r="DE117" s="82">
        <f t="shared" si="399"/>
        <v>0.10279301016767081</v>
      </c>
      <c r="DF117" s="82">
        <f t="shared" si="399"/>
        <v>8.857018737035896E-2</v>
      </c>
      <c r="DG117" s="82">
        <f t="shared" si="399"/>
        <v>7.6070269561656995E-2</v>
      </c>
      <c r="DH117" s="82">
        <f t="shared" si="399"/>
        <v>6.5075695703546474E-2</v>
      </c>
      <c r="DI117" s="82">
        <f t="shared" si="399"/>
        <v>5.5396011971183642E-2</v>
      </c>
      <c r="DJ117" s="82">
        <f t="shared" si="399"/>
        <v>4.686447983458937E-2</v>
      </c>
      <c r="DK117" s="82">
        <f t="shared" si="399"/>
        <v>3.9335107989461549E-2</v>
      </c>
      <c r="DL117" s="82">
        <f t="shared" si="399"/>
        <v>3.268005515034253E-2</v>
      </c>
      <c r="DM117" s="82">
        <f t="shared" si="399"/>
        <v>2.6787357342495936E-2</v>
      </c>
      <c r="DN117" s="82">
        <f t="shared" si="399"/>
        <v>2.1558939124068015E-2</v>
      </c>
      <c r="DO117" s="82">
        <f t="shared" si="399"/>
        <v>1.6908873240918946E-2</v>
      </c>
      <c r="DP117" s="82">
        <f t="shared" si="399"/>
        <v>1.2761857653457888E-2</v>
      </c>
      <c r="DQ117" s="82">
        <f t="shared" si="399"/>
        <v>9.0518827571356153E-3</v>
      </c>
      <c r="DR117" s="82">
        <f t="shared" si="399"/>
        <v>5.7210650152680256E-3</v>
      </c>
      <c r="DS117" s="82">
        <f t="shared" si="399"/>
        <v>2.7186261952448581E-3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1.5537176382644897</v>
      </c>
      <c r="J118" s="82">
        <f>+$D118*H111</f>
        <v>1.5537176382644897</v>
      </c>
      <c r="K118" s="82">
        <f t="shared" ref="K118:BV118" si="401">+$D118*I111</f>
        <v>1.4560707630140586</v>
      </c>
      <c r="L118" s="82">
        <f t="shared" si="401"/>
        <v>1.357201163828609</v>
      </c>
      <c r="M118" s="82">
        <f t="shared" si="401"/>
        <v>1.2571772769412612</v>
      </c>
      <c r="N118" s="82">
        <f t="shared" si="401"/>
        <v>1.1561074929579251</v>
      </c>
      <c r="O118" s="82">
        <f t="shared" si="401"/>
        <v>1.0541690096955929</v>
      </c>
      <c r="P118" s="82">
        <f t="shared" si="401"/>
        <v>0.95165122470626662</v>
      </c>
      <c r="Q118" s="82">
        <f t="shared" si="401"/>
        <v>0.84901360022490335</v>
      </c>
      <c r="R118" s="82">
        <f t="shared" si="401"/>
        <v>0.74695161180360825</v>
      </c>
      <c r="S118" s="82">
        <f t="shared" si="401"/>
        <v>0.64645548191423186</v>
      </c>
      <c r="T118" s="82">
        <f t="shared" si="401"/>
        <v>0.54883776696078768</v>
      </c>
      <c r="U118" s="82">
        <f t="shared" si="401"/>
        <v>0.45570247617087711</v>
      </c>
      <c r="V118" s="82">
        <f t="shared" si="401"/>
        <v>0.36883542868359548</v>
      </c>
      <c r="W118" s="82">
        <f t="shared" si="401"/>
        <v>0.29001504852615834</v>
      </c>
      <c r="X118" s="82">
        <f t="shared" si="401"/>
        <v>0.22077065714896707</v>
      </c>
      <c r="Y118" s="82">
        <f t="shared" si="401"/>
        <v>0.16214111494945382</v>
      </c>
      <c r="Z118" s="82">
        <f t="shared" si="401"/>
        <v>0.11449766398037689</v>
      </c>
      <c r="AA118" s="82">
        <f t="shared" si="401"/>
        <v>7.7482895469789134E-2</v>
      </c>
      <c r="AB118" s="82">
        <f t="shared" si="401"/>
        <v>5.0084992478651946E-2</v>
      </c>
      <c r="AC118" s="82">
        <f t="shared" si="401"/>
        <v>3.0825360578609986E-2</v>
      </c>
      <c r="AD118" s="82">
        <f t="shared" si="401"/>
        <v>1.8005504343492372E-2</v>
      </c>
      <c r="AE118" s="82">
        <f t="shared" si="401"/>
        <v>9.9481440079352609E-3</v>
      </c>
      <c r="AF118" s="82">
        <f t="shared" si="401"/>
        <v>5.1800506510390944E-3</v>
      </c>
      <c r="AG118" s="82">
        <f t="shared" si="401"/>
        <v>2.5313560860628723E-3</v>
      </c>
      <c r="AH118" s="82">
        <f t="shared" si="401"/>
        <v>1.1548774498420602E-3</v>
      </c>
      <c r="AI118" s="82">
        <f t="shared" si="401"/>
        <v>4.8847292626461112E-4</v>
      </c>
      <c r="AJ118" s="82">
        <f t="shared" si="401"/>
        <v>1.8957898955463819E-4</v>
      </c>
      <c r="AK118" s="82">
        <f t="shared" si="401"/>
        <v>6.6384941906446455E-5</v>
      </c>
      <c r="AL118" s="82">
        <f t="shared" si="401"/>
        <v>2.0327833209447354E-5</v>
      </c>
      <c r="AM118" s="82">
        <f t="shared" si="401"/>
        <v>5.0778269391175778E-6</v>
      </c>
      <c r="AN118" s="82">
        <f t="shared" si="401"/>
        <v>8.36704139932599E-7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1.5537176382644897</v>
      </c>
      <c r="CQ118" s="82">
        <f t="shared" ref="CQ118:FB118" si="403">+$D118*CO111</f>
        <v>1.358286388450942</v>
      </c>
      <c r="CR118" s="82">
        <f t="shared" si="403"/>
        <v>1.1872353830628684</v>
      </c>
      <c r="CS118" s="82">
        <f t="shared" si="403"/>
        <v>1.0375151450750366</v>
      </c>
      <c r="CT118" s="82">
        <f t="shared" si="403"/>
        <v>0.90645730423148374</v>
      </c>
      <c r="CU118" s="82">
        <f t="shared" si="403"/>
        <v>0.79172695558500905</v>
      </c>
      <c r="CV118" s="82">
        <f t="shared" si="403"/>
        <v>0.69128097309464143</v>
      </c>
      <c r="CW118" s="82">
        <f t="shared" si="403"/>
        <v>0.6033315338938805</v>
      </c>
      <c r="CX118" s="82">
        <f t="shared" si="403"/>
        <v>0.52631420189065703</v>
      </c>
      <c r="CY118" s="82">
        <f t="shared" si="403"/>
        <v>0.45886000077717726</v>
      </c>
      <c r="CZ118" s="82">
        <f t="shared" si="403"/>
        <v>0.3997709777677963</v>
      </c>
      <c r="DA118" s="82">
        <f t="shared" si="403"/>
        <v>0.34799882171809893</v>
      </c>
      <c r="DB118" s="82">
        <f t="shared" si="403"/>
        <v>0.30262615382146479</v>
      </c>
      <c r="DC118" s="82">
        <f t="shared" si="403"/>
        <v>0.26285015680463497</v>
      </c>
      <c r="DD118" s="82">
        <f t="shared" si="403"/>
        <v>0.22796825030334292</v>
      </c>
      <c r="DE118" s="82">
        <f t="shared" si="403"/>
        <v>0.19736555663868394</v>
      </c>
      <c r="DF118" s="82">
        <f t="shared" si="403"/>
        <v>0.17050393318703769</v>
      </c>
      <c r="DG118" s="82">
        <f t="shared" si="403"/>
        <v>0.14691237551197475</v>
      </c>
      <c r="DH118" s="82">
        <f t="shared" si="403"/>
        <v>0.12617861990522738</v>
      </c>
      <c r="DI118" s="82">
        <f t="shared" si="403"/>
        <v>0.10794179540261341</v>
      </c>
      <c r="DJ118" s="82">
        <f t="shared" si="403"/>
        <v>9.1885994082247777E-2</v>
      </c>
      <c r="DK118" s="82">
        <f t="shared" si="403"/>
        <v>7.7734644851126272E-2</v>
      </c>
      <c r="DL118" s="82">
        <f t="shared" si="403"/>
        <v>6.5245590275061341E-2</v>
      </c>
      <c r="DM118" s="82">
        <f t="shared" si="403"/>
        <v>5.4206778562217554E-2</v>
      </c>
      <c r="DN118" s="82">
        <f t="shared" si="403"/>
        <v>4.4432493796340802E-2</v>
      </c>
      <c r="DO118" s="82">
        <f t="shared" si="403"/>
        <v>3.5760057128374663E-2</v>
      </c>
      <c r="DP118" s="82">
        <f t="shared" si="403"/>
        <v>2.8046940046167344E-2</v>
      </c>
      <c r="DQ118" s="82">
        <f t="shared" si="403"/>
        <v>2.1168238201589522E-2</v>
      </c>
      <c r="DR118" s="82">
        <f t="shared" si="403"/>
        <v>1.5014460714031652E-2</v>
      </c>
      <c r="DS118" s="82">
        <f t="shared" si="403"/>
        <v>9.4895955039241489E-3</v>
      </c>
      <c r="DT118" s="82">
        <f t="shared" si="403"/>
        <v>4.5094161402459395E-3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1.6884700742309047</v>
      </c>
      <c r="K119" s="82">
        <f>+$D119*H111</f>
        <v>1.6884700742309047</v>
      </c>
      <c r="L119" s="82">
        <f t="shared" ref="L119:BW119" si="405">+$D119*I111</f>
        <v>1.5823543794340842</v>
      </c>
      <c r="M119" s="82">
        <f t="shared" si="405"/>
        <v>1.4749099150317189</v>
      </c>
      <c r="N119" s="82">
        <f t="shared" si="405"/>
        <v>1.3662110526655868</v>
      </c>
      <c r="O119" s="82">
        <f t="shared" si="405"/>
        <v>1.2563755835545676</v>
      </c>
      <c r="P119" s="82">
        <f t="shared" si="405"/>
        <v>1.1455960737118431</v>
      </c>
      <c r="Q119" s="82">
        <f t="shared" si="405"/>
        <v>1.0341870198606766</v>
      </c>
      <c r="R119" s="82">
        <f t="shared" si="405"/>
        <v>0.92264773295362401</v>
      </c>
      <c r="S119" s="82">
        <f t="shared" si="405"/>
        <v>0.81173400646832139</v>
      </c>
      <c r="T119" s="82">
        <f t="shared" si="405"/>
        <v>0.70252194391893008</v>
      </c>
      <c r="U119" s="82">
        <f t="shared" si="405"/>
        <v>0.5964379384635996</v>
      </c>
      <c r="V119" s="82">
        <f t="shared" si="405"/>
        <v>0.49522511350705667</v>
      </c>
      <c r="W119" s="82">
        <f t="shared" si="405"/>
        <v>0.40082417056422975</v>
      </c>
      <c r="X119" s="82">
        <f t="shared" si="405"/>
        <v>0.31516777466722906</v>
      </c>
      <c r="Y119" s="82">
        <f t="shared" si="405"/>
        <v>0.23991788384452015</v>
      </c>
      <c r="Z119" s="82">
        <f t="shared" si="405"/>
        <v>0.17620345785633793</v>
      </c>
      <c r="AA119" s="82">
        <f t="shared" si="405"/>
        <v>0.12442793622151198</v>
      </c>
      <c r="AB119" s="82">
        <f t="shared" si="405"/>
        <v>8.4202912449159881E-2</v>
      </c>
      <c r="AC119" s="82">
        <f t="shared" si="405"/>
        <v>5.4428815690568802E-2</v>
      </c>
      <c r="AD119" s="82">
        <f t="shared" si="405"/>
        <v>3.349881444513788E-2</v>
      </c>
      <c r="AE119" s="82">
        <f t="shared" si="405"/>
        <v>1.9567104412472495E-2</v>
      </c>
      <c r="AF119" s="82">
        <f t="shared" si="405"/>
        <v>1.0810936966835667E-2</v>
      </c>
      <c r="AG119" s="82">
        <f t="shared" si="405"/>
        <v>5.6293114603819224E-3</v>
      </c>
      <c r="AH119" s="82">
        <f t="shared" si="405"/>
        <v>2.7508981640406958E-3</v>
      </c>
      <c r="AI119" s="82">
        <f t="shared" si="405"/>
        <v>1.2550388599826634E-3</v>
      </c>
      <c r="AJ119" s="82">
        <f t="shared" si="405"/>
        <v>5.3083771320963408E-4</v>
      </c>
      <c r="AK119" s="82">
        <f t="shared" si="405"/>
        <v>2.0602099292860664E-4</v>
      </c>
      <c r="AL119" s="82">
        <f t="shared" si="405"/>
        <v>7.2142444050384789E-5</v>
      </c>
      <c r="AM119" s="82">
        <f t="shared" si="405"/>
        <v>2.2090846626706197E-5</v>
      </c>
      <c r="AN119" s="82">
        <f t="shared" si="405"/>
        <v>5.518221984272815E-6</v>
      </c>
      <c r="AO119" s="82">
        <f t="shared" si="405"/>
        <v>9.0927068501285043E-7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1.6884700742309047</v>
      </c>
      <c r="CR119" s="82">
        <f t="shared" ref="CR119:FC119" si="407">+$D119*CO111</f>
        <v>1.4760892601414741</v>
      </c>
      <c r="CS119" s="82">
        <f t="shared" si="407"/>
        <v>1.2902031656208002</v>
      </c>
      <c r="CT119" s="82">
        <f t="shared" si="407"/>
        <v>1.1274978354350915</v>
      </c>
      <c r="CU119" s="82">
        <f t="shared" si="407"/>
        <v>0.98507347414327118</v>
      </c>
      <c r="CV119" s="82">
        <f t="shared" si="407"/>
        <v>0.8603926727384319</v>
      </c>
      <c r="CW119" s="82">
        <f t="shared" si="407"/>
        <v>0.75123510682371952</v>
      </c>
      <c r="CX119" s="82">
        <f t="shared" si="407"/>
        <v>0.65565789737545033</v>
      </c>
      <c r="CY119" s="82">
        <f t="shared" si="407"/>
        <v>0.57196092626440231</v>
      </c>
      <c r="CZ119" s="82">
        <f t="shared" si="407"/>
        <v>0.49865648718467076</v>
      </c>
      <c r="DA119" s="82">
        <f t="shared" si="407"/>
        <v>0.43444273005803818</v>
      </c>
      <c r="DB119" s="82">
        <f t="shared" si="407"/>
        <v>0.3781804247230931</v>
      </c>
      <c r="DC119" s="82">
        <f t="shared" si="407"/>
        <v>0.3288726289919085</v>
      </c>
      <c r="DD119" s="82">
        <f t="shared" si="407"/>
        <v>0.28564689802148996</v>
      </c>
      <c r="DE119" s="82">
        <f t="shared" si="407"/>
        <v>0.24773971732851646</v>
      </c>
      <c r="DF119" s="82">
        <f t="shared" si="407"/>
        <v>0.21448288148455322</v>
      </c>
      <c r="DG119" s="82">
        <f t="shared" si="407"/>
        <v>0.18529157527396944</v>
      </c>
      <c r="DH119" s="82">
        <f t="shared" si="407"/>
        <v>0.15965394449870804</v>
      </c>
      <c r="DI119" s="82">
        <f t="shared" si="407"/>
        <v>0.13712197021571371</v>
      </c>
      <c r="DJ119" s="82">
        <f t="shared" si="407"/>
        <v>0.11730348346926743</v>
      </c>
      <c r="DK119" s="82">
        <f t="shared" si="407"/>
        <v>9.9855177947347662E-2</v>
      </c>
      <c r="DL119" s="82">
        <f t="shared" si="407"/>
        <v>8.4476495812137398E-2</v>
      </c>
      <c r="DM119" s="82">
        <f t="shared" si="407"/>
        <v>7.0904277548156772E-2</v>
      </c>
      <c r="DN119" s="82">
        <f t="shared" si="407"/>
        <v>5.8908080315675161E-2</v>
      </c>
      <c r="DO119" s="82">
        <f t="shared" si="407"/>
        <v>4.8286081235695284E-2</v>
      </c>
      <c r="DP119" s="82">
        <f t="shared" si="407"/>
        <v>3.8861492479092069E-2</v>
      </c>
      <c r="DQ119" s="82">
        <f t="shared" si="407"/>
        <v>3.0479424172978602E-2</v>
      </c>
      <c r="DR119" s="82">
        <f t="shared" si="407"/>
        <v>2.3004139135280238E-2</v>
      </c>
      <c r="DS119" s="82">
        <f t="shared" si="407"/>
        <v>1.6316650446651131E-2</v>
      </c>
      <c r="DT119" s="82">
        <f t="shared" si="407"/>
        <v>1.0312618992231898E-2</v>
      </c>
      <c r="DU119" s="82">
        <f t="shared" si="407"/>
        <v>4.9005134636715538E-3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2.1805176987868995</v>
      </c>
      <c r="L120" s="82">
        <f>+$D120*H111</f>
        <v>2.1805176987868995</v>
      </c>
      <c r="M120" s="82">
        <f t="shared" ref="M120:BX120" si="409">+$D120*I111</f>
        <v>2.043478165688315</v>
      </c>
      <c r="N120" s="82">
        <f t="shared" si="409"/>
        <v>1.9047226379228892</v>
      </c>
      <c r="O120" s="82">
        <f t="shared" si="409"/>
        <v>1.764347160237675</v>
      </c>
      <c r="P120" s="82">
        <f t="shared" si="409"/>
        <v>1.6225038501273492</v>
      </c>
      <c r="Q120" s="82">
        <f t="shared" si="409"/>
        <v>1.479441390471363</v>
      </c>
      <c r="R120" s="82">
        <f t="shared" si="409"/>
        <v>1.3355659274500684</v>
      </c>
      <c r="S120" s="82">
        <f t="shared" si="409"/>
        <v>1.1915222793435531</v>
      </c>
      <c r="T120" s="82">
        <f t="shared" si="409"/>
        <v>1.0482864901337423</v>
      </c>
      <c r="U120" s="82">
        <f t="shared" si="409"/>
        <v>0.90724825739014958</v>
      </c>
      <c r="V120" s="82">
        <f t="shared" si="409"/>
        <v>0.77024964842225352</v>
      </c>
      <c r="W120" s="82">
        <f t="shared" si="409"/>
        <v>0.63954176112819583</v>
      </c>
      <c r="X120" s="82">
        <f t="shared" si="409"/>
        <v>0.51763084898912959</v>
      </c>
      <c r="Y120" s="82">
        <f t="shared" si="409"/>
        <v>0.40701278704166904</v>
      </c>
      <c r="Z120" s="82">
        <f t="shared" si="409"/>
        <v>0.30983385489776449</v>
      </c>
      <c r="AA120" s="82">
        <f t="shared" si="409"/>
        <v>0.22755200954225122</v>
      </c>
      <c r="AB120" s="82">
        <f t="shared" si="409"/>
        <v>0.16068825932737896</v>
      </c>
      <c r="AC120" s="82">
        <f t="shared" si="409"/>
        <v>0.10874100979754057</v>
      </c>
      <c r="AD120" s="82">
        <f t="shared" si="409"/>
        <v>7.0290257285936963E-2</v>
      </c>
      <c r="AE120" s="82">
        <f t="shared" si="409"/>
        <v>4.3260913474746164E-2</v>
      </c>
      <c r="AF120" s="82">
        <f t="shared" si="409"/>
        <v>2.5269276688153323E-2</v>
      </c>
      <c r="AG120" s="82">
        <f t="shared" si="409"/>
        <v>1.3961419723350675E-2</v>
      </c>
      <c r="AH120" s="82">
        <f t="shared" si="409"/>
        <v>7.2697843205411072E-3</v>
      </c>
      <c r="AI120" s="82">
        <f t="shared" si="409"/>
        <v>3.5525546030085123E-3</v>
      </c>
      <c r="AJ120" s="82">
        <f t="shared" si="409"/>
        <v>1.6207775835790656E-3</v>
      </c>
      <c r="AK120" s="82">
        <f t="shared" si="409"/>
        <v>6.8553245124253171E-4</v>
      </c>
      <c r="AL120" s="82">
        <f t="shared" si="409"/>
        <v>2.6605885899819815E-4</v>
      </c>
      <c r="AM120" s="82">
        <f t="shared" si="409"/>
        <v>9.3165924872705351E-5</v>
      </c>
      <c r="AN120" s="82">
        <f t="shared" si="409"/>
        <v>2.8528478405316635E-5</v>
      </c>
      <c r="AO120" s="82">
        <f t="shared" si="409"/>
        <v>7.1263215654104248E-6</v>
      </c>
      <c r="AP120" s="82">
        <f t="shared" si="409"/>
        <v>1.174246942198082E-6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2.1805176987868995</v>
      </c>
      <c r="CS120" s="82">
        <f t="shared" ref="CS120:FD120" si="411">+$D120*CO111</f>
        <v>1.9062456633670746</v>
      </c>
      <c r="CT120" s="82">
        <f t="shared" si="411"/>
        <v>1.6661893394518694</v>
      </c>
      <c r="CU120" s="82">
        <f t="shared" si="411"/>
        <v>1.4560690313862934</v>
      </c>
      <c r="CV120" s="82">
        <f t="shared" si="411"/>
        <v>1.2721398962035491</v>
      </c>
      <c r="CW120" s="82">
        <f t="shared" si="411"/>
        <v>1.1111250826682708</v>
      </c>
      <c r="CX120" s="82">
        <f t="shared" si="411"/>
        <v>0.97015722776450808</v>
      </c>
      <c r="CY120" s="82">
        <f t="shared" si="411"/>
        <v>0.84672726594090697</v>
      </c>
      <c r="CZ120" s="82">
        <f t="shared" si="411"/>
        <v>0.738639637011134</v>
      </c>
      <c r="DA120" s="82">
        <f t="shared" si="411"/>
        <v>0.64397309287009663</v>
      </c>
      <c r="DB120" s="82">
        <f t="shared" si="411"/>
        <v>0.56104640316610277</v>
      </c>
      <c r="DC120" s="82">
        <f t="shared" si="411"/>
        <v>0.48838834755129934</v>
      </c>
      <c r="DD120" s="82">
        <f t="shared" si="411"/>
        <v>0.42471145867958471</v>
      </c>
      <c r="DE120" s="82">
        <f t="shared" si="411"/>
        <v>0.36888904709972209</v>
      </c>
      <c r="DF120" s="82">
        <f t="shared" si="411"/>
        <v>0.31993509779754564</v>
      </c>
      <c r="DG120" s="82">
        <f t="shared" si="411"/>
        <v>0.27698667942155292</v>
      </c>
      <c r="DH120" s="82">
        <f t="shared" si="411"/>
        <v>0.23928855209650732</v>
      </c>
      <c r="DI120" s="82">
        <f t="shared" si="411"/>
        <v>0.20617969899119831</v>
      </c>
      <c r="DJ120" s="82">
        <f t="shared" si="411"/>
        <v>0.17708154116032315</v>
      </c>
      <c r="DK120" s="82">
        <f t="shared" si="411"/>
        <v>0.15148762524002835</v>
      </c>
      <c r="DL120" s="82">
        <f t="shared" si="411"/>
        <v>0.12895459987876021</v>
      </c>
      <c r="DM120" s="82">
        <f t="shared" si="411"/>
        <v>0.10909431979940001</v>
      </c>
      <c r="DN120" s="82">
        <f t="shared" si="411"/>
        <v>9.1566936526179254E-2</v>
      </c>
      <c r="DO120" s="82">
        <f t="shared" si="411"/>
        <v>7.6074852430179238E-2</v>
      </c>
      <c r="DP120" s="82">
        <f t="shared" si="411"/>
        <v>6.2357430164970126E-2</v>
      </c>
      <c r="DQ120" s="82">
        <f t="shared" si="411"/>
        <v>5.0186363054454688E-2</v>
      </c>
      <c r="DR120" s="82">
        <f t="shared" si="411"/>
        <v>3.9361623799157905E-2</v>
      </c>
      <c r="DS120" s="82">
        <f t="shared" si="411"/>
        <v>2.9707919195833626E-2</v>
      </c>
      <c r="DT120" s="82">
        <f t="shared" si="411"/>
        <v>2.1071587602787701E-2</v>
      </c>
      <c r="DU120" s="82">
        <f t="shared" si="411"/>
        <v>1.3317883791129845E-2</v>
      </c>
      <c r="DV120" s="82">
        <f t="shared" si="411"/>
        <v>6.3286027414768452E-3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1.2449574404499775</v>
      </c>
      <c r="M121" s="82">
        <f>+$D121*H111</f>
        <v>1.2449574404499775</v>
      </c>
      <c r="N121" s="82">
        <f t="shared" ref="N121:BY121" si="413">+$D121*I111</f>
        <v>1.166715293430584</v>
      </c>
      <c r="O121" s="82">
        <f t="shared" si="413"/>
        <v>1.0874934064487749</v>
      </c>
      <c r="P121" s="82">
        <f t="shared" si="413"/>
        <v>1.007346615850307</v>
      </c>
      <c r="Q121" s="82">
        <f t="shared" si="413"/>
        <v>0.9263617724811628</v>
      </c>
      <c r="R121" s="82">
        <f t="shared" si="413"/>
        <v>0.84468086078900739</v>
      </c>
      <c r="S121" s="82">
        <f t="shared" si="413"/>
        <v>0.76253576823314484</v>
      </c>
      <c r="T121" s="82">
        <f t="shared" si="413"/>
        <v>0.68029465110782583</v>
      </c>
      <c r="U121" s="82">
        <f t="shared" si="413"/>
        <v>0.59851477763342753</v>
      </c>
      <c r="V121" s="82">
        <f t="shared" si="413"/>
        <v>0.5179895898123259</v>
      </c>
      <c r="W121" s="82">
        <f t="shared" si="413"/>
        <v>0.43977080825381509</v>
      </c>
      <c r="X121" s="82">
        <f t="shared" si="413"/>
        <v>0.36514368786732876</v>
      </c>
      <c r="Y121" s="82">
        <f t="shared" si="413"/>
        <v>0.29553916357293242</v>
      </c>
      <c r="Z121" s="82">
        <f t="shared" si="413"/>
        <v>0.23238224476128355</v>
      </c>
      <c r="AA121" s="82">
        <f t="shared" si="413"/>
        <v>0.17689834078066233</v>
      </c>
      <c r="AB121" s="82">
        <f t="shared" si="413"/>
        <v>0.12991986606051203</v>
      </c>
      <c r="AC121" s="82">
        <f t="shared" si="413"/>
        <v>9.1744288135735361E-2</v>
      </c>
      <c r="AD121" s="82">
        <f t="shared" si="413"/>
        <v>6.2085223754344054E-2</v>
      </c>
      <c r="AE121" s="82">
        <f t="shared" si="413"/>
        <v>4.0131927774745661E-2</v>
      </c>
      <c r="AF121" s="82">
        <f t="shared" si="413"/>
        <v>2.4699637219643331E-2</v>
      </c>
      <c r="AG121" s="82">
        <f t="shared" si="413"/>
        <v>1.4427387608551636E-2</v>
      </c>
      <c r="AH121" s="82">
        <f t="shared" si="413"/>
        <v>7.9712140715484103E-3</v>
      </c>
      <c r="AI121" s="82">
        <f t="shared" si="413"/>
        <v>4.1506528864037173E-3</v>
      </c>
      <c r="AJ121" s="82">
        <f t="shared" si="413"/>
        <v>2.0283161600021934E-3</v>
      </c>
      <c r="AK121" s="82">
        <f t="shared" si="413"/>
        <v>9.2537616783109223E-4</v>
      </c>
      <c r="AL121" s="82">
        <f t="shared" si="413"/>
        <v>3.9140187961744636E-4</v>
      </c>
      <c r="AM121" s="82">
        <f t="shared" si="413"/>
        <v>1.5190519035535209E-4</v>
      </c>
      <c r="AN121" s="82">
        <f t="shared" si="413"/>
        <v>5.3192694299709754E-5</v>
      </c>
      <c r="AO121" s="82">
        <f t="shared" si="413"/>
        <v>1.6288215167973503E-5</v>
      </c>
      <c r="AP121" s="82">
        <f t="shared" si="413"/>
        <v>4.0687434276881285E-6</v>
      </c>
      <c r="AQ121" s="82">
        <f t="shared" si="413"/>
        <v>6.704313697744519E-7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1.2449574404499775</v>
      </c>
      <c r="CT121" s="82">
        <f t="shared" ref="CT121:FE121" si="415">+$D121*CO111</f>
        <v>1.0883629714423488</v>
      </c>
      <c r="CU121" s="82">
        <f t="shared" si="415"/>
        <v>0.95130381950261866</v>
      </c>
      <c r="CV121" s="82">
        <f t="shared" si="415"/>
        <v>0.83133651033497802</v>
      </c>
      <c r="CW121" s="82">
        <f t="shared" si="415"/>
        <v>0.72632294154409904</v>
      </c>
      <c r="CX121" s="82">
        <f t="shared" si="415"/>
        <v>0.63439220865212043</v>
      </c>
      <c r="CY121" s="82">
        <f t="shared" si="415"/>
        <v>0.55390720276367988</v>
      </c>
      <c r="CZ121" s="82">
        <f t="shared" si="415"/>
        <v>0.48343538341901771</v>
      </c>
      <c r="DA121" s="82">
        <f t="shared" si="415"/>
        <v>0.42172320473246994</v>
      </c>
      <c r="DB121" s="82">
        <f t="shared" si="415"/>
        <v>0.36767373815137405</v>
      </c>
      <c r="DC121" s="82">
        <f t="shared" si="415"/>
        <v>0.32032709225333345</v>
      </c>
      <c r="DD121" s="82">
        <f t="shared" si="415"/>
        <v>0.27884327994738339</v>
      </c>
      <c r="DE121" s="82">
        <f t="shared" si="415"/>
        <v>0.24248722714870577</v>
      </c>
      <c r="DF121" s="82">
        <f t="shared" si="415"/>
        <v>0.21061565523765258</v>
      </c>
      <c r="DG121" s="82">
        <f t="shared" si="415"/>
        <v>0.18266560307478238</v>
      </c>
      <c r="DH121" s="82">
        <f t="shared" si="415"/>
        <v>0.15814438362194447</v>
      </c>
      <c r="DI121" s="82">
        <f t="shared" si="415"/>
        <v>0.13662079583797168</v>
      </c>
      <c r="DJ121" s="82">
        <f t="shared" si="415"/>
        <v>0.1177174349337463</v>
      </c>
      <c r="DK121" s="82">
        <f t="shared" si="415"/>
        <v>0.10110396368556995</v>
      </c>
      <c r="DL121" s="82">
        <f t="shared" si="415"/>
        <v>8.6491224668157299E-2</v>
      </c>
      <c r="DM121" s="82">
        <f t="shared" si="415"/>
        <v>7.3626088285652591E-2</v>
      </c>
      <c r="DN121" s="82">
        <f t="shared" si="415"/>
        <v>6.2286944619001562E-2</v>
      </c>
      <c r="DO121" s="82">
        <f t="shared" si="415"/>
        <v>5.2279758605444149E-2</v>
      </c>
      <c r="DP121" s="82">
        <f t="shared" si="415"/>
        <v>4.3434618126134104E-2</v>
      </c>
      <c r="DQ121" s="82">
        <f t="shared" si="415"/>
        <v>3.5602713380592642E-2</v>
      </c>
      <c r="DR121" s="82">
        <f t="shared" si="415"/>
        <v>2.8653693629052877E-2</v>
      </c>
      <c r="DS121" s="82">
        <f t="shared" si="415"/>
        <v>2.247335412329695E-2</v>
      </c>
      <c r="DT121" s="82">
        <f t="shared" si="415"/>
        <v>1.6961611943675542E-2</v>
      </c>
      <c r="DU121" s="82">
        <f t="shared" si="415"/>
        <v>1.203073461993844E-2</v>
      </c>
      <c r="DV121" s="82">
        <f t="shared" si="415"/>
        <v>7.6037899284373683E-3</v>
      </c>
      <c r="DW121" s="82">
        <f t="shared" si="415"/>
        <v>3.6132892088135797E-3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2.3997137960674921</v>
      </c>
      <c r="M122" s="82"/>
      <c r="N122" s="82">
        <f>+$D122*H111</f>
        <v>2.3997137960674921</v>
      </c>
      <c r="O122" s="82">
        <f t="shared" ref="O122:BZ122" si="417">+$D122*I111</f>
        <v>2.2488983918328578</v>
      </c>
      <c r="P122" s="82">
        <f t="shared" si="417"/>
        <v>2.0961944929172178</v>
      </c>
      <c r="Q122" s="82">
        <f t="shared" si="417"/>
        <v>1.9417077989462492</v>
      </c>
      <c r="R122" s="82">
        <f t="shared" si="417"/>
        <v>1.7856057189947789</v>
      </c>
      <c r="S122" s="82">
        <f t="shared" si="417"/>
        <v>1.6281619347380338</v>
      </c>
      <c r="T122" s="82">
        <f t="shared" si="417"/>
        <v>1.4698234201183726</v>
      </c>
      <c r="U122" s="82">
        <f t="shared" si="417"/>
        <v>1.3112998136420755</v>
      </c>
      <c r="V122" s="82">
        <f t="shared" si="417"/>
        <v>1.153665275913432</v>
      </c>
      <c r="W122" s="82">
        <f t="shared" si="417"/>
        <v>0.9984492035669108</v>
      </c>
      <c r="X122" s="82">
        <f t="shared" si="417"/>
        <v>0.84767883735286198</v>
      </c>
      <c r="Y122" s="82">
        <f t="shared" si="417"/>
        <v>0.70383156632686383</v>
      </c>
      <c r="Z122" s="82">
        <f t="shared" si="417"/>
        <v>0.56966558459048722</v>
      </c>
      <c r="AA122" s="82">
        <f t="shared" si="417"/>
        <v>0.4479276645097422</v>
      </c>
      <c r="AB122" s="82">
        <f t="shared" si="417"/>
        <v>0.3409798400171582</v>
      </c>
      <c r="AC122" s="82">
        <f t="shared" si="417"/>
        <v>0.25042662892633916</v>
      </c>
      <c r="AD122" s="82">
        <f t="shared" si="417"/>
        <v>0.17684141384796306</v>
      </c>
      <c r="AE122" s="82">
        <f t="shared" si="417"/>
        <v>0.11967217764599794</v>
      </c>
      <c r="AF122" s="82">
        <f t="shared" si="417"/>
        <v>7.7356171074436722E-2</v>
      </c>
      <c r="AG122" s="82">
        <f t="shared" si="417"/>
        <v>4.7609707985211865E-2</v>
      </c>
      <c r="AH122" s="82">
        <f t="shared" si="417"/>
        <v>2.7809465577346093E-2</v>
      </c>
      <c r="AI122" s="82">
        <f t="shared" si="417"/>
        <v>1.536488859570026E-2</v>
      </c>
      <c r="AJ122" s="82">
        <f t="shared" si="417"/>
        <v>8.000577907779945E-3</v>
      </c>
      <c r="AK122" s="82">
        <f t="shared" si="417"/>
        <v>3.9096744304645756E-3</v>
      </c>
      <c r="AL122" s="82">
        <f t="shared" si="417"/>
        <v>1.7837059198535425E-3</v>
      </c>
      <c r="AM122" s="82">
        <f t="shared" si="417"/>
        <v>7.5444546119203103E-4</v>
      </c>
      <c r="AN122" s="82">
        <f t="shared" si="417"/>
        <v>2.9280437157614125E-4</v>
      </c>
      <c r="AO122" s="82">
        <f t="shared" si="417"/>
        <v>1.0253141048329919E-4</v>
      </c>
      <c r="AP122" s="82">
        <f t="shared" si="417"/>
        <v>3.1396297882901264E-5</v>
      </c>
      <c r="AQ122" s="82">
        <f t="shared" si="417"/>
        <v>7.8426935884274911E-6</v>
      </c>
      <c r="AR122" s="82">
        <f t="shared" si="417"/>
        <v>1.2922878767507731E-6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2.3997137960674921</v>
      </c>
      <c r="CU122" s="82">
        <f t="shared" ref="CU122:FF122" si="419">+$D122*CO111</f>
        <v>2.0978706201837869</v>
      </c>
      <c r="CV122" s="82">
        <f t="shared" si="419"/>
        <v>1.8336826832305348</v>
      </c>
      <c r="CW122" s="82">
        <f t="shared" si="419"/>
        <v>1.6024400740192291</v>
      </c>
      <c r="CX122" s="82">
        <f t="shared" si="419"/>
        <v>1.4000215000070355</v>
      </c>
      <c r="CY122" s="82">
        <f t="shared" si="419"/>
        <v>1.2228207051559759</v>
      </c>
      <c r="CZ122" s="82">
        <f t="shared" si="419"/>
        <v>1.0676820853672904</v>
      </c>
      <c r="DA122" s="82">
        <f t="shared" si="419"/>
        <v>0.93184435178642377</v>
      </c>
      <c r="DB122" s="82">
        <f t="shared" si="419"/>
        <v>0.8128912359867666</v>
      </c>
      <c r="DC122" s="82">
        <f t="shared" si="419"/>
        <v>0.70870835678901289</v>
      </c>
      <c r="DD122" s="82">
        <f t="shared" si="419"/>
        <v>0.61744547850300169</v>
      </c>
      <c r="DE122" s="82">
        <f t="shared" si="419"/>
        <v>0.53748348665524692</v>
      </c>
      <c r="DF122" s="82">
        <f t="shared" si="419"/>
        <v>0.46740549150706634</v>
      </c>
      <c r="DG122" s="82">
        <f t="shared" si="419"/>
        <v>0.4059715433797571</v>
      </c>
      <c r="DH122" s="82">
        <f t="shared" si="419"/>
        <v>0.35209650830080447</v>
      </c>
      <c r="DI122" s="82">
        <f t="shared" si="419"/>
        <v>0.30483070892046171</v>
      </c>
      <c r="DJ122" s="82">
        <f t="shared" si="419"/>
        <v>0.26334298502895204</v>
      </c>
      <c r="DK122" s="82">
        <f t="shared" si="419"/>
        <v>0.22690587121282302</v>
      </c>
      <c r="DL122" s="82">
        <f t="shared" si="419"/>
        <v>0.19488262699620973</v>
      </c>
      <c r="DM122" s="82">
        <f t="shared" si="419"/>
        <v>0.16671588789407266</v>
      </c>
      <c r="DN122" s="82">
        <f t="shared" si="419"/>
        <v>0.14191773475059832</v>
      </c>
      <c r="DO122" s="82">
        <f t="shared" si="419"/>
        <v>0.12006100406378964</v>
      </c>
      <c r="DP122" s="82">
        <f t="shared" si="419"/>
        <v>0.10077168415911272</v>
      </c>
      <c r="DQ122" s="82">
        <f t="shared" si="419"/>
        <v>8.3722261466652251E-2</v>
      </c>
      <c r="DR122" s="82">
        <f t="shared" si="419"/>
        <v>6.8625898123846521E-2</v>
      </c>
      <c r="DS122" s="82">
        <f t="shared" si="419"/>
        <v>5.5231336972512521E-2</v>
      </c>
      <c r="DT122" s="82">
        <f t="shared" si="419"/>
        <v>4.3318443009661138E-2</v>
      </c>
      <c r="DU122" s="82">
        <f t="shared" si="419"/>
        <v>3.2694301718514694E-2</v>
      </c>
      <c r="DV122" s="82">
        <f t="shared" si="419"/>
        <v>2.3189804652163998E-2</v>
      </c>
      <c r="DW122" s="82">
        <f t="shared" si="419"/>
        <v>1.4656661345045686E-2</v>
      </c>
      <c r="DX122" s="82">
        <f t="shared" si="419"/>
        <v>6.9647842422932505E-3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3.0820663667591393</v>
      </c>
      <c r="M123" s="82"/>
      <c r="N123" s="82"/>
      <c r="O123" s="82">
        <f>+$D123*H111</f>
        <v>3.0820663667591393</v>
      </c>
      <c r="P123" s="82">
        <f t="shared" ref="P123:CA123" si="421">+$D123*I111</f>
        <v>2.888366982381521</v>
      </c>
      <c r="Q123" s="82">
        <f t="shared" si="421"/>
        <v>2.6922421146193138</v>
      </c>
      <c r="R123" s="82">
        <f t="shared" si="421"/>
        <v>2.4938275185203951</v>
      </c>
      <c r="S123" s="82">
        <f t="shared" si="421"/>
        <v>2.2933382055081522</v>
      </c>
      <c r="T123" s="82">
        <f t="shared" si="421"/>
        <v>2.0911256779524923</v>
      </c>
      <c r="U123" s="82">
        <f t="shared" si="421"/>
        <v>1.8877640057099192</v>
      </c>
      <c r="V123" s="82">
        <f t="shared" si="421"/>
        <v>1.6841646112077027</v>
      </c>
      <c r="W123" s="82">
        <f t="shared" si="421"/>
        <v>1.4817070899111036</v>
      </c>
      <c r="X123" s="82">
        <f t="shared" si="421"/>
        <v>1.2823557185335597</v>
      </c>
      <c r="Y123" s="82">
        <f t="shared" si="421"/>
        <v>1.0887141786241858</v>
      </c>
      <c r="Z123" s="82">
        <f t="shared" si="421"/>
        <v>0.90396429857355409</v>
      </c>
      <c r="AA123" s="82">
        <f t="shared" si="421"/>
        <v>0.73164855802543527</v>
      </c>
      <c r="AB123" s="82">
        <f t="shared" si="421"/>
        <v>0.57529476714631511</v>
      </c>
      <c r="AC123" s="82">
        <f t="shared" si="421"/>
        <v>0.43793659826516995</v>
      </c>
      <c r="AD123" s="82">
        <f t="shared" si="421"/>
        <v>0.32163480979255638</v>
      </c>
      <c r="AE123" s="82">
        <f t="shared" si="421"/>
        <v>0.22712582423958846</v>
      </c>
      <c r="AF123" s="82">
        <f t="shared" si="421"/>
        <v>0.15370065978867323</v>
      </c>
      <c r="AG123" s="82">
        <f t="shared" si="421"/>
        <v>9.9352203383791401E-2</v>
      </c>
      <c r="AH123" s="82">
        <f t="shared" si="421"/>
        <v>6.1147408475505774E-2</v>
      </c>
      <c r="AI123" s="82">
        <f t="shared" si="421"/>
        <v>3.5717017035090545E-2</v>
      </c>
      <c r="AJ123" s="82">
        <f t="shared" si="421"/>
        <v>1.973385594874371E-2</v>
      </c>
      <c r="AK123" s="82">
        <f t="shared" si="421"/>
        <v>1.027552207459629E-2</v>
      </c>
      <c r="AL123" s="82">
        <f t="shared" si="421"/>
        <v>5.0213805024831217E-3</v>
      </c>
      <c r="AM123" s="82">
        <f t="shared" si="421"/>
        <v>2.290898203268553E-3</v>
      </c>
      <c r="AN123" s="82">
        <f t="shared" si="421"/>
        <v>9.68970126897853E-4</v>
      </c>
      <c r="AO123" s="82">
        <f t="shared" si="421"/>
        <v>3.7606255677395347E-4</v>
      </c>
      <c r="AP123" s="82">
        <f t="shared" si="421"/>
        <v>1.3168595867757559E-4</v>
      </c>
      <c r="AQ123" s="82">
        <f t="shared" si="421"/>
        <v>4.0323756068000538E-5</v>
      </c>
      <c r="AR123" s="82">
        <f t="shared" si="421"/>
        <v>1.0072743746900592E-5</v>
      </c>
      <c r="AS123" s="82">
        <f t="shared" si="421"/>
        <v>1.659746677970975E-6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3.0820663667591393</v>
      </c>
      <c r="CV123" s="82">
        <f t="shared" ref="CV123:FG123" si="423">+$D123*CO111</f>
        <v>2.6943948444503323</v>
      </c>
      <c r="CW123" s="82">
        <f t="shared" si="423"/>
        <v>2.35508573337157</v>
      </c>
      <c r="CX123" s="82">
        <f t="shared" si="423"/>
        <v>2.0580898709567559</v>
      </c>
      <c r="CY123" s="82">
        <f t="shared" si="423"/>
        <v>1.7981140855140567</v>
      </c>
      <c r="CZ123" s="82">
        <f t="shared" si="423"/>
        <v>1.5705266911887725</v>
      </c>
      <c r="DA123" s="82">
        <f t="shared" si="423"/>
        <v>1.3712747958087064</v>
      </c>
      <c r="DB123" s="82">
        <f t="shared" si="423"/>
        <v>1.1968119449918906</v>
      </c>
      <c r="DC123" s="82">
        <f t="shared" si="423"/>
        <v>1.0440348104735468</v>
      </c>
      <c r="DD123" s="82">
        <f t="shared" si="423"/>
        <v>0.91022779211422244</v>
      </c>
      <c r="DE123" s="82">
        <f t="shared" si="423"/>
        <v>0.79301454436780772</v>
      </c>
      <c r="DF123" s="82">
        <f t="shared" si="423"/>
        <v>0.69031556164041008</v>
      </c>
      <c r="DG123" s="82">
        <f t="shared" si="423"/>
        <v>0.6003110651666802</v>
      </c>
      <c r="DH123" s="82">
        <f t="shared" si="423"/>
        <v>0.52140852870141907</v>
      </c>
      <c r="DI123" s="82">
        <f t="shared" si="423"/>
        <v>0.45221426316153857</v>
      </c>
      <c r="DJ123" s="82">
        <f t="shared" si="423"/>
        <v>0.39150855283605512</v>
      </c>
      <c r="DK123" s="82">
        <f t="shared" si="423"/>
        <v>0.33822389920404544</v>
      </c>
      <c r="DL123" s="82">
        <f t="shared" si="423"/>
        <v>0.29142598389493679</v>
      </c>
      <c r="DM123" s="82">
        <f t="shared" si="423"/>
        <v>0.25029701088312267</v>
      </c>
      <c r="DN123" s="82">
        <f t="shared" si="423"/>
        <v>0.21412113049678738</v>
      </c>
      <c r="DO123" s="82">
        <f t="shared" si="423"/>
        <v>0.18227168499770624</v>
      </c>
      <c r="DP123" s="82">
        <f t="shared" si="423"/>
        <v>0.15420004801853091</v>
      </c>
      <c r="DQ123" s="82">
        <f t="shared" si="423"/>
        <v>0.12942585860757405</v>
      </c>
      <c r="DR123" s="82">
        <f t="shared" si="423"/>
        <v>0.10752847553664116</v>
      </c>
      <c r="DS123" s="82">
        <f t="shared" si="423"/>
        <v>8.8139499319775438E-2</v>
      </c>
      <c r="DT123" s="82">
        <f t="shared" si="423"/>
        <v>7.0936228459026515E-2</v>
      </c>
      <c r="DU123" s="82">
        <f t="shared" si="423"/>
        <v>5.5635933118040111E-2</v>
      </c>
      <c r="DV123" s="82">
        <f t="shared" si="423"/>
        <v>4.1990844023332696E-2</v>
      </c>
      <c r="DW123" s="82">
        <f t="shared" si="423"/>
        <v>2.9783767167265603E-2</v>
      </c>
      <c r="DX123" s="82">
        <f t="shared" si="423"/>
        <v>1.8824246064080882E-2</v>
      </c>
      <c r="DY123" s="82">
        <f t="shared" si="423"/>
        <v>8.9452030905031853E-3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3.1017765717755439</v>
      </c>
      <c r="M124" s="82"/>
      <c r="N124" s="82"/>
      <c r="O124" s="82"/>
      <c r="P124" s="82">
        <f>+$D124*H111</f>
        <v>3.1017765717755439</v>
      </c>
      <c r="Q124" s="82">
        <f t="shared" ref="Q124:CB124" si="425">+$D124*I111</f>
        <v>2.9068384552866346</v>
      </c>
      <c r="R124" s="82">
        <f t="shared" si="425"/>
        <v>2.7094593441395025</v>
      </c>
      <c r="S124" s="82">
        <f t="shared" si="425"/>
        <v>2.5097758615527597</v>
      </c>
      <c r="T124" s="82">
        <f t="shared" si="425"/>
        <v>2.3080043939750965</v>
      </c>
      <c r="U124" s="82">
        <f t="shared" si="425"/>
        <v>2.1044986916786215</v>
      </c>
      <c r="V124" s="82">
        <f t="shared" si="425"/>
        <v>1.8998364957693259</v>
      </c>
      <c r="W124" s="82">
        <f t="shared" si="425"/>
        <v>1.694935057336409</v>
      </c>
      <c r="X124" s="82">
        <f t="shared" si="425"/>
        <v>1.491182794532973</v>
      </c>
      <c r="Y124" s="82">
        <f t="shared" si="425"/>
        <v>1.2905565458709778</v>
      </c>
      <c r="Z124" s="82">
        <f t="shared" si="425"/>
        <v>1.0956766437730183</v>
      </c>
      <c r="AA124" s="82">
        <f t="shared" si="425"/>
        <v>0.90974526482546858</v>
      </c>
      <c r="AB124" s="82">
        <f t="shared" si="425"/>
        <v>0.73632754327837191</v>
      </c>
      <c r="AC124" s="82">
        <f t="shared" si="425"/>
        <v>0.57897385009132063</v>
      </c>
      <c r="AD124" s="82">
        <f t="shared" si="425"/>
        <v>0.44073725831230254</v>
      </c>
      <c r="AE124" s="82">
        <f t="shared" si="425"/>
        <v>0.32369170516307683</v>
      </c>
      <c r="AF124" s="82">
        <f t="shared" si="425"/>
        <v>0.22857832267004552</v>
      </c>
      <c r="AG124" s="82">
        <f t="shared" si="425"/>
        <v>0.15468359498704046</v>
      </c>
      <c r="AH124" s="82">
        <f t="shared" si="425"/>
        <v>9.99875733156807E-2</v>
      </c>
      <c r="AI124" s="82">
        <f t="shared" si="425"/>
        <v>6.1538453902130176E-2</v>
      </c>
      <c r="AJ124" s="82">
        <f t="shared" si="425"/>
        <v>3.5945431885571623E-2</v>
      </c>
      <c r="AK124" s="82">
        <f t="shared" si="425"/>
        <v>1.986005645847606E-2</v>
      </c>
      <c r="AL124" s="82">
        <f t="shared" si="425"/>
        <v>1.0341235340515949E-2</v>
      </c>
      <c r="AM124" s="82">
        <f t="shared" si="425"/>
        <v>5.0534928671735002E-3</v>
      </c>
      <c r="AN124" s="82">
        <f t="shared" si="425"/>
        <v>2.305548787611945E-3</v>
      </c>
      <c r="AO124" s="82">
        <f t="shared" si="425"/>
        <v>9.7516681366031585E-4</v>
      </c>
      <c r="AP124" s="82">
        <f t="shared" si="425"/>
        <v>3.7846752448423741E-4</v>
      </c>
      <c r="AQ124" s="82">
        <f t="shared" si="425"/>
        <v>1.3252810707233781E-4</v>
      </c>
      <c r="AR124" s="82">
        <f t="shared" si="425"/>
        <v>4.0581631598425121E-5</v>
      </c>
      <c r="AS124" s="82">
        <f t="shared" si="425"/>
        <v>1.0137160219715836E-5</v>
      </c>
      <c r="AT124" s="82">
        <f t="shared" si="425"/>
        <v>1.6703609683220631E-6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3.1017765717755439</v>
      </c>
      <c r="CW124" s="82">
        <f t="shared" ref="CW124:FH124" si="427">+$D124*CO111</f>
        <v>2.7116258409506129</v>
      </c>
      <c r="CX124" s="82">
        <f t="shared" si="427"/>
        <v>2.3701468051046795</v>
      </c>
      <c r="CY124" s="82">
        <f t="shared" si="427"/>
        <v>2.0712516165104051</v>
      </c>
      <c r="CZ124" s="82">
        <f t="shared" si="427"/>
        <v>1.8096132529721651</v>
      </c>
      <c r="DA124" s="82">
        <f t="shared" si="427"/>
        <v>1.5805704084172294</v>
      </c>
      <c r="DB124" s="82">
        <f t="shared" si="427"/>
        <v>1.3800442719143229</v>
      </c>
      <c r="DC124" s="82">
        <f t="shared" si="427"/>
        <v>1.2044657090562501</v>
      </c>
      <c r="DD124" s="82">
        <f t="shared" si="427"/>
        <v>1.0507115454006846</v>
      </c>
      <c r="DE124" s="82">
        <f t="shared" si="427"/>
        <v>0.91604881420112372</v>
      </c>
      <c r="DF124" s="82">
        <f t="shared" si="427"/>
        <v>0.79808597288052852</v>
      </c>
      <c r="DG124" s="82">
        <f t="shared" si="427"/>
        <v>0.69473021714319028</v>
      </c>
      <c r="DH124" s="82">
        <f t="shared" si="427"/>
        <v>0.60415013050792821</v>
      </c>
      <c r="DI124" s="82">
        <f t="shared" si="427"/>
        <v>0.52474300232237925</v>
      </c>
      <c r="DJ124" s="82">
        <f t="shared" si="427"/>
        <v>0.4551062306851415</v>
      </c>
      <c r="DK124" s="82">
        <f t="shared" si="427"/>
        <v>0.39401229964868095</v>
      </c>
      <c r="DL124" s="82">
        <f t="shared" si="427"/>
        <v>0.34038688390374527</v>
      </c>
      <c r="DM124" s="82">
        <f t="shared" si="427"/>
        <v>0.29328968999537247</v>
      </c>
      <c r="DN124" s="82">
        <f t="shared" si="427"/>
        <v>0.25189769198873013</v>
      </c>
      <c r="DO124" s="82">
        <f t="shared" si="427"/>
        <v>0.21549046226262922</v>
      </c>
      <c r="DP124" s="82">
        <f t="shared" si="427"/>
        <v>0.18343733552319055</v>
      </c>
      <c r="DQ124" s="82">
        <f t="shared" si="427"/>
        <v>0.1551861768679173</v>
      </c>
      <c r="DR124" s="82">
        <f t="shared" si="427"/>
        <v>0.13025355337595829</v>
      </c>
      <c r="DS124" s="82">
        <f t="shared" si="427"/>
        <v>0.10821613376515531</v>
      </c>
      <c r="DT124" s="82">
        <f t="shared" si="427"/>
        <v>8.8703162588150405E-2</v>
      </c>
      <c r="DU124" s="82">
        <f t="shared" si="427"/>
        <v>7.1389874630016698E-2</v>
      </c>
      <c r="DV124" s="82">
        <f t="shared" si="427"/>
        <v>5.5991731961265105E-2</v>
      </c>
      <c r="DW124" s="82">
        <f t="shared" si="427"/>
        <v>4.2259380792507475E-2</v>
      </c>
      <c r="DX124" s="82">
        <f t="shared" si="427"/>
        <v>2.9974238132900569E-2</v>
      </c>
      <c r="DY124" s="82">
        <f t="shared" si="427"/>
        <v>1.8944629503322791E-2</v>
      </c>
      <c r="DZ124" s="82">
        <f t="shared" si="427"/>
        <v>9.0024087979236229E-3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1.789538332172711</v>
      </c>
      <c r="M125" s="82"/>
      <c r="N125" s="82"/>
      <c r="O125" s="82"/>
      <c r="P125" s="82"/>
      <c r="Q125" s="82">
        <f>+$D125*H111</f>
        <v>1.789538332172711</v>
      </c>
      <c r="R125" s="82">
        <f t="shared" ref="R125:CC125" si="429">+$D125*I111</f>
        <v>1.6770707756656471</v>
      </c>
      <c r="S125" s="82">
        <f t="shared" si="429"/>
        <v>1.563194912206604</v>
      </c>
      <c r="T125" s="82">
        <f t="shared" si="429"/>
        <v>1.4479895651669989</v>
      </c>
      <c r="U125" s="82">
        <f t="shared" si="429"/>
        <v>1.3315795764996718</v>
      </c>
      <c r="V125" s="82">
        <f t="shared" si="429"/>
        <v>1.2141690388132638</v>
      </c>
      <c r="W125" s="82">
        <f t="shared" si="429"/>
        <v>1.0960912739416717</v>
      </c>
      <c r="X125" s="82">
        <f t="shared" si="429"/>
        <v>0.97787548053810813</v>
      </c>
      <c r="Y125" s="82">
        <f t="shared" si="429"/>
        <v>0.86032269228393787</v>
      </c>
      <c r="Z125" s="82">
        <f t="shared" si="429"/>
        <v>0.74457342598035736</v>
      </c>
      <c r="AA125" s="82">
        <f t="shared" si="429"/>
        <v>0.63213945567193752</v>
      </c>
      <c r="AB125" s="82">
        <f t="shared" si="429"/>
        <v>0.5248682444544559</v>
      </c>
      <c r="AC125" s="82">
        <f t="shared" si="429"/>
        <v>0.42481666014290864</v>
      </c>
      <c r="AD125" s="82">
        <f t="shared" si="429"/>
        <v>0.33403305302256014</v>
      </c>
      <c r="AE125" s="82">
        <f t="shared" si="429"/>
        <v>0.2542788624246678</v>
      </c>
      <c r="AF125" s="82">
        <f t="shared" si="429"/>
        <v>0.18675062525992625</v>
      </c>
      <c r="AG125" s="82">
        <f t="shared" si="429"/>
        <v>0.1318759300859757</v>
      </c>
      <c r="AH125" s="82">
        <f t="shared" si="429"/>
        <v>8.924312121847397E-2</v>
      </c>
      <c r="AI125" s="82">
        <f t="shared" si="429"/>
        <v>5.7686809816515715E-2</v>
      </c>
      <c r="AJ125" s="82">
        <f t="shared" si="429"/>
        <v>3.5503982834413639E-2</v>
      </c>
      <c r="AK125" s="82">
        <f t="shared" si="429"/>
        <v>2.0738350018844776E-2</v>
      </c>
      <c r="AL125" s="82">
        <f t="shared" si="429"/>
        <v>1.1458056855208254E-2</v>
      </c>
      <c r="AM125" s="82">
        <f t="shared" si="429"/>
        <v>5.9662701731217974E-3</v>
      </c>
      <c r="AN125" s="82">
        <f t="shared" si="429"/>
        <v>2.9155611269549471E-3</v>
      </c>
      <c r="AO125" s="82">
        <f t="shared" si="429"/>
        <v>1.3301628394736804E-3</v>
      </c>
      <c r="AP125" s="82">
        <f t="shared" si="429"/>
        <v>5.6261253927419896E-4</v>
      </c>
      <c r="AQ125" s="82">
        <f t="shared" si="429"/>
        <v>2.1835297510141473E-4</v>
      </c>
      <c r="AR125" s="82">
        <f t="shared" si="429"/>
        <v>7.6460738614863698E-5</v>
      </c>
      <c r="AS125" s="82">
        <f t="shared" si="429"/>
        <v>2.3413158119871279E-5</v>
      </c>
      <c r="AT125" s="82">
        <f t="shared" si="429"/>
        <v>5.8485311152419671E-6</v>
      </c>
      <c r="AU125" s="82">
        <f t="shared" si="429"/>
        <v>9.6369771071756199E-7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1.789538332172711</v>
      </c>
      <c r="CX125" s="82">
        <f t="shared" ref="CX125:FI125" si="431">+$D125*CO111</f>
        <v>1.5644448504275872</v>
      </c>
      <c r="CY125" s="82">
        <f t="shared" si="431"/>
        <v>1.3674320062916627</v>
      </c>
      <c r="CZ125" s="82">
        <f t="shared" si="431"/>
        <v>1.1949874781594307</v>
      </c>
      <c r="DA125" s="82">
        <f t="shared" si="431"/>
        <v>1.0440378949498956</v>
      </c>
      <c r="DB125" s="82">
        <f t="shared" si="431"/>
        <v>0.91189396370396913</v>
      </c>
      <c r="DC125" s="82">
        <f t="shared" si="431"/>
        <v>0.796202456088695</v>
      </c>
      <c r="DD125" s="82">
        <f t="shared" si="431"/>
        <v>0.69490419643923951</v>
      </c>
      <c r="DE125" s="82">
        <f t="shared" si="431"/>
        <v>0.6061973011404308</v>
      </c>
      <c r="DF125" s="82">
        <f t="shared" si="431"/>
        <v>0.52850501292421737</v>
      </c>
      <c r="DG125" s="82">
        <f t="shared" si="431"/>
        <v>0.46044755571208396</v>
      </c>
      <c r="DH125" s="82">
        <f t="shared" si="431"/>
        <v>0.4008175074276033</v>
      </c>
      <c r="DI125" s="82">
        <f t="shared" si="431"/>
        <v>0.34855825102586391</v>
      </c>
      <c r="DJ125" s="82">
        <f t="shared" si="431"/>
        <v>0.30274511895541023</v>
      </c>
      <c r="DK125" s="82">
        <f t="shared" si="431"/>
        <v>0.26256889436607439</v>
      </c>
      <c r="DL125" s="82">
        <f t="shared" si="431"/>
        <v>0.22732137446160922</v>
      </c>
      <c r="DM125" s="82">
        <f t="shared" si="431"/>
        <v>0.19638273822085398</v>
      </c>
      <c r="DN125" s="82">
        <f t="shared" si="431"/>
        <v>0.16921049293287091</v>
      </c>
      <c r="DO125" s="82">
        <f t="shared" si="431"/>
        <v>0.14532980218547073</v>
      </c>
      <c r="DP125" s="82">
        <f t="shared" si="431"/>
        <v>0.12432502261626389</v>
      </c>
      <c r="DQ125" s="82">
        <f t="shared" si="431"/>
        <v>0.10583229832136701</v>
      </c>
      <c r="DR125" s="82">
        <f t="shared" si="431"/>
        <v>8.9533080704617671E-2</v>
      </c>
      <c r="DS125" s="82">
        <f t="shared" si="431"/>
        <v>7.5148458076898864E-2</v>
      </c>
      <c r="DT125" s="82">
        <f t="shared" si="431"/>
        <v>6.2434193776059237E-2</v>
      </c>
      <c r="DU125" s="82">
        <f t="shared" si="431"/>
        <v>5.1176384231175487E-2</v>
      </c>
      <c r="DV125" s="82">
        <f t="shared" si="431"/>
        <v>4.1187659466487142E-2</v>
      </c>
      <c r="DW125" s="82">
        <f t="shared" si="431"/>
        <v>3.2303858227953182E-2</v>
      </c>
      <c r="DX125" s="82">
        <f t="shared" si="431"/>
        <v>2.438111839202705E-2</v>
      </c>
      <c r="DY125" s="82">
        <f t="shared" si="431"/>
        <v>1.72933307332944E-2</v>
      </c>
      <c r="DZ125" s="82">
        <f t="shared" si="431"/>
        <v>1.0929910617514164E-2</v>
      </c>
      <c r="EA125" s="82">
        <f t="shared" si="431"/>
        <v>5.1938478652417174E-3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1.0773330813446906</v>
      </c>
      <c r="M126" s="82"/>
      <c r="N126" s="82"/>
      <c r="O126" s="82"/>
      <c r="P126" s="82"/>
      <c r="Q126" s="82"/>
      <c r="R126" s="82">
        <f>+$D126*H111</f>
        <v>1.0773330813446906</v>
      </c>
      <c r="S126" s="82">
        <f t="shared" ref="S126:CD126" si="433">+$D126*I111</f>
        <v>1.0096256637248879</v>
      </c>
      <c r="T126" s="82">
        <f t="shared" si="433"/>
        <v>0.94107042091979654</v>
      </c>
      <c r="U126" s="82">
        <f t="shared" si="433"/>
        <v>0.87171480596469675</v>
      </c>
      <c r="V126" s="82">
        <f t="shared" si="433"/>
        <v>0.80163397587819796</v>
      </c>
      <c r="W126" s="82">
        <f t="shared" si="433"/>
        <v>0.73095079794679219</v>
      </c>
      <c r="X126" s="82">
        <f t="shared" si="433"/>
        <v>0.65986593768958879</v>
      </c>
      <c r="Y126" s="82">
        <f t="shared" si="433"/>
        <v>0.58869798186466871</v>
      </c>
      <c r="Z126" s="82">
        <f t="shared" si="433"/>
        <v>0.51792916662684985</v>
      </c>
      <c r="AA126" s="82">
        <f t="shared" si="433"/>
        <v>0.44824610285094146</v>
      </c>
      <c r="AB126" s="82">
        <f t="shared" si="433"/>
        <v>0.38055890470463377</v>
      </c>
      <c r="AC126" s="82">
        <f t="shared" si="433"/>
        <v>0.3159797769805604</v>
      </c>
      <c r="AD126" s="82">
        <f t="shared" si="433"/>
        <v>0.25574698974045201</v>
      </c>
      <c r="AE126" s="82">
        <f t="shared" si="433"/>
        <v>0.20109368534556657</v>
      </c>
      <c r="AF126" s="82">
        <f t="shared" si="433"/>
        <v>0.15308028079185698</v>
      </c>
      <c r="AG126" s="82">
        <f t="shared" si="433"/>
        <v>0.11242711203065003</v>
      </c>
      <c r="AH126" s="82">
        <f t="shared" si="433"/>
        <v>7.9391594782005151E-2</v>
      </c>
      <c r="AI126" s="82">
        <f t="shared" si="433"/>
        <v>5.3725905191639813E-2</v>
      </c>
      <c r="AJ126" s="82">
        <f t="shared" si="433"/>
        <v>3.4728458985909018E-2</v>
      </c>
      <c r="AK126" s="82">
        <f t="shared" si="433"/>
        <v>2.137401280506146E-2</v>
      </c>
      <c r="AL126" s="82">
        <f t="shared" si="433"/>
        <v>1.248484602209152E-2</v>
      </c>
      <c r="AM126" s="82">
        <f t="shared" si="433"/>
        <v>6.897948748075664E-3</v>
      </c>
      <c r="AN126" s="82">
        <f t="shared" si="433"/>
        <v>3.5917980152681546E-3</v>
      </c>
      <c r="AO126" s="82">
        <f t="shared" si="433"/>
        <v>1.7552183131710789E-3</v>
      </c>
      <c r="AP126" s="82">
        <f t="shared" si="433"/>
        <v>8.0078107564229557E-4</v>
      </c>
      <c r="AQ126" s="82">
        <f t="shared" si="433"/>
        <v>3.3870249641622982E-4</v>
      </c>
      <c r="AR126" s="82">
        <f t="shared" si="433"/>
        <v>1.3145227417463577E-4</v>
      </c>
      <c r="AS126" s="82">
        <f t="shared" si="433"/>
        <v>4.60306893978799E-5</v>
      </c>
      <c r="AT126" s="82">
        <f t="shared" si="433"/>
        <v>1.4095126842388872E-5</v>
      </c>
      <c r="AU126" s="82">
        <f t="shared" si="433"/>
        <v>3.5209170624883982E-6</v>
      </c>
      <c r="AV126" s="82">
        <f t="shared" si="433"/>
        <v>5.8016271878996266E-7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1.0773330813446906</v>
      </c>
      <c r="CY126" s="82">
        <f t="shared" ref="CY126:FJ126" si="435">+$D126*CO111</f>
        <v>0.94182290538514324</v>
      </c>
      <c r="CZ126" s="82">
        <f t="shared" si="435"/>
        <v>0.82321775978888101</v>
      </c>
      <c r="DA126" s="82">
        <f t="shared" si="435"/>
        <v>0.71940316609522725</v>
      </c>
      <c r="DB126" s="82">
        <f t="shared" si="435"/>
        <v>0.62852890166447772</v>
      </c>
      <c r="DC126" s="82">
        <f t="shared" si="435"/>
        <v>0.54897596554081873</v>
      </c>
      <c r="DD126" s="82">
        <f t="shared" si="435"/>
        <v>0.4793276734959927</v>
      </c>
      <c r="DE126" s="82">
        <f t="shared" si="435"/>
        <v>0.41834436610268122</v>
      </c>
      <c r="DF126" s="82">
        <f t="shared" si="435"/>
        <v>0.36494127820528094</v>
      </c>
      <c r="DG126" s="82">
        <f t="shared" si="435"/>
        <v>0.3181691746096732</v>
      </c>
      <c r="DH126" s="82">
        <f t="shared" si="435"/>
        <v>0.27719740621071842</v>
      </c>
      <c r="DI126" s="82">
        <f t="shared" si="435"/>
        <v>0.24129908399872335</v>
      </c>
      <c r="DJ126" s="82">
        <f t="shared" si="435"/>
        <v>0.20983810620580146</v>
      </c>
      <c r="DK126" s="82">
        <f t="shared" si="435"/>
        <v>0.18225780694527144</v>
      </c>
      <c r="DL126" s="82">
        <f t="shared" si="435"/>
        <v>0.15807102365291548</v>
      </c>
      <c r="DM126" s="82">
        <f t="shared" si="435"/>
        <v>0.13685140597513615</v>
      </c>
      <c r="DN126" s="82">
        <f t="shared" si="435"/>
        <v>0.11822581091823266</v>
      </c>
      <c r="DO126" s="82">
        <f t="shared" si="435"/>
        <v>0.10186764847104161</v>
      </c>
      <c r="DP126" s="82">
        <f t="shared" si="435"/>
        <v>8.7491058886453005E-2</v>
      </c>
      <c r="DQ126" s="82">
        <f t="shared" si="435"/>
        <v>7.4845817658909602E-2</v>
      </c>
      <c r="DR126" s="82">
        <f t="shared" si="435"/>
        <v>6.3712877230139672E-2</v>
      </c>
      <c r="DS126" s="82">
        <f t="shared" si="435"/>
        <v>5.3900465826109731E-2</v>
      </c>
      <c r="DT126" s="82">
        <f t="shared" si="435"/>
        <v>4.5240673777573043E-2</v>
      </c>
      <c r="DU126" s="82">
        <f t="shared" si="435"/>
        <v>3.7586466382292509E-2</v>
      </c>
      <c r="DV126" s="82">
        <f t="shared" si="435"/>
        <v>3.0809069984498692E-2</v>
      </c>
      <c r="DW126" s="82">
        <f t="shared" si="435"/>
        <v>2.4795684612428814E-2</v>
      </c>
      <c r="DX126" s="82">
        <f t="shared" si="435"/>
        <v>1.9447482346907363E-2</v>
      </c>
      <c r="DY126" s="82">
        <f t="shared" si="435"/>
        <v>1.4677855697017383E-2</v>
      </c>
      <c r="DZ126" s="82">
        <f t="shared" si="435"/>
        <v>1.0410884724102586E-2</v>
      </c>
      <c r="EA126" s="82">
        <f t="shared" si="435"/>
        <v>6.5799955623706344E-3</v>
      </c>
      <c r="EB126" s="82">
        <f t="shared" si="435"/>
        <v>3.1267864030064107E-3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1.4398162936298249</v>
      </c>
      <c r="M127" s="82"/>
      <c r="N127" s="82"/>
      <c r="O127" s="82"/>
      <c r="P127" s="82"/>
      <c r="Q127" s="82"/>
      <c r="R127" s="82"/>
      <c r="S127" s="82">
        <f>+$D127*H111</f>
        <v>1.4398162936298249</v>
      </c>
      <c r="T127" s="82">
        <f t="shared" ref="T127:CE127" si="437">+$D127*I111</f>
        <v>1.3493278042511156</v>
      </c>
      <c r="U127" s="82">
        <f t="shared" si="437"/>
        <v>1.2577062274948199</v>
      </c>
      <c r="V127" s="82">
        <f t="shared" si="437"/>
        <v>1.1650149826084861</v>
      </c>
      <c r="W127" s="82">
        <f t="shared" si="437"/>
        <v>1.0713545142009815</v>
      </c>
      <c r="X127" s="82">
        <f t="shared" si="437"/>
        <v>0.97688902991069371</v>
      </c>
      <c r="Y127" s="82">
        <f t="shared" si="437"/>
        <v>0.88188671187088008</v>
      </c>
      <c r="Z127" s="82">
        <f t="shared" si="437"/>
        <v>0.78677333964142127</v>
      </c>
      <c r="AA127" s="82">
        <f t="shared" si="437"/>
        <v>0.69219340422060449</v>
      </c>
      <c r="AB127" s="82">
        <f t="shared" si="437"/>
        <v>0.59906453595140641</v>
      </c>
      <c r="AC127" s="82">
        <f t="shared" si="437"/>
        <v>0.50860306916013176</v>
      </c>
      <c r="AD127" s="82">
        <f t="shared" si="437"/>
        <v>0.42229542490821176</v>
      </c>
      <c r="AE127" s="82">
        <f t="shared" si="437"/>
        <v>0.34179650588235155</v>
      </c>
      <c r="AF127" s="82">
        <f t="shared" si="437"/>
        <v>0.26875436178495921</v>
      </c>
      <c r="AG127" s="82">
        <f t="shared" si="437"/>
        <v>0.20458620117971243</v>
      </c>
      <c r="AH127" s="82">
        <f t="shared" si="437"/>
        <v>0.15025472674191856</v>
      </c>
      <c r="AI127" s="82">
        <f t="shared" si="437"/>
        <v>0.10610396517454991</v>
      </c>
      <c r="AJ127" s="82">
        <f t="shared" si="437"/>
        <v>7.1802708952724045E-2</v>
      </c>
      <c r="AK127" s="82">
        <f t="shared" si="437"/>
        <v>4.6413316333102257E-2</v>
      </c>
      <c r="AL127" s="82">
        <f t="shared" si="437"/>
        <v>2.8565587031420338E-2</v>
      </c>
      <c r="AM127" s="82">
        <f t="shared" si="437"/>
        <v>1.6685540467791062E-2</v>
      </c>
      <c r="AN127" s="82">
        <f t="shared" si="437"/>
        <v>9.2188564261911302E-3</v>
      </c>
      <c r="AO127" s="82">
        <f t="shared" si="437"/>
        <v>4.8003067903154223E-3</v>
      </c>
      <c r="AP127" s="82">
        <f t="shared" si="437"/>
        <v>2.3457851336253603E-3</v>
      </c>
      <c r="AQ127" s="82">
        <f t="shared" si="437"/>
        <v>1.0702146442037098E-3</v>
      </c>
      <c r="AR127" s="82">
        <f t="shared" si="437"/>
        <v>4.5266350906489632E-4</v>
      </c>
      <c r="AS127" s="82">
        <f t="shared" si="437"/>
        <v>1.7568116070017904E-4</v>
      </c>
      <c r="AT127" s="82">
        <f t="shared" si="437"/>
        <v>6.151833425495297E-5</v>
      </c>
      <c r="AU127" s="82">
        <f t="shared" si="437"/>
        <v>1.8837621938722822E-5</v>
      </c>
      <c r="AV127" s="82">
        <f t="shared" si="437"/>
        <v>4.7055769871677108E-6</v>
      </c>
      <c r="AW127" s="82">
        <f t="shared" si="437"/>
        <v>7.7536627245098487E-7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1.4398162936298249</v>
      </c>
      <c r="CZ127" s="82">
        <f t="shared" ref="CZ127:FK127" si="439">+$D127*CO111</f>
        <v>1.2587118954842935</v>
      </c>
      <c r="DA127" s="82">
        <f t="shared" si="439"/>
        <v>1.1002004526492817</v>
      </c>
      <c r="DB127" s="82">
        <f t="shared" si="439"/>
        <v>0.96145604193266809</v>
      </c>
      <c r="DC127" s="82">
        <f t="shared" si="439"/>
        <v>0.84000590839021205</v>
      </c>
      <c r="DD127" s="82">
        <f t="shared" si="439"/>
        <v>0.73368631640852899</v>
      </c>
      <c r="DE127" s="82">
        <f t="shared" si="439"/>
        <v>0.64060391928723937</v>
      </c>
      <c r="DF127" s="82">
        <f t="shared" si="439"/>
        <v>0.55910195750330238</v>
      </c>
      <c r="DG127" s="82">
        <f t="shared" si="439"/>
        <v>0.48773068206743586</v>
      </c>
      <c r="DH127" s="82">
        <f t="shared" si="439"/>
        <v>0.42522147483113482</v>
      </c>
      <c r="DI127" s="82">
        <f t="shared" si="439"/>
        <v>0.37046420362025628</v>
      </c>
      <c r="DJ127" s="82">
        <f t="shared" si="439"/>
        <v>0.32248740783645841</v>
      </c>
      <c r="DK127" s="82">
        <f t="shared" si="439"/>
        <v>0.28044096071238461</v>
      </c>
      <c r="DL127" s="82">
        <f t="shared" si="439"/>
        <v>0.24358089863303922</v>
      </c>
      <c r="DM127" s="82">
        <f t="shared" si="439"/>
        <v>0.21125614663400011</v>
      </c>
      <c r="DN127" s="82">
        <f t="shared" si="439"/>
        <v>0.1828969030480446</v>
      </c>
      <c r="DO127" s="82">
        <f t="shared" si="439"/>
        <v>0.15800447590006528</v>
      </c>
      <c r="DP127" s="82">
        <f t="shared" si="439"/>
        <v>0.1361423895749044</v>
      </c>
      <c r="DQ127" s="82">
        <f t="shared" si="439"/>
        <v>0.11692860296688255</v>
      </c>
      <c r="DR127" s="82">
        <f t="shared" si="439"/>
        <v>0.10002870016841706</v>
      </c>
      <c r="DS127" s="82">
        <f t="shared" si="439"/>
        <v>8.5149932122655564E-2</v>
      </c>
      <c r="DT127" s="82">
        <f t="shared" si="439"/>
        <v>7.203600286162587E-2</v>
      </c>
      <c r="DU127" s="82">
        <f t="shared" si="439"/>
        <v>6.0462507248396996E-2</v>
      </c>
      <c r="DV127" s="82">
        <f t="shared" si="439"/>
        <v>5.0232938776600684E-2</v>
      </c>
      <c r="DW127" s="82">
        <f t="shared" si="439"/>
        <v>4.1175196161149064E-2</v>
      </c>
      <c r="DX127" s="82">
        <f t="shared" si="439"/>
        <v>3.3138526361893822E-2</v>
      </c>
      <c r="DY127" s="82">
        <f t="shared" si="439"/>
        <v>2.5990849476381025E-2</v>
      </c>
      <c r="DZ127" s="82">
        <f t="shared" si="439"/>
        <v>1.9616417757946283E-2</v>
      </c>
      <c r="EA127" s="82">
        <f t="shared" si="439"/>
        <v>1.39137669829604E-2</v>
      </c>
      <c r="EB127" s="82">
        <f t="shared" si="439"/>
        <v>8.7939236126380483E-3</v>
      </c>
      <c r="EC127" s="82">
        <f t="shared" si="439"/>
        <v>4.1788357637078969E-3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1.8577876508603592</v>
      </c>
      <c r="M128" s="82"/>
      <c r="N128" s="82"/>
      <c r="O128" s="82"/>
      <c r="P128" s="82"/>
      <c r="Q128" s="82"/>
      <c r="R128" s="82"/>
      <c r="S128" s="82"/>
      <c r="T128" s="82">
        <f>+$D128*H111</f>
        <v>1.8577876508603592</v>
      </c>
      <c r="U128" s="82">
        <f t="shared" ref="U128:CF128" si="441">+$D128*I111</f>
        <v>1.7410308126049954</v>
      </c>
      <c r="V128" s="82">
        <f t="shared" si="441"/>
        <v>1.6228119574612694</v>
      </c>
      <c r="W128" s="82">
        <f t="shared" si="441"/>
        <v>1.5032129149621876</v>
      </c>
      <c r="X128" s="82">
        <f t="shared" si="441"/>
        <v>1.3823632882764134</v>
      </c>
      <c r="Y128" s="82">
        <f t="shared" si="441"/>
        <v>1.2604749536857509</v>
      </c>
      <c r="Z128" s="82">
        <f t="shared" si="441"/>
        <v>1.1378939452346473</v>
      </c>
      <c r="AA128" s="82">
        <f t="shared" si="441"/>
        <v>1.0151696441266875</v>
      </c>
      <c r="AB128" s="82">
        <f t="shared" si="441"/>
        <v>0.89313363382359934</v>
      </c>
      <c r="AC128" s="82">
        <f t="shared" si="441"/>
        <v>0.77296992809629139</v>
      </c>
      <c r="AD128" s="82">
        <f t="shared" si="441"/>
        <v>0.656247956948247</v>
      </c>
      <c r="AE128" s="82">
        <f t="shared" si="441"/>
        <v>0.5448856419255157</v>
      </c>
      <c r="AF128" s="82">
        <f t="shared" si="441"/>
        <v>0.44101829555952149</v>
      </c>
      <c r="AG128" s="82">
        <f t="shared" si="441"/>
        <v>0.34677238801085619</v>
      </c>
      <c r="AH128" s="82">
        <f t="shared" si="441"/>
        <v>0.2639765362912474</v>
      </c>
      <c r="AI128" s="82">
        <f t="shared" si="441"/>
        <v>0.19387291077308855</v>
      </c>
      <c r="AJ128" s="82">
        <f t="shared" si="441"/>
        <v>0.1369054073639171</v>
      </c>
      <c r="AK128" s="82">
        <f t="shared" si="441"/>
        <v>9.2646670676576462E-2</v>
      </c>
      <c r="AL128" s="82">
        <f t="shared" si="441"/>
        <v>5.9886866331908178E-2</v>
      </c>
      <c r="AM128" s="82">
        <f t="shared" si="441"/>
        <v>3.6858031862357477E-2</v>
      </c>
      <c r="AN128" s="82">
        <f t="shared" si="441"/>
        <v>2.1529268119924901E-2</v>
      </c>
      <c r="AO128" s="82">
        <f t="shared" si="441"/>
        <v>1.1895043624249884E-2</v>
      </c>
      <c r="AP128" s="82">
        <f t="shared" si="441"/>
        <v>6.19381147084165E-3</v>
      </c>
      <c r="AQ128" s="82">
        <f t="shared" si="441"/>
        <v>3.0267546437014008E-3</v>
      </c>
      <c r="AR128" s="82">
        <f t="shared" si="441"/>
        <v>1.3808925198083204E-3</v>
      </c>
      <c r="AS128" s="82">
        <f t="shared" si="441"/>
        <v>5.8406942667373974E-4</v>
      </c>
      <c r="AT128" s="82">
        <f t="shared" si="441"/>
        <v>2.2668050936886977E-4</v>
      </c>
      <c r="AU128" s="82">
        <f t="shared" si="441"/>
        <v>7.9376794238261863E-5</v>
      </c>
      <c r="AV128" s="82">
        <f t="shared" si="441"/>
        <v>2.4306087911471394E-5</v>
      </c>
      <c r="AW128" s="82">
        <f t="shared" si="441"/>
        <v>6.0715820869717264E-6</v>
      </c>
      <c r="AX128" s="82">
        <f t="shared" si="441"/>
        <v>1.0004511632672289E-6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1.8577876508603592</v>
      </c>
      <c r="DA128" s="82">
        <f t="shared" ref="DA128:FL128" si="443">+$D128*CO111</f>
        <v>1.6241095657603113</v>
      </c>
      <c r="DB128" s="82">
        <f t="shared" si="443"/>
        <v>1.4195830561480696</v>
      </c>
      <c r="DC128" s="82">
        <f t="shared" si="443"/>
        <v>1.2405618476816707</v>
      </c>
      <c r="DD128" s="82">
        <f t="shared" si="443"/>
        <v>1.0838553572156548</v>
      </c>
      <c r="DE128" s="82">
        <f t="shared" si="443"/>
        <v>0.94667172767765995</v>
      </c>
      <c r="DF128" s="82">
        <f t="shared" si="443"/>
        <v>0.82656798343647198</v>
      </c>
      <c r="DG128" s="82">
        <f t="shared" si="443"/>
        <v>0.72140641609417377</v>
      </c>
      <c r="DH128" s="82">
        <f t="shared" si="443"/>
        <v>0.62931642189315284</v>
      </c>
      <c r="DI128" s="82">
        <f t="shared" si="443"/>
        <v>0.54866110927968981</v>
      </c>
      <c r="DJ128" s="82">
        <f t="shared" si="443"/>
        <v>0.47800808034783665</v>
      </c>
      <c r="DK128" s="82">
        <f t="shared" si="443"/>
        <v>0.41610386442158986</v>
      </c>
      <c r="DL128" s="82">
        <f t="shared" si="443"/>
        <v>0.36185154725081314</v>
      </c>
      <c r="DM128" s="82">
        <f t="shared" si="443"/>
        <v>0.31429119636166031</v>
      </c>
      <c r="DN128" s="82">
        <f t="shared" si="443"/>
        <v>0.27258273303433944</v>
      </c>
      <c r="DO128" s="82">
        <f t="shared" si="443"/>
        <v>0.23599094507164925</v>
      </c>
      <c r="DP128" s="82">
        <f t="shared" si="443"/>
        <v>0.20387237275095943</v>
      </c>
      <c r="DQ128" s="82">
        <f t="shared" si="443"/>
        <v>0.17566383380288644</v>
      </c>
      <c r="DR128" s="82">
        <f t="shared" si="443"/>
        <v>0.1508723825291545</v>
      </c>
      <c r="DS128" s="82">
        <f t="shared" si="443"/>
        <v>0.12906652378270417</v>
      </c>
      <c r="DT128" s="82">
        <f t="shared" si="443"/>
        <v>0.1098685249423479</v>
      </c>
      <c r="DU128" s="82">
        <f t="shared" si="443"/>
        <v>9.2947688622335434E-2</v>
      </c>
      <c r="DV128" s="82">
        <f t="shared" si="443"/>
        <v>7.8014466014235784E-2</v>
      </c>
      <c r="DW128" s="82">
        <f t="shared" si="443"/>
        <v>6.4815305770936249E-2</v>
      </c>
      <c r="DX128" s="82">
        <f t="shared" si="443"/>
        <v>5.3128146478388386E-2</v>
      </c>
      <c r="DY128" s="82">
        <f t="shared" si="443"/>
        <v>4.2758472254561759E-2</v>
      </c>
      <c r="DZ128" s="82">
        <f t="shared" si="443"/>
        <v>3.353586107215234E-2</v>
      </c>
      <c r="EA128" s="82">
        <f t="shared" si="443"/>
        <v>2.5310964201520524E-2</v>
      </c>
      <c r="EB128" s="82">
        <f t="shared" si="443"/>
        <v>1.7952862870253175E-2</v>
      </c>
      <c r="EC128" s="82">
        <f t="shared" si="443"/>
        <v>1.1346754973151157E-2</v>
      </c>
      <c r="ED128" s="82">
        <f t="shared" si="443"/>
        <v>5.3919305616540745E-3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2.1379753656853406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2.1379753656853406</v>
      </c>
      <c r="V129" s="82">
        <f t="shared" ref="V129:CG129" si="445">+$D129*I111</f>
        <v>2.003609501077686</v>
      </c>
      <c r="W129" s="82">
        <f t="shared" si="445"/>
        <v>1.8675611211997385</v>
      </c>
      <c r="X129" s="82">
        <f t="shared" si="445"/>
        <v>1.7299243969464719</v>
      </c>
      <c r="Y129" s="82">
        <f t="shared" si="445"/>
        <v>1.5908484779700487</v>
      </c>
      <c r="Z129" s="82">
        <f t="shared" si="445"/>
        <v>1.4505771952975834</v>
      </c>
      <c r="AA129" s="82">
        <f t="shared" si="445"/>
        <v>1.3095087711168347</v>
      </c>
      <c r="AB129" s="82">
        <f t="shared" si="445"/>
        <v>1.1682754431752602</v>
      </c>
      <c r="AC129" s="82">
        <f t="shared" si="445"/>
        <v>1.0278342126429683</v>
      </c>
      <c r="AD129" s="82">
        <f t="shared" si="445"/>
        <v>0.88954766381405836</v>
      </c>
      <c r="AE129" s="82">
        <f t="shared" si="445"/>
        <v>0.75522192489917994</v>
      </c>
      <c r="AF129" s="82">
        <f t="shared" si="445"/>
        <v>0.62706417442967477</v>
      </c>
      <c r="AG129" s="82">
        <f t="shared" si="445"/>
        <v>0.50753176838382685</v>
      </c>
      <c r="AH129" s="82">
        <f t="shared" si="445"/>
        <v>0.39907188678089445</v>
      </c>
      <c r="AI129" s="82">
        <f t="shared" si="445"/>
        <v>0.30378893489159631</v>
      </c>
      <c r="AJ129" s="82">
        <f t="shared" si="445"/>
        <v>0.22311242467061215</v>
      </c>
      <c r="AK129" s="82">
        <f t="shared" si="445"/>
        <v>0.15755319949382743</v>
      </c>
      <c r="AL129" s="82">
        <f t="shared" si="445"/>
        <v>0.10661945111302244</v>
      </c>
      <c r="AM129" s="82">
        <f t="shared" si="445"/>
        <v>6.8918880414785569E-2</v>
      </c>
      <c r="AN129" s="82">
        <f t="shared" si="445"/>
        <v>4.2416884466247744E-2</v>
      </c>
      <c r="AO129" s="82">
        <f t="shared" si="445"/>
        <v>2.4776268084416263E-2</v>
      </c>
      <c r="AP129" s="82">
        <f t="shared" si="445"/>
        <v>1.3689029653427422E-2</v>
      </c>
      <c r="AQ129" s="82">
        <f t="shared" si="445"/>
        <v>7.1279493855103074E-3</v>
      </c>
      <c r="AR129" s="82">
        <f t="shared" si="445"/>
        <v>3.4832435575779955E-3</v>
      </c>
      <c r="AS129" s="82">
        <f t="shared" si="445"/>
        <v>1.5891558912247588E-3</v>
      </c>
      <c r="AT129" s="82">
        <f t="shared" si="445"/>
        <v>6.7215757705145626E-4</v>
      </c>
      <c r="AU129" s="82">
        <f t="shared" si="445"/>
        <v>2.6086799785067386E-4</v>
      </c>
      <c r="AV129" s="82">
        <f t="shared" si="445"/>
        <v>9.134823918647841E-5</v>
      </c>
      <c r="AW129" s="82">
        <f t="shared" si="445"/>
        <v>2.7971882129177803E-5</v>
      </c>
      <c r="AX129" s="82">
        <f t="shared" si="445"/>
        <v>6.9872856172073086E-6</v>
      </c>
      <c r="AY129" s="82">
        <f t="shared" si="445"/>
        <v>1.1513371512863781E-6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2.1379753656853406</v>
      </c>
      <c r="DB129" s="82">
        <f t="shared" ref="DB129:FM129" si="447">+$D129*CO111</f>
        <v>1.8690544321152114</v>
      </c>
      <c r="DC129" s="82">
        <f t="shared" si="447"/>
        <v>1.6336816547269701</v>
      </c>
      <c r="DD129" s="82">
        <f t="shared" si="447"/>
        <v>1.4276608355773064</v>
      </c>
      <c r="DE129" s="82">
        <f t="shared" si="447"/>
        <v>1.2473201943289975</v>
      </c>
      <c r="DF129" s="82">
        <f t="shared" si="447"/>
        <v>1.0894468117646829</v>
      </c>
      <c r="DG129" s="82">
        <f t="shared" si="447"/>
        <v>0.95122926768997895</v>
      </c>
      <c r="DH129" s="82">
        <f t="shared" si="447"/>
        <v>0.83020744892044873</v>
      </c>
      <c r="DI129" s="82">
        <f t="shared" si="447"/>
        <v>0.72422863108477797</v>
      </c>
      <c r="DJ129" s="82">
        <f t="shared" si="447"/>
        <v>0.6314090500097419</v>
      </c>
      <c r="DK129" s="82">
        <f t="shared" si="447"/>
        <v>0.55010027648150739</v>
      </c>
      <c r="DL129" s="82">
        <f t="shared" si="447"/>
        <v>0.47885979395322198</v>
      </c>
      <c r="DM129" s="82">
        <f t="shared" si="447"/>
        <v>0.41642525382224838</v>
      </c>
      <c r="DN129" s="82">
        <f t="shared" si="447"/>
        <v>0.36169194857217341</v>
      </c>
      <c r="DO129" s="82">
        <f t="shared" si="447"/>
        <v>0.31369310053746602</v>
      </c>
      <c r="DP129" s="82">
        <f t="shared" si="447"/>
        <v>0.27158261432856973</v>
      </c>
      <c r="DQ129" s="82">
        <f t="shared" si="447"/>
        <v>0.23461998495011693</v>
      </c>
      <c r="DR129" s="82">
        <f t="shared" si="447"/>
        <v>0.20215709214047542</v>
      </c>
      <c r="DS129" s="82">
        <f t="shared" si="447"/>
        <v>0.1736266451444041</v>
      </c>
      <c r="DT129" s="82">
        <f t="shared" si="447"/>
        <v>0.14853207160370116</v>
      </c>
      <c r="DU129" s="82">
        <f t="shared" si="447"/>
        <v>0.12643867003968001</v>
      </c>
      <c r="DV129" s="82">
        <f t="shared" si="447"/>
        <v>0.10696586796661917</v>
      </c>
      <c r="DW129" s="82">
        <f t="shared" si="447"/>
        <v>8.9780447419966908E-2</v>
      </c>
      <c r="DX129" s="82">
        <f t="shared" si="447"/>
        <v>7.4590616959613165E-2</v>
      </c>
      <c r="DY129" s="82">
        <f t="shared" si="447"/>
        <v>6.114082432548934E-2</v>
      </c>
      <c r="DZ129" s="82">
        <f t="shared" si="447"/>
        <v>4.9207217150064105E-2</v>
      </c>
      <c r="EA129" s="82">
        <f t="shared" si="447"/>
        <v>3.8593670706177453E-2</v>
      </c>
      <c r="EB129" s="82">
        <f t="shared" si="447"/>
        <v>2.9128311795771491E-2</v>
      </c>
      <c r="EC129" s="82">
        <f t="shared" si="447"/>
        <v>2.066047674628092E-2</v>
      </c>
      <c r="ED129" s="82">
        <f t="shared" si="447"/>
        <v>1.3058049234975909E-2</v>
      </c>
      <c r="EE129" s="82">
        <f t="shared" si="447"/>
        <v>6.2051304458632254E-3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1.9648825589838055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1.9648825589838055</v>
      </c>
      <c r="W130" s="82">
        <f t="shared" ref="W130:CH130" si="449">+$D130*I111</f>
        <v>1.8413951006492568</v>
      </c>
      <c r="X130" s="82">
        <f t="shared" si="449"/>
        <v>1.716361345307323</v>
      </c>
      <c r="Y130" s="82">
        <f t="shared" si="449"/>
        <v>1.589867839675084</v>
      </c>
      <c r="Z130" s="82">
        <f t="shared" si="449"/>
        <v>1.4620516580869387</v>
      </c>
      <c r="AA130" s="82">
        <f t="shared" si="449"/>
        <v>1.3331368907453309</v>
      </c>
      <c r="AB130" s="82">
        <f t="shared" si="449"/>
        <v>1.2034895193373683</v>
      </c>
      <c r="AC130" s="82">
        <f t="shared" si="449"/>
        <v>1.073690594956084</v>
      </c>
      <c r="AD130" s="82">
        <f t="shared" si="449"/>
        <v>0.94461963891788525</v>
      </c>
      <c r="AE130" s="82">
        <f t="shared" si="449"/>
        <v>0.81752891921312998</v>
      </c>
      <c r="AF130" s="82">
        <f t="shared" si="449"/>
        <v>0.69407833795170781</v>
      </c>
      <c r="AG130" s="82">
        <f t="shared" si="449"/>
        <v>0.57629637809483714</v>
      </c>
      <c r="AH130" s="82">
        <f t="shared" si="449"/>
        <v>0.46644144541296828</v>
      </c>
      <c r="AI130" s="82">
        <f t="shared" si="449"/>
        <v>0.36676259357421648</v>
      </c>
      <c r="AJ130" s="82">
        <f t="shared" si="449"/>
        <v>0.27919385291393267</v>
      </c>
      <c r="AK130" s="82">
        <f t="shared" si="449"/>
        <v>0.20504900054699438</v>
      </c>
      <c r="AL130" s="82">
        <f t="shared" si="449"/>
        <v>0.14479752141497756</v>
      </c>
      <c r="AM130" s="82">
        <f t="shared" si="449"/>
        <v>9.7987424599370682E-2</v>
      </c>
      <c r="AN130" s="82">
        <f t="shared" si="449"/>
        <v>6.3339133034535158E-2</v>
      </c>
      <c r="AO130" s="82">
        <f t="shared" si="449"/>
        <v>3.8982767449916252E-2</v>
      </c>
      <c r="AP130" s="82">
        <f t="shared" si="449"/>
        <v>2.2770354521915254E-2</v>
      </c>
      <c r="AQ130" s="82">
        <f t="shared" si="449"/>
        <v>1.2580750951173643E-2</v>
      </c>
      <c r="AR130" s="82">
        <f t="shared" si="449"/>
        <v>6.5508628647921599E-3</v>
      </c>
      <c r="AS130" s="82">
        <f t="shared" si="449"/>
        <v>3.2012363775687233E-3</v>
      </c>
      <c r="AT130" s="82">
        <f t="shared" si="449"/>
        <v>1.4604961050021063E-3</v>
      </c>
      <c r="AU130" s="82">
        <f t="shared" si="449"/>
        <v>6.1773896988464986E-4</v>
      </c>
      <c r="AV130" s="82">
        <f t="shared" si="449"/>
        <v>2.3974784153301269E-4</v>
      </c>
      <c r="AW130" s="82">
        <f t="shared" si="449"/>
        <v>8.3952586569610143E-5</v>
      </c>
      <c r="AX130" s="82">
        <f t="shared" si="449"/>
        <v>2.5707248184290484E-5</v>
      </c>
      <c r="AY130" s="82">
        <f t="shared" si="449"/>
        <v>6.421587387882769E-6</v>
      </c>
      <c r="AZ130" s="82">
        <f t="shared" si="449"/>
        <v>1.0581236455676038E-6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1.9648825589838055</v>
      </c>
      <c r="DC130" s="82">
        <f t="shared" ref="DC130:FN130" si="451">+$D130*CO111</f>
        <v>1.7177337561498642</v>
      </c>
      <c r="DD130" s="82">
        <f t="shared" si="451"/>
        <v>1.5014170143517274</v>
      </c>
      <c r="DE130" s="82">
        <f t="shared" si="451"/>
        <v>1.3120758643871824</v>
      </c>
      <c r="DF130" s="82">
        <f t="shared" si="451"/>
        <v>1.1463357972413812</v>
      </c>
      <c r="DG130" s="82">
        <f t="shared" si="451"/>
        <v>1.00124401512491</v>
      </c>
      <c r="DH130" s="82">
        <f t="shared" si="451"/>
        <v>0.87421671347454499</v>
      </c>
      <c r="DI130" s="82">
        <f t="shared" si="451"/>
        <v>0.76299295254008603</v>
      </c>
      <c r="DJ130" s="82">
        <f t="shared" si="451"/>
        <v>0.66559429485242838</v>
      </c>
      <c r="DK130" s="82">
        <f t="shared" si="451"/>
        <v>0.58028948783092238</v>
      </c>
      <c r="DL130" s="82">
        <f t="shared" si="451"/>
        <v>0.50556356088050614</v>
      </c>
      <c r="DM130" s="82">
        <f t="shared" si="451"/>
        <v>0.44009078516003042</v>
      </c>
      <c r="DN130" s="82">
        <f t="shared" si="451"/>
        <v>0.38271101318019757</v>
      </c>
      <c r="DO130" s="82">
        <f t="shared" si="451"/>
        <v>0.3324089757444505</v>
      </c>
      <c r="DP130" s="82">
        <f t="shared" si="451"/>
        <v>0.28829616655664286</v>
      </c>
      <c r="DQ130" s="82">
        <f t="shared" si="451"/>
        <v>0.24959499102852123</v>
      </c>
      <c r="DR130" s="82">
        <f t="shared" si="451"/>
        <v>0.21562489625307313</v>
      </c>
      <c r="DS130" s="82">
        <f t="shared" si="451"/>
        <v>0.18579023448868071</v>
      </c>
      <c r="DT130" s="82">
        <f t="shared" si="451"/>
        <v>0.15956964345552702</v>
      </c>
      <c r="DU130" s="82">
        <f t="shared" si="451"/>
        <v>0.1365067538326348</v>
      </c>
      <c r="DV130" s="82">
        <f t="shared" si="451"/>
        <v>0.11620205804496606</v>
      </c>
      <c r="DW130" s="82">
        <f t="shared" si="451"/>
        <v>9.8305795168412327E-2</v>
      </c>
      <c r="DX130" s="82">
        <f t="shared" si="451"/>
        <v>8.2511724926590507E-2</v>
      </c>
      <c r="DY130" s="82">
        <f t="shared" si="451"/>
        <v>6.8551679631165582E-2</v>
      </c>
      <c r="DZ130" s="82">
        <f t="shared" si="451"/>
        <v>5.6190796810484743E-2</v>
      </c>
      <c r="EA130" s="82">
        <f t="shared" si="451"/>
        <v>4.5223347427717601E-2</v>
      </c>
      <c r="EB130" s="82">
        <f t="shared" si="451"/>
        <v>3.5469085226538091E-2</v>
      </c>
      <c r="EC130" s="82">
        <f t="shared" si="451"/>
        <v>2.6770052049597422E-2</v>
      </c>
      <c r="ED130" s="82">
        <f t="shared" si="451"/>
        <v>1.8987782118829403E-2</v>
      </c>
      <c r="EE130" s="82">
        <f t="shared" si="451"/>
        <v>1.2000855392424651E-2</v>
      </c>
      <c r="EF130" s="82">
        <f t="shared" si="451"/>
        <v>5.7027563483584504E-3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1.5081054574948765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1.5081054574948765</v>
      </c>
      <c r="X131" s="82">
        <f t="shared" ref="X131:CI131" si="453">+$D131*I111</f>
        <v>1.4133251822081849</v>
      </c>
      <c r="Y131" s="82">
        <f t="shared" si="453"/>
        <v>1.3173580782506991</v>
      </c>
      <c r="Z131" s="82">
        <f t="shared" si="453"/>
        <v>1.2202705727866074</v>
      </c>
      <c r="AA131" s="82">
        <f t="shared" si="453"/>
        <v>1.1221678744202841</v>
      </c>
      <c r="AB131" s="82">
        <f t="shared" si="453"/>
        <v>1.0232219790075276</v>
      </c>
      <c r="AC131" s="82">
        <f t="shared" si="453"/>
        <v>0.92371378831376239</v>
      </c>
      <c r="AD131" s="82">
        <f t="shared" si="453"/>
        <v>0.82408927623217654</v>
      </c>
      <c r="AE131" s="82">
        <f t="shared" si="453"/>
        <v>0.72502350137693083</v>
      </c>
      <c r="AF131" s="82">
        <f t="shared" si="453"/>
        <v>0.62747761645502542</v>
      </c>
      <c r="AG131" s="82">
        <f t="shared" si="453"/>
        <v>0.53272564541226153</v>
      </c>
      <c r="AH131" s="82">
        <f t="shared" si="453"/>
        <v>0.44232450889525038</v>
      </c>
      <c r="AI131" s="82">
        <f t="shared" si="453"/>
        <v>0.35800760010455857</v>
      </c>
      <c r="AJ131" s="82">
        <f t="shared" si="453"/>
        <v>0.28150113422570711</v>
      </c>
      <c r="AK131" s="82">
        <f t="shared" si="453"/>
        <v>0.21428953672237974</v>
      </c>
      <c r="AL131" s="82">
        <f t="shared" si="453"/>
        <v>0.15738117037321661</v>
      </c>
      <c r="AM131" s="82">
        <f t="shared" si="453"/>
        <v>0.11113637875161105</v>
      </c>
      <c r="AN131" s="82">
        <f t="shared" si="453"/>
        <v>7.5208245464097781E-2</v>
      </c>
      <c r="AO131" s="82">
        <f t="shared" si="453"/>
        <v>4.8614657280981945E-2</v>
      </c>
      <c r="AP131" s="82">
        <f t="shared" si="453"/>
        <v>2.9920426577493418E-2</v>
      </c>
      <c r="AQ131" s="82">
        <f t="shared" si="453"/>
        <v>1.7476920321056483E-2</v>
      </c>
      <c r="AR131" s="82">
        <f t="shared" si="453"/>
        <v>9.656098315952941E-3</v>
      </c>
      <c r="AS131" s="82">
        <f t="shared" si="453"/>
        <v>5.0279809307295113E-3</v>
      </c>
      <c r="AT131" s="82">
        <f t="shared" si="453"/>
        <v>2.4570435671429415E-3</v>
      </c>
      <c r="AU131" s="82">
        <f t="shared" si="453"/>
        <v>1.1209739414363849E-3</v>
      </c>
      <c r="AV131" s="82">
        <f t="shared" si="453"/>
        <v>4.7413292338047667E-4</v>
      </c>
      <c r="AW131" s="82">
        <f t="shared" si="453"/>
        <v>1.8401355673162818E-4</v>
      </c>
      <c r="AX131" s="82">
        <f t="shared" si="453"/>
        <v>6.4436092323970603E-5</v>
      </c>
      <c r="AY131" s="82">
        <f t="shared" si="453"/>
        <v>1.9731073038764383E-5</v>
      </c>
      <c r="AZ131" s="82">
        <f t="shared" si="453"/>
        <v>4.9287581800587863E-6</v>
      </c>
      <c r="BA131" s="82">
        <f t="shared" si="453"/>
        <v>8.1214118232601696E-7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1.5081054574948765</v>
      </c>
      <c r="DD131" s="82">
        <f t="shared" ref="DD131:FO131" si="455">+$D131*CO111</f>
        <v>1.3184114441488788</v>
      </c>
      <c r="DE131" s="82">
        <f t="shared" si="455"/>
        <v>1.1523819492247658</v>
      </c>
      <c r="DF131" s="82">
        <f t="shared" si="455"/>
        <v>1.0070570185899472</v>
      </c>
      <c r="DG131" s="82">
        <f t="shared" si="455"/>
        <v>0.87984661680521126</v>
      </c>
      <c r="DH131" s="82">
        <f t="shared" si="455"/>
        <v>0.76848438426512833</v>
      </c>
      <c r="DI131" s="82">
        <f t="shared" si="455"/>
        <v>0.67098717457497792</v>
      </c>
      <c r="DJ131" s="82">
        <f t="shared" si="455"/>
        <v>0.58561964962981627</v>
      </c>
      <c r="DK131" s="82">
        <f t="shared" si="455"/>
        <v>0.51086330017786796</v>
      </c>
      <c r="DL131" s="82">
        <f t="shared" si="455"/>
        <v>0.44538933867748459</v>
      </c>
      <c r="DM131" s="82">
        <f t="shared" si="455"/>
        <v>0.38803498040552287</v>
      </c>
      <c r="DN131" s="82">
        <f t="shared" si="455"/>
        <v>0.33778268928006566</v>
      </c>
      <c r="DO131" s="82">
        <f t="shared" si="455"/>
        <v>0.29374201780229986</v>
      </c>
      <c r="DP131" s="82">
        <f t="shared" si="455"/>
        <v>0.2551337168465444</v>
      </c>
      <c r="DQ131" s="82">
        <f t="shared" si="455"/>
        <v>0.22127583156103958</v>
      </c>
      <c r="DR131" s="82">
        <f t="shared" si="455"/>
        <v>0.19157153510903549</v>
      </c>
      <c r="DS131" s="82">
        <f t="shared" si="455"/>
        <v>0.16549848301325693</v>
      </c>
      <c r="DT131" s="82">
        <f t="shared" si="455"/>
        <v>0.1425994980211647</v>
      </c>
      <c r="DU131" s="82">
        <f t="shared" si="455"/>
        <v>0.1224744191684666</v>
      </c>
      <c r="DV131" s="82">
        <f t="shared" si="455"/>
        <v>0.10477296950835367</v>
      </c>
      <c r="DW131" s="82">
        <f t="shared" si="455"/>
        <v>8.9188515165192675E-2</v>
      </c>
      <c r="DX131" s="82">
        <f t="shared" si="455"/>
        <v>7.545260428874212E-2</v>
      </c>
      <c r="DY131" s="82">
        <f t="shared" si="455"/>
        <v>6.3330188412615854E-2</v>
      </c>
      <c r="DZ131" s="82">
        <f t="shared" si="455"/>
        <v>5.2615440907403999E-2</v>
      </c>
      <c r="EA131" s="82">
        <f t="shared" si="455"/>
        <v>4.3128097882198249E-2</v>
      </c>
      <c r="EB131" s="82">
        <f t="shared" si="455"/>
        <v>3.4710256218672006E-2</v>
      </c>
      <c r="EC131" s="82">
        <f t="shared" si="455"/>
        <v>2.7223571585956483E-2</v>
      </c>
      <c r="ED131" s="82">
        <f t="shared" si="455"/>
        <v>2.0546806428115138E-2</v>
      </c>
      <c r="EE131" s="82">
        <f t="shared" si="455"/>
        <v>1.4573684166620089E-2</v>
      </c>
      <c r="EF131" s="82">
        <f t="shared" si="455"/>
        <v>9.2110113294926969E-3</v>
      </c>
      <c r="EG131" s="82">
        <f t="shared" si="455"/>
        <v>4.3770341043542311E-3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1.4737357876755968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1.4737357876755968</v>
      </c>
      <c r="Y132" s="82">
        <f t="shared" ref="Y132:CJ132" si="457">+$D132*I111</f>
        <v>1.3811155514967772</v>
      </c>
      <c r="Z132" s="82">
        <f t="shared" si="457"/>
        <v>1.2873355344304231</v>
      </c>
      <c r="AA132" s="82">
        <f t="shared" si="457"/>
        <v>1.1924606497680101</v>
      </c>
      <c r="AB132" s="82">
        <f t="shared" si="457"/>
        <v>1.0965937084135551</v>
      </c>
      <c r="AC132" s="82">
        <f t="shared" si="457"/>
        <v>0.99990278644341068</v>
      </c>
      <c r="AD132" s="82">
        <f t="shared" si="457"/>
        <v>0.90266238388174314</v>
      </c>
      <c r="AE132" s="82">
        <f t="shared" si="457"/>
        <v>0.80530831089255261</v>
      </c>
      <c r="AF132" s="82">
        <f t="shared" si="457"/>
        <v>0.70850024152815605</v>
      </c>
      <c r="AG132" s="82">
        <f t="shared" si="457"/>
        <v>0.6131774238594947</v>
      </c>
      <c r="AH132" s="82">
        <f t="shared" si="457"/>
        <v>0.52058484687188866</v>
      </c>
      <c r="AI132" s="82">
        <f t="shared" si="457"/>
        <v>0.4322439490457039</v>
      </c>
      <c r="AJ132" s="82">
        <f t="shared" si="457"/>
        <v>0.34984861961202351</v>
      </c>
      <c r="AK132" s="82">
        <f t="shared" si="457"/>
        <v>0.27508573337359321</v>
      </c>
      <c r="AL132" s="82">
        <f t="shared" si="457"/>
        <v>0.20940588579049546</v>
      </c>
      <c r="AM132" s="82">
        <f t="shared" si="457"/>
        <v>0.15379445908945505</v>
      </c>
      <c r="AN132" s="82">
        <f t="shared" si="457"/>
        <v>0.10860358462662442</v>
      </c>
      <c r="AO132" s="82">
        <f t="shared" si="457"/>
        <v>7.3494252220825437E-2</v>
      </c>
      <c r="AP132" s="82">
        <f t="shared" si="457"/>
        <v>4.7506730967990352E-2</v>
      </c>
      <c r="AQ132" s="82">
        <f t="shared" si="457"/>
        <v>2.923854111835009E-2</v>
      </c>
      <c r="AR132" s="82">
        <f t="shared" si="457"/>
        <v>1.7078621927593761E-2</v>
      </c>
      <c r="AS132" s="82">
        <f t="shared" si="457"/>
        <v>9.4360361782473406E-3</v>
      </c>
      <c r="AT132" s="82">
        <f t="shared" si="457"/>
        <v>4.9133934238758037E-3</v>
      </c>
      <c r="AU132" s="82">
        <f t="shared" si="457"/>
        <v>2.4010476315042199E-3</v>
      </c>
      <c r="AV132" s="82">
        <f t="shared" si="457"/>
        <v>1.0954269851199592E-3</v>
      </c>
      <c r="AW132" s="82">
        <f t="shared" si="457"/>
        <v>4.6332745089441732E-4</v>
      </c>
      <c r="AX132" s="82">
        <f t="shared" si="457"/>
        <v>1.7981989430854869E-4</v>
      </c>
      <c r="AY132" s="82">
        <f t="shared" si="457"/>
        <v>6.2967596068212565E-5</v>
      </c>
      <c r="AZ132" s="82">
        <f t="shared" si="457"/>
        <v>1.9281402584916345E-5</v>
      </c>
      <c r="BA132" s="82">
        <f t="shared" si="457"/>
        <v>4.8164319561691885E-6</v>
      </c>
      <c r="BB132" s="82">
        <f t="shared" si="457"/>
        <v>7.9363251362220415E-7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1.4737357876755968</v>
      </c>
      <c r="DE132" s="82">
        <f t="shared" ref="DE132:FP132" si="458">+$D132*CO111</f>
        <v>1.2883648941571912</v>
      </c>
      <c r="DF132" s="82">
        <f t="shared" si="458"/>
        <v>1.1261192055262286</v>
      </c>
      <c r="DG132" s="82">
        <f t="shared" si="458"/>
        <v>0.98410622489968413</v>
      </c>
      <c r="DH132" s="82">
        <f t="shared" si="458"/>
        <v>0.85979494365402631</v>
      </c>
      <c r="DI132" s="82">
        <f t="shared" si="458"/>
        <v>0.75097065243874872</v>
      </c>
      <c r="DJ132" s="82">
        <f t="shared" si="458"/>
        <v>0.65569540069503907</v>
      </c>
      <c r="DK132" s="82">
        <f t="shared" si="458"/>
        <v>0.57227339861173898</v>
      </c>
      <c r="DL132" s="82">
        <f t="shared" si="458"/>
        <v>0.49922074370899416</v>
      </c>
      <c r="DM132" s="82">
        <f t="shared" si="458"/>
        <v>0.43523893146604159</v>
      </c>
      <c r="DN132" s="82">
        <f t="shared" si="458"/>
        <v>0.37919167698228479</v>
      </c>
      <c r="DO132" s="82">
        <f t="shared" si="458"/>
        <v>0.33008463378697778</v>
      </c>
      <c r="DP132" s="82">
        <f t="shared" si="458"/>
        <v>0.2870476476481833</v>
      </c>
      <c r="DQ132" s="82">
        <f t="shared" si="458"/>
        <v>0.24931922850012109</v>
      </c>
      <c r="DR132" s="82">
        <f t="shared" si="458"/>
        <v>0.21623296321788507</v>
      </c>
      <c r="DS132" s="82">
        <f t="shared" si="458"/>
        <v>0.18720562662713977</v>
      </c>
      <c r="DT132" s="82">
        <f t="shared" si="458"/>
        <v>0.16172677846269726</v>
      </c>
      <c r="DU132" s="82">
        <f t="shared" si="458"/>
        <v>0.13934966052536801</v>
      </c>
      <c r="DV132" s="82">
        <f t="shared" si="458"/>
        <v>0.11968323150502527</v>
      </c>
      <c r="DW132" s="82">
        <f t="shared" si="458"/>
        <v>0.10238519725403848</v>
      </c>
      <c r="DX132" s="82">
        <f t="shared" si="458"/>
        <v>8.7155912071910716E-2</v>
      </c>
      <c r="DY132" s="82">
        <f t="shared" si="458"/>
        <v>7.3733042116533989E-2</v>
      </c>
      <c r="DZ132" s="82">
        <f t="shared" si="458"/>
        <v>6.1886895667723853E-2</v>
      </c>
      <c r="EA132" s="82">
        <f t="shared" si="458"/>
        <v>5.1416336877645234E-2</v>
      </c>
      <c r="EB132" s="82">
        <f t="shared" si="458"/>
        <v>4.2145210063061926E-2</v>
      </c>
      <c r="EC132" s="82">
        <f t="shared" si="458"/>
        <v>3.3919210712106421E-2</v>
      </c>
      <c r="ED132" s="82">
        <f t="shared" si="458"/>
        <v>2.6603147356297444E-2</v>
      </c>
      <c r="EE132" s="82">
        <f t="shared" si="458"/>
        <v>2.0078545439292762E-2</v>
      </c>
      <c r="EF132" s="82">
        <f t="shared" si="458"/>
        <v>1.4241550422014965E-2</v>
      </c>
      <c r="EG132" s="82">
        <f t="shared" si="458"/>
        <v>9.0010927084022453E-3</v>
      </c>
      <c r="EH132" s="82">
        <f t="shared" si="458"/>
        <v>4.2772816525566805E-3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1.7905565771586833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1.7905565771586833</v>
      </c>
      <c r="Z133" s="82">
        <f t="shared" ref="Z133:CJ133" si="459">+$D133*I111</f>
        <v>1.678025026758089</v>
      </c>
      <c r="AA133" s="82">
        <f t="shared" si="459"/>
        <v>1.5640843680806893</v>
      </c>
      <c r="AB133" s="82">
        <f t="shared" si="459"/>
        <v>1.4488134693482979</v>
      </c>
      <c r="AC133" s="82">
        <f t="shared" si="459"/>
        <v>1.3323372435486631</v>
      </c>
      <c r="AD133" s="82">
        <f t="shared" si="459"/>
        <v>1.2148598994188555</v>
      </c>
      <c r="AE133" s="82">
        <f t="shared" si="459"/>
        <v>1.0967149484524625</v>
      </c>
      <c r="AF133" s="82">
        <f t="shared" si="459"/>
        <v>0.97843189041604262</v>
      </c>
      <c r="AG133" s="82">
        <f t="shared" si="459"/>
        <v>0.86081221477808456</v>
      </c>
      <c r="AH133" s="82">
        <f t="shared" si="459"/>
        <v>0.74499708729236302</v>
      </c>
      <c r="AI133" s="82">
        <f t="shared" si="459"/>
        <v>0.63249914220091608</v>
      </c>
      <c r="AJ133" s="82">
        <f t="shared" si="459"/>
        <v>0.52516689380362236</v>
      </c>
      <c r="AK133" s="82">
        <f t="shared" si="459"/>
        <v>0.42505838027059251</v>
      </c>
      <c r="AL133" s="82">
        <f t="shared" si="459"/>
        <v>0.33422311739574195</v>
      </c>
      <c r="AM133" s="82">
        <f t="shared" si="459"/>
        <v>0.25442354676701895</v>
      </c>
      <c r="AN133" s="82">
        <f t="shared" si="459"/>
        <v>0.18685688612306589</v>
      </c>
      <c r="AO133" s="82">
        <f t="shared" si="459"/>
        <v>0.13195096731885658</v>
      </c>
      <c r="AP133" s="82">
        <f t="shared" si="459"/>
        <v>8.9293900438499343E-2</v>
      </c>
      <c r="AQ133" s="82">
        <f t="shared" si="459"/>
        <v>5.771963353635249E-2</v>
      </c>
      <c r="AR133" s="82">
        <f t="shared" si="459"/>
        <v>3.5524184554518341E-2</v>
      </c>
      <c r="AS133" s="82">
        <f t="shared" si="459"/>
        <v>2.0750150113061472E-2</v>
      </c>
      <c r="AT133" s="82">
        <f t="shared" si="459"/>
        <v>1.1464576474672139E-2</v>
      </c>
      <c r="AU133" s="82">
        <f t="shared" si="459"/>
        <v>5.9696649730987062E-3</v>
      </c>
      <c r="AV133" s="82">
        <f t="shared" si="459"/>
        <v>2.9172200774481801E-3</v>
      </c>
      <c r="AW133" s="82">
        <f t="shared" si="459"/>
        <v>1.3309197004011445E-3</v>
      </c>
      <c r="AX133" s="82">
        <f t="shared" si="459"/>
        <v>5.6293266507807913E-4</v>
      </c>
      <c r="AY133" s="82">
        <f t="shared" si="459"/>
        <v>2.1847721766055523E-4</v>
      </c>
      <c r="AZ133" s="82">
        <f t="shared" si="459"/>
        <v>7.6504244675794963E-5</v>
      </c>
      <c r="BA133" s="82">
        <f t="shared" si="459"/>
        <v>2.3426480176422254E-5</v>
      </c>
      <c r="BB133" s="82">
        <f t="shared" si="459"/>
        <v>5.8518589218479141E-6</v>
      </c>
      <c r="BC133" s="82">
        <f t="shared" si="459"/>
        <v>9.6424605346288879E-7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1.7905565771586833</v>
      </c>
      <c r="DF133" s="82">
        <f t="shared" ref="DF133:FP133" si="460">+$D133*CO111</f>
        <v>1.5653350175148963</v>
      </c>
      <c r="DG133" s="82">
        <f t="shared" si="460"/>
        <v>1.3682100733266249</v>
      </c>
      <c r="DH133" s="82">
        <f t="shared" si="460"/>
        <v>1.1956674244819319</v>
      </c>
      <c r="DI133" s="82">
        <f t="shared" si="460"/>
        <v>1.0446319511556696</v>
      </c>
      <c r="DJ133" s="82">
        <f t="shared" si="460"/>
        <v>0.91241283018455055</v>
      </c>
      <c r="DK133" s="82">
        <f t="shared" si="460"/>
        <v>0.79665549425175397</v>
      </c>
      <c r="DL133" s="82">
        <f t="shared" si="460"/>
        <v>0.69529959602416846</v>
      </c>
      <c r="DM133" s="82">
        <f t="shared" si="460"/>
        <v>0.60654222661718593</v>
      </c>
      <c r="DN133" s="82">
        <f t="shared" si="460"/>
        <v>0.52880573158991817</v>
      </c>
      <c r="DO133" s="82">
        <f t="shared" si="460"/>
        <v>0.46070954977305373</v>
      </c>
      <c r="DP133" s="82">
        <f t="shared" si="460"/>
        <v>0.40104557206857278</v>
      </c>
      <c r="DQ133" s="82">
        <f t="shared" si="460"/>
        <v>0.34875658021783795</v>
      </c>
      <c r="DR133" s="82">
        <f t="shared" si="460"/>
        <v>0.30291738053475831</v>
      </c>
      <c r="DS133" s="82">
        <f t="shared" si="460"/>
        <v>0.26271829572582955</v>
      </c>
      <c r="DT133" s="82">
        <f t="shared" si="460"/>
        <v>0.22745072002833361</v>
      </c>
      <c r="DU133" s="82">
        <f t="shared" si="460"/>
        <v>0.19649447974375397</v>
      </c>
      <c r="DV133" s="82">
        <f t="shared" si="460"/>
        <v>0.16930677348350523</v>
      </c>
      <c r="DW133" s="82">
        <f t="shared" si="460"/>
        <v>0.14541249465409645</v>
      </c>
      <c r="DX133" s="82">
        <f t="shared" si="460"/>
        <v>0.12439576339260491</v>
      </c>
      <c r="DY133" s="82">
        <f t="shared" si="460"/>
        <v>0.10589251676161066</v>
      </c>
      <c r="DZ133" s="82">
        <f t="shared" si="460"/>
        <v>8.9584024911213922E-2</v>
      </c>
      <c r="EA133" s="82">
        <f t="shared" si="460"/>
        <v>7.5191217451908987E-2</v>
      </c>
      <c r="EB133" s="82">
        <f t="shared" si="460"/>
        <v>6.2469718751201019E-2</v>
      </c>
      <c r="EC133" s="82">
        <f t="shared" si="460"/>
        <v>5.1205503527312783E-2</v>
      </c>
      <c r="ED133" s="82">
        <f t="shared" si="460"/>
        <v>4.1211095191211057E-2</v>
      </c>
      <c r="EE133" s="82">
        <f t="shared" si="460"/>
        <v>3.2322239081314534E-2</v>
      </c>
      <c r="EF133" s="82">
        <f t="shared" si="460"/>
        <v>2.4394991216715269E-2</v>
      </c>
      <c r="EG133" s="82">
        <f t="shared" si="460"/>
        <v>1.7303170616013514E-2</v>
      </c>
      <c r="EH133" s="82">
        <f t="shared" si="460"/>
        <v>1.0936129722454987E-2</v>
      </c>
      <c r="EI133" s="82">
        <f t="shared" si="460"/>
        <v>5.1968031579290022E-3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2.4485192543477443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2.4485192543477443</v>
      </c>
      <c r="AA134" s="82">
        <f t="shared" ref="AA134:CJ134" si="461">+$D134*I111</f>
        <v>2.2946365614508304</v>
      </c>
      <c r="AB134" s="82">
        <f t="shared" si="461"/>
        <v>2.1388269656058436</v>
      </c>
      <c r="AC134" s="82">
        <f t="shared" si="461"/>
        <v>1.9811983161609306</v>
      </c>
      <c r="AD134" s="82">
        <f t="shared" si="461"/>
        <v>1.8219214269622002</v>
      </c>
      <c r="AE134" s="82">
        <f t="shared" si="461"/>
        <v>1.6612755458318116</v>
      </c>
      <c r="AF134" s="82">
        <f t="shared" si="461"/>
        <v>1.4997167372828948</v>
      </c>
      <c r="AG134" s="82">
        <f t="shared" si="461"/>
        <v>1.3379690724730611</v>
      </c>
      <c r="AH134" s="82">
        <f t="shared" si="461"/>
        <v>1.177128558320375</v>
      </c>
      <c r="AI134" s="82">
        <f t="shared" si="461"/>
        <v>1.0187556963784665</v>
      </c>
      <c r="AJ134" s="82">
        <f t="shared" si="461"/>
        <v>0.86491895748688574</v>
      </c>
      <c r="AK134" s="82">
        <f t="shared" si="461"/>
        <v>0.71814611592147903</v>
      </c>
      <c r="AL134" s="82">
        <f t="shared" si="461"/>
        <v>0.58125146202636646</v>
      </c>
      <c r="AM134" s="82">
        <f t="shared" si="461"/>
        <v>0.45703763211447324</v>
      </c>
      <c r="AN134" s="82">
        <f t="shared" si="461"/>
        <v>0.34791469924230239</v>
      </c>
      <c r="AO134" s="82">
        <f t="shared" si="461"/>
        <v>0.25551981395963674</v>
      </c>
      <c r="AP134" s="82">
        <f t="shared" si="461"/>
        <v>0.18043802035158912</v>
      </c>
      <c r="AQ134" s="82">
        <f t="shared" si="461"/>
        <v>0.12210607433942029</v>
      </c>
      <c r="AR134" s="82">
        <f t="shared" si="461"/>
        <v>7.8929443431448781E-2</v>
      </c>
      <c r="AS134" s="82">
        <f t="shared" si="461"/>
        <v>4.8577995795456172E-2</v>
      </c>
      <c r="AT134" s="82">
        <f t="shared" si="461"/>
        <v>2.8375055404872798E-2</v>
      </c>
      <c r="AU134" s="82">
        <f t="shared" si="461"/>
        <v>1.5677380206394437E-2</v>
      </c>
      <c r="AV134" s="82">
        <f t="shared" si="461"/>
        <v>8.1632939249716395E-3</v>
      </c>
      <c r="AW134" s="82">
        <f t="shared" si="461"/>
        <v>3.9891895178962942E-3</v>
      </c>
      <c r="AX134" s="82">
        <f t="shared" si="461"/>
        <v>1.8199829896434112E-3</v>
      </c>
      <c r="AY134" s="82">
        <f t="shared" si="461"/>
        <v>7.6978939784867458E-4</v>
      </c>
      <c r="AZ134" s="82">
        <f t="shared" si="461"/>
        <v>2.9875943653624319E-4</v>
      </c>
      <c r="BA134" s="82">
        <f t="shared" si="461"/>
        <v>1.0461669768919787E-4</v>
      </c>
      <c r="BB134" s="82">
        <f t="shared" si="461"/>
        <v>3.2034836824082229E-5</v>
      </c>
      <c r="BC134" s="82">
        <f t="shared" si="461"/>
        <v>8.0021985491282433E-6</v>
      </c>
      <c r="BD134" s="82">
        <f t="shared" si="461"/>
        <v>1.3185704701826199E-6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2.4485192543477443</v>
      </c>
      <c r="DG134" s="82">
        <f t="shared" ref="DG134:FP134" si="462">+$D134*CO111</f>
        <v>2.1405371820040062</v>
      </c>
      <c r="DH134" s="82">
        <f t="shared" si="462"/>
        <v>1.8709761820812252</v>
      </c>
      <c r="DI134" s="82">
        <f t="shared" si="462"/>
        <v>1.6350305530619016</v>
      </c>
      <c r="DJ134" s="82">
        <f t="shared" si="462"/>
        <v>1.4284951834196251</v>
      </c>
      <c r="DK134" s="82">
        <f t="shared" si="462"/>
        <v>1.2476904729622531</v>
      </c>
      <c r="DL134" s="82">
        <f t="shared" si="462"/>
        <v>1.0893966388108547</v>
      </c>
      <c r="DM134" s="82">
        <f t="shared" si="462"/>
        <v>0.950796232927137</v>
      </c>
      <c r="DN134" s="82">
        <f t="shared" si="462"/>
        <v>0.82942384473758912</v>
      </c>
      <c r="DO134" s="82">
        <f t="shared" si="462"/>
        <v>0.72312209070878886</v>
      </c>
      <c r="DP134" s="82">
        <f t="shared" si="462"/>
        <v>0.63000310499612411</v>
      </c>
      <c r="DQ134" s="82">
        <f t="shared" si="462"/>
        <v>0.54841484352258041</v>
      </c>
      <c r="DR134" s="82">
        <f t="shared" si="462"/>
        <v>0.47691159979926839</v>
      </c>
      <c r="DS134" s="82">
        <f t="shared" si="462"/>
        <v>0.41422820601005067</v>
      </c>
      <c r="DT134" s="82">
        <f t="shared" si="462"/>
        <v>0.35925745869191272</v>
      </c>
      <c r="DU134" s="82">
        <f t="shared" si="462"/>
        <v>0.31103036592586686</v>
      </c>
      <c r="DV134" s="82">
        <f t="shared" si="462"/>
        <v>0.26869886333839449</v>
      </c>
      <c r="DW134" s="82">
        <f t="shared" si="462"/>
        <v>0.2315206903004865</v>
      </c>
      <c r="DX134" s="82">
        <f t="shared" si="462"/>
        <v>0.19884615628749275</v>
      </c>
      <c r="DY134" s="82">
        <f t="shared" si="462"/>
        <v>0.17010656111710584</v>
      </c>
      <c r="DZ134" s="82">
        <f t="shared" si="462"/>
        <v>0.14480406231763931</v>
      </c>
      <c r="EA134" s="82">
        <f t="shared" si="462"/>
        <v>0.12250280872171297</v>
      </c>
      <c r="EB134" s="82">
        <f t="shared" si="462"/>
        <v>0.10282118199302857</v>
      </c>
      <c r="EC134" s="82">
        <f t="shared" si="462"/>
        <v>8.5425007579890896E-2</v>
      </c>
      <c r="ED134" s="82">
        <f t="shared" si="462"/>
        <v>7.0021613901835075E-2</v>
      </c>
      <c r="EE134" s="82">
        <f t="shared" si="462"/>
        <v>5.6354633724313458E-2</v>
      </c>
      <c r="EF134" s="82">
        <f t="shared" si="462"/>
        <v>4.4199454931390339E-2</v>
      </c>
      <c r="EG134" s="82">
        <f t="shared" si="462"/>
        <v>3.3359239504487263E-2</v>
      </c>
      <c r="EH134" s="82">
        <f t="shared" si="462"/>
        <v>2.3661439663527892E-2</v>
      </c>
      <c r="EI134" s="82">
        <f t="shared" si="462"/>
        <v>1.495474900657251E-2</v>
      </c>
      <c r="EJ134" s="82">
        <f t="shared" si="462"/>
        <v>7.1064342537759699E-3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3.2597886293754259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3.2597886293754259</v>
      </c>
      <c r="AB135" s="82">
        <f t="shared" ref="AB135:CJ135" si="463">+$D135*I111</f>
        <v>3.0549198901681223</v>
      </c>
      <c r="AC135" s="82">
        <f t="shared" si="463"/>
        <v>2.8474858060859982</v>
      </c>
      <c r="AD135" s="82">
        <f t="shared" si="463"/>
        <v>2.6376299602673741</v>
      </c>
      <c r="AE135" s="82">
        <f t="shared" si="463"/>
        <v>2.4255797624139692</v>
      </c>
      <c r="AF135" s="82">
        <f t="shared" si="463"/>
        <v>2.2117069836988446</v>
      </c>
      <c r="AG135" s="82">
        <f t="shared" si="463"/>
        <v>1.9966187967678855</v>
      </c>
      <c r="AH135" s="82">
        <f t="shared" si="463"/>
        <v>1.7812791797161176</v>
      </c>
      <c r="AI135" s="82">
        <f t="shared" si="463"/>
        <v>1.5671472801009387</v>
      </c>
      <c r="AJ135" s="82">
        <f t="shared" si="463"/>
        <v>1.3563006414056662</v>
      </c>
      <c r="AK135" s="82">
        <f t="shared" si="463"/>
        <v>1.1514930821722558</v>
      </c>
      <c r="AL135" s="82">
        <f t="shared" si="463"/>
        <v>0.95608990566609975</v>
      </c>
      <c r="AM135" s="82">
        <f t="shared" si="463"/>
        <v>0.77383786276417577</v>
      </c>
      <c r="AN135" s="82">
        <f t="shared" si="463"/>
        <v>0.60846818897501609</v>
      </c>
      <c r="AO135" s="82">
        <f t="shared" si="463"/>
        <v>0.46318948832801665</v>
      </c>
      <c r="AP135" s="82">
        <f t="shared" si="463"/>
        <v>0.34018134946120049</v>
      </c>
      <c r="AQ135" s="82">
        <f t="shared" si="463"/>
        <v>0.24022265947253438</v>
      </c>
      <c r="AR135" s="82">
        <f t="shared" si="463"/>
        <v>0.16256355427980726</v>
      </c>
      <c r="AS135" s="82">
        <f t="shared" si="463"/>
        <v>0.10508118397023079</v>
      </c>
      <c r="AT135" s="82">
        <f t="shared" si="463"/>
        <v>6.4673372713198798E-2</v>
      </c>
      <c r="AU135" s="82">
        <f t="shared" si="463"/>
        <v>3.7776579784888013E-2</v>
      </c>
      <c r="AV135" s="82">
        <f t="shared" si="463"/>
        <v>2.0871776133454867E-2</v>
      </c>
      <c r="AW135" s="82">
        <f t="shared" si="463"/>
        <v>1.0868043070366127E-2</v>
      </c>
      <c r="AX135" s="82">
        <f t="shared" si="463"/>
        <v>5.3109301091961644E-3</v>
      </c>
      <c r="AY135" s="82">
        <f t="shared" si="463"/>
        <v>2.4229990614783627E-3</v>
      </c>
      <c r="AZ135" s="82">
        <f t="shared" si="463"/>
        <v>1.0248441876309958E-3</v>
      </c>
      <c r="BA135" s="82">
        <f t="shared" si="463"/>
        <v>3.9774758250732563E-4</v>
      </c>
      <c r="BB135" s="82">
        <f t="shared" si="463"/>
        <v>1.3927941181777611E-4</v>
      </c>
      <c r="BC135" s="82">
        <f t="shared" si="463"/>
        <v>4.2648958809539145E-5</v>
      </c>
      <c r="BD135" s="82">
        <f t="shared" si="463"/>
        <v>1.0653571865581114E-5</v>
      </c>
      <c r="BE135" s="82">
        <f t="shared" si="463"/>
        <v>1.755453226720293E-6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3.2597886293754259</v>
      </c>
      <c r="DH135" s="82">
        <f t="shared" ref="DH135:FP135" si="464">+$D135*CO111</f>
        <v>2.8497626695244227</v>
      </c>
      <c r="DI135" s="82">
        <f t="shared" si="464"/>
        <v>2.490887859407632</v>
      </c>
      <c r="DJ135" s="82">
        <f t="shared" si="464"/>
        <v>2.1767662214983927</v>
      </c>
      <c r="DK135" s="82">
        <f t="shared" si="464"/>
        <v>1.9017993621084743</v>
      </c>
      <c r="DL135" s="82">
        <f t="shared" si="464"/>
        <v>1.6610885168741931</v>
      </c>
      <c r="DM135" s="82">
        <f t="shared" si="464"/>
        <v>1.4503470902953668</v>
      </c>
      <c r="DN135" s="82">
        <f t="shared" si="464"/>
        <v>1.2658241275601123</v>
      </c>
      <c r="DO135" s="82">
        <f t="shared" si="464"/>
        <v>1.1042373521088307</v>
      </c>
      <c r="DP135" s="82">
        <f t="shared" si="464"/>
        <v>0.96271457320870901</v>
      </c>
      <c r="DQ135" s="82">
        <f t="shared" si="464"/>
        <v>0.83874241727564136</v>
      </c>
      <c r="DR135" s="82">
        <f t="shared" si="464"/>
        <v>0.73012146746292861</v>
      </c>
      <c r="DS135" s="82">
        <f t="shared" si="464"/>
        <v>0.63492701047067468</v>
      </c>
      <c r="DT135" s="82">
        <f t="shared" si="464"/>
        <v>0.55147468966007662</v>
      </c>
      <c r="DU135" s="82">
        <f t="shared" si="464"/>
        <v>0.47829045117073282</v>
      </c>
      <c r="DV135" s="82">
        <f t="shared" si="464"/>
        <v>0.41408424640128366</v>
      </c>
      <c r="DW135" s="82">
        <f t="shared" si="464"/>
        <v>0.35772702129309136</v>
      </c>
      <c r="DX135" s="82">
        <f t="shared" si="464"/>
        <v>0.30823058155110178</v>
      </c>
      <c r="DY135" s="82">
        <f t="shared" si="464"/>
        <v>0.26472997429364686</v>
      </c>
      <c r="DZ135" s="82">
        <f t="shared" si="464"/>
        <v>0.22646807156083101</v>
      </c>
      <c r="EA135" s="82">
        <f t="shared" si="464"/>
        <v>0.19278208043177283</v>
      </c>
      <c r="EB135" s="82">
        <f t="shared" si="464"/>
        <v>0.1630917389064887</v>
      </c>
      <c r="EC135" s="82">
        <f t="shared" si="464"/>
        <v>0.13688898681301262</v>
      </c>
      <c r="ED135" s="82">
        <f t="shared" si="464"/>
        <v>0.11372892734201441</v>
      </c>
      <c r="EE135" s="82">
        <f t="shared" si="464"/>
        <v>9.3221917860116146E-2</v>
      </c>
      <c r="EF135" s="82">
        <f t="shared" si="464"/>
        <v>7.5026648820889288E-2</v>
      </c>
      <c r="EG135" s="82">
        <f t="shared" si="464"/>
        <v>5.8844087239297294E-2</v>
      </c>
      <c r="EH135" s="82">
        <f t="shared" si="464"/>
        <v>4.4412176636245068E-2</v>
      </c>
      <c r="EI135" s="82">
        <f t="shared" si="464"/>
        <v>3.1501198870648769E-2</v>
      </c>
      <c r="EJ135" s="82">
        <f t="shared" si="464"/>
        <v>1.9909715098309379E-2</v>
      </c>
      <c r="EK135" s="82">
        <f t="shared" si="464"/>
        <v>9.4610134409720808E-3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3.2605810316067005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3.2605810316067005</v>
      </c>
      <c r="AC136" s="82">
        <f t="shared" ref="AC136:CJ136" si="465">+$D136*I111</f>
        <v>3.0556624921011188</v>
      </c>
      <c r="AD136" s="82">
        <f t="shared" si="465"/>
        <v>2.8481779841266026</v>
      </c>
      <c r="AE136" s="82">
        <f t="shared" si="465"/>
        <v>2.6382711257242257</v>
      </c>
      <c r="AF136" s="82">
        <f t="shared" si="465"/>
        <v>2.4261693818753511</v>
      </c>
      <c r="AG136" s="82">
        <f t="shared" si="465"/>
        <v>2.2122446141246384</v>
      </c>
      <c r="AH136" s="82">
        <f t="shared" si="465"/>
        <v>1.9971041427118852</v>
      </c>
      <c r="AI136" s="82">
        <f t="shared" si="465"/>
        <v>1.7817121800597013</v>
      </c>
      <c r="AJ136" s="82">
        <f t="shared" si="465"/>
        <v>1.5675282284208074</v>
      </c>
      <c r="AK136" s="82">
        <f t="shared" si="465"/>
        <v>1.3566303362959558</v>
      </c>
      <c r="AL136" s="82">
        <f t="shared" si="465"/>
        <v>1.1517729916361359</v>
      </c>
      <c r="AM136" s="82">
        <f t="shared" si="465"/>
        <v>0.95632231575788351</v>
      </c>
      <c r="AN136" s="82">
        <f t="shared" si="465"/>
        <v>0.77402597031310494</v>
      </c>
      <c r="AO136" s="82">
        <f t="shared" si="465"/>
        <v>0.60861609781372383</v>
      </c>
      <c r="AP136" s="82">
        <f t="shared" si="465"/>
        <v>0.46330208224921343</v>
      </c>
      <c r="AQ136" s="82">
        <f t="shared" si="465"/>
        <v>0.3402640420805691</v>
      </c>
      <c r="AR136" s="82">
        <f t="shared" si="465"/>
        <v>0.24028105374069439</v>
      </c>
      <c r="AS136" s="82">
        <f t="shared" si="465"/>
        <v>0.16260307086747017</v>
      </c>
      <c r="AT136" s="82">
        <f t="shared" si="465"/>
        <v>0.10510672751740825</v>
      </c>
      <c r="AU136" s="82">
        <f t="shared" si="465"/>
        <v>6.4689093770809766E-2</v>
      </c>
      <c r="AV136" s="82">
        <f t="shared" si="465"/>
        <v>3.7785762664367291E-2</v>
      </c>
      <c r="AW136" s="82">
        <f t="shared" si="465"/>
        <v>2.0876849726825238E-2</v>
      </c>
      <c r="AX136" s="82">
        <f t="shared" si="465"/>
        <v>1.0870684916988005E-2</v>
      </c>
      <c r="AY136" s="82">
        <f t="shared" si="465"/>
        <v>5.3122211109595148E-3</v>
      </c>
      <c r="AZ136" s="82">
        <f t="shared" si="465"/>
        <v>2.423588053612819E-3</v>
      </c>
      <c r="BA136" s="82">
        <f t="shared" si="465"/>
        <v>1.0250933107838498E-3</v>
      </c>
      <c r="BB136" s="82">
        <f t="shared" si="465"/>
        <v>3.9784426855286328E-4</v>
      </c>
      <c r="BC136" s="82">
        <f t="shared" si="465"/>
        <v>1.3931326840458069E-4</v>
      </c>
      <c r="BD136" s="82">
        <f t="shared" si="465"/>
        <v>4.2659326086060592E-5</v>
      </c>
      <c r="BE136" s="82">
        <f t="shared" si="465"/>
        <v>1.0656161577699641E-5</v>
      </c>
      <c r="BF136" s="82">
        <f t="shared" si="465"/>
        <v>1.7558799491897244E-6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3.2605810316067005</v>
      </c>
      <c r="DI136" s="82">
        <f t="shared" ref="DI136:FP136" si="466">+$D136*CO111</f>
        <v>2.8504554010339396</v>
      </c>
      <c r="DJ136" s="82">
        <f t="shared" si="466"/>
        <v>2.4914933542178979</v>
      </c>
      <c r="DK136" s="82">
        <f t="shared" si="466"/>
        <v>2.1772953583863903</v>
      </c>
      <c r="DL136" s="82">
        <f t="shared" si="466"/>
        <v>1.9022616589716488</v>
      </c>
      <c r="DM136" s="82">
        <f t="shared" si="466"/>
        <v>1.6614923007990938</v>
      </c>
      <c r="DN136" s="82">
        <f t="shared" si="466"/>
        <v>1.4506996463660629</v>
      </c>
      <c r="DO136" s="82">
        <f t="shared" si="466"/>
        <v>1.2661318290638359</v>
      </c>
      <c r="DP136" s="82">
        <f t="shared" si="466"/>
        <v>1.1045057744641278</v>
      </c>
      <c r="DQ136" s="82">
        <f t="shared" si="466"/>
        <v>0.96294859365071461</v>
      </c>
      <c r="DR136" s="82">
        <f t="shared" si="466"/>
        <v>0.83894630207876153</v>
      </c>
      <c r="DS136" s="82">
        <f t="shared" si="466"/>
        <v>0.73029894825867891</v>
      </c>
      <c r="DT136" s="82">
        <f t="shared" si="466"/>
        <v>0.63508135102369689</v>
      </c>
      <c r="DU136" s="82">
        <f t="shared" si="466"/>
        <v>0.55160874429498163</v>
      </c>
      <c r="DV136" s="82">
        <f t="shared" si="466"/>
        <v>0.47840671589332545</v>
      </c>
      <c r="DW136" s="82">
        <f t="shared" si="466"/>
        <v>0.41418490362728516</v>
      </c>
      <c r="DX136" s="82">
        <f t="shared" si="466"/>
        <v>0.3578139789833249</v>
      </c>
      <c r="DY136" s="82">
        <f t="shared" si="466"/>
        <v>0.30830550745223761</v>
      </c>
      <c r="DZ136" s="82">
        <f t="shared" si="466"/>
        <v>0.26479432589620944</v>
      </c>
      <c r="EA136" s="82">
        <f t="shared" si="466"/>
        <v>0.22652312230970478</v>
      </c>
      <c r="EB136" s="82">
        <f t="shared" si="466"/>
        <v>0.19282894265753411</v>
      </c>
      <c r="EC136" s="82">
        <f t="shared" si="466"/>
        <v>0.16313138388734647</v>
      </c>
      <c r="ED136" s="82">
        <f t="shared" si="466"/>
        <v>0.13692226232591245</v>
      </c>
      <c r="EE136" s="82">
        <f t="shared" si="466"/>
        <v>0.11375657301663705</v>
      </c>
      <c r="EF136" s="82">
        <f t="shared" si="466"/>
        <v>9.3244578610279627E-2</v>
      </c>
      <c r="EG136" s="82">
        <f t="shared" si="466"/>
        <v>7.5044886593545773E-2</v>
      </c>
      <c r="EH136" s="82">
        <f t="shared" si="466"/>
        <v>5.8858391291285686E-2</v>
      </c>
      <c r="EI136" s="82">
        <f t="shared" si="466"/>
        <v>4.4422972522685435E-2</v>
      </c>
      <c r="EJ136" s="82">
        <f t="shared" si="466"/>
        <v>3.1508856305872635E-2</v>
      </c>
      <c r="EK136" s="82">
        <f t="shared" si="466"/>
        <v>1.9914554830102349E-2</v>
      </c>
      <c r="EL136" s="82">
        <f t="shared" si="466"/>
        <v>9.4633132613018978E-3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3.7847237892831003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3.7847237892831003</v>
      </c>
      <c r="AD137" s="82">
        <f t="shared" ref="AD137:CJ137" si="467">+$D137*I111</f>
        <v>3.5468643207362458</v>
      </c>
      <c r="AE137" s="82">
        <f t="shared" si="467"/>
        <v>3.3060264008603837</v>
      </c>
      <c r="AF137" s="82">
        <f t="shared" si="467"/>
        <v>3.0623767344885948</v>
      </c>
      <c r="AG137" s="82">
        <f t="shared" si="467"/>
        <v>2.81617935190194</v>
      </c>
      <c r="AH137" s="82">
        <f t="shared" si="467"/>
        <v>2.567865891885269</v>
      </c>
      <c r="AI137" s="82">
        <f t="shared" si="467"/>
        <v>2.3181413022184407</v>
      </c>
      <c r="AJ137" s="82">
        <f t="shared" si="467"/>
        <v>2.0681247937593961</v>
      </c>
      <c r="AK137" s="82">
        <f t="shared" si="467"/>
        <v>1.8195104856981932</v>
      </c>
      <c r="AL137" s="82">
        <f t="shared" si="467"/>
        <v>1.5747104756088053</v>
      </c>
      <c r="AM137" s="82">
        <f t="shared" si="467"/>
        <v>1.3369220390609384</v>
      </c>
      <c r="AN137" s="82">
        <f t="shared" si="467"/>
        <v>1.1100524058706325</v>
      </c>
      <c r="AO137" s="82">
        <f t="shared" si="467"/>
        <v>0.89845167930802816</v>
      </c>
      <c r="AP137" s="82">
        <f t="shared" si="467"/>
        <v>0.70645194878079565</v>
      </c>
      <c r="AQ137" s="82">
        <f t="shared" si="467"/>
        <v>0.53777851104315122</v>
      </c>
      <c r="AR137" s="82">
        <f t="shared" si="467"/>
        <v>0.3949619415118078</v>
      </c>
      <c r="AS137" s="82">
        <f t="shared" si="467"/>
        <v>0.27890655419727378</v>
      </c>
      <c r="AT137" s="82">
        <f t="shared" si="467"/>
        <v>0.18874173178249423</v>
      </c>
      <c r="AU137" s="82">
        <f t="shared" si="467"/>
        <v>0.12200277441128637</v>
      </c>
      <c r="AV137" s="82">
        <f t="shared" si="467"/>
        <v>7.5087952033170327E-2</v>
      </c>
      <c r="AW137" s="82">
        <f t="shared" si="467"/>
        <v>4.3859874502663834E-2</v>
      </c>
      <c r="AX137" s="82">
        <f t="shared" si="467"/>
        <v>2.4232831216425551E-2</v>
      </c>
      <c r="AY137" s="82">
        <f t="shared" si="467"/>
        <v>1.2618162042993876E-2</v>
      </c>
      <c r="AZ137" s="82">
        <f t="shared" si="467"/>
        <v>6.1661677528293754E-3</v>
      </c>
      <c r="BA137" s="82">
        <f t="shared" si="467"/>
        <v>2.8131830716719894E-3</v>
      </c>
      <c r="BB137" s="82">
        <f t="shared" si="467"/>
        <v>1.1898784302400336E-3</v>
      </c>
      <c r="BC137" s="82">
        <f t="shared" si="467"/>
        <v>4.6179826632923289E-4</v>
      </c>
      <c r="BD137" s="82">
        <f t="shared" si="467"/>
        <v>1.6170806245345231E-4</v>
      </c>
      <c r="BE137" s="82">
        <f t="shared" si="467"/>
        <v>4.9516869756535346E-5</v>
      </c>
      <c r="BF137" s="82">
        <f t="shared" si="467"/>
        <v>1.2369153790265056E-5</v>
      </c>
      <c r="BG137" s="82">
        <f t="shared" si="467"/>
        <v>2.0381399972595899E-6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3.7847237892831003</v>
      </c>
      <c r="DJ137" s="82">
        <f t="shared" ref="DJ137:FP137" si="468">+$D137*CO111</f>
        <v>3.3086699155786996</v>
      </c>
      <c r="DK137" s="82">
        <f t="shared" si="468"/>
        <v>2.8920042400855897</v>
      </c>
      <c r="DL137" s="82">
        <f t="shared" si="468"/>
        <v>2.5272984965872887</v>
      </c>
      <c r="DM137" s="82">
        <f t="shared" si="468"/>
        <v>2.2080527624867692</v>
      </c>
      <c r="DN137" s="82">
        <f t="shared" si="468"/>
        <v>1.9285794082677326</v>
      </c>
      <c r="DO137" s="82">
        <f t="shared" si="468"/>
        <v>1.6839015529697459</v>
      </c>
      <c r="DP137" s="82">
        <f t="shared" si="468"/>
        <v>1.4696642124134278</v>
      </c>
      <c r="DQ137" s="82">
        <f t="shared" si="468"/>
        <v>1.2820565535692448</v>
      </c>
      <c r="DR137" s="82">
        <f t="shared" si="468"/>
        <v>1.1177438667888848</v>
      </c>
      <c r="DS137" s="82">
        <f t="shared" si="468"/>
        <v>0.97380804115270125</v>
      </c>
      <c r="DT137" s="82">
        <f t="shared" si="468"/>
        <v>0.84769548002953854</v>
      </c>
      <c r="DU137" s="82">
        <f t="shared" si="468"/>
        <v>0.737171526807608</v>
      </c>
      <c r="DV137" s="82">
        <f t="shared" si="468"/>
        <v>0.64028058700968893</v>
      </c>
      <c r="DW137" s="82">
        <f t="shared" si="468"/>
        <v>0.55531123472863098</v>
      </c>
      <c r="DX137" s="82">
        <f t="shared" si="468"/>
        <v>0.48076568032651157</v>
      </c>
      <c r="DY137" s="82">
        <f t="shared" si="468"/>
        <v>0.41533305422221545</v>
      </c>
      <c r="DZ137" s="82">
        <f t="shared" si="468"/>
        <v>0.35786602973841697</v>
      </c>
      <c r="EA137" s="82">
        <f t="shared" si="468"/>
        <v>0.30736036760685254</v>
      </c>
      <c r="EB137" s="82">
        <f t="shared" si="468"/>
        <v>0.26293701690516308</v>
      </c>
      <c r="EC137" s="82">
        <f t="shared" si="468"/>
        <v>0.22382645285115155</v>
      </c>
      <c r="ED137" s="82">
        <f t="shared" si="468"/>
        <v>0.18935497182625677</v>
      </c>
      <c r="EE137" s="82">
        <f t="shared" si="468"/>
        <v>0.15893269895273385</v>
      </c>
      <c r="EF137" s="82">
        <f t="shared" si="468"/>
        <v>0.1320430941325916</v>
      </c>
      <c r="EG137" s="82">
        <f t="shared" si="468"/>
        <v>0.10823376921692518</v>
      </c>
      <c r="EH137" s="82">
        <f t="shared" si="468"/>
        <v>8.710845238975333E-2</v>
      </c>
      <c r="EI137" s="82">
        <f t="shared" si="468"/>
        <v>6.831995633897571E-2</v>
      </c>
      <c r="EJ137" s="82">
        <f t="shared" si="468"/>
        <v>5.1564024714462968E-2</v>
      </c>
      <c r="EK137" s="82">
        <f t="shared" si="468"/>
        <v>3.6573947059728676E-2</v>
      </c>
      <c r="EL137" s="82">
        <f t="shared" si="468"/>
        <v>2.3115846129219117E-2</v>
      </c>
      <c r="EM137" s="82">
        <f t="shared" si="468"/>
        <v>1.0984553513101512E-2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3.8842852974721822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3.8842852974721822</v>
      </c>
      <c r="AE138" s="82">
        <f t="shared" ref="AE138:CJ138" si="469">+$D138*I111</f>
        <v>3.6401686622880591</v>
      </c>
      <c r="AF138" s="82">
        <f t="shared" si="469"/>
        <v>3.3929952241902708</v>
      </c>
      <c r="AG138" s="82">
        <f t="shared" si="469"/>
        <v>3.142936073374087</v>
      </c>
      <c r="AH138" s="82">
        <f t="shared" si="469"/>
        <v>2.8902621857405006</v>
      </c>
      <c r="AI138" s="82">
        <f t="shared" si="469"/>
        <v>2.6354165548285815</v>
      </c>
      <c r="AJ138" s="82">
        <f t="shared" si="469"/>
        <v>2.3791226728795709</v>
      </c>
      <c r="AK138" s="82">
        <f t="shared" si="469"/>
        <v>2.1225291928790795</v>
      </c>
      <c r="AL138" s="82">
        <f t="shared" si="469"/>
        <v>1.8673747997691219</v>
      </c>
      <c r="AM138" s="82">
        <f t="shared" si="469"/>
        <v>1.6161350441220221</v>
      </c>
      <c r="AN138" s="82">
        <f t="shared" si="469"/>
        <v>1.3720913095152409</v>
      </c>
      <c r="AO138" s="82">
        <f t="shared" si="469"/>
        <v>1.139253609934809</v>
      </c>
      <c r="AP138" s="82">
        <f t="shared" si="469"/>
        <v>0.92208648311596064</v>
      </c>
      <c r="AQ138" s="82">
        <f t="shared" si="469"/>
        <v>0.72503597905610806</v>
      </c>
      <c r="AR138" s="82">
        <f t="shared" si="469"/>
        <v>0.55192539272121344</v>
      </c>
      <c r="AS138" s="82">
        <f t="shared" si="469"/>
        <v>0.40535186922213412</v>
      </c>
      <c r="AT138" s="82">
        <f t="shared" si="469"/>
        <v>0.286243511588545</v>
      </c>
      <c r="AU138" s="82">
        <f t="shared" si="469"/>
        <v>0.19370679991446582</v>
      </c>
      <c r="AV138" s="82">
        <f t="shared" si="469"/>
        <v>0.12521219758188473</v>
      </c>
      <c r="AW138" s="82">
        <f t="shared" si="469"/>
        <v>7.7063226892704506E-2</v>
      </c>
      <c r="AX138" s="82">
        <f t="shared" si="469"/>
        <v>4.5013658899515745E-2</v>
      </c>
      <c r="AY138" s="82">
        <f t="shared" si="469"/>
        <v>2.4870303686789313E-2</v>
      </c>
      <c r="AZ138" s="82">
        <f t="shared" si="469"/>
        <v>1.2950097294684373E-2</v>
      </c>
      <c r="BA138" s="82">
        <f t="shared" si="469"/>
        <v>6.3283758809249951E-3</v>
      </c>
      <c r="BB138" s="82">
        <f t="shared" si="469"/>
        <v>2.8871870849161659E-3</v>
      </c>
      <c r="BC138" s="82">
        <f t="shared" si="469"/>
        <v>1.2211795496009251E-3</v>
      </c>
      <c r="BD138" s="82">
        <f t="shared" si="469"/>
        <v>4.7394640036348715E-4</v>
      </c>
      <c r="BE138" s="82">
        <f t="shared" si="469"/>
        <v>1.6596197885014913E-4</v>
      </c>
      <c r="BF138" s="82">
        <f t="shared" si="469"/>
        <v>5.0819467913823027E-5</v>
      </c>
      <c r="BG138" s="82">
        <f t="shared" si="469"/>
        <v>1.2694538593739646E-5</v>
      </c>
      <c r="BH138" s="82">
        <f t="shared" si="469"/>
        <v>2.0917556118527204E-6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3.8842852974721822</v>
      </c>
      <c r="DK138" s="82">
        <f t="shared" ref="DK138:FP138" si="470">+$D138*CO111</f>
        <v>3.3957082796008349</v>
      </c>
      <c r="DL138" s="82">
        <f t="shared" si="470"/>
        <v>2.9680817347359141</v>
      </c>
      <c r="DM138" s="82">
        <f t="shared" si="470"/>
        <v>2.5937819875825174</v>
      </c>
      <c r="DN138" s="82">
        <f t="shared" si="470"/>
        <v>2.2661381276108363</v>
      </c>
      <c r="DO138" s="82">
        <f t="shared" si="470"/>
        <v>1.979312905674663</v>
      </c>
      <c r="DP138" s="82">
        <f t="shared" si="470"/>
        <v>1.7281985182411168</v>
      </c>
      <c r="DQ138" s="82">
        <f t="shared" si="470"/>
        <v>1.5083254182677965</v>
      </c>
      <c r="DR138" s="82">
        <f t="shared" si="470"/>
        <v>1.3157825243834131</v>
      </c>
      <c r="DS138" s="82">
        <f t="shared" si="470"/>
        <v>1.1471474035705418</v>
      </c>
      <c r="DT138" s="82">
        <f t="shared" si="470"/>
        <v>0.99942518064868113</v>
      </c>
      <c r="DU138" s="82">
        <f t="shared" si="470"/>
        <v>0.86999508369303202</v>
      </c>
      <c r="DV138" s="82">
        <f t="shared" si="470"/>
        <v>0.7565636708818565</v>
      </c>
      <c r="DW138" s="82">
        <f t="shared" si="470"/>
        <v>0.6571239035780958</v>
      </c>
      <c r="DX138" s="82">
        <f t="shared" si="470"/>
        <v>0.56991933484956381</v>
      </c>
      <c r="DY138" s="82">
        <f t="shared" si="470"/>
        <v>0.49341277398084776</v>
      </c>
      <c r="DZ138" s="82">
        <f t="shared" si="470"/>
        <v>0.4262588674602204</v>
      </c>
      <c r="EA138" s="82">
        <f t="shared" si="470"/>
        <v>0.36728010686375051</v>
      </c>
      <c r="EB138" s="82">
        <f t="shared" si="470"/>
        <v>0.31544583525528169</v>
      </c>
      <c r="EC138" s="82">
        <f t="shared" si="470"/>
        <v>0.26985387726785148</v>
      </c>
      <c r="ED138" s="82">
        <f t="shared" si="470"/>
        <v>0.22971446488562927</v>
      </c>
      <c r="EE138" s="82">
        <f t="shared" si="470"/>
        <v>0.19433617194223518</v>
      </c>
      <c r="EF138" s="82">
        <f t="shared" si="470"/>
        <v>0.16311360622345777</v>
      </c>
      <c r="EG138" s="82">
        <f t="shared" si="470"/>
        <v>0.13551663945048756</v>
      </c>
      <c r="EH138" s="82">
        <f t="shared" si="470"/>
        <v>0.11108098288433715</v>
      </c>
      <c r="EI138" s="82">
        <f t="shared" si="470"/>
        <v>8.9399940323561952E-2</v>
      </c>
      <c r="EJ138" s="82">
        <f t="shared" si="470"/>
        <v>7.0117191294874329E-2</v>
      </c>
      <c r="EK138" s="82">
        <f t="shared" si="470"/>
        <v>5.2920475635242964E-2</v>
      </c>
      <c r="EL138" s="82">
        <f t="shared" si="470"/>
        <v>3.7536066763154637E-2</v>
      </c>
      <c r="EM138" s="82">
        <f t="shared" si="470"/>
        <v>2.372393502337003E-2</v>
      </c>
      <c r="EN138" s="82">
        <f t="shared" si="470"/>
        <v>1.1273514815282885E-2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4.4111755154307781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4.4111755154307781</v>
      </c>
      <c r="AF139" s="82">
        <f t="shared" ref="AF139:CJ139" si="471">+$D139*I111</f>
        <v>4.1339452808920489</v>
      </c>
      <c r="AG139" s="82">
        <f t="shared" si="471"/>
        <v>3.8532435984200188</v>
      </c>
      <c r="AH139" s="82">
        <f t="shared" si="471"/>
        <v>3.5692647660186996</v>
      </c>
      <c r="AI139" s="82">
        <f t="shared" si="471"/>
        <v>3.2823165165573802</v>
      </c>
      <c r="AJ139" s="82">
        <f t="shared" si="471"/>
        <v>2.9929019341566607</v>
      </c>
      <c r="AK139" s="82">
        <f t="shared" si="471"/>
        <v>2.7018426503435156</v>
      </c>
      <c r="AL139" s="82">
        <f t="shared" si="471"/>
        <v>2.4104431290122816</v>
      </c>
      <c r="AM139" s="82">
        <f t="shared" si="471"/>
        <v>2.1206779018612996</v>
      </c>
      <c r="AN139" s="82">
        <f t="shared" si="471"/>
        <v>1.8353583195601404</v>
      </c>
      <c r="AO139" s="82">
        <f t="shared" si="471"/>
        <v>1.5582108743165333</v>
      </c>
      <c r="AP139" s="82">
        <f t="shared" si="471"/>
        <v>1.2937895250076041</v>
      </c>
      <c r="AQ139" s="82">
        <f t="shared" si="471"/>
        <v>1.0471644088753835</v>
      </c>
      <c r="AR139" s="82">
        <f t="shared" si="471"/>
        <v>0.82338466762471152</v>
      </c>
      <c r="AS139" s="82">
        <f t="shared" si="471"/>
        <v>0.62679221330646073</v>
      </c>
      <c r="AT139" s="82">
        <f t="shared" si="471"/>
        <v>0.4603364850183439</v>
      </c>
      <c r="AU139" s="82">
        <f t="shared" si="471"/>
        <v>0.32507147984007179</v>
      </c>
      <c r="AV139" s="82">
        <f t="shared" si="471"/>
        <v>0.21998247489987824</v>
      </c>
      <c r="AW139" s="82">
        <f t="shared" si="471"/>
        <v>0.14219681045723867</v>
      </c>
      <c r="AX139" s="82">
        <f t="shared" si="471"/>
        <v>8.7516594064398628E-2</v>
      </c>
      <c r="AY139" s="82">
        <f t="shared" si="471"/>
        <v>5.1119610118936849E-2</v>
      </c>
      <c r="AZ139" s="82">
        <f t="shared" si="471"/>
        <v>2.8243876616346433E-2</v>
      </c>
      <c r="BA139" s="82">
        <f t="shared" si="471"/>
        <v>1.4706734375544971E-2</v>
      </c>
      <c r="BB139" s="82">
        <f t="shared" si="471"/>
        <v>7.1867987545986747E-3</v>
      </c>
      <c r="BC139" s="82">
        <f t="shared" si="471"/>
        <v>3.2788242886634578E-3</v>
      </c>
      <c r="BD139" s="82">
        <f t="shared" si="471"/>
        <v>1.3868284424550471E-3</v>
      </c>
      <c r="BE139" s="82">
        <f t="shared" si="471"/>
        <v>5.382356332760956E-4</v>
      </c>
      <c r="BF139" s="82">
        <f t="shared" si="471"/>
        <v>1.8847416230539165E-4</v>
      </c>
      <c r="BG139" s="82">
        <f t="shared" si="471"/>
        <v>5.7712957571516186E-5</v>
      </c>
      <c r="BH139" s="82">
        <f t="shared" si="471"/>
        <v>1.4416509997563182E-5</v>
      </c>
      <c r="BI139" s="82">
        <f t="shared" si="471"/>
        <v>2.3754952153680541E-6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4.4111755154307781</v>
      </c>
      <c r="DL139" s="82">
        <f t="shared" ref="DL139:FP139" si="472">+$D139*CO111</f>
        <v>3.8563246706591969</v>
      </c>
      <c r="DM139" s="82">
        <f t="shared" si="472"/>
        <v>3.3706920252703552</v>
      </c>
      <c r="DN139" s="82">
        <f t="shared" si="472"/>
        <v>2.9456197780928628</v>
      </c>
      <c r="DO139" s="82">
        <f t="shared" si="472"/>
        <v>2.5735321320518061</v>
      </c>
      <c r="DP139" s="82">
        <f t="shared" si="472"/>
        <v>2.2478000348147065</v>
      </c>
      <c r="DQ139" s="82">
        <f t="shared" si="472"/>
        <v>1.9626228265030168</v>
      </c>
      <c r="DR139" s="82">
        <f t="shared" si="472"/>
        <v>1.7129246810718957</v>
      </c>
      <c r="DS139" s="82">
        <f t="shared" si="472"/>
        <v>1.4942639921349341</v>
      </c>
      <c r="DT139" s="82">
        <f t="shared" si="472"/>
        <v>1.3027540851629742</v>
      </c>
      <c r="DU139" s="82">
        <f t="shared" si="472"/>
        <v>1.1349938402443049</v>
      </c>
      <c r="DV139" s="82">
        <f t="shared" si="472"/>
        <v>0.98800698656953834</v>
      </c>
      <c r="DW139" s="82">
        <f t="shared" si="472"/>
        <v>0.85918898465834836</v>
      </c>
      <c r="DX139" s="82">
        <f t="shared" si="472"/>
        <v>0.74626054784245688</v>
      </c>
      <c r="DY139" s="82">
        <f t="shared" si="472"/>
        <v>0.64722697307920785</v>
      </c>
      <c r="DZ139" s="82">
        <f t="shared" si="472"/>
        <v>0.56034255491004747</v>
      </c>
      <c r="EA139" s="82">
        <f t="shared" si="472"/>
        <v>0.4840794471506617</v>
      </c>
      <c r="EB139" s="82">
        <f t="shared" si="472"/>
        <v>0.41710041632537387</v>
      </c>
      <c r="EC139" s="82">
        <f t="shared" si="472"/>
        <v>0.35823500035598888</v>
      </c>
      <c r="ED139" s="82">
        <f t="shared" si="472"/>
        <v>0.30645864682562846</v>
      </c>
      <c r="EE139" s="82">
        <f t="shared" si="472"/>
        <v>0.26087445834712869</v>
      </c>
      <c r="EF139" s="82">
        <f t="shared" si="472"/>
        <v>0.22069721912342946</v>
      </c>
      <c r="EG139" s="82">
        <f t="shared" si="472"/>
        <v>0.18523941752548037</v>
      </c>
      <c r="EH139" s="82">
        <f t="shared" si="472"/>
        <v>0.15389901515897406</v>
      </c>
      <c r="EI139" s="82">
        <f t="shared" si="472"/>
        <v>0.12614874408124821</v>
      </c>
      <c r="EJ139" s="82">
        <f t="shared" si="472"/>
        <v>0.10152674112092393</v>
      </c>
      <c r="EK139" s="82">
        <f t="shared" si="472"/>
        <v>7.9628352132633431E-2</v>
      </c>
      <c r="EL139" s="82">
        <f t="shared" si="472"/>
        <v>6.0098959913952262E-2</v>
      </c>
      <c r="EM139" s="82">
        <f t="shared" si="472"/>
        <v>4.262770779452215E-2</v>
      </c>
      <c r="EN139" s="82">
        <f t="shared" si="472"/>
        <v>2.6942006904813368E-2</v>
      </c>
      <c r="EO139" s="82">
        <f t="shared" si="472"/>
        <v>1.2802729129702435E-2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3.5756747798914215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3.5756747798914215</v>
      </c>
      <c r="AG140" s="82">
        <f t="shared" ref="AG140:CJ140" si="473">+$D140*I111</f>
        <v>3.350953465947804</v>
      </c>
      <c r="AH140" s="82">
        <f t="shared" si="473"/>
        <v>3.1234182152697749</v>
      </c>
      <c r="AI140" s="82">
        <f t="shared" si="473"/>
        <v>2.8932265247581701</v>
      </c>
      <c r="AJ140" s="82">
        <f t="shared" si="473"/>
        <v>2.6606278409960633</v>
      </c>
      <c r="AK140" s="82">
        <f t="shared" si="473"/>
        <v>2.4260299612238727</v>
      </c>
      <c r="AL140" s="82">
        <f t="shared" si="473"/>
        <v>2.1900988954697849</v>
      </c>
      <c r="AM140" s="82">
        <f t="shared" si="473"/>
        <v>1.9538920350418396</v>
      </c>
      <c r="AN140" s="82">
        <f t="shared" si="473"/>
        <v>1.7190099245502346</v>
      </c>
      <c r="AO140" s="82">
        <f t="shared" si="473"/>
        <v>1.4877314294927146</v>
      </c>
      <c r="AP140" s="82">
        <f t="shared" si="473"/>
        <v>1.2630772240995456</v>
      </c>
      <c r="AQ140" s="82">
        <f t="shared" si="473"/>
        <v>1.0487387225637559</v>
      </c>
      <c r="AR140" s="82">
        <f t="shared" si="473"/>
        <v>0.84882575044170783</v>
      </c>
      <c r="AS140" s="82">
        <f t="shared" si="473"/>
        <v>0.66743111442199021</v>
      </c>
      <c r="AT140" s="82">
        <f t="shared" si="473"/>
        <v>0.50807434469842638</v>
      </c>
      <c r="AU140" s="82">
        <f t="shared" si="473"/>
        <v>0.37314624049440354</v>
      </c>
      <c r="AV140" s="82">
        <f t="shared" si="473"/>
        <v>0.26350116608602386</v>
      </c>
      <c r="AW140" s="82">
        <f t="shared" si="473"/>
        <v>0.1783165926556376</v>
      </c>
      <c r="AX140" s="82">
        <f t="shared" si="473"/>
        <v>0.11526395790744133</v>
      </c>
      <c r="AY140" s="82">
        <f t="shared" si="473"/>
        <v>7.0940473151294647E-2</v>
      </c>
      <c r="AZ140" s="82">
        <f t="shared" si="473"/>
        <v>4.1437276757806479E-2</v>
      </c>
      <c r="BA140" s="82">
        <f t="shared" si="473"/>
        <v>2.2894332123071875E-2</v>
      </c>
      <c r="BB140" s="82">
        <f t="shared" si="473"/>
        <v>1.1921198559713844E-2</v>
      </c>
      <c r="BC140" s="82">
        <f t="shared" si="473"/>
        <v>5.8255798176881255E-3</v>
      </c>
      <c r="BD140" s="82">
        <f t="shared" si="473"/>
        <v>2.6577970601390668E-3</v>
      </c>
      <c r="BE140" s="82">
        <f t="shared" si="473"/>
        <v>1.1241555608875727E-3</v>
      </c>
      <c r="BF140" s="82">
        <f t="shared" si="473"/>
        <v>4.3629086460330479E-4</v>
      </c>
      <c r="BG140" s="82">
        <f t="shared" si="473"/>
        <v>1.5277612655835091E-4</v>
      </c>
      <c r="BH140" s="82">
        <f t="shared" si="473"/>
        <v>4.6781808191384447E-5</v>
      </c>
      <c r="BI140" s="82">
        <f t="shared" si="473"/>
        <v>1.1685944264066572E-5</v>
      </c>
      <c r="BJ140" s="82">
        <f t="shared" si="473"/>
        <v>1.9255634471200135E-6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3.5756747798914215</v>
      </c>
      <c r="DM140" s="82">
        <f t="shared" ref="DM140:FP140" si="474">+$D140*CO111</f>
        <v>3.1259157155986812</v>
      </c>
      <c r="DN140" s="82">
        <f t="shared" si="474"/>
        <v>2.7322645456702821</v>
      </c>
      <c r="DO140" s="82">
        <f t="shared" si="474"/>
        <v>2.3877033037637916</v>
      </c>
      <c r="DP140" s="82">
        <f t="shared" si="474"/>
        <v>2.0860910901477019</v>
      </c>
      <c r="DQ140" s="82">
        <f t="shared" si="474"/>
        <v>1.8220544312078009</v>
      </c>
      <c r="DR140" s="82">
        <f t="shared" si="474"/>
        <v>1.5908913437285284</v>
      </c>
      <c r="DS140" s="82">
        <f t="shared" si="474"/>
        <v>1.388487390841034</v>
      </c>
      <c r="DT140" s="82">
        <f t="shared" si="474"/>
        <v>1.2112422306676183</v>
      </c>
      <c r="DU140" s="82">
        <f t="shared" si="474"/>
        <v>1.0560053460631489</v>
      </c>
      <c r="DV140" s="82">
        <f t="shared" si="474"/>
        <v>0.92001980780339676</v>
      </c>
      <c r="DW140" s="82">
        <f t="shared" si="474"/>
        <v>0.80087306702604011</v>
      </c>
      <c r="DX140" s="82">
        <f t="shared" si="474"/>
        <v>0.69645389825377568</v>
      </c>
      <c r="DY140" s="82">
        <f t="shared" si="474"/>
        <v>0.60491472416228365</v>
      </c>
      <c r="DZ140" s="82">
        <f t="shared" si="474"/>
        <v>0.52463864935983728</v>
      </c>
      <c r="EA140" s="82">
        <f t="shared" si="474"/>
        <v>0.45421061453641037</v>
      </c>
      <c r="EB140" s="82">
        <f t="shared" si="474"/>
        <v>0.39239215591977394</v>
      </c>
      <c r="EC140" s="82">
        <f t="shared" si="474"/>
        <v>0.33809931935823362</v>
      </c>
      <c r="ED140" s="82">
        <f t="shared" si="474"/>
        <v>0.29038333468402311</v>
      </c>
      <c r="EE140" s="82">
        <f t="shared" si="474"/>
        <v>0.24841370530391166</v>
      </c>
      <c r="EF140" s="82">
        <f t="shared" si="474"/>
        <v>0.21146341109452982</v>
      </c>
      <c r="EG140" s="82">
        <f t="shared" si="474"/>
        <v>0.17889596041946496</v>
      </c>
      <c r="EH140" s="82">
        <f t="shared" si="474"/>
        <v>0.15015406010725332</v>
      </c>
      <c r="EI140" s="82">
        <f t="shared" si="474"/>
        <v>0.12474970112367692</v>
      </c>
      <c r="EJ140" s="82">
        <f t="shared" si="474"/>
        <v>0.10225548295424083</v>
      </c>
      <c r="EK140" s="82">
        <f t="shared" si="474"/>
        <v>8.2297021834825179E-2</v>
      </c>
      <c r="EL140" s="82">
        <f t="shared" si="474"/>
        <v>6.4546307325331065E-2</v>
      </c>
      <c r="EM140" s="82">
        <f t="shared" si="474"/>
        <v>4.8715888658318073E-2</v>
      </c>
      <c r="EN140" s="82">
        <f t="shared" si="474"/>
        <v>3.4553787114627837E-2</v>
      </c>
      <c r="EO140" s="82">
        <f t="shared" si="474"/>
        <v>2.1839043645442865E-2</v>
      </c>
      <c r="EP140" s="82">
        <f t="shared" si="474"/>
        <v>1.0377822306711753E-2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3.3862410376891465</v>
      </c>
      <c r="AG141" s="82">
        <f>+$D141*H111</f>
        <v>3.3862410376891465</v>
      </c>
      <c r="AH141" s="82">
        <f t="shared" ref="AH141:CJ141" si="475">+$D141*I111</f>
        <v>3.1734251128184816</v>
      </c>
      <c r="AI141" s="82">
        <f t="shared" si="475"/>
        <v>2.9579443292472685</v>
      </c>
      <c r="AJ141" s="82">
        <f t="shared" si="475"/>
        <v>2.7399478399331296</v>
      </c>
      <c r="AK141" s="82">
        <f t="shared" si="475"/>
        <v>2.5196718761633923</v>
      </c>
      <c r="AL141" s="82">
        <f t="shared" si="475"/>
        <v>2.2975026307088102</v>
      </c>
      <c r="AM141" s="82">
        <f t="shared" si="475"/>
        <v>2.0740708294121362</v>
      </c>
      <c r="AN141" s="82">
        <f t="shared" si="475"/>
        <v>1.8503778446186174</v>
      </c>
      <c r="AO141" s="82">
        <f t="shared" si="475"/>
        <v>1.6279394265503329</v>
      </c>
      <c r="AP141" s="82">
        <f t="shared" si="475"/>
        <v>1.4089137099211091</v>
      </c>
      <c r="AQ141" s="82">
        <f t="shared" si="475"/>
        <v>1.1961613382932577</v>
      </c>
      <c r="AR141" s="82">
        <f t="shared" si="475"/>
        <v>0.99317816042177098</v>
      </c>
      <c r="AS141" s="82">
        <f t="shared" si="475"/>
        <v>0.80385626963542767</v>
      </c>
      <c r="AT141" s="82">
        <f t="shared" si="475"/>
        <v>0.63207164202863364</v>
      </c>
      <c r="AU141" s="82">
        <f t="shared" si="475"/>
        <v>0.48115734850669944</v>
      </c>
      <c r="AV141" s="82">
        <f t="shared" si="475"/>
        <v>0.35337752743272194</v>
      </c>
      <c r="AW141" s="82">
        <f t="shared" si="475"/>
        <v>0.24954128017943858</v>
      </c>
      <c r="AX141" s="82">
        <f t="shared" si="475"/>
        <v>0.16886965423901182</v>
      </c>
      <c r="AY141" s="82">
        <f t="shared" si="475"/>
        <v>0.10915745095936952</v>
      </c>
      <c r="AZ141" s="82">
        <f t="shared" si="475"/>
        <v>6.7182156153836103E-2</v>
      </c>
      <c r="BA141" s="82">
        <f t="shared" si="475"/>
        <v>3.924199366129931E-2</v>
      </c>
      <c r="BB141" s="82">
        <f t="shared" si="475"/>
        <v>2.1681425671488223E-2</v>
      </c>
      <c r="BC141" s="82">
        <f t="shared" si="475"/>
        <v>1.1289631822324057E-2</v>
      </c>
      <c r="BD141" s="82">
        <f t="shared" si="475"/>
        <v>5.516949572127533E-3</v>
      </c>
      <c r="BE141" s="82">
        <f t="shared" si="475"/>
        <v>2.5169910657159285E-3</v>
      </c>
      <c r="BF141" s="82">
        <f t="shared" si="475"/>
        <v>1.0645995308162649E-3</v>
      </c>
      <c r="BG141" s="82">
        <f t="shared" si="475"/>
        <v>4.1317684661843098E-4</v>
      </c>
      <c r="BH141" s="82">
        <f t="shared" si="475"/>
        <v>1.4468228269540439E-4</v>
      </c>
      <c r="BI141" s="82">
        <f t="shared" si="475"/>
        <v>4.4303380051744713E-5</v>
      </c>
      <c r="BJ141" s="82">
        <f t="shared" si="475"/>
        <v>1.1066840936896375E-5</v>
      </c>
      <c r="BK141" s="82">
        <f t="shared" si="475"/>
        <v>1.8235500616501715E-6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3.3862410376891465</v>
      </c>
      <c r="DN141" s="82">
        <f t="shared" ref="DN141:FP141" si="476">+$D141*CO111</f>
        <v>2.9603095158556663</v>
      </c>
      <c r="DO141" s="82">
        <f t="shared" si="476"/>
        <v>2.5875133785664781</v>
      </c>
      <c r="DP141" s="82">
        <f t="shared" si="476"/>
        <v>2.261206460526151</v>
      </c>
      <c r="DQ141" s="82">
        <f t="shared" si="476"/>
        <v>1.9755731974120816</v>
      </c>
      <c r="DR141" s="82">
        <f t="shared" si="476"/>
        <v>1.7255247939653411</v>
      </c>
      <c r="DS141" s="82">
        <f t="shared" si="476"/>
        <v>1.5066083707986322</v>
      </c>
      <c r="DT141" s="82">
        <f t="shared" si="476"/>
        <v>1.3149274675709213</v>
      </c>
      <c r="DU141" s="82">
        <f t="shared" si="476"/>
        <v>1.1470724829715582</v>
      </c>
      <c r="DV141" s="82">
        <f t="shared" si="476"/>
        <v>1.000059809400996</v>
      </c>
      <c r="DW141" s="82">
        <f t="shared" si="476"/>
        <v>0.87127857549878895</v>
      </c>
      <c r="DX141" s="82">
        <f t="shared" si="476"/>
        <v>0.75844404552527522</v>
      </c>
      <c r="DY141" s="82">
        <f t="shared" si="476"/>
        <v>0.65955684347700394</v>
      </c>
      <c r="DZ141" s="82">
        <f t="shared" si="476"/>
        <v>0.57286727383046188</v>
      </c>
      <c r="EA141" s="82">
        <f t="shared" si="476"/>
        <v>0.49684410182126082</v>
      </c>
      <c r="EB141" s="82">
        <f t="shared" si="476"/>
        <v>0.43014723580199427</v>
      </c>
      <c r="EC141" s="82">
        <f t="shared" si="476"/>
        <v>0.37160382390347174</v>
      </c>
      <c r="ED141" s="82">
        <f t="shared" si="476"/>
        <v>0.32018733819533346</v>
      </c>
      <c r="EE141" s="82">
        <f t="shared" si="476"/>
        <v>0.2749992728919044</v>
      </c>
      <c r="EF141" s="82">
        <f t="shared" si="476"/>
        <v>0.23525312983024343</v>
      </c>
      <c r="EG141" s="82">
        <f t="shared" si="476"/>
        <v>0.20026040529328321</v>
      </c>
      <c r="EH141" s="82">
        <f t="shared" si="476"/>
        <v>0.16941832799111575</v>
      </c>
      <c r="EI141" s="82">
        <f t="shared" si="476"/>
        <v>0.14219912928609904</v>
      </c>
      <c r="EJ141" s="82">
        <f t="shared" si="476"/>
        <v>0.11814065411096425</v>
      </c>
      <c r="EK141" s="82">
        <f t="shared" si="476"/>
        <v>9.6838144972146448E-2</v>
      </c>
      <c r="EL141" s="82">
        <f t="shared" si="476"/>
        <v>7.7937052380682978E-2</v>
      </c>
      <c r="EM141" s="82">
        <f t="shared" si="476"/>
        <v>6.1126743384354622E-2</v>
      </c>
      <c r="EN141" s="82">
        <f t="shared" si="476"/>
        <v>4.6134995914617602E-2</v>
      </c>
      <c r="EO141" s="82">
        <f t="shared" si="476"/>
        <v>3.2723180696729991E-2</v>
      </c>
      <c r="EP141" s="82">
        <f t="shared" si="476"/>
        <v>2.0682044751935923E-2</v>
      </c>
      <c r="EQ141" s="82">
        <f t="shared" si="476"/>
        <v>9.8280212659329971E-3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5.2484346534834225</v>
      </c>
      <c r="AH142" s="82">
        <f>+$D142*H111</f>
        <v>5.2484346534834225</v>
      </c>
      <c r="AI142" s="82">
        <f t="shared" ref="AI142:CJ142" si="477">+$D142*I111</f>
        <v>4.9185849875935554</v>
      </c>
      <c r="AJ142" s="82">
        <f t="shared" si="477"/>
        <v>4.5846049787673984</v>
      </c>
      <c r="AK142" s="82">
        <f t="shared" si="477"/>
        <v>4.2467258035640745</v>
      </c>
      <c r="AL142" s="82">
        <f t="shared" si="477"/>
        <v>3.9053136038089442</v>
      </c>
      <c r="AM142" s="82">
        <f t="shared" si="477"/>
        <v>3.5609669510444295</v>
      </c>
      <c r="AN142" s="82">
        <f t="shared" si="477"/>
        <v>3.214663425818729</v>
      </c>
      <c r="AO142" s="82">
        <f t="shared" si="477"/>
        <v>2.8679550846037052</v>
      </c>
      <c r="AP142" s="82">
        <f t="shared" si="477"/>
        <v>2.5231912332825024</v>
      </c>
      <c r="AQ142" s="82">
        <f t="shared" si="477"/>
        <v>2.1837168283696924</v>
      </c>
      <c r="AR142" s="82">
        <f t="shared" si="477"/>
        <v>1.8539656655214607</v>
      </c>
      <c r="AS142" s="82">
        <f t="shared" si="477"/>
        <v>1.5393560636184858</v>
      </c>
      <c r="AT142" s="82">
        <f t="shared" si="477"/>
        <v>1.2459204926692498</v>
      </c>
      <c r="AU142" s="82">
        <f t="shared" si="477"/>
        <v>0.9796664421062935</v>
      </c>
      <c r="AV142" s="82">
        <f t="shared" si="477"/>
        <v>0.74575993662994033</v>
      </c>
      <c r="AW142" s="82">
        <f t="shared" si="477"/>
        <v>0.54771023093083315</v>
      </c>
      <c r="AX142" s="82">
        <f t="shared" si="477"/>
        <v>0.38677137504132114</v>
      </c>
      <c r="AY142" s="82">
        <f t="shared" si="477"/>
        <v>0.26173604754215224</v>
      </c>
      <c r="AZ142" s="82">
        <f t="shared" si="477"/>
        <v>0.16918634613560679</v>
      </c>
      <c r="BA142" s="82">
        <f t="shared" si="477"/>
        <v>0.10412760123365335</v>
      </c>
      <c r="BB142" s="82">
        <f t="shared" si="477"/>
        <v>6.0822321007689271E-2</v>
      </c>
      <c r="BC142" s="82">
        <f t="shared" si="477"/>
        <v>3.3604679810040741E-2</v>
      </c>
      <c r="BD142" s="82">
        <f t="shared" si="477"/>
        <v>1.7498132655609892E-2</v>
      </c>
      <c r="BE142" s="82">
        <f t="shared" si="477"/>
        <v>8.5508825253722987E-3</v>
      </c>
      <c r="BF142" s="82">
        <f t="shared" si="477"/>
        <v>3.9011585367905929E-3</v>
      </c>
      <c r="BG142" s="82">
        <f t="shared" si="477"/>
        <v>1.6500541477789516E-3</v>
      </c>
      <c r="BH142" s="82">
        <f t="shared" si="477"/>
        <v>6.4039495584432369E-4</v>
      </c>
      <c r="BI142" s="82">
        <f t="shared" si="477"/>
        <v>2.2424732846597597E-4</v>
      </c>
      <c r="BJ142" s="82">
        <f t="shared" si="477"/>
        <v>6.8667112748920794E-5</v>
      </c>
      <c r="BK142" s="82">
        <f t="shared" si="477"/>
        <v>1.7152822504753987E-5</v>
      </c>
      <c r="BL142" s="82">
        <f t="shared" si="477"/>
        <v>2.8263739141434325E-6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5.2484346534834225</v>
      </c>
      <c r="DO142" s="82">
        <f t="shared" ref="DO142:FP142" si="478">+$D142*CO111</f>
        <v>4.5882708511076444</v>
      </c>
      <c r="DP142" s="82">
        <f t="shared" si="478"/>
        <v>4.0104631452012249</v>
      </c>
      <c r="DQ142" s="82">
        <f t="shared" si="478"/>
        <v>3.5047104485523914</v>
      </c>
      <c r="DR142" s="82">
        <f t="shared" si="478"/>
        <v>3.0619990468447122</v>
      </c>
      <c r="DS142" s="82">
        <f t="shared" si="478"/>
        <v>2.6744416665249506</v>
      </c>
      <c r="DT142" s="82">
        <f t="shared" si="478"/>
        <v>2.3351366587665896</v>
      </c>
      <c r="DU142" s="82">
        <f t="shared" si="478"/>
        <v>2.0380447850003156</v>
      </c>
      <c r="DV142" s="82">
        <f t="shared" si="478"/>
        <v>1.7778814037980069</v>
      </c>
      <c r="DW142" s="82">
        <f t="shared" si="478"/>
        <v>1.5500221339228966</v>
      </c>
      <c r="DX142" s="82">
        <f t="shared" si="478"/>
        <v>1.3504203090061597</v>
      </c>
      <c r="DY142" s="82">
        <f t="shared" si="478"/>
        <v>1.1755347498769613</v>
      </c>
      <c r="DZ142" s="82">
        <f t="shared" si="478"/>
        <v>1.0222665648187754</v>
      </c>
      <c r="EA142" s="82">
        <f t="shared" si="478"/>
        <v>0.88790384923991961</v>
      </c>
      <c r="EB142" s="82">
        <f t="shared" si="478"/>
        <v>0.77007329730936047</v>
      </c>
      <c r="EC142" s="82">
        <f t="shared" si="478"/>
        <v>0.66669786153909849</v>
      </c>
      <c r="ED142" s="82">
        <f t="shared" si="478"/>
        <v>0.57595970429585563</v>
      </c>
      <c r="EE142" s="82">
        <f t="shared" si="478"/>
        <v>0.4962677797259839</v>
      </c>
      <c r="EF142" s="82">
        <f t="shared" si="478"/>
        <v>0.42622946726603056</v>
      </c>
      <c r="EG142" s="82">
        <f t="shared" si="478"/>
        <v>0.36462575026380312</v>
      </c>
      <c r="EH142" s="82">
        <f t="shared" si="478"/>
        <v>0.31038949654309522</v>
      </c>
      <c r="EI142" s="82">
        <f t="shared" si="478"/>
        <v>0.26258645313996648</v>
      </c>
      <c r="EJ142" s="82">
        <f t="shared" si="478"/>
        <v>0.22039861590881921</v>
      </c>
      <c r="EK142" s="82">
        <f t="shared" si="478"/>
        <v>0.1831096771080192</v>
      </c>
      <c r="EL142" s="82">
        <f t="shared" si="478"/>
        <v>0.15009229118483136</v>
      </c>
      <c r="EM142" s="82">
        <f t="shared" si="478"/>
        <v>0.12079693145065457</v>
      </c>
      <c r="EN142" s="82">
        <f t="shared" si="478"/>
        <v>9.4742138749806942E-2</v>
      </c>
      <c r="EO142" s="82">
        <f t="shared" si="478"/>
        <v>7.1505988085784636E-2</v>
      </c>
      <c r="EP142" s="82">
        <f t="shared" si="478"/>
        <v>5.071862092195327E-2</v>
      </c>
      <c r="EQ142" s="82">
        <f t="shared" si="478"/>
        <v>3.2055709907476491E-2</v>
      </c>
      <c r="ER142" s="82">
        <f t="shared" si="478"/>
        <v>1.5232739433840004E-2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5.6178904062874997</v>
      </c>
      <c r="AI143" s="82">
        <f>+$D143*H111</f>
        <v>5.6178904062874997</v>
      </c>
      <c r="AJ143" s="82">
        <f t="shared" ref="AJ143:CJ143" si="479">+$D143*I111</f>
        <v>5.2648214636666877</v>
      </c>
      <c r="AK143" s="82">
        <f t="shared" si="479"/>
        <v>4.9073314287605667</v>
      </c>
      <c r="AL143" s="82">
        <f t="shared" si="479"/>
        <v>4.5456677514583719</v>
      </c>
      <c r="AM143" s="82">
        <f t="shared" si="479"/>
        <v>4.1802223475947917</v>
      </c>
      <c r="AN143" s="82">
        <f t="shared" si="479"/>
        <v>3.8116359242658784</v>
      </c>
      <c r="AO143" s="82">
        <f t="shared" si="479"/>
        <v>3.4409548773488194</v>
      </c>
      <c r="AP143" s="82">
        <f t="shared" si="479"/>
        <v>3.069840518022847</v>
      </c>
      <c r="AQ143" s="82">
        <f t="shared" si="479"/>
        <v>2.7008075280652375</v>
      </c>
      <c r="AR143" s="82">
        <f t="shared" si="479"/>
        <v>2.3374363272303262</v>
      </c>
      <c r="AS143" s="82">
        <f t="shared" si="479"/>
        <v>1.9844728216262875</v>
      </c>
      <c r="AT143" s="82">
        <f t="shared" si="479"/>
        <v>1.6477167446341523</v>
      </c>
      <c r="AU143" s="82">
        <f t="shared" si="479"/>
        <v>1.3336252130181316</v>
      </c>
      <c r="AV143" s="82">
        <f t="shared" si="479"/>
        <v>1.0486286044959974</v>
      </c>
      <c r="AW143" s="82">
        <f t="shared" si="479"/>
        <v>0.79825659839477103</v>
      </c>
      <c r="AX143" s="82">
        <f t="shared" si="479"/>
        <v>0.58626547817064434</v>
      </c>
      <c r="AY143" s="82">
        <f t="shared" si="479"/>
        <v>0.41399757084317212</v>
      </c>
      <c r="AZ143" s="82">
        <f t="shared" si="479"/>
        <v>0.2801605673971283</v>
      </c>
      <c r="BA143" s="82">
        <f t="shared" si="479"/>
        <v>0.18109596738509984</v>
      </c>
      <c r="BB143" s="82">
        <f t="shared" si="479"/>
        <v>0.11145750888067511</v>
      </c>
      <c r="BC143" s="82">
        <f t="shared" si="479"/>
        <v>6.5103817849852072E-2</v>
      </c>
      <c r="BD143" s="82">
        <f t="shared" si="479"/>
        <v>3.5970231273793535E-2</v>
      </c>
      <c r="BE143" s="82">
        <f t="shared" si="479"/>
        <v>1.8729887683492968E-2</v>
      </c>
      <c r="BF143" s="82">
        <f t="shared" si="479"/>
        <v>9.1528091852486667E-3</v>
      </c>
      <c r="BG143" s="82">
        <f t="shared" si="479"/>
        <v>4.1757747908124313E-3</v>
      </c>
      <c r="BH143" s="82">
        <f t="shared" si="479"/>
        <v>1.7662072558167076E-3</v>
      </c>
      <c r="BI143" s="82">
        <f t="shared" si="479"/>
        <v>6.85474606468604E-4</v>
      </c>
      <c r="BJ143" s="82">
        <f t="shared" si="479"/>
        <v>2.4003288568877809E-4</v>
      </c>
      <c r="BK143" s="82">
        <f t="shared" si="479"/>
        <v>7.3500832040195014E-5</v>
      </c>
      <c r="BL143" s="82">
        <f t="shared" si="479"/>
        <v>1.8360269938057276E-5</v>
      </c>
      <c r="BM143" s="82">
        <f t="shared" si="479"/>
        <v>3.0253323029008519E-6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5.6178904062874997</v>
      </c>
      <c r="DP143" s="82">
        <f t="shared" ref="DP143:FP143" si="480">+$D143*CO111</f>
        <v>4.9112553547329085</v>
      </c>
      <c r="DQ143" s="82">
        <f t="shared" si="480"/>
        <v>4.2927737345918953</v>
      </c>
      <c r="DR143" s="82">
        <f t="shared" si="480"/>
        <v>3.7514193289365356</v>
      </c>
      <c r="DS143" s="82">
        <f t="shared" si="480"/>
        <v>3.2775439164348379</v>
      </c>
      <c r="DT143" s="82">
        <f t="shared" si="480"/>
        <v>2.8627050106404699</v>
      </c>
      <c r="DU143" s="82">
        <f t="shared" si="480"/>
        <v>2.4995151314207948</v>
      </c>
      <c r="DV143" s="82">
        <f t="shared" si="480"/>
        <v>2.1815099169879963</v>
      </c>
      <c r="DW143" s="82">
        <f t="shared" si="480"/>
        <v>1.9030327214390881</v>
      </c>
      <c r="DX143" s="82">
        <f t="shared" si="480"/>
        <v>1.659133637096778</v>
      </c>
      <c r="DY143" s="82">
        <f t="shared" si="480"/>
        <v>1.4454811385307587</v>
      </c>
      <c r="DZ143" s="82">
        <f t="shared" si="480"/>
        <v>1.2582847705283362</v>
      </c>
      <c r="EA143" s="82">
        <f t="shared" si="480"/>
        <v>1.0942274994987735</v>
      </c>
      <c r="EB143" s="82">
        <f t="shared" si="480"/>
        <v>0.95040652035936457</v>
      </c>
      <c r="EC143" s="82">
        <f t="shared" si="480"/>
        <v>0.8242814619442993</v>
      </c>
      <c r="ED143" s="82">
        <f t="shared" si="480"/>
        <v>0.7136290660963116</v>
      </c>
      <c r="EE143" s="82">
        <f t="shared" si="480"/>
        <v>0.61650353120512424</v>
      </c>
      <c r="EF143" s="82">
        <f t="shared" si="480"/>
        <v>0.53120181211016937</v>
      </c>
      <c r="EG143" s="82">
        <f t="shared" si="480"/>
        <v>0.45623325679431137</v>
      </c>
      <c r="EH143" s="82">
        <f t="shared" si="480"/>
        <v>0.39029303774085206</v>
      </c>
      <c r="EI143" s="82">
        <f t="shared" si="480"/>
        <v>0.33223890359090841</v>
      </c>
      <c r="EJ143" s="82">
        <f t="shared" si="480"/>
        <v>0.28107083603241423</v>
      </c>
      <c r="EK143" s="82">
        <f t="shared" si="480"/>
        <v>0.2359132487343466</v>
      </c>
      <c r="EL143" s="82">
        <f t="shared" si="480"/>
        <v>0.19599941053677675</v>
      </c>
      <c r="EM143" s="82">
        <f t="shared" si="480"/>
        <v>0.16065781482967209</v>
      </c>
      <c r="EN143" s="82">
        <f t="shared" si="480"/>
        <v>0.12930025181035523</v>
      </c>
      <c r="EO143" s="82">
        <f t="shared" si="480"/>
        <v>0.10141137072182864</v>
      </c>
      <c r="EP143" s="82">
        <f t="shared" si="480"/>
        <v>7.6539545784878579E-2</v>
      </c>
      <c r="EQ143" s="82">
        <f t="shared" si="480"/>
        <v>5.4288882821178427E-2</v>
      </c>
      <c r="ER143" s="82">
        <f t="shared" si="480"/>
        <v>3.4312223938317184E-2</v>
      </c>
      <c r="ES143" s="82">
        <f t="shared" si="480"/>
        <v>1.6305025474605033E-2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5.9963859036959128</v>
      </c>
      <c r="AJ144" s="82">
        <f>+$D144*H111</f>
        <v>5.9963859036959128</v>
      </c>
      <c r="AK144" s="82">
        <f t="shared" ref="AK144:CJ144" si="481">+$D144*I111</f>
        <v>5.6195295612875995</v>
      </c>
      <c r="AL144" s="82">
        <f t="shared" si="481"/>
        <v>5.2379542632676044</v>
      </c>
      <c r="AM144" s="82">
        <f t="shared" si="481"/>
        <v>4.8519241310267649</v>
      </c>
      <c r="AN144" s="82">
        <f t="shared" si="481"/>
        <v>4.4618574850406691</v>
      </c>
      <c r="AO144" s="82">
        <f t="shared" si="481"/>
        <v>4.068438198920461</v>
      </c>
      <c r="AP144" s="82">
        <f t="shared" si="481"/>
        <v>3.6727831676273959</v>
      </c>
      <c r="AQ144" s="82">
        <f t="shared" si="481"/>
        <v>3.2766656302630475</v>
      </c>
      <c r="AR144" s="82">
        <f t="shared" si="481"/>
        <v>2.8827696908720006</v>
      </c>
      <c r="AS144" s="82">
        <f t="shared" si="481"/>
        <v>2.4949169936999636</v>
      </c>
      <c r="AT144" s="82">
        <f t="shared" si="481"/>
        <v>2.118173191942212</v>
      </c>
      <c r="AU144" s="82">
        <f t="shared" si="481"/>
        <v>1.7587287658281734</v>
      </c>
      <c r="AV144" s="82">
        <f t="shared" si="481"/>
        <v>1.4234758690210971</v>
      </c>
      <c r="AW144" s="82">
        <f t="shared" si="481"/>
        <v>1.1192781146415127</v>
      </c>
      <c r="AX144" s="82">
        <f t="shared" si="481"/>
        <v>0.85203773444734121</v>
      </c>
      <c r="AY144" s="82">
        <f t="shared" si="481"/>
        <v>0.62576408489412749</v>
      </c>
      <c r="AZ144" s="82">
        <f t="shared" si="481"/>
        <v>0.44188992992635889</v>
      </c>
      <c r="BA144" s="82">
        <f t="shared" si="481"/>
        <v>0.29903589347905413</v>
      </c>
      <c r="BB144" s="82">
        <f t="shared" si="481"/>
        <v>0.1932969900638917</v>
      </c>
      <c r="BC144" s="82">
        <f t="shared" si="481"/>
        <v>0.11896676274872482</v>
      </c>
      <c r="BD144" s="82">
        <f t="shared" si="481"/>
        <v>6.9490073212307685E-2</v>
      </c>
      <c r="BE144" s="82">
        <f t="shared" si="481"/>
        <v>3.8393662418451109E-2</v>
      </c>
      <c r="BF144" s="82">
        <f t="shared" si="481"/>
        <v>1.9991780964150992E-2</v>
      </c>
      <c r="BG144" s="82">
        <f t="shared" si="481"/>
        <v>9.7694636257442957E-3</v>
      </c>
      <c r="BH144" s="82">
        <f t="shared" si="481"/>
        <v>4.4571102819329356E-3</v>
      </c>
      <c r="BI144" s="82">
        <f t="shared" si="481"/>
        <v>1.8852023670542838E-3</v>
      </c>
      <c r="BJ144" s="82">
        <f t="shared" si="481"/>
        <v>7.3165725393459897E-4</v>
      </c>
      <c r="BK144" s="82">
        <f t="shared" si="481"/>
        <v>2.5620467970623894E-4</v>
      </c>
      <c r="BL144" s="82">
        <f t="shared" si="481"/>
        <v>7.8452821483038224E-5</v>
      </c>
      <c r="BM144" s="82">
        <f t="shared" si="481"/>
        <v>1.9597260872408743E-5</v>
      </c>
      <c r="BN144" s="82">
        <f t="shared" si="481"/>
        <v>3.2291587523329447E-6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5.9963859036959128</v>
      </c>
      <c r="DQ144" s="82">
        <f t="shared" ref="DQ144:FP144" si="482">+$D144*CO111</f>
        <v>5.2421425568593349</v>
      </c>
      <c r="DR144" s="82">
        <f t="shared" si="482"/>
        <v>4.5819918240223467</v>
      </c>
      <c r="DS144" s="82">
        <f t="shared" si="482"/>
        <v>4.0041646162608018</v>
      </c>
      <c r="DT144" s="82">
        <f t="shared" si="482"/>
        <v>3.4983626802790959</v>
      </c>
      <c r="DU144" s="82">
        <f t="shared" si="482"/>
        <v>3.0555747319371425</v>
      </c>
      <c r="DV144" s="82">
        <f t="shared" si="482"/>
        <v>2.667915572605648</v>
      </c>
      <c r="DW144" s="82">
        <f t="shared" si="482"/>
        <v>2.328485315477018</v>
      </c>
      <c r="DX144" s="82">
        <f t="shared" si="482"/>
        <v>2.0312462080673481</v>
      </c>
      <c r="DY144" s="82">
        <f t="shared" si="482"/>
        <v>1.7709148513648865</v>
      </c>
      <c r="DZ144" s="82">
        <f t="shared" si="482"/>
        <v>1.5428678910224698</v>
      </c>
      <c r="EA144" s="82">
        <f t="shared" si="482"/>
        <v>1.3430594965659843</v>
      </c>
      <c r="EB144" s="82">
        <f t="shared" si="482"/>
        <v>1.1679491550934122</v>
      </c>
      <c r="EC144" s="82">
        <f t="shared" si="482"/>
        <v>1.0144384901288381</v>
      </c>
      <c r="ED144" s="82">
        <f t="shared" si="482"/>
        <v>0.87981597746171991</v>
      </c>
      <c r="EE144" s="82">
        <f t="shared" si="482"/>
        <v>0.76170857082195109</v>
      </c>
      <c r="EF144" s="82">
        <f t="shared" si="482"/>
        <v>0.65803937363387122</v>
      </c>
      <c r="EG144" s="82">
        <f t="shared" si="482"/>
        <v>0.56699060106088783</v>
      </c>
      <c r="EH144" s="82">
        <f t="shared" si="482"/>
        <v>0.48697117102477744</v>
      </c>
      <c r="EI144" s="82">
        <f t="shared" si="482"/>
        <v>0.41658834554704077</v>
      </c>
      <c r="EJ144" s="82">
        <f t="shared" si="482"/>
        <v>0.35462291609003571</v>
      </c>
      <c r="EK144" s="82">
        <f t="shared" si="482"/>
        <v>0.30000748986461123</v>
      </c>
      <c r="EL144" s="82">
        <f t="shared" si="482"/>
        <v>0.25180748944879811</v>
      </c>
      <c r="EM144" s="82">
        <f t="shared" si="482"/>
        <v>0.20920452651765203</v>
      </c>
      <c r="EN144" s="82">
        <f t="shared" si="482"/>
        <v>0.17148185288289744</v>
      </c>
      <c r="EO144" s="82">
        <f t="shared" si="482"/>
        <v>0.13801162913968523</v>
      </c>
      <c r="EP144" s="82">
        <f t="shared" si="482"/>
        <v>0.10824378367906054</v>
      </c>
      <c r="EQ144" s="82">
        <f t="shared" si="482"/>
        <v>8.1696263228287366E-2</v>
      </c>
      <c r="ER144" s="82">
        <f t="shared" si="482"/>
        <v>5.7946500934225223E-2</v>
      </c>
      <c r="ES144" s="82">
        <f t="shared" si="482"/>
        <v>3.6623949751299803E-2</v>
      </c>
      <c r="ET144" s="82">
        <f t="shared" si="482"/>
        <v>1.7403547923594161E-2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5.6724622394411153</v>
      </c>
      <c r="AK145" s="82">
        <f>+$D145*H111</f>
        <v>5.6724622394411153</v>
      </c>
      <c r="AL145" s="82">
        <f t="shared" ref="AL145:CJ145" si="483">+$D145*I111</f>
        <v>5.3159636073755143</v>
      </c>
      <c r="AM145" s="82">
        <f t="shared" si="483"/>
        <v>4.9550009368129295</v>
      </c>
      <c r="AN145" s="82">
        <f t="shared" si="483"/>
        <v>4.5898240813552178</v>
      </c>
      <c r="AO145" s="82">
        <f t="shared" si="483"/>
        <v>4.2208287638827713</v>
      </c>
      <c r="AP145" s="82">
        <f t="shared" si="483"/>
        <v>3.8486619152799721</v>
      </c>
      <c r="AQ145" s="82">
        <f t="shared" si="483"/>
        <v>3.4743800960475748</v>
      </c>
      <c r="AR145" s="82">
        <f t="shared" si="483"/>
        <v>3.0996607552368474</v>
      </c>
      <c r="AS145" s="82">
        <f t="shared" si="483"/>
        <v>2.7270430020852805</v>
      </c>
      <c r="AT145" s="82">
        <f t="shared" si="483"/>
        <v>2.3601420363189285</v>
      </c>
      <c r="AU145" s="82">
        <f t="shared" si="483"/>
        <v>2.0037498654786328</v>
      </c>
      <c r="AV145" s="82">
        <f t="shared" si="483"/>
        <v>1.6637225611897686</v>
      </c>
      <c r="AW145" s="82">
        <f t="shared" si="483"/>
        <v>1.3465799642416207</v>
      </c>
      <c r="AX145" s="82">
        <f t="shared" si="483"/>
        <v>1.0588149166356249</v>
      </c>
      <c r="AY145" s="82">
        <f t="shared" si="483"/>
        <v>0.80601081265509511</v>
      </c>
      <c r="AZ145" s="82">
        <f t="shared" si="483"/>
        <v>0.59196042405685212</v>
      </c>
      <c r="BA145" s="82">
        <f t="shared" si="483"/>
        <v>0.41801911714047441</v>
      </c>
      <c r="BB145" s="82">
        <f t="shared" si="483"/>
        <v>0.28288202948245256</v>
      </c>
      <c r="BC145" s="82">
        <f t="shared" si="483"/>
        <v>0.18285512219272504</v>
      </c>
      <c r="BD145" s="82">
        <f t="shared" si="483"/>
        <v>0.11254020009365186</v>
      </c>
      <c r="BE145" s="82">
        <f t="shared" si="483"/>
        <v>6.5736232231127512E-2</v>
      </c>
      <c r="BF145" s="82">
        <f t="shared" si="483"/>
        <v>3.6319643832175501E-2</v>
      </c>
      <c r="BG145" s="82">
        <f t="shared" si="483"/>
        <v>1.8911828631380734E-2</v>
      </c>
      <c r="BH145" s="82">
        <f t="shared" si="483"/>
        <v>9.2417189965161208E-3</v>
      </c>
      <c r="BI145" s="82">
        <f t="shared" si="483"/>
        <v>4.2163380038142814E-3</v>
      </c>
      <c r="BJ145" s="82">
        <f t="shared" si="483"/>
        <v>1.7833640817261737E-3</v>
      </c>
      <c r="BK145" s="82">
        <f t="shared" si="483"/>
        <v>6.9213326357116668E-4</v>
      </c>
      <c r="BL145" s="82">
        <f t="shared" si="483"/>
        <v>2.4236455000435972E-4</v>
      </c>
      <c r="BM145" s="82">
        <f t="shared" si="483"/>
        <v>7.4214814487816321E-5</v>
      </c>
      <c r="BN145" s="82">
        <f t="shared" si="483"/>
        <v>1.8538620442473244E-5</v>
      </c>
      <c r="BO145" s="82">
        <f t="shared" si="483"/>
        <v>3.0547201901197577E-6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5.6724622394411153</v>
      </c>
      <c r="DR145" s="82">
        <f t="shared" ref="DR145:FP145" si="484">+$D145*CO111</f>
        <v>4.9589629795547312</v>
      </c>
      <c r="DS145" s="82">
        <f t="shared" si="484"/>
        <v>4.3344734679558972</v>
      </c>
      <c r="DT145" s="82">
        <f t="shared" si="484"/>
        <v>3.78786037974074</v>
      </c>
      <c r="DU145" s="82">
        <f t="shared" si="484"/>
        <v>3.3093817713636469</v>
      </c>
      <c r="DV145" s="82">
        <f t="shared" si="484"/>
        <v>2.8905131465973137</v>
      </c>
      <c r="DW145" s="82">
        <f t="shared" si="484"/>
        <v>2.5237952637929344</v>
      </c>
      <c r="DX145" s="82">
        <f t="shared" si="484"/>
        <v>2.2027009667599158</v>
      </c>
      <c r="DY145" s="82">
        <f t="shared" si="484"/>
        <v>1.9215186612936666</v>
      </c>
      <c r="DZ145" s="82">
        <f t="shared" si="484"/>
        <v>1.6752503566258494</v>
      </c>
      <c r="EA145" s="82">
        <f t="shared" si="484"/>
        <v>1.4595224511612639</v>
      </c>
      <c r="EB145" s="82">
        <f t="shared" si="484"/>
        <v>1.2705076694442989</v>
      </c>
      <c r="EC145" s="82">
        <f t="shared" si="484"/>
        <v>1.1048567564290819</v>
      </c>
      <c r="ED145" s="82">
        <f t="shared" si="484"/>
        <v>0.95963870936737949</v>
      </c>
      <c r="EE145" s="82">
        <f t="shared" si="484"/>
        <v>0.832288480088067</v>
      </c>
      <c r="EF145" s="82">
        <f t="shared" si="484"/>
        <v>0.72056121384433325</v>
      </c>
      <c r="EG145" s="82">
        <f t="shared" si="484"/>
        <v>0.62249220763175717</v>
      </c>
      <c r="EH145" s="82">
        <f t="shared" si="484"/>
        <v>0.53636187301647165</v>
      </c>
      <c r="EI145" s="82">
        <f t="shared" si="484"/>
        <v>0.46066507788164424</v>
      </c>
      <c r="EJ145" s="82">
        <f t="shared" si="484"/>
        <v>0.39408431969835944</v>
      </c>
      <c r="EK145" s="82">
        <f t="shared" si="484"/>
        <v>0.33546625135006214</v>
      </c>
      <c r="EL145" s="82">
        <f t="shared" si="484"/>
        <v>0.28380114040986187</v>
      </c>
      <c r="EM145" s="82">
        <f t="shared" si="484"/>
        <v>0.23820489515632903</v>
      </c>
      <c r="EN145" s="82">
        <f t="shared" si="484"/>
        <v>0.19790333645139568</v>
      </c>
      <c r="EO145" s="82">
        <f t="shared" si="484"/>
        <v>0.16221843471216338</v>
      </c>
      <c r="EP145" s="82">
        <f t="shared" si="484"/>
        <v>0.13055626630302281</v>
      </c>
      <c r="EQ145" s="82">
        <f t="shared" si="484"/>
        <v>0.10239647438221995</v>
      </c>
      <c r="ER145" s="82">
        <f t="shared" si="484"/>
        <v>7.7283046106200473E-2</v>
      </c>
      <c r="ES145" s="82">
        <f t="shared" si="484"/>
        <v>5.4816241605553748E-2</v>
      </c>
      <c r="ET145" s="82">
        <f t="shared" si="484"/>
        <v>3.4645530717992999E-2</v>
      </c>
      <c r="EU145" s="82">
        <f t="shared" si="484"/>
        <v>1.6463411463902677E-2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7.3405290174891098</v>
      </c>
      <c r="AL146" s="82">
        <f>+$D146*H111</f>
        <v>7.3405290174891098</v>
      </c>
      <c r="AM146" s="82">
        <f t="shared" ref="AM146:CJ146" si="485">+$D146*I111</f>
        <v>6.879196981609299</v>
      </c>
      <c r="AN146" s="82">
        <f t="shared" si="485"/>
        <v>6.4120881943402148</v>
      </c>
      <c r="AO146" s="82">
        <f t="shared" si="485"/>
        <v>5.9395259822263329</v>
      </c>
      <c r="AP146" s="82">
        <f t="shared" si="485"/>
        <v>5.4620224359901277</v>
      </c>
      <c r="AQ146" s="82">
        <f t="shared" si="485"/>
        <v>4.9804147255815536</v>
      </c>
      <c r="AR146" s="82">
        <f t="shared" si="485"/>
        <v>4.4960701078790448</v>
      </c>
      <c r="AS146" s="82">
        <f t="shared" si="485"/>
        <v>4.0111593092649773</v>
      </c>
      <c r="AT146" s="82">
        <f t="shared" si="485"/>
        <v>3.528968099524961</v>
      </c>
      <c r="AU146" s="82">
        <f t="shared" si="485"/>
        <v>3.0541747783766406</v>
      </c>
      <c r="AV146" s="82">
        <f t="shared" si="485"/>
        <v>2.59298051013293</v>
      </c>
      <c r="AW146" s="82">
        <f t="shared" si="485"/>
        <v>2.1529634261026045</v>
      </c>
      <c r="AX146" s="82">
        <f t="shared" si="485"/>
        <v>1.742560617355287</v>
      </c>
      <c r="AY146" s="82">
        <f t="shared" si="485"/>
        <v>1.3701742368019514</v>
      </c>
      <c r="AZ146" s="82">
        <f t="shared" si="485"/>
        <v>1.043029553826988</v>
      </c>
      <c r="BA146" s="82">
        <f t="shared" si="485"/>
        <v>0.76603465771551904</v>
      </c>
      <c r="BB146" s="82">
        <f t="shared" si="485"/>
        <v>0.54094347916490615</v>
      </c>
      <c r="BC146" s="82">
        <f t="shared" si="485"/>
        <v>0.36606744272426261</v>
      </c>
      <c r="BD146" s="82">
        <f t="shared" si="485"/>
        <v>0.23662622575420827</v>
      </c>
      <c r="BE146" s="82">
        <f t="shared" si="485"/>
        <v>0.1456342183606805</v>
      </c>
      <c r="BF146" s="82">
        <f t="shared" si="485"/>
        <v>8.5066889795733028E-2</v>
      </c>
      <c r="BG146" s="82">
        <f t="shared" si="485"/>
        <v>4.6999942564839567E-2</v>
      </c>
      <c r="BH146" s="82">
        <f t="shared" si="485"/>
        <v>2.4473116079501533E-2</v>
      </c>
      <c r="BI146" s="82">
        <f t="shared" si="485"/>
        <v>1.1959375594202428E-2</v>
      </c>
      <c r="BJ146" s="82">
        <f t="shared" si="485"/>
        <v>5.4562111051778871E-3</v>
      </c>
      <c r="BK146" s="82">
        <f t="shared" si="485"/>
        <v>2.3077872074030031E-3</v>
      </c>
      <c r="BL146" s="82">
        <f t="shared" si="485"/>
        <v>8.9566472031978853E-4</v>
      </c>
      <c r="BM146" s="82">
        <f t="shared" si="485"/>
        <v>3.1363523228899955E-4</v>
      </c>
      <c r="BN146" s="82">
        <f t="shared" si="485"/>
        <v>9.6038717629094608E-5</v>
      </c>
      <c r="BO146" s="82">
        <f t="shared" si="485"/>
        <v>2.3990160808121904E-5</v>
      </c>
      <c r="BP146" s="82">
        <f t="shared" si="485"/>
        <v>3.9530033430585173E-6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7.3405290174891098</v>
      </c>
      <c r="DS146" s="82">
        <f t="shared" ref="DS146:FP146" si="486">+$D146*CO111</f>
        <v>6.4172153311085323</v>
      </c>
      <c r="DT146" s="82">
        <f t="shared" si="486"/>
        <v>5.6090859531577504</v>
      </c>
      <c r="DU146" s="82">
        <f t="shared" si="486"/>
        <v>4.9017336489883316</v>
      </c>
      <c r="DV146" s="82">
        <f t="shared" si="486"/>
        <v>4.2825517204390966</v>
      </c>
      <c r="DW146" s="82">
        <f t="shared" si="486"/>
        <v>3.7405089240614933</v>
      </c>
      <c r="DX146" s="82">
        <f t="shared" si="486"/>
        <v>3.2659525239781781</v>
      </c>
      <c r="DY146" s="82">
        <f t="shared" si="486"/>
        <v>2.850435962522254</v>
      </c>
      <c r="DZ146" s="82">
        <f t="shared" si="486"/>
        <v>2.4865680714099727</v>
      </c>
      <c r="EA146" s="82">
        <f t="shared" si="486"/>
        <v>2.1678811308548478</v>
      </c>
      <c r="EB146" s="82">
        <f t="shared" si="486"/>
        <v>1.8887154206039571</v>
      </c>
      <c r="EC146" s="82">
        <f t="shared" si="486"/>
        <v>1.6441182013786679</v>
      </c>
      <c r="ED146" s="82">
        <f t="shared" si="486"/>
        <v>1.4297553228905482</v>
      </c>
      <c r="EE146" s="82">
        <f t="shared" si="486"/>
        <v>1.2418338800808111</v>
      </c>
      <c r="EF146" s="82">
        <f t="shared" si="486"/>
        <v>1.0770345365243543</v>
      </c>
      <c r="EG146" s="82">
        <f t="shared" si="486"/>
        <v>0.93245230657060085</v>
      </c>
      <c r="EH146" s="82">
        <f t="shared" si="486"/>
        <v>0.80554473884553812</v>
      </c>
      <c r="EI146" s="82">
        <f t="shared" si="486"/>
        <v>0.69408657590995859</v>
      </c>
      <c r="EJ146" s="82">
        <f t="shared" si="486"/>
        <v>0.5961300805181311</v>
      </c>
      <c r="EK146" s="82">
        <f t="shared" si="486"/>
        <v>0.50997032011415866</v>
      </c>
      <c r="EL146" s="82">
        <f t="shared" si="486"/>
        <v>0.43411478974711459</v>
      </c>
      <c r="EM146" s="82">
        <f t="shared" si="486"/>
        <v>0.36725683106184004</v>
      </c>
      <c r="EN146" s="82">
        <f t="shared" si="486"/>
        <v>0.30825237281354945</v>
      </c>
      <c r="EO146" s="82">
        <f t="shared" si="486"/>
        <v>0.25609957767167268</v>
      </c>
      <c r="EP146" s="82">
        <f t="shared" si="486"/>
        <v>0.20992103198092327</v>
      </c>
      <c r="EQ146" s="82">
        <f t="shared" si="486"/>
        <v>0.1689481605622459</v>
      </c>
      <c r="ER146" s="82">
        <f t="shared" si="486"/>
        <v>0.13250758837406071</v>
      </c>
      <c r="ES146" s="82">
        <f t="shared" si="486"/>
        <v>0.10000920562468248</v>
      </c>
      <c r="ET146" s="82">
        <f t="shared" si="486"/>
        <v>7.0935723350871699E-2</v>
      </c>
      <c r="EU146" s="82">
        <f t="shared" si="486"/>
        <v>4.4833533098458264E-2</v>
      </c>
      <c r="EV146" s="82">
        <f t="shared" si="486"/>
        <v>2.1304707634254315E-2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7.7096700881658418</v>
      </c>
      <c r="AM147" s="82">
        <f>+$D147*H111</f>
        <v>7.7096700881658418</v>
      </c>
      <c r="AN147" s="82">
        <f t="shared" ref="AN147:CJ147" si="487">+$D147*I111</f>
        <v>7.2251385524602814</v>
      </c>
      <c r="AO147" s="82">
        <f t="shared" si="487"/>
        <v>6.734539763660762</v>
      </c>
      <c r="AP147" s="82">
        <f t="shared" si="487"/>
        <v>6.2382133077811428</v>
      </c>
      <c r="AQ147" s="82">
        <f t="shared" si="487"/>
        <v>5.7366970276003384</v>
      </c>
      <c r="AR147" s="82">
        <f t="shared" si="487"/>
        <v>5.2308701927331844</v>
      </c>
      <c r="AS147" s="82">
        <f t="shared" si="487"/>
        <v>4.7221688167739835</v>
      </c>
      <c r="AT147" s="82">
        <f t="shared" si="487"/>
        <v>4.2128727877553178</v>
      </c>
      <c r="AU147" s="82">
        <f t="shared" si="487"/>
        <v>3.7064331104988257</v>
      </c>
      <c r="AV147" s="82">
        <f t="shared" si="487"/>
        <v>3.2077633474072509</v>
      </c>
      <c r="AW147" s="82">
        <f t="shared" si="487"/>
        <v>2.7233765074069489</v>
      </c>
      <c r="AX147" s="82">
        <f t="shared" si="487"/>
        <v>2.2612318114391168</v>
      </c>
      <c r="AY147" s="82">
        <f t="shared" si="487"/>
        <v>1.8301906356383109</v>
      </c>
      <c r="AZ147" s="82">
        <f t="shared" si="487"/>
        <v>1.4390776610077118</v>
      </c>
      <c r="BA147" s="82">
        <f t="shared" si="487"/>
        <v>1.0954815018173618</v>
      </c>
      <c r="BB147" s="82">
        <f t="shared" si="487"/>
        <v>0.80455706571239061</v>
      </c>
      <c r="BC147" s="82">
        <f t="shared" si="487"/>
        <v>0.56814648518787447</v>
      </c>
      <c r="BD147" s="82">
        <f t="shared" si="487"/>
        <v>0.38447626958472098</v>
      </c>
      <c r="BE147" s="82">
        <f t="shared" si="487"/>
        <v>0.24852570304215185</v>
      </c>
      <c r="BF147" s="82">
        <f t="shared" si="487"/>
        <v>0.15295788279477593</v>
      </c>
      <c r="BG147" s="82">
        <f t="shared" si="487"/>
        <v>8.9344739893937222E-2</v>
      </c>
      <c r="BH147" s="82">
        <f t="shared" si="487"/>
        <v>4.9363479181722847E-2</v>
      </c>
      <c r="BI147" s="82">
        <f t="shared" si="487"/>
        <v>2.5703821966074448E-2</v>
      </c>
      <c r="BJ147" s="82">
        <f t="shared" si="487"/>
        <v>1.2560789565995316E-2</v>
      </c>
      <c r="BK147" s="82">
        <f t="shared" si="487"/>
        <v>5.7305934561508124E-3</v>
      </c>
      <c r="BL147" s="82">
        <f t="shared" si="487"/>
        <v>2.423841382600067E-3</v>
      </c>
      <c r="BM147" s="82">
        <f t="shared" si="487"/>
        <v>9.4070597457251211E-4</v>
      </c>
      <c r="BN147" s="82">
        <f t="shared" si="487"/>
        <v>3.2940734424077671E-4</v>
      </c>
      <c r="BO147" s="82">
        <f t="shared" si="487"/>
        <v>1.0086831982364474E-4</v>
      </c>
      <c r="BP147" s="82">
        <f t="shared" si="487"/>
        <v>2.5196579803989628E-5</v>
      </c>
      <c r="BQ147" s="82">
        <f t="shared" si="487"/>
        <v>4.1517922699830864E-6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7.7096700881658418</v>
      </c>
      <c r="DT147" s="82">
        <f t="shared" ref="DT147:FP147" si="488">+$D147*CO111</f>
        <v>6.7399247342652586</v>
      </c>
      <c r="DU147" s="82">
        <f t="shared" si="488"/>
        <v>5.8911560858870553</v>
      </c>
      <c r="DV147" s="82">
        <f t="shared" si="488"/>
        <v>5.1482323962923298</v>
      </c>
      <c r="DW147" s="82">
        <f t="shared" si="488"/>
        <v>4.497913000742586</v>
      </c>
      <c r="DX147" s="82">
        <f t="shared" si="488"/>
        <v>3.9286119157960369</v>
      </c>
      <c r="DY147" s="82">
        <f t="shared" si="488"/>
        <v>3.4301909880736532</v>
      </c>
      <c r="DZ147" s="82">
        <f t="shared" si="488"/>
        <v>2.9937788987866547</v>
      </c>
      <c r="EA147" s="82">
        <f t="shared" si="488"/>
        <v>2.6116127920294177</v>
      </c>
      <c r="EB147" s="82">
        <f t="shared" si="488"/>
        <v>2.2768996988404799</v>
      </c>
      <c r="EC147" s="82">
        <f t="shared" si="488"/>
        <v>1.9836952825327481</v>
      </c>
      <c r="ED147" s="82">
        <f t="shared" si="488"/>
        <v>1.7267977401053773</v>
      </c>
      <c r="EE147" s="82">
        <f t="shared" si="488"/>
        <v>1.5016549651969966</v>
      </c>
      <c r="EF147" s="82">
        <f t="shared" si="488"/>
        <v>1.3042833148563546</v>
      </c>
      <c r="EG147" s="82">
        <f t="shared" si="488"/>
        <v>1.1311965296206521</v>
      </c>
      <c r="EH147" s="82">
        <f t="shared" si="488"/>
        <v>0.9793435377042663</v>
      </c>
      <c r="EI147" s="82">
        <f t="shared" si="488"/>
        <v>0.84605403274887647</v>
      </c>
      <c r="EJ147" s="82">
        <f t="shared" si="488"/>
        <v>0.72899085340321601</v>
      </c>
      <c r="EK147" s="82">
        <f t="shared" si="488"/>
        <v>0.62610831446568127</v>
      </c>
      <c r="EL147" s="82">
        <f t="shared" si="488"/>
        <v>0.53561574560485292</v>
      </c>
      <c r="EM147" s="82">
        <f t="shared" si="488"/>
        <v>0.45594558666952345</v>
      </c>
      <c r="EN147" s="82">
        <f t="shared" si="488"/>
        <v>0.38572546997172119</v>
      </c>
      <c r="EO147" s="82">
        <f t="shared" si="488"/>
        <v>0.32375379112657987</v>
      </c>
      <c r="EP147" s="82">
        <f t="shared" si="488"/>
        <v>0.26897833233313406</v>
      </c>
      <c r="EQ147" s="82">
        <f t="shared" si="488"/>
        <v>0.22047755649276407</v>
      </c>
      <c r="ER147" s="82">
        <f t="shared" si="488"/>
        <v>0.17744423826049122</v>
      </c>
      <c r="ES147" s="82">
        <f t="shared" si="488"/>
        <v>0.13917113986042534</v>
      </c>
      <c r="ET147" s="82">
        <f t="shared" si="488"/>
        <v>0.10503847601566756</v>
      </c>
      <c r="EU147" s="82">
        <f t="shared" si="488"/>
        <v>7.4502944297016288E-2</v>
      </c>
      <c r="EV147" s="82">
        <f t="shared" si="488"/>
        <v>4.7088125154528711E-2</v>
      </c>
      <c r="EW147" s="82">
        <f t="shared" si="488"/>
        <v>2.2376080360637665E-2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9.8219339946761455</v>
      </c>
      <c r="AN148" s="82">
        <f>+$D148*H111</f>
        <v>9.8219339946761455</v>
      </c>
      <c r="AO148" s="82">
        <f t="shared" ref="AO148:CJ148" si="489">+$D148*I111</f>
        <v>9.2046524887730481</v>
      </c>
      <c r="AP148" s="82">
        <f t="shared" si="489"/>
        <v>8.5796414485660968</v>
      </c>
      <c r="AQ148" s="82">
        <f t="shared" si="489"/>
        <v>7.9473334984575708</v>
      </c>
      <c r="AR148" s="82">
        <f t="shared" si="489"/>
        <v>7.3084138371931493</v>
      </c>
      <c r="AS148" s="82">
        <f t="shared" si="489"/>
        <v>6.6640026330837543</v>
      </c>
      <c r="AT148" s="82">
        <f t="shared" si="489"/>
        <v>6.0159293328602326</v>
      </c>
      <c r="AU148" s="82">
        <f t="shared" si="489"/>
        <v>5.3670984589619621</v>
      </c>
      <c r="AV148" s="82">
        <f t="shared" si="489"/>
        <v>4.7219065084096723</v>
      </c>
      <c r="AW148" s="82">
        <f t="shared" si="489"/>
        <v>4.0866132413547831</v>
      </c>
      <c r="AX148" s="82">
        <f t="shared" si="489"/>
        <v>3.4695160742949955</v>
      </c>
      <c r="AY148" s="82">
        <f t="shared" si="489"/>
        <v>2.8807548630009849</v>
      </c>
      <c r="AZ148" s="82">
        <f t="shared" si="489"/>
        <v>2.3316187872301586</v>
      </c>
      <c r="BA148" s="82">
        <f t="shared" si="489"/>
        <v>1.8333502780264017</v>
      </c>
      <c r="BB148" s="82">
        <f t="shared" si="489"/>
        <v>1.3956170471878915</v>
      </c>
      <c r="BC148" s="82">
        <f t="shared" si="489"/>
        <v>1.024986322891724</v>
      </c>
      <c r="BD148" s="82">
        <f t="shared" si="489"/>
        <v>0.72380493756641717</v>
      </c>
      <c r="BE148" s="82">
        <f t="shared" si="489"/>
        <v>0.48981350682916658</v>
      </c>
      <c r="BF148" s="82">
        <f t="shared" si="489"/>
        <v>0.31661575960395261</v>
      </c>
      <c r="BG148" s="82">
        <f t="shared" si="489"/>
        <v>0.19486465848671766</v>
      </c>
      <c r="BH148" s="82">
        <f t="shared" si="489"/>
        <v>0.1138230466381123</v>
      </c>
      <c r="BI148" s="82">
        <f t="shared" si="489"/>
        <v>6.2887883492534519E-2</v>
      </c>
      <c r="BJ148" s="82">
        <f t="shared" si="489"/>
        <v>3.2746050074076709E-2</v>
      </c>
      <c r="BK148" s="82">
        <f t="shared" si="489"/>
        <v>1.6002143363773078E-2</v>
      </c>
      <c r="BL148" s="82">
        <f t="shared" si="489"/>
        <v>7.3006380341790796E-3</v>
      </c>
      <c r="BM148" s="82">
        <f t="shared" si="489"/>
        <v>3.087915539992471E-3</v>
      </c>
      <c r="BN148" s="82">
        <f t="shared" si="489"/>
        <v>1.1984367534521613E-3</v>
      </c>
      <c r="BO148" s="82">
        <f t="shared" si="489"/>
        <v>4.1965702234921307E-4</v>
      </c>
      <c r="BP148" s="82">
        <f t="shared" si="489"/>
        <v>1.2850380990782687E-4</v>
      </c>
      <c r="BQ148" s="82">
        <f t="shared" si="489"/>
        <v>3.2099835777182039E-5</v>
      </c>
      <c r="BR148" s="82">
        <f t="shared" si="489"/>
        <v>5.2892833505255605E-6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9.8219339946761455</v>
      </c>
      <c r="DU148" s="82">
        <f t="shared" ref="DU148:FP148" si="490">+$D148*CO111</f>
        <v>8.5865017714120544</v>
      </c>
      <c r="DV148" s="82">
        <f t="shared" si="490"/>
        <v>7.5051909570987938</v>
      </c>
      <c r="DW148" s="82">
        <f t="shared" si="490"/>
        <v>6.5587240708592249</v>
      </c>
      <c r="DX148" s="82">
        <f t="shared" si="490"/>
        <v>5.7302328247355065</v>
      </c>
      <c r="DY148" s="82">
        <f t="shared" si="490"/>
        <v>5.0049569548866071</v>
      </c>
      <c r="DZ148" s="82">
        <f t="shared" si="490"/>
        <v>4.3699806980985363</v>
      </c>
      <c r="EA148" s="82">
        <f t="shared" si="490"/>
        <v>3.8140022079118876</v>
      </c>
      <c r="EB148" s="82">
        <f t="shared" si="490"/>
        <v>3.3271317928815947</v>
      </c>
      <c r="EC148" s="82">
        <f t="shared" si="490"/>
        <v>2.9007153741684371</v>
      </c>
      <c r="ED148" s="82">
        <f t="shared" si="490"/>
        <v>2.5271800100103046</v>
      </c>
      <c r="EE148" s="82">
        <f t="shared" si="490"/>
        <v>2.1998987286764575</v>
      </c>
      <c r="EF148" s="82">
        <f t="shared" si="490"/>
        <v>1.9130722563060392</v>
      </c>
      <c r="EG148" s="82">
        <f t="shared" si="490"/>
        <v>1.6616255277304874</v>
      </c>
      <c r="EH148" s="82">
        <f t="shared" si="490"/>
        <v>1.4411171323653877</v>
      </c>
      <c r="EI148" s="82">
        <f t="shared" si="490"/>
        <v>1.2476600782449743</v>
      </c>
      <c r="EJ148" s="82">
        <f t="shared" si="490"/>
        <v>1.077852459386623</v>
      </c>
      <c r="EK148" s="82">
        <f t="shared" si="490"/>
        <v>0.9287167885224562</v>
      </c>
      <c r="EL148" s="82">
        <f t="shared" si="490"/>
        <v>0.79764691197867688</v>
      </c>
      <c r="EM148" s="82">
        <f t="shared" si="490"/>
        <v>0.68236155888373096</v>
      </c>
      <c r="EN148" s="82">
        <f t="shared" si="490"/>
        <v>0.58086369536174887</v>
      </c>
      <c r="EO148" s="82">
        <f t="shared" si="490"/>
        <v>0.49140495803355394</v>
      </c>
      <c r="EP148" s="82">
        <f t="shared" si="490"/>
        <v>0.41245453185506437</v>
      </c>
      <c r="EQ148" s="82">
        <f t="shared" si="490"/>
        <v>0.34267191669191405</v>
      </c>
      <c r="ER148" s="82">
        <f t="shared" si="490"/>
        <v>0.28088309647690696</v>
      </c>
      <c r="ES148" s="82">
        <f t="shared" si="490"/>
        <v>0.22605968556363498</v>
      </c>
      <c r="ET148" s="82">
        <f t="shared" si="490"/>
        <v>0.17730068006037566</v>
      </c>
      <c r="EU148" s="82">
        <f t="shared" si="490"/>
        <v>0.13381648845271155</v>
      </c>
      <c r="EV148" s="82">
        <f t="shared" si="490"/>
        <v>9.4914956532000772E-2</v>
      </c>
      <c r="EW148" s="82">
        <f t="shared" si="490"/>
        <v>5.9989137266813979E-2</v>
      </c>
      <c r="EX148" s="82">
        <f t="shared" si="490"/>
        <v>2.8506587421828052E-2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14.000526094859357</v>
      </c>
      <c r="AO149" s="82">
        <f>+$D149*H111</f>
        <v>14.000526094859357</v>
      </c>
      <c r="AP149" s="82">
        <f t="shared" ref="AP149:CJ149" si="491">+$D149*I111</f>
        <v>13.120631581624504</v>
      </c>
      <c r="AQ149" s="82">
        <f t="shared" si="491"/>
        <v>12.229719121539182</v>
      </c>
      <c r="AR149" s="82">
        <f t="shared" si="491"/>
        <v>11.328405392463022</v>
      </c>
      <c r="AS149" s="82">
        <f t="shared" si="491"/>
        <v>10.417667100503428</v>
      </c>
      <c r="AT149" s="82">
        <f t="shared" si="491"/>
        <v>9.4991009725042339</v>
      </c>
      <c r="AU149" s="82">
        <f t="shared" si="491"/>
        <v>8.5753147654212754</v>
      </c>
      <c r="AV149" s="82">
        <f t="shared" si="491"/>
        <v>7.6504486864915053</v>
      </c>
      <c r="AW149" s="82">
        <f t="shared" si="491"/>
        <v>6.7307696553763741</v>
      </c>
      <c r="AX149" s="82">
        <f t="shared" si="491"/>
        <v>5.8252005517648495</v>
      </c>
      <c r="AY149" s="82">
        <f t="shared" si="491"/>
        <v>4.9455688015242787</v>
      </c>
      <c r="AZ149" s="82">
        <f t="shared" si="491"/>
        <v>4.1063281074989684</v>
      </c>
      <c r="BA149" s="82">
        <f t="shared" si="491"/>
        <v>3.3235704588907202</v>
      </c>
      <c r="BB149" s="82">
        <f t="shared" si="491"/>
        <v>2.6133212076602463</v>
      </c>
      <c r="BC149" s="82">
        <f t="shared" si="491"/>
        <v>1.9893610462232496</v>
      </c>
      <c r="BD149" s="82">
        <f t="shared" si="491"/>
        <v>1.4610511298790996</v>
      </c>
      <c r="BE149" s="82">
        <f t="shared" si="491"/>
        <v>1.0317367151397563</v>
      </c>
      <c r="BF149" s="82">
        <f t="shared" si="491"/>
        <v>0.69819719697703309</v>
      </c>
      <c r="BG149" s="82">
        <f t="shared" si="491"/>
        <v>0.45131510828535309</v>
      </c>
      <c r="BH149" s="82">
        <f t="shared" si="491"/>
        <v>0.27776685707600335</v>
      </c>
      <c r="BI149" s="82">
        <f t="shared" si="491"/>
        <v>0.16224732680112347</v>
      </c>
      <c r="BJ149" s="82">
        <f t="shared" si="491"/>
        <v>8.9642574910903355E-2</v>
      </c>
      <c r="BK149" s="82">
        <f t="shared" si="491"/>
        <v>4.6677357923010435E-2</v>
      </c>
      <c r="BL149" s="82">
        <f t="shared" si="491"/>
        <v>2.2810011333778319E-2</v>
      </c>
      <c r="BM149" s="82">
        <f t="shared" si="491"/>
        <v>1.040658320062526E-2</v>
      </c>
      <c r="BN149" s="82">
        <f t="shared" si="491"/>
        <v>4.4016221367217398E-3</v>
      </c>
      <c r="BO149" s="82">
        <f t="shared" si="491"/>
        <v>1.7082934021792674E-3</v>
      </c>
      <c r="BP149" s="82">
        <f t="shared" si="491"/>
        <v>5.9819370558546105E-4</v>
      </c>
      <c r="BQ149" s="82">
        <f t="shared" si="491"/>
        <v>1.8317379702190699E-4</v>
      </c>
      <c r="BR149" s="82">
        <f t="shared" si="491"/>
        <v>4.5756221603885409E-5</v>
      </c>
      <c r="BS149" s="82">
        <f t="shared" si="491"/>
        <v>7.5395283263232668E-6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14.000526094859357</v>
      </c>
      <c r="DV149" s="82">
        <f t="shared" ref="DV149:FP149" si="492">+$D149*CO111</f>
        <v>12.239498064166575</v>
      </c>
      <c r="DW149" s="82">
        <f t="shared" si="492"/>
        <v>10.698160046556978</v>
      </c>
      <c r="DX149" s="82">
        <f t="shared" si="492"/>
        <v>9.3490332507650393</v>
      </c>
      <c r="DY149" s="82">
        <f t="shared" si="492"/>
        <v>8.1680730328481879</v>
      </c>
      <c r="DZ149" s="82">
        <f t="shared" si="492"/>
        <v>7.1342395997081045</v>
      </c>
      <c r="EA149" s="82">
        <f t="shared" si="492"/>
        <v>6.2291223735491617</v>
      </c>
      <c r="EB149" s="82">
        <f t="shared" si="492"/>
        <v>5.4366113096122737</v>
      </c>
      <c r="EC149" s="82">
        <f t="shared" si="492"/>
        <v>4.7426092979777632</v>
      </c>
      <c r="ED149" s="82">
        <f t="shared" si="492"/>
        <v>4.1347805138802496</v>
      </c>
      <c r="EE149" s="82">
        <f t="shared" si="492"/>
        <v>3.6023302229209118</v>
      </c>
      <c r="EF149" s="82">
        <f t="shared" si="492"/>
        <v>3.1358121092625217</v>
      </c>
      <c r="EG149" s="82">
        <f t="shared" si="492"/>
        <v>2.7269596863796992</v>
      </c>
      <c r="EH149" s="82">
        <f t="shared" si="492"/>
        <v>2.3685387799882278</v>
      </c>
      <c r="EI149" s="82">
        <f t="shared" si="492"/>
        <v>2.05421844907193</v>
      </c>
      <c r="EJ149" s="82">
        <f t="shared" si="492"/>
        <v>1.7784580401834589</v>
      </c>
      <c r="EK149" s="82">
        <f t="shared" si="492"/>
        <v>1.5364083582958676</v>
      </c>
      <c r="EL149" s="82">
        <f t="shared" si="492"/>
        <v>1.3238251895696387</v>
      </c>
      <c r="EM149" s="82">
        <f t="shared" si="492"/>
        <v>1.1369936319766187</v>
      </c>
      <c r="EN149" s="82">
        <f t="shared" si="492"/>
        <v>0.9726618827268535</v>
      </c>
      <c r="EO149" s="82">
        <f t="shared" si="492"/>
        <v>0.82798330032320155</v>
      </c>
      <c r="EP149" s="82">
        <f t="shared" si="492"/>
        <v>0.7004657068374941</v>
      </c>
      <c r="EQ149" s="82">
        <f t="shared" si="492"/>
        <v>0.5879270252996881</v>
      </c>
      <c r="ER149" s="82">
        <f t="shared" si="492"/>
        <v>0.4884564602267828</v>
      </c>
      <c r="ES149" s="82">
        <f t="shared" si="492"/>
        <v>0.400380528311573</v>
      </c>
      <c r="ET149" s="82">
        <f t="shared" si="492"/>
        <v>0.32223333291028999</v>
      </c>
      <c r="EU149" s="82">
        <f t="shared" si="492"/>
        <v>0.25273055175967385</v>
      </c>
      <c r="EV149" s="82">
        <f t="shared" si="492"/>
        <v>0.19074667367141152</v>
      </c>
      <c r="EW149" s="82">
        <f t="shared" si="492"/>
        <v>0.13529507797944984</v>
      </c>
      <c r="EX149" s="82">
        <f t="shared" si="492"/>
        <v>8.5510601289661994E-2</v>
      </c>
      <c r="EY149" s="82">
        <f t="shared" si="492"/>
        <v>4.0634280508403349E-2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13.524452875902405</v>
      </c>
      <c r="AP150" s="82">
        <f>+$D150*H111</f>
        <v>13.524452875902405</v>
      </c>
      <c r="AQ150" s="82">
        <f t="shared" ref="AQ150:CJ150" si="493">+$D150*I111</f>
        <v>12.674478253564516</v>
      </c>
      <c r="AR150" s="82">
        <f t="shared" si="493"/>
        <v>11.813860338113299</v>
      </c>
      <c r="AS150" s="82">
        <f t="shared" si="493"/>
        <v>10.943194837923976</v>
      </c>
      <c r="AT150" s="82">
        <f t="shared" si="493"/>
        <v>10.063425247236241</v>
      </c>
      <c r="AU150" s="82">
        <f t="shared" si="493"/>
        <v>9.1760939978707832</v>
      </c>
      <c r="AV150" s="82">
        <f t="shared" si="493"/>
        <v>8.2837201727407788</v>
      </c>
      <c r="AW150" s="82">
        <f t="shared" si="493"/>
        <v>7.3903031956745346</v>
      </c>
      <c r="AX150" s="82">
        <f t="shared" si="493"/>
        <v>6.5018968862974065</v>
      </c>
      <c r="AY150" s="82">
        <f t="shared" si="493"/>
        <v>5.6271207111246637</v>
      </c>
      <c r="AZ150" s="82">
        <f t="shared" si="493"/>
        <v>4.7773999168007801</v>
      </c>
      <c r="BA150" s="82">
        <f t="shared" si="493"/>
        <v>3.9666967231506165</v>
      </c>
      <c r="BB150" s="82">
        <f t="shared" si="493"/>
        <v>3.2105559281456713</v>
      </c>
      <c r="BC150" s="82">
        <f t="shared" si="493"/>
        <v>2.5244579584459119</v>
      </c>
      <c r="BD150" s="82">
        <f t="shared" si="493"/>
        <v>1.9217149084619825</v>
      </c>
      <c r="BE150" s="82">
        <f t="shared" si="493"/>
        <v>1.4113696172166839</v>
      </c>
      <c r="BF150" s="82">
        <f t="shared" si="493"/>
        <v>0.99665358927972136</v>
      </c>
      <c r="BG150" s="82">
        <f t="shared" si="493"/>
        <v>0.67445573292207717</v>
      </c>
      <c r="BH150" s="82">
        <f t="shared" si="493"/>
        <v>0.43596861095307038</v>
      </c>
      <c r="BI150" s="82">
        <f t="shared" si="493"/>
        <v>0.26832168616801277</v>
      </c>
      <c r="BJ150" s="82">
        <f t="shared" si="493"/>
        <v>0.15673027646929827</v>
      </c>
      <c r="BK150" s="82">
        <f t="shared" si="493"/>
        <v>8.6594373085895279E-2</v>
      </c>
      <c r="BL150" s="82">
        <f t="shared" si="493"/>
        <v>4.5090143279199829E-2</v>
      </c>
      <c r="BM150" s="82">
        <f t="shared" si="493"/>
        <v>2.2034380800572597E-2</v>
      </c>
      <c r="BN150" s="82">
        <f t="shared" si="493"/>
        <v>1.005271824375881E-2</v>
      </c>
      <c r="BO150" s="82">
        <f t="shared" si="493"/>
        <v>4.2519495883429539E-3</v>
      </c>
      <c r="BP150" s="82">
        <f t="shared" si="493"/>
        <v>1.6502046751280018E-3</v>
      </c>
      <c r="BQ150" s="82">
        <f t="shared" si="493"/>
        <v>5.7785275546342078E-4</v>
      </c>
      <c r="BR150" s="82">
        <f t="shared" si="493"/>
        <v>1.7694516399869466E-4</v>
      </c>
      <c r="BS150" s="82">
        <f t="shared" si="493"/>
        <v>4.4200329235364513E-5</v>
      </c>
      <c r="BT150" s="82">
        <f t="shared" si="493"/>
        <v>7.2831545661223723E-6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13.524452875902405</v>
      </c>
      <c r="DW150" s="82">
        <f t="shared" ref="DW150:FP150" si="494">+$D150*CO111</f>
        <v>11.823306758043826</v>
      </c>
      <c r="DX150" s="82">
        <f t="shared" si="494"/>
        <v>10.334380324582739</v>
      </c>
      <c r="DY150" s="82">
        <f t="shared" si="494"/>
        <v>9.0311291717560707</v>
      </c>
      <c r="DZ150" s="82">
        <f t="shared" si="494"/>
        <v>7.8903262685425739</v>
      </c>
      <c r="EA150" s="82">
        <f t="shared" si="494"/>
        <v>6.8916472579610133</v>
      </c>
      <c r="EB150" s="82">
        <f t="shared" si="494"/>
        <v>6.0173075946215908</v>
      </c>
      <c r="EC150" s="82">
        <f t="shared" si="494"/>
        <v>5.2517450389558284</v>
      </c>
      <c r="ED150" s="82">
        <f t="shared" si="494"/>
        <v>4.5813418384947608</v>
      </c>
      <c r="EE150" s="82">
        <f t="shared" si="494"/>
        <v>3.9941816352676653</v>
      </c>
      <c r="EF150" s="82">
        <f t="shared" si="494"/>
        <v>3.4798367585073446</v>
      </c>
      <c r="EG150" s="82">
        <f t="shared" si="494"/>
        <v>3.0291821044479925</v>
      </c>
      <c r="EH150" s="82">
        <f t="shared" si="494"/>
        <v>2.6342322797762217</v>
      </c>
      <c r="EI150" s="82">
        <f t="shared" si="494"/>
        <v>2.2879991007237899</v>
      </c>
      <c r="EJ150" s="82">
        <f t="shared" si="494"/>
        <v>1.9843669032896958</v>
      </c>
      <c r="EK150" s="82">
        <f t="shared" si="494"/>
        <v>1.7179834381411192</v>
      </c>
      <c r="EL150" s="82">
        <f t="shared" si="494"/>
        <v>1.4841644020466203</v>
      </c>
      <c r="EM150" s="82">
        <f t="shared" si="494"/>
        <v>1.2788099012108589</v>
      </c>
      <c r="EN150" s="82">
        <f t="shared" si="494"/>
        <v>1.0983313549563707</v>
      </c>
      <c r="EO150" s="82">
        <f t="shared" si="494"/>
        <v>0.93958753463956801</v>
      </c>
      <c r="EP150" s="82">
        <f t="shared" si="494"/>
        <v>0.79982859582447552</v>
      </c>
      <c r="EQ150" s="82">
        <f t="shared" si="494"/>
        <v>0.67664710448186371</v>
      </c>
      <c r="ER150" s="82">
        <f t="shared" si="494"/>
        <v>0.56793518288249645</v>
      </c>
      <c r="ES150" s="82">
        <f t="shared" si="494"/>
        <v>0.4718470101414845</v>
      </c>
      <c r="ET150" s="82">
        <f t="shared" si="494"/>
        <v>0.3867660079978712</v>
      </c>
      <c r="EU150" s="82">
        <f t="shared" si="494"/>
        <v>0.31127612608717237</v>
      </c>
      <c r="EV150" s="82">
        <f t="shared" si="494"/>
        <v>0.24413671417887234</v>
      </c>
      <c r="EW150" s="82">
        <f t="shared" si="494"/>
        <v>0.18426053291321365</v>
      </c>
      <c r="EX150" s="82">
        <f t="shared" si="494"/>
        <v>0.1306945106260303</v>
      </c>
      <c r="EY150" s="82">
        <f t="shared" si="494"/>
        <v>8.2602902897823613E-2</v>
      </c>
      <c r="EZ150" s="82">
        <f t="shared" si="494"/>
        <v>3.9252554379644637E-2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15.981218166252281</v>
      </c>
      <c r="AQ151" s="82">
        <f>+$D151*H111</f>
        <v>15.981218166252281</v>
      </c>
      <c r="AR151" s="82">
        <f t="shared" ref="AR151:CJ151" si="495">+$D151*I111</f>
        <v>14.976842610361016</v>
      </c>
      <c r="AS151" s="82">
        <f t="shared" si="495"/>
        <v>13.959890369053181</v>
      </c>
      <c r="AT151" s="82">
        <f t="shared" si="495"/>
        <v>12.93106536326334</v>
      </c>
      <c r="AU151" s="82">
        <f t="shared" si="495"/>
        <v>11.891482476338084</v>
      </c>
      <c r="AV151" s="82">
        <f t="shared" si="495"/>
        <v>10.842964328361145</v>
      </c>
      <c r="AW151" s="82">
        <f t="shared" si="495"/>
        <v>9.7884876026766623</v>
      </c>
      <c r="AX151" s="82">
        <f t="shared" si="495"/>
        <v>8.7327782327716275</v>
      </c>
      <c r="AY151" s="82">
        <f t="shared" si="495"/>
        <v>7.682989736282555</v>
      </c>
      <c r="AZ151" s="82">
        <f t="shared" si="495"/>
        <v>6.6493073366799367</v>
      </c>
      <c r="BA151" s="82">
        <f t="shared" si="495"/>
        <v>5.6452317175702742</v>
      </c>
      <c r="BB151" s="82">
        <f t="shared" si="495"/>
        <v>4.6872613860025165</v>
      </c>
      <c r="BC151" s="82">
        <f t="shared" si="495"/>
        <v>3.7937649081591442</v>
      </c>
      <c r="BD151" s="82">
        <f t="shared" si="495"/>
        <v>2.9830347856318769</v>
      </c>
      <c r="BE151" s="82">
        <f t="shared" si="495"/>
        <v>2.2708013024461287</v>
      </c>
      <c r="BF151" s="82">
        <f t="shared" si="495"/>
        <v>1.6677499617118383</v>
      </c>
      <c r="BG151" s="82">
        <f t="shared" si="495"/>
        <v>1.1776992823744719</v>
      </c>
      <c r="BH151" s="82">
        <f t="shared" si="495"/>
        <v>0.79697303175290957</v>
      </c>
      <c r="BI151" s="82">
        <f t="shared" si="495"/>
        <v>0.51516387015501319</v>
      </c>
      <c r="BJ151" s="82">
        <f t="shared" si="495"/>
        <v>0.31706328120882082</v>
      </c>
      <c r="BK151" s="82">
        <f t="shared" si="495"/>
        <v>0.18520089237589701</v>
      </c>
      <c r="BL151" s="82">
        <f t="shared" si="495"/>
        <v>0.10232455101539176</v>
      </c>
      <c r="BM151" s="82">
        <f t="shared" si="495"/>
        <v>5.3280929254920825E-2</v>
      </c>
      <c r="BN151" s="82">
        <f t="shared" si="495"/>
        <v>2.6037004968952237E-2</v>
      </c>
      <c r="BO151" s="82">
        <f t="shared" si="495"/>
        <v>1.1878830507341653E-2</v>
      </c>
      <c r="BP151" s="82">
        <f t="shared" si="495"/>
        <v>5.0243314555289426E-3</v>
      </c>
      <c r="BQ151" s="82">
        <f t="shared" si="495"/>
        <v>1.9499702630617806E-3</v>
      </c>
      <c r="BR151" s="82">
        <f t="shared" si="495"/>
        <v>6.8282177754379401E-4</v>
      </c>
      <c r="BS151" s="82">
        <f t="shared" si="495"/>
        <v>2.0908788660611505E-4</v>
      </c>
      <c r="BT151" s="82">
        <f t="shared" si="495"/>
        <v>5.2229477303968719E-5</v>
      </c>
      <c r="BU151" s="82">
        <f t="shared" si="495"/>
        <v>8.6061656710066259E-6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15.981218166252281</v>
      </c>
      <c r="DX151" s="82">
        <f t="shared" ref="DX151:FP151" si="496">+$D151*CO111</f>
        <v>13.971052764987789</v>
      </c>
      <c r="DY151" s="82">
        <f t="shared" si="496"/>
        <v>12.211657513662042</v>
      </c>
      <c r="DZ151" s="82">
        <f t="shared" si="496"/>
        <v>10.671666122523931</v>
      </c>
      <c r="EA151" s="82">
        <f t="shared" si="496"/>
        <v>9.3236322872008586</v>
      </c>
      <c r="EB151" s="82">
        <f t="shared" si="496"/>
        <v>8.143539658492875</v>
      </c>
      <c r="EC151" s="82">
        <f t="shared" si="496"/>
        <v>7.1103730646610694</v>
      </c>
      <c r="ED151" s="82">
        <f t="shared" si="496"/>
        <v>6.2057433295974347</v>
      </c>
      <c r="EE151" s="82">
        <f t="shared" si="496"/>
        <v>5.4135589873375105</v>
      </c>
      <c r="EF151" s="82">
        <f t="shared" si="496"/>
        <v>4.7197390308176699</v>
      </c>
      <c r="EG151" s="82">
        <f t="shared" si="496"/>
        <v>4.1119615655387003</v>
      </c>
      <c r="EH151" s="82">
        <f t="shared" si="496"/>
        <v>3.5794438799625352</v>
      </c>
      <c r="EI151" s="82">
        <f t="shared" si="496"/>
        <v>3.1127500054880373</v>
      </c>
      <c r="EJ151" s="82">
        <f t="shared" si="496"/>
        <v>2.7036223297436832</v>
      </c>
      <c r="EK151" s="82">
        <f t="shared" si="496"/>
        <v>2.3448342564650386</v>
      </c>
      <c r="EL151" s="82">
        <f t="shared" si="496"/>
        <v>2.0300612810637984</v>
      </c>
      <c r="EM151" s="82">
        <f t="shared" si="496"/>
        <v>1.7537681798539886</v>
      </c>
      <c r="EN151" s="82">
        <f t="shared" si="496"/>
        <v>1.5111102986523313</v>
      </c>
      <c r="EO151" s="82">
        <f t="shared" si="496"/>
        <v>1.2978471782520851</v>
      </c>
      <c r="EP151" s="82">
        <f t="shared" si="496"/>
        <v>1.1102669745791212</v>
      </c>
      <c r="EQ151" s="82">
        <f t="shared" si="496"/>
        <v>0.94512032410961999</v>
      </c>
      <c r="ER151" s="82">
        <f t="shared" si="496"/>
        <v>0.79956247380292167</v>
      </c>
      <c r="ES151" s="82">
        <f t="shared" si="496"/>
        <v>0.67110264239284112</v>
      </c>
      <c r="ET151" s="82">
        <f t="shared" si="496"/>
        <v>0.55755970902163177</v>
      </c>
      <c r="EU151" s="82">
        <f t="shared" si="496"/>
        <v>0.45702343819893965</v>
      </c>
      <c r="EV151" s="82">
        <f t="shared" si="496"/>
        <v>0.36782054894128441</v>
      </c>
      <c r="EW151" s="82">
        <f t="shared" si="496"/>
        <v>0.28848502246152452</v>
      </c>
      <c r="EX151" s="82">
        <f t="shared" si="496"/>
        <v>0.21773211847725069</v>
      </c>
      <c r="EY151" s="82">
        <f t="shared" si="496"/>
        <v>0.15443563644394773</v>
      </c>
      <c r="EZ151" s="82">
        <f t="shared" si="496"/>
        <v>9.76080159758618E-2</v>
      </c>
      <c r="FA151" s="82">
        <f t="shared" si="496"/>
        <v>4.6382921429782883E-2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17.649724560005378</v>
      </c>
      <c r="AR152" s="82">
        <f>+$D152*H111</f>
        <v>17.649724560005378</v>
      </c>
      <c r="AS152" s="82">
        <f t="shared" ref="AS152:CJ152" si="497">+$D152*I111</f>
        <v>16.540487971663364</v>
      </c>
      <c r="AT152" s="82">
        <f t="shared" si="497"/>
        <v>15.417361639049597</v>
      </c>
      <c r="AU152" s="82">
        <f t="shared" si="497"/>
        <v>14.281122975404912</v>
      </c>
      <c r="AV152" s="82">
        <f t="shared" si="497"/>
        <v>13.133003262586501</v>
      </c>
      <c r="AW152" s="82">
        <f t="shared" si="497"/>
        <v>11.975015409880791</v>
      </c>
      <c r="AX152" s="82">
        <f t="shared" si="497"/>
        <v>10.810446878893021</v>
      </c>
      <c r="AY152" s="82">
        <f t="shared" si="497"/>
        <v>9.6445170104435594</v>
      </c>
      <c r="AZ152" s="82">
        <f t="shared" si="497"/>
        <v>8.48512617949795</v>
      </c>
      <c r="BA152" s="82">
        <f t="shared" si="497"/>
        <v>7.3435229896961784</v>
      </c>
      <c r="BB152" s="82">
        <f t="shared" si="497"/>
        <v>6.2346176527973025</v>
      </c>
      <c r="BC152" s="82">
        <f t="shared" si="497"/>
        <v>5.1766311893791022</v>
      </c>
      <c r="BD152" s="82">
        <f t="shared" si="497"/>
        <v>4.1898499211919198</v>
      </c>
      <c r="BE152" s="82">
        <f t="shared" si="497"/>
        <v>3.2944761639321323</v>
      </c>
      <c r="BF152" s="82">
        <f t="shared" si="497"/>
        <v>2.5078825094391712</v>
      </c>
      <c r="BG152" s="82">
        <f t="shared" si="497"/>
        <v>1.8418700722910082</v>
      </c>
      <c r="BH152" s="82">
        <f t="shared" si="497"/>
        <v>1.3006560408717527</v>
      </c>
      <c r="BI152" s="82">
        <f t="shared" si="497"/>
        <v>0.88018036834609725</v>
      </c>
      <c r="BJ152" s="82">
        <f t="shared" si="497"/>
        <v>0.56894914498464788</v>
      </c>
      <c r="BK152" s="82">
        <f t="shared" si="497"/>
        <v>0.35016602133900659</v>
      </c>
      <c r="BL152" s="82">
        <f t="shared" si="497"/>
        <v>0.20453664449712772</v>
      </c>
      <c r="BM152" s="82">
        <f t="shared" si="497"/>
        <v>0.11300766451969436</v>
      </c>
      <c r="BN152" s="82">
        <f t="shared" si="497"/>
        <v>5.884368236936563E-2</v>
      </c>
      <c r="BO152" s="82">
        <f t="shared" si="497"/>
        <v>2.8755377799667782E-2</v>
      </c>
      <c r="BP152" s="82">
        <f t="shared" si="497"/>
        <v>1.3119030374812506E-2</v>
      </c>
      <c r="BQ152" s="82">
        <f t="shared" si="497"/>
        <v>5.5488927918848656E-3</v>
      </c>
      <c r="BR152" s="82">
        <f t="shared" si="497"/>
        <v>2.1535553601238757E-3</v>
      </c>
      <c r="BS152" s="82">
        <f t="shared" si="497"/>
        <v>7.5411124307599804E-4</v>
      </c>
      <c r="BT152" s="82">
        <f t="shared" si="497"/>
        <v>2.3091754139396636E-4</v>
      </c>
      <c r="BU152" s="82">
        <f t="shared" si="497"/>
        <v>5.768245441231454E-5</v>
      </c>
      <c r="BV152" s="82">
        <f t="shared" si="497"/>
        <v>9.5046855646963301E-6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17.649724560005378</v>
      </c>
      <c r="DY152" s="82">
        <f t="shared" ref="DY152:FP152" si="498">+$D152*CO111</f>
        <v>15.42968943606895</v>
      </c>
      <c r="DZ152" s="82">
        <f t="shared" si="498"/>
        <v>13.486605920467147</v>
      </c>
      <c r="EA152" s="82">
        <f t="shared" si="498"/>
        <v>11.785832950871852</v>
      </c>
      <c r="EB152" s="82">
        <f t="shared" si="498"/>
        <v>10.297058713294481</v>
      </c>
      <c r="EC152" s="82">
        <f t="shared" si="498"/>
        <v>8.9937594506655554</v>
      </c>
      <c r="ED152" s="82">
        <f t="shared" si="498"/>
        <v>7.8527259189265539</v>
      </c>
      <c r="EE152" s="82">
        <f t="shared" si="498"/>
        <v>6.8536490346386989</v>
      </c>
      <c r="EF152" s="82">
        <f t="shared" si="498"/>
        <v>5.9787573151099407</v>
      </c>
      <c r="EG152" s="82">
        <f t="shared" si="498"/>
        <v>5.2124996369143233</v>
      </c>
      <c r="EH152" s="82">
        <f t="shared" si="498"/>
        <v>4.54126764794088</v>
      </c>
      <c r="EI152" s="82">
        <f t="shared" si="498"/>
        <v>3.9531528762147552</v>
      </c>
      <c r="EJ152" s="82">
        <f t="shared" si="498"/>
        <v>3.4377341983250549</v>
      </c>
      <c r="EK152" s="82">
        <f t="shared" si="498"/>
        <v>2.9858918724370511</v>
      </c>
      <c r="EL152" s="82">
        <f t="shared" si="498"/>
        <v>2.5896448152411531</v>
      </c>
      <c r="EM152" s="82">
        <f t="shared" si="498"/>
        <v>2.2420082172690918</v>
      </c>
      <c r="EN152" s="82">
        <f t="shared" si="498"/>
        <v>1.9368689542008619</v>
      </c>
      <c r="EO152" s="82">
        <f t="shared" si="498"/>
        <v>1.6688765695797765</v>
      </c>
      <c r="EP152" s="82">
        <f t="shared" si="498"/>
        <v>1.4333478824224879</v>
      </c>
      <c r="EQ152" s="82">
        <f t="shared" si="498"/>
        <v>1.2261835165214676</v>
      </c>
      <c r="ER152" s="82">
        <f t="shared" si="498"/>
        <v>1.0437948611341468</v>
      </c>
      <c r="ES152" s="82">
        <f t="shared" si="498"/>
        <v>0.88304015903735522</v>
      </c>
      <c r="ET152" s="82">
        <f t="shared" si="498"/>
        <v>0.74116858092446192</v>
      </c>
      <c r="EU152" s="82">
        <f t="shared" si="498"/>
        <v>0.61577128774635115</v>
      </c>
      <c r="EV152" s="82">
        <f t="shared" si="498"/>
        <v>0.50473860739300225</v>
      </c>
      <c r="EW152" s="82">
        <f t="shared" si="498"/>
        <v>0.40622256130841966</v>
      </c>
      <c r="EX152" s="82">
        <f t="shared" si="498"/>
        <v>0.31860407217799164</v>
      </c>
      <c r="EY152" s="82">
        <f t="shared" si="498"/>
        <v>0.24046426743019206</v>
      </c>
      <c r="EZ152" s="82">
        <f t="shared" si="498"/>
        <v>0.17055936644684541</v>
      </c>
      <c r="FA152" s="82">
        <f t="shared" si="498"/>
        <v>0.10779870338423422</v>
      </c>
      <c r="FB152" s="82">
        <f t="shared" si="498"/>
        <v>5.1225493514179182E-2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13.24268768338731</v>
      </c>
      <c r="AR153" s="82"/>
      <c r="AS153" s="82">
        <f>+$D153*H111</f>
        <v>13.24268768338731</v>
      </c>
      <c r="AT153" s="82">
        <f t="shared" ref="AT153:CJ153" si="499">+$D153*I111</f>
        <v>12.410421227530795</v>
      </c>
      <c r="AU153" s="82">
        <f t="shared" si="499"/>
        <v>11.567733218365186</v>
      </c>
      <c r="AV153" s="82">
        <f t="shared" si="499"/>
        <v>10.715206953420951</v>
      </c>
      <c r="AW153" s="82">
        <f t="shared" si="499"/>
        <v>9.8537662704061262</v>
      </c>
      <c r="AX153" s="82">
        <f t="shared" si="499"/>
        <v>8.9849214664884993</v>
      </c>
      <c r="AY153" s="82">
        <f t="shared" si="499"/>
        <v>8.1111391426147996</v>
      </c>
      <c r="AZ153" s="82">
        <f t="shared" si="499"/>
        <v>7.2363353995809563</v>
      </c>
      <c r="BA153" s="82">
        <f t="shared" si="499"/>
        <v>6.3664379331929064</v>
      </c>
      <c r="BB153" s="82">
        <f t="shared" si="499"/>
        <v>5.5098866340773931</v>
      </c>
      <c r="BC153" s="82">
        <f t="shared" si="499"/>
        <v>4.6778687180432001</v>
      </c>
      <c r="BD153" s="82">
        <f t="shared" si="499"/>
        <v>3.884055519391536</v>
      </c>
      <c r="BE153" s="82">
        <f t="shared" si="499"/>
        <v>3.1436679795184643</v>
      </c>
      <c r="BF153" s="82">
        <f t="shared" si="499"/>
        <v>2.471864009604908</v>
      </c>
      <c r="BG153" s="82">
        <f t="shared" si="499"/>
        <v>1.8816783630940952</v>
      </c>
      <c r="BH153" s="82">
        <f t="shared" si="499"/>
        <v>1.3819654826794869</v>
      </c>
      <c r="BI153" s="82">
        <f t="shared" si="499"/>
        <v>0.97588954854321031</v>
      </c>
      <c r="BJ153" s="82">
        <f t="shared" si="499"/>
        <v>0.66040428469171619</v>
      </c>
      <c r="BK153" s="82">
        <f t="shared" si="499"/>
        <v>0.42688574595861239</v>
      </c>
      <c r="BL153" s="82">
        <f t="shared" si="499"/>
        <v>0.26273153681019185</v>
      </c>
      <c r="BM153" s="82">
        <f t="shared" si="499"/>
        <v>0.15346499565331781</v>
      </c>
      <c r="BN153" s="82">
        <f t="shared" si="499"/>
        <v>8.4790286781838919E-2</v>
      </c>
      <c r="BO153" s="82">
        <f t="shared" si="499"/>
        <v>4.4150746098539438E-2</v>
      </c>
      <c r="BP153" s="82">
        <f t="shared" si="499"/>
        <v>2.1575321820132325E-2</v>
      </c>
      <c r="BQ153" s="82">
        <f t="shared" si="499"/>
        <v>9.8432823340593046E-3</v>
      </c>
      <c r="BR153" s="82">
        <f t="shared" si="499"/>
        <v>4.1633654951218077E-3</v>
      </c>
      <c r="BS153" s="82">
        <f t="shared" si="499"/>
        <v>1.6158247085413145E-3</v>
      </c>
      <c r="BT153" s="82">
        <f t="shared" si="499"/>
        <v>5.6581391038905654E-4</v>
      </c>
      <c r="BU153" s="82">
        <f t="shared" si="499"/>
        <v>1.732587310866808E-4</v>
      </c>
      <c r="BV153" s="82">
        <f t="shared" si="499"/>
        <v>4.3279470226093716E-5</v>
      </c>
      <c r="BW153" s="82">
        <f t="shared" si="499"/>
        <v>7.1314190787595437E-6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13.24268768338731</v>
      </c>
      <c r="DZ153" s="82">
        <f t="shared" ref="DZ153:FP153" si="500">+$D153*CO111</f>
        <v>11.576982833858983</v>
      </c>
      <c r="EA153" s="82">
        <f t="shared" si="500"/>
        <v>10.119076334957503</v>
      </c>
      <c r="EB153" s="82">
        <f t="shared" si="500"/>
        <v>8.8429768026319522</v>
      </c>
      <c r="EC153" s="82">
        <f t="shared" si="500"/>
        <v>7.7259411122288499</v>
      </c>
      <c r="ED153" s="82">
        <f t="shared" si="500"/>
        <v>6.7480683395231793</v>
      </c>
      <c r="EE153" s="82">
        <f t="shared" si="500"/>
        <v>5.8919444580586289</v>
      </c>
      <c r="EF153" s="82">
        <f t="shared" si="500"/>
        <v>5.1423314482161846</v>
      </c>
      <c r="EG153" s="82">
        <f t="shared" si="500"/>
        <v>4.4858952665006386</v>
      </c>
      <c r="EH153" s="82">
        <f t="shared" si="500"/>
        <v>3.9109678174719966</v>
      </c>
      <c r="EI153" s="82">
        <f t="shared" si="500"/>
        <v>3.4073386779432906</v>
      </c>
      <c r="EJ153" s="82">
        <f t="shared" si="500"/>
        <v>2.9660728543618871</v>
      </c>
      <c r="EK153" s="82">
        <f t="shared" si="500"/>
        <v>2.5793513191746191</v>
      </c>
      <c r="EL153" s="82">
        <f t="shared" si="500"/>
        <v>2.2403314787500777</v>
      </c>
      <c r="EM153" s="82">
        <f t="shared" si="500"/>
        <v>1.9430250813574945</v>
      </c>
      <c r="EN153" s="82">
        <f t="shared" si="500"/>
        <v>1.682191385137032</v>
      </c>
      <c r="EO153" s="82">
        <f t="shared" si="500"/>
        <v>1.4532436785020966</v>
      </c>
      <c r="EP153" s="82">
        <f t="shared" si="500"/>
        <v>1.2521674838568153</v>
      </c>
      <c r="EQ153" s="82">
        <f t="shared" si="500"/>
        <v>1.0754489841488937</v>
      </c>
      <c r="ER153" s="82">
        <f t="shared" si="500"/>
        <v>0.92001239433542925</v>
      </c>
      <c r="ES153" s="82">
        <f t="shared" si="500"/>
        <v>0.78316515957685395</v>
      </c>
      <c r="ET153" s="82">
        <f t="shared" si="500"/>
        <v>0.66255000174443468</v>
      </c>
      <c r="EU153" s="82">
        <f t="shared" si="500"/>
        <v>0.55610295812565536</v>
      </c>
      <c r="EV153" s="82">
        <f t="shared" si="500"/>
        <v>0.46201666322319435</v>
      </c>
      <c r="EW153" s="82">
        <f t="shared" si="500"/>
        <v>0.37870821817807088</v>
      </c>
      <c r="EX153" s="82">
        <f t="shared" si="500"/>
        <v>0.30479107427789887</v>
      </c>
      <c r="EY153" s="82">
        <f t="shared" si="500"/>
        <v>0.23905042870013182</v>
      </c>
      <c r="EZ153" s="82">
        <f t="shared" si="500"/>
        <v>0.18042169336786446</v>
      </c>
      <c r="FA153" s="82">
        <f t="shared" si="500"/>
        <v>0.12797165268234045</v>
      </c>
      <c r="FB153" s="82">
        <f t="shared" si="500"/>
        <v>8.0881973921925351E-2</v>
      </c>
      <c r="FC153" s="82">
        <f t="shared" si="500"/>
        <v>3.8434776119557215E-2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15.023504358752264</v>
      </c>
      <c r="AR154" s="82"/>
      <c r="AS154" s="82"/>
      <c r="AT154" s="82">
        <f>+$D154*H111</f>
        <v>15.023504358752264</v>
      </c>
      <c r="AU154" s="82">
        <f t="shared" ref="AU154:CJ154" si="501">+$D154*I111</f>
        <v>14.079318478503113</v>
      </c>
      <c r="AV154" s="82">
        <f t="shared" si="501"/>
        <v>13.12330960164576</v>
      </c>
      <c r="AW154" s="82">
        <f t="shared" si="501"/>
        <v>12.15613946492134</v>
      </c>
      <c r="AX154" s="82">
        <f t="shared" si="501"/>
        <v>11.178856139549628</v>
      </c>
      <c r="AY154" s="82">
        <f t="shared" si="501"/>
        <v>10.193173020622753</v>
      </c>
      <c r="AZ154" s="82">
        <f t="shared" si="501"/>
        <v>9.2018884064137279</v>
      </c>
      <c r="BA154" s="82">
        <f t="shared" si="501"/>
        <v>8.209445017220995</v>
      </c>
      <c r="BB154" s="82">
        <f t="shared" si="501"/>
        <v>7.2225676785412425</v>
      </c>
      <c r="BC154" s="82">
        <f t="shared" si="501"/>
        <v>6.2508312392759731</v>
      </c>
      <c r="BD154" s="82">
        <f t="shared" si="501"/>
        <v>5.3069273213590336</v>
      </c>
      <c r="BE154" s="82">
        <f t="shared" si="501"/>
        <v>4.4063657182232063</v>
      </c>
      <c r="BF154" s="82">
        <f t="shared" si="501"/>
        <v>3.5664142145414566</v>
      </c>
      <c r="BG154" s="82">
        <f t="shared" si="501"/>
        <v>2.8042690887536854</v>
      </c>
      <c r="BH154" s="82">
        <f t="shared" si="501"/>
        <v>2.1347179489234178</v>
      </c>
      <c r="BI154" s="82">
        <f t="shared" si="501"/>
        <v>1.5678059431036739</v>
      </c>
      <c r="BJ154" s="82">
        <f t="shared" si="501"/>
        <v>1.1071227560997294</v>
      </c>
      <c r="BK154" s="82">
        <f t="shared" si="501"/>
        <v>0.74921246251628393</v>
      </c>
      <c r="BL154" s="82">
        <f t="shared" si="501"/>
        <v>0.48429140809110893</v>
      </c>
      <c r="BM154" s="82">
        <f t="shared" si="501"/>
        <v>0.29806248420411047</v>
      </c>
      <c r="BN154" s="82">
        <f t="shared" si="501"/>
        <v>0.1741022733629688</v>
      </c>
      <c r="BO154" s="82">
        <f t="shared" si="501"/>
        <v>9.6192500608832429E-2</v>
      </c>
      <c r="BP154" s="82">
        <f t="shared" si="501"/>
        <v>5.0087938514601325E-2</v>
      </c>
      <c r="BQ154" s="82">
        <f t="shared" si="501"/>
        <v>2.4476673403153969E-2</v>
      </c>
      <c r="BR154" s="82">
        <f t="shared" si="501"/>
        <v>1.1166962370915265E-2</v>
      </c>
      <c r="BS154" s="82">
        <f t="shared" si="501"/>
        <v>4.7232360347444361E-3</v>
      </c>
      <c r="BT154" s="82">
        <f t="shared" si="501"/>
        <v>1.8331134987199761E-3</v>
      </c>
      <c r="BU154" s="82">
        <f t="shared" si="501"/>
        <v>6.4190200299266847E-4</v>
      </c>
      <c r="BV154" s="82">
        <f t="shared" si="501"/>
        <v>1.9655778070927317E-4</v>
      </c>
      <c r="BW154" s="82">
        <f t="shared" si="501"/>
        <v>4.9099497408058825E-5</v>
      </c>
      <c r="BX154" s="82">
        <f t="shared" si="501"/>
        <v>8.0904200246477687E-6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15.023504358752264</v>
      </c>
      <c r="EA154" s="82">
        <f t="shared" ref="EA154:FP154" si="502">+$D154*CO111</f>
        <v>13.133803063547923</v>
      </c>
      <c r="EB154" s="82">
        <f t="shared" si="502"/>
        <v>11.479843900229712</v>
      </c>
      <c r="EC154" s="82">
        <f t="shared" si="502"/>
        <v>10.032140281111298</v>
      </c>
      <c r="ED154" s="82">
        <f t="shared" si="502"/>
        <v>8.7648906891190865</v>
      </c>
      <c r="EE154" s="82">
        <f t="shared" si="502"/>
        <v>7.65551801385178</v>
      </c>
      <c r="EF154" s="82">
        <f t="shared" si="502"/>
        <v>6.684266469427782</v>
      </c>
      <c r="EG154" s="82">
        <f t="shared" si="502"/>
        <v>5.8338488963490862</v>
      </c>
      <c r="EH154" s="82">
        <f t="shared" si="502"/>
        <v>5.0891381493292158</v>
      </c>
      <c r="EI154" s="82">
        <f t="shared" si="502"/>
        <v>4.436897060287782</v>
      </c>
      <c r="EJ154" s="82">
        <f t="shared" si="502"/>
        <v>3.8655421545615138</v>
      </c>
      <c r="EK154" s="82">
        <f t="shared" si="502"/>
        <v>3.3649369011234205</v>
      </c>
      <c r="EL154" s="82">
        <f t="shared" si="502"/>
        <v>2.9262108050003723</v>
      </c>
      <c r="EM154" s="82">
        <f t="shared" si="502"/>
        <v>2.5416011115533994</v>
      </c>
      <c r="EN154" s="82">
        <f t="shared" si="502"/>
        <v>2.2043142960744202</v>
      </c>
      <c r="EO154" s="82">
        <f t="shared" si="502"/>
        <v>1.9084048654689223</v>
      </c>
      <c r="EP154" s="82">
        <f t="shared" si="502"/>
        <v>1.6486693079452635</v>
      </c>
      <c r="EQ154" s="82">
        <f t="shared" si="502"/>
        <v>1.4205532971384602</v>
      </c>
      <c r="ER154" s="82">
        <f t="shared" si="502"/>
        <v>1.2200704937899616</v>
      </c>
      <c r="ES154" s="82">
        <f t="shared" si="502"/>
        <v>1.0437314952117775</v>
      </c>
      <c r="ET154" s="82">
        <f t="shared" si="502"/>
        <v>0.88848166398168926</v>
      </c>
      <c r="EU154" s="82">
        <f t="shared" si="502"/>
        <v>0.75164672588221715</v>
      </c>
      <c r="EV154" s="82">
        <f t="shared" si="502"/>
        <v>0.63088516584110876</v>
      </c>
      <c r="EW154" s="82">
        <f t="shared" si="502"/>
        <v>0.52414657203290549</v>
      </c>
      <c r="EX154" s="82">
        <f t="shared" si="502"/>
        <v>0.42963518452760524</v>
      </c>
      <c r="EY154" s="82">
        <f t="shared" si="502"/>
        <v>0.34577799782041996</v>
      </c>
      <c r="EZ154" s="82">
        <f t="shared" si="502"/>
        <v>0.27119684790598336</v>
      </c>
      <c r="FA154" s="82">
        <f t="shared" si="502"/>
        <v>0.20468398572337607</v>
      </c>
      <c r="FB154" s="82">
        <f t="shared" si="502"/>
        <v>0.14518070106582026</v>
      </c>
      <c r="FC154" s="82">
        <f t="shared" si="502"/>
        <v>9.1758615532773605E-2</v>
      </c>
      <c r="FD154" s="82">
        <f t="shared" si="502"/>
        <v>4.3603310775365001E-2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18.625937779225545</v>
      </c>
      <c r="AR155" s="82"/>
      <c r="AS155" s="82"/>
      <c r="AT155" s="82"/>
      <c r="AU155" s="82">
        <f>+$D155*H111</f>
        <v>18.625937779225545</v>
      </c>
      <c r="AV155" s="82">
        <f t="shared" ref="AV155:CJ155" si="503">+$D155*I111</f>
        <v>17.455348878154759</v>
      </c>
      <c r="AW155" s="82">
        <f t="shared" si="503"/>
        <v>16.270101985584134</v>
      </c>
      <c r="AX155" s="82">
        <f t="shared" si="503"/>
        <v>15.071017513787151</v>
      </c>
      <c r="AY155" s="82">
        <f t="shared" si="503"/>
        <v>13.859394847305634</v>
      </c>
      <c r="AZ155" s="82">
        <f t="shared" si="503"/>
        <v>12.63735823023171</v>
      </c>
      <c r="BA155" s="82">
        <f t="shared" si="503"/>
        <v>11.408376954967226</v>
      </c>
      <c r="BB155" s="82">
        <f t="shared" si="503"/>
        <v>10.177959046129692</v>
      </c>
      <c r="BC155" s="82">
        <f t="shared" si="503"/>
        <v>8.9544418515366573</v>
      </c>
      <c r="BD155" s="82">
        <f t="shared" si="503"/>
        <v>7.7496961395272725</v>
      </c>
      <c r="BE155" s="82">
        <f t="shared" si="503"/>
        <v>6.5794568115474537</v>
      </c>
      <c r="BF155" s="82">
        <f t="shared" si="503"/>
        <v>5.4629527000020284</v>
      </c>
      <c r="BG155" s="82">
        <f t="shared" si="503"/>
        <v>4.4215921710899471</v>
      </c>
      <c r="BH155" s="82">
        <f t="shared" si="503"/>
        <v>3.4766949385482562</v>
      </c>
      <c r="BI155" s="82">
        <f t="shared" si="503"/>
        <v>2.6465944791156439</v>
      </c>
      <c r="BJ155" s="82">
        <f t="shared" si="503"/>
        <v>1.9437446316669047</v>
      </c>
      <c r="BK155" s="82">
        <f t="shared" si="503"/>
        <v>1.3725958389372011</v>
      </c>
      <c r="BL155" s="82">
        <f t="shared" si="503"/>
        <v>0.92886349130114876</v>
      </c>
      <c r="BM155" s="82">
        <f t="shared" si="503"/>
        <v>0.60041794635374168</v>
      </c>
      <c r="BN155" s="82">
        <f t="shared" si="503"/>
        <v>0.36953384194100497</v>
      </c>
      <c r="BO155" s="82">
        <f t="shared" si="503"/>
        <v>0.21584964688955546</v>
      </c>
      <c r="BP155" s="82">
        <f t="shared" si="503"/>
        <v>0.11925816296811263</v>
      </c>
      <c r="BQ155" s="82">
        <f t="shared" si="503"/>
        <v>6.2098349625008618E-2</v>
      </c>
      <c r="BR155" s="82">
        <f t="shared" si="503"/>
        <v>3.0345849075084516E-2</v>
      </c>
      <c r="BS155" s="82">
        <f t="shared" si="503"/>
        <v>1.3844649113603689E-2</v>
      </c>
      <c r="BT155" s="82">
        <f t="shared" si="503"/>
        <v>5.85580423840955E-3</v>
      </c>
      <c r="BU155" s="82">
        <f t="shared" si="503"/>
        <v>2.2726693555705406E-3</v>
      </c>
      <c r="BV155" s="82">
        <f t="shared" si="503"/>
        <v>7.9582143304244809E-4</v>
      </c>
      <c r="BW155" s="82">
        <f t="shared" si="503"/>
        <v>2.4368968158755479E-4</v>
      </c>
      <c r="BX155" s="82">
        <f t="shared" si="503"/>
        <v>6.0872893692141404E-5</v>
      </c>
      <c r="BY155" s="82">
        <f t="shared" si="503"/>
        <v>1.0030393468026058E-5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18.625937779225545</v>
      </c>
      <c r="EB155" s="82">
        <f t="shared" ref="EB155:FP155" si="504">+$D155*CO111</f>
        <v>16.283111637913649</v>
      </c>
      <c r="EC155" s="82">
        <f t="shared" si="504"/>
        <v>14.232555407509397</v>
      </c>
      <c r="ED155" s="82">
        <f t="shared" si="504"/>
        <v>12.437712014879082</v>
      </c>
      <c r="EE155" s="82">
        <f t="shared" si="504"/>
        <v>10.866593087659879</v>
      </c>
      <c r="EF155" s="82">
        <f t="shared" si="504"/>
        <v>9.4912078293287152</v>
      </c>
      <c r="EG155" s="82">
        <f t="shared" si="504"/>
        <v>8.2870632833939908</v>
      </c>
      <c r="EH155" s="82">
        <f t="shared" si="504"/>
        <v>7.2327270630103664</v>
      </c>
      <c r="EI155" s="82">
        <f t="shared" si="504"/>
        <v>6.3094447377763156</v>
      </c>
      <c r="EJ155" s="82">
        <f t="shared" si="504"/>
        <v>5.5008050455022142</v>
      </c>
      <c r="EK155" s="82">
        <f t="shared" si="504"/>
        <v>4.79244695076029</v>
      </c>
      <c r="EL155" s="82">
        <f t="shared" si="504"/>
        <v>4.1718033192989443</v>
      </c>
      <c r="EM155" s="82">
        <f t="shared" si="504"/>
        <v>3.6278766312656137</v>
      </c>
      <c r="EN155" s="82">
        <f t="shared" si="504"/>
        <v>3.1510427283116096</v>
      </c>
      <c r="EO155" s="82">
        <f t="shared" si="504"/>
        <v>2.732879090265024</v>
      </c>
      <c r="EP155" s="82">
        <f t="shared" si="504"/>
        <v>2.3660145750939563</v>
      </c>
      <c r="EQ155" s="82">
        <f t="shared" si="504"/>
        <v>2.0439979391637548</v>
      </c>
      <c r="ER155" s="82">
        <f t="shared" si="504"/>
        <v>1.7611827901630899</v>
      </c>
      <c r="ES155" s="82">
        <f t="shared" si="504"/>
        <v>1.5126269185233006</v>
      </c>
      <c r="ET155" s="82">
        <f t="shared" si="504"/>
        <v>1.2940042099237086</v>
      </c>
      <c r="EU155" s="82">
        <f t="shared" si="504"/>
        <v>1.1015275661476986</v>
      </c>
      <c r="EV155" s="82">
        <f t="shared" si="504"/>
        <v>0.93188145814226775</v>
      </c>
      <c r="EW155" s="82">
        <f t="shared" si="504"/>
        <v>0.78216290714803738</v>
      </c>
      <c r="EX155" s="82">
        <f t="shared" si="504"/>
        <v>0.64982984027902757</v>
      </c>
      <c r="EY155" s="82">
        <f t="shared" si="504"/>
        <v>0.53265589862962404</v>
      </c>
      <c r="EZ155" s="82">
        <f t="shared" si="504"/>
        <v>0.42869089122181481</v>
      </c>
      <c r="FA155" s="82">
        <f t="shared" si="504"/>
        <v>0.33622618893681749</v>
      </c>
      <c r="FB155" s="82">
        <f t="shared" si="504"/>
        <v>0.25376444080215405</v>
      </c>
      <c r="FC155" s="82">
        <f t="shared" si="504"/>
        <v>0.17999307220362107</v>
      </c>
      <c r="FD155" s="82">
        <f t="shared" si="504"/>
        <v>0.11376109213997417</v>
      </c>
      <c r="FE155" s="82">
        <f t="shared" si="504"/>
        <v>5.4058795742755343E-2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22.197998848876331</v>
      </c>
      <c r="AR156" s="82"/>
      <c r="AS156" s="82"/>
      <c r="AT156" s="82"/>
      <c r="AU156" s="82"/>
      <c r="AV156" s="82">
        <f>+$D156*H111</f>
        <v>22.197998848876331</v>
      </c>
      <c r="AW156" s="82">
        <f t="shared" ref="AW156:CJ156" si="505">+$D156*I111</f>
        <v>20.802915745599844</v>
      </c>
      <c r="AX156" s="82">
        <f t="shared" si="505"/>
        <v>19.39036355795848</v>
      </c>
      <c r="AY156" s="82">
        <f t="shared" si="505"/>
        <v>17.961320035954316</v>
      </c>
      <c r="AZ156" s="82">
        <f t="shared" si="505"/>
        <v>16.517333758612232</v>
      </c>
      <c r="BA156" s="82">
        <f t="shared" si="505"/>
        <v>15.060936355129677</v>
      </c>
      <c r="BB156" s="82">
        <f t="shared" si="505"/>
        <v>13.596262454842122</v>
      </c>
      <c r="BC156" s="82">
        <f t="shared" si="505"/>
        <v>12.12987640503604</v>
      </c>
      <c r="BD156" s="82">
        <f t="shared" si="505"/>
        <v>10.671714480569124</v>
      </c>
      <c r="BE156" s="82">
        <f t="shared" si="505"/>
        <v>9.235924012171834</v>
      </c>
      <c r="BF156" s="82">
        <f t="shared" si="505"/>
        <v>7.8412575227143604</v>
      </c>
      <c r="BG156" s="82">
        <f t="shared" si="505"/>
        <v>6.5106315281137519</v>
      </c>
      <c r="BH156" s="82">
        <f t="shared" si="505"/>
        <v>5.2695600665823914</v>
      </c>
      <c r="BI156" s="82">
        <f t="shared" si="505"/>
        <v>4.1434515222028878</v>
      </c>
      <c r="BJ156" s="82">
        <f t="shared" si="505"/>
        <v>3.1541553449393231</v>
      </c>
      <c r="BK156" s="82">
        <f t="shared" si="505"/>
        <v>2.3165137566590506</v>
      </c>
      <c r="BL156" s="82">
        <f t="shared" si="505"/>
        <v>1.6358307009209447</v>
      </c>
      <c r="BM156" s="82">
        <f t="shared" si="505"/>
        <v>1.1069998705602608</v>
      </c>
      <c r="BN156" s="82">
        <f t="shared" si="505"/>
        <v>0.7155654142080583</v>
      </c>
      <c r="BO156" s="82">
        <f t="shared" si="505"/>
        <v>0.44040262000533476</v>
      </c>
      <c r="BP156" s="82">
        <f t="shared" si="505"/>
        <v>0.25724504559060862</v>
      </c>
      <c r="BQ156" s="82">
        <f t="shared" si="505"/>
        <v>0.14212935722559591</v>
      </c>
      <c r="BR156" s="82">
        <f t="shared" si="505"/>
        <v>7.4007500177012658E-2</v>
      </c>
      <c r="BS156" s="82">
        <f t="shared" si="505"/>
        <v>3.6165541344619995E-2</v>
      </c>
      <c r="BT156" s="82">
        <f t="shared" si="505"/>
        <v>1.649976010494596E-2</v>
      </c>
      <c r="BU156" s="82">
        <f t="shared" si="505"/>
        <v>6.9788236857765938E-3</v>
      </c>
      <c r="BV156" s="82">
        <f t="shared" si="505"/>
        <v>2.7085192883603095E-3</v>
      </c>
      <c r="BW156" s="82">
        <f t="shared" si="505"/>
        <v>9.4844315835150941E-4</v>
      </c>
      <c r="BX156" s="82">
        <f t="shared" si="505"/>
        <v>2.9042421033946466E-4</v>
      </c>
      <c r="BY156" s="82">
        <f t="shared" si="505"/>
        <v>7.2547027705260092E-5</v>
      </c>
      <c r="BZ156" s="82">
        <f t="shared" si="505"/>
        <v>1.195401086893768E-5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22.197998848876331</v>
      </c>
      <c r="EC156" s="82">
        <f t="shared" ref="EC156:FP156" si="506">+$D156*CO111</f>
        <v>19.405868186549959</v>
      </c>
      <c r="ED156" s="82">
        <f t="shared" si="506"/>
        <v>16.962058624765714</v>
      </c>
      <c r="EE156" s="82">
        <f t="shared" si="506"/>
        <v>14.823002216665889</v>
      </c>
      <c r="EF156" s="82">
        <f t="shared" si="506"/>
        <v>12.950575896378364</v>
      </c>
      <c r="EG156" s="82">
        <f t="shared" si="506"/>
        <v>11.311420824398622</v>
      </c>
      <c r="EH156" s="82">
        <f t="shared" si="506"/>
        <v>9.8763468130190386</v>
      </c>
      <c r="EI156" s="82">
        <f t="shared" si="506"/>
        <v>8.619811196728719</v>
      </c>
      <c r="EJ156" s="82">
        <f t="shared" si="506"/>
        <v>7.5194628418881662</v>
      </c>
      <c r="EK156" s="82">
        <f t="shared" si="506"/>
        <v>6.555743153192708</v>
      </c>
      <c r="EL156" s="82">
        <f t="shared" si="506"/>
        <v>5.711536952245801</v>
      </c>
      <c r="EM156" s="82">
        <f t="shared" si="506"/>
        <v>4.9718669941453495</v>
      </c>
      <c r="EN156" s="82">
        <f t="shared" si="506"/>
        <v>4.3236266672446648</v>
      </c>
      <c r="EO156" s="82">
        <f t="shared" si="506"/>
        <v>3.7553461031012634</v>
      </c>
      <c r="EP156" s="82">
        <f t="shared" si="506"/>
        <v>3.2569875202462737</v>
      </c>
      <c r="EQ156" s="82">
        <f t="shared" si="506"/>
        <v>2.8197661474494655</v>
      </c>
      <c r="ER156" s="82">
        <f t="shared" si="506"/>
        <v>2.4359935289416175</v>
      </c>
      <c r="ES156" s="82">
        <f t="shared" si="506"/>
        <v>2.0989404137441832</v>
      </c>
      <c r="ET156" s="82">
        <f t="shared" si="506"/>
        <v>1.8027167809832392</v>
      </c>
      <c r="EU156" s="82">
        <f t="shared" si="506"/>
        <v>1.5421668590756963</v>
      </c>
      <c r="EV156" s="82">
        <f t="shared" si="506"/>
        <v>1.3127772644352109</v>
      </c>
      <c r="EW156" s="82">
        <f t="shared" si="506"/>
        <v>1.1105966196345451</v>
      </c>
      <c r="EX156" s="82">
        <f t="shared" si="506"/>
        <v>0.93216521596411228</v>
      </c>
      <c r="EY156" s="82">
        <f t="shared" si="506"/>
        <v>0.77445346470383858</v>
      </c>
      <c r="EZ156" s="82">
        <f t="shared" si="506"/>
        <v>0.63480803838050892</v>
      </c>
      <c r="FA156" s="82">
        <f t="shared" si="506"/>
        <v>0.51090474061818147</v>
      </c>
      <c r="FB156" s="82">
        <f t="shared" si="506"/>
        <v>0.4007072633575543</v>
      </c>
      <c r="FC156" s="82">
        <f t="shared" si="506"/>
        <v>0.30243109536717139</v>
      </c>
      <c r="FD156" s="82">
        <f t="shared" si="506"/>
        <v>0.21451193797275878</v>
      </c>
      <c r="FE156" s="82">
        <f t="shared" si="506"/>
        <v>0.13557806443370712</v>
      </c>
      <c r="FF156" s="82">
        <f t="shared" si="506"/>
        <v>6.442612983533863E-2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32.623307263527003</v>
      </c>
      <c r="AR157" s="82"/>
      <c r="AS157" s="82"/>
      <c r="AT157" s="82"/>
      <c r="AU157" s="82"/>
      <c r="AV157" s="82"/>
      <c r="AW157" s="82">
        <f>+$D157*H111</f>
        <v>32.623307263527003</v>
      </c>
      <c r="AX157" s="82">
        <f t="shared" ref="AX157:CJ157" si="507">+$D157*I111</f>
        <v>30.57302223350289</v>
      </c>
      <c r="AY157" s="82">
        <f t="shared" si="507"/>
        <v>28.497063749275643</v>
      </c>
      <c r="AZ157" s="82">
        <f t="shared" si="507"/>
        <v>26.396868761939903</v>
      </c>
      <c r="BA157" s="82">
        <f t="shared" si="507"/>
        <v>24.274713141933102</v>
      </c>
      <c r="BB157" s="82">
        <f t="shared" si="507"/>
        <v>22.134317500187255</v>
      </c>
      <c r="BC157" s="82">
        <f t="shared" si="507"/>
        <v>19.981758298105479</v>
      </c>
      <c r="BD157" s="82">
        <f t="shared" si="507"/>
        <v>17.826682834075754</v>
      </c>
      <c r="BE157" s="82">
        <f t="shared" si="507"/>
        <v>15.683693962614125</v>
      </c>
      <c r="BF157" s="82">
        <f t="shared" si="507"/>
        <v>13.573583319963145</v>
      </c>
      <c r="BG157" s="82">
        <f t="shared" si="507"/>
        <v>11.523910566780762</v>
      </c>
      <c r="BH157" s="82">
        <f t="shared" si="507"/>
        <v>9.5683549795306408</v>
      </c>
      <c r="BI157" s="82">
        <f t="shared" si="507"/>
        <v>7.744413285453942</v>
      </c>
      <c r="BJ157" s="82">
        <f t="shared" si="507"/>
        <v>6.0894269371131164</v>
      </c>
      <c r="BK157" s="82">
        <f t="shared" si="507"/>
        <v>4.6355069966165132</v>
      </c>
      <c r="BL157" s="82">
        <f t="shared" si="507"/>
        <v>3.4044663475374906</v>
      </c>
      <c r="BM157" s="82">
        <f t="shared" si="507"/>
        <v>2.4040999348892269</v>
      </c>
      <c r="BN157" s="82">
        <f t="shared" si="507"/>
        <v>1.6269032701477102</v>
      </c>
      <c r="BO157" s="82">
        <f t="shared" si="507"/>
        <v>1.0516312994603179</v>
      </c>
      <c r="BP157" s="82">
        <f t="shared" si="507"/>
        <v>0.64723807267084543</v>
      </c>
      <c r="BQ157" s="82">
        <f t="shared" si="507"/>
        <v>0.37806039280641068</v>
      </c>
      <c r="BR157" s="82">
        <f t="shared" si="507"/>
        <v>0.20888052673148599</v>
      </c>
      <c r="BS157" s="82">
        <f t="shared" si="507"/>
        <v>0.10876518349772007</v>
      </c>
      <c r="BT157" s="82">
        <f t="shared" si="507"/>
        <v>5.3150717579078147E-2</v>
      </c>
      <c r="BU157" s="82">
        <f t="shared" si="507"/>
        <v>2.4248886007370182E-2</v>
      </c>
      <c r="BV157" s="82">
        <f t="shared" si="507"/>
        <v>1.025643396907351E-2</v>
      </c>
      <c r="BW157" s="82">
        <f t="shared" si="507"/>
        <v>3.9805775995812673E-3</v>
      </c>
      <c r="BX157" s="82">
        <f t="shared" si="507"/>
        <v>1.393880267655638E-3</v>
      </c>
      <c r="BY157" s="82">
        <f t="shared" si="507"/>
        <v>4.2682217956557643E-4</v>
      </c>
      <c r="BZ157" s="82">
        <f t="shared" si="507"/>
        <v>1.0661879892853993E-4</v>
      </c>
      <c r="CA157" s="82">
        <f t="shared" si="507"/>
        <v>1.7568221904319821E-5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32.623307263527003</v>
      </c>
      <c r="ED157" s="82">
        <f t="shared" ref="ED157:FP157" si="508">+$D157*CO111</f>
        <v>28.519850139435867</v>
      </c>
      <c r="EE157" s="82">
        <f t="shared" si="508"/>
        <v>24.92830340721012</v>
      </c>
      <c r="EF157" s="82">
        <f t="shared" si="508"/>
        <v>21.784637397920754</v>
      </c>
      <c r="EG157" s="82">
        <f t="shared" si="508"/>
        <v>19.032824516457016</v>
      </c>
      <c r="EH157" s="82">
        <f t="shared" si="508"/>
        <v>16.623838916907317</v>
      </c>
      <c r="EI157" s="82">
        <f t="shared" si="508"/>
        <v>14.514781215901612</v>
      </c>
      <c r="EJ157" s="82">
        <f t="shared" si="508"/>
        <v>12.668112614065937</v>
      </c>
      <c r="EK157" s="82">
        <f t="shared" si="508"/>
        <v>11.050984749465796</v>
      </c>
      <c r="EL157" s="82">
        <f t="shared" si="508"/>
        <v>9.6346533164270003</v>
      </c>
      <c r="EM157" s="82">
        <f t="shared" si="508"/>
        <v>8.3939649789438278</v>
      </c>
      <c r="EN157" s="82">
        <f t="shared" si="508"/>
        <v>7.3069084167288665</v>
      </c>
      <c r="EO157" s="82">
        <f t="shared" si="508"/>
        <v>6.3542214871968952</v>
      </c>
      <c r="EP157" s="82">
        <f t="shared" si="508"/>
        <v>5.5190474887587833</v>
      </c>
      <c r="EQ157" s="82">
        <f t="shared" si="508"/>
        <v>4.7866343876238941</v>
      </c>
      <c r="ER157" s="82">
        <f t="shared" si="508"/>
        <v>4.1440716375292661</v>
      </c>
      <c r="ES157" s="82">
        <f t="shared" si="508"/>
        <v>3.5800598931308008</v>
      </c>
      <c r="ET157" s="82">
        <f t="shared" si="508"/>
        <v>3.0847095051938509</v>
      </c>
      <c r="EU157" s="82">
        <f t="shared" si="508"/>
        <v>2.6493641996971964</v>
      </c>
      <c r="EV157" s="82">
        <f t="shared" si="508"/>
        <v>2.2664467926937264</v>
      </c>
      <c r="EW157" s="82">
        <f t="shared" si="508"/>
        <v>1.9293241862840373</v>
      </c>
      <c r="EX157" s="82">
        <f t="shared" si="508"/>
        <v>1.6321892353826406</v>
      </c>
      <c r="EY157" s="82">
        <f t="shared" si="508"/>
        <v>1.3699573762392829</v>
      </c>
      <c r="EZ157" s="82">
        <f t="shared" si="508"/>
        <v>1.1381761713000236</v>
      </c>
      <c r="FA157" s="82">
        <f t="shared" si="508"/>
        <v>0.93294615566179784</v>
      </c>
      <c r="FB157" s="82">
        <f t="shared" si="508"/>
        <v>0.75085157220932131</v>
      </c>
      <c r="FC157" s="82">
        <f t="shared" si="508"/>
        <v>0.58889975912861436</v>
      </c>
      <c r="FD157" s="82">
        <f t="shared" si="508"/>
        <v>0.44446810802081405</v>
      </c>
      <c r="FE157" s="82">
        <f t="shared" si="508"/>
        <v>0.31525764605281981</v>
      </c>
      <c r="FF157" s="82">
        <f t="shared" si="508"/>
        <v>0.19925241389220918</v>
      </c>
      <c r="FG157" s="82">
        <f t="shared" si="508"/>
        <v>9.4683914695514543E-2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36.768045801430915</v>
      </c>
      <c r="AR158" s="82"/>
      <c r="AS158" s="82"/>
      <c r="AT158" s="82"/>
      <c r="AU158" s="82"/>
      <c r="AV158" s="82"/>
      <c r="AW158" s="82"/>
      <c r="AX158" s="82">
        <f>+$D158*H111</f>
        <v>36.768045801430915</v>
      </c>
      <c r="AY158" s="82">
        <f t="shared" ref="AY158:CJ158" si="509">+$D158*I111</f>
        <v>34.457275367245188</v>
      </c>
      <c r="AZ158" s="82">
        <f t="shared" si="509"/>
        <v>32.117569707933555</v>
      </c>
      <c r="BA158" s="82">
        <f t="shared" si="509"/>
        <v>29.750548336908164</v>
      </c>
      <c r="BB158" s="82">
        <f t="shared" si="509"/>
        <v>27.358776270272568</v>
      </c>
      <c r="BC158" s="82">
        <f t="shared" si="509"/>
        <v>24.946446816573086</v>
      </c>
      <c r="BD158" s="82">
        <f t="shared" si="509"/>
        <v>22.520408441827456</v>
      </c>
      <c r="BE158" s="82">
        <f t="shared" si="509"/>
        <v>20.091534118114325</v>
      </c>
      <c r="BF158" s="82">
        <f t="shared" si="509"/>
        <v>17.676281969048816</v>
      </c>
      <c r="BG158" s="82">
        <f t="shared" si="509"/>
        <v>15.298085174703015</v>
      </c>
      <c r="BH158" s="82">
        <f t="shared" si="509"/>
        <v>12.98800480614362</v>
      </c>
      <c r="BI158" s="82">
        <f t="shared" si="509"/>
        <v>10.783999037554874</v>
      </c>
      <c r="BJ158" s="82">
        <f t="shared" si="509"/>
        <v>8.7283284948589177</v>
      </c>
      <c r="BK158" s="82">
        <f t="shared" si="509"/>
        <v>6.8630788019018327</v>
      </c>
      <c r="BL158" s="82">
        <f t="shared" si="509"/>
        <v>5.2244406794096081</v>
      </c>
      <c r="BM158" s="82">
        <f t="shared" si="509"/>
        <v>3.8369983026103398</v>
      </c>
      <c r="BN158" s="82">
        <f t="shared" si="509"/>
        <v>2.7095369517010655</v>
      </c>
      <c r="BO158" s="82">
        <f t="shared" si="509"/>
        <v>1.8335987050021008</v>
      </c>
      <c r="BP158" s="82">
        <f t="shared" si="509"/>
        <v>1.1852393588557011</v>
      </c>
      <c r="BQ158" s="82">
        <f t="shared" si="509"/>
        <v>0.72946862524258604</v>
      </c>
      <c r="BR158" s="82">
        <f t="shared" si="509"/>
        <v>0.42609235557039721</v>
      </c>
      <c r="BS158" s="82">
        <f t="shared" si="509"/>
        <v>0.23541846054574325</v>
      </c>
      <c r="BT158" s="82">
        <f t="shared" si="509"/>
        <v>0.12258362452773762</v>
      </c>
      <c r="BU158" s="82">
        <f t="shared" si="509"/>
        <v>5.9903430468906574E-2</v>
      </c>
      <c r="BV158" s="82">
        <f t="shared" si="509"/>
        <v>2.7329667839945181E-2</v>
      </c>
      <c r="BW158" s="82">
        <f t="shared" si="509"/>
        <v>1.1559497352245957E-2</v>
      </c>
      <c r="BX158" s="82">
        <f t="shared" si="509"/>
        <v>4.4863035594549577E-3</v>
      </c>
      <c r="BY158" s="82">
        <f t="shared" si="509"/>
        <v>1.5709705061133176E-3</v>
      </c>
      <c r="BZ158" s="82">
        <f t="shared" si="509"/>
        <v>4.8104924864190556E-4</v>
      </c>
      <c r="CA158" s="82">
        <f t="shared" si="509"/>
        <v>1.2016454526303868E-4</v>
      </c>
      <c r="CB158" s="82">
        <f t="shared" si="509"/>
        <v>1.9800236144356433E-5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36.768045801430915</v>
      </c>
      <c r="EE158" s="82">
        <f t="shared" ref="EE158:FP158" si="510">+$D158*CO111</f>
        <v>32.143251072189258</v>
      </c>
      <c r="EF158" s="82">
        <f t="shared" si="510"/>
        <v>28.095404123940298</v>
      </c>
      <c r="EG158" s="82">
        <f t="shared" si="510"/>
        <v>24.552340421653465</v>
      </c>
      <c r="EH158" s="82">
        <f t="shared" si="510"/>
        <v>21.450914154680689</v>
      </c>
      <c r="EI158" s="82">
        <f t="shared" si="510"/>
        <v>18.73587082250889</v>
      </c>
      <c r="EJ158" s="82">
        <f t="shared" si="510"/>
        <v>16.35886074434508</v>
      </c>
      <c r="EK158" s="82">
        <f t="shared" si="510"/>
        <v>14.277575876937746</v>
      </c>
      <c r="EL158" s="82">
        <f t="shared" si="510"/>
        <v>12.454994526981753</v>
      </c>
      <c r="EM158" s="82">
        <f t="shared" si="510"/>
        <v>10.858720471156715</v>
      </c>
      <c r="EN158" s="82">
        <f t="shared" si="510"/>
        <v>9.4604046827117081</v>
      </c>
      <c r="EO158" s="82">
        <f t="shared" si="510"/>
        <v>8.2352393386403175</v>
      </c>
      <c r="EP158" s="82">
        <f t="shared" si="510"/>
        <v>7.1615150722285543</v>
      </c>
      <c r="EQ158" s="82">
        <f t="shared" si="510"/>
        <v>6.2202335651549889</v>
      </c>
      <c r="ER158" s="82">
        <f t="shared" si="510"/>
        <v>5.3947685615438177</v>
      </c>
      <c r="ES158" s="82">
        <f t="shared" si="510"/>
        <v>4.6705692510653734</v>
      </c>
      <c r="ET158" s="82">
        <f t="shared" si="510"/>
        <v>4.0349007247853157</v>
      </c>
      <c r="EU158" s="82">
        <f t="shared" si="510"/>
        <v>3.4766168694943889</v>
      </c>
      <c r="EV158" s="82">
        <f t="shared" si="510"/>
        <v>2.9859616455271181</v>
      </c>
      <c r="EW158" s="82">
        <f t="shared" si="510"/>
        <v>2.5543951999445369</v>
      </c>
      <c r="EX158" s="82">
        <f t="shared" si="510"/>
        <v>2.1744417104641114</v>
      </c>
      <c r="EY158" s="82">
        <f t="shared" si="510"/>
        <v>1.8395562435892439</v>
      </c>
      <c r="EZ158" s="82">
        <f t="shared" si="510"/>
        <v>1.5440082499510615</v>
      </c>
      <c r="FA158" s="82">
        <f t="shared" si="510"/>
        <v>1.28277961699007</v>
      </c>
      <c r="FB158" s="82">
        <f t="shared" si="510"/>
        <v>1.0514754590805186</v>
      </c>
      <c r="FC158" s="82">
        <f t="shared" si="510"/>
        <v>0.8462460526782295</v>
      </c>
      <c r="FD158" s="82">
        <f t="shared" si="510"/>
        <v>0.66371852311553736</v>
      </c>
      <c r="FE158" s="82">
        <f t="shared" si="510"/>
        <v>0.50093706382906522</v>
      </c>
      <c r="FF158" s="82">
        <f t="shared" si="510"/>
        <v>0.35531062119752088</v>
      </c>
      <c r="FG158" s="82">
        <f t="shared" si="510"/>
        <v>0.22456711150880318</v>
      </c>
      <c r="FH158" s="82">
        <f t="shared" si="510"/>
        <v>0.10671335324961403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37.23298479427568</v>
      </c>
      <c r="AR159" s="82"/>
      <c r="AS159" s="82"/>
      <c r="AT159" s="82"/>
      <c r="AU159" s="82"/>
      <c r="AV159" s="82"/>
      <c r="AW159" s="82"/>
      <c r="AX159" s="82"/>
      <c r="AY159" s="82">
        <f>+$D159*H111</f>
        <v>37.23298479427568</v>
      </c>
      <c r="AZ159" s="82">
        <f t="shared" ref="AZ159:CJ159" si="511">+$D159*I111</f>
        <v>34.892994224644951</v>
      </c>
      <c r="BA159" s="82">
        <f t="shared" si="511"/>
        <v>32.523702538415584</v>
      </c>
      <c r="BB159" s="82">
        <f t="shared" si="511"/>
        <v>30.126749728057518</v>
      </c>
      <c r="BC159" s="82">
        <f t="shared" si="511"/>
        <v>27.704733244795015</v>
      </c>
      <c r="BD159" s="82">
        <f t="shared" si="511"/>
        <v>25.26189942236541</v>
      </c>
      <c r="BE159" s="82">
        <f t="shared" si="511"/>
        <v>22.805183326953077</v>
      </c>
      <c r="BF159" s="82">
        <f t="shared" si="511"/>
        <v>20.345595421454487</v>
      </c>
      <c r="BG159" s="82">
        <f t="shared" si="511"/>
        <v>17.899801945615256</v>
      </c>
      <c r="BH159" s="82">
        <f t="shared" si="511"/>
        <v>15.491532396564967</v>
      </c>
      <c r="BI159" s="82">
        <f t="shared" si="511"/>
        <v>13.152240618572801</v>
      </c>
      <c r="BJ159" s="82">
        <f t="shared" si="511"/>
        <v>10.920364774217566</v>
      </c>
      <c r="BK159" s="82">
        <f t="shared" si="511"/>
        <v>8.8386998831435797</v>
      </c>
      <c r="BL159" s="82">
        <f t="shared" si="511"/>
        <v>6.9498637499842868</v>
      </c>
      <c r="BM159" s="82">
        <f t="shared" si="511"/>
        <v>5.2905047340721865</v>
      </c>
      <c r="BN159" s="82">
        <f t="shared" si="511"/>
        <v>3.8855178822474303</v>
      </c>
      <c r="BO159" s="82">
        <f t="shared" si="511"/>
        <v>2.7437995662605408</v>
      </c>
      <c r="BP159" s="82">
        <f t="shared" si="511"/>
        <v>1.8567849123896027</v>
      </c>
      <c r="BQ159" s="82">
        <f t="shared" si="511"/>
        <v>1.2002269379280948</v>
      </c>
      <c r="BR159" s="82">
        <f t="shared" si="511"/>
        <v>0.73869289595209819</v>
      </c>
      <c r="BS159" s="82">
        <f t="shared" si="511"/>
        <v>0.4314803751493449</v>
      </c>
      <c r="BT159" s="82">
        <f t="shared" si="511"/>
        <v>0.23839537214268602</v>
      </c>
      <c r="BU159" s="82">
        <f t="shared" si="511"/>
        <v>0.12413371797667934</v>
      </c>
      <c r="BV159" s="82">
        <f t="shared" si="511"/>
        <v>6.0660920839229054E-2</v>
      </c>
      <c r="BW159" s="82">
        <f t="shared" si="511"/>
        <v>2.7675256732781896E-2</v>
      </c>
      <c r="BX159" s="82">
        <f t="shared" si="511"/>
        <v>1.1705669413871701E-2</v>
      </c>
      <c r="BY159" s="82">
        <f t="shared" si="511"/>
        <v>4.5430337286294009E-3</v>
      </c>
      <c r="BZ159" s="82">
        <f t="shared" si="511"/>
        <v>1.5908357295425358E-3</v>
      </c>
      <c r="CA159" s="82">
        <f t="shared" si="511"/>
        <v>4.8713220867682786E-4</v>
      </c>
      <c r="CB159" s="82">
        <f t="shared" si="511"/>
        <v>1.2168404899059529E-4</v>
      </c>
      <c r="CC159" s="82">
        <f t="shared" si="511"/>
        <v>2.0050613928934999E-5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37.23298479427568</v>
      </c>
      <c r="EF159" s="82">
        <f t="shared" ref="EF159:FP159" si="512">+$D159*CO111</f>
        <v>32.549708648449084</v>
      </c>
      <c r="EG159" s="82">
        <f t="shared" si="512"/>
        <v>28.45067589898914</v>
      </c>
      <c r="EH159" s="82">
        <f t="shared" si="512"/>
        <v>24.862809476475547</v>
      </c>
      <c r="EI159" s="82">
        <f t="shared" si="512"/>
        <v>21.722165079370534</v>
      </c>
      <c r="EJ159" s="82">
        <f t="shared" si="512"/>
        <v>18.972789503401849</v>
      </c>
      <c r="EK159" s="82">
        <f t="shared" si="512"/>
        <v>16.565721676787334</v>
      </c>
      <c r="EL159" s="82">
        <f t="shared" si="512"/>
        <v>14.458118562952073</v>
      </c>
      <c r="EM159" s="82">
        <f t="shared" si="512"/>
        <v>12.612490322176738</v>
      </c>
      <c r="EN159" s="82">
        <f t="shared" si="512"/>
        <v>10.996031074682072</v>
      </c>
      <c r="EO159" s="82">
        <f t="shared" si="512"/>
        <v>9.5800333148353314</v>
      </c>
      <c r="EP159" s="82">
        <f t="shared" si="512"/>
        <v>8.3393755199489803</v>
      </c>
      <c r="EQ159" s="82">
        <f t="shared" si="512"/>
        <v>7.252073804202146</v>
      </c>
      <c r="ER159" s="82">
        <f t="shared" si="512"/>
        <v>6.2988896118935349</v>
      </c>
      <c r="ES159" s="82">
        <f t="shared" si="512"/>
        <v>5.4629864449521648</v>
      </c>
      <c r="ET159" s="82">
        <f t="shared" si="512"/>
        <v>4.7296294952602809</v>
      </c>
      <c r="EU159" s="82">
        <f t="shared" si="512"/>
        <v>4.085922818516968</v>
      </c>
      <c r="EV159" s="82">
        <f t="shared" si="512"/>
        <v>3.5205793567731374</v>
      </c>
      <c r="EW159" s="82">
        <f t="shared" si="512"/>
        <v>3.0237197033701175</v>
      </c>
      <c r="EX159" s="82">
        <f t="shared" si="512"/>
        <v>2.5866960172902198</v>
      </c>
      <c r="EY159" s="82">
        <f t="shared" si="512"/>
        <v>2.2019379430439643</v>
      </c>
      <c r="EZ159" s="82">
        <f t="shared" si="512"/>
        <v>1.8628177851950911</v>
      </c>
      <c r="FA159" s="82">
        <f t="shared" si="512"/>
        <v>1.5635325304785925</v>
      </c>
      <c r="FB159" s="82">
        <f t="shared" si="512"/>
        <v>1.2990006113389714</v>
      </c>
      <c r="FC159" s="82">
        <f t="shared" si="512"/>
        <v>1.0647715679786114</v>
      </c>
      <c r="FD159" s="82">
        <f t="shared" si="512"/>
        <v>0.8569469963605767</v>
      </c>
      <c r="FE159" s="82">
        <f t="shared" si="512"/>
        <v>0.67211137116996789</v>
      </c>
      <c r="FF159" s="82">
        <f t="shared" si="512"/>
        <v>0.50727150910236374</v>
      </c>
      <c r="FG159" s="82">
        <f t="shared" si="512"/>
        <v>0.35980359216635582</v>
      </c>
      <c r="FH159" s="82">
        <f t="shared" si="512"/>
        <v>0.22740680571542041</v>
      </c>
      <c r="FI159" s="82">
        <f t="shared" si="512"/>
        <v>0.10806276407364625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40.901864647137224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40.901864647137224</v>
      </c>
      <c r="BA160" s="82">
        <f t="shared" ref="BA160:CJ160" si="513">+$D160*I111</f>
        <v>38.331295081376048</v>
      </c>
      <c r="BB160" s="82">
        <f t="shared" si="513"/>
        <v>35.728537112999575</v>
      </c>
      <c r="BC160" s="82">
        <f t="shared" si="513"/>
        <v>33.095392336760376</v>
      </c>
      <c r="BD160" s="82">
        <f t="shared" si="513"/>
        <v>30.43471415264743</v>
      </c>
      <c r="BE160" s="82">
        <f t="shared" si="513"/>
        <v>27.751167321456339</v>
      </c>
      <c r="BF160" s="82">
        <f t="shared" si="513"/>
        <v>25.05237027990281</v>
      </c>
      <c r="BG160" s="82">
        <f t="shared" si="513"/>
        <v>22.350418444606866</v>
      </c>
      <c r="BH160" s="82">
        <f t="shared" si="513"/>
        <v>19.663620320406856</v>
      </c>
      <c r="BI160" s="82">
        <f t="shared" si="513"/>
        <v>17.018043671815921</v>
      </c>
      <c r="BJ160" s="82">
        <f t="shared" si="513"/>
        <v>14.448241755524029</v>
      </c>
      <c r="BK160" s="82">
        <f t="shared" si="513"/>
        <v>11.996440370289184</v>
      </c>
      <c r="BL160" s="82">
        <f t="shared" si="513"/>
        <v>9.7096514897883619</v>
      </c>
      <c r="BM160" s="82">
        <f t="shared" si="513"/>
        <v>7.6346924101987721</v>
      </c>
      <c r="BN160" s="82">
        <f t="shared" si="513"/>
        <v>5.8118227626308387</v>
      </c>
      <c r="BO160" s="82">
        <f t="shared" si="513"/>
        <v>4.268390712746438</v>
      </c>
      <c r="BP160" s="82">
        <f t="shared" si="513"/>
        <v>3.0141692667979854</v>
      </c>
      <c r="BQ160" s="82">
        <f t="shared" si="513"/>
        <v>2.0397495818568445</v>
      </c>
      <c r="BR160" s="82">
        <f t="shared" si="513"/>
        <v>1.3184954156168107</v>
      </c>
      <c r="BS160" s="82">
        <f t="shared" si="513"/>
        <v>0.81148253391384639</v>
      </c>
      <c r="BT160" s="82">
        <f t="shared" si="513"/>
        <v>0.47399777374194857</v>
      </c>
      <c r="BU160" s="82">
        <f t="shared" si="513"/>
        <v>0.26188647774978208</v>
      </c>
      <c r="BV160" s="82">
        <f t="shared" si="513"/>
        <v>0.1363656596128883</v>
      </c>
      <c r="BW160" s="82">
        <f t="shared" si="513"/>
        <v>6.6638352719933208E-2</v>
      </c>
      <c r="BX160" s="82">
        <f t="shared" si="513"/>
        <v>3.0402333071428936E-2</v>
      </c>
      <c r="BY160" s="82">
        <f t="shared" si="513"/>
        <v>1.2859127695932778E-2</v>
      </c>
      <c r="BZ160" s="82">
        <f t="shared" si="513"/>
        <v>4.9906971381017849E-3</v>
      </c>
      <c r="CA160" s="82">
        <f t="shared" si="513"/>
        <v>1.7475941841649609E-3</v>
      </c>
      <c r="CB160" s="82">
        <f t="shared" si="513"/>
        <v>5.3513345155244965E-4</v>
      </c>
      <c r="CC160" s="82">
        <f t="shared" si="513"/>
        <v>1.3367460409174984E-4</v>
      </c>
      <c r="CD160" s="82">
        <f t="shared" si="513"/>
        <v>2.2026369939038291E-5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40.901864647137224</v>
      </c>
      <c r="EG160" s="82">
        <f t="shared" ref="EG160:FP160" si="514">+$D160*CO111</f>
        <v>35.757105824277119</v>
      </c>
      <c r="EH160" s="82">
        <f t="shared" si="514"/>
        <v>31.254160824595822</v>
      </c>
      <c r="EI160" s="82">
        <f t="shared" si="514"/>
        <v>27.312751679008837</v>
      </c>
      <c r="EJ160" s="82">
        <f t="shared" si="514"/>
        <v>23.862633114919699</v>
      </c>
      <c r="EK160" s="82">
        <f t="shared" si="514"/>
        <v>20.842338387173204</v>
      </c>
      <c r="EL160" s="82">
        <f t="shared" si="514"/>
        <v>18.198081876859742</v>
      </c>
      <c r="EM160" s="82">
        <f t="shared" si="514"/>
        <v>15.882798861858802</v>
      </c>
      <c r="EN160" s="82">
        <f t="shared" si="514"/>
        <v>13.855305312517229</v>
      </c>
      <c r="EO160" s="82">
        <f t="shared" si="514"/>
        <v>12.079562709178992</v>
      </c>
      <c r="EP160" s="82">
        <f t="shared" si="514"/>
        <v>10.524034753687085</v>
      </c>
      <c r="EQ160" s="82">
        <f t="shared" si="514"/>
        <v>9.1611244879578937</v>
      </c>
      <c r="ER160" s="82">
        <f t="shared" si="514"/>
        <v>7.9666817685841176</v>
      </c>
      <c r="ES160" s="82">
        <f t="shared" si="514"/>
        <v>6.9195723027968983</v>
      </c>
      <c r="ET160" s="82">
        <f t="shared" si="514"/>
        <v>6.0013005504445127</v>
      </c>
      <c r="EU160" s="82">
        <f t="shared" si="514"/>
        <v>5.1956797585560661</v>
      </c>
      <c r="EV160" s="82">
        <f t="shared" si="514"/>
        <v>4.4885432367303606</v>
      </c>
      <c r="EW160" s="82">
        <f t="shared" si="514"/>
        <v>3.8674917180526189</v>
      </c>
      <c r="EX160" s="82">
        <f t="shared" si="514"/>
        <v>3.3216722946461381</v>
      </c>
      <c r="EY160" s="82">
        <f t="shared" si="514"/>
        <v>2.8415849808194702</v>
      </c>
      <c r="EZ160" s="82">
        <f t="shared" si="514"/>
        <v>2.418913450141301</v>
      </c>
      <c r="FA160" s="82">
        <f t="shared" si="514"/>
        <v>2.0463769244748726</v>
      </c>
      <c r="FB160" s="82">
        <f t="shared" si="514"/>
        <v>1.7176005707407977</v>
      </c>
      <c r="FC160" s="82">
        <f t="shared" si="514"/>
        <v>1.4270020916964932</v>
      </c>
      <c r="FD160" s="82">
        <f t="shared" si="514"/>
        <v>1.1696924862246587</v>
      </c>
      <c r="FE160" s="82">
        <f t="shared" si="514"/>
        <v>0.94138920767641265</v>
      </c>
      <c r="FF160" s="82">
        <f t="shared" si="514"/>
        <v>0.73834017023589071</v>
      </c>
      <c r="FG160" s="82">
        <f t="shared" si="514"/>
        <v>0.55725724701619517</v>
      </c>
      <c r="FH160" s="82">
        <f t="shared" si="514"/>
        <v>0.39525807312135325</v>
      </c>
      <c r="FI160" s="82">
        <f t="shared" si="514"/>
        <v>0.24981511524265385</v>
      </c>
      <c r="FJ160" s="82">
        <f t="shared" si="514"/>
        <v>0.11871109914925064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38.49174146877472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38.49174146877472</v>
      </c>
      <c r="BB161" s="82">
        <f t="shared" ref="BB161:CJ161" si="515">+$D161*I111</f>
        <v>36.072641508262166</v>
      </c>
      <c r="BC161" s="82">
        <f t="shared" si="515"/>
        <v>33.623249831651826</v>
      </c>
      <c r="BD161" s="82">
        <f t="shared" si="515"/>
        <v>31.145261875571002</v>
      </c>
      <c r="BE161" s="82">
        <f t="shared" si="515"/>
        <v>28.641362904753482</v>
      </c>
      <c r="BF161" s="82">
        <f t="shared" si="515"/>
        <v>26.115942811154234</v>
      </c>
      <c r="BG161" s="82">
        <f t="shared" si="515"/>
        <v>23.576171118680957</v>
      </c>
      <c r="BH161" s="82">
        <f t="shared" si="515"/>
        <v>21.03343052720594</v>
      </c>
      <c r="BI161" s="82">
        <f t="shared" si="515"/>
        <v>18.504950721512433</v>
      </c>
      <c r="BJ161" s="82">
        <f t="shared" si="515"/>
        <v>16.015263435323703</v>
      </c>
      <c r="BK161" s="82">
        <f t="shared" si="515"/>
        <v>13.596885890895722</v>
      </c>
      <c r="BL161" s="82">
        <f t="shared" si="515"/>
        <v>11.289555751611994</v>
      </c>
      <c r="BM161" s="82">
        <f t="shared" si="515"/>
        <v>9.1375148326641291</v>
      </c>
      <c r="BN161" s="82">
        <f t="shared" si="515"/>
        <v>7.1848217430242816</v>
      </c>
      <c r="BO161" s="82">
        <f t="shared" si="515"/>
        <v>5.4693638339342527</v>
      </c>
      <c r="BP161" s="82">
        <f t="shared" si="515"/>
        <v>4.0168777932292725</v>
      </c>
      <c r="BQ161" s="82">
        <f t="shared" si="515"/>
        <v>2.8365607573549765</v>
      </c>
      <c r="BR161" s="82">
        <f t="shared" si="515"/>
        <v>1.9195582950365631</v>
      </c>
      <c r="BS161" s="82">
        <f t="shared" si="515"/>
        <v>1.2408036920448586</v>
      </c>
      <c r="BT161" s="82">
        <f t="shared" si="515"/>
        <v>0.76366630644610956</v>
      </c>
      <c r="BU161" s="82">
        <f t="shared" si="515"/>
        <v>0.446067677379761</v>
      </c>
      <c r="BV161" s="82">
        <f t="shared" si="515"/>
        <v>0.24645493995634207</v>
      </c>
      <c r="BW161" s="82">
        <f t="shared" si="515"/>
        <v>0.12833037711901996</v>
      </c>
      <c r="BX161" s="82">
        <f t="shared" si="515"/>
        <v>6.2711719060471224E-2</v>
      </c>
      <c r="BY161" s="82">
        <f t="shared" si="515"/>
        <v>2.8610889863548775E-2</v>
      </c>
      <c r="BZ161" s="82">
        <f t="shared" si="515"/>
        <v>1.2101409631466494E-2</v>
      </c>
      <c r="CA161" s="82">
        <f t="shared" si="515"/>
        <v>4.6966226514617631E-3</v>
      </c>
      <c r="CB161" s="82">
        <f t="shared" si="515"/>
        <v>1.6446180170399669E-3</v>
      </c>
      <c r="CC161" s="82">
        <f t="shared" si="515"/>
        <v>5.036009640673355E-4</v>
      </c>
      <c r="CD161" s="82">
        <f t="shared" si="515"/>
        <v>1.2579789078150455E-4</v>
      </c>
      <c r="CE161" s="82">
        <f t="shared" si="515"/>
        <v>2.0728476427746286E-5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38.49174146877472</v>
      </c>
      <c r="EH161" s="82">
        <f t="shared" ref="EH161:FP161" si="516">+$D161*CO111</f>
        <v>33.650135145025146</v>
      </c>
      <c r="EI161" s="82">
        <f t="shared" si="516"/>
        <v>29.412524066138161</v>
      </c>
      <c r="EJ161" s="82">
        <f t="shared" si="516"/>
        <v>25.703360604681716</v>
      </c>
      <c r="EK161" s="82">
        <f t="shared" si="516"/>
        <v>22.456538657779735</v>
      </c>
      <c r="EL161" s="82">
        <f t="shared" si="516"/>
        <v>19.614213379387856</v>
      </c>
      <c r="EM161" s="82">
        <f t="shared" si="516"/>
        <v>17.125768442948164</v>
      </c>
      <c r="EN161" s="82">
        <f t="shared" si="516"/>
        <v>14.946912393002798</v>
      </c>
      <c r="EO161" s="82">
        <f t="shared" si="516"/>
        <v>13.038887949517518</v>
      </c>
      <c r="EP161" s="82">
        <f t="shared" si="516"/>
        <v>11.367780145693509</v>
      </c>
      <c r="EQ161" s="82">
        <f t="shared" si="516"/>
        <v>9.9039109449421208</v>
      </c>
      <c r="ER161" s="82">
        <f t="shared" si="516"/>
        <v>8.621309526983076</v>
      </c>
      <c r="ES161" s="82">
        <f t="shared" si="516"/>
        <v>7.4972487842752606</v>
      </c>
      <c r="ET161" s="82">
        <f t="shared" si="516"/>
        <v>6.5118397523325209</v>
      </c>
      <c r="EU161" s="82">
        <f t="shared" si="516"/>
        <v>5.6476767320262908</v>
      </c>
      <c r="EV161" s="82">
        <f t="shared" si="516"/>
        <v>4.8895267672077534</v>
      </c>
      <c r="EW161" s="82">
        <f t="shared" si="516"/>
        <v>4.2240579330589236</v>
      </c>
      <c r="EX161" s="82">
        <f t="shared" si="516"/>
        <v>3.6396015836487821</v>
      </c>
      <c r="EY161" s="82">
        <f t="shared" si="516"/>
        <v>3.1259443136037981</v>
      </c>
      <c r="EZ161" s="82">
        <f t="shared" si="516"/>
        <v>2.674145919430881</v>
      </c>
      <c r="FA161" s="82">
        <f t="shared" si="516"/>
        <v>2.2763801103306815</v>
      </c>
      <c r="FB161" s="82">
        <f t="shared" si="516"/>
        <v>1.9257951246011531</v>
      </c>
      <c r="FC161" s="82">
        <f t="shared" si="516"/>
        <v>1.6163917632102882</v>
      </c>
      <c r="FD161" s="82">
        <f t="shared" si="516"/>
        <v>1.3429166631606522</v>
      </c>
      <c r="FE161" s="82">
        <f t="shared" si="516"/>
        <v>1.100768905431287</v>
      </c>
      <c r="FF161" s="82">
        <f t="shared" si="516"/>
        <v>0.88591829042472114</v>
      </c>
      <c r="FG161" s="82">
        <f t="shared" si="516"/>
        <v>0.69483382222086965</v>
      </c>
      <c r="FH161" s="82">
        <f t="shared" si="516"/>
        <v>0.52442112526646922</v>
      </c>
      <c r="FI161" s="82">
        <f t="shared" si="516"/>
        <v>0.37196767666429709</v>
      </c>
      <c r="FJ161" s="82">
        <f t="shared" si="516"/>
        <v>0.23509487681964197</v>
      </c>
      <c r="FK161" s="82">
        <f t="shared" si="516"/>
        <v>0.11171610334510401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43.92915244635109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43.92915244635109</v>
      </c>
      <c r="BC162" s="82">
        <f t="shared" ref="BC162:CJ162" si="517">+$D162*I111</f>
        <v>41.168326178344337</v>
      </c>
      <c r="BD162" s="82">
        <f t="shared" si="517"/>
        <v>38.372929133242444</v>
      </c>
      <c r="BE162" s="82">
        <f t="shared" si="517"/>
        <v>35.544896248027243</v>
      </c>
      <c r="BF162" s="82">
        <f t="shared" si="517"/>
        <v>32.687292112643192</v>
      </c>
      <c r="BG162" s="82">
        <f t="shared" si="517"/>
        <v>29.80512674288989</v>
      </c>
      <c r="BH162" s="82">
        <f t="shared" si="517"/>
        <v>26.906582442209352</v>
      </c>
      <c r="BI162" s="82">
        <f t="shared" si="517"/>
        <v>24.004649850641766</v>
      </c>
      <c r="BJ162" s="82">
        <f t="shared" si="517"/>
        <v>21.118992548492013</v>
      </c>
      <c r="BK162" s="82">
        <f t="shared" si="517"/>
        <v>18.277607665258039</v>
      </c>
      <c r="BL162" s="82">
        <f t="shared" si="517"/>
        <v>15.517605863100272</v>
      </c>
      <c r="BM162" s="82">
        <f t="shared" si="517"/>
        <v>12.884338217496866</v>
      </c>
      <c r="BN162" s="82">
        <f t="shared" si="517"/>
        <v>10.428296220126159</v>
      </c>
      <c r="BO162" s="82">
        <f t="shared" si="517"/>
        <v>8.1997622764148375</v>
      </c>
      <c r="BP162" s="82">
        <f t="shared" si="517"/>
        <v>6.2419757713577209</v>
      </c>
      <c r="BQ162" s="82">
        <f t="shared" si="517"/>
        <v>4.5843090024980393</v>
      </c>
      <c r="BR162" s="82">
        <f t="shared" si="517"/>
        <v>3.2372583099226149</v>
      </c>
      <c r="BS162" s="82">
        <f t="shared" si="517"/>
        <v>2.1907184698495588</v>
      </c>
      <c r="BT162" s="82">
        <f t="shared" si="517"/>
        <v>1.416081799989523</v>
      </c>
      <c r="BU162" s="82">
        <f t="shared" si="517"/>
        <v>0.87154314961891743</v>
      </c>
      <c r="BV162" s="82">
        <f t="shared" si="517"/>
        <v>0.50907998062133519</v>
      </c>
      <c r="BW162" s="82">
        <f t="shared" si="517"/>
        <v>0.28126959746108593</v>
      </c>
      <c r="BX162" s="82">
        <f t="shared" si="517"/>
        <v>0.14645855149298359</v>
      </c>
      <c r="BY162" s="82">
        <f t="shared" si="517"/>
        <v>7.1570486594247501E-2</v>
      </c>
      <c r="BZ162" s="82">
        <f t="shared" si="517"/>
        <v>3.2652514396138171E-2</v>
      </c>
      <c r="CA162" s="82">
        <f t="shared" si="517"/>
        <v>1.3810876001743943E-2</v>
      </c>
      <c r="CB162" s="82">
        <f t="shared" si="517"/>
        <v>5.3600758127927079E-3</v>
      </c>
      <c r="CC162" s="82">
        <f t="shared" si="517"/>
        <v>1.8769396454866119E-3</v>
      </c>
      <c r="CD162" s="82">
        <f t="shared" si="517"/>
        <v>5.7474052039421992E-4</v>
      </c>
      <c r="CE162" s="82">
        <f t="shared" si="517"/>
        <v>1.4356832168929272E-4</v>
      </c>
      <c r="CF162" s="82">
        <f t="shared" si="517"/>
        <v>2.3656617399702379E-5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43.92915244635109</v>
      </c>
      <c r="EI162" s="82">
        <f t="shared" ref="EI162:FP162" si="518">+$D162*CO111</f>
        <v>38.403612313183842</v>
      </c>
      <c r="EJ162" s="82">
        <f t="shared" si="518"/>
        <v>33.567388853567579</v>
      </c>
      <c r="EK162" s="82">
        <f t="shared" si="518"/>
        <v>29.334262449584639</v>
      </c>
      <c r="EL162" s="82">
        <f t="shared" si="518"/>
        <v>25.628788734208054</v>
      </c>
      <c r="EM162" s="82">
        <f t="shared" si="518"/>
        <v>22.384951596886431</v>
      </c>
      <c r="EN162" s="82">
        <f t="shared" si="518"/>
        <v>19.544984559908162</v>
      </c>
      <c r="EO162" s="82">
        <f t="shared" si="518"/>
        <v>17.058339479057494</v>
      </c>
      <c r="EP162" s="82">
        <f t="shared" si="518"/>
        <v>14.880784152878661</v>
      </c>
      <c r="EQ162" s="82">
        <f t="shared" si="518"/>
        <v>12.973612726820324</v>
      </c>
      <c r="ER162" s="82">
        <f t="shared" si="518"/>
        <v>11.302954792741332</v>
      </c>
      <c r="ES162" s="82">
        <f t="shared" si="518"/>
        <v>9.8391708466931647</v>
      </c>
      <c r="ET162" s="82">
        <f t="shared" si="518"/>
        <v>8.5563233100227976</v>
      </c>
      <c r="EU162" s="82">
        <f t="shared" si="518"/>
        <v>7.4317136682028737</v>
      </c>
      <c r="EV162" s="82">
        <f t="shared" si="518"/>
        <v>6.4454774624877569</v>
      </c>
      <c r="EW162" s="82">
        <f t="shared" si="518"/>
        <v>5.5802299025994406</v>
      </c>
      <c r="EX162" s="82">
        <f t="shared" si="518"/>
        <v>4.8207557726140706</v>
      </c>
      <c r="EY162" s="82">
        <f t="shared" si="518"/>
        <v>4.1537380931904533</v>
      </c>
      <c r="EZ162" s="82">
        <f t="shared" si="518"/>
        <v>3.5675206953809142</v>
      </c>
      <c r="FA162" s="82">
        <f t="shared" si="518"/>
        <v>3.051900466851138</v>
      </c>
      <c r="FB162" s="82">
        <f t="shared" si="518"/>
        <v>2.5979455612232978</v>
      </c>
      <c r="FC162" s="82">
        <f t="shared" si="518"/>
        <v>2.1978363249080792</v>
      </c>
      <c r="FD162" s="82">
        <f t="shared" si="518"/>
        <v>1.8447261014857712</v>
      </c>
      <c r="FE162" s="82">
        <f t="shared" si="518"/>
        <v>1.5326194286788994</v>
      </c>
      <c r="FF162" s="82">
        <f t="shared" si="518"/>
        <v>1.2562654535680406</v>
      </c>
      <c r="FG162" s="82">
        <f t="shared" si="518"/>
        <v>1.0110646634849996</v>
      </c>
      <c r="FH162" s="82">
        <f t="shared" si="518"/>
        <v>0.79298726782685691</v>
      </c>
      <c r="FI162" s="82">
        <f t="shared" si="518"/>
        <v>0.5985017741170815</v>
      </c>
      <c r="FJ162" s="82">
        <f t="shared" si="518"/>
        <v>0.42451248371177125</v>
      </c>
      <c r="FK162" s="82">
        <f t="shared" si="518"/>
        <v>0.26830479186149775</v>
      </c>
      <c r="FL162" s="82">
        <f t="shared" si="518"/>
        <v>0.12749731623705637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52.252916524314983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52.252916524314983</v>
      </c>
      <c r="BD163" s="82">
        <f t="shared" ref="BD163:CJ163" si="519">+$D163*I111</f>
        <v>48.968964604312127</v>
      </c>
      <c r="BE163" s="82">
        <f t="shared" si="519"/>
        <v>45.643891382642018</v>
      </c>
      <c r="BF163" s="82">
        <f t="shared" si="519"/>
        <v>42.279998431152983</v>
      </c>
      <c r="BG163" s="82">
        <f t="shared" si="519"/>
        <v>38.880931023054991</v>
      </c>
      <c r="BH163" s="82">
        <f t="shared" si="519"/>
        <v>35.452648479727657</v>
      </c>
      <c r="BI163" s="82">
        <f t="shared" si="519"/>
        <v>32.004883500185706</v>
      </c>
      <c r="BJ163" s="82">
        <f t="shared" si="519"/>
        <v>28.553088211133517</v>
      </c>
      <c r="BK163" s="82">
        <f t="shared" si="519"/>
        <v>25.120652078632268</v>
      </c>
      <c r="BL163" s="82">
        <f t="shared" si="519"/>
        <v>21.740877171788878</v>
      </c>
      <c r="BM163" s="82">
        <f t="shared" si="519"/>
        <v>18.457905938705416</v>
      </c>
      <c r="BN163" s="82">
        <f t="shared" si="519"/>
        <v>15.325682647123939</v>
      </c>
      <c r="BO163" s="82">
        <f t="shared" si="519"/>
        <v>12.404265995037283</v>
      </c>
      <c r="BP163" s="82">
        <f t="shared" si="519"/>
        <v>9.7534659761987061</v>
      </c>
      <c r="BQ163" s="82">
        <f t="shared" si="519"/>
        <v>7.4247150414722771</v>
      </c>
      <c r="BR163" s="82">
        <f t="shared" si="519"/>
        <v>5.4529509969886307</v>
      </c>
      <c r="BS163" s="82">
        <f t="shared" si="519"/>
        <v>3.8506590456671126</v>
      </c>
      <c r="BT163" s="82">
        <f t="shared" si="519"/>
        <v>2.605819210218622</v>
      </c>
      <c r="BU163" s="82">
        <f t="shared" si="519"/>
        <v>1.6844031802530368</v>
      </c>
      <c r="BV163" s="82">
        <f t="shared" si="519"/>
        <v>1.0366845001162464</v>
      </c>
      <c r="BW163" s="82">
        <f t="shared" si="519"/>
        <v>0.60554124653538766</v>
      </c>
      <c r="BX163" s="82">
        <f t="shared" si="519"/>
        <v>0.33456499792275413</v>
      </c>
      <c r="BY163" s="82">
        <f t="shared" si="519"/>
        <v>0.17420974544822193</v>
      </c>
      <c r="BZ163" s="82">
        <f t="shared" si="519"/>
        <v>8.5131773625294643E-2</v>
      </c>
      <c r="CA163" s="82">
        <f t="shared" si="519"/>
        <v>3.8839563570776864E-2</v>
      </c>
      <c r="CB163" s="82">
        <f t="shared" si="519"/>
        <v>1.6427782250707523E-2</v>
      </c>
      <c r="CC163" s="82">
        <f t="shared" si="519"/>
        <v>6.3757113081548099E-3</v>
      </c>
      <c r="CD163" s="82">
        <f t="shared" si="519"/>
        <v>2.2325850865564743E-3</v>
      </c>
      <c r="CE163" s="82">
        <f t="shared" si="519"/>
        <v>6.8364324743067247E-4</v>
      </c>
      <c r="CF163" s="82">
        <f t="shared" si="519"/>
        <v>1.7077187040948121E-4</v>
      </c>
      <c r="CG163" s="82">
        <f t="shared" si="519"/>
        <v>2.8139110030495999E-5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52.252916524314983</v>
      </c>
      <c r="EJ163" s="82">
        <f t="shared" ref="EJ163:FP163" si="520">+$D163*CO111</f>
        <v>45.680388459204934</v>
      </c>
      <c r="EK163" s="82">
        <f t="shared" si="520"/>
        <v>39.927789862250826</v>
      </c>
      <c r="EL163" s="82">
        <f t="shared" si="520"/>
        <v>34.892564088333863</v>
      </c>
      <c r="EM163" s="82">
        <f t="shared" si="520"/>
        <v>30.484971454511061</v>
      </c>
      <c r="EN163" s="82">
        <f t="shared" si="520"/>
        <v>26.626487015004901</v>
      </c>
      <c r="EO163" s="82">
        <f t="shared" si="520"/>
        <v>23.248398610129293</v>
      </c>
      <c r="EP163" s="82">
        <f t="shared" si="520"/>
        <v>20.29058015474315</v>
      </c>
      <c r="EQ163" s="82">
        <f t="shared" si="520"/>
        <v>17.700418261115466</v>
      </c>
      <c r="ER163" s="82">
        <f t="shared" si="520"/>
        <v>15.431873029219856</v>
      </c>
      <c r="ES163" s="82">
        <f t="shared" si="520"/>
        <v>13.444656233340943</v>
      </c>
      <c r="ET163" s="82">
        <f t="shared" si="520"/>
        <v>11.70351223025785</v>
      </c>
      <c r="EU163" s="82">
        <f t="shared" si="520"/>
        <v>10.177588748603521</v>
      </c>
      <c r="EV163" s="82">
        <f t="shared" si="520"/>
        <v>8.8398863240410961</v>
      </c>
      <c r="EW163" s="82">
        <f t="shared" si="520"/>
        <v>7.6667765493094944</v>
      </c>
      <c r="EX163" s="82">
        <f t="shared" si="520"/>
        <v>6.6375805370502849</v>
      </c>
      <c r="EY163" s="82">
        <f t="shared" si="520"/>
        <v>5.734200068579657</v>
      </c>
      <c r="EZ163" s="82">
        <f t="shared" si="520"/>
        <v>4.9407948426142827</v>
      </c>
      <c r="FA163" s="82">
        <f t="shared" si="520"/>
        <v>4.2435000611988638</v>
      </c>
      <c r="FB163" s="82">
        <f t="shared" si="520"/>
        <v>3.6301793104168265</v>
      </c>
      <c r="FC163" s="82">
        <f t="shared" si="520"/>
        <v>3.0902083237572575</v>
      </c>
      <c r="FD163" s="82">
        <f t="shared" si="520"/>
        <v>2.6142857675158351</v>
      </c>
      <c r="FE163" s="82">
        <f t="shared" si="520"/>
        <v>2.1942676701737209</v>
      </c>
      <c r="FF163" s="82">
        <f t="shared" si="520"/>
        <v>1.8230225399432649</v>
      </c>
      <c r="FG163" s="82">
        <f t="shared" si="520"/>
        <v>1.4943045841332665</v>
      </c>
      <c r="FH163" s="82">
        <f t="shared" si="520"/>
        <v>1.2026427672668343</v>
      </c>
      <c r="FI163" s="82">
        <f t="shared" si="520"/>
        <v>0.9432437277547151</v>
      </c>
      <c r="FJ163" s="82">
        <f t="shared" si="520"/>
        <v>0.71190682043746023</v>
      </c>
      <c r="FK163" s="82">
        <f t="shared" si="520"/>
        <v>0.50494976888094556</v>
      </c>
      <c r="FL163" s="82">
        <f t="shared" si="520"/>
        <v>0.31914360080892196</v>
      </c>
      <c r="FM163" s="82">
        <f t="shared" si="520"/>
        <v>0.15165570586742505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62.817099849937186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62.817099849937186</v>
      </c>
      <c r="BE164" s="82">
        <f t="shared" ref="BE164:CJ164" si="521">+$D164*I111</f>
        <v>58.869218097437887</v>
      </c>
      <c r="BF164" s="82">
        <f t="shared" si="521"/>
        <v>54.871901383512281</v>
      </c>
      <c r="BG164" s="82">
        <f t="shared" si="521"/>
        <v>50.827916598091605</v>
      </c>
      <c r="BH164" s="82">
        <f t="shared" si="521"/>
        <v>46.741645994003868</v>
      </c>
      <c r="BI164" s="82">
        <f t="shared" si="521"/>
        <v>42.62025371271794</v>
      </c>
      <c r="BJ164" s="82">
        <f t="shared" si="521"/>
        <v>38.475440152345236</v>
      </c>
      <c r="BK164" s="82">
        <f t="shared" si="521"/>
        <v>34.325781458499215</v>
      </c>
      <c r="BL164" s="82">
        <f t="shared" si="521"/>
        <v>30.199395840128414</v>
      </c>
      <c r="BM164" s="82">
        <f t="shared" si="521"/>
        <v>26.1363181802489</v>
      </c>
      <c r="BN164" s="82">
        <f t="shared" si="521"/>
        <v>22.189615384107153</v>
      </c>
      <c r="BO164" s="82">
        <f t="shared" si="521"/>
        <v>18.424137850082523</v>
      </c>
      <c r="BP164" s="82">
        <f t="shared" si="521"/>
        <v>14.912086585881772</v>
      </c>
      <c r="BQ164" s="82">
        <f t="shared" si="521"/>
        <v>11.725363613430787</v>
      </c>
      <c r="BR164" s="82">
        <f t="shared" si="521"/>
        <v>8.9257996900606287</v>
      </c>
      <c r="BS164" s="82">
        <f t="shared" si="521"/>
        <v>6.5553961393763549</v>
      </c>
      <c r="BT164" s="82">
        <f t="shared" si="521"/>
        <v>4.6291623482332671</v>
      </c>
      <c r="BU164" s="82">
        <f t="shared" si="521"/>
        <v>3.1326482119522909</v>
      </c>
      <c r="BV164" s="82">
        <f t="shared" si="521"/>
        <v>2.0249457790986698</v>
      </c>
      <c r="BW164" s="82">
        <f t="shared" si="521"/>
        <v>1.24627519549806</v>
      </c>
      <c r="BX164" s="82">
        <f t="shared" si="521"/>
        <v>0.72796596777843781</v>
      </c>
      <c r="BY164" s="82">
        <f t="shared" si="521"/>
        <v>0.40220535577240091</v>
      </c>
      <c r="BZ164" s="82">
        <f t="shared" si="521"/>
        <v>0.20943043379331369</v>
      </c>
      <c r="CA164" s="82">
        <f t="shared" si="521"/>
        <v>0.10234320837830954</v>
      </c>
      <c r="CB164" s="82">
        <f t="shared" si="521"/>
        <v>4.6691915116702815E-2</v>
      </c>
      <c r="CC164" s="82">
        <f t="shared" si="521"/>
        <v>1.9749053384905745E-2</v>
      </c>
      <c r="CD164" s="82">
        <f t="shared" si="521"/>
        <v>7.6647146321941074E-3</v>
      </c>
      <c r="CE164" s="82">
        <f t="shared" si="521"/>
        <v>2.6839558369998037E-3</v>
      </c>
      <c r="CF164" s="82">
        <f t="shared" si="521"/>
        <v>8.2185816586150548E-4</v>
      </c>
      <c r="CG164" s="82">
        <f t="shared" si="521"/>
        <v>2.0529750966304645E-4</v>
      </c>
      <c r="CH164" s="82">
        <f t="shared" si="521"/>
        <v>3.3828107635896387E-5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62.817099849937186</v>
      </c>
      <c r="EK164" s="82">
        <f t="shared" ref="EK164:FP164" si="522">+$D164*CO111</f>
        <v>54.915777221555061</v>
      </c>
      <c r="EL164" s="82">
        <f t="shared" si="522"/>
        <v>48.000152515835104</v>
      </c>
      <c r="EM164" s="82">
        <f t="shared" si="522"/>
        <v>41.946934796209156</v>
      </c>
      <c r="EN164" s="82">
        <f t="shared" si="522"/>
        <v>36.648241345330547</v>
      </c>
      <c r="EO164" s="82">
        <f t="shared" si="522"/>
        <v>32.009671511757702</v>
      </c>
      <c r="EP164" s="82">
        <f t="shared" si="522"/>
        <v>27.948621320765174</v>
      </c>
      <c r="EQ164" s="82">
        <f t="shared" si="522"/>
        <v>24.392808753565816</v>
      </c>
      <c r="ER164" s="82">
        <f t="shared" si="522"/>
        <v>21.278983361182213</v>
      </c>
      <c r="ES164" s="82">
        <f t="shared" si="522"/>
        <v>18.551797170919055</v>
      </c>
      <c r="ET164" s="82">
        <f t="shared" si="522"/>
        <v>16.162816723634169</v>
      </c>
      <c r="EU164" s="82">
        <f t="shared" si="522"/>
        <v>14.069658600223105</v>
      </c>
      <c r="EV164" s="82">
        <f t="shared" si="522"/>
        <v>12.235233000920154</v>
      </c>
      <c r="EW164" s="82">
        <f t="shared" si="522"/>
        <v>10.627081870559062</v>
      </c>
      <c r="EX164" s="82">
        <f t="shared" si="522"/>
        <v>9.2167997512832613</v>
      </c>
      <c r="EY164" s="82">
        <f t="shared" si="522"/>
        <v>7.9795270214987024</v>
      </c>
      <c r="EZ164" s="82">
        <f t="shared" si="522"/>
        <v>6.8935064725022475</v>
      </c>
      <c r="FA164" s="82">
        <f t="shared" si="522"/>
        <v>5.9396953052779828</v>
      </c>
      <c r="FB164" s="82">
        <f t="shared" si="522"/>
        <v>5.1014256196302936</v>
      </c>
      <c r="FC164" s="82">
        <f t="shared" si="522"/>
        <v>4.3641073337890468</v>
      </c>
      <c r="FD164" s="82">
        <f t="shared" si="522"/>
        <v>3.7149682303424587</v>
      </c>
      <c r="FE164" s="82">
        <f t="shared" si="522"/>
        <v>3.1428264873577749</v>
      </c>
      <c r="FF164" s="82">
        <f t="shared" si="522"/>
        <v>2.6378916336785023</v>
      </c>
      <c r="FG164" s="82">
        <f t="shared" si="522"/>
        <v>2.1915903749987562</v>
      </c>
      <c r="FH164" s="82">
        <f t="shared" si="522"/>
        <v>1.7964141814751811</v>
      </c>
      <c r="FI164" s="82">
        <f t="shared" si="522"/>
        <v>1.4457859162761038</v>
      </c>
      <c r="FJ164" s="82">
        <f t="shared" si="522"/>
        <v>1.1339431245263238</v>
      </c>
      <c r="FK164" s="82">
        <f t="shared" si="522"/>
        <v>0.85583589965665563</v>
      </c>
      <c r="FL164" s="82">
        <f t="shared" si="522"/>
        <v>0.60703750452354088</v>
      </c>
      <c r="FM164" s="82">
        <f t="shared" si="522"/>
        <v>0.38366615247502422</v>
      </c>
      <c r="FN164" s="82">
        <f t="shared" si="522"/>
        <v>0.18231655287324908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70.966293048047106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70.966293048047106</v>
      </c>
      <c r="BF165" s="82">
        <f t="shared" ref="BF165:CJ165" si="523">+$D165*I111</f>
        <v>66.506256942652413</v>
      </c>
      <c r="BG165" s="82">
        <f t="shared" si="523"/>
        <v>61.990372732716466</v>
      </c>
      <c r="BH165" s="82">
        <f t="shared" si="523"/>
        <v>57.421766253754761</v>
      </c>
      <c r="BI165" s="82">
        <f t="shared" si="523"/>
        <v>52.805388263429549</v>
      </c>
      <c r="BJ165" s="82">
        <f t="shared" si="523"/>
        <v>48.149332299394324</v>
      </c>
      <c r="BK165" s="82">
        <f t="shared" si="523"/>
        <v>43.466816639524637</v>
      </c>
      <c r="BL165" s="82">
        <f t="shared" si="523"/>
        <v>38.778827292350918</v>
      </c>
      <c r="BM165" s="82">
        <f t="shared" si="523"/>
        <v>34.117130211108766</v>
      </c>
      <c r="BN165" s="82">
        <f t="shared" si="523"/>
        <v>29.526953960107079</v>
      </c>
      <c r="BO165" s="82">
        <f t="shared" si="523"/>
        <v>25.068249755780109</v>
      </c>
      <c r="BP165" s="82">
        <f t="shared" si="523"/>
        <v>20.814280967284745</v>
      </c>
      <c r="BQ165" s="82">
        <f t="shared" si="523"/>
        <v>16.846615159559875</v>
      </c>
      <c r="BR165" s="82">
        <f t="shared" si="523"/>
        <v>13.246482124667363</v>
      </c>
      <c r="BS165" s="82">
        <f t="shared" si="523"/>
        <v>10.083733856007425</v>
      </c>
      <c r="BT165" s="82">
        <f t="shared" si="523"/>
        <v>7.4058204626504134</v>
      </c>
      <c r="BU165" s="82">
        <f t="shared" si="523"/>
        <v>5.2296984826821236</v>
      </c>
      <c r="BV165" s="82">
        <f t="shared" si="523"/>
        <v>3.5390432152539013</v>
      </c>
      <c r="BW165" s="82">
        <f t="shared" si="523"/>
        <v>2.2876397654334872</v>
      </c>
      <c r="BX165" s="82">
        <f t="shared" si="523"/>
        <v>1.4079531043857314</v>
      </c>
      <c r="BY165" s="82">
        <f t="shared" si="523"/>
        <v>0.82240419124381925</v>
      </c>
      <c r="BZ165" s="82">
        <f t="shared" si="523"/>
        <v>0.45438301372435597</v>
      </c>
      <c r="CA165" s="82">
        <f t="shared" si="523"/>
        <v>0.23659961337375859</v>
      </c>
      <c r="CB165" s="82">
        <f t="shared" si="523"/>
        <v>0.1156200801151715</v>
      </c>
      <c r="CC165" s="82">
        <f t="shared" si="523"/>
        <v>5.2749205854172941E-2</v>
      </c>
      <c r="CD165" s="82">
        <f t="shared" si="523"/>
        <v>2.2311076335628528E-2</v>
      </c>
      <c r="CE165" s="82">
        <f t="shared" si="523"/>
        <v>8.6590496221147263E-3</v>
      </c>
      <c r="CF165" s="82">
        <f t="shared" si="523"/>
        <v>3.032142472536243E-3</v>
      </c>
      <c r="CG165" s="82">
        <f t="shared" si="523"/>
        <v>9.2847692080322015E-4</v>
      </c>
      <c r="CH165" s="82">
        <f t="shared" si="523"/>
        <v>2.3193052954667096E-4</v>
      </c>
      <c r="CI165" s="82">
        <f t="shared" si="523"/>
        <v>3.8216590792710782E-5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70.966293048047106</v>
      </c>
      <c r="EL165" s="82">
        <f t="shared" ref="EL165:FP165" si="524">+$D165*CO111</f>
        <v>62.039940534918586</v>
      </c>
      <c r="EM165" s="82">
        <f t="shared" si="524"/>
        <v>54.227159450646241</v>
      </c>
      <c r="EN165" s="82">
        <f t="shared" si="524"/>
        <v>47.388664461211668</v>
      </c>
      <c r="EO165" s="82">
        <f t="shared" si="524"/>
        <v>41.402577343132222</v>
      </c>
      <c r="EP165" s="82">
        <f t="shared" si="524"/>
        <v>36.162250952395631</v>
      </c>
      <c r="EQ165" s="82">
        <f t="shared" si="524"/>
        <v>31.574365191587273</v>
      </c>
      <c r="ER165" s="82">
        <f t="shared" si="524"/>
        <v>27.557260975209623</v>
      </c>
      <c r="ES165" s="82">
        <f t="shared" si="524"/>
        <v>24.039482443181996</v>
      </c>
      <c r="ET165" s="82">
        <f t="shared" si="524"/>
        <v>20.958501391252774</v>
      </c>
      <c r="EU165" s="82">
        <f t="shared" si="524"/>
        <v>18.259601140953439</v>
      </c>
      <c r="EV165" s="82">
        <f t="shared" si="524"/>
        <v>15.894899918885823</v>
      </c>
      <c r="EW165" s="82">
        <f t="shared" si="524"/>
        <v>13.822496306398721</v>
      </c>
      <c r="EX165" s="82">
        <f t="shared" si="524"/>
        <v>12.005721500567445</v>
      </c>
      <c r="EY165" s="82">
        <f t="shared" si="524"/>
        <v>10.41248503476382</v>
      </c>
      <c r="EZ165" s="82">
        <f t="shared" si="524"/>
        <v>9.0147022760563438</v>
      </c>
      <c r="FA165" s="82">
        <f t="shared" si="524"/>
        <v>7.7877934770128219</v>
      </c>
      <c r="FB165" s="82">
        <f t="shared" si="524"/>
        <v>6.7102454372682798</v>
      </c>
      <c r="FC165" s="82">
        <f t="shared" si="524"/>
        <v>5.7632279482870894</v>
      </c>
      <c r="FD165" s="82">
        <f t="shared" si="524"/>
        <v>4.9302581730556403</v>
      </c>
      <c r="FE165" s="82">
        <f t="shared" si="524"/>
        <v>4.1969069684603006</v>
      </c>
      <c r="FF165" s="82">
        <f t="shared" si="524"/>
        <v>3.5505419071208424</v>
      </c>
      <c r="FG165" s="82">
        <f t="shared" si="524"/>
        <v>2.9801024108375409</v>
      </c>
      <c r="FH165" s="82">
        <f t="shared" si="524"/>
        <v>2.4759029812739226</v>
      </c>
      <c r="FI165" s="82">
        <f t="shared" si="524"/>
        <v>2.0294610152774006</v>
      </c>
      <c r="FJ165" s="82">
        <f t="shared" si="524"/>
        <v>1.6333461312969526</v>
      </c>
      <c r="FK165" s="82">
        <f t="shared" si="524"/>
        <v>1.2810483175312293</v>
      </c>
      <c r="FL165" s="82">
        <f t="shared" si="524"/>
        <v>0.96686254859207721</v>
      </c>
      <c r="FM165" s="82">
        <f t="shared" si="524"/>
        <v>0.68578781160040936</v>
      </c>
      <c r="FN165" s="82">
        <f t="shared" si="524"/>
        <v>0.43343873999599358</v>
      </c>
      <c r="FO165" s="82">
        <f t="shared" si="524"/>
        <v>0.20596827853595515</v>
      </c>
      <c r="FP165" s="82">
        <f t="shared" si="524"/>
        <v>0</v>
      </c>
    </row>
    <row r="166" spans="1:172">
      <c r="A166" s="79">
        <v>2002</v>
      </c>
      <c r="D166" s="98">
        <f>Data!CE66</f>
        <v>85.080973478869126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85.080973478869126</v>
      </c>
      <c r="BG166" s="82">
        <f t="shared" ref="BG166:CJ166" si="525">+$D166*I111</f>
        <v>79.733868574559537</v>
      </c>
      <c r="BH166" s="82">
        <f t="shared" si="525"/>
        <v>74.31980778320505</v>
      </c>
      <c r="BI166" s="82">
        <f t="shared" si="525"/>
        <v>68.842538646309819</v>
      </c>
      <c r="BJ166" s="82">
        <f t="shared" si="525"/>
        <v>63.307996591289765</v>
      </c>
      <c r="BK166" s="82">
        <f t="shared" si="525"/>
        <v>57.725884901673858</v>
      </c>
      <c r="BL166" s="82">
        <f t="shared" si="525"/>
        <v>52.112050874834758</v>
      </c>
      <c r="BM166" s="82">
        <f t="shared" si="525"/>
        <v>46.491654484028992</v>
      </c>
      <c r="BN166" s="82">
        <f t="shared" si="525"/>
        <v>40.902779699951488</v>
      </c>
      <c r="BO166" s="82">
        <f t="shared" si="525"/>
        <v>35.39965071996658</v>
      </c>
      <c r="BP166" s="82">
        <f t="shared" si="525"/>
        <v>30.054142622176702</v>
      </c>
      <c r="BQ166" s="82">
        <f t="shared" si="525"/>
        <v>24.95409032792951</v>
      </c>
      <c r="BR166" s="82">
        <f t="shared" si="525"/>
        <v>20.197284598602426</v>
      </c>
      <c r="BS166" s="82">
        <f t="shared" si="525"/>
        <v>15.881111242123023</v>
      </c>
      <c r="BT166" s="82">
        <f t="shared" si="525"/>
        <v>12.08931530621285</v>
      </c>
      <c r="BU166" s="82">
        <f t="shared" si="525"/>
        <v>8.8787843821210473</v>
      </c>
      <c r="BV166" s="82">
        <f t="shared" si="525"/>
        <v>6.2698475402443776</v>
      </c>
      <c r="BW166" s="82">
        <f t="shared" si="525"/>
        <v>4.2429332152621839</v>
      </c>
      <c r="BX166" s="82">
        <f t="shared" si="525"/>
        <v>2.7426347051871129</v>
      </c>
      <c r="BY166" s="82">
        <f t="shared" si="525"/>
        <v>1.6879847542921691</v>
      </c>
      <c r="BZ166" s="82">
        <f t="shared" si="525"/>
        <v>0.98597441375094763</v>
      </c>
      <c r="CA166" s="82">
        <f t="shared" si="525"/>
        <v>0.54475649606999454</v>
      </c>
      <c r="CB166" s="82">
        <f t="shared" si="525"/>
        <v>0.28365755862342307</v>
      </c>
      <c r="CC166" s="82">
        <f t="shared" si="525"/>
        <v>0.13861607458125971</v>
      </c>
      <c r="CD166" s="82">
        <f t="shared" si="525"/>
        <v>6.3240639908748883E-2</v>
      </c>
      <c r="CE166" s="82">
        <f t="shared" si="525"/>
        <v>2.6748587427434644E-2</v>
      </c>
      <c r="CF166" s="82">
        <f t="shared" si="525"/>
        <v>1.038127172223248E-2</v>
      </c>
      <c r="CG166" s="82">
        <f t="shared" si="525"/>
        <v>3.6352135952112826E-3</v>
      </c>
      <c r="CH166" s="82">
        <f t="shared" si="525"/>
        <v>1.1131442390701948E-3</v>
      </c>
      <c r="CI166" s="82">
        <f t="shared" si="525"/>
        <v>2.7805982792338348E-4</v>
      </c>
      <c r="CJ166" s="82">
        <f t="shared" si="525"/>
        <v>4.5817593226773408E-5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85.080973478869126</v>
      </c>
      <c r="EM166" s="82">
        <f t="shared" ref="EM166:FP166" si="526">+$D166*CO111</f>
        <v>74.379234261374179</v>
      </c>
      <c r="EN166" s="82">
        <f t="shared" si="526"/>
        <v>65.012547744760681</v>
      </c>
      <c r="EO166" s="82">
        <f t="shared" si="526"/>
        <v>56.81392575336622</v>
      </c>
      <c r="EP166" s="82">
        <f t="shared" si="526"/>
        <v>49.637249369964053</v>
      </c>
      <c r="EQ166" s="82">
        <f t="shared" si="526"/>
        <v>43.354660107917944</v>
      </c>
      <c r="ER166" s="82">
        <f t="shared" si="526"/>
        <v>37.854277179995535</v>
      </c>
      <c r="ES166" s="82">
        <f t="shared" si="526"/>
        <v>33.03820010148614</v>
      </c>
      <c r="ET166" s="82">
        <f t="shared" si="526"/>
        <v>28.820760960550007</v>
      </c>
      <c r="EU166" s="82">
        <f t="shared" si="526"/>
        <v>25.126995147100889</v>
      </c>
      <c r="EV166" s="82">
        <f t="shared" si="526"/>
        <v>21.891303232597679</v>
      </c>
      <c r="EW166" s="82">
        <f t="shared" si="526"/>
        <v>19.056280106562767</v>
      </c>
      <c r="EX166" s="82">
        <f t="shared" si="526"/>
        <v>16.571690462403808</v>
      </c>
      <c r="EY166" s="82">
        <f t="shared" si="526"/>
        <v>14.39357233853117</v>
      </c>
      <c r="EZ166" s="82">
        <f t="shared" si="526"/>
        <v>12.483452707499721</v>
      </c>
      <c r="FA166" s="82">
        <f t="shared" si="526"/>
        <v>10.807661106798605</v>
      </c>
      <c r="FB166" s="82">
        <f t="shared" si="526"/>
        <v>9.3367290556945832</v>
      </c>
      <c r="FC166" s="82">
        <f t="shared" si="526"/>
        <v>8.0448645344683936</v>
      </c>
      <c r="FD166" s="82">
        <f t="shared" si="526"/>
        <v>6.909492142824905</v>
      </c>
      <c r="FE166" s="82">
        <f t="shared" si="526"/>
        <v>5.9108507271434538</v>
      </c>
      <c r="FF166" s="82">
        <f t="shared" si="526"/>
        <v>5.0316412925090521</v>
      </c>
      <c r="FG166" s="82">
        <f t="shared" si="526"/>
        <v>4.2567189134542902</v>
      </c>
      <c r="FH166" s="82">
        <f t="shared" si="526"/>
        <v>3.5728231430817292</v>
      </c>
      <c r="FI166" s="82">
        <f t="shared" si="526"/>
        <v>2.9683421077581067</v>
      </c>
      <c r="FJ166" s="82">
        <f t="shared" si="526"/>
        <v>2.4331060761524013</v>
      </c>
      <c r="FK166" s="82">
        <f t="shared" si="526"/>
        <v>1.9582068177719716</v>
      </c>
      <c r="FL166" s="82">
        <f t="shared" si="526"/>
        <v>1.5358395267346399</v>
      </c>
      <c r="FM166" s="82">
        <f t="shared" si="526"/>
        <v>1.1591644895243414</v>
      </c>
      <c r="FN166" s="82">
        <f t="shared" si="526"/>
        <v>0.82218602811059138</v>
      </c>
      <c r="FO166" s="82">
        <f t="shared" si="526"/>
        <v>0.51964655836463192</v>
      </c>
      <c r="FP166" s="82">
        <f t="shared" si="526"/>
        <v>0.24693387368763184</v>
      </c>
    </row>
    <row r="167" spans="1:172">
      <c r="A167" s="79">
        <v>2003</v>
      </c>
      <c r="D167" s="98">
        <f>Data!CE67</f>
        <v>84.083073768681402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84.083073768681402</v>
      </c>
      <c r="BH167" s="82">
        <f t="shared" ref="BH167:CJ167" si="527">+$D167*I111</f>
        <v>78.798684113342006</v>
      </c>
      <c r="BI167" s="82">
        <f t="shared" si="527"/>
        <v>73.448123884730535</v>
      </c>
      <c r="BJ167" s="82">
        <f t="shared" si="527"/>
        <v>68.035096670098753</v>
      </c>
      <c r="BK167" s="82">
        <f t="shared" si="527"/>
        <v>62.565468281282783</v>
      </c>
      <c r="BL167" s="82">
        <f t="shared" si="527"/>
        <v>57.048828193712978</v>
      </c>
      <c r="BM167" s="82">
        <f t="shared" si="527"/>
        <v>51.500837834610188</v>
      </c>
      <c r="BN167" s="82">
        <f t="shared" si="527"/>
        <v>45.946362080348599</v>
      </c>
      <c r="BO167" s="82">
        <f t="shared" si="527"/>
        <v>40.423038221457574</v>
      </c>
      <c r="BP167" s="82">
        <f t="shared" si="527"/>
        <v>34.984454469268123</v>
      </c>
      <c r="BQ167" s="82">
        <f t="shared" si="527"/>
        <v>29.701642891786815</v>
      </c>
      <c r="BR167" s="82">
        <f t="shared" si="527"/>
        <v>24.661408210082989</v>
      </c>
      <c r="BS167" s="82">
        <f t="shared" si="527"/>
        <v>19.960394214966534</v>
      </c>
      <c r="BT167" s="82">
        <f t="shared" si="527"/>
        <v>15.694844493424977</v>
      </c>
      <c r="BU167" s="82">
        <f t="shared" si="527"/>
        <v>11.947521862306921</v>
      </c>
      <c r="BV167" s="82">
        <f t="shared" si="527"/>
        <v>8.77464668835173</v>
      </c>
      <c r="BW167" s="82">
        <f t="shared" si="527"/>
        <v>6.196309605880181</v>
      </c>
      <c r="BX167" s="82">
        <f t="shared" si="527"/>
        <v>4.193168601004361</v>
      </c>
      <c r="BY167" s="82">
        <f t="shared" si="527"/>
        <v>2.7104668271581107</v>
      </c>
      <c r="BZ167" s="82">
        <f t="shared" si="527"/>
        <v>1.6681866792557121</v>
      </c>
      <c r="CA167" s="82">
        <f t="shared" si="527"/>
        <v>0.97441009400349032</v>
      </c>
      <c r="CB167" s="82">
        <f t="shared" si="527"/>
        <v>0.53836714334724811</v>
      </c>
      <c r="CC167" s="82">
        <f t="shared" si="527"/>
        <v>0.28033058922040877</v>
      </c>
      <c r="CD167" s="82">
        <f t="shared" si="527"/>
        <v>0.13699027112608</v>
      </c>
      <c r="CE167" s="82">
        <f t="shared" si="527"/>
        <v>6.2498901613374291E-2</v>
      </c>
      <c r="CF167" s="82">
        <f t="shared" si="527"/>
        <v>2.6434857970067803E-2</v>
      </c>
      <c r="CG167" s="82">
        <f t="shared" si="527"/>
        <v>1.0259511619833454E-2</v>
      </c>
      <c r="CH167" s="82">
        <f t="shared" si="527"/>
        <v>3.5925768170362799E-3</v>
      </c>
      <c r="CI167" s="82">
        <f t="shared" si="527"/>
        <v>1.1000883669034151E-3</v>
      </c>
      <c r="CJ167" s="82">
        <f t="shared" si="527"/>
        <v>2.7479851331502973E-4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84.083073768681402</v>
      </c>
      <c r="EN167" s="82">
        <f t="shared" ref="EN167:FP167" si="528">+$D167*CO111</f>
        <v>73.506853360233649</v>
      </c>
      <c r="EO167" s="82">
        <f t="shared" si="528"/>
        <v>64.250027055347374</v>
      </c>
      <c r="EP167" s="82">
        <f t="shared" si="528"/>
        <v>56.147565253177639</v>
      </c>
      <c r="EQ167" s="82">
        <f t="shared" si="528"/>
        <v>49.055062839469016</v>
      </c>
      <c r="ER167" s="82">
        <f t="shared" si="528"/>
        <v>42.846160957191564</v>
      </c>
      <c r="ES167" s="82">
        <f t="shared" si="528"/>
        <v>37.410291049104998</v>
      </c>
      <c r="ET167" s="82">
        <f t="shared" si="528"/>
        <v>32.650700887991775</v>
      </c>
      <c r="EU167" s="82">
        <f t="shared" si="528"/>
        <v>28.482727345818677</v>
      </c>
      <c r="EV167" s="82">
        <f t="shared" si="528"/>
        <v>24.832285059170268</v>
      </c>
      <c r="EW167" s="82">
        <f t="shared" si="528"/>
        <v>21.63454400361605</v>
      </c>
      <c r="EX167" s="82">
        <f t="shared" si="528"/>
        <v>18.832772363079815</v>
      </c>
      <c r="EY167" s="82">
        <f t="shared" si="528"/>
        <v>16.377324032007234</v>
      </c>
      <c r="EZ167" s="82">
        <f t="shared" si="528"/>
        <v>14.224752670891217</v>
      </c>
      <c r="FA167" s="82">
        <f t="shared" si="528"/>
        <v>12.337036495630095</v>
      </c>
      <c r="FB167" s="82">
        <f t="shared" si="528"/>
        <v>10.680899958620628</v>
      </c>
      <c r="FC167" s="82">
        <f t="shared" si="528"/>
        <v>9.2272202097351173</v>
      </c>
      <c r="FD167" s="82">
        <f t="shared" si="528"/>
        <v>7.9505077392979748</v>
      </c>
      <c r="FE167" s="82">
        <f t="shared" si="528"/>
        <v>6.8284519298966675</v>
      </c>
      <c r="FF167" s="82">
        <f t="shared" si="528"/>
        <v>5.8415234029909593</v>
      </c>
      <c r="FG167" s="82">
        <f t="shared" si="528"/>
        <v>4.972626060521721</v>
      </c>
      <c r="FH167" s="82">
        <f t="shared" si="528"/>
        <v>4.206792609177322</v>
      </c>
      <c r="FI167" s="82">
        <f t="shared" si="528"/>
        <v>3.5309181314998068</v>
      </c>
      <c r="FJ167" s="82">
        <f t="shared" si="528"/>
        <v>2.9335269474707659</v>
      </c>
      <c r="FK167" s="82">
        <f t="shared" si="528"/>
        <v>2.404568604741693</v>
      </c>
      <c r="FL167" s="82">
        <f t="shared" si="528"/>
        <v>1.935239355881945</v>
      </c>
      <c r="FM167" s="82">
        <f t="shared" si="528"/>
        <v>1.5178259361989839</v>
      </c>
      <c r="FN167" s="82">
        <f t="shared" si="528"/>
        <v>1.1455688539684843</v>
      </c>
      <c r="FO167" s="82">
        <f t="shared" si="528"/>
        <v>0.81254275340857207</v>
      </c>
      <c r="FP167" s="82">
        <f t="shared" si="528"/>
        <v>0.51355171566609481</v>
      </c>
    </row>
    <row r="168" spans="1:172">
      <c r="A168" s="79">
        <v>2004</v>
      </c>
      <c r="D168" s="98">
        <f>Data!CE68</f>
        <v>141.91477993647382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141.91477993647382</v>
      </c>
      <c r="BI168" s="82">
        <f t="shared" ref="BI168:CJ168" si="529">+$D168*I111</f>
        <v>132.99582679378557</v>
      </c>
      <c r="BJ168" s="82">
        <f t="shared" si="529"/>
        <v>123.96519145486825</v>
      </c>
      <c r="BK168" s="82">
        <f t="shared" si="529"/>
        <v>114.82912480644914</v>
      </c>
      <c r="BL168" s="82">
        <f t="shared" si="529"/>
        <v>105.59752712165769</v>
      </c>
      <c r="BM168" s="82">
        <f t="shared" si="529"/>
        <v>96.286583445050525</v>
      </c>
      <c r="BN168" s="82">
        <f t="shared" si="529"/>
        <v>86.92272701577933</v>
      </c>
      <c r="BO168" s="82">
        <f t="shared" si="529"/>
        <v>77.547924585303505</v>
      </c>
      <c r="BP168" s="82">
        <f t="shared" si="529"/>
        <v>68.225700089695763</v>
      </c>
      <c r="BQ168" s="82">
        <f t="shared" si="529"/>
        <v>59.046499309270345</v>
      </c>
      <c r="BR168" s="82">
        <f t="shared" si="529"/>
        <v>50.130209634530104</v>
      </c>
      <c r="BS168" s="82">
        <f t="shared" si="529"/>
        <v>41.623339421269598</v>
      </c>
      <c r="BT168" s="82">
        <f t="shared" si="529"/>
        <v>33.689003333240812</v>
      </c>
      <c r="BU168" s="82">
        <f t="shared" si="529"/>
        <v>26.489640573192293</v>
      </c>
      <c r="BV168" s="82">
        <f t="shared" si="529"/>
        <v>20.164937601353891</v>
      </c>
      <c r="BW168" s="82">
        <f t="shared" si="529"/>
        <v>14.809782730154737</v>
      </c>
      <c r="BX168" s="82">
        <f t="shared" si="529"/>
        <v>10.458084781199771</v>
      </c>
      <c r="BY168" s="82">
        <f t="shared" si="529"/>
        <v>7.0771984488239967</v>
      </c>
      <c r="BZ168" s="82">
        <f t="shared" si="529"/>
        <v>4.574705538946759</v>
      </c>
      <c r="CA168" s="82">
        <f t="shared" si="529"/>
        <v>2.8155529391185339</v>
      </c>
      <c r="CB168" s="82">
        <f t="shared" si="529"/>
        <v>1.6446020329705255</v>
      </c>
      <c r="CC168" s="82">
        <f t="shared" si="529"/>
        <v>0.9086520181617157</v>
      </c>
      <c r="CD168" s="82">
        <f t="shared" si="529"/>
        <v>0.47313986151508208</v>
      </c>
      <c r="CE168" s="82">
        <f t="shared" si="529"/>
        <v>0.23121114998458508</v>
      </c>
      <c r="CF168" s="82">
        <f t="shared" si="529"/>
        <v>0.10548517639987834</v>
      </c>
      <c r="CG168" s="82">
        <f t="shared" si="529"/>
        <v>4.4616554596882983E-2</v>
      </c>
      <c r="CH168" s="82">
        <f t="shared" si="529"/>
        <v>1.7315926601230786E-2</v>
      </c>
      <c r="CI168" s="82">
        <f t="shared" si="529"/>
        <v>6.0635241499042624E-3</v>
      </c>
      <c r="CJ168" s="82">
        <f t="shared" si="529"/>
        <v>1.8567208773702434E-3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141.91477993647382</v>
      </c>
      <c r="EO168" s="82">
        <f t="shared" ref="EO168:FP168" si="530">+$D168*CO111</f>
        <v>124.06431462221032</v>
      </c>
      <c r="EP168" s="82">
        <f t="shared" si="530"/>
        <v>108.44071275934161</v>
      </c>
      <c r="EQ168" s="82">
        <f t="shared" si="530"/>
        <v>94.765438627927864</v>
      </c>
      <c r="ER168" s="82">
        <f t="shared" si="530"/>
        <v>82.794766361480896</v>
      </c>
      <c r="ES168" s="82">
        <f t="shared" si="530"/>
        <v>72.315428430821655</v>
      </c>
      <c r="ET168" s="82">
        <f t="shared" si="530"/>
        <v>63.140808056075777</v>
      </c>
      <c r="EU168" s="82">
        <f t="shared" si="530"/>
        <v>55.107607555337445</v>
      </c>
      <c r="EV168" s="82">
        <f t="shared" si="530"/>
        <v>48.07293313744222</v>
      </c>
      <c r="EW168" s="82">
        <f t="shared" si="530"/>
        <v>41.911744082844798</v>
      </c>
      <c r="EX168" s="82">
        <f t="shared" si="530"/>
        <v>36.514620763575344</v>
      </c>
      <c r="EY168" s="82">
        <f t="shared" si="530"/>
        <v>31.78581164685805</v>
      </c>
      <c r="EZ168" s="82">
        <f t="shared" si="530"/>
        <v>27.641524408879597</v>
      </c>
      <c r="FA168" s="82">
        <f t="shared" si="530"/>
        <v>24.008430644363596</v>
      </c>
      <c r="FB168" s="82">
        <f t="shared" si="530"/>
        <v>20.822357471875847</v>
      </c>
      <c r="FC168" s="82">
        <f t="shared" si="530"/>
        <v>18.027142672271381</v>
      </c>
      <c r="FD168" s="82">
        <f t="shared" si="530"/>
        <v>15.573632917992672</v>
      </c>
      <c r="FE168" s="82">
        <f t="shared" si="530"/>
        <v>13.41880720618901</v>
      </c>
      <c r="FF168" s="82">
        <f t="shared" si="530"/>
        <v>11.525009844478623</v>
      </c>
      <c r="FG168" s="82">
        <f t="shared" si="530"/>
        <v>9.8592792945445638</v>
      </c>
      <c r="FH168" s="82">
        <f t="shared" si="530"/>
        <v>8.3927608905772946</v>
      </c>
      <c r="FI168" s="82">
        <f t="shared" si="530"/>
        <v>7.1001929474199637</v>
      </c>
      <c r="FJ168" s="82">
        <f t="shared" si="530"/>
        <v>5.9594570838838941</v>
      </c>
      <c r="FK168" s="82">
        <f t="shared" si="530"/>
        <v>4.9511847334854888</v>
      </c>
      <c r="FL168" s="82">
        <f t="shared" si="530"/>
        <v>4.0584128182903685</v>
      </c>
      <c r="FM168" s="82">
        <f t="shared" si="530"/>
        <v>3.2662824395542609</v>
      </c>
      <c r="FN168" s="82">
        <f t="shared" si="530"/>
        <v>2.561775207102174</v>
      </c>
      <c r="FO168" s="82">
        <f t="shared" si="530"/>
        <v>1.9334825016062855</v>
      </c>
      <c r="FP168" s="82">
        <f t="shared" si="530"/>
        <v>1.3714035521130585</v>
      </c>
    </row>
    <row r="169" spans="1:172">
      <c r="A169" s="79">
        <v>2005</v>
      </c>
      <c r="D169" s="98">
        <f>Data!CE69</f>
        <v>219.74348365925636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219.74348365925636</v>
      </c>
      <c r="BJ169" s="82">
        <f t="shared" ref="BJ169:CJ169" si="531">+$D169*I111</f>
        <v>205.93321079658975</v>
      </c>
      <c r="BK169" s="82">
        <f t="shared" si="531"/>
        <v>191.95000714494483</v>
      </c>
      <c r="BL169" s="82">
        <f t="shared" si="531"/>
        <v>177.80355169354345</v>
      </c>
      <c r="BM169" s="82">
        <f t="shared" si="531"/>
        <v>163.50917420935988</v>
      </c>
      <c r="BN169" s="82">
        <f t="shared" si="531"/>
        <v>149.09193591628951</v>
      </c>
      <c r="BO169" s="82">
        <f t="shared" si="531"/>
        <v>134.59276653326785</v>
      </c>
      <c r="BP169" s="82">
        <f t="shared" si="531"/>
        <v>120.0766481584786</v>
      </c>
      <c r="BQ169" s="82">
        <f t="shared" si="531"/>
        <v>105.64194243554064</v>
      </c>
      <c r="BR169" s="82">
        <f t="shared" si="531"/>
        <v>91.428697292213371</v>
      </c>
      <c r="BS169" s="82">
        <f t="shared" si="531"/>
        <v>77.622548592835258</v>
      </c>
      <c r="BT169" s="82">
        <f t="shared" si="531"/>
        <v>64.450352599325612</v>
      </c>
      <c r="BU169" s="82">
        <f t="shared" si="531"/>
        <v>52.164679089580794</v>
      </c>
      <c r="BV169" s="82">
        <f t="shared" si="531"/>
        <v>41.017051945121658</v>
      </c>
      <c r="BW169" s="82">
        <f t="shared" si="531"/>
        <v>31.223764277945957</v>
      </c>
      <c r="BX169" s="82">
        <f t="shared" si="531"/>
        <v>22.931742915133015</v>
      </c>
      <c r="BY169" s="82">
        <f t="shared" si="531"/>
        <v>16.193492906471054</v>
      </c>
      <c r="BZ169" s="82">
        <f t="shared" si="531"/>
        <v>10.958465653743886</v>
      </c>
      <c r="CA169" s="82">
        <f t="shared" si="531"/>
        <v>7.0835591070461303</v>
      </c>
      <c r="CB169" s="82">
        <f t="shared" si="531"/>
        <v>4.3596545162238698</v>
      </c>
      <c r="CC169" s="82">
        <f t="shared" si="531"/>
        <v>2.5465323634353654</v>
      </c>
      <c r="CD169" s="82">
        <f t="shared" si="531"/>
        <v>1.406973678106318</v>
      </c>
      <c r="CE169" s="82">
        <f t="shared" si="531"/>
        <v>0.73261855793965025</v>
      </c>
      <c r="CF169" s="82">
        <f t="shared" si="531"/>
        <v>0.35801164319332102</v>
      </c>
      <c r="CG169" s="82">
        <f t="shared" si="531"/>
        <v>0.16333520826299067</v>
      </c>
      <c r="CH169" s="82">
        <f t="shared" si="531"/>
        <v>6.9085102625541808E-2</v>
      </c>
      <c r="CI169" s="82">
        <f t="shared" si="531"/>
        <v>2.6812302678027776E-2</v>
      </c>
      <c r="CJ169" s="82">
        <f t="shared" si="531"/>
        <v>9.3888735235923473E-3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219.74348365925636</v>
      </c>
      <c r="EP169" s="82">
        <f t="shared" ref="EP169:FP169" si="532">+$D169*CO111</f>
        <v>192.10349130010357</v>
      </c>
      <c r="EQ169" s="82">
        <f t="shared" si="532"/>
        <v>167.91161570977511</v>
      </c>
      <c r="ER169" s="82">
        <f t="shared" si="532"/>
        <v>146.7365670011252</v>
      </c>
      <c r="ES169" s="82">
        <f t="shared" si="532"/>
        <v>128.20095551125925</v>
      </c>
      <c r="ET169" s="82">
        <f t="shared" si="532"/>
        <v>111.97455383303765</v>
      </c>
      <c r="EU169" s="82">
        <f t="shared" si="532"/>
        <v>97.768401075021089</v>
      </c>
      <c r="EV169" s="82">
        <f t="shared" si="532"/>
        <v>85.329644070601191</v>
      </c>
      <c r="EW169" s="82">
        <f t="shared" si="532"/>
        <v>74.437023416932021</v>
      </c>
      <c r="EX169" s="82">
        <f t="shared" si="532"/>
        <v>64.896923739177794</v>
      </c>
      <c r="EY169" s="82">
        <f t="shared" si="532"/>
        <v>56.539917651117285</v>
      </c>
      <c r="EZ169" s="82">
        <f t="shared" si="532"/>
        <v>49.217741699237862</v>
      </c>
      <c r="FA169" s="82">
        <f t="shared" si="532"/>
        <v>42.800650291523766</v>
      </c>
      <c r="FB169" s="82">
        <f t="shared" si="532"/>
        <v>37.175100361961547</v>
      </c>
      <c r="FC169" s="82">
        <f t="shared" si="532"/>
        <v>32.241725427869724</v>
      </c>
      <c r="FD169" s="82">
        <f t="shared" si="532"/>
        <v>27.913562864985529</v>
      </c>
      <c r="FE169" s="82">
        <f t="shared" si="532"/>
        <v>24.114502747085837</v>
      </c>
      <c r="FF169" s="82">
        <f t="shared" si="532"/>
        <v>20.777930553532538</v>
      </c>
      <c r="FG169" s="82">
        <f t="shared" si="532"/>
        <v>17.845539510166706</v>
      </c>
      <c r="FH169" s="82">
        <f t="shared" si="532"/>
        <v>15.26629135825463</v>
      </c>
      <c r="FI169" s="82">
        <f t="shared" si="532"/>
        <v>12.995506996805917</v>
      </c>
      <c r="FJ169" s="82">
        <f t="shared" si="532"/>
        <v>10.994070762871614</v>
      </c>
      <c r="FK169" s="82">
        <f t="shared" si="532"/>
        <v>9.2277341438057601</v>
      </c>
      <c r="FL169" s="82">
        <f t="shared" si="532"/>
        <v>7.6665064911748582</v>
      </c>
      <c r="FM169" s="82">
        <f t="shared" si="532"/>
        <v>6.2841218597366142</v>
      </c>
      <c r="FN169" s="82">
        <f t="shared" si="532"/>
        <v>5.0575724544264942</v>
      </c>
      <c r="FO169" s="82">
        <f t="shared" si="532"/>
        <v>3.9667003578664177</v>
      </c>
      <c r="FP169" s="82">
        <f t="shared" si="532"/>
        <v>2.99384025178608</v>
      </c>
    </row>
    <row r="170" spans="1:172">
      <c r="A170" s="79">
        <v>2006</v>
      </c>
      <c r="D170" s="98">
        <f>Data!CE70</f>
        <v>309.92889416845628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309.92889416845628</v>
      </c>
      <c r="BK170" s="82">
        <f t="shared" ref="BK170:CJ170" si="533">+$D170*I111</f>
        <v>290.45071658969374</v>
      </c>
      <c r="BL170" s="82">
        <f t="shared" si="533"/>
        <v>270.72863531329602</v>
      </c>
      <c r="BM170" s="82">
        <f t="shared" si="533"/>
        <v>250.77630170391905</v>
      </c>
      <c r="BN170" s="82">
        <f t="shared" si="533"/>
        <v>230.61533705220168</v>
      </c>
      <c r="BO170" s="82">
        <f t="shared" si="533"/>
        <v>210.28108801452288</v>
      </c>
      <c r="BP170" s="82">
        <f t="shared" si="533"/>
        <v>189.83128236654665</v>
      </c>
      <c r="BQ170" s="82">
        <f t="shared" si="533"/>
        <v>169.35757165349938</v>
      </c>
      <c r="BR170" s="82">
        <f t="shared" si="533"/>
        <v>148.99868633931908</v>
      </c>
      <c r="BS170" s="82">
        <f t="shared" si="533"/>
        <v>128.95215173241655</v>
      </c>
      <c r="BT170" s="82">
        <f t="shared" si="533"/>
        <v>109.47979092394492</v>
      </c>
      <c r="BU170" s="82">
        <f t="shared" si="533"/>
        <v>90.901564757434201</v>
      </c>
      <c r="BV170" s="82">
        <f t="shared" si="533"/>
        <v>73.573700733514997</v>
      </c>
      <c r="BW170" s="82">
        <f t="shared" si="533"/>
        <v>57.850951207791113</v>
      </c>
      <c r="BX170" s="82">
        <f t="shared" si="533"/>
        <v>44.038378628083166</v>
      </c>
      <c r="BY170" s="82">
        <f t="shared" si="533"/>
        <v>32.343210386448824</v>
      </c>
      <c r="BZ170" s="82">
        <f t="shared" si="533"/>
        <v>22.839500246613589</v>
      </c>
      <c r="CA170" s="82">
        <f t="shared" si="533"/>
        <v>15.455953848052987</v>
      </c>
      <c r="CB170" s="82">
        <f t="shared" si="533"/>
        <v>9.990738311166421</v>
      </c>
      <c r="CC170" s="82">
        <f t="shared" si="533"/>
        <v>6.1489099957338542</v>
      </c>
      <c r="CD170" s="82">
        <f t="shared" si="533"/>
        <v>3.5916603588006444</v>
      </c>
      <c r="CE170" s="82">
        <f t="shared" si="533"/>
        <v>1.9844128659386906</v>
      </c>
      <c r="CF170" s="82">
        <f t="shared" si="533"/>
        <v>1.0332941652168095</v>
      </c>
      <c r="CG170" s="82">
        <f t="shared" si="533"/>
        <v>0.50494399572910376</v>
      </c>
      <c r="CH170" s="82">
        <f t="shared" si="533"/>
        <v>0.2303699733559349</v>
      </c>
      <c r="CI170" s="82">
        <f t="shared" si="533"/>
        <v>9.743847282156512E-2</v>
      </c>
      <c r="CJ170" s="82">
        <f t="shared" si="533"/>
        <v>3.7816399288530374E-2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309.92889416845628</v>
      </c>
      <c r="EQ170" s="82">
        <f t="shared" ref="EQ170:FP170" si="534">+$D170*CO111</f>
        <v>270.94511124099404</v>
      </c>
      <c r="ER170" s="82">
        <f t="shared" si="534"/>
        <v>236.82459433320838</v>
      </c>
      <c r="ES170" s="82">
        <f t="shared" si="534"/>
        <v>206.95904691878965</v>
      </c>
      <c r="ET170" s="82">
        <f t="shared" si="534"/>
        <v>180.81619400626235</v>
      </c>
      <c r="EU170" s="82">
        <f t="shared" si="534"/>
        <v>157.93027882589399</v>
      </c>
      <c r="EV170" s="82">
        <f t="shared" si="534"/>
        <v>137.89374740588812</v>
      </c>
      <c r="EW170" s="82">
        <f t="shared" si="534"/>
        <v>120.34997255071229</v>
      </c>
      <c r="EX170" s="82">
        <f t="shared" si="534"/>
        <v>104.98688729525578</v>
      </c>
      <c r="EY170" s="82">
        <f t="shared" si="534"/>
        <v>91.531414149266695</v>
      </c>
      <c r="EZ170" s="82">
        <f t="shared" si="534"/>
        <v>79.744590657162902</v>
      </c>
      <c r="FA170" s="82">
        <f t="shared" si="534"/>
        <v>69.417304232634322</v>
      </c>
      <c r="FB170" s="82">
        <f t="shared" si="534"/>
        <v>60.366560107476495</v>
      </c>
      <c r="FC170" s="82">
        <f t="shared" si="534"/>
        <v>52.432215754120222</v>
      </c>
      <c r="FD170" s="82">
        <f t="shared" si="534"/>
        <v>45.474123471336611</v>
      </c>
      <c r="FE170" s="82">
        <f t="shared" si="534"/>
        <v>39.369630111360216</v>
      </c>
      <c r="FF170" s="82">
        <f t="shared" si="534"/>
        <v>34.0113893043385</v>
      </c>
      <c r="FG170" s="82">
        <f t="shared" si="534"/>
        <v>29.305447116470429</v>
      </c>
      <c r="FH170" s="82">
        <f t="shared" si="534"/>
        <v>25.169566961092837</v>
      </c>
      <c r="FI170" s="82">
        <f t="shared" si="534"/>
        <v>21.531763854504689</v>
      </c>
      <c r="FJ170" s="82">
        <f t="shared" si="534"/>
        <v>18.329021846782005</v>
      </c>
      <c r="FK170" s="82">
        <f t="shared" si="534"/>
        <v>15.506171728988265</v>
      </c>
      <c r="FL170" s="82">
        <f t="shared" si="534"/>
        <v>13.014908980440909</v>
      </c>
      <c r="FM170" s="82">
        <f t="shared" si="534"/>
        <v>10.812934424165016</v>
      </c>
      <c r="FN170" s="82">
        <f t="shared" si="534"/>
        <v>8.8632022500747798</v>
      </c>
      <c r="FO170" s="82">
        <f t="shared" si="534"/>
        <v>7.1332619829030399</v>
      </c>
      <c r="FP170" s="82">
        <f t="shared" si="534"/>
        <v>5.5946826496912694</v>
      </c>
    </row>
    <row r="171" spans="1:172">
      <c r="A171" s="79">
        <v>2007</v>
      </c>
      <c r="D171" s="98">
        <f>Data!CE71</f>
        <v>447.47448220622965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447.47448220622965</v>
      </c>
      <c r="BL171" s="82">
        <f t="shared" ref="BL171:CJ171" si="535">+$D171*I111</f>
        <v>419.35194316461212</v>
      </c>
      <c r="BM171" s="82">
        <f t="shared" si="535"/>
        <v>390.87725663735819</v>
      </c>
      <c r="BN171" s="82">
        <f t="shared" si="535"/>
        <v>362.07013242708962</v>
      </c>
      <c r="BO171" s="82">
        <f t="shared" si="535"/>
        <v>332.96178729357058</v>
      </c>
      <c r="BP171" s="82">
        <f t="shared" si="535"/>
        <v>303.60325464174809</v>
      </c>
      <c r="BQ171" s="82">
        <f t="shared" si="535"/>
        <v>274.07788167483631</v>
      </c>
      <c r="BR171" s="82">
        <f t="shared" si="535"/>
        <v>244.51799464093682</v>
      </c>
      <c r="BS171" s="82">
        <f t="shared" si="535"/>
        <v>215.12389220108099</v>
      </c>
      <c r="BT171" s="82">
        <f t="shared" si="535"/>
        <v>186.18076085051604</v>
      </c>
      <c r="BU171" s="82">
        <f t="shared" si="535"/>
        <v>158.06662004579417</v>
      </c>
      <c r="BV171" s="82">
        <f t="shared" si="535"/>
        <v>131.24342836992844</v>
      </c>
      <c r="BW171" s="82">
        <f t="shared" si="535"/>
        <v>106.22550610538225</v>
      </c>
      <c r="BX171" s="82">
        <f t="shared" si="535"/>
        <v>83.525043724299763</v>
      </c>
      <c r="BY171" s="82">
        <f t="shared" si="535"/>
        <v>63.582489547078296</v>
      </c>
      <c r="BZ171" s="82">
        <f t="shared" si="535"/>
        <v>46.697037910563203</v>
      </c>
      <c r="CA171" s="82">
        <f t="shared" si="535"/>
        <v>32.975607434483095</v>
      </c>
      <c r="CB171" s="82">
        <f t="shared" si="535"/>
        <v>22.315263517836922</v>
      </c>
      <c r="CC171" s="82">
        <f t="shared" si="535"/>
        <v>14.424600405979641</v>
      </c>
      <c r="CD171" s="82">
        <f t="shared" si="535"/>
        <v>8.8777792850065751</v>
      </c>
      <c r="CE171" s="82">
        <f t="shared" si="535"/>
        <v>5.1856293154823039</v>
      </c>
      <c r="CF171" s="82">
        <f t="shared" si="535"/>
        <v>2.8650898202045449</v>
      </c>
      <c r="CG171" s="82">
        <f t="shared" si="535"/>
        <v>1.4918672645468019</v>
      </c>
      <c r="CH171" s="82">
        <f t="shared" si="535"/>
        <v>0.72903674772967286</v>
      </c>
      <c r="CI171" s="82">
        <f t="shared" si="535"/>
        <v>0.33260753186593844</v>
      </c>
      <c r="CJ171" s="82">
        <f t="shared" si="535"/>
        <v>0.14068139819547437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447.47448220622965</v>
      </c>
      <c r="ER171" s="82">
        <f t="shared" ref="ER171:FP171" si="536">+$D171*CO111</f>
        <v>391.18980398444137</v>
      </c>
      <c r="ES171" s="82">
        <f t="shared" si="536"/>
        <v>341.92669582253637</v>
      </c>
      <c r="ET171" s="82">
        <f t="shared" si="536"/>
        <v>298.80690087431566</v>
      </c>
      <c r="EU171" s="82">
        <f t="shared" si="536"/>
        <v>261.06192197580611</v>
      </c>
      <c r="EV171" s="82">
        <f t="shared" si="536"/>
        <v>228.01930078804173</v>
      </c>
      <c r="EW171" s="82">
        <f t="shared" si="536"/>
        <v>199.09061201111615</v>
      </c>
      <c r="EX171" s="82">
        <f t="shared" si="536"/>
        <v>173.76095828416956</v>
      </c>
      <c r="EY171" s="82">
        <f t="shared" si="536"/>
        <v>151.57977818406891</v>
      </c>
      <c r="EZ171" s="82">
        <f t="shared" si="536"/>
        <v>132.15280318389773</v>
      </c>
      <c r="FA171" s="82">
        <f t="shared" si="536"/>
        <v>115.13501994966138</v>
      </c>
      <c r="FB171" s="82">
        <f t="shared" si="536"/>
        <v>100.22451230625471</v>
      </c>
      <c r="FC171" s="82">
        <f t="shared" si="536"/>
        <v>87.157072912285898</v>
      </c>
      <c r="FD171" s="82">
        <f t="shared" si="536"/>
        <v>75.701488428335665</v>
      </c>
      <c r="FE171" s="82">
        <f t="shared" si="536"/>
        <v>65.655413990082636</v>
      </c>
      <c r="FF171" s="82">
        <f t="shared" si="536"/>
        <v>56.8417633212228</v>
      </c>
      <c r="FG171" s="82">
        <f t="shared" si="536"/>
        <v>49.105550029166466</v>
      </c>
      <c r="FH171" s="82">
        <f t="shared" si="536"/>
        <v>42.311123683541027</v>
      </c>
      <c r="FI171" s="82">
        <f t="shared" si="536"/>
        <v>36.339751327439586</v>
      </c>
      <c r="FJ171" s="82">
        <f t="shared" si="536"/>
        <v>31.087501240024473</v>
      </c>
      <c r="FK171" s="82">
        <f t="shared" si="536"/>
        <v>26.463391166676843</v>
      </c>
      <c r="FL171" s="82">
        <f t="shared" si="536"/>
        <v>22.387767955763881</v>
      </c>
      <c r="FM171" s="82">
        <f t="shared" si="536"/>
        <v>18.790889673611911</v>
      </c>
      <c r="FN171" s="82">
        <f t="shared" si="536"/>
        <v>15.611684885221674</v>
      </c>
      <c r="FO171" s="82">
        <f t="shared" si="536"/>
        <v>12.796666952212668</v>
      </c>
      <c r="FP171" s="82">
        <f t="shared" si="536"/>
        <v>10.298983967935536</v>
      </c>
    </row>
    <row r="172" spans="1:172">
      <c r="A172" s="79">
        <v>2008</v>
      </c>
      <c r="D172" s="98">
        <f>Data!CE72</f>
        <v>758.38741558722825</v>
      </c>
      <c r="BL172" s="82">
        <f>+$D172*H111</f>
        <v>758.38741558722825</v>
      </c>
      <c r="BM172" s="82">
        <f t="shared" ref="BM172:CJ172" si="537">+$D172*I111</f>
        <v>710.72485481198873</v>
      </c>
      <c r="BN172" s="82">
        <f t="shared" si="537"/>
        <v>662.46546844745399</v>
      </c>
      <c r="BO172" s="82">
        <f t="shared" si="537"/>
        <v>613.64266100464397</v>
      </c>
      <c r="BP172" s="82">
        <f t="shared" si="537"/>
        <v>564.30933918260405</v>
      </c>
      <c r="BQ172" s="82">
        <f t="shared" si="537"/>
        <v>514.55199527000207</v>
      </c>
      <c r="BR172" s="82">
        <f t="shared" si="537"/>
        <v>464.51188753419268</v>
      </c>
      <c r="BS172" s="82">
        <f t="shared" si="537"/>
        <v>414.41328476658811</v>
      </c>
      <c r="BT172" s="82">
        <f t="shared" si="537"/>
        <v>364.59565656808309</v>
      </c>
      <c r="BU172" s="82">
        <f t="shared" si="537"/>
        <v>315.54234189473283</v>
      </c>
      <c r="BV172" s="82">
        <f t="shared" si="537"/>
        <v>267.89401459520661</v>
      </c>
      <c r="BW172" s="82">
        <f t="shared" si="537"/>
        <v>222.4336099871839</v>
      </c>
      <c r="BX172" s="82">
        <f t="shared" si="537"/>
        <v>180.03280689328352</v>
      </c>
      <c r="BY172" s="82">
        <f t="shared" si="537"/>
        <v>141.55967449712168</v>
      </c>
      <c r="BZ172" s="82">
        <f t="shared" si="537"/>
        <v>107.76069215492653</v>
      </c>
      <c r="CA172" s="82">
        <f t="shared" si="537"/>
        <v>79.142939552582646</v>
      </c>
      <c r="CB172" s="82">
        <f t="shared" si="537"/>
        <v>55.887624197821715</v>
      </c>
      <c r="CC172" s="82">
        <f t="shared" si="537"/>
        <v>37.820290766079118</v>
      </c>
      <c r="CD172" s="82">
        <f t="shared" si="537"/>
        <v>24.447059793965355</v>
      </c>
      <c r="CE172" s="82">
        <f t="shared" si="537"/>
        <v>15.046212367048435</v>
      </c>
      <c r="CF172" s="82">
        <f t="shared" si="537"/>
        <v>8.7886933694455962</v>
      </c>
      <c r="CG172" s="82">
        <f t="shared" si="537"/>
        <v>4.855803292865291</v>
      </c>
      <c r="CH172" s="82">
        <f t="shared" si="537"/>
        <v>2.5284421886595916</v>
      </c>
      <c r="CI172" s="82">
        <f t="shared" si="537"/>
        <v>1.2355839650405152</v>
      </c>
      <c r="CJ172" s="82">
        <f t="shared" si="537"/>
        <v>0.56370894101711533</v>
      </c>
      <c r="ER172" s="82">
        <f>+$D172*CN111</f>
        <v>758.38741558722825</v>
      </c>
      <c r="ES172" s="82">
        <f t="shared" ref="ES172:FP172" si="538">+$D172*CO111</f>
        <v>662.99517904376421</v>
      </c>
      <c r="ET172" s="82">
        <f t="shared" si="538"/>
        <v>579.50321968443086</v>
      </c>
      <c r="EU172" s="82">
        <f t="shared" si="538"/>
        <v>506.42305276586006</v>
      </c>
      <c r="EV172" s="82">
        <f t="shared" si="538"/>
        <v>442.45221613378942</v>
      </c>
      <c r="EW172" s="82">
        <f t="shared" si="538"/>
        <v>386.45101587927456</v>
      </c>
      <c r="EX172" s="82">
        <f t="shared" si="538"/>
        <v>337.42217872706203</v>
      </c>
      <c r="EY172" s="82">
        <f t="shared" si="538"/>
        <v>294.49304781218416</v>
      </c>
      <c r="EZ172" s="82">
        <f t="shared" si="538"/>
        <v>256.90000391870603</v>
      </c>
      <c r="FA172" s="82">
        <f t="shared" si="538"/>
        <v>223.97483399523458</v>
      </c>
      <c r="FB172" s="82">
        <f t="shared" si="538"/>
        <v>195.1328035348516</v>
      </c>
      <c r="FC172" s="82">
        <f t="shared" si="538"/>
        <v>169.86221983357754</v>
      </c>
      <c r="FD172" s="82">
        <f t="shared" si="538"/>
        <v>147.71529976458601</v>
      </c>
      <c r="FE172" s="82">
        <f t="shared" si="538"/>
        <v>128.30017900062657</v>
      </c>
      <c r="FF172" s="82">
        <f t="shared" si="538"/>
        <v>111.2739200004266</v>
      </c>
      <c r="FG172" s="82">
        <f t="shared" si="538"/>
        <v>96.336393910246798</v>
      </c>
      <c r="FH172" s="82">
        <f t="shared" si="538"/>
        <v>83.224927137734412</v>
      </c>
      <c r="FI172" s="82">
        <f t="shared" si="538"/>
        <v>71.709617010436801</v>
      </c>
      <c r="FJ172" s="82">
        <f t="shared" si="538"/>
        <v>61.589232879648165</v>
      </c>
      <c r="FK172" s="82">
        <f t="shared" si="538"/>
        <v>52.687629485028737</v>
      </c>
      <c r="FL172" s="82">
        <f t="shared" si="538"/>
        <v>44.850608543350212</v>
      </c>
      <c r="FM172" s="82">
        <f t="shared" si="538"/>
        <v>37.943172529139503</v>
      </c>
      <c r="FN172" s="82">
        <f t="shared" si="538"/>
        <v>31.847121618853457</v>
      </c>
      <c r="FO172" s="82">
        <f t="shared" si="538"/>
        <v>26.458950898587418</v>
      </c>
      <c r="FP172" s="82">
        <f t="shared" si="538"/>
        <v>21.688010297638261</v>
      </c>
    </row>
    <row r="173" spans="1:172">
      <c r="A173" s="79">
        <v>2009</v>
      </c>
      <c r="D173" s="98">
        <f>Data!CE73</f>
        <v>885.25773824373391</v>
      </c>
      <c r="BM173" s="82">
        <f>+$D173*H111</f>
        <v>885.25773824373391</v>
      </c>
      <c r="BN173" s="82">
        <f t="shared" ref="BN173:CJ173" si="539">+$D173*I111</f>
        <v>829.62172703945771</v>
      </c>
      <c r="BO173" s="82">
        <f t="shared" si="539"/>
        <v>773.28904753551535</v>
      </c>
      <c r="BP173" s="82">
        <f t="shared" si="539"/>
        <v>716.29869247000443</v>
      </c>
      <c r="BQ173" s="82">
        <f t="shared" si="539"/>
        <v>658.71241928216023</v>
      </c>
      <c r="BR173" s="82">
        <f t="shared" si="539"/>
        <v>600.63118952048387</v>
      </c>
      <c r="BS173" s="82">
        <f t="shared" si="539"/>
        <v>542.21989249048954</v>
      </c>
      <c r="BT173" s="82">
        <f t="shared" si="539"/>
        <v>483.7403148185947</v>
      </c>
      <c r="BU173" s="82">
        <f t="shared" si="539"/>
        <v>425.58871583731735</v>
      </c>
      <c r="BV173" s="82">
        <f t="shared" si="539"/>
        <v>368.32929208031339</v>
      </c>
      <c r="BW173" s="82">
        <f t="shared" si="539"/>
        <v>312.70989546412022</v>
      </c>
      <c r="BX173" s="82">
        <f t="shared" si="539"/>
        <v>259.64443823764231</v>
      </c>
      <c r="BY173" s="82">
        <f t="shared" si="539"/>
        <v>210.15042201961225</v>
      </c>
      <c r="BZ173" s="82">
        <f t="shared" si="539"/>
        <v>165.24113493471782</v>
      </c>
      <c r="CA173" s="82">
        <f t="shared" si="539"/>
        <v>125.78793456743122</v>
      </c>
      <c r="CB173" s="82">
        <f t="shared" si="539"/>
        <v>92.382729758286018</v>
      </c>
      <c r="CC173" s="82">
        <f t="shared" si="539"/>
        <v>65.237042145366289</v>
      </c>
      <c r="CD173" s="82">
        <f t="shared" si="539"/>
        <v>44.147231843733948</v>
      </c>
      <c r="CE173" s="82">
        <f t="shared" si="539"/>
        <v>28.536798495209048</v>
      </c>
      <c r="CF173" s="82">
        <f t="shared" si="539"/>
        <v>17.563287121364663</v>
      </c>
      <c r="CG173" s="82">
        <f t="shared" si="539"/>
        <v>10.258950312788041</v>
      </c>
      <c r="CH173" s="82">
        <f t="shared" si="539"/>
        <v>5.6681286530445893</v>
      </c>
      <c r="CI173" s="82">
        <f t="shared" si="539"/>
        <v>2.9514242552135004</v>
      </c>
      <c r="CJ173" s="82">
        <f t="shared" si="539"/>
        <v>1.4422843045925824</v>
      </c>
      <c r="ES173" s="82">
        <f>+$D173*CN111</f>
        <v>885.25773824373391</v>
      </c>
      <c r="ET173" s="82">
        <f t="shared" ref="ET173:FP173" si="540">+$D173*CO111</f>
        <v>773.90737320228584</v>
      </c>
      <c r="EU173" s="82">
        <f t="shared" si="540"/>
        <v>676.44807788057972</v>
      </c>
      <c r="EV173" s="82">
        <f t="shared" si="540"/>
        <v>591.14235952723038</v>
      </c>
      <c r="EW173" s="82">
        <f t="shared" si="540"/>
        <v>516.46986762331812</v>
      </c>
      <c r="EX173" s="82">
        <f t="shared" si="540"/>
        <v>451.10024932887512</v>
      </c>
      <c r="EY173" s="82">
        <f t="shared" si="540"/>
        <v>393.8693979275759</v>
      </c>
      <c r="EZ173" s="82">
        <f t="shared" si="540"/>
        <v>343.75867014203175</v>
      </c>
      <c r="FA173" s="82">
        <f t="shared" si="540"/>
        <v>299.87670120789647</v>
      </c>
      <c r="FB173" s="82">
        <f t="shared" si="540"/>
        <v>261.44349298387306</v>
      </c>
      <c r="FC173" s="82">
        <f t="shared" si="540"/>
        <v>227.77649096493093</v>
      </c>
      <c r="FD173" s="82">
        <f t="shared" si="540"/>
        <v>198.27840158251848</v>
      </c>
      <c r="FE173" s="82">
        <f t="shared" si="540"/>
        <v>172.42653225243569</v>
      </c>
      <c r="FF173" s="82">
        <f t="shared" si="540"/>
        <v>149.76346382332247</v>
      </c>
      <c r="FG173" s="82">
        <f t="shared" si="540"/>
        <v>129.88888887194602</v>
      </c>
      <c r="FH173" s="82">
        <f t="shared" si="540"/>
        <v>112.45247011055324</v>
      </c>
      <c r="FI173" s="82">
        <f t="shared" si="540"/>
        <v>97.147591388238567</v>
      </c>
      <c r="FJ173" s="82">
        <f t="shared" si="540"/>
        <v>83.705889707873382</v>
      </c>
      <c r="FK173" s="82">
        <f t="shared" si="540"/>
        <v>71.89247062728046</v>
      </c>
      <c r="FL173" s="82">
        <f t="shared" si="540"/>
        <v>61.50172161707728</v>
      </c>
      <c r="FM173" s="82">
        <f t="shared" si="540"/>
        <v>52.353648625877788</v>
      </c>
      <c r="FN173" s="82">
        <f t="shared" si="540"/>
        <v>44.290670447015628</v>
      </c>
      <c r="FO173" s="82">
        <f t="shared" si="540"/>
        <v>37.174813656486151</v>
      </c>
      <c r="FP173" s="82">
        <f t="shared" si="540"/>
        <v>30.885258045386752</v>
      </c>
    </row>
    <row r="174" spans="1:172">
      <c r="A174" s="79">
        <v>2010</v>
      </c>
      <c r="D174" s="98">
        <f>Data!CE74</f>
        <v>1242.5775471802056</v>
      </c>
      <c r="BN174" s="82">
        <f>+$D174*H111</f>
        <v>1242.5775471802056</v>
      </c>
      <c r="BO174" s="82">
        <f t="shared" ref="BO174:CJ174" si="541">+$D174*I111</f>
        <v>1164.484969899547</v>
      </c>
      <c r="BP174" s="82">
        <f t="shared" si="541"/>
        <v>1085.4145255530607</v>
      </c>
      <c r="BQ174" s="82">
        <f t="shared" si="541"/>
        <v>1005.4209456599083</v>
      </c>
      <c r="BR174" s="82">
        <f t="shared" si="541"/>
        <v>924.59091503971877</v>
      </c>
      <c r="BS174" s="82">
        <f t="shared" si="541"/>
        <v>843.06614671896637</v>
      </c>
      <c r="BT174" s="82">
        <f t="shared" si="541"/>
        <v>761.07808487481043</v>
      </c>
      <c r="BU174" s="82">
        <f t="shared" si="541"/>
        <v>678.99418202428171</v>
      </c>
      <c r="BV174" s="82">
        <f t="shared" si="541"/>
        <v>597.37064109922278</v>
      </c>
      <c r="BW174" s="82">
        <f t="shared" si="541"/>
        <v>516.99938733748411</v>
      </c>
      <c r="BX174" s="82">
        <f t="shared" si="541"/>
        <v>438.9301308516807</v>
      </c>
      <c r="BY174" s="82">
        <f t="shared" si="541"/>
        <v>364.44566962427859</v>
      </c>
      <c r="BZ174" s="82">
        <f t="shared" si="541"/>
        <v>294.97420316264959</v>
      </c>
      <c r="CA174" s="82">
        <f t="shared" si="541"/>
        <v>231.9380167721549</v>
      </c>
      <c r="CB174" s="82">
        <f t="shared" si="541"/>
        <v>176.56017727645005</v>
      </c>
      <c r="CC174" s="82">
        <f t="shared" si="541"/>
        <v>129.67150783974</v>
      </c>
      <c r="CD174" s="82">
        <f t="shared" si="541"/>
        <v>91.568907350191935</v>
      </c>
      <c r="CE174" s="82">
        <f t="shared" si="541"/>
        <v>61.966540013547387</v>
      </c>
      <c r="CF174" s="82">
        <f t="shared" si="541"/>
        <v>40.055210529873762</v>
      </c>
      <c r="CG174" s="82">
        <f t="shared" si="541"/>
        <v>24.652420745830707</v>
      </c>
      <c r="CH174" s="82">
        <f t="shared" si="541"/>
        <v>14.399807836300489</v>
      </c>
      <c r="CI174" s="82">
        <f t="shared" si="541"/>
        <v>7.9559760898275789</v>
      </c>
      <c r="CJ174" s="82">
        <f t="shared" si="541"/>
        <v>4.1427183895698807</v>
      </c>
      <c r="ET174" s="82">
        <f>+$D174*CN111</f>
        <v>1242.5775471802056</v>
      </c>
      <c r="EU174" s="82">
        <f t="shared" ref="EU174:FP174" si="542">+$D174*CO111</f>
        <v>1086.2824282634042</v>
      </c>
      <c r="EV174" s="82">
        <f t="shared" si="542"/>
        <v>949.48528219043214</v>
      </c>
      <c r="EW174" s="82">
        <f t="shared" si="542"/>
        <v>829.74730567498034</v>
      </c>
      <c r="EX174" s="82">
        <f t="shared" si="542"/>
        <v>724.93448357429327</v>
      </c>
      <c r="EY174" s="82">
        <f t="shared" si="542"/>
        <v>633.17948788054025</v>
      </c>
      <c r="EZ174" s="82">
        <f t="shared" si="542"/>
        <v>552.8483392386272</v>
      </c>
      <c r="FA174" s="82">
        <f t="shared" si="542"/>
        <v>482.5112356706797</v>
      </c>
      <c r="FB174" s="82">
        <f t="shared" si="542"/>
        <v>420.91702760220062</v>
      </c>
      <c r="FC174" s="82">
        <f t="shared" si="542"/>
        <v>366.97088339789582</v>
      </c>
      <c r="FD174" s="82">
        <f t="shared" si="542"/>
        <v>319.71474658896778</v>
      </c>
      <c r="FE174" s="82">
        <f t="shared" si="542"/>
        <v>278.31023582578837</v>
      </c>
      <c r="FF174" s="82">
        <f t="shared" si="542"/>
        <v>242.02368221042397</v>
      </c>
      <c r="FG174" s="82">
        <f t="shared" si="542"/>
        <v>210.21303683149443</v>
      </c>
      <c r="FH174" s="82">
        <f t="shared" si="542"/>
        <v>182.31641472082597</v>
      </c>
      <c r="FI174" s="82">
        <f t="shared" si="542"/>
        <v>157.84207067372188</v>
      </c>
      <c r="FJ174" s="82">
        <f t="shared" si="542"/>
        <v>136.35962794422574</v>
      </c>
      <c r="FK174" s="82">
        <f t="shared" si="542"/>
        <v>117.49240320010537</v>
      </c>
      <c r="FL174" s="82">
        <f t="shared" si="542"/>
        <v>100.91069069895639</v>
      </c>
      <c r="FM174" s="82">
        <f t="shared" si="542"/>
        <v>86.32588577640557</v>
      </c>
      <c r="FN174" s="82">
        <f t="shared" si="542"/>
        <v>73.485342725766372</v>
      </c>
      <c r="FO174" s="82">
        <f t="shared" si="542"/>
        <v>62.167875263313519</v>
      </c>
      <c r="FP174" s="82">
        <f t="shared" si="542"/>
        <v>52.179819248798005</v>
      </c>
    </row>
    <row r="175" spans="1:172">
      <c r="A175" s="79">
        <v>2011</v>
      </c>
      <c r="D175" s="98">
        <f>Data!CE75</f>
        <v>1126.5552958505418</v>
      </c>
      <c r="BO175" s="82">
        <f>+$D175*H111</f>
        <v>1126.5552958505418</v>
      </c>
      <c r="BP175" s="82">
        <f t="shared" ref="BP175:CJ175" si="543">+$D175*I111</f>
        <v>1055.7543975872602</v>
      </c>
      <c r="BQ175" s="82">
        <f t="shared" si="543"/>
        <v>984.06693789837936</v>
      </c>
      <c r="BR175" s="82">
        <f t="shared" si="543"/>
        <v>911.54253789841289</v>
      </c>
      <c r="BS175" s="82">
        <f t="shared" si="543"/>
        <v>838.2597884510418</v>
      </c>
      <c r="BT175" s="82">
        <f t="shared" si="543"/>
        <v>764.34717051975008</v>
      </c>
      <c r="BU175" s="82">
        <f t="shared" si="543"/>
        <v>690.01451781999845</v>
      </c>
      <c r="BV175" s="82">
        <f t="shared" si="543"/>
        <v>615.59497300350597</v>
      </c>
      <c r="BW175" s="82">
        <f t="shared" si="543"/>
        <v>541.59280508741142</v>
      </c>
      <c r="BX175" s="82">
        <f t="shared" si="543"/>
        <v>468.72599547468025</v>
      </c>
      <c r="BY175" s="82">
        <f t="shared" si="543"/>
        <v>397.94624049135507</v>
      </c>
      <c r="BZ175" s="82">
        <f t="shared" si="543"/>
        <v>330.41656039635893</v>
      </c>
      <c r="CA175" s="82">
        <f t="shared" si="543"/>
        <v>267.4318005071629</v>
      </c>
      <c r="CB175" s="82">
        <f t="shared" si="543"/>
        <v>210.28144416152804</v>
      </c>
      <c r="CC175" s="82">
        <f t="shared" si="543"/>
        <v>160.07435769177712</v>
      </c>
      <c r="CD175" s="82">
        <f t="shared" si="543"/>
        <v>117.56378844064088</v>
      </c>
      <c r="CE175" s="82">
        <f t="shared" si="543"/>
        <v>83.01891318147716</v>
      </c>
      <c r="CF175" s="82">
        <f t="shared" si="543"/>
        <v>56.180585248956106</v>
      </c>
      <c r="CG175" s="82">
        <f t="shared" si="543"/>
        <v>36.315165722444426</v>
      </c>
      <c r="CH175" s="82">
        <f t="shared" si="543"/>
        <v>22.350568952235903</v>
      </c>
      <c r="CI175" s="82">
        <f t="shared" si="543"/>
        <v>13.055265495523891</v>
      </c>
      <c r="CJ175" s="82">
        <f t="shared" si="543"/>
        <v>7.2131087657225326</v>
      </c>
      <c r="EU175" s="82">
        <f>+$D175*CN111</f>
        <v>1126.5552958505418</v>
      </c>
      <c r="EV175" s="82">
        <f t="shared" ref="EV175:FP175" si="544">+$D175*CO111</f>
        <v>984.85380258689656</v>
      </c>
      <c r="EW175" s="82">
        <f t="shared" si="544"/>
        <v>860.82971272991392</v>
      </c>
      <c r="EX175" s="82">
        <f t="shared" si="544"/>
        <v>752.27193952370988</v>
      </c>
      <c r="EY175" s="82">
        <f t="shared" si="544"/>
        <v>657.2457256036821</v>
      </c>
      <c r="EZ175" s="82">
        <f t="shared" si="544"/>
        <v>574.05809956447581</v>
      </c>
      <c r="FA175" s="82">
        <f t="shared" si="544"/>
        <v>501.22765036661997</v>
      </c>
      <c r="FB175" s="82">
        <f t="shared" si="544"/>
        <v>437.45807984840457</v>
      </c>
      <c r="FC175" s="82">
        <f t="shared" si="544"/>
        <v>381.61506107607028</v>
      </c>
      <c r="FD175" s="82">
        <f t="shared" si="544"/>
        <v>332.70598929862666</v>
      </c>
      <c r="FE175" s="82">
        <f t="shared" si="544"/>
        <v>289.86226392764587</v>
      </c>
      <c r="FF175" s="82">
        <f t="shared" si="544"/>
        <v>252.32378515969185</v>
      </c>
      <c r="FG175" s="82">
        <f t="shared" si="544"/>
        <v>219.4253884066521</v>
      </c>
      <c r="FH175" s="82">
        <f t="shared" si="544"/>
        <v>190.58497430341913</v>
      </c>
      <c r="FI175" s="82">
        <f t="shared" si="544"/>
        <v>165.29312234099419</v>
      </c>
      <c r="FJ175" s="82">
        <f t="shared" si="544"/>
        <v>143.10400266689251</v>
      </c>
      <c r="FK175" s="82">
        <f t="shared" si="544"/>
        <v>123.62742377679443</v>
      </c>
      <c r="FL175" s="82">
        <f t="shared" si="544"/>
        <v>106.52187410568914</v>
      </c>
      <c r="FM175" s="82">
        <f t="shared" si="544"/>
        <v>91.488433275511781</v>
      </c>
      <c r="FN175" s="82">
        <f t="shared" si="544"/>
        <v>78.265444286427936</v>
      </c>
      <c r="FO175" s="82">
        <f t="shared" si="544"/>
        <v>66.623851527793789</v>
      </c>
      <c r="FP175" s="82">
        <f t="shared" si="544"/>
        <v>56.363121375075671</v>
      </c>
    </row>
    <row r="176" spans="1:172">
      <c r="A176" s="79">
        <v>2012</v>
      </c>
      <c r="D176" s="98">
        <f>Data!CE76</f>
        <v>1331.1570946808031</v>
      </c>
      <c r="BP176" s="82">
        <f>+$D176*H111</f>
        <v>1331.1570946808031</v>
      </c>
      <c r="BQ176" s="82">
        <f t="shared" ref="BQ176:CJ176" si="545">+$D176*I111</f>
        <v>1247.4975367522372</v>
      </c>
      <c r="BR176" s="82">
        <f t="shared" si="545"/>
        <v>1162.7904026097885</v>
      </c>
      <c r="BS176" s="82">
        <f t="shared" si="545"/>
        <v>1077.094325414984</v>
      </c>
      <c r="BT176" s="82">
        <f t="shared" si="545"/>
        <v>990.50216948274158</v>
      </c>
      <c r="BU176" s="82">
        <f t="shared" si="545"/>
        <v>903.16575012714554</v>
      </c>
      <c r="BV176" s="82">
        <f t="shared" si="545"/>
        <v>815.33301047186455</v>
      </c>
      <c r="BW176" s="82">
        <f t="shared" si="545"/>
        <v>727.39759759841388</v>
      </c>
      <c r="BX176" s="82">
        <f t="shared" si="545"/>
        <v>639.95536444207664</v>
      </c>
      <c r="BY176" s="82">
        <f t="shared" si="545"/>
        <v>553.85469016535581</v>
      </c>
      <c r="BZ176" s="82">
        <f t="shared" si="545"/>
        <v>470.22011549968215</v>
      </c>
      <c r="CA176" s="82">
        <f t="shared" si="545"/>
        <v>390.42588516666439</v>
      </c>
      <c r="CB176" s="82">
        <f t="shared" si="545"/>
        <v>316.00201064218351</v>
      </c>
      <c r="CC176" s="82">
        <f t="shared" si="545"/>
        <v>248.47216759476262</v>
      </c>
      <c r="CD176" s="82">
        <f t="shared" si="545"/>
        <v>189.14661153583643</v>
      </c>
      <c r="CE176" s="82">
        <f t="shared" si="545"/>
        <v>138.91539246829311</v>
      </c>
      <c r="CF176" s="82">
        <f t="shared" si="545"/>
        <v>98.096574292678397</v>
      </c>
      <c r="CG176" s="82">
        <f t="shared" si="545"/>
        <v>66.383944856435363</v>
      </c>
      <c r="CH176" s="82">
        <f t="shared" si="545"/>
        <v>42.910623805149072</v>
      </c>
      <c r="CI176" s="82">
        <f t="shared" si="545"/>
        <v>26.409816313950799</v>
      </c>
      <c r="CJ176" s="82">
        <f t="shared" si="545"/>
        <v>15.426326032391852</v>
      </c>
      <c r="EV176" s="82">
        <f>+$D176*CN111</f>
        <v>1331.1570946808031</v>
      </c>
      <c r="EW176" s="82">
        <f t="shared" ref="EW176:FP176" si="546">+$D176*CO111</f>
        <v>1163.72017544609</v>
      </c>
      <c r="EX176" s="82">
        <f t="shared" si="546"/>
        <v>1017.1711798197317</v>
      </c>
      <c r="EY176" s="82">
        <f t="shared" si="546"/>
        <v>888.89744969884509</v>
      </c>
      <c r="EZ176" s="82">
        <f t="shared" si="546"/>
        <v>776.61284253733152</v>
      </c>
      <c r="FA176" s="82">
        <f t="shared" si="546"/>
        <v>678.31691423304164</v>
      </c>
      <c r="FB176" s="82">
        <f t="shared" si="546"/>
        <v>592.25920404730243</v>
      </c>
      <c r="FC176" s="82">
        <f t="shared" si="546"/>
        <v>516.90798379851663</v>
      </c>
      <c r="FD176" s="82">
        <f t="shared" si="546"/>
        <v>450.92291329111384</v>
      </c>
      <c r="FE176" s="82">
        <f t="shared" si="546"/>
        <v>393.13111369583305</v>
      </c>
      <c r="FF176" s="82">
        <f t="shared" si="546"/>
        <v>342.5062316326065</v>
      </c>
      <c r="FG176" s="82">
        <f t="shared" si="546"/>
        <v>298.1501201132337</v>
      </c>
      <c r="FH176" s="82">
        <f t="shared" si="546"/>
        <v>259.27680923117055</v>
      </c>
      <c r="FI176" s="82">
        <f t="shared" si="546"/>
        <v>225.1984803746488</v>
      </c>
      <c r="FJ176" s="82">
        <f t="shared" si="546"/>
        <v>195.31319351708726</v>
      </c>
      <c r="FK176" s="82">
        <f t="shared" si="546"/>
        <v>169.09414844429173</v>
      </c>
      <c r="FL176" s="82">
        <f t="shared" si="546"/>
        <v>146.08028817026928</v>
      </c>
      <c r="FM176" s="82">
        <f t="shared" si="546"/>
        <v>125.86807676176015</v>
      </c>
      <c r="FN176" s="82">
        <f t="shared" si="546"/>
        <v>108.10430476382567</v>
      </c>
      <c r="FO176" s="82">
        <f t="shared" si="546"/>
        <v>92.479793769524406</v>
      </c>
      <c r="FP176" s="82">
        <f t="shared" si="546"/>
        <v>78.723887733557902</v>
      </c>
    </row>
    <row r="177" spans="1:172">
      <c r="A177" s="79">
        <v>2013</v>
      </c>
      <c r="D177" s="98">
        <f>Data!CE77</f>
        <v>1400.585894817312</v>
      </c>
      <c r="BQ177" s="82">
        <f>+$D177*H111</f>
        <v>1400.585894817312</v>
      </c>
      <c r="BR177" s="82">
        <f t="shared" ref="BR177:CJ177" si="547">+$D177*I111</f>
        <v>1312.5629279792036</v>
      </c>
      <c r="BS177" s="82">
        <f t="shared" si="547"/>
        <v>1223.4377467782874</v>
      </c>
      <c r="BT177" s="82">
        <f t="shared" si="547"/>
        <v>1133.2720424900199</v>
      </c>
      <c r="BU177" s="82">
        <f t="shared" si="547"/>
        <v>1042.163522928246</v>
      </c>
      <c r="BV177" s="82">
        <f t="shared" si="547"/>
        <v>950.27192159727838</v>
      </c>
      <c r="BW177" s="82">
        <f t="shared" si="547"/>
        <v>857.85811352314875</v>
      </c>
      <c r="BX177" s="82">
        <f t="shared" si="547"/>
        <v>765.33627713161115</v>
      </c>
      <c r="BY177" s="82">
        <f t="shared" si="547"/>
        <v>673.33334309814938</v>
      </c>
      <c r="BZ177" s="82">
        <f t="shared" si="547"/>
        <v>582.74193926752082</v>
      </c>
      <c r="CA177" s="82">
        <f t="shared" si="547"/>
        <v>494.74525873758216</v>
      </c>
      <c r="CB177" s="82">
        <f t="shared" si="547"/>
        <v>410.78922233976931</v>
      </c>
      <c r="CC177" s="82">
        <f t="shared" si="547"/>
        <v>332.48364194421401</v>
      </c>
      <c r="CD177" s="82">
        <f t="shared" si="547"/>
        <v>261.43166315870172</v>
      </c>
      <c r="CE177" s="82">
        <f t="shared" si="547"/>
        <v>199.01188013658594</v>
      </c>
      <c r="CF177" s="82">
        <f t="shared" si="547"/>
        <v>146.16076497774779</v>
      </c>
      <c r="CG177" s="82">
        <f t="shared" si="547"/>
        <v>103.21297075546832</v>
      </c>
      <c r="CH177" s="82">
        <f t="shared" si="547"/>
        <v>69.846314292865898</v>
      </c>
      <c r="CI177" s="82">
        <f t="shared" si="547"/>
        <v>45.148701591614234</v>
      </c>
      <c r="CJ177" s="82">
        <f t="shared" si="547"/>
        <v>27.787265952186683</v>
      </c>
      <c r="EW177" s="82">
        <f>+$D177*CN111</f>
        <v>1400.585894817312</v>
      </c>
      <c r="EX177" s="82">
        <f t="shared" ref="EX177:FP177" si="548">+$D177*CO111</f>
        <v>1224.416013524648</v>
      </c>
      <c r="EY177" s="82">
        <f t="shared" si="548"/>
        <v>1070.2235016159473</v>
      </c>
      <c r="EZ177" s="82">
        <f t="shared" si="548"/>
        <v>935.2594332871098</v>
      </c>
      <c r="FA177" s="82">
        <f t="shared" si="548"/>
        <v>817.11842827430246</v>
      </c>
      <c r="FB177" s="82">
        <f t="shared" si="548"/>
        <v>713.69570585402016</v>
      </c>
      <c r="FC177" s="82">
        <f t="shared" si="548"/>
        <v>623.14950698083271</v>
      </c>
      <c r="FD177" s="82">
        <f t="shared" si="548"/>
        <v>543.86821354113658</v>
      </c>
      <c r="FE177" s="82">
        <f t="shared" si="548"/>
        <v>474.44157757871858</v>
      </c>
      <c r="FF177" s="82">
        <f t="shared" si="548"/>
        <v>413.63554674081195</v>
      </c>
      <c r="FG177" s="82">
        <f t="shared" si="548"/>
        <v>360.37023641202074</v>
      </c>
      <c r="FH177" s="82">
        <f t="shared" si="548"/>
        <v>313.70065519488122</v>
      </c>
      <c r="FI177" s="82">
        <f t="shared" si="548"/>
        <v>272.79983956325856</v>
      </c>
      <c r="FJ177" s="82">
        <f t="shared" si="548"/>
        <v>236.94409653629813</v>
      </c>
      <c r="FK177" s="82">
        <f t="shared" si="548"/>
        <v>205.50009086444561</v>
      </c>
      <c r="FL177" s="82">
        <f t="shared" si="548"/>
        <v>177.91354615738211</v>
      </c>
      <c r="FM177" s="82">
        <f t="shared" si="548"/>
        <v>153.69935820474123</v>
      </c>
      <c r="FN177" s="82">
        <f t="shared" si="548"/>
        <v>132.4329439588617</v>
      </c>
      <c r="FO177" s="82">
        <f t="shared" si="548"/>
        <v>113.74267171490567</v>
      </c>
      <c r="FP177" s="82">
        <f t="shared" si="548"/>
        <v>97.30323733148019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347</v>
      </c>
      <c r="D195" s="98"/>
      <c r="H195" s="90">
        <f>+SUM(H116:H194)</f>
        <v>4.166598443024518</v>
      </c>
      <c r="I195" s="90">
        <f t="shared" ref="I195" si="583">+SUM(I116:I194)</f>
        <v>4.8414408390052923</v>
      </c>
      <c r="J195" s="90">
        <f t="shared" ref="J195:BU195" si="584">+SUM(J116:J194)</f>
        <v>6.0711511458674012</v>
      </c>
      <c r="K195" s="90">
        <f t="shared" si="584"/>
        <v>7.3341344117526583</v>
      </c>
      <c r="L195" s="90">
        <f t="shared" si="584"/>
        <v>8.9783262111034858</v>
      </c>
      <c r="M195" s="90">
        <f t="shared" si="584"/>
        <v>9.544475026311023</v>
      </c>
      <c r="N195" s="90">
        <f t="shared" si="584"/>
        <v>11.181044529862994</v>
      </c>
      <c r="O195" s="90">
        <f t="shared" si="584"/>
        <v>13.343875582811764</v>
      </c>
      <c r="P195" s="90">
        <f t="shared" si="584"/>
        <v>15.328384315611476</v>
      </c>
      <c r="Q195" s="90">
        <f t="shared" si="584"/>
        <v>15.803248022806056</v>
      </c>
      <c r="R195" s="90">
        <f t="shared" si="584"/>
        <v>15.454692200059196</v>
      </c>
      <c r="S195" s="90">
        <f t="shared" si="584"/>
        <v>15.409097956541951</v>
      </c>
      <c r="T195" s="90">
        <f t="shared" si="584"/>
        <v>15.708907132011786</v>
      </c>
      <c r="U195" s="90">
        <f t="shared" si="584"/>
        <v>16.201567592726587</v>
      </c>
      <c r="V195" s="90">
        <f t="shared" si="584"/>
        <v>16.428971566163952</v>
      </c>
      <c r="W195" s="90">
        <f t="shared" si="584"/>
        <v>16.131825200576102</v>
      </c>
      <c r="X195" s="90">
        <f t="shared" si="584"/>
        <v>15.775069954094224</v>
      </c>
      <c r="Y195" s="90">
        <f t="shared" si="584"/>
        <v>15.725655761026646</v>
      </c>
      <c r="Z195" s="90">
        <f t="shared" si="584"/>
        <v>16.317198299544692</v>
      </c>
      <c r="AA195" s="90">
        <f t="shared" si="584"/>
        <v>17.672074391152936</v>
      </c>
      <c r="AB195" s="90">
        <f t="shared" si="584"/>
        <v>18.936714716986781</v>
      </c>
      <c r="AC195" s="90">
        <f t="shared" si="584"/>
        <v>20.639528029930723</v>
      </c>
      <c r="AD195" s="90">
        <f t="shared" si="584"/>
        <v>22.32596339322453</v>
      </c>
      <c r="AE195" s="90">
        <f t="shared" si="584"/>
        <v>24.417658374032058</v>
      </c>
      <c r="AF195" s="90">
        <f t="shared" si="584"/>
        <v>25.517959129845647</v>
      </c>
      <c r="AG195" s="90">
        <f t="shared" si="584"/>
        <v>26.322792239482691</v>
      </c>
      <c r="AH195" s="90">
        <f t="shared" si="584"/>
        <v>28.893362564260997</v>
      </c>
      <c r="AI195" s="90">
        <f t="shared" si="584"/>
        <v>31.6181869847827</v>
      </c>
      <c r="AJ195" s="90">
        <f t="shared" si="584"/>
        <v>34.481192649786991</v>
      </c>
      <c r="AK195" s="90">
        <f t="shared" si="584"/>
        <v>36.756065373894202</v>
      </c>
      <c r="AL195" s="90">
        <f t="shared" si="584"/>
        <v>40.457396593498302</v>
      </c>
      <c r="AM195" s="90">
        <f t="shared" si="584"/>
        <v>44.186917158013067</v>
      </c>
      <c r="AN195" s="90">
        <f t="shared" si="584"/>
        <v>49.671775937390244</v>
      </c>
      <c r="AO195" s="90">
        <f t="shared" si="584"/>
        <v>58.855411402489594</v>
      </c>
      <c r="AP195" s="90">
        <f t="shared" si="584"/>
        <v>66.831309052214152</v>
      </c>
      <c r="AQ195" s="90">
        <f t="shared" si="584"/>
        <v>76.571881796525147</v>
      </c>
      <c r="AR195" s="90">
        <f t="shared" si="584"/>
        <v>87.146455868707221</v>
      </c>
      <c r="AS195" s="90">
        <f t="shared" si="584"/>
        <v>92.386493424933064</v>
      </c>
      <c r="AT195" s="90">
        <f t="shared" si="584"/>
        <v>98.769501844803742</v>
      </c>
      <c r="AU195" s="90">
        <f t="shared" si="584"/>
        <v>108.02418101487132</v>
      </c>
      <c r="AV195" s="90">
        <f t="shared" si="584"/>
        <v>119.91506768821512</v>
      </c>
      <c r="AW195" s="90">
        <f t="shared" si="584"/>
        <v>141.09439357584773</v>
      </c>
      <c r="AX195" s="90">
        <f t="shared" si="584"/>
        <v>164.65348644780812</v>
      </c>
      <c r="AY195" s="90">
        <f t="shared" si="584"/>
        <v>186.67869522638586</v>
      </c>
      <c r="AZ195" s="90">
        <f t="shared" si="584"/>
        <v>210.37712648533505</v>
      </c>
      <c r="BA195" s="90">
        <f t="shared" si="584"/>
        <v>229.48090486578059</v>
      </c>
      <c r="BB195" s="90">
        <f t="shared" si="584"/>
        <v>252.03762528833582</v>
      </c>
      <c r="BC195" s="90">
        <f t="shared" si="584"/>
        <v>280.65205512246598</v>
      </c>
      <c r="BD195" s="90">
        <f t="shared" si="584"/>
        <v>317.10666245113731</v>
      </c>
      <c r="BE195" s="90">
        <f t="shared" si="584"/>
        <v>358.39083009605497</v>
      </c>
      <c r="BF195" s="90">
        <f t="shared" si="584"/>
        <v>410.02892808839619</v>
      </c>
      <c r="BG195" s="90">
        <f t="shared" si="584"/>
        <v>456.09954289805569</v>
      </c>
      <c r="BH195" s="90">
        <f t="shared" si="584"/>
        <v>555.57913405570173</v>
      </c>
      <c r="BI195" s="90">
        <f t="shared" si="584"/>
        <v>724.93607109858112</v>
      </c>
      <c r="BJ195" s="90">
        <f t="shared" si="584"/>
        <v>971.72028034916036</v>
      </c>
      <c r="BK195" s="90">
        <f t="shared" si="584"/>
        <v>1337.6760815030052</v>
      </c>
      <c r="BL195" s="90">
        <f t="shared" si="584"/>
        <v>1987.5420767699866</v>
      </c>
      <c r="BM195" s="90">
        <f t="shared" si="584"/>
        <v>2717.6860180807462</v>
      </c>
      <c r="BN195" s="90">
        <f t="shared" si="584"/>
        <v>3750.3481401746003</v>
      </c>
      <c r="BO195" s="90">
        <f t="shared" si="584"/>
        <v>4589.4851671881788</v>
      </c>
      <c r="BP195" s="90">
        <f t="shared" si="584"/>
        <v>5562.6203664088107</v>
      </c>
      <c r="BQ195" s="90">
        <f t="shared" si="584"/>
        <v>6521.6272708888355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4.166598443024518</v>
      </c>
      <c r="CO195" s="90">
        <f t="shared" ref="CO195:EZ195" si="586">+SUM(CO116:CO194)</f>
        <v>4.5792128686374536</v>
      </c>
      <c r="CP195" s="90">
        <f t="shared" si="586"/>
        <v>5.5564025703613202</v>
      </c>
      <c r="CQ195" s="90">
        <f t="shared" si="586"/>
        <v>6.5448143971871948</v>
      </c>
      <c r="CR195" s="90">
        <f t="shared" si="586"/>
        <v>7.9001799983608665</v>
      </c>
      <c r="CS195" s="90">
        <f t="shared" si="586"/>
        <v>8.1485753060608541</v>
      </c>
      <c r="CT195" s="90">
        <f t="shared" si="586"/>
        <v>9.519341181646281</v>
      </c>
      <c r="CU195" s="90">
        <f t="shared" si="586"/>
        <v>11.398819901810931</v>
      </c>
      <c r="CV195" s="90">
        <f t="shared" si="586"/>
        <v>13.06015396055194</v>
      </c>
      <c r="CW195" s="90">
        <f t="shared" si="586"/>
        <v>13.19853076198218</v>
      </c>
      <c r="CX195" s="90">
        <f t="shared" si="586"/>
        <v>12.605258330755143</v>
      </c>
      <c r="CY195" s="90">
        <f t="shared" si="586"/>
        <v>12.446953058232204</v>
      </c>
      <c r="CZ195" s="90">
        <f t="shared" si="586"/>
        <v>12.724381369571026</v>
      </c>
      <c r="DA195" s="90">
        <f t="shared" si="586"/>
        <v>13.244884619785276</v>
      </c>
      <c r="DB195" s="90">
        <f t="shared" si="586"/>
        <v>13.524481166390759</v>
      </c>
      <c r="DC195" s="90">
        <f t="shared" si="586"/>
        <v>13.309625542824453</v>
      </c>
      <c r="DD195" s="90">
        <f t="shared" si="586"/>
        <v>13.084780333815029</v>
      </c>
      <c r="DE195" s="90">
        <f t="shared" si="586"/>
        <v>13.202312533202633</v>
      </c>
      <c r="DF195" s="90">
        <f t="shared" si="586"/>
        <v>13.960216823915129</v>
      </c>
      <c r="DG195" s="90">
        <f t="shared" si="586"/>
        <v>15.431122251886578</v>
      </c>
      <c r="DH195" s="90">
        <f t="shared" si="586"/>
        <v>16.714650278477215</v>
      </c>
      <c r="DI195" s="90">
        <f t="shared" si="586"/>
        <v>18.357400548857285</v>
      </c>
      <c r="DJ195" s="90">
        <f t="shared" si="586"/>
        <v>19.889299454221188</v>
      </c>
      <c r="DK195" s="90">
        <f t="shared" si="586"/>
        <v>21.751251405745826</v>
      </c>
      <c r="DL195" s="90">
        <f t="shared" si="586"/>
        <v>22.538982277162656</v>
      </c>
      <c r="DM195" s="90">
        <f t="shared" si="586"/>
        <v>23.033251831333541</v>
      </c>
      <c r="DN195" s="90">
        <f t="shared" si="586"/>
        <v>25.32229596695009</v>
      </c>
      <c r="DO195" s="90">
        <f t="shared" si="586"/>
        <v>27.687346506170293</v>
      </c>
      <c r="DP195" s="90">
        <f t="shared" si="586"/>
        <v>30.127360359779789</v>
      </c>
      <c r="DQ195" s="90">
        <f t="shared" si="586"/>
        <v>31.929935559086104</v>
      </c>
      <c r="DR195" s="90">
        <f t="shared" si="586"/>
        <v>35.166655476764383</v>
      </c>
      <c r="DS195" s="90">
        <f t="shared" si="586"/>
        <v>38.357676230018185</v>
      </c>
      <c r="DT195" s="90">
        <f t="shared" si="586"/>
        <v>43.262138530646276</v>
      </c>
      <c r="DU195" s="90">
        <f t="shared" si="586"/>
        <v>51.722008133175351</v>
      </c>
      <c r="DV195" s="90">
        <f t="shared" si="586"/>
        <v>58.63614654924362</v>
      </c>
      <c r="DW195" s="90">
        <f t="shared" si="586"/>
        <v>67.130850374806897</v>
      </c>
      <c r="DX195" s="90">
        <f t="shared" si="586"/>
        <v>76.219188673058326</v>
      </c>
      <c r="DY195" s="90">
        <f t="shared" si="586"/>
        <v>79.747115148058384</v>
      </c>
      <c r="DZ195" s="90">
        <f t="shared" si="586"/>
        <v>84.603342048633792</v>
      </c>
      <c r="EA195" s="90">
        <f t="shared" si="586"/>
        <v>92.443395368975814</v>
      </c>
      <c r="EB195" s="90">
        <f t="shared" si="586"/>
        <v>102.86069269891112</v>
      </c>
      <c r="EC195" s="90">
        <f t="shared" si="586"/>
        <v>122.37947078868297</v>
      </c>
      <c r="ED195" s="90">
        <f t="shared" si="586"/>
        <v>143.57056411115803</v>
      </c>
      <c r="EE195" s="90">
        <f t="shared" si="586"/>
        <v>162.54154275243593</v>
      </c>
      <c r="EF195" s="90">
        <f t="shared" si="586"/>
        <v>182.77315510112041</v>
      </c>
      <c r="EG195" s="90">
        <f t="shared" si="586"/>
        <v>198.02521127641876</v>
      </c>
      <c r="EH195" s="90">
        <f t="shared" si="586"/>
        <v>216.76750063927196</v>
      </c>
      <c r="EI195" s="90">
        <f t="shared" si="586"/>
        <v>241.44300646643626</v>
      </c>
      <c r="EJ195" s="90">
        <f t="shared" si="586"/>
        <v>273.54197729287068</v>
      </c>
      <c r="EK195" s="90">
        <f t="shared" si="586"/>
        <v>309.71180377923656</v>
      </c>
      <c r="EL195" s="90">
        <f t="shared" si="586"/>
        <v>355.4018345826741</v>
      </c>
      <c r="EM195" s="90">
        <f t="shared" si="586"/>
        <v>394.29762512696817</v>
      </c>
      <c r="EN195" s="90">
        <f t="shared" si="586"/>
        <v>486.07544129266103</v>
      </c>
      <c r="EO195" s="90">
        <f t="shared" si="586"/>
        <v>644.07462185672102</v>
      </c>
      <c r="EP195" s="90">
        <f t="shared" si="586"/>
        <v>872.30812243886521</v>
      </c>
      <c r="EQ195" s="90">
        <f t="shared" si="586"/>
        <v>1209.2795601789487</v>
      </c>
      <c r="ER195" s="90">
        <f t="shared" si="586"/>
        <v>1814.6429962883585</v>
      </c>
      <c r="ES195" s="90">
        <f t="shared" si="586"/>
        <v>2470.5468980666715</v>
      </c>
      <c r="ET195" s="90">
        <f t="shared" si="586"/>
        <v>3401.0023966138951</v>
      </c>
      <c r="EU195" s="90">
        <f t="shared" si="586"/>
        <v>4098.0384711119732</v>
      </c>
      <c r="EV195" s="90">
        <f t="shared" si="586"/>
        <v>4911.5048342033069</v>
      </c>
      <c r="EW195" s="90">
        <f t="shared" si="586"/>
        <v>5691.4719644415336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408</v>
      </c>
      <c r="B196" s="102"/>
      <c r="C196" s="102"/>
      <c r="D196" s="98"/>
      <c r="E196" s="102"/>
      <c r="F196" s="102"/>
      <c r="G196" s="102"/>
      <c r="H196" s="98">
        <f>+D116</f>
        <v>4.166598443024518</v>
      </c>
      <c r="I196" s="98">
        <f>+D117</f>
        <v>0.93670163498581971</v>
      </c>
      <c r="J196" s="98">
        <f>+D118</f>
        <v>1.5537176382644897</v>
      </c>
      <c r="K196" s="98">
        <f>+D119</f>
        <v>1.6884700742309047</v>
      </c>
      <c r="L196" s="98">
        <f>+D120</f>
        <v>2.1805176987868995</v>
      </c>
      <c r="M196" s="98">
        <f>+D121</f>
        <v>1.2449574404499775</v>
      </c>
      <c r="N196" s="98">
        <f>+D122</f>
        <v>2.3997137960674921</v>
      </c>
      <c r="O196" s="98">
        <f>+D123</f>
        <v>3.0820663667591393</v>
      </c>
      <c r="P196" s="98">
        <f>+D124</f>
        <v>3.1017765717755439</v>
      </c>
      <c r="Q196" s="98">
        <f>+D125</f>
        <v>1.789538332172711</v>
      </c>
      <c r="R196" s="98">
        <f>+D126</f>
        <v>1.0773330813446906</v>
      </c>
      <c r="S196" s="98">
        <f>+D127</f>
        <v>1.4398162936298249</v>
      </c>
      <c r="T196" s="98">
        <f>+D128</f>
        <v>1.8577876508603592</v>
      </c>
      <c r="U196" s="98">
        <f>+D129</f>
        <v>2.1379753656853406</v>
      </c>
      <c r="V196" s="98">
        <f>+D130</f>
        <v>1.9648825589838055</v>
      </c>
      <c r="W196" s="98">
        <f>+D131</f>
        <v>1.5081054574948765</v>
      </c>
      <c r="X196" s="98">
        <f>+D132</f>
        <v>1.4737357876755968</v>
      </c>
      <c r="Y196" s="98">
        <f>+D133</f>
        <v>1.7905565771586833</v>
      </c>
      <c r="Z196" s="98">
        <f>+D134</f>
        <v>2.4485192543477443</v>
      </c>
      <c r="AA196" s="98">
        <f>+D135</f>
        <v>3.2597886293754259</v>
      </c>
      <c r="AB196" s="98">
        <f>+D136</f>
        <v>3.2605810316067005</v>
      </c>
      <c r="AC196" s="98">
        <f>+D137</f>
        <v>3.7847237892831003</v>
      </c>
      <c r="AD196" s="98">
        <f>+D138</f>
        <v>3.8842852974721822</v>
      </c>
      <c r="AE196" s="98">
        <f>+D139</f>
        <v>4.4111755154307781</v>
      </c>
      <c r="AF196" s="98">
        <f>+D140</f>
        <v>3.5756747798914215</v>
      </c>
      <c r="AG196" s="98">
        <f>+D141</f>
        <v>3.3862410376891465</v>
      </c>
      <c r="AH196" s="98">
        <f>+D142</f>
        <v>5.2484346534834225</v>
      </c>
      <c r="AI196" s="98">
        <f>+D143</f>
        <v>5.6178904062874997</v>
      </c>
      <c r="AJ196" s="98">
        <f>+D144</f>
        <v>5.9963859036959128</v>
      </c>
      <c r="AK196" s="98">
        <f>+D145</f>
        <v>5.6724622394411153</v>
      </c>
      <c r="AL196" s="98">
        <f>+D146</f>
        <v>7.3405290174891098</v>
      </c>
      <c r="AM196" s="98">
        <f>+D147</f>
        <v>7.7096700881658418</v>
      </c>
      <c r="AN196" s="98">
        <f>+D148</f>
        <v>9.8219339946761455</v>
      </c>
      <c r="AO196" s="98">
        <f>+D149</f>
        <v>14.000526094859357</v>
      </c>
      <c r="AP196" s="98">
        <f>+D150</f>
        <v>13.524452875902405</v>
      </c>
      <c r="AQ196" s="98">
        <f>+D151</f>
        <v>15.981218166252281</v>
      </c>
      <c r="AR196" s="98">
        <f>+D152</f>
        <v>17.649724560005378</v>
      </c>
      <c r="AS196" s="98">
        <f>+D153</f>
        <v>13.24268768338731</v>
      </c>
      <c r="AT196" s="98">
        <f>+D154</f>
        <v>15.023504358752264</v>
      </c>
      <c r="AU196" s="98">
        <f>+D155</f>
        <v>18.625937779225545</v>
      </c>
      <c r="AV196" s="98">
        <f>+D156</f>
        <v>22.197998848876331</v>
      </c>
      <c r="AW196" s="98">
        <f>+D157</f>
        <v>32.623307263527003</v>
      </c>
      <c r="AX196" s="98">
        <f>+D158</f>
        <v>36.768045801430915</v>
      </c>
      <c r="AY196" s="98">
        <f>+D159</f>
        <v>37.23298479427568</v>
      </c>
      <c r="AZ196" s="98">
        <f>+D160</f>
        <v>40.901864647137224</v>
      </c>
      <c r="BA196" s="98">
        <f>+D161</f>
        <v>38.49174146877472</v>
      </c>
      <c r="BB196" s="98">
        <f>+D162</f>
        <v>43.92915244635109</v>
      </c>
      <c r="BC196" s="98">
        <f>+D163</f>
        <v>52.252916524314983</v>
      </c>
      <c r="BD196" s="98">
        <f>+D164</f>
        <v>62.817099849937186</v>
      </c>
      <c r="BE196" s="98">
        <f>+D165</f>
        <v>70.966293048047106</v>
      </c>
      <c r="BF196" s="98">
        <f>+D166</f>
        <v>85.080973478869126</v>
      </c>
      <c r="BG196" s="98">
        <f>+D167</f>
        <v>84.083073768681402</v>
      </c>
      <c r="BH196" s="98">
        <f>+D168</f>
        <v>141.91477993647382</v>
      </c>
      <c r="BI196" s="98">
        <f>+D169</f>
        <v>219.74348365925636</v>
      </c>
      <c r="BJ196" s="98">
        <f>+D170</f>
        <v>309.92889416845628</v>
      </c>
      <c r="BK196" s="98">
        <f>+D171</f>
        <v>447.47448220622965</v>
      </c>
      <c r="BL196" s="98">
        <f>+D172</f>
        <v>758.38741558722825</v>
      </c>
      <c r="BM196" s="98">
        <f>+D173</f>
        <v>885.25773824373391</v>
      </c>
      <c r="BN196" s="98">
        <f>+D174</f>
        <v>1242.5775471802056</v>
      </c>
      <c r="BO196" s="98">
        <f>+D175</f>
        <v>1126.5552958505418</v>
      </c>
      <c r="BP196" s="98">
        <f>+D176</f>
        <v>1331.1570946808031</v>
      </c>
      <c r="BQ196" s="98">
        <f>+D177</f>
        <v>1400.585894817312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40" t="e">
        <f>+D183</f>
        <v>#DIV/0!</v>
      </c>
      <c r="BX196" s="240" t="e">
        <f>+D184</f>
        <v>#DIV/0!</v>
      </c>
      <c r="BY196" s="240" t="e">
        <f>+D185</f>
        <v>#DIV/0!</v>
      </c>
      <c r="BZ196" s="240" t="e">
        <f>+D186</f>
        <v>#DIV/0!</v>
      </c>
      <c r="CA196" s="240" t="e">
        <f>+D187</f>
        <v>#DIV/0!</v>
      </c>
      <c r="CB196" s="240" t="e">
        <f>+D188</f>
        <v>#DIV/0!</v>
      </c>
      <c r="CC196" s="240" t="e">
        <f>+D189</f>
        <v>#DIV/0!</v>
      </c>
      <c r="CD196" s="240" t="e">
        <f>+D190</f>
        <v>#DIV/0!</v>
      </c>
      <c r="CE196" s="240" t="e">
        <f>+D191</f>
        <v>#DIV/0!</v>
      </c>
      <c r="CF196" s="240" t="e">
        <f>+D192</f>
        <v>#DIV/0!</v>
      </c>
      <c r="CG196" s="98" t="e">
        <f>+D193</f>
        <v>#DIV/0!</v>
      </c>
      <c r="CH196" s="240" t="e">
        <f>+D194</f>
        <v>#DIV/0!</v>
      </c>
      <c r="CI196" s="240"/>
      <c r="CJ196" s="240"/>
      <c r="CK196" s="102"/>
      <c r="CL196" s="102"/>
      <c r="CM196" s="104" t="s">
        <v>188</v>
      </c>
      <c r="CN196" s="242">
        <f>+H196</f>
        <v>4.166598443024518</v>
      </c>
      <c r="CO196" s="242">
        <f t="shared" ref="CO196:EZ196" si="588">+I196</f>
        <v>0.93670163498581971</v>
      </c>
      <c r="CP196" s="242">
        <f t="shared" si="588"/>
        <v>1.5537176382644897</v>
      </c>
      <c r="CQ196" s="242">
        <f t="shared" si="588"/>
        <v>1.6884700742309047</v>
      </c>
      <c r="CR196" s="242">
        <f t="shared" si="588"/>
        <v>2.1805176987868995</v>
      </c>
      <c r="CS196" s="242">
        <f t="shared" si="588"/>
        <v>1.2449574404499775</v>
      </c>
      <c r="CT196" s="242">
        <f t="shared" si="588"/>
        <v>2.3997137960674921</v>
      </c>
      <c r="CU196" s="242">
        <f t="shared" si="588"/>
        <v>3.0820663667591393</v>
      </c>
      <c r="CV196" s="242">
        <f t="shared" si="588"/>
        <v>3.1017765717755439</v>
      </c>
      <c r="CW196" s="242">
        <f t="shared" si="588"/>
        <v>1.789538332172711</v>
      </c>
      <c r="CX196" s="242">
        <f t="shared" si="588"/>
        <v>1.0773330813446906</v>
      </c>
      <c r="CY196" s="242">
        <f t="shared" si="588"/>
        <v>1.4398162936298249</v>
      </c>
      <c r="CZ196" s="242">
        <f t="shared" si="588"/>
        <v>1.8577876508603592</v>
      </c>
      <c r="DA196" s="242">
        <f t="shared" si="588"/>
        <v>2.1379753656853406</v>
      </c>
      <c r="DB196" s="242">
        <f t="shared" si="588"/>
        <v>1.9648825589838055</v>
      </c>
      <c r="DC196" s="242">
        <f t="shared" si="588"/>
        <v>1.5081054574948765</v>
      </c>
      <c r="DD196" s="242">
        <f t="shared" si="588"/>
        <v>1.4737357876755968</v>
      </c>
      <c r="DE196" s="242">
        <f t="shared" si="588"/>
        <v>1.7905565771586833</v>
      </c>
      <c r="DF196" s="242">
        <f t="shared" si="588"/>
        <v>2.4485192543477443</v>
      </c>
      <c r="DG196" s="242">
        <f t="shared" si="588"/>
        <v>3.2597886293754259</v>
      </c>
      <c r="DH196" s="242">
        <f t="shared" si="588"/>
        <v>3.2605810316067005</v>
      </c>
      <c r="DI196" s="242">
        <f t="shared" si="588"/>
        <v>3.7847237892831003</v>
      </c>
      <c r="DJ196" s="242">
        <f t="shared" si="588"/>
        <v>3.8842852974721822</v>
      </c>
      <c r="DK196" s="242">
        <f t="shared" si="588"/>
        <v>4.4111755154307781</v>
      </c>
      <c r="DL196" s="242">
        <f t="shared" si="588"/>
        <v>3.5756747798914215</v>
      </c>
      <c r="DM196" s="242">
        <f t="shared" si="588"/>
        <v>3.3862410376891465</v>
      </c>
      <c r="DN196" s="242">
        <f t="shared" si="588"/>
        <v>5.2484346534834225</v>
      </c>
      <c r="DO196" s="242">
        <f t="shared" si="588"/>
        <v>5.6178904062874997</v>
      </c>
      <c r="DP196" s="242">
        <f t="shared" si="588"/>
        <v>5.9963859036959128</v>
      </c>
      <c r="DQ196" s="242">
        <f t="shared" si="588"/>
        <v>5.6724622394411153</v>
      </c>
      <c r="DR196" s="242">
        <f t="shared" si="588"/>
        <v>7.3405290174891098</v>
      </c>
      <c r="DS196" s="242">
        <f t="shared" si="588"/>
        <v>7.7096700881658418</v>
      </c>
      <c r="DT196" s="242">
        <f t="shared" si="588"/>
        <v>9.8219339946761455</v>
      </c>
      <c r="DU196" s="242">
        <f t="shared" si="588"/>
        <v>14.000526094859357</v>
      </c>
      <c r="DV196" s="242">
        <f t="shared" si="588"/>
        <v>13.524452875902405</v>
      </c>
      <c r="DW196" s="242">
        <f t="shared" si="588"/>
        <v>15.981218166252281</v>
      </c>
      <c r="DX196" s="242">
        <f t="shared" si="588"/>
        <v>17.649724560005378</v>
      </c>
      <c r="DY196" s="242">
        <f t="shared" si="588"/>
        <v>13.24268768338731</v>
      </c>
      <c r="DZ196" s="242">
        <f t="shared" si="588"/>
        <v>15.023504358752264</v>
      </c>
      <c r="EA196" s="242">
        <f t="shared" si="588"/>
        <v>18.625937779225545</v>
      </c>
      <c r="EB196" s="242">
        <f t="shared" si="588"/>
        <v>22.197998848876331</v>
      </c>
      <c r="EC196" s="242">
        <f t="shared" si="588"/>
        <v>32.623307263527003</v>
      </c>
      <c r="ED196" s="242">
        <f t="shared" si="588"/>
        <v>36.768045801430915</v>
      </c>
      <c r="EE196" s="242">
        <f t="shared" si="588"/>
        <v>37.23298479427568</v>
      </c>
      <c r="EF196" s="242">
        <f t="shared" si="588"/>
        <v>40.901864647137224</v>
      </c>
      <c r="EG196" s="242">
        <f t="shared" si="588"/>
        <v>38.49174146877472</v>
      </c>
      <c r="EH196" s="242">
        <f t="shared" si="588"/>
        <v>43.92915244635109</v>
      </c>
      <c r="EI196" s="242">
        <f t="shared" si="588"/>
        <v>52.252916524314983</v>
      </c>
      <c r="EJ196" s="242">
        <f t="shared" si="588"/>
        <v>62.817099849937186</v>
      </c>
      <c r="EK196" s="242">
        <f t="shared" si="588"/>
        <v>70.966293048047106</v>
      </c>
      <c r="EL196" s="242">
        <f t="shared" si="588"/>
        <v>85.080973478869126</v>
      </c>
      <c r="EM196" s="242">
        <f t="shared" si="588"/>
        <v>84.083073768681402</v>
      </c>
      <c r="EN196" s="242">
        <f t="shared" si="588"/>
        <v>141.91477993647382</v>
      </c>
      <c r="EO196" s="242">
        <f t="shared" si="588"/>
        <v>219.74348365925636</v>
      </c>
      <c r="EP196" s="242">
        <f t="shared" si="588"/>
        <v>309.92889416845628</v>
      </c>
      <c r="EQ196" s="242">
        <f t="shared" si="588"/>
        <v>447.47448220622965</v>
      </c>
      <c r="ER196" s="242">
        <f t="shared" si="588"/>
        <v>758.38741558722825</v>
      </c>
      <c r="ES196" s="242">
        <f t="shared" si="588"/>
        <v>885.25773824373391</v>
      </c>
      <c r="ET196" s="242">
        <f t="shared" si="588"/>
        <v>1242.5775471802056</v>
      </c>
      <c r="EU196" s="242">
        <f t="shared" si="588"/>
        <v>1126.5552958505418</v>
      </c>
      <c r="EV196" s="242">
        <f t="shared" si="588"/>
        <v>1331.1570946808031</v>
      </c>
      <c r="EW196" s="242">
        <f t="shared" si="588"/>
        <v>1400.585894817312</v>
      </c>
      <c r="EX196" s="242" t="e">
        <f t="shared" si="588"/>
        <v>#DIV/0!</v>
      </c>
      <c r="EY196" s="242" t="e">
        <f t="shared" si="588"/>
        <v>#DIV/0!</v>
      </c>
      <c r="EZ196" s="242" t="e">
        <f t="shared" si="588"/>
        <v>#DIV/0!</v>
      </c>
      <c r="FA196" s="242" t="e">
        <f t="shared" ref="FA196:FN196" si="589">+BU196</f>
        <v>#DIV/0!</v>
      </c>
      <c r="FB196" s="242" t="e">
        <f t="shared" si="589"/>
        <v>#DIV/0!</v>
      </c>
      <c r="FC196" s="242" t="e">
        <f t="shared" si="589"/>
        <v>#DIV/0!</v>
      </c>
      <c r="FD196" s="242" t="e">
        <f t="shared" si="589"/>
        <v>#DIV/0!</v>
      </c>
      <c r="FE196" s="242" t="e">
        <f t="shared" si="589"/>
        <v>#DIV/0!</v>
      </c>
      <c r="FF196" s="242" t="e">
        <f t="shared" si="589"/>
        <v>#DIV/0!</v>
      </c>
      <c r="FG196" s="242" t="e">
        <f t="shared" si="589"/>
        <v>#DIV/0!</v>
      </c>
      <c r="FH196" s="242" t="e">
        <f t="shared" si="589"/>
        <v>#DIV/0!</v>
      </c>
      <c r="FI196" s="242" t="e">
        <f t="shared" si="589"/>
        <v>#DIV/0!</v>
      </c>
      <c r="FJ196" s="242" t="e">
        <f t="shared" si="589"/>
        <v>#DIV/0!</v>
      </c>
      <c r="FK196" s="242" t="e">
        <f t="shared" si="589"/>
        <v>#DIV/0!</v>
      </c>
      <c r="FL196" s="242" t="e">
        <f t="shared" si="589"/>
        <v>#DIV/0!</v>
      </c>
      <c r="FM196" s="242" t="e">
        <f t="shared" si="589"/>
        <v>#DIV/0!</v>
      </c>
      <c r="FN196" s="242" t="e">
        <f t="shared" si="589"/>
        <v>#DIV/0!</v>
      </c>
      <c r="FO196" s="82"/>
      <c r="FP196" s="82"/>
    </row>
    <row r="197" spans="1:253">
      <c r="A197" s="79" t="s">
        <v>345</v>
      </c>
      <c r="H197" s="241"/>
      <c r="I197" s="90">
        <f>+I195-H195</f>
        <v>0.67484239598077433</v>
      </c>
      <c r="J197" s="90">
        <f t="shared" ref="J197" si="590">+J195-I195</f>
        <v>1.2297103068621089</v>
      </c>
      <c r="K197" s="90">
        <f t="shared" ref="K197" si="591">+K195-J195</f>
        <v>1.2629832658852571</v>
      </c>
      <c r="L197" s="90">
        <f t="shared" ref="L197" si="592">+L195-K195</f>
        <v>1.6441917993508275</v>
      </c>
      <c r="M197" s="90">
        <f t="shared" ref="M197" si="593">+M195-L195</f>
        <v>0.56614881520753713</v>
      </c>
      <c r="N197" s="90">
        <f t="shared" ref="N197" si="594">+N195-M195</f>
        <v>1.6365695035519714</v>
      </c>
      <c r="O197" s="90">
        <f t="shared" ref="O197" si="595">+O195-N195</f>
        <v>2.1628310529487695</v>
      </c>
      <c r="P197" s="90">
        <f t="shared" ref="P197" si="596">+P195-O195</f>
        <v>1.9845087327997124</v>
      </c>
      <c r="Q197" s="90">
        <f t="shared" ref="Q197" si="597">+Q195-P195</f>
        <v>0.47486370719457938</v>
      </c>
      <c r="R197" s="90">
        <f t="shared" ref="R197" si="598">+R195-Q195</f>
        <v>-0.34855582274686014</v>
      </c>
      <c r="S197" s="90">
        <f t="shared" ref="S197" si="599">+S195-R195</f>
        <v>-4.5594243517244948E-2</v>
      </c>
      <c r="T197" s="90">
        <f t="shared" ref="T197" si="600">+T195-S195</f>
        <v>0.29980917546983576</v>
      </c>
      <c r="U197" s="90">
        <f t="shared" ref="U197" si="601">+U195-T195</f>
        <v>0.49266046071480041</v>
      </c>
      <c r="V197" s="90">
        <f t="shared" ref="V197" si="602">+V195-U195</f>
        <v>0.22740397343736518</v>
      </c>
      <c r="W197" s="90">
        <f t="shared" ref="W197" si="603">+W195-V195</f>
        <v>-0.29714636558784946</v>
      </c>
      <c r="X197" s="90">
        <f t="shared" ref="X197" si="604">+X195-W195</f>
        <v>-0.35675524648187817</v>
      </c>
      <c r="Y197" s="90">
        <f t="shared" ref="Y197" si="605">+Y195-X195</f>
        <v>-4.9414193067578438E-2</v>
      </c>
      <c r="Z197" s="90">
        <f t="shared" ref="Z197" si="606">+Z195-Y195</f>
        <v>0.59154253851804661</v>
      </c>
      <c r="AA197" s="90">
        <f t="shared" ref="AA197" si="607">+AA195-Z195</f>
        <v>1.3548760916082436</v>
      </c>
      <c r="AB197" s="90">
        <f t="shared" ref="AB197" si="608">+AB195-AA195</f>
        <v>1.2646403258338452</v>
      </c>
      <c r="AC197" s="90">
        <f t="shared" ref="AC197" si="609">+AC195-AB195</f>
        <v>1.7028133129439418</v>
      </c>
      <c r="AD197" s="90">
        <f t="shared" ref="AD197" si="610">+AD195-AC195</f>
        <v>1.6864353632938069</v>
      </c>
      <c r="AE197" s="90">
        <f t="shared" ref="AE197" si="611">+AE195-AD195</f>
        <v>2.091694980807528</v>
      </c>
      <c r="AF197" s="90">
        <f t="shared" ref="AF197" si="612">+AF195-AE195</f>
        <v>1.1003007558135884</v>
      </c>
      <c r="AG197" s="90">
        <f t="shared" ref="AG197" si="613">+AG195-AF195</f>
        <v>0.80483310963704469</v>
      </c>
      <c r="AH197" s="90">
        <f t="shared" ref="AH197" si="614">+AH195-AG195</f>
        <v>2.5705703247783056</v>
      </c>
      <c r="AI197" s="90">
        <f t="shared" ref="AI197" si="615">+AI195-AH195</f>
        <v>2.7248244205217027</v>
      </c>
      <c r="AJ197" s="90">
        <f t="shared" ref="AJ197" si="616">+AJ195-AI195</f>
        <v>2.863005665004291</v>
      </c>
      <c r="AK197" s="90">
        <f t="shared" ref="AK197" si="617">+AK195-AJ195</f>
        <v>2.2748727241072118</v>
      </c>
      <c r="AL197" s="90">
        <f t="shared" ref="AL197" si="618">+AL195-AK195</f>
        <v>3.7013312196040999</v>
      </c>
      <c r="AM197" s="90">
        <f t="shared" ref="AM197" si="619">+AM195-AL195</f>
        <v>3.7295205645147647</v>
      </c>
      <c r="AN197" s="90">
        <f t="shared" ref="AN197" si="620">+AN195-AM195</f>
        <v>5.484858779377177</v>
      </c>
      <c r="AO197" s="90">
        <f t="shared" ref="AO197" si="621">+AO195-AN195</f>
        <v>9.1836354650993499</v>
      </c>
      <c r="AP197" s="90">
        <f t="shared" ref="AP197" si="622">+AP195-AO195</f>
        <v>7.9758976497245584</v>
      </c>
      <c r="AQ197" s="90">
        <f t="shared" ref="AQ197" si="623">+AQ195-AP195</f>
        <v>9.7405727443109953</v>
      </c>
      <c r="AR197" s="90">
        <f t="shared" ref="AR197" si="624">+AR195-AQ195</f>
        <v>10.574574072182074</v>
      </c>
      <c r="AS197" s="90">
        <f t="shared" ref="AS197" si="625">+AS195-AR195</f>
        <v>5.2400375562258432</v>
      </c>
      <c r="AT197" s="90">
        <f t="shared" ref="AT197" si="626">+AT195-AS195</f>
        <v>6.3830084198706771</v>
      </c>
      <c r="AU197" s="90">
        <f t="shared" ref="AU197" si="627">+AU195-AT195</f>
        <v>9.2546791700675755</v>
      </c>
      <c r="AV197" s="90">
        <f t="shared" ref="AV197" si="628">+AV195-AU195</f>
        <v>11.8908866733438</v>
      </c>
      <c r="AW197" s="90">
        <f t="shared" ref="AW197" si="629">+AW195-AV195</f>
        <v>21.179325887632615</v>
      </c>
      <c r="AX197" s="90">
        <f t="shared" ref="AX197" si="630">+AX195-AW195</f>
        <v>23.559092871960388</v>
      </c>
      <c r="AY197" s="90">
        <f t="shared" ref="AY197" si="631">+AY195-AX195</f>
        <v>22.025208778577735</v>
      </c>
      <c r="AZ197" s="90">
        <f t="shared" ref="AZ197" si="632">+AZ195-AY195</f>
        <v>23.698431258949199</v>
      </c>
      <c r="BA197" s="90">
        <f t="shared" ref="BA197" si="633">+BA195-AZ195</f>
        <v>19.103778380445533</v>
      </c>
      <c r="BB197" s="90">
        <f t="shared" ref="BB197" si="634">+BB195-BA195</f>
        <v>22.55672042255523</v>
      </c>
      <c r="BC197" s="90">
        <f t="shared" ref="BC197" si="635">+BC195-BB195</f>
        <v>28.614429834130163</v>
      </c>
      <c r="BD197" s="90">
        <f t="shared" ref="BD197" si="636">+BD195-BC195</f>
        <v>36.454607328671329</v>
      </c>
      <c r="BE197" s="90">
        <f t="shared" ref="BE197" si="637">+BE195-BD195</f>
        <v>41.284167644917659</v>
      </c>
      <c r="BF197" s="90">
        <f t="shared" ref="BF197" si="638">+BF195-BE195</f>
        <v>51.638097992341216</v>
      </c>
      <c r="BG197" s="90">
        <f t="shared" ref="BG197" si="639">+BG195-BF195</f>
        <v>46.070614809659503</v>
      </c>
      <c r="BH197" s="90">
        <f t="shared" ref="BH197" si="640">+BH195-BG195</f>
        <v>99.479591157646041</v>
      </c>
      <c r="BI197" s="90">
        <f t="shared" ref="BI197" si="641">+BI195-BH195</f>
        <v>169.35693704287939</v>
      </c>
      <c r="BJ197" s="90">
        <f t="shared" ref="BJ197" si="642">+BJ195-BI195</f>
        <v>246.78420925057924</v>
      </c>
      <c r="BK197" s="90">
        <f t="shared" ref="BK197" si="643">+BK195-BJ195</f>
        <v>365.95580115384485</v>
      </c>
      <c r="BL197" s="90">
        <f t="shared" ref="BL197" si="644">+BL195-BK195</f>
        <v>649.86599526698137</v>
      </c>
      <c r="BM197" s="90">
        <f t="shared" ref="BM197" si="645">+BM195-BL195</f>
        <v>730.1439413107596</v>
      </c>
      <c r="BN197" s="90">
        <f t="shared" ref="BN197" si="646">+BN195-BM195</f>
        <v>1032.6621220938541</v>
      </c>
      <c r="BO197" s="90">
        <f t="shared" ref="BO197" si="647">+BO195-BN195</f>
        <v>839.13702701357852</v>
      </c>
      <c r="BP197" s="90">
        <f t="shared" ref="BP197" si="648">+BP195-BO195</f>
        <v>973.13519922063188</v>
      </c>
      <c r="BQ197" s="90">
        <f t="shared" ref="BQ197" si="649">+BQ195-BP195</f>
        <v>959.00690448002479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1"/>
      <c r="CO197" s="90">
        <f>+CO195-CN195</f>
        <v>0.4126144256129356</v>
      </c>
      <c r="CP197" s="90">
        <f t="shared" ref="CP197" si="667">+CP195-CO195</f>
        <v>0.97718970172386665</v>
      </c>
      <c r="CQ197" s="90">
        <f t="shared" ref="CQ197" si="668">+CQ195-CP195</f>
        <v>0.98841182682587458</v>
      </c>
      <c r="CR197" s="90">
        <f t="shared" ref="CR197" si="669">+CR195-CQ195</f>
        <v>1.3553656011736717</v>
      </c>
      <c r="CS197" s="90">
        <f t="shared" ref="CS197" si="670">+CS195-CR195</f>
        <v>0.24839530769998763</v>
      </c>
      <c r="CT197" s="90">
        <f t="shared" ref="CT197" si="671">+CT195-CS195</f>
        <v>1.3707658755854268</v>
      </c>
      <c r="CU197" s="90">
        <f t="shared" ref="CU197" si="672">+CU195-CT195</f>
        <v>1.8794787201646503</v>
      </c>
      <c r="CV197" s="90">
        <f t="shared" ref="CV197" si="673">+CV195-CU195</f>
        <v>1.6613340587410086</v>
      </c>
      <c r="CW197" s="90">
        <f t="shared" ref="CW197" si="674">+CW195-CV195</f>
        <v>0.13837680143024045</v>
      </c>
      <c r="CX197" s="90">
        <f t="shared" ref="CX197" si="675">+CX195-CW195</f>
        <v>-0.59327243122703699</v>
      </c>
      <c r="CY197" s="90">
        <f t="shared" ref="CY197" si="676">+CY195-CX195</f>
        <v>-0.15830527252293969</v>
      </c>
      <c r="CZ197" s="90">
        <f t="shared" ref="CZ197" si="677">+CZ195-CY195</f>
        <v>0.27742831133882184</v>
      </c>
      <c r="DA197" s="90">
        <f t="shared" ref="DA197" si="678">+DA195-CZ195</f>
        <v>0.52050325021425081</v>
      </c>
      <c r="DB197" s="90">
        <f t="shared" ref="DB197" si="679">+DB195-DA195</f>
        <v>0.27959654660548239</v>
      </c>
      <c r="DC197" s="90">
        <f t="shared" ref="DC197" si="680">+DC195-DB195</f>
        <v>-0.21485562356630616</v>
      </c>
      <c r="DD197" s="90">
        <f t="shared" ref="DD197" si="681">+DD195-DC195</f>
        <v>-0.22484520900942329</v>
      </c>
      <c r="DE197" s="90">
        <f t="shared" ref="DE197" si="682">+DE195-DD195</f>
        <v>0.11753219938760395</v>
      </c>
      <c r="DF197" s="90">
        <f t="shared" ref="DF197" si="683">+DF195-DE195</f>
        <v>0.75790429071249577</v>
      </c>
      <c r="DG197" s="90">
        <f t="shared" ref="DG197" si="684">+DG195-DF195</f>
        <v>1.4709054279714486</v>
      </c>
      <c r="DH197" s="90">
        <f t="shared" ref="DH197" si="685">+DH195-DG195</f>
        <v>1.2835280265906377</v>
      </c>
      <c r="DI197" s="90">
        <f t="shared" ref="DI197" si="686">+DI195-DH195</f>
        <v>1.6427502703800698</v>
      </c>
      <c r="DJ197" s="90">
        <f t="shared" ref="DJ197" si="687">+DJ195-DI195</f>
        <v>1.5318989053639029</v>
      </c>
      <c r="DK197" s="90">
        <f t="shared" ref="DK197" si="688">+DK195-DJ195</f>
        <v>1.8619519515246381</v>
      </c>
      <c r="DL197" s="90">
        <f t="shared" ref="DL197" si="689">+DL195-DK195</f>
        <v>0.78773087141683007</v>
      </c>
      <c r="DM197" s="90">
        <f t="shared" ref="DM197" si="690">+DM195-DL195</f>
        <v>0.49426955417088436</v>
      </c>
      <c r="DN197" s="90">
        <f t="shared" ref="DN197" si="691">+DN195-DM195</f>
        <v>2.2890441356165496</v>
      </c>
      <c r="DO197" s="90">
        <f t="shared" ref="DO197" si="692">+DO195-DN195</f>
        <v>2.3650505392202028</v>
      </c>
      <c r="DP197" s="90">
        <f t="shared" ref="DP197" si="693">+DP195-DO195</f>
        <v>2.4400138536094964</v>
      </c>
      <c r="DQ197" s="90">
        <f t="shared" ref="DQ197" si="694">+DQ195-DP195</f>
        <v>1.8025751993063146</v>
      </c>
      <c r="DR197" s="90">
        <f t="shared" ref="DR197" si="695">+DR195-DQ195</f>
        <v>3.236719917678279</v>
      </c>
      <c r="DS197" s="90">
        <f t="shared" ref="DS197" si="696">+DS195-DR195</f>
        <v>3.1910207532538024</v>
      </c>
      <c r="DT197" s="90">
        <f t="shared" ref="DT197" si="697">+DT195-DS195</f>
        <v>4.9044623006280901</v>
      </c>
      <c r="DU197" s="90">
        <f t="shared" ref="DU197" si="698">+DU195-DT195</f>
        <v>8.4598696025290749</v>
      </c>
      <c r="DV197" s="90">
        <f t="shared" ref="DV197" si="699">+DV195-DU195</f>
        <v>6.9141384160682691</v>
      </c>
      <c r="DW197" s="90">
        <f t="shared" ref="DW197" si="700">+DW195-DV195</f>
        <v>8.4947038255632776</v>
      </c>
      <c r="DX197" s="90">
        <f t="shared" ref="DX197" si="701">+DX195-DW195</f>
        <v>9.0883382982514291</v>
      </c>
      <c r="DY197" s="90">
        <f t="shared" ref="DY197" si="702">+DY195-DX195</f>
        <v>3.5279264750000578</v>
      </c>
      <c r="DZ197" s="90">
        <f t="shared" ref="DZ197" si="703">+DZ195-DY195</f>
        <v>4.8562269005754075</v>
      </c>
      <c r="EA197" s="90">
        <f t="shared" ref="EA197" si="704">+EA195-DZ195</f>
        <v>7.8400533203420224</v>
      </c>
      <c r="EB197" s="90">
        <f t="shared" ref="EB197" si="705">+EB195-EA195</f>
        <v>10.417297329935309</v>
      </c>
      <c r="EC197" s="90">
        <f t="shared" ref="EC197" si="706">+EC195-EB195</f>
        <v>19.518778089771843</v>
      </c>
      <c r="ED197" s="90">
        <f t="shared" ref="ED197" si="707">+ED195-EC195</f>
        <v>21.191093322475069</v>
      </c>
      <c r="EE197" s="90">
        <f t="shared" ref="EE197" si="708">+EE195-ED195</f>
        <v>18.970978641277895</v>
      </c>
      <c r="EF197" s="90">
        <f t="shared" ref="EF197" si="709">+EF195-EE195</f>
        <v>20.231612348684479</v>
      </c>
      <c r="EG197" s="90">
        <f t="shared" ref="EG197" si="710">+EG195-EF195</f>
        <v>15.25205617529835</v>
      </c>
      <c r="EH197" s="90">
        <f t="shared" ref="EH197" si="711">+EH195-EG195</f>
        <v>18.742289362853199</v>
      </c>
      <c r="EI197" s="90">
        <f t="shared" ref="EI197" si="712">+EI195-EH195</f>
        <v>24.675505827164301</v>
      </c>
      <c r="EJ197" s="90">
        <f t="shared" ref="EJ197" si="713">+EJ195-EI195</f>
        <v>32.098970826434424</v>
      </c>
      <c r="EK197" s="90">
        <f t="shared" ref="EK197" si="714">+EK195-EJ195</f>
        <v>36.169826486365878</v>
      </c>
      <c r="EL197" s="90">
        <f t="shared" ref="EL197" si="715">+EL195-EK195</f>
        <v>45.690030803437537</v>
      </c>
      <c r="EM197" s="90">
        <f t="shared" ref="EM197" si="716">+EM195-EL195</f>
        <v>38.895790544294073</v>
      </c>
      <c r="EN197" s="90">
        <f t="shared" ref="EN197" si="717">+EN195-EM195</f>
        <v>91.777816165692855</v>
      </c>
      <c r="EO197" s="90">
        <f t="shared" ref="EO197" si="718">+EO195-EN195</f>
        <v>157.99918056406</v>
      </c>
      <c r="EP197" s="90">
        <f t="shared" ref="EP197" si="719">+EP195-EO195</f>
        <v>228.23350058214419</v>
      </c>
      <c r="EQ197" s="90">
        <f t="shared" ref="EQ197" si="720">+EQ195-EP195</f>
        <v>336.9714377400835</v>
      </c>
      <c r="ER197" s="90">
        <f t="shared" ref="ER197" si="721">+ER195-EQ195</f>
        <v>605.3634361094098</v>
      </c>
      <c r="ES197" s="90">
        <f t="shared" ref="ES197" si="722">+ES195-ER195</f>
        <v>655.90390177831296</v>
      </c>
      <c r="ET197" s="90">
        <f t="shared" ref="ET197" si="723">+ET195-ES195</f>
        <v>930.45549854722367</v>
      </c>
      <c r="EU197" s="90">
        <f t="shared" ref="EU197" si="724">+EU195-ET195</f>
        <v>697.03607449807805</v>
      </c>
      <c r="EV197" s="90">
        <f t="shared" ref="EV197" si="725">+EV195-EU195</f>
        <v>813.46636309133373</v>
      </c>
      <c r="EW197" s="90">
        <f t="shared" ref="EW197" si="726">+EW195-EV195</f>
        <v>779.96713023822667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2" t="s">
        <v>346</v>
      </c>
      <c r="B198" s="262"/>
      <c r="C198" s="262"/>
      <c r="D198" s="262"/>
      <c r="E198" s="262"/>
      <c r="F198" s="262"/>
      <c r="G198" s="262"/>
      <c r="H198" s="264"/>
      <c r="I198" s="264">
        <f>+I197-I196</f>
        <v>-0.26185923900504537</v>
      </c>
      <c r="J198" s="264">
        <f t="shared" ref="J198:BU198" si="744">+J197-J196</f>
        <v>-0.3240073314023808</v>
      </c>
      <c r="K198" s="264">
        <f t="shared" si="744"/>
        <v>-0.42548680834564756</v>
      </c>
      <c r="L198" s="264">
        <f t="shared" si="744"/>
        <v>-0.53632589943607201</v>
      </c>
      <c r="M198" s="264">
        <f t="shared" si="744"/>
        <v>-0.67880862524244034</v>
      </c>
      <c r="N198" s="264">
        <f t="shared" si="744"/>
        <v>-0.76314429251552074</v>
      </c>
      <c r="O198" s="264">
        <f t="shared" si="744"/>
        <v>-0.91923531381036971</v>
      </c>
      <c r="P198" s="264">
        <f t="shared" si="744"/>
        <v>-1.1172678389758315</v>
      </c>
      <c r="Q198" s="264">
        <f t="shared" si="744"/>
        <v>-1.3146746249781316</v>
      </c>
      <c r="R198" s="264">
        <f t="shared" si="744"/>
        <v>-1.4258889040915508</v>
      </c>
      <c r="S198" s="264">
        <f t="shared" si="744"/>
        <v>-1.4854105371470698</v>
      </c>
      <c r="T198" s="264">
        <f t="shared" si="744"/>
        <v>-1.5579784753905235</v>
      </c>
      <c r="U198" s="264">
        <f t="shared" si="744"/>
        <v>-1.6453149049705402</v>
      </c>
      <c r="V198" s="264">
        <f t="shared" si="744"/>
        <v>-1.7374785855464403</v>
      </c>
      <c r="W198" s="264">
        <f t="shared" si="744"/>
        <v>-1.8052518230827259</v>
      </c>
      <c r="X198" s="264">
        <f t="shared" si="744"/>
        <v>-1.8304910341574749</v>
      </c>
      <c r="Y198" s="264">
        <f t="shared" si="744"/>
        <v>-1.8399707702262618</v>
      </c>
      <c r="Z198" s="264">
        <f t="shared" si="744"/>
        <v>-1.8569767158296977</v>
      </c>
      <c r="AA198" s="264">
        <f t="shared" si="744"/>
        <v>-1.9049125377671823</v>
      </c>
      <c r="AB198" s="264">
        <f t="shared" si="744"/>
        <v>-1.9959407057728553</v>
      </c>
      <c r="AC198" s="264">
        <f t="shared" si="744"/>
        <v>-2.0819104763391585</v>
      </c>
      <c r="AD198" s="264">
        <f t="shared" si="744"/>
        <v>-2.1978499341783753</v>
      </c>
      <c r="AE198" s="264">
        <f t="shared" si="744"/>
        <v>-2.3194805346232501</v>
      </c>
      <c r="AF198" s="264">
        <f t="shared" si="744"/>
        <v>-2.475374024077833</v>
      </c>
      <c r="AG198" s="264">
        <f t="shared" si="744"/>
        <v>-2.5814079280521018</v>
      </c>
      <c r="AH198" s="264">
        <f t="shared" si="744"/>
        <v>-2.6778643287051169</v>
      </c>
      <c r="AI198" s="264">
        <f t="shared" si="744"/>
        <v>-2.893065985765797</v>
      </c>
      <c r="AJ198" s="264">
        <f t="shared" si="744"/>
        <v>-3.1333802386916219</v>
      </c>
      <c r="AK198" s="264">
        <f t="shared" si="744"/>
        <v>-3.3975895153339035</v>
      </c>
      <c r="AL198" s="264">
        <f t="shared" si="744"/>
        <v>-3.6391977978850099</v>
      </c>
      <c r="AM198" s="264">
        <f t="shared" si="744"/>
        <v>-3.9801495236510771</v>
      </c>
      <c r="AN198" s="264">
        <f t="shared" si="744"/>
        <v>-4.3370752152989684</v>
      </c>
      <c r="AO198" s="264">
        <f t="shared" si="744"/>
        <v>-4.8168906297600067</v>
      </c>
      <c r="AP198" s="264">
        <f t="shared" si="744"/>
        <v>-5.5485552261778466</v>
      </c>
      <c r="AQ198" s="264">
        <f t="shared" si="744"/>
        <v>-6.2406454219412861</v>
      </c>
      <c r="AR198" s="264">
        <f t="shared" si="744"/>
        <v>-7.0751504878233042</v>
      </c>
      <c r="AS198" s="264">
        <f t="shared" si="744"/>
        <v>-8.0026501271614663</v>
      </c>
      <c r="AT198" s="264">
        <f t="shared" si="744"/>
        <v>-8.6404959388815872</v>
      </c>
      <c r="AU198" s="264">
        <f t="shared" si="744"/>
        <v>-9.3712586091579695</v>
      </c>
      <c r="AV198" s="264">
        <f t="shared" si="744"/>
        <v>-10.307112175532531</v>
      </c>
      <c r="AW198" s="264">
        <f t="shared" si="744"/>
        <v>-11.443981375894388</v>
      </c>
      <c r="AX198" s="264">
        <f t="shared" si="744"/>
        <v>-13.208952929470527</v>
      </c>
      <c r="AY198" s="264">
        <f t="shared" si="744"/>
        <v>-15.207776015697945</v>
      </c>
      <c r="AZ198" s="264">
        <f t="shared" si="744"/>
        <v>-17.203433388188024</v>
      </c>
      <c r="BA198" s="264">
        <f t="shared" si="744"/>
        <v>-19.387963088329187</v>
      </c>
      <c r="BB198" s="264">
        <f t="shared" si="744"/>
        <v>-21.372432023795859</v>
      </c>
      <c r="BC198" s="264">
        <f t="shared" si="744"/>
        <v>-23.63848669018482</v>
      </c>
      <c r="BD198" s="264">
        <f t="shared" si="744"/>
        <v>-26.362492521265857</v>
      </c>
      <c r="BE198" s="264">
        <f t="shared" si="744"/>
        <v>-29.682125403129447</v>
      </c>
      <c r="BF198" s="264">
        <f t="shared" si="744"/>
        <v>-33.44287548652791</v>
      </c>
      <c r="BG198" s="264">
        <f t="shared" si="744"/>
        <v>-38.012458959021899</v>
      </c>
      <c r="BH198" s="264">
        <f t="shared" si="744"/>
        <v>-42.435188778827779</v>
      </c>
      <c r="BI198" s="264">
        <f t="shared" si="744"/>
        <v>-50.386546616376961</v>
      </c>
      <c r="BJ198" s="264">
        <f t="shared" si="744"/>
        <v>-63.144684917877044</v>
      </c>
      <c r="BK198" s="264">
        <f t="shared" si="744"/>
        <v>-81.518681052384807</v>
      </c>
      <c r="BL198" s="264">
        <f t="shared" si="744"/>
        <v>-108.52142032024688</v>
      </c>
      <c r="BM198" s="264">
        <f t="shared" si="744"/>
        <v>-155.11379693297431</v>
      </c>
      <c r="BN198" s="264">
        <f t="shared" si="744"/>
        <v>-209.91542508635143</v>
      </c>
      <c r="BO198" s="264">
        <f t="shared" si="744"/>
        <v>-287.41826883696331</v>
      </c>
      <c r="BP198" s="264">
        <f t="shared" si="744"/>
        <v>-358.02189546017121</v>
      </c>
      <c r="BQ198" s="264">
        <f t="shared" si="744"/>
        <v>-441.57899033728722</v>
      </c>
      <c r="BR198" s="264" t="e">
        <f t="shared" si="744"/>
        <v>#DIV/0!</v>
      </c>
      <c r="BS198" s="264" t="e">
        <f t="shared" si="744"/>
        <v>#DIV/0!</v>
      </c>
      <c r="BT198" s="264" t="e">
        <f t="shared" si="744"/>
        <v>#DIV/0!</v>
      </c>
      <c r="BU198" s="264" t="e">
        <f t="shared" si="744"/>
        <v>#DIV/0!</v>
      </c>
      <c r="BV198" s="264" t="e">
        <f t="shared" ref="BV198:CH198" si="745">+BV197-BV196</f>
        <v>#DIV/0!</v>
      </c>
      <c r="BW198" s="264" t="e">
        <f t="shared" si="745"/>
        <v>#DIV/0!</v>
      </c>
      <c r="BX198" s="264" t="e">
        <f t="shared" si="745"/>
        <v>#DIV/0!</v>
      </c>
      <c r="BY198" s="264" t="e">
        <f t="shared" si="745"/>
        <v>#DIV/0!</v>
      </c>
      <c r="BZ198" s="264" t="e">
        <f t="shared" si="745"/>
        <v>#DIV/0!</v>
      </c>
      <c r="CA198" s="264" t="e">
        <f t="shared" si="745"/>
        <v>#DIV/0!</v>
      </c>
      <c r="CB198" s="264" t="e">
        <f t="shared" si="745"/>
        <v>#DIV/0!</v>
      </c>
      <c r="CC198" s="264" t="e">
        <f t="shared" si="745"/>
        <v>#DIV/0!</v>
      </c>
      <c r="CD198" s="264" t="e">
        <f t="shared" si="745"/>
        <v>#DIV/0!</v>
      </c>
      <c r="CE198" s="264" t="e">
        <f t="shared" si="745"/>
        <v>#DIV/0!</v>
      </c>
      <c r="CF198" s="264" t="e">
        <f t="shared" si="745"/>
        <v>#DIV/0!</v>
      </c>
      <c r="CG198" s="264" t="e">
        <f t="shared" si="745"/>
        <v>#DIV/0!</v>
      </c>
      <c r="CH198" s="264" t="e">
        <f t="shared" si="745"/>
        <v>#DIV/0!</v>
      </c>
      <c r="CN198" s="264"/>
      <c r="CO198" s="264">
        <f>+CO197-CO196</f>
        <v>-0.52408720937288411</v>
      </c>
      <c r="CP198" s="264">
        <f t="shared" ref="CP198:FA198" si="746">+CP197-CP196</f>
        <v>-0.57652793654062306</v>
      </c>
      <c r="CQ198" s="264">
        <f t="shared" si="746"/>
        <v>-0.70005824740503009</v>
      </c>
      <c r="CR198" s="264">
        <f t="shared" si="746"/>
        <v>-0.82515209761322783</v>
      </c>
      <c r="CS198" s="264">
        <f t="shared" si="746"/>
        <v>-0.99656213274998984</v>
      </c>
      <c r="CT198" s="264">
        <f t="shared" si="746"/>
        <v>-1.0289479204820653</v>
      </c>
      <c r="CU198" s="264">
        <f t="shared" si="746"/>
        <v>-1.2025876465944889</v>
      </c>
      <c r="CV198" s="264">
        <f t="shared" si="746"/>
        <v>-1.4404425130345353</v>
      </c>
      <c r="CW198" s="264">
        <f t="shared" si="746"/>
        <v>-1.6511615307424705</v>
      </c>
      <c r="CX198" s="264">
        <f t="shared" si="746"/>
        <v>-1.6706055125717276</v>
      </c>
      <c r="CY198" s="264">
        <f t="shared" si="746"/>
        <v>-1.5981215661527646</v>
      </c>
      <c r="CZ198" s="264">
        <f t="shared" si="746"/>
        <v>-1.5803593395215374</v>
      </c>
      <c r="DA198" s="264">
        <f t="shared" si="746"/>
        <v>-1.6174721154710898</v>
      </c>
      <c r="DB198" s="264">
        <f t="shared" si="746"/>
        <v>-1.6852860123783231</v>
      </c>
      <c r="DC198" s="264">
        <f t="shared" si="746"/>
        <v>-1.7229610810611826</v>
      </c>
      <c r="DD198" s="264">
        <f t="shared" si="746"/>
        <v>-1.6985809966850201</v>
      </c>
      <c r="DE198" s="264">
        <f t="shared" si="746"/>
        <v>-1.6730243777710794</v>
      </c>
      <c r="DF198" s="264">
        <f t="shared" si="746"/>
        <v>-1.6906149636352485</v>
      </c>
      <c r="DG198" s="264">
        <f t="shared" si="746"/>
        <v>-1.7888832014039773</v>
      </c>
      <c r="DH198" s="264">
        <f t="shared" si="746"/>
        <v>-1.9770530050160628</v>
      </c>
      <c r="DI198" s="264">
        <f t="shared" si="746"/>
        <v>-2.1419735189030304</v>
      </c>
      <c r="DJ198" s="264">
        <f t="shared" si="746"/>
        <v>-2.3523863921082793</v>
      </c>
      <c r="DK198" s="264">
        <f t="shared" si="746"/>
        <v>-2.54922356390614</v>
      </c>
      <c r="DL198" s="264">
        <f t="shared" si="746"/>
        <v>-2.7879439084745914</v>
      </c>
      <c r="DM198" s="264">
        <f t="shared" si="746"/>
        <v>-2.8919714835182622</v>
      </c>
      <c r="DN198" s="264">
        <f t="shared" si="746"/>
        <v>-2.9593905178668729</v>
      </c>
      <c r="DO198" s="264">
        <f t="shared" si="746"/>
        <v>-3.2528398670672969</v>
      </c>
      <c r="DP198" s="264">
        <f t="shared" si="746"/>
        <v>-3.5563720500864164</v>
      </c>
      <c r="DQ198" s="264">
        <f t="shared" si="746"/>
        <v>-3.8698870401348007</v>
      </c>
      <c r="DR198" s="264">
        <f t="shared" si="746"/>
        <v>-4.1038090998108308</v>
      </c>
      <c r="DS198" s="264">
        <f t="shared" si="746"/>
        <v>-4.5186493349120394</v>
      </c>
      <c r="DT198" s="264">
        <f t="shared" si="746"/>
        <v>-4.9174716940480554</v>
      </c>
      <c r="DU198" s="264">
        <f t="shared" si="746"/>
        <v>-5.5406564923302817</v>
      </c>
      <c r="DV198" s="264">
        <f t="shared" si="746"/>
        <v>-6.6103144598341359</v>
      </c>
      <c r="DW198" s="264">
        <f t="shared" si="746"/>
        <v>-7.4865143406890038</v>
      </c>
      <c r="DX198" s="264">
        <f t="shared" si="746"/>
        <v>-8.5613862617539489</v>
      </c>
      <c r="DY198" s="264">
        <f t="shared" si="746"/>
        <v>-9.7147612083872517</v>
      </c>
      <c r="DZ198" s="264">
        <f t="shared" si="746"/>
        <v>-10.167277458176857</v>
      </c>
      <c r="EA198" s="264">
        <f t="shared" si="746"/>
        <v>-10.785884458883523</v>
      </c>
      <c r="EB198" s="264">
        <f t="shared" si="746"/>
        <v>-11.780701518941022</v>
      </c>
      <c r="EC198" s="264">
        <f t="shared" si="746"/>
        <v>-13.104529173755161</v>
      </c>
      <c r="ED198" s="264">
        <f t="shared" si="746"/>
        <v>-15.576952478955846</v>
      </c>
      <c r="EE198" s="264">
        <f t="shared" si="746"/>
        <v>-18.262006152997785</v>
      </c>
      <c r="EF198" s="264">
        <f t="shared" si="746"/>
        <v>-20.670252298452745</v>
      </c>
      <c r="EG198" s="264">
        <f t="shared" si="746"/>
        <v>-23.23968529347637</v>
      </c>
      <c r="EH198" s="264">
        <f t="shared" si="746"/>
        <v>-25.18686308349789</v>
      </c>
      <c r="EI198" s="264">
        <f t="shared" si="746"/>
        <v>-27.577410697150682</v>
      </c>
      <c r="EJ198" s="264">
        <f t="shared" si="746"/>
        <v>-30.718129023502762</v>
      </c>
      <c r="EK198" s="264">
        <f t="shared" si="746"/>
        <v>-34.796466561681228</v>
      </c>
      <c r="EL198" s="264">
        <f t="shared" si="746"/>
        <v>-39.390942675431589</v>
      </c>
      <c r="EM198" s="264">
        <f t="shared" si="746"/>
        <v>-45.187283224387329</v>
      </c>
      <c r="EN198" s="264">
        <f t="shared" si="746"/>
        <v>-50.136963770780966</v>
      </c>
      <c r="EO198" s="264">
        <f t="shared" si="746"/>
        <v>-61.744303095196358</v>
      </c>
      <c r="EP198" s="264">
        <f t="shared" si="746"/>
        <v>-81.695393586312093</v>
      </c>
      <c r="EQ198" s="264">
        <f t="shared" si="746"/>
        <v>-110.50304446614615</v>
      </c>
      <c r="ER198" s="264">
        <f t="shared" si="746"/>
        <v>-153.02397947781844</v>
      </c>
      <c r="ES198" s="264">
        <f t="shared" si="746"/>
        <v>-229.35383646542095</v>
      </c>
      <c r="ET198" s="264">
        <f t="shared" si="746"/>
        <v>-312.12204863298189</v>
      </c>
      <c r="EU198" s="264">
        <f t="shared" si="746"/>
        <v>-429.51922135246377</v>
      </c>
      <c r="EV198" s="264">
        <f t="shared" si="746"/>
        <v>-517.69073158946935</v>
      </c>
      <c r="EW198" s="264">
        <f t="shared" si="746"/>
        <v>-620.61876457908534</v>
      </c>
      <c r="EX198" s="264" t="e">
        <f t="shared" si="746"/>
        <v>#DIV/0!</v>
      </c>
      <c r="EY198" s="264" t="e">
        <f t="shared" si="746"/>
        <v>#DIV/0!</v>
      </c>
      <c r="EZ198" s="264" t="e">
        <f t="shared" si="746"/>
        <v>#DIV/0!</v>
      </c>
      <c r="FA198" s="264" t="e">
        <f t="shared" si="746"/>
        <v>#DIV/0!</v>
      </c>
      <c r="FB198" s="264" t="e">
        <f t="shared" ref="FB198:FN198" si="747">+FB197-FB196</f>
        <v>#DIV/0!</v>
      </c>
      <c r="FC198" s="264" t="e">
        <f t="shared" si="747"/>
        <v>#DIV/0!</v>
      </c>
      <c r="FD198" s="264" t="e">
        <f t="shared" si="747"/>
        <v>#DIV/0!</v>
      </c>
      <c r="FE198" s="264" t="e">
        <f t="shared" si="747"/>
        <v>#DIV/0!</v>
      </c>
      <c r="FF198" s="264" t="e">
        <f t="shared" si="747"/>
        <v>#DIV/0!</v>
      </c>
      <c r="FG198" s="264" t="e">
        <f t="shared" si="747"/>
        <v>#DIV/0!</v>
      </c>
      <c r="FH198" s="264" t="e">
        <f t="shared" si="747"/>
        <v>#DIV/0!</v>
      </c>
      <c r="FI198" s="264" t="e">
        <f t="shared" si="747"/>
        <v>#DIV/0!</v>
      </c>
      <c r="FJ198" s="264" t="e">
        <f t="shared" si="747"/>
        <v>#DIV/0!</v>
      </c>
      <c r="FK198" s="264" t="e">
        <f t="shared" si="747"/>
        <v>#DIV/0!</v>
      </c>
      <c r="FL198" s="264" t="e">
        <f t="shared" si="747"/>
        <v>#DIV/0!</v>
      </c>
      <c r="FM198" s="264" t="e">
        <f t="shared" si="747"/>
        <v>#DIV/0!</v>
      </c>
      <c r="FN198" s="264" t="e">
        <f t="shared" si="747"/>
        <v>#DIV/0!</v>
      </c>
    </row>
    <row r="199" spans="1:253">
      <c r="A199" s="262" t="s">
        <v>348</v>
      </c>
      <c r="B199" s="262"/>
      <c r="C199" s="262"/>
      <c r="D199" s="262"/>
      <c r="E199" s="262"/>
      <c r="F199" s="262"/>
      <c r="G199" s="262"/>
      <c r="H199" s="263"/>
      <c r="I199" s="264">
        <f>+(-I198)/I195</f>
        <v>5.4087047164836609E-2</v>
      </c>
      <c r="J199" s="264">
        <f t="shared" ref="J199:BU199" si="748">+(-J198)/J195</f>
        <v>5.3368352000745495E-2</v>
      </c>
      <c r="K199" s="264">
        <f t="shared" si="748"/>
        <v>5.8014591014833583E-2</v>
      </c>
      <c r="L199" s="264">
        <f t="shared" si="748"/>
        <v>5.9735621854861809E-2</v>
      </c>
      <c r="M199" s="264">
        <f t="shared" si="748"/>
        <v>7.1120582679632463E-2</v>
      </c>
      <c r="N199" s="264">
        <f t="shared" si="748"/>
        <v>6.8253398908954335E-2</v>
      </c>
      <c r="O199" s="264">
        <f t="shared" si="748"/>
        <v>6.8888180806664298E-2</v>
      </c>
      <c r="P199" s="264">
        <f t="shared" si="748"/>
        <v>7.2888819589285045E-2</v>
      </c>
      <c r="Q199" s="264">
        <f t="shared" si="748"/>
        <v>8.3190153257159061E-2</v>
      </c>
      <c r="R199" s="264">
        <f t="shared" si="748"/>
        <v>9.2262523616360947E-2</v>
      </c>
      <c r="S199" s="264">
        <f t="shared" si="748"/>
        <v>9.6398279856247979E-2</v>
      </c>
      <c r="T199" s="264">
        <f t="shared" si="748"/>
        <v>9.9178030801115216E-2</v>
      </c>
      <c r="U199" s="264">
        <f t="shared" si="748"/>
        <v>0.10155282169789397</v>
      </c>
      <c r="V199" s="264">
        <f t="shared" si="748"/>
        <v>0.10575699023819841</v>
      </c>
      <c r="W199" s="264">
        <f t="shared" si="748"/>
        <v>0.11190623507489136</v>
      </c>
      <c r="X199" s="264">
        <f t="shared" si="748"/>
        <v>0.1160369519427959</v>
      </c>
      <c r="Y199" s="264">
        <f t="shared" si="748"/>
        <v>0.11700439067134583</v>
      </c>
      <c r="Z199" s="264">
        <f t="shared" si="748"/>
        <v>0.11380487518384293</v>
      </c>
      <c r="AA199" s="264">
        <f t="shared" si="748"/>
        <v>0.10779224303858902</v>
      </c>
      <c r="AB199" s="264">
        <f t="shared" si="748"/>
        <v>0.10540057954099286</v>
      </c>
      <c r="AC199" s="264">
        <f t="shared" si="748"/>
        <v>0.10087006220878911</v>
      </c>
      <c r="AD199" s="264">
        <f t="shared" si="748"/>
        <v>9.8443677232104454E-2</v>
      </c>
      <c r="AE199" s="264">
        <f t="shared" si="748"/>
        <v>9.4991931621502046E-2</v>
      </c>
      <c r="AF199" s="264">
        <f t="shared" si="748"/>
        <v>9.7005172376134541E-2</v>
      </c>
      <c r="AG199" s="264">
        <f t="shared" si="748"/>
        <v>9.8067405029324234E-2</v>
      </c>
      <c r="AH199" s="264">
        <f t="shared" si="748"/>
        <v>9.2680951299778505E-2</v>
      </c>
      <c r="AI199" s="264">
        <f t="shared" si="748"/>
        <v>9.1500059353756782E-2</v>
      </c>
      <c r="AJ199" s="264">
        <f t="shared" si="748"/>
        <v>9.087215371336578E-2</v>
      </c>
      <c r="AK199" s="264">
        <f t="shared" si="748"/>
        <v>9.2436159332413836E-2</v>
      </c>
      <c r="AL199" s="264">
        <f t="shared" si="748"/>
        <v>8.9951358819510552E-2</v>
      </c>
      <c r="AM199" s="264">
        <f t="shared" si="748"/>
        <v>9.0075293314036908E-2</v>
      </c>
      <c r="AN199" s="264">
        <f t="shared" si="748"/>
        <v>8.73146798851267E-2</v>
      </c>
      <c r="AO199" s="264">
        <f t="shared" si="748"/>
        <v>8.184278242180891E-2</v>
      </c>
      <c r="AP199" s="264">
        <f t="shared" si="748"/>
        <v>8.3023291102121852E-2</v>
      </c>
      <c r="AQ199" s="264">
        <f t="shared" si="748"/>
        <v>8.1500483931224069E-2</v>
      </c>
      <c r="AR199" s="264">
        <f t="shared" si="748"/>
        <v>8.1186898736106461E-2</v>
      </c>
      <c r="AS199" s="264">
        <f t="shared" si="748"/>
        <v>8.6621429502180117E-2</v>
      </c>
      <c r="AT199" s="264">
        <f t="shared" si="748"/>
        <v>8.7481416606295895E-2</v>
      </c>
      <c r="AU199" s="264">
        <f t="shared" si="748"/>
        <v>8.6751489537956888E-2</v>
      </c>
      <c r="AV199" s="264">
        <f t="shared" si="748"/>
        <v>8.5953436663451774E-2</v>
      </c>
      <c r="AW199" s="264">
        <f t="shared" si="748"/>
        <v>8.1108689621621849E-2</v>
      </c>
      <c r="AX199" s="264">
        <f t="shared" si="748"/>
        <v>8.0222734510134425E-2</v>
      </c>
      <c r="AY199" s="264">
        <f t="shared" si="748"/>
        <v>8.1464979157131065E-2</v>
      </c>
      <c r="AZ199" s="264">
        <f t="shared" si="748"/>
        <v>8.1774257855866478E-2</v>
      </c>
      <c r="BA199" s="264">
        <f t="shared" si="748"/>
        <v>8.4486171516836531E-2</v>
      </c>
      <c r="BB199" s="264">
        <f t="shared" si="748"/>
        <v>8.479857719396218E-2</v>
      </c>
      <c r="BC199" s="264">
        <f t="shared" si="748"/>
        <v>8.4227021533371194E-2</v>
      </c>
      <c r="BD199" s="264">
        <f t="shared" si="748"/>
        <v>8.3134464339197009E-2</v>
      </c>
      <c r="BE199" s="264">
        <f t="shared" si="748"/>
        <v>8.2820549273468075E-2</v>
      </c>
      <c r="BF199" s="264">
        <f t="shared" si="748"/>
        <v>8.1562234260988825E-2</v>
      </c>
      <c r="BG199" s="264">
        <f t="shared" si="748"/>
        <v>8.3342462299985667E-2</v>
      </c>
      <c r="BH199" s="264">
        <f t="shared" si="748"/>
        <v>7.6380098131211091E-2</v>
      </c>
      <c r="BI199" s="264">
        <f t="shared" si="748"/>
        <v>6.9504813769330431E-2</v>
      </c>
      <c r="BJ199" s="264">
        <f t="shared" si="748"/>
        <v>6.4982368069119417E-2</v>
      </c>
      <c r="BK199" s="264">
        <f t="shared" si="748"/>
        <v>6.0940523778216085E-2</v>
      </c>
      <c r="BL199" s="264">
        <f t="shared" si="748"/>
        <v>5.460081655056493E-2</v>
      </c>
      <c r="BM199" s="264">
        <f t="shared" si="748"/>
        <v>5.7075687147449448E-2</v>
      </c>
      <c r="BN199" s="264">
        <f t="shared" si="748"/>
        <v>5.5972250372622386E-2</v>
      </c>
      <c r="BO199" s="264">
        <f t="shared" si="748"/>
        <v>6.2625383537965471E-2</v>
      </c>
      <c r="BP199" s="264">
        <f t="shared" si="748"/>
        <v>6.4362094099063544E-2</v>
      </c>
      <c r="BQ199" s="264">
        <f t="shared" si="748"/>
        <v>6.7709939865530561E-2</v>
      </c>
      <c r="BR199" s="264" t="e">
        <f t="shared" si="748"/>
        <v>#DIV/0!</v>
      </c>
      <c r="BS199" s="264" t="e">
        <f t="shared" si="748"/>
        <v>#DIV/0!</v>
      </c>
      <c r="BT199" s="264" t="e">
        <f t="shared" si="748"/>
        <v>#DIV/0!</v>
      </c>
      <c r="BU199" s="264" t="e">
        <f t="shared" si="748"/>
        <v>#DIV/0!</v>
      </c>
      <c r="BV199" s="264" t="e">
        <f t="shared" ref="BV199:CH199" si="749">+(-BV198)/BV195</f>
        <v>#DIV/0!</v>
      </c>
      <c r="BW199" s="264" t="e">
        <f t="shared" si="749"/>
        <v>#DIV/0!</v>
      </c>
      <c r="BX199" s="264" t="e">
        <f t="shared" si="749"/>
        <v>#DIV/0!</v>
      </c>
      <c r="BY199" s="264" t="e">
        <f t="shared" si="749"/>
        <v>#DIV/0!</v>
      </c>
      <c r="BZ199" s="264" t="e">
        <f t="shared" si="749"/>
        <v>#DIV/0!</v>
      </c>
      <c r="CA199" s="264" t="e">
        <f t="shared" si="749"/>
        <v>#DIV/0!</v>
      </c>
      <c r="CB199" s="264" t="e">
        <f t="shared" si="749"/>
        <v>#DIV/0!</v>
      </c>
      <c r="CC199" s="264" t="e">
        <f t="shared" si="749"/>
        <v>#DIV/0!</v>
      </c>
      <c r="CD199" s="264" t="e">
        <f t="shared" si="749"/>
        <v>#DIV/0!</v>
      </c>
      <c r="CE199" s="264" t="e">
        <f t="shared" si="749"/>
        <v>#DIV/0!</v>
      </c>
      <c r="CF199" s="264" t="e">
        <f t="shared" si="749"/>
        <v>#DIV/0!</v>
      </c>
      <c r="CG199" s="264" t="e">
        <f t="shared" si="749"/>
        <v>#DIV/0!</v>
      </c>
      <c r="CH199" s="264" t="e">
        <f t="shared" si="749"/>
        <v>#DIV/0!</v>
      </c>
      <c r="CN199" s="263"/>
      <c r="CO199" s="264">
        <f>+(-CO198)/CO195</f>
        <v>0.11444919124906863</v>
      </c>
      <c r="CP199" s="264">
        <f t="shared" ref="CP199:FA199" si="750">+(-CP198)/CP195</f>
        <v>0.10375920917175963</v>
      </c>
      <c r="CQ199" s="264">
        <f t="shared" si="750"/>
        <v>0.1069638044595884</v>
      </c>
      <c r="CR199" s="264">
        <f t="shared" si="750"/>
        <v>0.10444725282011687</v>
      </c>
      <c r="CS199" s="264">
        <f t="shared" si="750"/>
        <v>0.12229894126507658</v>
      </c>
      <c r="CT199" s="264">
        <f t="shared" si="750"/>
        <v>0.1080902449915256</v>
      </c>
      <c r="CU199" s="264">
        <f t="shared" si="750"/>
        <v>0.10550106563254269</v>
      </c>
      <c r="CV199" s="264">
        <f t="shared" si="750"/>
        <v>0.1102929197760897</v>
      </c>
      <c r="CW199" s="264">
        <f t="shared" si="750"/>
        <v>0.12510191933624709</v>
      </c>
      <c r="CX199" s="264">
        <f t="shared" si="750"/>
        <v>0.13253242962071421</v>
      </c>
      <c r="CY199" s="264">
        <f t="shared" si="750"/>
        <v>0.12839460056417534</v>
      </c>
      <c r="CZ199" s="264">
        <f t="shared" si="750"/>
        <v>0.12419930632547645</v>
      </c>
      <c r="DA199" s="264">
        <f t="shared" si="750"/>
        <v>0.12212051383633057</v>
      </c>
      <c r="DB199" s="264">
        <f t="shared" si="750"/>
        <v>0.12461003062848516</v>
      </c>
      <c r="DC199" s="264">
        <f t="shared" si="750"/>
        <v>0.12945225810579422</v>
      </c>
      <c r="DD199" s="264">
        <f t="shared" si="750"/>
        <v>0.1298134896690144</v>
      </c>
      <c r="DE199" s="264">
        <f t="shared" si="750"/>
        <v>0.12672207036180766</v>
      </c>
      <c r="DF199" s="264">
        <f t="shared" si="750"/>
        <v>0.12110234281885009</v>
      </c>
      <c r="DG199" s="264">
        <f t="shared" si="750"/>
        <v>0.11592696708661433</v>
      </c>
      <c r="DH199" s="264">
        <f t="shared" si="750"/>
        <v>0.11828264259658694</v>
      </c>
      <c r="DI199" s="264">
        <f t="shared" si="750"/>
        <v>0.11668174441159451</v>
      </c>
      <c r="DJ199" s="264">
        <f t="shared" si="750"/>
        <v>0.11827396925279952</v>
      </c>
      <c r="DK199" s="264">
        <f t="shared" si="750"/>
        <v>0.11719893795318533</v>
      </c>
      <c r="DL199" s="264">
        <f t="shared" si="750"/>
        <v>0.12369431211184016</v>
      </c>
      <c r="DM199" s="264">
        <f t="shared" si="750"/>
        <v>0.12555636975167078</v>
      </c>
      <c r="DN199" s="264">
        <f t="shared" si="750"/>
        <v>0.11686896487306608</v>
      </c>
      <c r="DO199" s="264">
        <f t="shared" si="750"/>
        <v>0.1174847097154067</v>
      </c>
      <c r="DP199" s="264">
        <f t="shared" si="750"/>
        <v>0.11804459493352079</v>
      </c>
      <c r="DQ199" s="264">
        <f t="shared" si="750"/>
        <v>0.12119933762389229</v>
      </c>
      <c r="DR199" s="264">
        <f t="shared" si="750"/>
        <v>0.11669603049179172</v>
      </c>
      <c r="DS199" s="264">
        <f t="shared" si="750"/>
        <v>0.11780300005180729</v>
      </c>
      <c r="DT199" s="264">
        <f t="shared" si="750"/>
        <v>0.11366686578761218</v>
      </c>
      <c r="DU199" s="264">
        <f t="shared" si="750"/>
        <v>0.10712376978991295</v>
      </c>
      <c r="DV199" s="264">
        <f t="shared" si="750"/>
        <v>0.11273446242383413</v>
      </c>
      <c r="DW199" s="264">
        <f t="shared" si="750"/>
        <v>0.11152122010804394</v>
      </c>
      <c r="DX199" s="264">
        <f t="shared" si="750"/>
        <v>0.11232586453364067</v>
      </c>
      <c r="DY199" s="264">
        <f t="shared" si="750"/>
        <v>0.12181959423047266</v>
      </c>
      <c r="DZ199" s="264">
        <f t="shared" si="750"/>
        <v>0.12017583717121069</v>
      </c>
      <c r="EA199" s="264">
        <f t="shared" si="750"/>
        <v>0.11667555497970476</v>
      </c>
      <c r="EB199" s="264">
        <f t="shared" si="750"/>
        <v>0.11453064537903634</v>
      </c>
      <c r="EC199" s="264">
        <f t="shared" si="750"/>
        <v>0.10708110673548525</v>
      </c>
      <c r="ED199" s="264">
        <f t="shared" si="750"/>
        <v>0.10849683969267927</v>
      </c>
      <c r="EE199" s="264">
        <f t="shared" si="750"/>
        <v>0.11235285357671493</v>
      </c>
      <c r="EF199" s="264">
        <f t="shared" si="750"/>
        <v>0.11309238649963008</v>
      </c>
      <c r="EG199" s="264">
        <f t="shared" si="750"/>
        <v>0.11735720489163694</v>
      </c>
      <c r="EH199" s="264">
        <f t="shared" si="750"/>
        <v>0.11619298561462844</v>
      </c>
      <c r="EI199" s="264">
        <f t="shared" si="750"/>
        <v>0.11421913229441294</v>
      </c>
      <c r="EJ199" s="264">
        <f t="shared" si="750"/>
        <v>0.11229767850443687</v>
      </c>
      <c r="EK199" s="264">
        <f t="shared" si="750"/>
        <v>0.11235111525321213</v>
      </c>
      <c r="EL199" s="264">
        <f t="shared" si="750"/>
        <v>0.11083494468081709</v>
      </c>
      <c r="EM199" s="264">
        <f t="shared" si="750"/>
        <v>0.11460196649634023</v>
      </c>
      <c r="EN199" s="264">
        <f t="shared" si="750"/>
        <v>0.10314646557219091</v>
      </c>
      <c r="EO199" s="264">
        <f t="shared" si="750"/>
        <v>9.586513891387545E-2</v>
      </c>
      <c r="EP199" s="264">
        <f t="shared" si="750"/>
        <v>9.3654285091261003E-2</v>
      </c>
      <c r="EQ199" s="264">
        <f t="shared" si="750"/>
        <v>9.1379237775088135E-2</v>
      </c>
      <c r="ER199" s="264">
        <f t="shared" si="750"/>
        <v>8.4327319362988318E-2</v>
      </c>
      <c r="ES199" s="264">
        <f t="shared" si="750"/>
        <v>9.2835249006971696E-2</v>
      </c>
      <c r="ET199" s="264">
        <f t="shared" si="750"/>
        <v>9.1773545629881575E-2</v>
      </c>
      <c r="EU199" s="264">
        <f t="shared" si="750"/>
        <v>0.1048109295167053</v>
      </c>
      <c r="EV199" s="264">
        <f t="shared" si="750"/>
        <v>0.10540368971731731</v>
      </c>
      <c r="EW199" s="264">
        <f t="shared" si="750"/>
        <v>0.10904363026937663</v>
      </c>
      <c r="EX199" s="264" t="e">
        <f t="shared" si="750"/>
        <v>#DIV/0!</v>
      </c>
      <c r="EY199" s="264" t="e">
        <f t="shared" si="750"/>
        <v>#DIV/0!</v>
      </c>
      <c r="EZ199" s="264" t="e">
        <f t="shared" si="750"/>
        <v>#DIV/0!</v>
      </c>
      <c r="FA199" s="264" t="e">
        <f t="shared" si="750"/>
        <v>#DIV/0!</v>
      </c>
      <c r="FB199" s="264" t="e">
        <f t="shared" ref="FB199:FN199" si="751">+(-FB198)/FB195</f>
        <v>#DIV/0!</v>
      </c>
      <c r="FC199" s="264" t="e">
        <f t="shared" si="751"/>
        <v>#DIV/0!</v>
      </c>
      <c r="FD199" s="264" t="e">
        <f t="shared" si="751"/>
        <v>#DIV/0!</v>
      </c>
      <c r="FE199" s="264" t="e">
        <f t="shared" si="751"/>
        <v>#DIV/0!</v>
      </c>
      <c r="FF199" s="264" t="e">
        <f t="shared" si="751"/>
        <v>#DIV/0!</v>
      </c>
      <c r="FG199" s="264" t="e">
        <f t="shared" si="751"/>
        <v>#DIV/0!</v>
      </c>
      <c r="FH199" s="264" t="e">
        <f t="shared" si="751"/>
        <v>#DIV/0!</v>
      </c>
      <c r="FI199" s="264" t="e">
        <f t="shared" si="751"/>
        <v>#DIV/0!</v>
      </c>
      <c r="FJ199" s="264" t="e">
        <f t="shared" si="751"/>
        <v>#DIV/0!</v>
      </c>
      <c r="FK199" s="264" t="e">
        <f t="shared" si="751"/>
        <v>#DIV/0!</v>
      </c>
      <c r="FL199" s="264" t="e">
        <f t="shared" si="751"/>
        <v>#DIV/0!</v>
      </c>
      <c r="FM199" s="264" t="e">
        <f t="shared" si="751"/>
        <v>#DIV/0!</v>
      </c>
      <c r="FN199" s="264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180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1" t="s">
        <v>342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185</v>
      </c>
      <c r="CN210" s="91"/>
    </row>
    <row r="211" spans="1:172">
      <c r="A211" s="87" t="s">
        <v>341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156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186</v>
      </c>
      <c r="CN212" s="91"/>
    </row>
    <row r="213" spans="1:172">
      <c r="A213" s="91" t="s">
        <v>344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343</v>
      </c>
      <c r="M215" s="80"/>
      <c r="S215" s="80"/>
    </row>
    <row r="216" spans="1:172">
      <c r="A216" s="79" t="s">
        <v>155</v>
      </c>
      <c r="D216" s="98">
        <f>Data!CF16</f>
        <v>1.3634822113514955</v>
      </c>
      <c r="H216" s="82">
        <f>+$D216*H211</f>
        <v>1.3634822113514955</v>
      </c>
      <c r="I216" s="82">
        <f t="shared" ref="I216:BT216" si="754">+$D216*I211</f>
        <v>1.3152075102545633</v>
      </c>
      <c r="J216" s="82">
        <f t="shared" si="754"/>
        <v>1.2660779605073575</v>
      </c>
      <c r="K216" s="82">
        <f t="shared" si="754"/>
        <v>1.2160857552042525</v>
      </c>
      <c r="L216" s="82">
        <f t="shared" si="754"/>
        <v>1.1652263722592404</v>
      </c>
      <c r="M216" s="82">
        <f t="shared" si="754"/>
        <v>1.1135003575948921</v>
      </c>
      <c r="N216" s="82">
        <f t="shared" si="754"/>
        <v>1.06091586218348</v>
      </c>
      <c r="O216" s="82">
        <f t="shared" si="754"/>
        <v>1.0074921157731898</v>
      </c>
      <c r="P216" s="82">
        <f t="shared" si="754"/>
        <v>0.95326398759884801</v>
      </c>
      <c r="Q216" s="82">
        <f t="shared" si="754"/>
        <v>0.89828770172937922</v>
      </c>
      <c r="R216" s="82">
        <f t="shared" si="754"/>
        <v>0.84264762964001472</v>
      </c>
      <c r="S216" s="82">
        <f t="shared" si="754"/>
        <v>0.7864638714083324</v>
      </c>
      <c r="T216" s="82">
        <f t="shared" si="754"/>
        <v>0.729900070512017</v>
      </c>
      <c r="U216" s="82">
        <f t="shared" si="754"/>
        <v>0.67317061582481164</v>
      </c>
      <c r="V216" s="82">
        <f t="shared" si="754"/>
        <v>0.61654611899066991</v>
      </c>
      <c r="W216" s="82">
        <f t="shared" si="754"/>
        <v>0.56035588307851891</v>
      </c>
      <c r="X216" s="82">
        <f t="shared" si="754"/>
        <v>0.50498607146939578</v>
      </c>
      <c r="Y216" s="82">
        <f t="shared" si="754"/>
        <v>0.45087250421798997</v>
      </c>
      <c r="Z216" s="82">
        <f t="shared" si="754"/>
        <v>0.39848748018967867</v>
      </c>
      <c r="AA216" s="82">
        <f t="shared" si="754"/>
        <v>0.34832072471868736</v>
      </c>
      <c r="AB216" s="82">
        <f t="shared" si="754"/>
        <v>0.30085541347471095</v>
      </c>
      <c r="AC216" s="82">
        <f t="shared" si="754"/>
        <v>0.25654108984721924</v>
      </c>
      <c r="AD216" s="82">
        <f t="shared" si="754"/>
        <v>0.21576601036924087</v>
      </c>
      <c r="AE216" s="82">
        <f t="shared" si="754"/>
        <v>0.17883185892116862</v>
      </c>
      <c r="AF216" s="82">
        <f t="shared" si="754"/>
        <v>0.14593374763139208</v>
      </c>
      <c r="AG216" s="82">
        <f t="shared" si="754"/>
        <v>0.11714793032011443</v>
      </c>
      <c r="AH216" s="82">
        <f t="shared" si="754"/>
        <v>9.2428748448064521E-2</v>
      </c>
      <c r="AI216" s="82">
        <f t="shared" si="754"/>
        <v>7.1615155281111204E-2</v>
      </c>
      <c r="AJ216" s="82">
        <f t="shared" si="754"/>
        <v>5.4445927543455119E-2</v>
      </c>
      <c r="AK216" s="82">
        <f t="shared" si="754"/>
        <v>4.0581596178451106E-2</v>
      </c>
      <c r="AL216" s="82">
        <f t="shared" si="754"/>
        <v>2.9630394498369263E-2</v>
      </c>
      <c r="AM216" s="82">
        <f t="shared" si="754"/>
        <v>2.1175242352686131E-2</v>
      </c>
      <c r="AN216" s="82">
        <f t="shared" si="754"/>
        <v>1.4798971814476633E-2</v>
      </c>
      <c r="AO216" s="82">
        <f t="shared" si="754"/>
        <v>1.0105574022476279E-2</v>
      </c>
      <c r="AP216" s="82">
        <f t="shared" si="754"/>
        <v>6.7360631519128222E-3</v>
      </c>
      <c r="AQ216" s="82">
        <f t="shared" si="754"/>
        <v>4.3784402381812637E-3</v>
      </c>
      <c r="AR216" s="82">
        <f t="shared" si="754"/>
        <v>2.7720385176879126E-3</v>
      </c>
      <c r="AS216" s="82">
        <f t="shared" si="754"/>
        <v>1.7071293480899318E-3</v>
      </c>
      <c r="AT216" s="82">
        <f t="shared" si="754"/>
        <v>1.0210096707239165E-3</v>
      </c>
      <c r="AU216" s="82">
        <f t="shared" si="754"/>
        <v>5.9188287393069166E-4</v>
      </c>
      <c r="AV216" s="82">
        <f t="shared" si="754"/>
        <v>3.3173353180708726E-4</v>
      </c>
      <c r="AW216" s="82">
        <f t="shared" si="754"/>
        <v>1.7915506135054491E-4</v>
      </c>
      <c r="AX216" s="82">
        <f t="shared" si="754"/>
        <v>9.2792986360933471E-5</v>
      </c>
      <c r="AY216" s="82">
        <f t="shared" si="754"/>
        <v>4.5777643921343274E-5</v>
      </c>
      <c r="AZ216" s="82">
        <f t="shared" si="754"/>
        <v>2.1280262822729972E-5</v>
      </c>
      <c r="BA216" s="82">
        <f t="shared" si="754"/>
        <v>9.1546233036656602E-6</v>
      </c>
      <c r="BB216" s="82">
        <f t="shared" si="754"/>
        <v>3.5238854375780236E-6</v>
      </c>
      <c r="BC216" s="82">
        <f t="shared" si="754"/>
        <v>1.1276021244420225E-6</v>
      </c>
      <c r="BD216" s="82">
        <f t="shared" si="754"/>
        <v>2.4094103513503741E-7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1.3634822113514955</v>
      </c>
      <c r="CO216" s="82">
        <f t="shared" ref="CO216:EZ216" si="756">+$D216*CO211</f>
        <v>1.254000109483361</v>
      </c>
      <c r="CP216" s="82">
        <f t="shared" si="756"/>
        <v>1.1532604347662763</v>
      </c>
      <c r="CQ216" s="82">
        <f t="shared" si="756"/>
        <v>1.0605631473882211</v>
      </c>
      <c r="CR216" s="82">
        <f t="shared" si="756"/>
        <v>0.97526418489654132</v>
      </c>
      <c r="CS216" s="82">
        <f t="shared" si="756"/>
        <v>0.89677098297617053</v>
      </c>
      <c r="CT216" s="82">
        <f t="shared" si="756"/>
        <v>0.82453835452428337</v>
      </c>
      <c r="CU216" s="82">
        <f t="shared" si="756"/>
        <v>0.75806469835599577</v>
      </c>
      <c r="CV216" s="82">
        <f t="shared" si="756"/>
        <v>0.6968885111689167</v>
      </c>
      <c r="CW216" s="82">
        <f t="shared" si="756"/>
        <v>0.64058517850406049</v>
      </c>
      <c r="CX216" s="82">
        <f t="shared" si="756"/>
        <v>0.58876402238153913</v>
      </c>
      <c r="CY216" s="82">
        <f t="shared" si="756"/>
        <v>0.54106558507513136</v>
      </c>
      <c r="CZ216" s="82">
        <f t="shared" si="756"/>
        <v>0.49715913013260093</v>
      </c>
      <c r="DA216" s="82">
        <f t="shared" si="756"/>
        <v>0.45674034326001206</v>
      </c>
      <c r="DB216" s="82">
        <f t="shared" si="756"/>
        <v>0.41952921707875129</v>
      </c>
      <c r="DC216" s="82">
        <f t="shared" si="756"/>
        <v>0.38526810504317277</v>
      </c>
      <c r="DD216" s="82">
        <f t="shared" si="756"/>
        <v>0.35371993098366944</v>
      </c>
      <c r="DE216" s="82">
        <f t="shared" si="756"/>
        <v>0.32466654182268434</v>
      </c>
      <c r="DF216" s="82">
        <f t="shared" si="756"/>
        <v>0.29790719200728649</v>
      </c>
      <c r="DG216" s="82">
        <f t="shared" si="756"/>
        <v>0.27325714911833709</v>
      </c>
      <c r="DH216" s="82">
        <f t="shared" si="756"/>
        <v>0.25054641095936903</v>
      </c>
      <c r="DI216" s="82">
        <f t="shared" si="756"/>
        <v>0.22961852520393833</v>
      </c>
      <c r="DJ216" s="82">
        <f t="shared" si="756"/>
        <v>0.2103295033937948</v>
      </c>
      <c r="DK216" s="82">
        <f t="shared" si="756"/>
        <v>0.19254682173670964</v>
      </c>
      <c r="DL216" s="82">
        <f t="shared" si="756"/>
        <v>0.17614850175676816</v>
      </c>
      <c r="DM216" s="82">
        <f t="shared" si="756"/>
        <v>0.16102226440558168</v>
      </c>
      <c r="DN216" s="82">
        <f t="shared" si="756"/>
        <v>0.1470647517540643</v>
      </c>
      <c r="DO216" s="82">
        <f t="shared" si="756"/>
        <v>0.13418081085470551</v>
      </c>
      <c r="DP216" s="82">
        <f t="shared" si="756"/>
        <v>0.12228283479693411</v>
      </c>
      <c r="DQ216" s="82">
        <f t="shared" si="756"/>
        <v>0.11129015637620857</v>
      </c>
      <c r="DR216" s="82">
        <f t="shared" si="756"/>
        <v>0.10112849016366225</v>
      </c>
      <c r="DS216" s="82">
        <f t="shared" si="756"/>
        <v>9.1729419100021692E-2</v>
      </c>
      <c r="DT216" s="82">
        <f t="shared" si="756"/>
        <v>8.3029922047450411E-2</v>
      </c>
      <c r="DU216" s="82">
        <f t="shared" si="756"/>
        <v>7.4971939018102104E-2</v>
      </c>
      <c r="DV216" s="82">
        <f t="shared" si="756"/>
        <v>6.7501971060479546E-2</v>
      </c>
      <c r="DW216" s="82">
        <f t="shared" si="756"/>
        <v>6.0570712026019803E-2</v>
      </c>
      <c r="DX216" s="82">
        <f t="shared" si="756"/>
        <v>5.4132709660332019E-2</v>
      </c>
      <c r="DY216" s="82">
        <f t="shared" si="756"/>
        <v>4.8146053667754991E-2</v>
      </c>
      <c r="DZ216" s="82">
        <f t="shared" si="756"/>
        <v>4.2572088585794109E-2</v>
      </c>
      <c r="EA216" s="82">
        <f t="shared" si="756"/>
        <v>3.7375149478848471E-2</v>
      </c>
      <c r="EB216" s="82">
        <f t="shared" si="756"/>
        <v>3.2522318619655204E-2</v>
      </c>
      <c r="EC216" s="82">
        <f t="shared" si="756"/>
        <v>2.7983201473161974E-2</v>
      </c>
      <c r="ED216" s="82">
        <f t="shared" si="756"/>
        <v>2.3729720432111381E-2</v>
      </c>
      <c r="EE216" s="82">
        <f t="shared" si="756"/>
        <v>1.9735924877416926E-2</v>
      </c>
      <c r="EF216" s="82">
        <f t="shared" si="756"/>
        <v>1.5977816250293004E-2</v>
      </c>
      <c r="EG216" s="82">
        <f t="shared" si="756"/>
        <v>1.2433186927861776E-2</v>
      </c>
      <c r="EH216" s="82">
        <f t="shared" si="756"/>
        <v>9.081471790328732E-3</v>
      </c>
      <c r="EI216" s="82">
        <f t="shared" si="756"/>
        <v>5.9036114564661674E-3</v>
      </c>
      <c r="EJ216" s="82">
        <f t="shared" si="756"/>
        <v>2.8819262456871581E-3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0.24889733879893253</v>
      </c>
      <c r="I217" s="82">
        <f>+$D217*H211</f>
        <v>0.24889733879893253</v>
      </c>
      <c r="J217" s="82">
        <f t="shared" ref="J217:BU217" si="758">+$D217*I211</f>
        <v>0.24008501654470191</v>
      </c>
      <c r="K217" s="82">
        <f t="shared" si="758"/>
        <v>0.23111664564358944</v>
      </c>
      <c r="L217" s="82">
        <f t="shared" si="758"/>
        <v>0.22199080098126767</v>
      </c>
      <c r="M217" s="82">
        <f t="shared" si="758"/>
        <v>0.21270665707195924</v>
      </c>
      <c r="N217" s="82">
        <f t="shared" si="758"/>
        <v>0.20326431357129154</v>
      </c>
      <c r="O217" s="82">
        <f t="shared" si="758"/>
        <v>0.19366525840135862</v>
      </c>
      <c r="P217" s="82">
        <f t="shared" si="758"/>
        <v>0.1839130018632919</v>
      </c>
      <c r="Q217" s="82">
        <f t="shared" si="758"/>
        <v>0.17401390917380058</v>
      </c>
      <c r="R217" s="82">
        <f t="shared" si="758"/>
        <v>0.16397824377527881</v>
      </c>
      <c r="S217" s="82">
        <f t="shared" si="758"/>
        <v>0.15382140728828375</v>
      </c>
      <c r="T217" s="82">
        <f t="shared" si="758"/>
        <v>0.14356532342362716</v>
      </c>
      <c r="U217" s="82">
        <f t="shared" si="758"/>
        <v>0.13323986453737535</v>
      </c>
      <c r="V217" s="82">
        <f t="shared" si="758"/>
        <v>0.12288416632172766</v>
      </c>
      <c r="W217" s="82">
        <f t="shared" si="758"/>
        <v>0.11254762767420348</v>
      </c>
      <c r="X217" s="82">
        <f t="shared" si="758"/>
        <v>0.10229036133909233</v>
      </c>
      <c r="Y217" s="82">
        <f t="shared" si="758"/>
        <v>9.2182859646313564E-2</v>
      </c>
      <c r="Z217" s="82">
        <f t="shared" si="758"/>
        <v>8.2304679520705873E-2</v>
      </c>
      <c r="AA217" s="82">
        <f t="shared" si="758"/>
        <v>7.274203692440756E-2</v>
      </c>
      <c r="AB217" s="82">
        <f t="shared" si="758"/>
        <v>6.3584328940428869E-2</v>
      </c>
      <c r="AC217" s="82">
        <f t="shared" si="758"/>
        <v>5.4919757040969581E-2</v>
      </c>
      <c r="AD217" s="82">
        <f t="shared" si="758"/>
        <v>4.6830383281832227E-2</v>
      </c>
      <c r="AE217" s="82">
        <f t="shared" si="758"/>
        <v>3.9387082088101072E-2</v>
      </c>
      <c r="AF217" s="82">
        <f t="shared" si="758"/>
        <v>3.2644924449601397E-2</v>
      </c>
      <c r="AG217" s="82">
        <f t="shared" si="758"/>
        <v>2.6639527178286625E-2</v>
      </c>
      <c r="AH217" s="82">
        <f t="shared" si="758"/>
        <v>2.1384810054527803E-2</v>
      </c>
      <c r="AI217" s="82">
        <f t="shared" si="758"/>
        <v>1.687243832424935E-2</v>
      </c>
      <c r="AJ217" s="82">
        <f t="shared" si="758"/>
        <v>1.307301365484833E-2</v>
      </c>
      <c r="AK217" s="82">
        <f t="shared" si="758"/>
        <v>9.9388509517650166E-3</v>
      </c>
      <c r="AL217" s="82">
        <f t="shared" si="758"/>
        <v>7.4079817169140456E-3</v>
      </c>
      <c r="AM217" s="82">
        <f t="shared" si="758"/>
        <v>5.4088907627893061E-3</v>
      </c>
      <c r="AN217" s="82">
        <f t="shared" si="758"/>
        <v>3.8654420469350294E-3</v>
      </c>
      <c r="AO217" s="82">
        <f t="shared" si="758"/>
        <v>2.7014835037214024E-3</v>
      </c>
      <c r="AP217" s="82">
        <f t="shared" si="758"/>
        <v>1.8447255565856126E-3</v>
      </c>
      <c r="AQ217" s="82">
        <f t="shared" si="758"/>
        <v>1.2296370121549309E-3</v>
      </c>
      <c r="AR217" s="82">
        <f t="shared" si="758"/>
        <v>7.992639099363675E-4</v>
      </c>
      <c r="AS217" s="82">
        <f t="shared" si="758"/>
        <v>5.0602274408609381E-4</v>
      </c>
      <c r="AT217" s="82">
        <f t="shared" si="758"/>
        <v>3.1162852598126385E-4</v>
      </c>
      <c r="AU217" s="82">
        <f t="shared" si="758"/>
        <v>1.8638056867589399E-4</v>
      </c>
      <c r="AV217" s="82">
        <f t="shared" si="758"/>
        <v>1.0804546694891625E-4</v>
      </c>
      <c r="AW217" s="82">
        <f t="shared" si="758"/>
        <v>6.0556413988938909E-5</v>
      </c>
      <c r="AX217" s="82">
        <f t="shared" si="758"/>
        <v>3.270392355050303E-5</v>
      </c>
      <c r="AY217" s="82">
        <f t="shared" si="758"/>
        <v>1.6938928261886966E-5</v>
      </c>
      <c r="AZ217" s="82">
        <f t="shared" si="758"/>
        <v>8.3564960757454278E-6</v>
      </c>
      <c r="BA217" s="82">
        <f t="shared" si="758"/>
        <v>3.8846130454971709E-6</v>
      </c>
      <c r="BB217" s="82">
        <f t="shared" si="758"/>
        <v>1.6711339238746245E-6</v>
      </c>
      <c r="BC217" s="82">
        <f t="shared" si="758"/>
        <v>6.4326890394566052E-7</v>
      </c>
      <c r="BD217" s="82">
        <f t="shared" si="758"/>
        <v>2.0583852554955767E-7</v>
      </c>
      <c r="BE217" s="82">
        <f t="shared" si="758"/>
        <v>4.3982665819401151E-8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0.24889733879893253</v>
      </c>
      <c r="CP217" s="82">
        <f t="shared" ref="CP217:FA217" si="760">+$D217*CO211</f>
        <v>0.22891189008957089</v>
      </c>
      <c r="CQ217" s="82">
        <f t="shared" si="760"/>
        <v>0.21052233081274022</v>
      </c>
      <c r="CR217" s="82">
        <f t="shared" si="760"/>
        <v>0.19360087195526926</v>
      </c>
      <c r="CS217" s="82">
        <f t="shared" si="760"/>
        <v>0.17802994291069815</v>
      </c>
      <c r="CT217" s="82">
        <f t="shared" si="760"/>
        <v>0.16370137381816666</v>
      </c>
      <c r="CU217" s="82">
        <f t="shared" si="760"/>
        <v>0.1505156433066506</v>
      </c>
      <c r="CV217" s="82">
        <f t="shared" si="760"/>
        <v>0.13838118641181341</v>
      </c>
      <c r="CW217" s="82">
        <f t="shared" si="760"/>
        <v>0.12721375785135086</v>
      </c>
      <c r="CX217" s="82">
        <f t="shared" si="760"/>
        <v>0.11693584622982471</v>
      </c>
      <c r="CY217" s="82">
        <f t="shared" si="760"/>
        <v>0.10747613509828391</v>
      </c>
      <c r="CZ217" s="82">
        <f t="shared" si="760"/>
        <v>9.8769007119940161E-2</v>
      </c>
      <c r="DA217" s="82">
        <f t="shared" si="760"/>
        <v>9.0754087893044691E-2</v>
      </c>
      <c r="DB217" s="82">
        <f t="shared" si="760"/>
        <v>8.3375826258008823E-2</v>
      </c>
      <c r="DC217" s="82">
        <f t="shared" si="760"/>
        <v>7.658310816963218E-2</v>
      </c>
      <c r="DD217" s="82">
        <f t="shared" si="760"/>
        <v>7.0328901448816192E-2</v>
      </c>
      <c r="DE217" s="82">
        <f t="shared" si="760"/>
        <v>6.4569928942975682E-2</v>
      </c>
      <c r="DF217" s="82">
        <f t="shared" si="760"/>
        <v>5.9266367822004971E-2</v>
      </c>
      <c r="DG217" s="82">
        <f t="shared" si="760"/>
        <v>5.4381572918490648E-2</v>
      </c>
      <c r="DH217" s="82">
        <f t="shared" si="760"/>
        <v>4.9881822188147303E-2</v>
      </c>
      <c r="DI217" s="82">
        <f t="shared" si="760"/>
        <v>4.5736082520356859E-2</v>
      </c>
      <c r="DJ217" s="82">
        <f t="shared" si="760"/>
        <v>4.191579427028011E-2</v>
      </c>
      <c r="DK217" s="82">
        <f t="shared" si="760"/>
        <v>3.8394673014271553E-2</v>
      </c>
      <c r="DL217" s="82">
        <f t="shared" si="760"/>
        <v>3.5148527150168252E-2</v>
      </c>
      <c r="DM217" s="82">
        <f t="shared" si="760"/>
        <v>3.2155090074274771E-2</v>
      </c>
      <c r="DN217" s="82">
        <f t="shared" si="760"/>
        <v>2.9393865768297542E-2</v>
      </c>
      <c r="DO217" s="82">
        <f t="shared" si="760"/>
        <v>2.6845986722797081E-2</v>
      </c>
      <c r="DP217" s="82">
        <f t="shared" si="760"/>
        <v>2.449408320957519E-2</v>
      </c>
      <c r="DQ217" s="82">
        <f t="shared" si="760"/>
        <v>2.2322162994395139E-2</v>
      </c>
      <c r="DR217" s="82">
        <f t="shared" si="760"/>
        <v>2.0315500654092915E-2</v>
      </c>
      <c r="DS217" s="82">
        <f t="shared" si="760"/>
        <v>1.8460535728984852E-2</v>
      </c>
      <c r="DT217" s="82">
        <f t="shared" si="760"/>
        <v>1.6744779002974212E-2</v>
      </c>
      <c r="DU217" s="82">
        <f t="shared" si="760"/>
        <v>1.5156726260336742E-2</v>
      </c>
      <c r="DV217" s="82">
        <f t="shared" si="760"/>
        <v>1.3685778920214295E-2</v>
      </c>
      <c r="DW217" s="82">
        <f t="shared" si="760"/>
        <v>1.2322170997729818E-2</v>
      </c>
      <c r="DX217" s="82">
        <f t="shared" si="760"/>
        <v>1.1056901884689404E-2</v>
      </c>
      <c r="DY217" s="82">
        <f t="shared" si="760"/>
        <v>9.8816744833633494E-3</v>
      </c>
      <c r="DZ217" s="82">
        <f t="shared" si="760"/>
        <v>8.7888382641213396E-3</v>
      </c>
      <c r="EA217" s="82">
        <f t="shared" si="760"/>
        <v>7.7713368519957719E-3</v>
      </c>
      <c r="EB217" s="82">
        <f t="shared" si="760"/>
        <v>6.8226597788004148E-3</v>
      </c>
      <c r="EC217" s="82">
        <f t="shared" si="760"/>
        <v>5.9367980664592583E-3</v>
      </c>
      <c r="ED217" s="82">
        <f t="shared" si="760"/>
        <v>5.1082033339039093E-3</v>
      </c>
      <c r="EE217" s="82">
        <f t="shared" si="760"/>
        <v>4.3317501444634452E-3</v>
      </c>
      <c r="EF217" s="82">
        <f t="shared" si="760"/>
        <v>3.602701333269091E-3</v>
      </c>
      <c r="EG217" s="82">
        <f t="shared" si="760"/>
        <v>2.916676074984794E-3</v>
      </c>
      <c r="EH217" s="82">
        <f t="shared" si="760"/>
        <v>2.2696204712983311E-3</v>
      </c>
      <c r="EI217" s="82">
        <f t="shared" si="760"/>
        <v>1.6577804551992767E-3</v>
      </c>
      <c r="EJ217" s="82">
        <f t="shared" si="760"/>
        <v>1.0776768252523396E-3</v>
      </c>
      <c r="EK217" s="82">
        <f t="shared" si="760"/>
        <v>5.260822379599177E-4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0.42087654340178304</v>
      </c>
      <c r="J218" s="82">
        <f>+$D218*H211</f>
        <v>0.42087654340178304</v>
      </c>
      <c r="K218" s="82">
        <f t="shared" ref="K218:BV218" si="762">+$D218*I211</f>
        <v>0.40597522003850128</v>
      </c>
      <c r="L218" s="82">
        <f t="shared" si="762"/>
        <v>0.39081002396601705</v>
      </c>
      <c r="M218" s="82">
        <f t="shared" si="762"/>
        <v>0.37537854536671239</v>
      </c>
      <c r="N218" s="82">
        <f t="shared" si="762"/>
        <v>0.35967938837351116</v>
      </c>
      <c r="O218" s="82">
        <f t="shared" si="762"/>
        <v>0.34371272150053306</v>
      </c>
      <c r="P218" s="82">
        <f t="shared" si="762"/>
        <v>0.32748106077109457</v>
      </c>
      <c r="Q218" s="82">
        <f t="shared" si="762"/>
        <v>0.31099034197950193</v>
      </c>
      <c r="R218" s="82">
        <f t="shared" si="762"/>
        <v>0.29425132848071706</v>
      </c>
      <c r="S218" s="82">
        <f t="shared" si="762"/>
        <v>0.27728137539062464</v>
      </c>
      <c r="T218" s="82">
        <f t="shared" si="762"/>
        <v>0.26010652630155146</v>
      </c>
      <c r="U218" s="82">
        <f t="shared" si="762"/>
        <v>0.24276385342836931</v>
      </c>
      <c r="V218" s="82">
        <f t="shared" si="762"/>
        <v>0.22530386986223919</v>
      </c>
      <c r="W218" s="82">
        <f t="shared" si="762"/>
        <v>0.20779275266610586</v>
      </c>
      <c r="X218" s="82">
        <f t="shared" si="762"/>
        <v>0.19031403361791499</v>
      </c>
      <c r="Y218" s="82">
        <f t="shared" si="762"/>
        <v>0.17296936122927001</v>
      </c>
      <c r="Z218" s="82">
        <f t="shared" si="762"/>
        <v>0.15587793552173795</v>
      </c>
      <c r="AA218" s="82">
        <f t="shared" si="762"/>
        <v>0.13917428442434907</v>
      </c>
      <c r="AB218" s="82">
        <f t="shared" si="762"/>
        <v>0.12300419606125909</v>
      </c>
      <c r="AC218" s="82">
        <f t="shared" si="762"/>
        <v>0.10751883771882431</v>
      </c>
      <c r="AD218" s="82">
        <f t="shared" si="762"/>
        <v>9.2867354948064015E-2</v>
      </c>
      <c r="AE218" s="82">
        <f t="shared" si="762"/>
        <v>7.9188511765328401E-2</v>
      </c>
      <c r="AF218" s="82">
        <f t="shared" si="762"/>
        <v>6.6602154301512201E-2</v>
      </c>
      <c r="AG218" s="82">
        <f t="shared" si="762"/>
        <v>5.520140564082044E-2</v>
      </c>
      <c r="AH218" s="82">
        <f t="shared" si="762"/>
        <v>4.5046492544914329E-2</v>
      </c>
      <c r="AI218" s="82">
        <f t="shared" si="762"/>
        <v>3.6160952867094129E-2</v>
      </c>
      <c r="AJ218" s="82">
        <f t="shared" si="762"/>
        <v>2.8530692834793359E-2</v>
      </c>
      <c r="AK218" s="82">
        <f t="shared" si="762"/>
        <v>2.2106000913660523E-2</v>
      </c>
      <c r="AL218" s="82">
        <f t="shared" si="762"/>
        <v>1.6806243305572545E-2</v>
      </c>
      <c r="AM218" s="82">
        <f t="shared" si="762"/>
        <v>1.2526633485290447E-2</v>
      </c>
      <c r="AN218" s="82">
        <f t="shared" si="762"/>
        <v>9.1462418154643621E-3</v>
      </c>
      <c r="AO218" s="82">
        <f t="shared" si="762"/>
        <v>6.5363249574483008E-3</v>
      </c>
      <c r="AP218" s="82">
        <f t="shared" si="762"/>
        <v>4.5681124779791259E-3</v>
      </c>
      <c r="AQ218" s="82">
        <f t="shared" si="762"/>
        <v>3.1193652753671503E-3</v>
      </c>
      <c r="AR218" s="82">
        <f t="shared" si="762"/>
        <v>2.0792724334137524E-3</v>
      </c>
      <c r="AS218" s="82">
        <f t="shared" si="762"/>
        <v>1.3515268315165091E-3</v>
      </c>
      <c r="AT218" s="82">
        <f t="shared" si="762"/>
        <v>8.5566645445609574E-4</v>
      </c>
      <c r="AU218" s="82">
        <f t="shared" si="762"/>
        <v>5.2695274876498428E-4</v>
      </c>
      <c r="AV218" s="82">
        <f t="shared" si="762"/>
        <v>3.1516290965624948E-4</v>
      </c>
      <c r="AW218" s="82">
        <f t="shared" si="762"/>
        <v>1.8270104003171645E-4</v>
      </c>
      <c r="AX218" s="82">
        <f t="shared" si="762"/>
        <v>1.0239874127806984E-4</v>
      </c>
      <c r="AY218" s="82">
        <f t="shared" si="762"/>
        <v>5.53011710210817E-5</v>
      </c>
      <c r="AZ218" s="82">
        <f t="shared" si="762"/>
        <v>2.8643124953428931E-5</v>
      </c>
      <c r="BA218" s="82">
        <f t="shared" si="762"/>
        <v>1.4130537515113779E-5</v>
      </c>
      <c r="BB218" s="82">
        <f t="shared" si="762"/>
        <v>6.5687424338557637E-6</v>
      </c>
      <c r="BC218" s="82">
        <f t="shared" si="762"/>
        <v>2.825828001359197E-6</v>
      </c>
      <c r="BD218" s="82">
        <f t="shared" si="762"/>
        <v>1.0877448271522633E-6</v>
      </c>
      <c r="BE218" s="82">
        <f t="shared" si="762"/>
        <v>3.4806562235766656E-7</v>
      </c>
      <c r="BF218" s="82">
        <f t="shared" si="762"/>
        <v>7.4373122866610174E-8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0.42087654340178304</v>
      </c>
      <c r="CQ218" s="82">
        <f t="shared" ref="CQ218:FB218" si="764">+$D218*CO211</f>
        <v>0.38708186077592838</v>
      </c>
      <c r="CR218" s="82">
        <f t="shared" si="764"/>
        <v>0.35598577039399343</v>
      </c>
      <c r="CS218" s="82">
        <f t="shared" si="764"/>
        <v>0.32737218558181863</v>
      </c>
      <c r="CT218" s="82">
        <f t="shared" si="764"/>
        <v>0.30104229862739201</v>
      </c>
      <c r="CU218" s="82">
        <f t="shared" si="764"/>
        <v>0.2768131981450041</v>
      </c>
      <c r="CV218" s="82">
        <f t="shared" si="764"/>
        <v>0.25451659703751933</v>
      </c>
      <c r="CW218" s="82">
        <f t="shared" si="764"/>
        <v>0.23399766220839804</v>
      </c>
      <c r="CX218" s="82">
        <f t="shared" si="764"/>
        <v>0.21511393788296146</v>
      </c>
      <c r="CY218" s="82">
        <f t="shared" si="764"/>
        <v>0.1977343550496094</v>
      </c>
      <c r="CZ218" s="82">
        <f t="shared" si="764"/>
        <v>0.18173832013081687</v>
      </c>
      <c r="DA218" s="82">
        <f t="shared" si="764"/>
        <v>0.16701487654493474</v>
      </c>
      <c r="DB218" s="82">
        <f t="shared" si="764"/>
        <v>0.15346193332690655</v>
      </c>
      <c r="DC218" s="82">
        <f t="shared" si="764"/>
        <v>0.14098555544254326</v>
      </c>
      <c r="DD218" s="82">
        <f t="shared" si="764"/>
        <v>0.12949931086020067</v>
      </c>
      <c r="DE218" s="82">
        <f t="shared" si="764"/>
        <v>0.11892366983856782</v>
      </c>
      <c r="DF218" s="82">
        <f t="shared" si="764"/>
        <v>0.10918545225255298</v>
      </c>
      <c r="DG218" s="82">
        <f t="shared" si="764"/>
        <v>0.1002173191134621</v>
      </c>
      <c r="DH218" s="82">
        <f t="shared" si="764"/>
        <v>9.1957304747143087E-2</v>
      </c>
      <c r="DI218" s="82">
        <f t="shared" si="764"/>
        <v>8.4348386376639883E-2</v>
      </c>
      <c r="DJ218" s="82">
        <f t="shared" si="764"/>
        <v>7.7338088116147674E-2</v>
      </c>
      <c r="DK218" s="82">
        <f t="shared" si="764"/>
        <v>7.0878116622480392E-2</v>
      </c>
      <c r="DL218" s="82">
        <f t="shared" si="764"/>
        <v>6.4924025870531463E-2</v>
      </c>
      <c r="DM218" s="82">
        <f t="shared" si="764"/>
        <v>5.9434908721852441E-2</v>
      </c>
      <c r="DN218" s="82">
        <f t="shared" si="764"/>
        <v>5.4373113141906321E-2</v>
      </c>
      <c r="DO218" s="82">
        <f t="shared" si="764"/>
        <v>4.970398109306793E-2</v>
      </c>
      <c r="DP218" s="82">
        <f t="shared" si="764"/>
        <v>4.5395608288237167E-2</v>
      </c>
      <c r="DQ218" s="82">
        <f t="shared" si="764"/>
        <v>4.1418623135097463E-2</v>
      </c>
      <c r="DR218" s="82">
        <f t="shared" si="764"/>
        <v>3.7745983334605722E-2</v>
      </c>
      <c r="DS218" s="82">
        <f t="shared" si="764"/>
        <v>3.4352788720165936E-2</v>
      </c>
      <c r="DT218" s="82">
        <f t="shared" si="764"/>
        <v>3.1216109036974492E-2</v>
      </c>
      <c r="DU218" s="82">
        <f t="shared" si="764"/>
        <v>2.8314825465015247E-2</v>
      </c>
      <c r="DV218" s="82">
        <f t="shared" si="764"/>
        <v>2.562948478485267E-2</v>
      </c>
      <c r="DW218" s="82">
        <f t="shared" si="764"/>
        <v>2.314216517338466E-2</v>
      </c>
      <c r="DX218" s="82">
        <f t="shared" si="764"/>
        <v>2.0836352697686893E-2</v>
      </c>
      <c r="DY218" s="82">
        <f t="shared" si="764"/>
        <v>1.8696827649571861E-2</v>
      </c>
      <c r="DZ218" s="82">
        <f t="shared" si="764"/>
        <v>1.6709559932014041E-2</v>
      </c>
      <c r="EA218" s="82">
        <f t="shared" si="764"/>
        <v>1.4861612771637158E-2</v>
      </c>
      <c r="EB218" s="82">
        <f t="shared" si="764"/>
        <v>1.3141054089457795E-2</v>
      </c>
      <c r="EC218" s="82">
        <f t="shared" si="764"/>
        <v>1.1536874915434843E-2</v>
      </c>
      <c r="ED218" s="82">
        <f t="shared" si="764"/>
        <v>1.0038914281459076E-2</v>
      </c>
      <c r="EE218" s="82">
        <f t="shared" si="764"/>
        <v>8.6377900725717275E-3</v>
      </c>
      <c r="EF218" s="82">
        <f t="shared" si="764"/>
        <v>7.3248353577405473E-3</v>
      </c>
      <c r="EG218" s="82">
        <f t="shared" si="764"/>
        <v>6.0920397597348406E-3</v>
      </c>
      <c r="EH218" s="82">
        <f t="shared" si="764"/>
        <v>4.9319954587941327E-3</v>
      </c>
      <c r="EI218" s="82">
        <f t="shared" si="764"/>
        <v>3.8378474571222052E-3</v>
      </c>
      <c r="EJ218" s="82">
        <f t="shared" si="764"/>
        <v>2.8032477609852952E-3</v>
      </c>
      <c r="EK218" s="82">
        <f t="shared" si="764"/>
        <v>1.8223131645566527E-3</v>
      </c>
      <c r="EL218" s="82">
        <f t="shared" si="764"/>
        <v>8.8958634482030896E-4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0.46604282598775171</v>
      </c>
      <c r="K219" s="82">
        <f>+$D219*H211</f>
        <v>0.46604282598775171</v>
      </c>
      <c r="L219" s="82">
        <f t="shared" ref="L219:BW219" si="766">+$D219*I211</f>
        <v>0.4495423700700848</v>
      </c>
      <c r="M219" s="82">
        <f t="shared" si="766"/>
        <v>0.43274972399588457</v>
      </c>
      <c r="N219" s="82">
        <f t="shared" si="766"/>
        <v>0.41566221933843456</v>
      </c>
      <c r="O219" s="82">
        <f t="shared" si="766"/>
        <v>0.39827831043346063</v>
      </c>
      <c r="P219" s="82">
        <f t="shared" si="766"/>
        <v>0.38059818387914196</v>
      </c>
      <c r="Q219" s="82">
        <f t="shared" si="766"/>
        <v>0.36262462570533693</v>
      </c>
      <c r="R219" s="82">
        <f t="shared" si="766"/>
        <v>0.34436420870493772</v>
      </c>
      <c r="S219" s="82">
        <f t="shared" si="766"/>
        <v>0.32582885130020439</v>
      </c>
      <c r="T219" s="82">
        <f t="shared" si="766"/>
        <v>0.30703777106783248</v>
      </c>
      <c r="U219" s="82">
        <f t="shared" si="766"/>
        <v>0.28801980646308206</v>
      </c>
      <c r="V219" s="82">
        <f t="shared" si="766"/>
        <v>0.26881600809819395</v>
      </c>
      <c r="W219" s="82">
        <f t="shared" si="766"/>
        <v>0.24948230986666517</v>
      </c>
      <c r="X219" s="82">
        <f t="shared" si="766"/>
        <v>0.23009199060979466</v>
      </c>
      <c r="Y219" s="82">
        <f t="shared" si="766"/>
        <v>0.21073754630167238</v>
      </c>
      <c r="Z219" s="82">
        <f t="shared" si="766"/>
        <v>0.19153153384371704</v>
      </c>
      <c r="AA219" s="82">
        <f t="shared" si="766"/>
        <v>0.17260594518411343</v>
      </c>
      <c r="AB219" s="82">
        <f t="shared" si="766"/>
        <v>0.1541097450898519</v>
      </c>
      <c r="AC219" s="82">
        <f t="shared" si="766"/>
        <v>0.13620436690864965</v>
      </c>
      <c r="AD219" s="82">
        <f t="shared" si="766"/>
        <v>0.11905720041414659</v>
      </c>
      <c r="AE219" s="82">
        <f t="shared" si="766"/>
        <v>0.10283339668251992</v>
      </c>
      <c r="AF219" s="82">
        <f t="shared" si="766"/>
        <v>8.7686611162948513E-2</v>
      </c>
      <c r="AG219" s="82">
        <f t="shared" si="766"/>
        <v>7.3749551250038944E-2</v>
      </c>
      <c r="AH219" s="82">
        <f t="shared" si="766"/>
        <v>6.1125333513265087E-2</v>
      </c>
      <c r="AI219" s="82">
        <f t="shared" si="766"/>
        <v>4.9880647937242881E-2</v>
      </c>
      <c r="AJ219" s="82">
        <f t="shared" si="766"/>
        <v>4.0041558335320249E-2</v>
      </c>
      <c r="AK219" s="82">
        <f t="shared" si="766"/>
        <v>3.1592458464529544E-2</v>
      </c>
      <c r="AL219" s="82">
        <f t="shared" si="766"/>
        <v>2.4478302007092861E-2</v>
      </c>
      <c r="AM219" s="82">
        <f t="shared" si="766"/>
        <v>1.8609801964871348E-2</v>
      </c>
      <c r="AN219" s="82">
        <f t="shared" si="766"/>
        <v>1.3870926667501298E-2</v>
      </c>
      <c r="AO219" s="82">
        <f t="shared" si="766"/>
        <v>1.0127768937641151E-2</v>
      </c>
      <c r="AP219" s="82">
        <f t="shared" si="766"/>
        <v>7.2377693708519748E-3</v>
      </c>
      <c r="AQ219" s="82">
        <f t="shared" si="766"/>
        <v>5.0583385604242347E-3</v>
      </c>
      <c r="AR219" s="82">
        <f t="shared" si="766"/>
        <v>3.4541193397712388E-3</v>
      </c>
      <c r="AS219" s="82">
        <f t="shared" si="766"/>
        <v>2.302409141251442E-3</v>
      </c>
      <c r="AT219" s="82">
        <f t="shared" si="766"/>
        <v>1.4965656647605832E-3</v>
      </c>
      <c r="AU219" s="82">
        <f t="shared" si="766"/>
        <v>9.4749212991172198E-4</v>
      </c>
      <c r="AV219" s="82">
        <f t="shared" si="766"/>
        <v>5.835025782418232E-4</v>
      </c>
      <c r="AW219" s="82">
        <f t="shared" si="766"/>
        <v>3.4898455465241958E-4</v>
      </c>
      <c r="AX219" s="82">
        <f t="shared" si="766"/>
        <v>2.0230756582221486E-4</v>
      </c>
      <c r="AY219" s="82">
        <f t="shared" si="766"/>
        <v>1.133876418417148E-4</v>
      </c>
      <c r="AZ219" s="82">
        <f t="shared" si="766"/>
        <v>6.1235805195475974E-5</v>
      </c>
      <c r="BA219" s="82">
        <f t="shared" si="766"/>
        <v>3.1716956213625268E-5</v>
      </c>
      <c r="BB219" s="82">
        <f t="shared" si="766"/>
        <v>1.564695333943305E-5</v>
      </c>
      <c r="BC219" s="82">
        <f t="shared" si="766"/>
        <v>7.2736657222955919E-6</v>
      </c>
      <c r="BD219" s="82">
        <f t="shared" si="766"/>
        <v>3.1290811715575906E-6</v>
      </c>
      <c r="BE219" s="82">
        <f t="shared" si="766"/>
        <v>1.2044759470371845E-6</v>
      </c>
      <c r="BF219" s="82">
        <f t="shared" si="766"/>
        <v>3.8541821542641301E-7</v>
      </c>
      <c r="BG219" s="82">
        <f t="shared" si="766"/>
        <v>8.2354459761851484E-8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0.46604282598775171</v>
      </c>
      <c r="CR219" s="82">
        <f t="shared" ref="CR219:FC219" si="768">+$D219*CO211</f>
        <v>0.42862147371420101</v>
      </c>
      <c r="CS219" s="82">
        <f t="shared" si="768"/>
        <v>0.3941883125747529</v>
      </c>
      <c r="CT219" s="82">
        <f t="shared" si="768"/>
        <v>0.36250406659676798</v>
      </c>
      <c r="CU219" s="82">
        <f t="shared" si="768"/>
        <v>0.33334859305814202</v>
      </c>
      <c r="CV219" s="82">
        <f t="shared" si="768"/>
        <v>0.30651935147417064</v>
      </c>
      <c r="CW219" s="82">
        <f t="shared" si="768"/>
        <v>0.2818299950513441</v>
      </c>
      <c r="CX219" s="82">
        <f t="shared" si="768"/>
        <v>0.25910907481014811</v>
      </c>
      <c r="CY219" s="82">
        <f t="shared" si="768"/>
        <v>0.238198847362764</v>
      </c>
      <c r="CZ219" s="82">
        <f t="shared" si="768"/>
        <v>0.21895417805266792</v>
      </c>
      <c r="DA219" s="82">
        <f t="shared" si="768"/>
        <v>0.20124153182653653</v>
      </c>
      <c r="DB219" s="82">
        <f t="shared" si="768"/>
        <v>0.18493804481921886</v>
      </c>
      <c r="DC219" s="82">
        <f t="shared" si="768"/>
        <v>0.16993067019403885</v>
      </c>
      <c r="DD219" s="82">
        <f t="shared" si="768"/>
        <v>0.15611539229728749</v>
      </c>
      <c r="DE219" s="82">
        <f t="shared" si="768"/>
        <v>0.14339650366102721</v>
      </c>
      <c r="DF219" s="82">
        <f t="shared" si="768"/>
        <v>0.13168593982556859</v>
      </c>
      <c r="DG219" s="82">
        <f t="shared" si="768"/>
        <v>0.1209026673552436</v>
      </c>
      <c r="DH219" s="82">
        <f t="shared" si="768"/>
        <v>0.1109721207911734</v>
      </c>
      <c r="DI219" s="82">
        <f t="shared" si="768"/>
        <v>0.10182568462520285</v>
      </c>
      <c r="DJ219" s="82">
        <f t="shared" si="768"/>
        <v>9.3400216692402852E-2</v>
      </c>
      <c r="DK219" s="82">
        <f t="shared" si="768"/>
        <v>8.5637609667715511E-2</v>
      </c>
      <c r="DL219" s="82">
        <f t="shared" si="768"/>
        <v>7.8484387617431331E-2</v>
      </c>
      <c r="DM219" s="82">
        <f t="shared" si="768"/>
        <v>7.1891334800095213E-2</v>
      </c>
      <c r="DN219" s="82">
        <f t="shared" si="768"/>
        <v>6.581315413582832E-2</v>
      </c>
      <c r="DO219" s="82">
        <f t="shared" si="768"/>
        <v>6.0208152969492452E-2</v>
      </c>
      <c r="DP219" s="82">
        <f t="shared" si="768"/>
        <v>5.5037953943044629E-2</v>
      </c>
      <c r="DQ219" s="82">
        <f t="shared" si="768"/>
        <v>5.0267228967157088E-2</v>
      </c>
      <c r="DR219" s="82">
        <f t="shared" si="768"/>
        <v>4.5863454442922794E-2</v>
      </c>
      <c r="DS219" s="82">
        <f t="shared" si="768"/>
        <v>4.1796686032352794E-2</v>
      </c>
      <c r="DT219" s="82">
        <f t="shared" si="768"/>
        <v>3.8039351412422928E-2</v>
      </c>
      <c r="DU219" s="82">
        <f t="shared" si="768"/>
        <v>3.4566059572593788E-2</v>
      </c>
      <c r="DV219" s="82">
        <f t="shared" si="768"/>
        <v>3.135342533087758E-2</v>
      </c>
      <c r="DW219" s="82">
        <f t="shared" si="768"/>
        <v>2.8379907849462302E-2</v>
      </c>
      <c r="DX219" s="82">
        <f t="shared" si="768"/>
        <v>2.5625662028362455E-2</v>
      </c>
      <c r="DY219" s="82">
        <f t="shared" si="768"/>
        <v>2.3072401745224878E-2</v>
      </c>
      <c r="DZ219" s="82">
        <f t="shared" si="768"/>
        <v>2.0703273991903557E-2</v>
      </c>
      <c r="EA219" s="82">
        <f t="shared" si="768"/>
        <v>1.8502743034299822E-2</v>
      </c>
      <c r="EB219" s="82">
        <f t="shared" si="768"/>
        <v>1.6456483791774321E-2</v>
      </c>
      <c r="EC219" s="82">
        <f t="shared" si="768"/>
        <v>1.45512836966596E-2</v>
      </c>
      <c r="ED219" s="82">
        <f t="shared" si="768"/>
        <v>1.2774952353483143E-2</v>
      </c>
      <c r="EE219" s="82">
        <f t="shared" si="768"/>
        <v>1.1116238371863056E-2</v>
      </c>
      <c r="EF219" s="82">
        <f t="shared" si="768"/>
        <v>9.5647527970389168E-3</v>
      </c>
      <c r="EG219" s="82">
        <f t="shared" si="768"/>
        <v>8.1108986079977078E-3</v>
      </c>
      <c r="EH219" s="82">
        <f t="shared" si="768"/>
        <v>6.7458057954686698E-3</v>
      </c>
      <c r="EI219" s="82">
        <f t="shared" si="768"/>
        <v>5.461271570986386E-3</v>
      </c>
      <c r="EJ219" s="82">
        <f t="shared" si="768"/>
        <v>4.2497052940288953E-3</v>
      </c>
      <c r="EK219" s="82">
        <f t="shared" si="768"/>
        <v>3.1040777371768584E-3</v>
      </c>
      <c r="EL219" s="82">
        <f t="shared" si="768"/>
        <v>2.0178743395397958E-3</v>
      </c>
      <c r="EM219" s="82">
        <f t="shared" si="768"/>
        <v>9.8505212656718223E-4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0.61296766949165638</v>
      </c>
      <c r="L220" s="82">
        <f>+$D220*H211</f>
        <v>0.61296766949165638</v>
      </c>
      <c r="M220" s="82">
        <f t="shared" ref="M220:BX220" si="770">+$D220*I211</f>
        <v>0.59126527339111445</v>
      </c>
      <c r="N220" s="82">
        <f t="shared" si="770"/>
        <v>0.56917857115106918</v>
      </c>
      <c r="O220" s="82">
        <f t="shared" si="770"/>
        <v>0.54670405309555414</v>
      </c>
      <c r="P220" s="82">
        <f t="shared" si="770"/>
        <v>0.52383968627357214</v>
      </c>
      <c r="Q220" s="82">
        <f t="shared" si="770"/>
        <v>0.5005857161103171</v>
      </c>
      <c r="R220" s="82">
        <f t="shared" si="770"/>
        <v>0.47694580696050953</v>
      </c>
      <c r="S220" s="82">
        <f t="shared" si="770"/>
        <v>0.45292860375829852</v>
      </c>
      <c r="T220" s="82">
        <f t="shared" si="770"/>
        <v>0.42854978233240465</v>
      </c>
      <c r="U220" s="82">
        <f t="shared" si="770"/>
        <v>0.40383461880026511</v>
      </c>
      <c r="V220" s="82">
        <f t="shared" si="770"/>
        <v>0.37882104323981852</v>
      </c>
      <c r="W220" s="82">
        <f t="shared" si="770"/>
        <v>0.35356304789536808</v>
      </c>
      <c r="X220" s="82">
        <f t="shared" si="770"/>
        <v>0.32813420040154018</v>
      </c>
      <c r="Y220" s="82">
        <f t="shared" si="770"/>
        <v>0.30263088151578721</v>
      </c>
      <c r="Z220" s="82">
        <f t="shared" si="770"/>
        <v>0.27717474752914889</v>
      </c>
      <c r="AA220" s="82">
        <f t="shared" si="770"/>
        <v>0.25191384007578532</v>
      </c>
      <c r="AB220" s="82">
        <f t="shared" si="770"/>
        <v>0.22702176293706369</v>
      </c>
      <c r="AC220" s="82">
        <f t="shared" si="770"/>
        <v>0.2026944435706482</v>
      </c>
      <c r="AD220" s="82">
        <f t="shared" si="770"/>
        <v>0.179144208864564</v>
      </c>
      <c r="AE220" s="82">
        <f t="shared" si="770"/>
        <v>0.15659121995792394</v>
      </c>
      <c r="AF220" s="82">
        <f t="shared" si="770"/>
        <v>0.13525269351974079</v>
      </c>
      <c r="AG220" s="82">
        <f t="shared" si="770"/>
        <v>0.1153307264761677</v>
      </c>
      <c r="AH220" s="82">
        <f t="shared" si="770"/>
        <v>9.6999863606912221E-2</v>
      </c>
      <c r="AI220" s="82">
        <f t="shared" si="770"/>
        <v>8.0395730051450356E-2</v>
      </c>
      <c r="AJ220" s="82">
        <f t="shared" si="770"/>
        <v>6.5606040505018157E-2</v>
      </c>
      <c r="AK220" s="82">
        <f t="shared" si="770"/>
        <v>5.2665075668948319E-2</v>
      </c>
      <c r="AL220" s="82">
        <f t="shared" si="770"/>
        <v>4.1552309270014534E-2</v>
      </c>
      <c r="AM220" s="82">
        <f t="shared" si="770"/>
        <v>3.2195341066777808E-2</v>
      </c>
      <c r="AN220" s="82">
        <f t="shared" si="770"/>
        <v>2.4476735407162421E-2</v>
      </c>
      <c r="AO220" s="82">
        <f t="shared" si="770"/>
        <v>1.8243880431047327E-2</v>
      </c>
      <c r="AP220" s="82">
        <f t="shared" si="770"/>
        <v>1.3320653332015972E-2</v>
      </c>
      <c r="AQ220" s="82">
        <f t="shared" si="770"/>
        <v>9.5195513720574363E-3</v>
      </c>
      <c r="AR220" s="82">
        <f t="shared" si="770"/>
        <v>6.6530323523626379E-3</v>
      </c>
      <c r="AS220" s="82">
        <f t="shared" si="770"/>
        <v>4.5430663530936525E-3</v>
      </c>
      <c r="AT220" s="82">
        <f t="shared" si="770"/>
        <v>3.0282675471680221E-3</v>
      </c>
      <c r="AU220" s="82">
        <f t="shared" si="770"/>
        <v>1.9683735412625693E-3</v>
      </c>
      <c r="AV220" s="82">
        <f t="shared" si="770"/>
        <v>1.2461988691763227E-3</v>
      </c>
      <c r="AW220" s="82">
        <f t="shared" si="770"/>
        <v>7.6745782915809389E-4</v>
      </c>
      <c r="AX220" s="82">
        <f t="shared" si="770"/>
        <v>4.5900556177534479E-4</v>
      </c>
      <c r="AY220" s="82">
        <f t="shared" si="770"/>
        <v>2.6608712810833403E-4</v>
      </c>
      <c r="AZ220" s="82">
        <f t="shared" si="770"/>
        <v>1.4913427413363337E-4</v>
      </c>
      <c r="BA220" s="82">
        <f t="shared" si="770"/>
        <v>8.0541029079380072E-5</v>
      </c>
      <c r="BB220" s="82">
        <f t="shared" si="770"/>
        <v>4.1716056228158182E-5</v>
      </c>
      <c r="BC220" s="82">
        <f t="shared" si="770"/>
        <v>2.0579817965847271E-5</v>
      </c>
      <c r="BD220" s="82">
        <f t="shared" si="770"/>
        <v>9.5667644212895811E-6</v>
      </c>
      <c r="BE220" s="82">
        <f t="shared" si="770"/>
        <v>4.1155565249067618E-6</v>
      </c>
      <c r="BF220" s="82">
        <f t="shared" si="770"/>
        <v>1.5841995049475183E-6</v>
      </c>
      <c r="BG220" s="82">
        <f t="shared" si="770"/>
        <v>5.0692531268740206E-7</v>
      </c>
      <c r="BH220" s="82">
        <f t="shared" si="770"/>
        <v>1.0831755893994428E-7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0.61296766949165638</v>
      </c>
      <c r="CS220" s="82">
        <f t="shared" ref="CS220:FD220" si="772">+$D220*CO211</f>
        <v>0.56374884707178818</v>
      </c>
      <c r="CT220" s="82">
        <f t="shared" si="772"/>
        <v>0.51846027409108775</v>
      </c>
      <c r="CU220" s="82">
        <f t="shared" si="772"/>
        <v>0.47678724034024478</v>
      </c>
      <c r="CV220" s="82">
        <f t="shared" si="772"/>
        <v>0.43844020081652757</v>
      </c>
      <c r="CW220" s="82">
        <f t="shared" si="772"/>
        <v>0.40315276204284761</v>
      </c>
      <c r="CX220" s="82">
        <f t="shared" si="772"/>
        <v>0.37067982946272765</v>
      </c>
      <c r="CY220" s="82">
        <f t="shared" si="772"/>
        <v>0.34079590302434976</v>
      </c>
      <c r="CZ220" s="82">
        <f t="shared" si="772"/>
        <v>0.31329350909778741</v>
      </c>
      <c r="DA220" s="82">
        <f t="shared" si="772"/>
        <v>0.2879817578179657</v>
      </c>
      <c r="DB220" s="82">
        <f t="shared" si="772"/>
        <v>0.26468501581844978</v>
      </c>
      <c r="DC220" s="82">
        <f t="shared" si="772"/>
        <v>0.24324168512393188</v>
      </c>
      <c r="DD220" s="82">
        <f t="shared" si="772"/>
        <v>0.2235030797078138</v>
      </c>
      <c r="DE220" s="82">
        <f t="shared" si="772"/>
        <v>0.20533239190073699</v>
      </c>
      <c r="DF220" s="82">
        <f t="shared" si="772"/>
        <v>0.18860374146100833</v>
      </c>
      <c r="DG220" s="82">
        <f t="shared" si="772"/>
        <v>0.17320130069295109</v>
      </c>
      <c r="DH220" s="82">
        <f t="shared" si="772"/>
        <v>0.15901848952829142</v>
      </c>
      <c r="DI220" s="82">
        <f t="shared" si="772"/>
        <v>0.14595723497243551</v>
      </c>
      <c r="DJ220" s="82">
        <f t="shared" si="772"/>
        <v>0.13392728976530444</v>
      </c>
      <c r="DK220" s="82">
        <f t="shared" si="772"/>
        <v>0.12284560551837037</v>
      </c>
      <c r="DL220" s="82">
        <f t="shared" si="772"/>
        <v>0.11263575596856266</v>
      </c>
      <c r="DM220" s="82">
        <f t="shared" si="772"/>
        <v>0.10322740633840603</v>
      </c>
      <c r="DN220" s="82">
        <f t="shared" si="772"/>
        <v>9.4555825112555045E-2</v>
      </c>
      <c r="DO220" s="82">
        <f t="shared" si="772"/>
        <v>8.6561434836021009E-2</v>
      </c>
      <c r="DP220" s="82">
        <f t="shared" si="772"/>
        <v>7.9189398810908571E-2</v>
      </c>
      <c r="DQ220" s="82">
        <f t="shared" si="772"/>
        <v>7.2389240818275857E-2</v>
      </c>
      <c r="DR220" s="82">
        <f t="shared" si="772"/>
        <v>6.6114495221543335E-2</v>
      </c>
      <c r="DS220" s="82">
        <f t="shared" si="772"/>
        <v>6.0322385019298604E-2</v>
      </c>
      <c r="DT220" s="82">
        <f t="shared" si="772"/>
        <v>5.4973525609852622E-2</v>
      </c>
      <c r="DU220" s="82">
        <f t="shared" si="772"/>
        <v>5.0031652208846207E-2</v>
      </c>
      <c r="DV220" s="82">
        <f t="shared" si="772"/>
        <v>4.546336902583159E-2</v>
      </c>
      <c r="DW220" s="82">
        <f t="shared" si="772"/>
        <v>4.1237918457205883E-2</v>
      </c>
      <c r="DX220" s="82">
        <f t="shared" si="772"/>
        <v>3.7326968692207835E-2</v>
      </c>
      <c r="DY220" s="82">
        <f t="shared" si="772"/>
        <v>3.3704418256872787E-2</v>
      </c>
      <c r="DZ220" s="82">
        <f t="shared" si="772"/>
        <v>3.0346216138766199E-2</v>
      </c>
      <c r="EA220" s="82">
        <f t="shared" si="772"/>
        <v>2.7230196243805863E-2</v>
      </c>
      <c r="EB220" s="82">
        <f t="shared" si="772"/>
        <v>2.4335925036288005E-2</v>
      </c>
      <c r="EC220" s="82">
        <f t="shared" si="772"/>
        <v>2.1644561305051033E-2</v>
      </c>
      <c r="ED220" s="82">
        <f t="shared" si="772"/>
        <v>1.9138727083179659E-2</v>
      </c>
      <c r="EE220" s="82">
        <f t="shared" si="772"/>
        <v>1.6802388826359305E-2</v>
      </c>
      <c r="EF220" s="82">
        <f t="shared" si="772"/>
        <v>1.4620748026477937E-2</v>
      </c>
      <c r="EG220" s="82">
        <f t="shared" si="772"/>
        <v>1.2580140502836174E-2</v>
      </c>
      <c r="EH220" s="82">
        <f t="shared" si="772"/>
        <v>1.0667943673824815E-2</v>
      </c>
      <c r="EI220" s="82">
        <f t="shared" si="772"/>
        <v>8.8724911675829819E-3</v>
      </c>
      <c r="EJ220" s="82">
        <f t="shared" si="772"/>
        <v>7.1829941813470631E-3</v>
      </c>
      <c r="EK220" s="82">
        <f t="shared" si="772"/>
        <v>5.5894690462968471E-3</v>
      </c>
      <c r="EL220" s="82">
        <f t="shared" si="772"/>
        <v>4.0826704980289489E-3</v>
      </c>
      <c r="EM220" s="82">
        <f t="shared" si="772"/>
        <v>2.654030192639917E-3</v>
      </c>
      <c r="EN220" s="82">
        <f t="shared" si="772"/>
        <v>1.2956000450601395E-3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0.35627264828219635</v>
      </c>
      <c r="M221" s="82">
        <f>+$D221*H211</f>
        <v>0.35627264828219635</v>
      </c>
      <c r="N221" s="82">
        <f t="shared" ref="N221:BY221" si="774">+$D221*I211</f>
        <v>0.34365865488965491</v>
      </c>
      <c r="O221" s="82">
        <f t="shared" si="774"/>
        <v>0.33082129283855843</v>
      </c>
      <c r="P221" s="82">
        <f t="shared" si="774"/>
        <v>0.31775852221454698</v>
      </c>
      <c r="Q221" s="82">
        <f t="shared" si="774"/>
        <v>0.30446916141397051</v>
      </c>
      <c r="R221" s="82">
        <f t="shared" si="774"/>
        <v>0.29095335308429343</v>
      </c>
      <c r="S221" s="82">
        <f t="shared" si="774"/>
        <v>0.27721322704316442</v>
      </c>
      <c r="T221" s="82">
        <f t="shared" si="774"/>
        <v>0.26325380794969161</v>
      </c>
      <c r="U221" s="82">
        <f t="shared" si="774"/>
        <v>0.24908420700058287</v>
      </c>
      <c r="V221" s="82">
        <f t="shared" si="774"/>
        <v>0.23471911532841472</v>
      </c>
      <c r="W221" s="82">
        <f t="shared" si="774"/>
        <v>0.22018057887457906</v>
      </c>
      <c r="X221" s="82">
        <f t="shared" si="774"/>
        <v>0.20549997932659714</v>
      </c>
      <c r="Y221" s="82">
        <f t="shared" si="774"/>
        <v>0.19072007609466415</v>
      </c>
      <c r="Z221" s="82">
        <f t="shared" si="774"/>
        <v>0.17589688816544133</v>
      </c>
      <c r="AA221" s="82">
        <f t="shared" si="774"/>
        <v>0.16110112531881782</v>
      </c>
      <c r="AB221" s="82">
        <f t="shared" si="774"/>
        <v>0.14641883317788817</v>
      </c>
      <c r="AC221" s="82">
        <f t="shared" si="774"/>
        <v>0.13195091474621665</v>
      </c>
      <c r="AD221" s="82">
        <f t="shared" si="774"/>
        <v>0.11781124812486381</v>
      </c>
      <c r="AE221" s="82">
        <f t="shared" si="774"/>
        <v>0.10412324318756896</v>
      </c>
      <c r="AF221" s="82">
        <f t="shared" si="774"/>
        <v>9.1014863277236638E-2</v>
      </c>
      <c r="AG221" s="82">
        <f t="shared" si="774"/>
        <v>7.8612360334665607E-2</v>
      </c>
      <c r="AH221" s="82">
        <f t="shared" si="774"/>
        <v>6.7033198315418138E-2</v>
      </c>
      <c r="AI221" s="82">
        <f t="shared" si="774"/>
        <v>5.6378827155608831E-2</v>
      </c>
      <c r="AJ221" s="82">
        <f t="shared" si="774"/>
        <v>4.6728075690785936E-2</v>
      </c>
      <c r="AK221" s="82">
        <f t="shared" si="774"/>
        <v>3.8131925968323876E-2</v>
      </c>
      <c r="AL221" s="82">
        <f t="shared" si="774"/>
        <v>3.0610302817633162E-2</v>
      </c>
      <c r="AM221" s="82">
        <f t="shared" si="774"/>
        <v>2.4151275838326158E-2</v>
      </c>
      <c r="AN221" s="82">
        <f t="shared" si="774"/>
        <v>1.8712764139293018E-2</v>
      </c>
      <c r="AO221" s="82">
        <f t="shared" si="774"/>
        <v>1.4226511085069652E-2</v>
      </c>
      <c r="AP221" s="82">
        <f t="shared" si="774"/>
        <v>1.0603814719140653E-2</v>
      </c>
      <c r="AQ221" s="82">
        <f t="shared" si="774"/>
        <v>7.7423079154927471E-3</v>
      </c>
      <c r="AR221" s="82">
        <f t="shared" si="774"/>
        <v>5.5330092378183485E-3</v>
      </c>
      <c r="AS221" s="82">
        <f t="shared" si="774"/>
        <v>3.8669143141743328E-3</v>
      </c>
      <c r="AT221" s="82">
        <f t="shared" si="774"/>
        <v>2.6405475549480788E-3</v>
      </c>
      <c r="AU221" s="82">
        <f t="shared" si="774"/>
        <v>1.7601073473113541E-3</v>
      </c>
      <c r="AV221" s="82">
        <f t="shared" si="774"/>
        <v>1.1440695639556343E-3</v>
      </c>
      <c r="AW221" s="82">
        <f t="shared" si="774"/>
        <v>7.2432298391191137E-4</v>
      </c>
      <c r="AX221" s="82">
        <f t="shared" si="774"/>
        <v>4.4606632102768892E-4</v>
      </c>
      <c r="AY221" s="82">
        <f t="shared" si="774"/>
        <v>2.667858929747115E-4</v>
      </c>
      <c r="AZ221" s="82">
        <f t="shared" si="774"/>
        <v>1.5465671441297868E-4</v>
      </c>
      <c r="BA221" s="82">
        <f t="shared" si="774"/>
        <v>8.6680693680461464E-5</v>
      </c>
      <c r="BB221" s="82">
        <f t="shared" si="774"/>
        <v>4.6812527240271859E-5</v>
      </c>
      <c r="BC221" s="82">
        <f t="shared" si="774"/>
        <v>2.4246449801537584E-5</v>
      </c>
      <c r="BD221" s="82">
        <f t="shared" si="774"/>
        <v>1.1961521973807353E-5</v>
      </c>
      <c r="BE221" s="82">
        <f t="shared" si="774"/>
        <v>5.5604506819933135E-6</v>
      </c>
      <c r="BF221" s="82">
        <f t="shared" si="774"/>
        <v>2.3920677961687561E-6</v>
      </c>
      <c r="BG221" s="82">
        <f t="shared" si="774"/>
        <v>9.2077768718710438E-7</v>
      </c>
      <c r="BH221" s="82">
        <f t="shared" si="774"/>
        <v>2.94638090426855E-7</v>
      </c>
      <c r="BI221" s="82">
        <f t="shared" si="774"/>
        <v>6.2956964126673461E-8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0.35627264828219635</v>
      </c>
      <c r="CT221" s="82">
        <f t="shared" ref="CT221:FE221" si="776">+$D221*CO211</f>
        <v>0.32766539690236435</v>
      </c>
      <c r="CU221" s="82">
        <f t="shared" si="776"/>
        <v>0.30134250805222856</v>
      </c>
      <c r="CV221" s="82">
        <f t="shared" si="776"/>
        <v>0.27712106402618558</v>
      </c>
      <c r="CW221" s="82">
        <f t="shared" si="776"/>
        <v>0.25483277378695174</v>
      </c>
      <c r="CX221" s="82">
        <f t="shared" si="776"/>
        <v>0.23432280256217095</v>
      </c>
      <c r="CY221" s="82">
        <f t="shared" si="776"/>
        <v>0.21544869506249956</v>
      </c>
      <c r="CZ221" s="82">
        <f t="shared" si="776"/>
        <v>0.19807938483101409</v>
      </c>
      <c r="DA221" s="82">
        <f t="shared" si="776"/>
        <v>0.18209428283298784</v>
      </c>
      <c r="DB221" s="82">
        <f t="shared" si="776"/>
        <v>0.16738243894634203</v>
      </c>
      <c r="DC221" s="82">
        <f t="shared" si="776"/>
        <v>0.15384177052022763</v>
      </c>
      <c r="DD221" s="82">
        <f t="shared" si="776"/>
        <v>0.14137835263578602</v>
      </c>
      <c r="DE221" s="82">
        <f t="shared" si="776"/>
        <v>0.12990576513238686</v>
      </c>
      <c r="DF221" s="82">
        <f t="shared" si="776"/>
        <v>0.11934449185755813</v>
      </c>
      <c r="DG221" s="82">
        <f t="shared" si="776"/>
        <v>0.10962136796214626</v>
      </c>
      <c r="DH221" s="82">
        <f t="shared" si="776"/>
        <v>0.10066907139649499</v>
      </c>
      <c r="DI221" s="82">
        <f t="shared" si="776"/>
        <v>9.2425655070948659E-2</v>
      </c>
      <c r="DJ221" s="82">
        <f t="shared" si="776"/>
        <v>8.4834116426892925E-2</v>
      </c>
      <c r="DK221" s="82">
        <f t="shared" si="776"/>
        <v>7.7842001424826515E-2</v>
      </c>
      <c r="DL221" s="82">
        <f t="shared" si="776"/>
        <v>7.1401040195408785E-2</v>
      </c>
      <c r="DM221" s="82">
        <f t="shared" si="776"/>
        <v>6.546681181972723E-2</v>
      </c>
      <c r="DN221" s="82">
        <f t="shared" si="776"/>
        <v>5.9998435907698232E-2</v>
      </c>
      <c r="DO221" s="82">
        <f t="shared" si="776"/>
        <v>5.4958288829973508E-2</v>
      </c>
      <c r="DP221" s="82">
        <f t="shared" si="776"/>
        <v>5.0311742630262418E-2</v>
      </c>
      <c r="DQ221" s="82">
        <f t="shared" si="776"/>
        <v>4.6026924802795723E-2</v>
      </c>
      <c r="DR221" s="82">
        <f t="shared" si="776"/>
        <v>4.2074497264844503E-2</v>
      </c>
      <c r="DS221" s="82">
        <f t="shared" si="776"/>
        <v>3.8427452987780268E-2</v>
      </c>
      <c r="DT221" s="82">
        <f t="shared" si="776"/>
        <v>3.5060928873046113E-2</v>
      </c>
      <c r="DU221" s="82">
        <f t="shared" si="776"/>
        <v>3.1952033572462228E-2</v>
      </c>
      <c r="DV221" s="82">
        <f t="shared" si="776"/>
        <v>2.9079689056295436E-2</v>
      </c>
      <c r="DW221" s="82">
        <f t="shared" si="776"/>
        <v>2.6424484828207199E-2</v>
      </c>
      <c r="DX221" s="82">
        <f t="shared" si="776"/>
        <v>2.3968543774222643E-2</v>
      </c>
      <c r="DY221" s="82">
        <f t="shared" si="776"/>
        <v>2.1695398713847722E-2</v>
      </c>
      <c r="DZ221" s="82">
        <f t="shared" si="776"/>
        <v>1.9589878795965316E-2</v>
      </c>
      <c r="EA221" s="82">
        <f t="shared" si="776"/>
        <v>1.7638004950682518E-2</v>
      </c>
      <c r="EB221" s="82">
        <f t="shared" si="776"/>
        <v>1.5826893671358117E-2</v>
      </c>
      <c r="EC221" s="82">
        <f t="shared" si="776"/>
        <v>1.4144668459048883E-2</v>
      </c>
      <c r="ED221" s="82">
        <f t="shared" si="776"/>
        <v>1.2580378314980361E-2</v>
      </c>
      <c r="EE221" s="82">
        <f t="shared" si="776"/>
        <v>1.1123922715743537E-2</v>
      </c>
      <c r="EF221" s="82">
        <f t="shared" si="776"/>
        <v>9.7659825510841205E-3</v>
      </c>
      <c r="EG221" s="82">
        <f t="shared" si="776"/>
        <v>8.4979565457014607E-3</v>
      </c>
      <c r="EH221" s="82">
        <f t="shared" si="776"/>
        <v>7.3119027246975749E-3</v>
      </c>
      <c r="EI221" s="82">
        <f t="shared" si="776"/>
        <v>6.2004845174800918E-3</v>
      </c>
      <c r="EJ221" s="82">
        <f t="shared" si="776"/>
        <v>5.1569211272703393E-3</v>
      </c>
      <c r="EK221" s="82">
        <f t="shared" si="776"/>
        <v>4.1749418231249126E-3</v>
      </c>
      <c r="EL221" s="82">
        <f t="shared" si="776"/>
        <v>3.2487438387525697E-3</v>
      </c>
      <c r="EM221" s="82">
        <f t="shared" si="776"/>
        <v>2.3729535875891185E-3</v>
      </c>
      <c r="EN221" s="82">
        <f t="shared" si="776"/>
        <v>1.5425909267562142E-3</v>
      </c>
      <c r="EO221" s="82">
        <f t="shared" si="776"/>
        <v>7.5303622383691125E-4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0.69879581653001299</v>
      </c>
      <c r="M222" s="82"/>
      <c r="N222" s="82">
        <f>+$D222*H211</f>
        <v>0.69879581653001299</v>
      </c>
      <c r="O222" s="82">
        <f t="shared" ref="O222:BZ222" si="778">+$D222*I211</f>
        <v>0.67405463627117002</v>
      </c>
      <c r="P222" s="82">
        <f t="shared" si="778"/>
        <v>0.6488753390676365</v>
      </c>
      <c r="Q222" s="82">
        <f t="shared" si="778"/>
        <v>0.62325392381624711</v>
      </c>
      <c r="R222" s="82">
        <f t="shared" si="778"/>
        <v>0.59718807291083298</v>
      </c>
      <c r="S222" s="82">
        <f t="shared" si="778"/>
        <v>0.57067806614118954</v>
      </c>
      <c r="T222" s="82">
        <f t="shared" si="778"/>
        <v>0.54372808094745995</v>
      </c>
      <c r="U222" s="82">
        <f t="shared" si="778"/>
        <v>0.5163479727333109</v>
      </c>
      <c r="V222" s="82">
        <f t="shared" si="778"/>
        <v>0.48855561226758693</v>
      </c>
      <c r="W222" s="82">
        <f t="shared" si="778"/>
        <v>0.46037981484675844</v>
      </c>
      <c r="X222" s="82">
        <f t="shared" si="778"/>
        <v>0.43186382154389247</v>
      </c>
      <c r="Y222" s="82">
        <f t="shared" si="778"/>
        <v>0.40306918463380215</v>
      </c>
      <c r="Z222" s="82">
        <f t="shared" si="778"/>
        <v>0.37407977274099669</v>
      </c>
      <c r="AA222" s="82">
        <f t="shared" si="778"/>
        <v>0.34500546192167603</v>
      </c>
      <c r="AB222" s="82">
        <f t="shared" si="778"/>
        <v>0.31598494286290946</v>
      </c>
      <c r="AC222" s="82">
        <f t="shared" si="778"/>
        <v>0.28718698608844934</v>
      </c>
      <c r="AD222" s="82">
        <f t="shared" si="778"/>
        <v>0.25880950349836984</v>
      </c>
      <c r="AE222" s="82">
        <f t="shared" si="778"/>
        <v>0.23107585644527334</v>
      </c>
      <c r="AF222" s="82">
        <f t="shared" si="778"/>
        <v>0.20422810197143718</v>
      </c>
      <c r="AG222" s="82">
        <f t="shared" si="778"/>
        <v>0.17851722832735439</v>
      </c>
      <c r="AH222" s="82">
        <f t="shared" si="778"/>
        <v>0.15419086700672616</v>
      </c>
      <c r="AI222" s="82">
        <f t="shared" si="778"/>
        <v>0.13147941268378791</v>
      </c>
      <c r="AJ222" s="82">
        <f t="shared" si="778"/>
        <v>0.11058185001617736</v>
      </c>
      <c r="AK222" s="82">
        <f t="shared" si="778"/>
        <v>9.165279446699183E-2</v>
      </c>
      <c r="AL222" s="82">
        <f t="shared" si="778"/>
        <v>7.4792242602330763E-2</v>
      </c>
      <c r="AM222" s="82">
        <f t="shared" si="778"/>
        <v>6.0039275130478326E-2</v>
      </c>
      <c r="AN222" s="82">
        <f t="shared" si="778"/>
        <v>4.7370491675568997E-2</v>
      </c>
      <c r="AO222" s="82">
        <f t="shared" si="778"/>
        <v>3.6703354465463363E-2</v>
      </c>
      <c r="AP222" s="82">
        <f t="shared" si="778"/>
        <v>2.7903984428774127E-2</v>
      </c>
      <c r="AQ222" s="82">
        <f t="shared" si="778"/>
        <v>2.0798400889662543E-2</v>
      </c>
      <c r="AR222" s="82">
        <f t="shared" si="778"/>
        <v>1.5185820207416411E-2</v>
      </c>
      <c r="AS222" s="82">
        <f t="shared" si="778"/>
        <v>1.0852485384022087E-2</v>
      </c>
      <c r="AT222" s="82">
        <f t="shared" si="778"/>
        <v>7.5845944353401589E-3</v>
      </c>
      <c r="AU222" s="82">
        <f t="shared" si="778"/>
        <v>5.1791895719278565E-3</v>
      </c>
      <c r="AV222" s="82">
        <f t="shared" si="778"/>
        <v>3.452287614205764E-3</v>
      </c>
      <c r="AW222" s="82">
        <f t="shared" si="778"/>
        <v>2.2439865338140371E-3</v>
      </c>
      <c r="AX222" s="82">
        <f t="shared" si="778"/>
        <v>1.4206924764352535E-3</v>
      </c>
      <c r="AY222" s="82">
        <f t="shared" si="778"/>
        <v>8.7491779268495566E-4</v>
      </c>
      <c r="AZ222" s="82">
        <f t="shared" si="778"/>
        <v>5.2327583051586281E-4</v>
      </c>
      <c r="BA222" s="82">
        <f t="shared" si="778"/>
        <v>3.033448274829778E-4</v>
      </c>
      <c r="BB222" s="82">
        <f t="shared" si="778"/>
        <v>1.7001615591283916E-4</v>
      </c>
      <c r="BC222" s="82">
        <f t="shared" si="778"/>
        <v>9.1818438362937198E-5</v>
      </c>
      <c r="BD222" s="82">
        <f t="shared" si="778"/>
        <v>4.7557166593375331E-5</v>
      </c>
      <c r="BE222" s="82">
        <f t="shared" si="778"/>
        <v>2.346141797561646E-5</v>
      </c>
      <c r="BF222" s="82">
        <f t="shared" si="778"/>
        <v>1.0906309236292157E-5</v>
      </c>
      <c r="BG222" s="82">
        <f t="shared" si="778"/>
        <v>4.691819528887551E-6</v>
      </c>
      <c r="BH222" s="82">
        <f t="shared" si="778"/>
        <v>1.8060201894894756E-6</v>
      </c>
      <c r="BI222" s="82">
        <f t="shared" si="778"/>
        <v>5.7790533731232476E-7</v>
      </c>
      <c r="BJ222" s="82">
        <f t="shared" si="778"/>
        <v>1.2348425669293229E-7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0.69879581653001299</v>
      </c>
      <c r="CU222" s="82">
        <f t="shared" ref="CU222:FF222" si="780">+$D222*CO211</f>
        <v>0.64268534135591304</v>
      </c>
      <c r="CV222" s="82">
        <f t="shared" si="780"/>
        <v>0.59105543180167286</v>
      </c>
      <c r="CW222" s="82">
        <f t="shared" si="780"/>
        <v>0.54354731172194082</v>
      </c>
      <c r="CX222" s="82">
        <f t="shared" si="780"/>
        <v>0.499830893827164</v>
      </c>
      <c r="CY222" s="82">
        <f t="shared" si="780"/>
        <v>0.45960248404568826</v>
      </c>
      <c r="CZ222" s="82">
        <f t="shared" si="780"/>
        <v>0.42258266951571838</v>
      </c>
      <c r="DA222" s="82">
        <f t="shared" si="780"/>
        <v>0.38851437551589368</v>
      </c>
      <c r="DB222" s="82">
        <f t="shared" si="780"/>
        <v>0.35716107781851192</v>
      </c>
      <c r="DC222" s="82">
        <f t="shared" si="780"/>
        <v>0.32830515803067661</v>
      </c>
      <c r="DD222" s="82">
        <f t="shared" si="780"/>
        <v>0.30174639048337387</v>
      </c>
      <c r="DE222" s="82">
        <f t="shared" si="780"/>
        <v>0.27730055014366134</v>
      </c>
      <c r="DF222" s="82">
        <f t="shared" si="780"/>
        <v>0.25479813186708417</v>
      </c>
      <c r="DG222" s="82">
        <f t="shared" si="780"/>
        <v>0.23408317208202972</v>
      </c>
      <c r="DH222" s="82">
        <f t="shared" si="780"/>
        <v>0.21501216471035225</v>
      </c>
      <c r="DI222" s="82">
        <f t="shared" si="780"/>
        <v>0.19745306378420427</v>
      </c>
      <c r="DJ222" s="82">
        <f t="shared" si="780"/>
        <v>0.18128436582217536</v>
      </c>
      <c r="DK222" s="82">
        <f t="shared" si="780"/>
        <v>0.16639426558273701</v>
      </c>
      <c r="DL222" s="82">
        <f t="shared" si="780"/>
        <v>0.15267987932350724</v>
      </c>
      <c r="DM222" s="82">
        <f t="shared" si="780"/>
        <v>0.14004653016451138</v>
      </c>
      <c r="DN222" s="82">
        <f t="shared" si="780"/>
        <v>0.12840709058571059</v>
      </c>
      <c r="DO222" s="82">
        <f t="shared" si="780"/>
        <v>0.11768137748658826</v>
      </c>
      <c r="DP222" s="82">
        <f t="shared" si="780"/>
        <v>0.10779559560130507</v>
      </c>
      <c r="DQ222" s="82">
        <f t="shared" si="780"/>
        <v>9.8681825399390299E-2</v>
      </c>
      <c r="DR222" s="82">
        <f t="shared" si="780"/>
        <v>9.0277551911476364E-2</v>
      </c>
      <c r="DS222" s="82">
        <f t="shared" si="780"/>
        <v>8.252523120435698E-2</v>
      </c>
      <c r="DT222" s="82">
        <f t="shared" si="780"/>
        <v>7.5371891491639087E-2</v>
      </c>
      <c r="DU222" s="82">
        <f t="shared" si="780"/>
        <v>6.8768766107283857E-2</v>
      </c>
      <c r="DV222" s="82">
        <f t="shared" si="780"/>
        <v>6.2670955791076094E-2</v>
      </c>
      <c r="DW222" s="82">
        <f t="shared" si="780"/>
        <v>5.7037117939059932E-2</v>
      </c>
      <c r="DX222" s="82">
        <f t="shared" si="780"/>
        <v>5.1829180659655874E-2</v>
      </c>
      <c r="DY222" s="82">
        <f t="shared" si="780"/>
        <v>4.7012079648832979E-2</v>
      </c>
      <c r="DZ222" s="82">
        <f t="shared" si="780"/>
        <v>4.2553516056553872E-2</v>
      </c>
      <c r="EA222" s="82">
        <f t="shared" si="780"/>
        <v>3.8423733662842213E-2</v>
      </c>
      <c r="EB222" s="82">
        <f t="shared" si="780"/>
        <v>3.4595313816259986E-2</v>
      </c>
      <c r="EC222" s="82">
        <f t="shared" si="780"/>
        <v>3.1042986711262138E-2</v>
      </c>
      <c r="ED222" s="82">
        <f t="shared" si="780"/>
        <v>2.774345769467625E-2</v>
      </c>
      <c r="EE222" s="82">
        <f t="shared" si="780"/>
        <v>2.4675247396229828E-2</v>
      </c>
      <c r="EF222" s="82">
        <f t="shared" si="780"/>
        <v>2.1818544574344227E-2</v>
      </c>
      <c r="EG222" s="82">
        <f t="shared" si="780"/>
        <v>1.9155070657001984E-2</v>
      </c>
      <c r="EH222" s="82">
        <f t="shared" si="780"/>
        <v>1.6667955038991333E-2</v>
      </c>
      <c r="EI222" s="82">
        <f t="shared" si="780"/>
        <v>1.4341620271803508E-2</v>
      </c>
      <c r="EJ222" s="82">
        <f t="shared" si="780"/>
        <v>1.2161676351427977E-2</v>
      </c>
      <c r="EK222" s="82">
        <f t="shared" si="780"/>
        <v>1.0114823372737235E-2</v>
      </c>
      <c r="EL222" s="82">
        <f t="shared" si="780"/>
        <v>8.1887618775186924E-3</v>
      </c>
      <c r="EM222" s="82">
        <f t="shared" si="780"/>
        <v>6.3721102769016512E-3</v>
      </c>
      <c r="EN222" s="82">
        <f t="shared" si="780"/>
        <v>4.6543287783173499E-3</v>
      </c>
      <c r="EO222" s="82">
        <f t="shared" si="780"/>
        <v>3.0256492925625068E-3</v>
      </c>
      <c r="EP222" s="82">
        <f t="shared" si="780"/>
        <v>1.477010838328473E-3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0.91288560090870641</v>
      </c>
      <c r="M223" s="82"/>
      <c r="N223" s="82"/>
      <c r="O223" s="82">
        <f>+$D223*H211</f>
        <v>0.91288560090870641</v>
      </c>
      <c r="P223" s="82">
        <f t="shared" ref="P223:CA223" si="782">+$D223*I211</f>
        <v>0.88056447551912076</v>
      </c>
      <c r="Q223" s="82">
        <f t="shared" si="782"/>
        <v>0.84767100747827506</v>
      </c>
      <c r="R223" s="82">
        <f t="shared" si="782"/>
        <v>0.81419996986668752</v>
      </c>
      <c r="S223" s="82">
        <f t="shared" si="782"/>
        <v>0.78014833503414882</v>
      </c>
      <c r="T223" s="82">
        <f t="shared" si="782"/>
        <v>0.7455164684895379</v>
      </c>
      <c r="U223" s="82">
        <f t="shared" si="782"/>
        <v>0.71030982751360128</v>
      </c>
      <c r="V223" s="82">
        <f t="shared" si="782"/>
        <v>0.67454128690593829</v>
      </c>
      <c r="W223" s="82">
        <f t="shared" si="782"/>
        <v>0.63823419249542934</v>
      </c>
      <c r="X223" s="82">
        <f t="shared" si="782"/>
        <v>0.60142618770896938</v>
      </c>
      <c r="Y223" s="82">
        <f t="shared" si="782"/>
        <v>0.5641737613692398</v>
      </c>
      <c r="Z223" s="82">
        <f t="shared" si="782"/>
        <v>0.5265573234959503</v>
      </c>
      <c r="AA223" s="82">
        <f t="shared" si="782"/>
        <v>0.48868643750930374</v>
      </c>
      <c r="AB223" s="82">
        <f t="shared" si="782"/>
        <v>0.4507046421472502</v>
      </c>
      <c r="AC223" s="82">
        <f t="shared" si="782"/>
        <v>0.41279311870511348</v>
      </c>
      <c r="AD223" s="82">
        <f t="shared" si="782"/>
        <v>0.37517234386198467</v>
      </c>
      <c r="AE223" s="82">
        <f t="shared" si="782"/>
        <v>0.3381008637046497</v>
      </c>
      <c r="AF223" s="82">
        <f t="shared" si="782"/>
        <v>0.30187047071063466</v>
      </c>
      <c r="AG223" s="82">
        <f t="shared" si="782"/>
        <v>0.26679738083782961</v>
      </c>
      <c r="AH223" s="82">
        <f t="shared" si="782"/>
        <v>0.23320947750289567</v>
      </c>
      <c r="AI223" s="82">
        <f t="shared" si="782"/>
        <v>0.2014302589575164</v>
      </c>
      <c r="AJ223" s="82">
        <f t="shared" si="782"/>
        <v>0.17176070579668168</v>
      </c>
      <c r="AK223" s="82">
        <f t="shared" si="782"/>
        <v>0.14446076552503059</v>
      </c>
      <c r="AL223" s="82">
        <f t="shared" si="782"/>
        <v>0.11973242308093936</v>
      </c>
      <c r="AM223" s="82">
        <f t="shared" si="782"/>
        <v>9.7706310936974544E-2</v>
      </c>
      <c r="AN223" s="82">
        <f t="shared" si="782"/>
        <v>7.843348294180269E-2</v>
      </c>
      <c r="AO223" s="82">
        <f t="shared" si="782"/>
        <v>6.1883369556113205E-2</v>
      </c>
      <c r="AP223" s="82">
        <f t="shared" si="782"/>
        <v>4.7948145944761406E-2</v>
      </c>
      <c r="AQ223" s="82">
        <f t="shared" si="782"/>
        <v>3.6452916560805702E-2</v>
      </c>
      <c r="AR223" s="82">
        <f t="shared" si="782"/>
        <v>2.7170398340935546E-2</v>
      </c>
      <c r="AS223" s="82">
        <f t="shared" si="782"/>
        <v>1.9838293643739208E-2</v>
      </c>
      <c r="AT223" s="82">
        <f t="shared" si="782"/>
        <v>1.4177356828409763E-2</v>
      </c>
      <c r="AU223" s="82">
        <f t="shared" si="782"/>
        <v>9.9082834856338235E-3</v>
      </c>
      <c r="AV223" s="82">
        <f t="shared" si="782"/>
        <v>6.7659357322245803E-3</v>
      </c>
      <c r="AW223" s="82">
        <f t="shared" si="782"/>
        <v>4.509963538209814E-3</v>
      </c>
      <c r="AX223" s="82">
        <f t="shared" si="782"/>
        <v>2.9314757571447057E-3</v>
      </c>
      <c r="AY223" s="82">
        <f t="shared" si="782"/>
        <v>1.8559494409929286E-3</v>
      </c>
      <c r="AZ223" s="82">
        <f t="shared" si="782"/>
        <v>1.1429659938249229E-3</v>
      </c>
      <c r="BA223" s="82">
        <f t="shared" si="782"/>
        <v>6.8359162960295028E-4</v>
      </c>
      <c r="BB223" s="82">
        <f t="shared" si="782"/>
        <v>3.9628045642063815E-4</v>
      </c>
      <c r="BC223" s="82">
        <f t="shared" si="782"/>
        <v>2.221039350598552E-4</v>
      </c>
      <c r="BD223" s="82">
        <f t="shared" si="782"/>
        <v>1.1994881522855958E-4</v>
      </c>
      <c r="BE223" s="82">
        <f t="shared" si="782"/>
        <v>6.2127235991036117E-5</v>
      </c>
      <c r="BF223" s="82">
        <f t="shared" si="782"/>
        <v>3.0649282866622714E-5</v>
      </c>
      <c r="BG223" s="82">
        <f t="shared" si="782"/>
        <v>1.4247670671968204E-5</v>
      </c>
      <c r="BH223" s="82">
        <f t="shared" si="782"/>
        <v>6.1292503313087006E-6</v>
      </c>
      <c r="BI223" s="82">
        <f t="shared" si="782"/>
        <v>2.3593298456224305E-6</v>
      </c>
      <c r="BJ223" s="82">
        <f t="shared" si="782"/>
        <v>7.5495795573076637E-7</v>
      </c>
      <c r="BK223" s="82">
        <f t="shared" si="782"/>
        <v>1.6131607718211185E-7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0.91288560090870641</v>
      </c>
      <c r="CV223" s="82">
        <f t="shared" ref="CV223:FG223" si="784">+$D223*CO211</f>
        <v>0.83958458273585168</v>
      </c>
      <c r="CW223" s="82">
        <f t="shared" si="784"/>
        <v>0.77213683921281873</v>
      </c>
      <c r="CX223" s="82">
        <f t="shared" si="784"/>
        <v>0.71007367609546135</v>
      </c>
      <c r="CY223" s="82">
        <f t="shared" si="784"/>
        <v>0.65296387738827999</v>
      </c>
      <c r="CZ223" s="82">
        <f t="shared" si="784"/>
        <v>0.60041070639289118</v>
      </c>
      <c r="DA223" s="82">
        <f t="shared" si="784"/>
        <v>0.55204914664496019</v>
      </c>
      <c r="DB223" s="82">
        <f t="shared" si="784"/>
        <v>0.50754336354740404</v>
      </c>
      <c r="DC223" s="82">
        <f t="shared" si="784"/>
        <v>0.46658436904301348</v>
      </c>
      <c r="DD223" s="82">
        <f t="shared" si="784"/>
        <v>0.42888787308215059</v>
      </c>
      <c r="DE223" s="82">
        <f t="shared" si="784"/>
        <v>0.39419230694065988</v>
      </c>
      <c r="DF223" s="82">
        <f t="shared" si="784"/>
        <v>0.36225700463869154</v>
      </c>
      <c r="DG223" s="82">
        <f t="shared" si="784"/>
        <v>0.33286052981101211</v>
      </c>
      <c r="DH223" s="82">
        <f t="shared" si="784"/>
        <v>0.30579913639128359</v>
      </c>
      <c r="DI223" s="82">
        <f t="shared" si="784"/>
        <v>0.28088535240373963</v>
      </c>
      <c r="DJ223" s="82">
        <f t="shared" si="784"/>
        <v>0.25794667701214935</v>
      </c>
      <c r="DK223" s="82">
        <f t="shared" si="784"/>
        <v>0.23682438176391474</v>
      </c>
      <c r="DL223" s="82">
        <f t="shared" si="784"/>
        <v>0.2173724076920483</v>
      </c>
      <c r="DM223" s="82">
        <f t="shared" si="784"/>
        <v>0.19945635060470113</v>
      </c>
      <c r="DN223" s="82">
        <f t="shared" si="784"/>
        <v>0.18295252750546237</v>
      </c>
      <c r="DO223" s="82">
        <f t="shared" si="784"/>
        <v>0.16774711765212824</v>
      </c>
      <c r="DP223" s="82">
        <f t="shared" si="784"/>
        <v>0.15373537228094492</v>
      </c>
      <c r="DQ223" s="82">
        <f t="shared" si="784"/>
        <v>0.14082088750109573</v>
      </c>
      <c r="DR223" s="82">
        <f t="shared" si="784"/>
        <v>0.12891493530373951</v>
      </c>
      <c r="DS223" s="82">
        <f t="shared" si="784"/>
        <v>0.11793584803428117</v>
      </c>
      <c r="DT223" s="82">
        <f t="shared" si="784"/>
        <v>0.10780845204857305</v>
      </c>
      <c r="DU223" s="82">
        <f t="shared" si="784"/>
        <v>9.8463546616002928E-2</v>
      </c>
      <c r="DV223" s="82">
        <f t="shared" si="784"/>
        <v>8.983742444729105E-2</v>
      </c>
      <c r="DW223" s="82">
        <f t="shared" si="784"/>
        <v>8.1871430514498897E-2</v>
      </c>
      <c r="DX223" s="82">
        <f t="shared" si="784"/>
        <v>7.4511556097249715E-2</v>
      </c>
      <c r="DY223" s="82">
        <f t="shared" si="784"/>
        <v>6.7708065234336923E-2</v>
      </c>
      <c r="DZ223" s="82">
        <f t="shared" si="784"/>
        <v>6.1415150985451854E-2</v>
      </c>
      <c r="EA223" s="82">
        <f t="shared" si="784"/>
        <v>5.5590619115272029E-2</v>
      </c>
      <c r="EB223" s="82">
        <f t="shared" si="784"/>
        <v>5.0195597003052872E-2</v>
      </c>
      <c r="EC223" s="82">
        <f t="shared" si="784"/>
        <v>4.5194265756491339E-2</v>
      </c>
      <c r="ED223" s="82">
        <f t="shared" si="784"/>
        <v>4.0553613670202028E-2</v>
      </c>
      <c r="EE223" s="82">
        <f t="shared" si="784"/>
        <v>3.6243209317785081E-2</v>
      </c>
      <c r="EF223" s="82">
        <f t="shared" si="784"/>
        <v>3.2234992703209453E-2</v>
      </c>
      <c r="EG223" s="82">
        <f t="shared" si="784"/>
        <v>2.8503083023033757E-2</v>
      </c>
      <c r="EH223" s="82">
        <f t="shared" si="784"/>
        <v>2.5023601706715359E-2</v>
      </c>
      <c r="EI223" s="82">
        <f t="shared" si="784"/>
        <v>2.1774509508723401E-2</v>
      </c>
      <c r="EJ223" s="82">
        <f t="shared" si="784"/>
        <v>1.8735456524112612E-2</v>
      </c>
      <c r="EK223" s="82">
        <f t="shared" si="784"/>
        <v>1.5887644089314173E-2</v>
      </c>
      <c r="EL223" s="82">
        <f t="shared" si="784"/>
        <v>1.321369761278483E-2</v>
      </c>
      <c r="EM223" s="82">
        <f t="shared" si="784"/>
        <v>1.0697549456402465E-2</v>
      </c>
      <c r="EN223" s="82">
        <f t="shared" si="784"/>
        <v>8.3243310586363101E-3</v>
      </c>
      <c r="EO223" s="82">
        <f t="shared" si="784"/>
        <v>6.0802735550412853E-3</v>
      </c>
      <c r="EP223" s="82">
        <f t="shared" si="784"/>
        <v>3.9526162109776979E-3</v>
      </c>
      <c r="EQ223" s="82">
        <f t="shared" si="784"/>
        <v>1.9295220360527868E-3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0.93410649432897297</v>
      </c>
      <c r="M224" s="82"/>
      <c r="N224" s="82"/>
      <c r="O224" s="82"/>
      <c r="P224" s="82">
        <f>+$D224*H211</f>
        <v>0.93410649432897297</v>
      </c>
      <c r="Q224" s="82">
        <f t="shared" ref="Q224:CB224" si="786">+$D224*I211</f>
        <v>0.90103403366097701</v>
      </c>
      <c r="R224" s="82">
        <f t="shared" si="786"/>
        <v>0.86737592569282518</v>
      </c>
      <c r="S224" s="82">
        <f t="shared" si="786"/>
        <v>0.83312682200032429</v>
      </c>
      <c r="T224" s="82">
        <f t="shared" si="786"/>
        <v>0.79828362455265856</v>
      </c>
      <c r="U224" s="82">
        <f t="shared" si="786"/>
        <v>0.76284670735530802</v>
      </c>
      <c r="V224" s="82">
        <f t="shared" si="786"/>
        <v>0.72682165454869718</v>
      </c>
      <c r="W224" s="82">
        <f t="shared" si="786"/>
        <v>0.69022164021937804</v>
      </c>
      <c r="X224" s="82">
        <f t="shared" si="786"/>
        <v>0.65307055289221239</v>
      </c>
      <c r="Y224" s="82">
        <f t="shared" si="786"/>
        <v>0.61540691105132994</v>
      </c>
      <c r="Z224" s="82">
        <f t="shared" si="786"/>
        <v>0.57728851665578396</v>
      </c>
      <c r="AA224" s="82">
        <f t="shared" si="786"/>
        <v>0.53879764893261561</v>
      </c>
      <c r="AB224" s="82">
        <f t="shared" si="786"/>
        <v>0.500046418207862</v>
      </c>
      <c r="AC224" s="82">
        <f t="shared" si="786"/>
        <v>0.46118169991385932</v>
      </c>
      <c r="AD224" s="82">
        <f t="shared" si="786"/>
        <v>0.4223888870773399</v>
      </c>
      <c r="AE224" s="82">
        <f t="shared" si="786"/>
        <v>0.38389358156734638</v>
      </c>
      <c r="AF224" s="82">
        <f t="shared" si="786"/>
        <v>0.34596033962018008</v>
      </c>
      <c r="AG224" s="82">
        <f t="shared" si="786"/>
        <v>0.30888773670683339</v>
      </c>
      <c r="AH224" s="82">
        <f t="shared" si="786"/>
        <v>0.27299933952567629</v>
      </c>
      <c r="AI224" s="82">
        <f t="shared" si="786"/>
        <v>0.23863065345501797</v>
      </c>
      <c r="AJ224" s="82">
        <f t="shared" si="786"/>
        <v>0.20611269677086255</v>
      </c>
      <c r="AK224" s="82">
        <f t="shared" si="786"/>
        <v>0.17575344664818915</v>
      </c>
      <c r="AL224" s="82">
        <f t="shared" si="786"/>
        <v>0.14781889331844222</v>
      </c>
      <c r="AM224" s="82">
        <f t="shared" si="786"/>
        <v>0.12251571705186154</v>
      </c>
      <c r="AN224" s="82">
        <f t="shared" si="786"/>
        <v>9.9977586996994605E-2</v>
      </c>
      <c r="AO224" s="82">
        <f t="shared" si="786"/>
        <v>8.0256743797742891E-2</v>
      </c>
      <c r="AP224" s="82">
        <f t="shared" si="786"/>
        <v>6.3321907296800581E-2</v>
      </c>
      <c r="AQ224" s="82">
        <f t="shared" si="786"/>
        <v>4.9062746168250876E-2</v>
      </c>
      <c r="AR224" s="82">
        <f t="shared" si="786"/>
        <v>3.7300299251938861E-2</v>
      </c>
      <c r="AS224" s="82">
        <f t="shared" si="786"/>
        <v>2.780200007373234E-2</v>
      </c>
      <c r="AT224" s="82">
        <f t="shared" si="786"/>
        <v>2.0299453634251362E-2</v>
      </c>
      <c r="AU224" s="82">
        <f t="shared" si="786"/>
        <v>1.4506922962367066E-2</v>
      </c>
      <c r="AV224" s="82">
        <f t="shared" si="786"/>
        <v>1.013861095231434E-2</v>
      </c>
      <c r="AW224" s="82">
        <f t="shared" si="786"/>
        <v>6.9232163388186479E-3</v>
      </c>
      <c r="AX224" s="82">
        <f t="shared" si="786"/>
        <v>4.6148019270269569E-3</v>
      </c>
      <c r="AY224" s="82">
        <f t="shared" si="786"/>
        <v>2.9996206972604652E-3</v>
      </c>
      <c r="AZ224" s="82">
        <f t="shared" si="786"/>
        <v>1.8990927496851783E-3</v>
      </c>
      <c r="BA224" s="82">
        <f t="shared" si="786"/>
        <v>1.1695353246521415E-3</v>
      </c>
      <c r="BB224" s="82">
        <f t="shared" si="786"/>
        <v>6.9948236673403276E-4</v>
      </c>
      <c r="BC224" s="82">
        <f t="shared" si="786"/>
        <v>4.0549237226405381E-4</v>
      </c>
      <c r="BD224" s="82">
        <f t="shared" si="786"/>
        <v>2.2726695212293006E-4</v>
      </c>
      <c r="BE224" s="82">
        <f t="shared" si="786"/>
        <v>1.2273713944061719E-4</v>
      </c>
      <c r="BF224" s="82">
        <f t="shared" si="786"/>
        <v>6.3571442638779463E-5</v>
      </c>
      <c r="BG224" s="82">
        <f t="shared" si="786"/>
        <v>3.1361754576629723E-5</v>
      </c>
      <c r="BH224" s="82">
        <f t="shared" si="786"/>
        <v>1.4578871318046892E-5</v>
      </c>
      <c r="BI224" s="82">
        <f t="shared" si="786"/>
        <v>6.271730580638258E-6</v>
      </c>
      <c r="BJ224" s="82">
        <f t="shared" si="786"/>
        <v>2.4141747102444262E-6</v>
      </c>
      <c r="BK224" s="82">
        <f t="shared" si="786"/>
        <v>7.7250767094086206E-7</v>
      </c>
      <c r="BL224" s="82">
        <f t="shared" si="786"/>
        <v>1.6506602271466214E-7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0.93410649432897297</v>
      </c>
      <c r="CW224" s="82">
        <f t="shared" ref="CW224:FH224" si="788">+$D224*CO211</f>
        <v>0.85910152432174303</v>
      </c>
      <c r="CX224" s="82">
        <f t="shared" si="788"/>
        <v>0.79008589389665462</v>
      </c>
      <c r="CY224" s="82">
        <f t="shared" si="788"/>
        <v>0.72658001356639879</v>
      </c>
      <c r="CZ224" s="82">
        <f t="shared" si="788"/>
        <v>0.66814264330982343</v>
      </c>
      <c r="DA224" s="82">
        <f t="shared" si="788"/>
        <v>0.61436782390692313</v>
      </c>
      <c r="DB224" s="82">
        <f t="shared" si="788"/>
        <v>0.56488205373873024</v>
      </c>
      <c r="DC224" s="82">
        <f t="shared" si="788"/>
        <v>0.5193416914137674</v>
      </c>
      <c r="DD224" s="82">
        <f t="shared" si="788"/>
        <v>0.47743056615376656</v>
      </c>
      <c r="DE224" s="82">
        <f t="shared" si="788"/>
        <v>0.43885777931669023</v>
      </c>
      <c r="DF224" s="82">
        <f t="shared" si="788"/>
        <v>0.40335568176478892</v>
      </c>
      <c r="DG224" s="82">
        <f t="shared" si="788"/>
        <v>0.37067801300877695</v>
      </c>
      <c r="DH224" s="82">
        <f t="shared" si="788"/>
        <v>0.3405981891846529</v>
      </c>
      <c r="DI224" s="82">
        <f t="shared" si="788"/>
        <v>0.31290772795512178</v>
      </c>
      <c r="DJ224" s="82">
        <f t="shared" si="788"/>
        <v>0.28741479938016301</v>
      </c>
      <c r="DK224" s="82">
        <f t="shared" si="788"/>
        <v>0.26394289267765875</v>
      </c>
      <c r="DL224" s="82">
        <f t="shared" si="788"/>
        <v>0.24232958960127129</v>
      </c>
      <c r="DM224" s="82">
        <f t="shared" si="788"/>
        <v>0.22242543590450775</v>
      </c>
      <c r="DN224" s="82">
        <f t="shared" si="788"/>
        <v>0.2040929030423389</v>
      </c>
      <c r="DO224" s="82">
        <f t="shared" si="788"/>
        <v>0.18720543288955122</v>
      </c>
      <c r="DP224" s="82">
        <f t="shared" si="788"/>
        <v>0.17164655883261054</v>
      </c>
      <c r="DQ224" s="82">
        <f t="shared" si="788"/>
        <v>0.15730909712319402</v>
      </c>
      <c r="DR224" s="82">
        <f t="shared" si="788"/>
        <v>0.14409440287041847</v>
      </c>
      <c r="DS224" s="82">
        <f t="shared" si="788"/>
        <v>0.13191168549854823</v>
      </c>
      <c r="DT224" s="82">
        <f t="shared" si="788"/>
        <v>0.1206773789107382</v>
      </c>
      <c r="DU224" s="82">
        <f t="shared" si="788"/>
        <v>0.11031456198003584</v>
      </c>
      <c r="DV224" s="82">
        <f t="shared" si="788"/>
        <v>0.10075242533907593</v>
      </c>
      <c r="DW224" s="82">
        <f t="shared" si="788"/>
        <v>9.1925780762090528E-2</v>
      </c>
      <c r="DX224" s="82">
        <f t="shared" si="788"/>
        <v>8.3774609729269631E-2</v>
      </c>
      <c r="DY224" s="82">
        <f t="shared" si="788"/>
        <v>7.6243648036200221E-2</v>
      </c>
      <c r="DZ224" s="82">
        <f t="shared" si="788"/>
        <v>6.9282003561987257E-2</v>
      </c>
      <c r="EA224" s="82">
        <f t="shared" si="788"/>
        <v>6.284280454045868E-2</v>
      </c>
      <c r="EB224" s="82">
        <f t="shared" si="788"/>
        <v>5.6882875891189559E-2</v>
      </c>
      <c r="EC224" s="82">
        <f t="shared" si="788"/>
        <v>5.1362441362420699E-2</v>
      </c>
      <c r="ED224" s="82">
        <f t="shared" si="788"/>
        <v>4.6244849417654395E-2</v>
      </c>
      <c r="EE224" s="82">
        <f t="shared" si="788"/>
        <v>4.1496320963038479E-2</v>
      </c>
      <c r="EF224" s="82">
        <f t="shared" si="788"/>
        <v>3.7085717164743716E-2</v>
      </c>
      <c r="EG224" s="82">
        <f t="shared" si="788"/>
        <v>3.2984325745462451E-2</v>
      </c>
      <c r="EH224" s="82">
        <f t="shared" si="788"/>
        <v>2.9165664277879616E-2</v>
      </c>
      <c r="EI224" s="82">
        <f t="shared" si="788"/>
        <v>2.5605299111385576E-2</v>
      </c>
      <c r="EJ224" s="82">
        <f t="shared" si="788"/>
        <v>2.2280678677240512E-2</v>
      </c>
      <c r="EK224" s="82">
        <f t="shared" si="788"/>
        <v>1.9170980017617679E-2</v>
      </c>
      <c r="EL224" s="82">
        <f t="shared" si="788"/>
        <v>1.6256967476146935E-2</v>
      </c>
      <c r="EM224" s="82">
        <f t="shared" si="788"/>
        <v>1.3520862572391396E-2</v>
      </c>
      <c r="EN224" s="82">
        <f t="shared" si="788"/>
        <v>1.0946224160709747E-2</v>
      </c>
      <c r="EO224" s="82">
        <f t="shared" si="788"/>
        <v>8.5178380457270192E-3</v>
      </c>
      <c r="EP224" s="82">
        <f t="shared" si="788"/>
        <v>6.2216152926578691E-3</v>
      </c>
      <c r="EQ224" s="82">
        <f t="shared" si="788"/>
        <v>4.0444985314578123E-3</v>
      </c>
      <c r="ER224" s="82">
        <f t="shared" si="788"/>
        <v>1.9743756096422629E-3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0.5477385202942453</v>
      </c>
      <c r="M225" s="82"/>
      <c r="N225" s="82"/>
      <c r="O225" s="82"/>
      <c r="P225" s="82"/>
      <c r="Q225" s="82">
        <f>+$D225*H211</f>
        <v>0.5477385202942453</v>
      </c>
      <c r="R225" s="82">
        <f t="shared" ref="R225:CC225" si="790">+$D225*I211</f>
        <v>0.52834559156635874</v>
      </c>
      <c r="S225" s="82">
        <f t="shared" si="790"/>
        <v>0.50860925275884084</v>
      </c>
      <c r="T225" s="82">
        <f t="shared" si="790"/>
        <v>0.48852636767900764</v>
      </c>
      <c r="U225" s="82">
        <f t="shared" si="790"/>
        <v>0.46809511971298789</v>
      </c>
      <c r="V225" s="82">
        <f t="shared" si="790"/>
        <v>0.44731572816897558</v>
      </c>
      <c r="W225" s="82">
        <f t="shared" si="790"/>
        <v>0.42619146745822006</v>
      </c>
      <c r="X225" s="82">
        <f t="shared" si="790"/>
        <v>0.40473006256145766</v>
      </c>
      <c r="Y225" s="82">
        <f t="shared" si="790"/>
        <v>0.38294552115911779</v>
      </c>
      <c r="Z225" s="82">
        <f t="shared" si="790"/>
        <v>0.3608604296025742</v>
      </c>
      <c r="AA225" s="82">
        <f t="shared" si="790"/>
        <v>0.3385086816284768</v>
      </c>
      <c r="AB225" s="82">
        <f t="shared" si="790"/>
        <v>0.3159385238793061</v>
      </c>
      <c r="AC225" s="82">
        <f t="shared" si="790"/>
        <v>0.29321569526648816</v>
      </c>
      <c r="AD225" s="82">
        <f t="shared" si="790"/>
        <v>0.27042632015856538</v>
      </c>
      <c r="AE225" s="82">
        <f t="shared" si="790"/>
        <v>0.24767910875373433</v>
      </c>
      <c r="AF225" s="82">
        <f t="shared" si="790"/>
        <v>0.22510634878864524</v>
      </c>
      <c r="AG225" s="82">
        <f t="shared" si="790"/>
        <v>0.20286316994314302</v>
      </c>
      <c r="AH225" s="82">
        <f t="shared" si="790"/>
        <v>0.18112464999226763</v>
      </c>
      <c r="AI225" s="82">
        <f t="shared" si="790"/>
        <v>0.16008052099083045</v>
      </c>
      <c r="AJ225" s="82">
        <f t="shared" si="790"/>
        <v>0.13992751556041319</v>
      </c>
      <c r="AK225" s="82">
        <f t="shared" si="790"/>
        <v>0.1208597351892183</v>
      </c>
      <c r="AL225" s="82">
        <f t="shared" si="790"/>
        <v>0.10305777059482631</v>
      </c>
      <c r="AM225" s="82">
        <f t="shared" si="790"/>
        <v>8.6677592318785301E-2</v>
      </c>
      <c r="AN225" s="82">
        <f t="shared" si="790"/>
        <v>7.1840392908286033E-2</v>
      </c>
      <c r="AO225" s="82">
        <f t="shared" si="790"/>
        <v>5.862455287141715E-2</v>
      </c>
      <c r="AP225" s="82">
        <f t="shared" si="790"/>
        <v>4.7060704917793177E-2</v>
      </c>
      <c r="AQ225" s="82">
        <f t="shared" si="790"/>
        <v>3.7130507084071285E-2</v>
      </c>
      <c r="AR225" s="82">
        <f t="shared" si="790"/>
        <v>2.8769263623495994E-2</v>
      </c>
      <c r="AS225" s="82">
        <f t="shared" si="790"/>
        <v>2.1872035836199025E-2</v>
      </c>
      <c r="AT225" s="82">
        <f t="shared" si="790"/>
        <v>1.6302452101616141E-2</v>
      </c>
      <c r="AU225" s="82">
        <f t="shared" si="790"/>
        <v>1.1903131777703574E-2</v>
      </c>
      <c r="AV225" s="82">
        <f t="shared" si="790"/>
        <v>8.5065252898575069E-3</v>
      </c>
      <c r="AW225" s="82">
        <f t="shared" si="790"/>
        <v>5.9450478019093247E-3</v>
      </c>
      <c r="AX225" s="82">
        <f t="shared" si="790"/>
        <v>4.0596145044742241E-3</v>
      </c>
      <c r="AY225" s="82">
        <f t="shared" si="790"/>
        <v>2.7060134945069464E-3</v>
      </c>
      <c r="AZ225" s="82">
        <f t="shared" si="790"/>
        <v>1.7589084458102548E-3</v>
      </c>
      <c r="BA225" s="82">
        <f t="shared" si="790"/>
        <v>1.1135842207813085E-3</v>
      </c>
      <c r="BB225" s="82">
        <f t="shared" si="790"/>
        <v>6.8578856056128424E-4</v>
      </c>
      <c r="BC225" s="82">
        <f t="shared" si="790"/>
        <v>4.1016033916137625E-4</v>
      </c>
      <c r="BD225" s="82">
        <f t="shared" si="790"/>
        <v>2.3777138187446939E-4</v>
      </c>
      <c r="BE225" s="82">
        <f t="shared" si="790"/>
        <v>1.3326410299397459E-4</v>
      </c>
      <c r="BF225" s="82">
        <f t="shared" si="790"/>
        <v>7.1970229894018756E-5</v>
      </c>
      <c r="BG225" s="82">
        <f t="shared" si="790"/>
        <v>3.7276828857666082E-5</v>
      </c>
      <c r="BH225" s="82">
        <f t="shared" si="790"/>
        <v>1.8389810101871201E-5</v>
      </c>
      <c r="BI225" s="82">
        <f t="shared" si="790"/>
        <v>8.5487141474630642E-6</v>
      </c>
      <c r="BJ225" s="82">
        <f t="shared" si="790"/>
        <v>3.6775982704099868E-6</v>
      </c>
      <c r="BK225" s="82">
        <f t="shared" si="790"/>
        <v>1.4156164115644945E-6</v>
      </c>
      <c r="BL225" s="82">
        <f t="shared" si="790"/>
        <v>4.5298069456316526E-7</v>
      </c>
      <c r="BM225" s="82">
        <f t="shared" si="790"/>
        <v>9.6790911509008016E-8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0.5477385202942453</v>
      </c>
      <c r="CX225" s="82">
        <f t="shared" ref="CX225:FI225" si="792">+$D225*CO211</f>
        <v>0.50375733449167048</v>
      </c>
      <c r="CY225" s="82">
        <f t="shared" si="792"/>
        <v>0.46328815938613999</v>
      </c>
      <c r="CZ225" s="82">
        <f t="shared" si="792"/>
        <v>0.42604977475520378</v>
      </c>
      <c r="DA225" s="82">
        <f t="shared" si="792"/>
        <v>0.39178344761954115</v>
      </c>
      <c r="DB225" s="82">
        <f t="shared" si="792"/>
        <v>0.3602511328485215</v>
      </c>
      <c r="DC225" s="82">
        <f t="shared" si="792"/>
        <v>0.33123381770072513</v>
      </c>
      <c r="DD225" s="82">
        <f t="shared" si="792"/>
        <v>0.30452999878395598</v>
      </c>
      <c r="DE225" s="82">
        <f t="shared" si="792"/>
        <v>0.27995428084049967</v>
      </c>
      <c r="DF225" s="82">
        <f t="shared" si="792"/>
        <v>0.25733608761089044</v>
      </c>
      <c r="DG225" s="82">
        <f t="shared" si="792"/>
        <v>0.23651847580915522</v>
      </c>
      <c r="DH225" s="82">
        <f t="shared" si="792"/>
        <v>0.21735704395984418</v>
      </c>
      <c r="DI225" s="82">
        <f t="shared" si="792"/>
        <v>0.19971892850709488</v>
      </c>
      <c r="DJ225" s="82">
        <f t="shared" si="792"/>
        <v>0.18348188021312706</v>
      </c>
      <c r="DK225" s="82">
        <f t="shared" si="792"/>
        <v>0.16853341442214073</v>
      </c>
      <c r="DL225" s="82">
        <f t="shared" si="792"/>
        <v>0.15477002927947575</v>
      </c>
      <c r="DM225" s="82">
        <f t="shared" si="792"/>
        <v>0.14209648646866826</v>
      </c>
      <c r="DN225" s="82">
        <f t="shared" si="792"/>
        <v>0.13042514946398737</v>
      </c>
      <c r="DO225" s="82">
        <f t="shared" si="792"/>
        <v>0.11967537469619351</v>
      </c>
      <c r="DP225" s="82">
        <f t="shared" si="792"/>
        <v>0.10977295139739612</v>
      </c>
      <c r="DQ225" s="82">
        <f t="shared" si="792"/>
        <v>0.10064958622957847</v>
      </c>
      <c r="DR225" s="82">
        <f t="shared" si="792"/>
        <v>9.2242429112945168E-2</v>
      </c>
      <c r="DS225" s="82">
        <f t="shared" si="792"/>
        <v>8.4493636956911838E-2</v>
      </c>
      <c r="DT225" s="82">
        <f t="shared" si="792"/>
        <v>7.7349972260281286E-2</v>
      </c>
      <c r="DU225" s="82">
        <f t="shared" si="792"/>
        <v>7.0762433789778117E-2</v>
      </c>
      <c r="DV225" s="82">
        <f t="shared" si="792"/>
        <v>6.4685916769327931E-2</v>
      </c>
      <c r="DW225" s="82">
        <f t="shared" si="792"/>
        <v>5.9078900217823034E-2</v>
      </c>
      <c r="DX225" s="82">
        <f t="shared" si="792"/>
        <v>5.3903159262040187E-2</v>
      </c>
      <c r="DY225" s="82">
        <f t="shared" si="792"/>
        <v>4.9123500425185707E-2</v>
      </c>
      <c r="DZ225" s="82">
        <f t="shared" si="792"/>
        <v>4.4707518051443913E-2</v>
      </c>
      <c r="EA225" s="82">
        <f t="shared" si="792"/>
        <v>4.0625370174012389E-2</v>
      </c>
      <c r="EB225" s="82">
        <f t="shared" si="792"/>
        <v>3.6849572269442764E-2</v>
      </c>
      <c r="EC225" s="82">
        <f t="shared" si="792"/>
        <v>3.3354807465612736E-2</v>
      </c>
      <c r="ED225" s="82">
        <f t="shared" si="792"/>
        <v>3.0117751885198146E-2</v>
      </c>
      <c r="EE225" s="82">
        <f t="shared" si="792"/>
        <v>2.7116913911890091E-2</v>
      </c>
      <c r="EF225" s="82">
        <f t="shared" si="792"/>
        <v>2.4332486263546987E-2</v>
      </c>
      <c r="EG225" s="82">
        <f t="shared" si="792"/>
        <v>2.1746209845655673E-2</v>
      </c>
      <c r="EH225" s="82">
        <f t="shared" si="792"/>
        <v>1.9341248440523352E-2</v>
      </c>
      <c r="EI225" s="82">
        <f t="shared" si="792"/>
        <v>1.7102073363102419E-2</v>
      </c>
      <c r="EJ225" s="82">
        <f t="shared" si="792"/>
        <v>1.5014357283788001E-2</v>
      </c>
      <c r="EK225" s="82">
        <f t="shared" si="792"/>
        <v>1.3064876482408085E-2</v>
      </c>
      <c r="EL225" s="82">
        <f t="shared" si="792"/>
        <v>1.1241420856391486E-2</v>
      </c>
      <c r="EM225" s="82">
        <f t="shared" si="792"/>
        <v>9.5327110601592605E-3</v>
      </c>
      <c r="EN225" s="82">
        <f t="shared" si="792"/>
        <v>7.928322202516774E-3</v>
      </c>
      <c r="EO225" s="82">
        <f t="shared" si="792"/>
        <v>6.4186135745724982E-3</v>
      </c>
      <c r="EP225" s="82">
        <f t="shared" si="792"/>
        <v>4.9946639227940477E-3</v>
      </c>
      <c r="EQ225" s="82">
        <f t="shared" si="792"/>
        <v>3.6482118205253653E-3</v>
      </c>
      <c r="ER225" s="82">
        <f t="shared" si="792"/>
        <v>2.3716007269003717E-3</v>
      </c>
      <c r="ES225" s="82">
        <f t="shared" si="792"/>
        <v>1.1577283548460592E-3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0.33501948380959867</v>
      </c>
      <c r="M226" s="82"/>
      <c r="N226" s="82"/>
      <c r="O226" s="82"/>
      <c r="P226" s="82"/>
      <c r="Q226" s="82"/>
      <c r="R226" s="82">
        <f>+$D226*H211</f>
        <v>0.33501948380959867</v>
      </c>
      <c r="S226" s="82">
        <f t="shared" ref="S226:CD226" si="794">+$D226*I211</f>
        <v>0.32315796826659343</v>
      </c>
      <c r="T226" s="82">
        <f t="shared" si="794"/>
        <v>0.31108640894658429</v>
      </c>
      <c r="U226" s="82">
        <f t="shared" si="794"/>
        <v>0.29880288762469731</v>
      </c>
      <c r="V226" s="82">
        <f t="shared" si="794"/>
        <v>0.28630629318491824</v>
      </c>
      <c r="W226" s="82">
        <f t="shared" si="794"/>
        <v>0.27359675976518938</v>
      </c>
      <c r="X226" s="82">
        <f t="shared" si="794"/>
        <v>0.26067629013056354</v>
      </c>
      <c r="Y226" s="82">
        <f t="shared" si="794"/>
        <v>0.24754960919806371</v>
      </c>
      <c r="Z226" s="82">
        <f t="shared" si="794"/>
        <v>0.23422528464312808</v>
      </c>
      <c r="AA226" s="82">
        <f t="shared" si="794"/>
        <v>0.22071713121038017</v>
      </c>
      <c r="AB226" s="82">
        <f t="shared" si="794"/>
        <v>0.20704587970792671</v>
      </c>
      <c r="AC226" s="82">
        <f t="shared" si="794"/>
        <v>0.19324103977341495</v>
      </c>
      <c r="AD226" s="82">
        <f t="shared" si="794"/>
        <v>0.17934282003807339</v>
      </c>
      <c r="AE226" s="82">
        <f t="shared" si="794"/>
        <v>0.16540389771999697</v>
      </c>
      <c r="AF226" s="82">
        <f t="shared" si="794"/>
        <v>0.15149076446279894</v>
      </c>
      <c r="AG226" s="82">
        <f t="shared" si="794"/>
        <v>0.13768433290563978</v>
      </c>
      <c r="AH226" s="82">
        <f t="shared" si="794"/>
        <v>0.12407948676280948</v>
      </c>
      <c r="AI226" s="82">
        <f t="shared" si="794"/>
        <v>0.11078331082686363</v>
      </c>
      <c r="AJ226" s="82">
        <f t="shared" si="794"/>
        <v>9.7911853052638206E-2</v>
      </c>
      <c r="AK226" s="82">
        <f t="shared" si="794"/>
        <v>8.5585443230514618E-2</v>
      </c>
      <c r="AL226" s="82">
        <f t="shared" si="794"/>
        <v>7.3922801841114383E-2</v>
      </c>
      <c r="AM226" s="82">
        <f t="shared" si="794"/>
        <v>6.3034385620166306E-2</v>
      </c>
      <c r="AN226" s="82">
        <f t="shared" si="794"/>
        <v>5.3015592587679787E-2</v>
      </c>
      <c r="AO226" s="82">
        <f t="shared" si="794"/>
        <v>4.3940549107051009E-2</v>
      </c>
      <c r="AP226" s="82">
        <f t="shared" si="794"/>
        <v>3.5857195931737446E-2</v>
      </c>
      <c r="AQ226" s="82">
        <f t="shared" si="794"/>
        <v>2.878426929113051E-2</v>
      </c>
      <c r="AR226" s="82">
        <f t="shared" si="794"/>
        <v>2.2710550483489342E-2</v>
      </c>
      <c r="AS226" s="82">
        <f t="shared" si="794"/>
        <v>1.7596468920148638E-2</v>
      </c>
      <c r="AT226" s="82">
        <f t="shared" si="794"/>
        <v>1.3377839761519921E-2</v>
      </c>
      <c r="AU226" s="82">
        <f t="shared" si="794"/>
        <v>9.9712524965017112E-3</v>
      </c>
      <c r="AV226" s="82">
        <f t="shared" si="794"/>
        <v>7.2804466294275685E-3</v>
      </c>
      <c r="AW226" s="82">
        <f t="shared" si="794"/>
        <v>5.2029419258123703E-3</v>
      </c>
      <c r="AX226" s="82">
        <f t="shared" si="794"/>
        <v>3.6362365837427422E-3</v>
      </c>
      <c r="AY226" s="82">
        <f t="shared" si="794"/>
        <v>2.4830277684766357E-3</v>
      </c>
      <c r="AZ226" s="82">
        <f t="shared" si="794"/>
        <v>1.6551095285840354E-3</v>
      </c>
      <c r="BA226" s="82">
        <f t="shared" si="794"/>
        <v>1.0758209944174454E-3</v>
      </c>
      <c r="BB226" s="82">
        <f t="shared" si="794"/>
        <v>6.8111406629618363E-4</v>
      </c>
      <c r="BC226" s="82">
        <f t="shared" si="794"/>
        <v>4.1945658566855225E-4</v>
      </c>
      <c r="BD226" s="82">
        <f t="shared" si="794"/>
        <v>2.5087099047041016E-4</v>
      </c>
      <c r="BE226" s="82">
        <f t="shared" si="794"/>
        <v>1.4543078981826469E-4</v>
      </c>
      <c r="BF226" s="82">
        <f t="shared" si="794"/>
        <v>8.150982511035864E-5</v>
      </c>
      <c r="BG226" s="82">
        <f t="shared" si="794"/>
        <v>4.401996276580958E-5</v>
      </c>
      <c r="BH226" s="82">
        <f t="shared" si="794"/>
        <v>2.280004691882038E-5</v>
      </c>
      <c r="BI226" s="82">
        <f t="shared" si="794"/>
        <v>1.1247966793308185E-5</v>
      </c>
      <c r="BJ226" s="82">
        <f t="shared" si="794"/>
        <v>5.2287463722294999E-6</v>
      </c>
      <c r="BK226" s="82">
        <f t="shared" si="794"/>
        <v>2.2493708741717851E-6</v>
      </c>
      <c r="BL226" s="82">
        <f t="shared" si="794"/>
        <v>8.6584941884306623E-7</v>
      </c>
      <c r="BM226" s="82">
        <f t="shared" si="794"/>
        <v>2.7706168700120088E-7</v>
      </c>
      <c r="BN226" s="82">
        <f t="shared" si="794"/>
        <v>5.9201315974251181E-8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0.33501948380959867</v>
      </c>
      <c r="CY226" s="82">
        <f t="shared" ref="CY226:FJ226" si="796">+$D226*CO211</f>
        <v>0.30811877549900318</v>
      </c>
      <c r="CZ226" s="82">
        <f t="shared" si="796"/>
        <v>0.28336615786902214</v>
      </c>
      <c r="DA226" s="82">
        <f t="shared" si="796"/>
        <v>0.26058962502583694</v>
      </c>
      <c r="DB226" s="82">
        <f t="shared" si="796"/>
        <v>0.23963092520156032</v>
      </c>
      <c r="DC226" s="82">
        <f t="shared" si="796"/>
        <v>0.22034446017033732</v>
      </c>
      <c r="DD226" s="82">
        <f t="shared" si="796"/>
        <v>0.20259627270100819</v>
      </c>
      <c r="DE226" s="82">
        <f t="shared" si="796"/>
        <v>0.18626311500299741</v>
      </c>
      <c r="DF226" s="82">
        <f t="shared" si="796"/>
        <v>0.17123159168555011</v>
      </c>
      <c r="DG226" s="82">
        <f t="shared" si="796"/>
        <v>0.15739737126881043</v>
      </c>
      <c r="DH226" s="82">
        <f t="shared" si="796"/>
        <v>0.14466446076213407</v>
      </c>
      <c r="DI226" s="82">
        <f t="shared" si="796"/>
        <v>0.13294453826378494</v>
      </c>
      <c r="DJ226" s="82">
        <f t="shared" si="796"/>
        <v>0.12215633893980862</v>
      </c>
      <c r="DK226" s="82">
        <f t="shared" si="796"/>
        <v>0.11222509011123544</v>
      </c>
      <c r="DL226" s="82">
        <f t="shared" si="796"/>
        <v>0.10308199152041264</v>
      </c>
      <c r="DM226" s="82">
        <f t="shared" si="796"/>
        <v>9.4663737161578637E-2</v>
      </c>
      <c r="DN226" s="82">
        <f t="shared" si="796"/>
        <v>8.6912075349963328E-2</v>
      </c>
      <c r="DO226" s="82">
        <f t="shared" si="796"/>
        <v>7.9773403969729664E-2</v>
      </c>
      <c r="DP226" s="82">
        <f t="shared" si="796"/>
        <v>7.3198398085825275E-2</v>
      </c>
      <c r="DQ226" s="82">
        <f t="shared" si="796"/>
        <v>6.714166732998017E-2</v>
      </c>
      <c r="DR226" s="82">
        <f t="shared" si="796"/>
        <v>6.1561440678243519E-2</v>
      </c>
      <c r="DS226" s="82">
        <f t="shared" si="796"/>
        <v>5.6419276428032267E-2</v>
      </c>
      <c r="DT226" s="82">
        <f t="shared" si="796"/>
        <v>5.1679795357999832E-2</v>
      </c>
      <c r="DU226" s="82">
        <f t="shared" si="796"/>
        <v>4.7310435215338405E-2</v>
      </c>
      <c r="DV226" s="82">
        <f t="shared" si="796"/>
        <v>4.3281224823529064E-2</v>
      </c>
      <c r="DW226" s="82">
        <f t="shared" si="796"/>
        <v>3.9564576240081153E-2</v>
      </c>
      <c r="DX226" s="82">
        <f t="shared" si="796"/>
        <v>3.6135093519406448E-2</v>
      </c>
      <c r="DY226" s="82">
        <f t="shared" si="796"/>
        <v>3.2969396751526991E-2</v>
      </c>
      <c r="DZ226" s="82">
        <f t="shared" si="796"/>
        <v>3.0045960153624825E-2</v>
      </c>
      <c r="EA226" s="82">
        <f t="shared" si="796"/>
        <v>2.7344963089243616E-2</v>
      </c>
      <c r="EB226" s="82">
        <f t="shared" si="796"/>
        <v>2.4848152979929265E-2</v>
      </c>
      <c r="EC226" s="82">
        <f t="shared" si="796"/>
        <v>2.2538719156873069E-2</v>
      </c>
      <c r="ED226" s="82">
        <f t="shared" si="796"/>
        <v>2.0401176776274885E-2</v>
      </c>
      <c r="EE226" s="82">
        <f t="shared" si="796"/>
        <v>1.8421259992202631E-2</v>
      </c>
      <c r="EF226" s="82">
        <f t="shared" si="796"/>
        <v>1.6585823645177342E-2</v>
      </c>
      <c r="EG226" s="82">
        <f t="shared" si="796"/>
        <v>1.4882752784008111E-2</v>
      </c>
      <c r="EH226" s="82">
        <f t="shared" si="796"/>
        <v>1.3300879392950224E-2</v>
      </c>
      <c r="EI226" s="82">
        <f t="shared" si="796"/>
        <v>1.1829905746443475E-2</v>
      </c>
      <c r="EJ226" s="82">
        <f t="shared" si="796"/>
        <v>1.0460333859854435E-2</v>
      </c>
      <c r="EK226" s="82">
        <f t="shared" si="796"/>
        <v>9.1834005471175765E-3</v>
      </c>
      <c r="EL226" s="82">
        <f t="shared" si="796"/>
        <v>7.9910176352417251E-3</v>
      </c>
      <c r="EM226" s="82">
        <f t="shared" si="796"/>
        <v>6.8757169215916836E-3</v>
      </c>
      <c r="EN226" s="82">
        <f t="shared" si="796"/>
        <v>5.8305994929204194E-3</v>
      </c>
      <c r="EO226" s="82">
        <f t="shared" si="796"/>
        <v>4.8492890555450977E-3</v>
      </c>
      <c r="EP226" s="82">
        <f t="shared" si="796"/>
        <v>3.925888954042135E-3</v>
      </c>
      <c r="EQ226" s="82">
        <f t="shared" si="796"/>
        <v>3.054942581577035E-3</v>
      </c>
      <c r="ER226" s="82">
        <f t="shared" si="796"/>
        <v>2.2313969086634735E-3</v>
      </c>
      <c r="ES226" s="82">
        <f t="shared" si="796"/>
        <v>1.4505688789275006E-3</v>
      </c>
      <c r="ET226" s="82">
        <f t="shared" si="796"/>
        <v>7.0811444048869026E-4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0.45473927944961001</v>
      </c>
      <c r="M227" s="82"/>
      <c r="N227" s="82"/>
      <c r="O227" s="82"/>
      <c r="P227" s="82"/>
      <c r="Q227" s="82"/>
      <c r="R227" s="82"/>
      <c r="S227" s="82">
        <f>+$D227*H211</f>
        <v>0.45473927944961001</v>
      </c>
      <c r="T227" s="82">
        <f t="shared" ref="T227:CE227" si="798">+$D227*I211</f>
        <v>0.43863903068237098</v>
      </c>
      <c r="U227" s="82">
        <f t="shared" si="798"/>
        <v>0.42225367862883495</v>
      </c>
      <c r="V227" s="82">
        <f t="shared" si="798"/>
        <v>0.40558061958313063</v>
      </c>
      <c r="W227" s="82">
        <f t="shared" si="798"/>
        <v>0.38861834537000234</v>
      </c>
      <c r="X227" s="82">
        <f t="shared" si="798"/>
        <v>0.37136703806181925</v>
      </c>
      <c r="Y227" s="82">
        <f t="shared" si="798"/>
        <v>0.35382941611521179</v>
      </c>
      <c r="Z227" s="82">
        <f t="shared" si="798"/>
        <v>0.33601189290452477</v>
      </c>
      <c r="AA227" s="82">
        <f t="shared" si="798"/>
        <v>0.31792609777892622</v>
      </c>
      <c r="AB227" s="82">
        <f t="shared" si="798"/>
        <v>0.29959078220607549</v>
      </c>
      <c r="AC227" s="82">
        <f t="shared" si="798"/>
        <v>0.28103408518443806</v>
      </c>
      <c r="AD227" s="82">
        <f t="shared" si="798"/>
        <v>0.26229606167203595</v>
      </c>
      <c r="AE227" s="82">
        <f t="shared" si="798"/>
        <v>0.24343128892445021</v>
      </c>
      <c r="AF227" s="82">
        <f t="shared" si="798"/>
        <v>0.2245112684553465</v>
      </c>
      <c r="AG227" s="82">
        <f t="shared" si="798"/>
        <v>0.20562625281291189</v>
      </c>
      <c r="AH227" s="82">
        <f t="shared" si="798"/>
        <v>0.18688606890873913</v>
      </c>
      <c r="AI227" s="82">
        <f t="shared" si="798"/>
        <v>0.16841950731756458</v>
      </c>
      <c r="AJ227" s="82">
        <f t="shared" si="798"/>
        <v>0.15037191976894443</v>
      </c>
      <c r="AK227" s="82">
        <f t="shared" si="798"/>
        <v>0.13290082415635651</v>
      </c>
      <c r="AL227" s="82">
        <f t="shared" si="798"/>
        <v>0.11616955033020873</v>
      </c>
      <c r="AM227" s="82">
        <f t="shared" si="798"/>
        <v>0.10033924374150545</v>
      </c>
      <c r="AN227" s="82">
        <f t="shared" si="798"/>
        <v>8.5559833032737856E-2</v>
      </c>
      <c r="AO227" s="82">
        <f t="shared" si="798"/>
        <v>7.1960806872405733E-2</v>
      </c>
      <c r="AP227" s="82">
        <f t="shared" si="798"/>
        <v>5.9642780808881683E-2</v>
      </c>
      <c r="AQ227" s="82">
        <f t="shared" si="798"/>
        <v>4.867082730731196E-2</v>
      </c>
      <c r="AR227" s="82">
        <f t="shared" si="798"/>
        <v>3.9070378021271376E-2</v>
      </c>
      <c r="AS227" s="82">
        <f t="shared" si="798"/>
        <v>3.0826205226425832E-2</v>
      </c>
      <c r="AT227" s="82">
        <f t="shared" si="798"/>
        <v>2.3884597715377976E-2</v>
      </c>
      <c r="AU227" s="82">
        <f t="shared" si="798"/>
        <v>1.8158434084398808E-2</v>
      </c>
      <c r="AV227" s="82">
        <f t="shared" si="798"/>
        <v>1.3534496931068937E-2</v>
      </c>
      <c r="AW227" s="82">
        <f t="shared" si="798"/>
        <v>9.882126904054345E-3</v>
      </c>
      <c r="AX227" s="82">
        <f t="shared" si="798"/>
        <v>7.062222278710035E-3</v>
      </c>
      <c r="AY227" s="82">
        <f t="shared" si="798"/>
        <v>4.9356520558047328E-3</v>
      </c>
      <c r="AZ227" s="82">
        <f t="shared" si="798"/>
        <v>3.3703420632459572E-3</v>
      </c>
      <c r="BA227" s="82">
        <f t="shared" si="798"/>
        <v>2.2465657993379186E-3</v>
      </c>
      <c r="BB227" s="82">
        <f t="shared" si="798"/>
        <v>1.4602674992365186E-3</v>
      </c>
      <c r="BC227" s="82">
        <f t="shared" si="798"/>
        <v>9.2451136336461155E-4</v>
      </c>
      <c r="BD227" s="82">
        <f t="shared" si="798"/>
        <v>5.6935012662044486E-4</v>
      </c>
      <c r="BE227" s="82">
        <f t="shared" si="798"/>
        <v>3.4052017555540081E-4</v>
      </c>
      <c r="BF227" s="82">
        <f t="shared" si="798"/>
        <v>1.974007356817812E-4</v>
      </c>
      <c r="BG227" s="82">
        <f t="shared" si="798"/>
        <v>1.1063750298121093E-4</v>
      </c>
      <c r="BH227" s="82">
        <f t="shared" si="798"/>
        <v>5.9750573076816926E-5</v>
      </c>
      <c r="BI227" s="82">
        <f t="shared" si="798"/>
        <v>3.0947683368690764E-5</v>
      </c>
      <c r="BJ227" s="82">
        <f t="shared" si="798"/>
        <v>1.5267447303957544E-5</v>
      </c>
      <c r="BK227" s="82">
        <f t="shared" si="798"/>
        <v>7.0972479889669055E-6</v>
      </c>
      <c r="BL227" s="82">
        <f t="shared" si="798"/>
        <v>3.0531874710819744E-6</v>
      </c>
      <c r="BM227" s="82">
        <f t="shared" si="798"/>
        <v>1.1752622156755844E-6</v>
      </c>
      <c r="BN227" s="82">
        <f t="shared" si="798"/>
        <v>3.7607016307631747E-7</v>
      </c>
      <c r="BO227" s="82">
        <f t="shared" si="798"/>
        <v>8.035700927740594E-8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0.45473927944961001</v>
      </c>
      <c r="CZ227" s="82">
        <f t="shared" ref="CZ227:FK227" si="800">+$D227*CO211</f>
        <v>0.41822555620360147</v>
      </c>
      <c r="DA227" s="82">
        <f t="shared" si="800"/>
        <v>0.38462754758167184</v>
      </c>
      <c r="DB227" s="82">
        <f t="shared" si="800"/>
        <v>0.35371178108447071</v>
      </c>
      <c r="DC227" s="82">
        <f t="shared" si="800"/>
        <v>0.32526345339941937</v>
      </c>
      <c r="DD227" s="82">
        <f t="shared" si="800"/>
        <v>0.29908493652124024</v>
      </c>
      <c r="DE227" s="82">
        <f t="shared" si="800"/>
        <v>0.27499440336906633</v>
      </c>
      <c r="DF227" s="82">
        <f t="shared" si="800"/>
        <v>0.25282456333984749</v>
      </c>
      <c r="DG227" s="82">
        <f t="shared" si="800"/>
        <v>0.23242149900257816</v>
      </c>
      <c r="DH227" s="82">
        <f t="shared" si="800"/>
        <v>0.21364359584148732</v>
      </c>
      <c r="DI227" s="82">
        <f t="shared" si="800"/>
        <v>0.19636055760364834</v>
      </c>
      <c r="DJ227" s="82">
        <f t="shared" si="800"/>
        <v>0.18045250040201563</v>
      </c>
      <c r="DK227" s="82">
        <f t="shared" si="800"/>
        <v>0.16580911927277994</v>
      </c>
      <c r="DL227" s="82">
        <f t="shared" si="800"/>
        <v>0.15232892139000007</v>
      </c>
      <c r="DM227" s="82">
        <f t="shared" si="800"/>
        <v>0.1399185206042044</v>
      </c>
      <c r="DN227" s="82">
        <f t="shared" si="800"/>
        <v>0.12849198839828846</v>
      </c>
      <c r="DO227" s="82">
        <f t="shared" si="800"/>
        <v>0.11797025674654263</v>
      </c>
      <c r="DP227" s="82">
        <f t="shared" si="800"/>
        <v>0.10828056872374113</v>
      </c>
      <c r="DQ227" s="82">
        <f t="shared" si="800"/>
        <v>9.9355973043440682E-2</v>
      </c>
      <c r="DR227" s="82">
        <f t="shared" si="800"/>
        <v>9.1134859010268202E-2</v>
      </c>
      <c r="DS227" s="82">
        <f t="shared" si="800"/>
        <v>8.3560528652161639E-2</v>
      </c>
      <c r="DT227" s="82">
        <f t="shared" si="800"/>
        <v>7.6580803057212182E-2</v>
      </c>
      <c r="DU227" s="82">
        <f t="shared" si="800"/>
        <v>7.0147660177747609E-2</v>
      </c>
      <c r="DV227" s="82">
        <f t="shared" si="800"/>
        <v>6.4216901583244709E-2</v>
      </c>
      <c r="DW227" s="82">
        <f t="shared" si="800"/>
        <v>5.8747845845090761E-2</v>
      </c>
      <c r="DX227" s="82">
        <f t="shared" si="800"/>
        <v>5.3703046421529316E-2</v>
      </c>
      <c r="DY227" s="82">
        <f t="shared" si="800"/>
        <v>4.9048032081614602E-2</v>
      </c>
      <c r="DZ227" s="82">
        <f t="shared" si="800"/>
        <v>4.4751068063845385E-2</v>
      </c>
      <c r="EA227" s="82">
        <f t="shared" si="800"/>
        <v>4.0782936309448112E-2</v>
      </c>
      <c r="EB227" s="82">
        <f t="shared" si="800"/>
        <v>3.7116733243031025E-2</v>
      </c>
      <c r="EC227" s="82">
        <f t="shared" si="800"/>
        <v>3.3727683695460857E-2</v>
      </c>
      <c r="ED227" s="82">
        <f t="shared" si="800"/>
        <v>3.0592969676171203E-2</v>
      </c>
      <c r="EE227" s="82">
        <f t="shared" si="800"/>
        <v>2.7691572805478595E-2</v>
      </c>
      <c r="EF227" s="82">
        <f t="shared" si="800"/>
        <v>2.500412931257745E-2</v>
      </c>
      <c r="EG227" s="82">
        <f t="shared" si="800"/>
        <v>2.251279659236988E-2</v>
      </c>
      <c r="EH227" s="82">
        <f t="shared" si="800"/>
        <v>2.0201130394770853E-2</v>
      </c>
      <c r="EI227" s="82">
        <f t="shared" si="800"/>
        <v>1.8053971794171383E-2</v>
      </c>
      <c r="EJ227" s="82">
        <f t="shared" si="800"/>
        <v>1.6057343154859155E-2</v>
      </c>
      <c r="EK227" s="82">
        <f t="shared" si="800"/>
        <v>1.4198352370860761E-2</v>
      </c>
      <c r="EL227" s="82">
        <f t="shared" si="800"/>
        <v>1.2465104716317853E-2</v>
      </c>
      <c r="EM227" s="82">
        <f t="shared" si="800"/>
        <v>1.0846621695543415E-2</v>
      </c>
      <c r="EN227" s="82">
        <f t="shared" si="800"/>
        <v>9.3327663306921691E-3</v>
      </c>
      <c r="EO227" s="82">
        <f t="shared" si="800"/>
        <v>7.9141743698607162E-3</v>
      </c>
      <c r="EP227" s="82">
        <f t="shared" si="800"/>
        <v>6.5821909397207343E-3</v>
      </c>
      <c r="EQ227" s="82">
        <f t="shared" si="800"/>
        <v>5.3288122047699064E-3</v>
      </c>
      <c r="ER227" s="82">
        <f t="shared" si="800"/>
        <v>4.1466316302242187E-3</v>
      </c>
      <c r="ES227" s="82">
        <f t="shared" si="800"/>
        <v>3.0287904777156209E-3</v>
      </c>
      <c r="ET227" s="82">
        <f t="shared" si="800"/>
        <v>1.9689321925240848E-3</v>
      </c>
      <c r="EU227" s="82">
        <f t="shared" si="800"/>
        <v>9.6116036826890037E-4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0.59571713191377718</v>
      </c>
      <c r="M228" s="82"/>
      <c r="N228" s="82"/>
      <c r="O228" s="82"/>
      <c r="P228" s="82"/>
      <c r="Q228" s="82"/>
      <c r="R228" s="82"/>
      <c r="S228" s="82"/>
      <c r="T228" s="82">
        <f>+$D228*H211</f>
        <v>0.59571713191377718</v>
      </c>
      <c r="U228" s="82">
        <f t="shared" ref="U228:CF228" si="802">+$D228*I211</f>
        <v>0.57462549885686021</v>
      </c>
      <c r="V228" s="82">
        <f t="shared" si="802"/>
        <v>0.55316037505549398</v>
      </c>
      <c r="W228" s="82">
        <f t="shared" si="802"/>
        <v>0.53131834960531144</v>
      </c>
      <c r="X228" s="82">
        <f t="shared" si="802"/>
        <v>0.50909744676795377</v>
      </c>
      <c r="Y228" s="82">
        <f t="shared" si="802"/>
        <v>0.48649790506169838</v>
      </c>
      <c r="Z228" s="82">
        <f t="shared" si="802"/>
        <v>0.46352328571659557</v>
      </c>
      <c r="AA228" s="82">
        <f t="shared" si="802"/>
        <v>0.44018199037539602</v>
      </c>
      <c r="AB228" s="82">
        <f t="shared" si="802"/>
        <v>0.41648925370738271</v>
      </c>
      <c r="AC228" s="82">
        <f t="shared" si="802"/>
        <v>0.39246964049294297</v>
      </c>
      <c r="AD228" s="82">
        <f t="shared" si="802"/>
        <v>0.36816001335692217</v>
      </c>
      <c r="AE228" s="82">
        <f t="shared" si="802"/>
        <v>0.34361284505852568</v>
      </c>
      <c r="AF228" s="82">
        <f t="shared" si="802"/>
        <v>0.31889963284382794</v>
      </c>
      <c r="AG228" s="82">
        <f t="shared" si="802"/>
        <v>0.29411404505988686</v>
      </c>
      <c r="AH228" s="82">
        <f t="shared" si="802"/>
        <v>0.26937431426672892</v>
      </c>
      <c r="AI228" s="82">
        <f t="shared" si="802"/>
        <v>0.24482431581389549</v>
      </c>
      <c r="AJ228" s="82">
        <f t="shared" si="802"/>
        <v>0.220632767811448</v>
      </c>
      <c r="AK228" s="82">
        <f t="shared" si="802"/>
        <v>0.1969900837982273</v>
      </c>
      <c r="AL228" s="82">
        <f t="shared" si="802"/>
        <v>0.17410261521992618</v>
      </c>
      <c r="AM228" s="82">
        <f t="shared" si="802"/>
        <v>0.15218432729670034</v>
      </c>
      <c r="AN228" s="82">
        <f t="shared" si="802"/>
        <v>0.13144632364381142</v>
      </c>
      <c r="AO228" s="82">
        <f t="shared" si="802"/>
        <v>0.11208501364336662</v>
      </c>
      <c r="AP228" s="82">
        <f t="shared" si="802"/>
        <v>9.4270029921576279E-2</v>
      </c>
      <c r="AQ228" s="82">
        <f t="shared" si="802"/>
        <v>7.8133180766422436E-2</v>
      </c>
      <c r="AR228" s="82">
        <f t="shared" si="802"/>
        <v>6.3759712348744835E-2</v>
      </c>
      <c r="AS228" s="82">
        <f t="shared" si="802"/>
        <v>5.1182940619929375E-2</v>
      </c>
      <c r="AT228" s="82">
        <f t="shared" si="802"/>
        <v>4.0382916970573203E-2</v>
      </c>
      <c r="AU228" s="82">
        <f t="shared" si="802"/>
        <v>3.1289278694245699E-2</v>
      </c>
      <c r="AV228" s="82">
        <f t="shared" si="802"/>
        <v>2.3787895089898661E-2</v>
      </c>
      <c r="AW228" s="82">
        <f t="shared" si="802"/>
        <v>1.7730449200321706E-2</v>
      </c>
      <c r="AX228" s="82">
        <f t="shared" si="802"/>
        <v>1.2945774782456563E-2</v>
      </c>
      <c r="AY228" s="82">
        <f t="shared" si="802"/>
        <v>9.2516459231380566E-3</v>
      </c>
      <c r="AZ228" s="82">
        <f t="shared" si="802"/>
        <v>6.4657983589344742E-3</v>
      </c>
      <c r="BA228" s="82">
        <f t="shared" si="802"/>
        <v>4.4152124046010115E-3</v>
      </c>
      <c r="BB228" s="82">
        <f t="shared" si="802"/>
        <v>2.943044058690046E-3</v>
      </c>
      <c r="BC228" s="82">
        <f t="shared" si="802"/>
        <v>1.9129782840069738E-3</v>
      </c>
      <c r="BD228" s="82">
        <f t="shared" si="802"/>
        <v>1.2111275244836002E-3</v>
      </c>
      <c r="BE228" s="82">
        <f t="shared" si="802"/>
        <v>7.4585952833366596E-4</v>
      </c>
      <c r="BF228" s="82">
        <f t="shared" si="802"/>
        <v>4.4608792666022079E-4</v>
      </c>
      <c r="BG228" s="82">
        <f t="shared" si="802"/>
        <v>2.5859872989276506E-4</v>
      </c>
      <c r="BH228" s="82">
        <f t="shared" si="802"/>
        <v>1.4493723972523542E-4</v>
      </c>
      <c r="BI228" s="82">
        <f t="shared" si="802"/>
        <v>7.8274390693954066E-5</v>
      </c>
      <c r="BJ228" s="82">
        <f t="shared" si="802"/>
        <v>4.0542055654585425E-5</v>
      </c>
      <c r="BK228" s="82">
        <f t="shared" si="802"/>
        <v>2.0000647251247954E-5</v>
      </c>
      <c r="BL228" s="82">
        <f t="shared" si="802"/>
        <v>9.2975302718196142E-6</v>
      </c>
      <c r="BM228" s="82">
        <f t="shared" si="802"/>
        <v>3.9997338379685295E-6</v>
      </c>
      <c r="BN228" s="82">
        <f t="shared" si="802"/>
        <v>1.5396159250115348E-6</v>
      </c>
      <c r="BO228" s="82">
        <f t="shared" si="802"/>
        <v>4.9265908856020736E-7</v>
      </c>
      <c r="BP228" s="82">
        <f t="shared" si="802"/>
        <v>1.0526921526076255E-7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0.59571713191377718</v>
      </c>
      <c r="DA228" s="82">
        <f t="shared" ref="DA228:FL228" si="804">+$D228*CO211</f>
        <v>0.54788345782709436</v>
      </c>
      <c r="DB228" s="82">
        <f t="shared" si="804"/>
        <v>0.50386942552600278</v>
      </c>
      <c r="DC228" s="82">
        <f t="shared" si="804"/>
        <v>0.46336918158200119</v>
      </c>
      <c r="DD228" s="82">
        <f t="shared" si="804"/>
        <v>0.4261013295574434</v>
      </c>
      <c r="DE228" s="82">
        <f t="shared" si="804"/>
        <v>0.39180697299493011</v>
      </c>
      <c r="DF228" s="82">
        <f t="shared" si="804"/>
        <v>0.36024791494950115</v>
      </c>
      <c r="DG228" s="82">
        <f t="shared" si="804"/>
        <v>0.33120500153947324</v>
      </c>
      <c r="DH228" s="82">
        <f t="shared" si="804"/>
        <v>0.30447659799368454</v>
      </c>
      <c r="DI228" s="82">
        <f t="shared" si="804"/>
        <v>0.27987718659465399</v>
      </c>
      <c r="DJ228" s="82">
        <f t="shared" si="804"/>
        <v>0.25723607676516441</v>
      </c>
      <c r="DK228" s="82">
        <f t="shared" si="804"/>
        <v>0.2363962183259572</v>
      </c>
      <c r="DL228" s="82">
        <f t="shared" si="804"/>
        <v>0.21721310966996688</v>
      </c>
      <c r="DM228" s="82">
        <f t="shared" si="804"/>
        <v>0.19955379325885919</v>
      </c>
      <c r="DN228" s="82">
        <f t="shared" si="804"/>
        <v>0.18329593145513978</v>
      </c>
      <c r="DO228" s="82">
        <f t="shared" si="804"/>
        <v>0.16832695626199742</v>
      </c>
      <c r="DP228" s="82">
        <f t="shared" si="804"/>
        <v>0.15454328705723724</v>
      </c>
      <c r="DQ228" s="82">
        <f t="shared" si="804"/>
        <v>0.1418496108807058</v>
      </c>
      <c r="DR228" s="82">
        <f t="shared" si="804"/>
        <v>0.13015822026981883</v>
      </c>
      <c r="DS228" s="82">
        <f t="shared" si="804"/>
        <v>0.11938840403818558</v>
      </c>
      <c r="DT228" s="82">
        <f t="shared" si="804"/>
        <v>0.1094658867606811</v>
      </c>
      <c r="DU228" s="82">
        <f t="shared" si="804"/>
        <v>0.10032231306719898</v>
      </c>
      <c r="DV228" s="82">
        <f t="shared" si="804"/>
        <v>9.1894773159090296E-2</v>
      </c>
      <c r="DW228" s="82">
        <f t="shared" si="804"/>
        <v>8.4125366249121022E-2</v>
      </c>
      <c r="DX228" s="82">
        <f t="shared" si="804"/>
        <v>7.6960798889659648E-2</v>
      </c>
      <c r="DY228" s="82">
        <f t="shared" si="804"/>
        <v>7.0352015396573889E-2</v>
      </c>
      <c r="DZ228" s="82">
        <f t="shared" si="804"/>
        <v>6.4253857799658434E-2</v>
      </c>
      <c r="EA228" s="82">
        <f t="shared" si="804"/>
        <v>5.8624752955888655E-2</v>
      </c>
      <c r="EB228" s="82">
        <f t="shared" si="804"/>
        <v>5.3426424650828593E-2</v>
      </c>
      <c r="EC228" s="82">
        <f t="shared" si="804"/>
        <v>4.8623628687429747E-2</v>
      </c>
      <c r="ED228" s="82">
        <f t="shared" si="804"/>
        <v>4.4183909121449517E-2</v>
      </c>
      <c r="EE228" s="82">
        <f t="shared" si="804"/>
        <v>4.007737394990829E-2</v>
      </c>
      <c r="EF228" s="82">
        <f t="shared" si="804"/>
        <v>3.6276488694417325E-2</v>
      </c>
      <c r="EG228" s="82">
        <f t="shared" si="804"/>
        <v>3.2755886445785719E-2</v>
      </c>
      <c r="EH228" s="82">
        <f t="shared" si="804"/>
        <v>2.9492193050921506E-2</v>
      </c>
      <c r="EI228" s="82">
        <f t="shared" si="804"/>
        <v>2.6463866228478371E-2</v>
      </c>
      <c r="EJ228" s="82">
        <f t="shared" si="804"/>
        <v>2.3651047496695925E-2</v>
      </c>
      <c r="EK228" s="82">
        <f t="shared" si="804"/>
        <v>2.1035425886115899E-2</v>
      </c>
      <c r="EL228" s="82">
        <f t="shared" si="804"/>
        <v>1.8600112491948501E-2</v>
      </c>
      <c r="EM228" s="82">
        <f t="shared" si="804"/>
        <v>1.632952499638337E-2</v>
      </c>
      <c r="EN228" s="82">
        <f t="shared" si="804"/>
        <v>1.4209281360615075E-2</v>
      </c>
      <c r="EO228" s="82">
        <f t="shared" si="804"/>
        <v>1.222610195026594E-2</v>
      </c>
      <c r="EP228" s="82">
        <f t="shared" si="804"/>
        <v>1.0367719416684741E-2</v>
      </c>
      <c r="EQ228" s="82">
        <f t="shared" si="804"/>
        <v>8.6227957106876415E-3</v>
      </c>
      <c r="ER228" s="82">
        <f t="shared" si="804"/>
        <v>6.9808456550638151E-3</v>
      </c>
      <c r="ES228" s="82">
        <f t="shared" si="804"/>
        <v>5.4321665479391441E-3</v>
      </c>
      <c r="ET228" s="82">
        <f t="shared" si="804"/>
        <v>3.9677733111956621E-3</v>
      </c>
      <c r="EU228" s="82">
        <f t="shared" si="804"/>
        <v>2.5793387368753255E-3</v>
      </c>
      <c r="EV228" s="82">
        <f t="shared" si="804"/>
        <v>1.2591384201236285E-3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0.69581556437229353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0.69581556437229353</v>
      </c>
      <c r="V229" s="82">
        <f t="shared" ref="V229:CG229" si="806">+$D229*I211</f>
        <v>0.6711799012818519</v>
      </c>
      <c r="W229" s="82">
        <f t="shared" si="806"/>
        <v>0.64610798974526951</v>
      </c>
      <c r="X229" s="82">
        <f t="shared" si="806"/>
        <v>0.62059584572344462</v>
      </c>
      <c r="Y229" s="82">
        <f t="shared" si="806"/>
        <v>0.59464116149442725</v>
      </c>
      <c r="Z229" s="82">
        <f t="shared" si="806"/>
        <v>0.56824421565475436</v>
      </c>
      <c r="AA229" s="82">
        <f t="shared" si="806"/>
        <v>0.54140916782845627</v>
      </c>
      <c r="AB229" s="82">
        <f t="shared" si="806"/>
        <v>0.51414583138748271</v>
      </c>
      <c r="AC229" s="82">
        <f t="shared" si="806"/>
        <v>0.48647200088471326</v>
      </c>
      <c r="AD229" s="82">
        <f t="shared" si="806"/>
        <v>0.45841636872399733</v>
      </c>
      <c r="AE229" s="82">
        <f t="shared" si="806"/>
        <v>0.43002199156215576</v>
      </c>
      <c r="AF229" s="82">
        <f t="shared" si="806"/>
        <v>0.40135015916341493</v>
      </c>
      <c r="AG229" s="82">
        <f t="shared" si="806"/>
        <v>0.3724843824660426</v>
      </c>
      <c r="AH229" s="82">
        <f t="shared" si="806"/>
        <v>0.34353406892246946</v>
      </c>
      <c r="AI229" s="82">
        <f t="shared" si="806"/>
        <v>0.31463731772621317</v>
      </c>
      <c r="AJ229" s="82">
        <f t="shared" si="806"/>
        <v>0.28596217962179199</v>
      </c>
      <c r="AK229" s="82">
        <f t="shared" si="806"/>
        <v>0.25770572244674678</v>
      </c>
      <c r="AL229" s="82">
        <f t="shared" si="806"/>
        <v>0.23009035495331023</v>
      </c>
      <c r="AM229" s="82">
        <f t="shared" si="806"/>
        <v>0.20335710184927033</v>
      </c>
      <c r="AN229" s="82">
        <f t="shared" si="806"/>
        <v>0.17775588096045894</v>
      </c>
      <c r="AO229" s="82">
        <f t="shared" si="806"/>
        <v>0.15353326767194581</v>
      </c>
      <c r="AP229" s="82">
        <f t="shared" si="806"/>
        <v>0.13091867406160737</v>
      </c>
      <c r="AQ229" s="82">
        <f t="shared" si="806"/>
        <v>0.11011023614940893</v>
      </c>
      <c r="AR229" s="82">
        <f t="shared" si="806"/>
        <v>9.1261909988278669E-2</v>
      </c>
      <c r="AS229" s="82">
        <f t="shared" si="806"/>
        <v>7.4473265674988645E-2</v>
      </c>
      <c r="AT229" s="82">
        <f t="shared" si="806"/>
        <v>5.9783217244865849E-2</v>
      </c>
      <c r="AU229" s="82">
        <f t="shared" si="806"/>
        <v>4.7168464120897334E-2</v>
      </c>
      <c r="AV229" s="82">
        <f t="shared" si="806"/>
        <v>3.6546820541313085E-2</v>
      </c>
      <c r="AW229" s="82">
        <f t="shared" si="806"/>
        <v>2.7784978407507752E-2</v>
      </c>
      <c r="AX229" s="82">
        <f t="shared" si="806"/>
        <v>2.0709699043340215E-2</v>
      </c>
      <c r="AY229" s="82">
        <f t="shared" si="806"/>
        <v>1.5121055118145231E-2</v>
      </c>
      <c r="AZ229" s="82">
        <f t="shared" si="806"/>
        <v>1.08062012732457E-2</v>
      </c>
      <c r="BA229" s="82">
        <f t="shared" si="806"/>
        <v>7.552247355697362E-3</v>
      </c>
      <c r="BB229" s="82">
        <f t="shared" si="806"/>
        <v>5.1571011585002796E-3</v>
      </c>
      <c r="BC229" s="82">
        <f t="shared" si="806"/>
        <v>3.4375641608479644E-3</v>
      </c>
      <c r="BD229" s="82">
        <f t="shared" si="806"/>
        <v>2.2344162909031661E-3</v>
      </c>
      <c r="BE229" s="82">
        <f t="shared" si="806"/>
        <v>1.4146334507253162E-3</v>
      </c>
      <c r="BF229" s="82">
        <f t="shared" si="806"/>
        <v>8.7118640852695611E-4</v>
      </c>
      <c r="BG229" s="82">
        <f t="shared" si="806"/>
        <v>5.210441429669572E-4</v>
      </c>
      <c r="BH229" s="82">
        <f t="shared" si="806"/>
        <v>3.0205111041247735E-4</v>
      </c>
      <c r="BI229" s="82">
        <f t="shared" si="806"/>
        <v>1.6929106425727879E-4</v>
      </c>
      <c r="BJ229" s="82">
        <f t="shared" si="806"/>
        <v>9.1426847439556478E-5</v>
      </c>
      <c r="BK229" s="82">
        <f t="shared" si="806"/>
        <v>4.7354342900098623E-5</v>
      </c>
      <c r="BL229" s="82">
        <f t="shared" si="806"/>
        <v>2.3361358788238674E-5</v>
      </c>
      <c r="BM229" s="82">
        <f t="shared" si="806"/>
        <v>1.0859795575412477E-5</v>
      </c>
      <c r="BN229" s="82">
        <f t="shared" si="806"/>
        <v>4.6718096705801113E-6</v>
      </c>
      <c r="BO229" s="82">
        <f t="shared" si="806"/>
        <v>1.7983178028419164E-6</v>
      </c>
      <c r="BP229" s="82">
        <f t="shared" si="806"/>
        <v>5.7544066367269847E-7</v>
      </c>
      <c r="BQ229" s="82">
        <f t="shared" si="806"/>
        <v>1.2295761612962594E-7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0.69581556437229353</v>
      </c>
      <c r="DB229" s="82">
        <f t="shared" ref="DB229:FM229" si="808">+$D229*CO211</f>
        <v>0.63994439138168202</v>
      </c>
      <c r="DC229" s="82">
        <f t="shared" si="808"/>
        <v>0.58853467511668611</v>
      </c>
      <c r="DD229" s="82">
        <f t="shared" si="808"/>
        <v>0.54122916955471112</v>
      </c>
      <c r="DE229" s="82">
        <f t="shared" si="808"/>
        <v>0.49769919517558903</v>
      </c>
      <c r="DF229" s="82">
        <f t="shared" si="808"/>
        <v>0.4576423531142067</v>
      </c>
      <c r="DG229" s="82">
        <f t="shared" si="808"/>
        <v>0.42078042215984146</v>
      </c>
      <c r="DH229" s="82">
        <f t="shared" si="808"/>
        <v>0.3868574239736165</v>
      </c>
      <c r="DI229" s="82">
        <f t="shared" si="808"/>
        <v>0.35563784306575164</v>
      </c>
      <c r="DJ229" s="82">
        <f t="shared" si="808"/>
        <v>0.32690498915091726</v>
      </c>
      <c r="DK229" s="82">
        <f t="shared" si="808"/>
        <v>0.30045949049048659</v>
      </c>
      <c r="DL229" s="82">
        <f t="shared" si="808"/>
        <v>0.27611790774175604</v>
      </c>
      <c r="DM229" s="82">
        <f t="shared" si="808"/>
        <v>0.2537114586725443</v>
      </c>
      <c r="DN229" s="82">
        <f t="shared" si="808"/>
        <v>0.23308484487087458</v>
      </c>
      <c r="DO229" s="82">
        <f t="shared" si="808"/>
        <v>0.21409517228902394</v>
      </c>
      <c r="DP229" s="82">
        <f t="shared" si="808"/>
        <v>0.19661095811403398</v>
      </c>
      <c r="DQ229" s="82">
        <f t="shared" si="808"/>
        <v>0.18051121705736856</v>
      </c>
      <c r="DR229" s="82">
        <f t="shared" si="808"/>
        <v>0.16568462070893461</v>
      </c>
      <c r="DS229" s="82">
        <f t="shared" si="808"/>
        <v>0.15202872410902166</v>
      </c>
      <c r="DT229" s="82">
        <f t="shared" si="808"/>
        <v>0.13944925415937379</v>
      </c>
      <c r="DU229" s="82">
        <f t="shared" si="808"/>
        <v>0.1278594549248607</v>
      </c>
      <c r="DV229" s="82">
        <f t="shared" si="808"/>
        <v>0.11717948527303815</v>
      </c>
      <c r="DW229" s="82">
        <f t="shared" si="808"/>
        <v>0.10733586466304801</v>
      </c>
      <c r="DX229" s="82">
        <f t="shared" si="808"/>
        <v>9.8260963230331219E-2</v>
      </c>
      <c r="DY229" s="82">
        <f t="shared" si="808"/>
        <v>8.9892532621844934E-2</v>
      </c>
      <c r="DZ229" s="82">
        <f t="shared" si="808"/>
        <v>8.2173274320035086E-2</v>
      </c>
      <c r="EA229" s="82">
        <f t="shared" si="808"/>
        <v>7.5050442454687519E-2</v>
      </c>
      <c r="EB229" s="82">
        <f t="shared" si="808"/>
        <v>6.8475478341777987E-2</v>
      </c>
      <c r="EC229" s="82">
        <f t="shared" si="808"/>
        <v>6.2403674209239854E-2</v>
      </c>
      <c r="ED229" s="82">
        <f t="shared" si="808"/>
        <v>5.6793863772696906E-2</v>
      </c>
      <c r="EE229" s="82">
        <f t="shared" si="808"/>
        <v>5.1608137511085249E-2</v>
      </c>
      <c r="EF229" s="82">
        <f t="shared" si="808"/>
        <v>4.6811580664010713E-2</v>
      </c>
      <c r="EG229" s="82">
        <f t="shared" si="808"/>
        <v>4.2372032130854602E-2</v>
      </c>
      <c r="EH229" s="82">
        <f t="shared" si="808"/>
        <v>3.8259862597149585E-2</v>
      </c>
      <c r="EI229" s="82">
        <f t="shared" si="808"/>
        <v>3.4447770347611498E-2</v>
      </c>
      <c r="EJ229" s="82">
        <f t="shared" si="808"/>
        <v>3.0910593348365805E-2</v>
      </c>
      <c r="EK229" s="82">
        <f t="shared" si="808"/>
        <v>2.7625136294202317E-2</v>
      </c>
      <c r="EL229" s="82">
        <f t="shared" si="808"/>
        <v>2.4570011420920128E-2</v>
      </c>
      <c r="EM229" s="82">
        <f t="shared" si="808"/>
        <v>2.1725491978710671E-2</v>
      </c>
      <c r="EN229" s="82">
        <f t="shared" si="808"/>
        <v>1.9073377350736536E-2</v>
      </c>
      <c r="EO229" s="82">
        <f t="shared" si="808"/>
        <v>1.6596868882213244E-2</v>
      </c>
      <c r="EP229" s="82">
        <f t="shared" si="808"/>
        <v>1.4280455559953234E-2</v>
      </c>
      <c r="EQ229" s="82">
        <f t="shared" si="808"/>
        <v>1.2109808751006713E-2</v>
      </c>
      <c r="ER229" s="82">
        <f t="shared" si="808"/>
        <v>1.0071685272209903E-2</v>
      </c>
      <c r="ES229" s="82">
        <f t="shared" si="808"/>
        <v>8.153838120568184E-3</v>
      </c>
      <c r="ET229" s="82">
        <f t="shared" si="808"/>
        <v>6.3449342478632074E-3</v>
      </c>
      <c r="EU229" s="82">
        <f t="shared" si="808"/>
        <v>4.6344788120522467E-3</v>
      </c>
      <c r="EV229" s="82">
        <f t="shared" si="808"/>
        <v>3.0127453832668868E-3</v>
      </c>
      <c r="EW229" s="82">
        <f t="shared" si="808"/>
        <v>1.4707116238315092E-3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0.6488427178505678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0.6488427178505678</v>
      </c>
      <c r="W230" s="82">
        <f t="shared" ref="W230:CH230" si="810">+$D230*I211</f>
        <v>0.6258701495233947</v>
      </c>
      <c r="X230" s="82">
        <f t="shared" si="810"/>
        <v>0.6024907828405287</v>
      </c>
      <c r="Y230" s="82">
        <f t="shared" si="810"/>
        <v>0.57870090271583075</v>
      </c>
      <c r="Z230" s="82">
        <f t="shared" si="810"/>
        <v>0.55449835721614649</v>
      </c>
      <c r="AA230" s="82">
        <f t="shared" si="810"/>
        <v>0.52988340613062634</v>
      </c>
      <c r="AB230" s="82">
        <f t="shared" si="810"/>
        <v>0.5048599282770192</v>
      </c>
      <c r="AC230" s="82">
        <f t="shared" si="810"/>
        <v>0.47943707454997764</v>
      </c>
      <c r="AD230" s="82">
        <f t="shared" si="810"/>
        <v>0.45363143823462548</v>
      </c>
      <c r="AE230" s="82">
        <f t="shared" si="810"/>
        <v>0.42746977477917159</v>
      </c>
      <c r="AF230" s="82">
        <f t="shared" si="810"/>
        <v>0.40099223418839225</v>
      </c>
      <c r="AG230" s="82">
        <f t="shared" si="810"/>
        <v>0.37425596870094591</v>
      </c>
      <c r="AH230" s="82">
        <f t="shared" si="810"/>
        <v>0.34733885163115646</v>
      </c>
      <c r="AI230" s="82">
        <f t="shared" si="810"/>
        <v>0.32034290459570375</v>
      </c>
      <c r="AJ230" s="82">
        <f t="shared" si="810"/>
        <v>0.29339690404145519</v>
      </c>
      <c r="AK230" s="82">
        <f t="shared" si="810"/>
        <v>0.26665755600862201</v>
      </c>
      <c r="AL230" s="82">
        <f t="shared" si="810"/>
        <v>0.24030862475580655</v>
      </c>
      <c r="AM230" s="82">
        <f t="shared" si="810"/>
        <v>0.21455750475168919</v>
      </c>
      <c r="AN230" s="82">
        <f t="shared" si="810"/>
        <v>0.18962894970181732</v>
      </c>
      <c r="AO230" s="82">
        <f t="shared" si="810"/>
        <v>0.16575600607662791</v>
      </c>
      <c r="AP230" s="82">
        <f t="shared" si="810"/>
        <v>0.14316860354598693</v>
      </c>
      <c r="AQ230" s="82">
        <f t="shared" si="810"/>
        <v>0.12208066712643428</v>
      </c>
      <c r="AR230" s="82">
        <f t="shared" si="810"/>
        <v>0.10267695714855318</v>
      </c>
      <c r="AS230" s="82">
        <f t="shared" si="810"/>
        <v>8.5101036459923229E-2</v>
      </c>
      <c r="AT230" s="82">
        <f t="shared" si="810"/>
        <v>6.9445753417945719E-2</v>
      </c>
      <c r="AU230" s="82">
        <f t="shared" si="810"/>
        <v>5.5747395064384184E-2</v>
      </c>
      <c r="AV230" s="82">
        <f t="shared" si="810"/>
        <v>4.3984233788517228E-2</v>
      </c>
      <c r="AW230" s="82">
        <f t="shared" si="810"/>
        <v>3.4079631993018937E-2</v>
      </c>
      <c r="AX230" s="82">
        <f t="shared" si="810"/>
        <v>2.5909280890561989E-2</v>
      </c>
      <c r="AY230" s="82">
        <f t="shared" si="810"/>
        <v>1.9311636734182871E-2</v>
      </c>
      <c r="AZ230" s="82">
        <f t="shared" si="810"/>
        <v>1.4100268809704509E-2</v>
      </c>
      <c r="BA230" s="82">
        <f t="shared" si="810"/>
        <v>1.0076700440149274E-2</v>
      </c>
      <c r="BB230" s="82">
        <f t="shared" si="810"/>
        <v>7.0424131782263425E-3</v>
      </c>
      <c r="BC230" s="82">
        <f t="shared" si="810"/>
        <v>4.8089575790536488E-3</v>
      </c>
      <c r="BD230" s="82">
        <f t="shared" si="810"/>
        <v>3.2055024163226563E-3</v>
      </c>
      <c r="BE230" s="82">
        <f t="shared" si="810"/>
        <v>2.0835761848861049E-3</v>
      </c>
      <c r="BF230" s="82">
        <f t="shared" si="810"/>
        <v>1.3191349258750355E-3</v>
      </c>
      <c r="BG230" s="82">
        <f t="shared" si="810"/>
        <v>8.1237469525856051E-4</v>
      </c>
      <c r="BH230" s="82">
        <f t="shared" si="810"/>
        <v>4.858696975940512E-4</v>
      </c>
      <c r="BI230" s="82">
        <f t="shared" si="810"/>
        <v>2.81660361516365E-4</v>
      </c>
      <c r="BJ230" s="82">
        <f t="shared" si="810"/>
        <v>1.5786262892753669E-4</v>
      </c>
      <c r="BK230" s="82">
        <f t="shared" si="810"/>
        <v>8.5254839377883233E-5</v>
      </c>
      <c r="BL230" s="82">
        <f t="shared" si="810"/>
        <v>4.4157564335379186E-5</v>
      </c>
      <c r="BM230" s="82">
        <f t="shared" si="810"/>
        <v>2.1784289264235083E-5</v>
      </c>
      <c r="BN230" s="82">
        <f t="shared" si="810"/>
        <v>1.0126676719007836E-5</v>
      </c>
      <c r="BO230" s="82">
        <f t="shared" si="810"/>
        <v>4.3564269601734511E-6</v>
      </c>
      <c r="BP230" s="82">
        <f t="shared" si="810"/>
        <v>1.6769176639611715E-6</v>
      </c>
      <c r="BQ230" s="82">
        <f t="shared" si="810"/>
        <v>5.3659403913442461E-7</v>
      </c>
      <c r="BR230" s="82">
        <f t="shared" si="810"/>
        <v>1.1465704119732398E-7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0.6488427178505678</v>
      </c>
      <c r="DC230" s="82">
        <f t="shared" ref="DC230:FN230" si="812">+$D230*CO211</f>
        <v>0.5967432742782891</v>
      </c>
      <c r="DD230" s="82">
        <f t="shared" si="812"/>
        <v>0.54880410514602307</v>
      </c>
      <c r="DE230" s="82">
        <f t="shared" si="812"/>
        <v>0.50469208125673792</v>
      </c>
      <c r="DF230" s="82">
        <f t="shared" si="812"/>
        <v>0.464100711459492</v>
      </c>
      <c r="DG230" s="82">
        <f t="shared" si="812"/>
        <v>0.42674801111415728</v>
      </c>
      <c r="DH230" s="82">
        <f t="shared" si="812"/>
        <v>0.39237454105930625</v>
      </c>
      <c r="DI230" s="82">
        <f t="shared" si="812"/>
        <v>0.36074160344221468</v>
      </c>
      <c r="DJ230" s="82">
        <f t="shared" si="812"/>
        <v>0.33162958186119629</v>
      </c>
      <c r="DK230" s="82">
        <f t="shared" si="812"/>
        <v>0.30483641427443392</v>
      </c>
      <c r="DL230" s="82">
        <f t="shared" si="812"/>
        <v>0.28017618805309791</v>
      </c>
      <c r="DM230" s="82">
        <f t="shared" si="812"/>
        <v>0.25747784740629337</v>
      </c>
      <c r="DN230" s="82">
        <f t="shared" si="812"/>
        <v>0.23658400418713105</v>
      </c>
      <c r="DO230" s="82">
        <f t="shared" si="812"/>
        <v>0.21734984380843528</v>
      </c>
      <c r="DP230" s="82">
        <f t="shared" si="812"/>
        <v>0.19964211865828629</v>
      </c>
      <c r="DQ230" s="82">
        <f t="shared" si="812"/>
        <v>0.18333822201433012</v>
      </c>
      <c r="DR230" s="82">
        <f t="shared" si="812"/>
        <v>0.16832533601583877</v>
      </c>
      <c r="DS230" s="82">
        <f t="shared" si="812"/>
        <v>0.15449964776773284</v>
      </c>
      <c r="DT230" s="82">
        <f t="shared" si="812"/>
        <v>0.14176562812480195</v>
      </c>
      <c r="DU230" s="82">
        <f t="shared" si="812"/>
        <v>0.13003536814044497</v>
      </c>
      <c r="DV230" s="82">
        <f t="shared" si="812"/>
        <v>0.11922796856546168</v>
      </c>
      <c r="DW230" s="82">
        <f t="shared" si="812"/>
        <v>0.10926897815152713</v>
      </c>
      <c r="DX230" s="82">
        <f t="shared" si="812"/>
        <v>0.1000898768535594</v>
      </c>
      <c r="DY230" s="82">
        <f t="shared" si="812"/>
        <v>9.1627600337595289E-2</v>
      </c>
      <c r="DZ230" s="82">
        <f t="shared" si="812"/>
        <v>8.3824102488201199E-2</v>
      </c>
      <c r="EA230" s="82">
        <f t="shared" si="812"/>
        <v>7.6625952873863118E-2</v>
      </c>
      <c r="EB230" s="82">
        <f t="shared" si="812"/>
        <v>6.9983966372060794E-2</v>
      </c>
      <c r="EC230" s="82">
        <f t="shared" si="812"/>
        <v>6.385286237952692E-2</v>
      </c>
      <c r="ED230" s="82">
        <f t="shared" si="812"/>
        <v>5.8190951239085034E-2</v>
      </c>
      <c r="EE230" s="82">
        <f t="shared" si="812"/>
        <v>5.2959845703875276E-2</v>
      </c>
      <c r="EF230" s="82">
        <f t="shared" si="812"/>
        <v>4.8124195434038994E-2</v>
      </c>
      <c r="EG230" s="82">
        <f t="shared" si="812"/>
        <v>4.365144268124857E-2</v>
      </c>
      <c r="EH230" s="82">
        <f t="shared" si="812"/>
        <v>3.9511597463958673E-2</v>
      </c>
      <c r="EI230" s="82">
        <f t="shared" si="812"/>
        <v>3.5677030671940377E-2</v>
      </c>
      <c r="EJ230" s="82">
        <f t="shared" si="812"/>
        <v>3.2122283663487475E-2</v>
      </c>
      <c r="EK230" s="82">
        <f t="shared" si="812"/>
        <v>2.8823893033522893E-2</v>
      </c>
      <c r="EL230" s="82">
        <f t="shared" si="812"/>
        <v>2.5760229336480072E-2</v>
      </c>
      <c r="EM230" s="82">
        <f t="shared" si="812"/>
        <v>2.2911348645026225E-2</v>
      </c>
      <c r="EN230" s="82">
        <f t="shared" si="812"/>
        <v>2.025885591510727E-2</v>
      </c>
      <c r="EO230" s="82">
        <f t="shared" si="812"/>
        <v>1.7785779210049153E-2</v>
      </c>
      <c r="EP230" s="82">
        <f t="shared" si="812"/>
        <v>1.5476453912121707E-2</v>
      </c>
      <c r="EQ230" s="82">
        <f t="shared" si="812"/>
        <v>1.3316416119583513E-2</v>
      </c>
      <c r="ER230" s="82">
        <f t="shared" si="812"/>
        <v>1.1292304491265639E-2</v>
      </c>
      <c r="ES230" s="82">
        <f t="shared" si="812"/>
        <v>9.3917698596631474E-3</v>
      </c>
      <c r="ET230" s="82">
        <f t="shared" si="812"/>
        <v>7.6033919876968038E-3</v>
      </c>
      <c r="EU230" s="82">
        <f t="shared" si="812"/>
        <v>5.9166028941600377E-3</v>
      </c>
      <c r="EV230" s="82">
        <f t="shared" si="812"/>
        <v>4.3216162187253706E-3</v>
      </c>
      <c r="EW230" s="82">
        <f t="shared" si="812"/>
        <v>2.8093621395694022E-3</v>
      </c>
      <c r="EX230" s="82">
        <f t="shared" si="812"/>
        <v>1.3714273954795941E-3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0.50514355973312774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0.50514355973312774</v>
      </c>
      <c r="X231" s="82">
        <f t="shared" ref="X231:CI231" si="814">+$D231*I211</f>
        <v>0.48725872474654891</v>
      </c>
      <c r="Y231" s="82">
        <f t="shared" si="814"/>
        <v>0.46905718501190879</v>
      </c>
      <c r="Z231" s="82">
        <f t="shared" si="814"/>
        <v>0.45053604822297438</v>
      </c>
      <c r="AA231" s="82">
        <f t="shared" si="814"/>
        <v>0.43169363903509916</v>
      </c>
      <c r="AB231" s="82">
        <f t="shared" si="814"/>
        <v>0.41253015970194568</v>
      </c>
      <c r="AC231" s="82">
        <f t="shared" si="814"/>
        <v>0.39304862999972695</v>
      </c>
      <c r="AD231" s="82">
        <f t="shared" si="814"/>
        <v>0.37325617417500112</v>
      </c>
      <c r="AE231" s="82">
        <f t="shared" si="814"/>
        <v>0.35316571059902307</v>
      </c>
      <c r="AF231" s="82">
        <f t="shared" si="814"/>
        <v>0.33279806919247856</v>
      </c>
      <c r="AG231" s="82">
        <f t="shared" si="814"/>
        <v>0.31218450794097513</v>
      </c>
      <c r="AH231" s="82">
        <f t="shared" si="814"/>
        <v>0.29136952158027585</v>
      </c>
      <c r="AI231" s="82">
        <f t="shared" si="814"/>
        <v>0.27041373682641467</v>
      </c>
      <c r="AJ231" s="82">
        <f t="shared" si="814"/>
        <v>0.24939658057469544</v>
      </c>
      <c r="AK231" s="82">
        <f t="shared" si="814"/>
        <v>0.22841830915995981</v>
      </c>
      <c r="AL231" s="82">
        <f t="shared" si="814"/>
        <v>0.20760092294501711</v>
      </c>
      <c r="AM231" s="82">
        <f t="shared" si="814"/>
        <v>0.18708748792905069</v>
      </c>
      <c r="AN231" s="82">
        <f t="shared" si="814"/>
        <v>0.16703946694010186</v>
      </c>
      <c r="AO231" s="82">
        <f t="shared" si="814"/>
        <v>0.14763183749392281</v>
      </c>
      <c r="AP231" s="82">
        <f t="shared" si="814"/>
        <v>0.12904603327300873</v>
      </c>
      <c r="AQ231" s="82">
        <f t="shared" si="814"/>
        <v>0.11146106143692068</v>
      </c>
      <c r="AR231" s="82">
        <f t="shared" si="814"/>
        <v>9.5043469041513687E-2</v>
      </c>
      <c r="AS231" s="82">
        <f t="shared" si="814"/>
        <v>7.9937097557949546E-2</v>
      </c>
      <c r="AT231" s="82">
        <f t="shared" si="814"/>
        <v>6.625371497849615E-2</v>
      </c>
      <c r="AU231" s="82">
        <f t="shared" si="814"/>
        <v>5.40656065403654E-2</v>
      </c>
      <c r="AV231" s="82">
        <f t="shared" si="814"/>
        <v>4.3401022796340505E-2</v>
      </c>
      <c r="AW231" s="82">
        <f t="shared" si="814"/>
        <v>3.4243048148353765E-2</v>
      </c>
      <c r="AX231" s="82">
        <f t="shared" si="814"/>
        <v>2.6532017923199241E-2</v>
      </c>
      <c r="AY231" s="82">
        <f t="shared" si="814"/>
        <v>2.0171153993282863E-2</v>
      </c>
      <c r="AZ231" s="82">
        <f t="shared" si="814"/>
        <v>1.5034689695669569E-2</v>
      </c>
      <c r="BA231" s="82">
        <f t="shared" si="814"/>
        <v>1.0977483115358809E-2</v>
      </c>
      <c r="BB231" s="82">
        <f t="shared" si="814"/>
        <v>7.845014193214199E-3</v>
      </c>
      <c r="BC231" s="82">
        <f t="shared" si="814"/>
        <v>5.4827303506549347E-3</v>
      </c>
      <c r="BD231" s="82">
        <f t="shared" si="814"/>
        <v>3.7439180301445966E-3</v>
      </c>
      <c r="BE231" s="82">
        <f t="shared" si="814"/>
        <v>2.4955799869010612E-3</v>
      </c>
      <c r="BF231" s="82">
        <f t="shared" si="814"/>
        <v>1.6221266911882557E-3</v>
      </c>
      <c r="BG231" s="82">
        <f t="shared" si="814"/>
        <v>1.0269861923275462E-3</v>
      </c>
      <c r="BH231" s="82">
        <f t="shared" si="814"/>
        <v>6.3245811983441834E-4</v>
      </c>
      <c r="BI231" s="82">
        <f t="shared" si="814"/>
        <v>3.7826416457623275E-4</v>
      </c>
      <c r="BJ231" s="82">
        <f t="shared" si="814"/>
        <v>2.1928105800959907E-4</v>
      </c>
      <c r="BK231" s="82">
        <f t="shared" si="814"/>
        <v>1.2290080189148559E-4</v>
      </c>
      <c r="BL231" s="82">
        <f t="shared" si="814"/>
        <v>6.6373455173366524E-5</v>
      </c>
      <c r="BM231" s="82">
        <f t="shared" si="814"/>
        <v>3.4377991189315046E-5</v>
      </c>
      <c r="BN231" s="82">
        <f t="shared" si="814"/>
        <v>1.6959724017009304E-5</v>
      </c>
      <c r="BO231" s="82">
        <f t="shared" si="814"/>
        <v>7.8839222285674475E-6</v>
      </c>
      <c r="BP231" s="82">
        <f t="shared" si="814"/>
        <v>3.391609340503073E-6</v>
      </c>
      <c r="BQ231" s="82">
        <f t="shared" si="814"/>
        <v>1.3055308086971477E-6</v>
      </c>
      <c r="BR231" s="82">
        <f t="shared" si="814"/>
        <v>4.1775458921366281E-7</v>
      </c>
      <c r="BS231" s="82">
        <f t="shared" si="814"/>
        <v>8.9263953105231627E-8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0.50514355973312774</v>
      </c>
      <c r="DD231" s="82">
        <f t="shared" ref="DD231:FO231" si="816">+$D231*CO211</f>
        <v>0.46458257682898241</v>
      </c>
      <c r="DE231" s="82">
        <f t="shared" si="816"/>
        <v>0.42726049263214866</v>
      </c>
      <c r="DF231" s="82">
        <f t="shared" si="816"/>
        <v>0.39291795604904078</v>
      </c>
      <c r="DG231" s="82">
        <f t="shared" si="816"/>
        <v>0.3613163545056805</v>
      </c>
      <c r="DH231" s="82">
        <f t="shared" si="816"/>
        <v>0.33223615448341143</v>
      </c>
      <c r="DI231" s="82">
        <f t="shared" si="816"/>
        <v>0.3054753747964512</v>
      </c>
      <c r="DJ231" s="82">
        <f t="shared" si="816"/>
        <v>0.28084818199131645</v>
      </c>
      <c r="DK231" s="82">
        <f t="shared" si="816"/>
        <v>0.2581835980977355</v>
      </c>
      <c r="DL231" s="82">
        <f t="shared" si="816"/>
        <v>0.23732431174227017</v>
      </c>
      <c r="DM231" s="82">
        <f t="shared" si="816"/>
        <v>0.21812558435493618</v>
      </c>
      <c r="DN231" s="82">
        <f t="shared" si="816"/>
        <v>0.20045424386067076</v>
      </c>
      <c r="DO231" s="82">
        <f t="shared" si="816"/>
        <v>0.18418775885611183</v>
      </c>
      <c r="DP231" s="82">
        <f t="shared" si="816"/>
        <v>0.16921338683208931</v>
      </c>
      <c r="DQ231" s="82">
        <f t="shared" si="816"/>
        <v>0.15542739051736737</v>
      </c>
      <c r="DR231" s="82">
        <f t="shared" si="816"/>
        <v>0.1427343168930969</v>
      </c>
      <c r="DS231" s="82">
        <f t="shared" si="816"/>
        <v>0.13104633386345285</v>
      </c>
      <c r="DT231" s="82">
        <f t="shared" si="816"/>
        <v>0.12028261996905243</v>
      </c>
      <c r="DU231" s="82">
        <f t="shared" si="816"/>
        <v>0.11036880289879113</v>
      </c>
      <c r="DV231" s="82">
        <f t="shared" si="816"/>
        <v>0.10123644289524124</v>
      </c>
      <c r="DW231" s="82">
        <f t="shared" si="816"/>
        <v>9.282255746110947E-2</v>
      </c>
      <c r="DX231" s="82">
        <f t="shared" si="816"/>
        <v>8.5069184061607739E-2</v>
      </c>
      <c r="DY231" s="82">
        <f t="shared" si="816"/>
        <v>7.7922977781961611E-2</v>
      </c>
      <c r="DZ231" s="82">
        <f t="shared" si="816"/>
        <v>7.1334841142498495E-2</v>
      </c>
      <c r="EA231" s="82">
        <f t="shared" si="816"/>
        <v>6.5259583497516219E-2</v>
      </c>
      <c r="EB231" s="82">
        <f t="shared" si="816"/>
        <v>5.9655607649989187E-2</v>
      </c>
      <c r="EC231" s="82">
        <f t="shared" si="816"/>
        <v>5.4484621503555271E-2</v>
      </c>
      <c r="ED231" s="82">
        <f t="shared" si="816"/>
        <v>4.9711372747458689E-2</v>
      </c>
      <c r="EE231" s="82">
        <f t="shared" si="816"/>
        <v>4.5303404730417371E-2</v>
      </c>
      <c r="EF231" s="82">
        <f t="shared" si="816"/>
        <v>4.1230831826849543E-2</v>
      </c>
      <c r="EG231" s="82">
        <f t="shared" si="816"/>
        <v>3.7466132734561779E-2</v>
      </c>
      <c r="EH231" s="82">
        <f t="shared" si="816"/>
        <v>3.3983960267811447E-2</v>
      </c>
      <c r="EI231" s="82">
        <f t="shared" si="816"/>
        <v>3.0760966324481713E-2</v>
      </c>
      <c r="EJ231" s="82">
        <f t="shared" si="816"/>
        <v>2.7775640811742178E-2</v>
      </c>
      <c r="EK231" s="82">
        <f t="shared" si="816"/>
        <v>2.5008163411750557E-2</v>
      </c>
      <c r="EL231" s="82">
        <f t="shared" si="816"/>
        <v>2.2440267158356172E-2</v>
      </c>
      <c r="EM231" s="82">
        <f t="shared" si="816"/>
        <v>2.0055112878015178E-2</v>
      </c>
      <c r="EN231" s="82">
        <f t="shared" si="816"/>
        <v>1.7837173623794556E-2</v>
      </c>
      <c r="EO231" s="82">
        <f t="shared" si="816"/>
        <v>1.5772128300952405E-2</v>
      </c>
      <c r="EP231" s="82">
        <f t="shared" si="816"/>
        <v>1.3846763746620085E-2</v>
      </c>
      <c r="EQ231" s="82">
        <f t="shared" si="816"/>
        <v>1.2048884585024103E-2</v>
      </c>
      <c r="ER231" s="82">
        <f t="shared" si="816"/>
        <v>1.0367230233881143E-2</v>
      </c>
      <c r="ES231" s="82">
        <f t="shared" si="816"/>
        <v>8.7913984874559842E-3</v>
      </c>
      <c r="ET231" s="82">
        <f t="shared" si="816"/>
        <v>7.3117751476362474E-3</v>
      </c>
      <c r="EU231" s="82">
        <f t="shared" si="816"/>
        <v>5.9194692165691603E-3</v>
      </c>
      <c r="EV231" s="82">
        <f t="shared" si="816"/>
        <v>4.6062532032171933E-3</v>
      </c>
      <c r="EW231" s="82">
        <f t="shared" si="816"/>
        <v>3.3645081318923252E-3</v>
      </c>
      <c r="EX231" s="82">
        <f t="shared" si="816"/>
        <v>2.1871728736707467E-3</v>
      </c>
      <c r="EY231" s="82">
        <f t="shared" si="816"/>
        <v>1.0676974518000872E-3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0.50056045686249628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0.50056045686249628</v>
      </c>
      <c r="Y232" s="82">
        <f t="shared" ref="Y232:CJ232" si="818">+$D232*I211</f>
        <v>0.48283788869490069</v>
      </c>
      <c r="Z232" s="82">
        <f t="shared" si="818"/>
        <v>0.46480148920089198</v>
      </c>
      <c r="AA232" s="82">
        <f t="shared" si="818"/>
        <v>0.4464483923157615</v>
      </c>
      <c r="AB232" s="82">
        <f t="shared" si="818"/>
        <v>0.42777693789505028</v>
      </c>
      <c r="AC232" s="82">
        <f t="shared" si="818"/>
        <v>0.40878732635739923</v>
      </c>
      <c r="AD232" s="82">
        <f t="shared" si="818"/>
        <v>0.38948255008097832</v>
      </c>
      <c r="AE232" s="82">
        <f t="shared" si="818"/>
        <v>0.36986966867496834</v>
      </c>
      <c r="AF232" s="82">
        <f t="shared" si="818"/>
        <v>0.34996148330389509</v>
      </c>
      <c r="AG232" s="82">
        <f t="shared" si="818"/>
        <v>0.32977863490123976</v>
      </c>
      <c r="AH232" s="82">
        <f t="shared" si="818"/>
        <v>0.30935209785290663</v>
      </c>
      <c r="AI232" s="82">
        <f t="shared" si="818"/>
        <v>0.28872596319961558</v>
      </c>
      <c r="AJ232" s="82">
        <f t="shared" si="818"/>
        <v>0.26796030759896483</v>
      </c>
      <c r="AK232" s="82">
        <f t="shared" si="818"/>
        <v>0.24713383731620189</v>
      </c>
      <c r="AL232" s="82">
        <f t="shared" si="818"/>
        <v>0.22634589907327304</v>
      </c>
      <c r="AM232" s="82">
        <f t="shared" si="818"/>
        <v>0.205717386339309</v>
      </c>
      <c r="AN232" s="82">
        <f t="shared" si="818"/>
        <v>0.18539006709399172</v>
      </c>
      <c r="AO232" s="82">
        <f t="shared" si="818"/>
        <v>0.16552393923378728</v>
      </c>
      <c r="AP232" s="82">
        <f t="shared" si="818"/>
        <v>0.14629239272584055</v>
      </c>
      <c r="AQ232" s="82">
        <f t="shared" si="818"/>
        <v>0.12787521512806477</v>
      </c>
      <c r="AR232" s="82">
        <f t="shared" si="818"/>
        <v>0.11044978949097117</v>
      </c>
      <c r="AS232" s="82">
        <f t="shared" si="818"/>
        <v>9.4181151810291214E-2</v>
      </c>
      <c r="AT232" s="82">
        <f t="shared" si="818"/>
        <v>7.9211838501927256E-2</v>
      </c>
      <c r="AU232" s="82">
        <f t="shared" si="818"/>
        <v>6.5652603501457088E-2</v>
      </c>
      <c r="AV232" s="82">
        <f t="shared" si="818"/>
        <v>5.3575076211386269E-2</v>
      </c>
      <c r="AW232" s="82">
        <f t="shared" si="818"/>
        <v>4.3007250870848002E-2</v>
      </c>
      <c r="AX232" s="82">
        <f t="shared" si="818"/>
        <v>3.3932365354831059E-2</v>
      </c>
      <c r="AY232" s="82">
        <f t="shared" si="818"/>
        <v>2.6291296320073782E-2</v>
      </c>
      <c r="AZ232" s="82">
        <f t="shared" si="818"/>
        <v>1.998814369454837E-2</v>
      </c>
      <c r="BA232" s="82">
        <f t="shared" si="818"/>
        <v>1.4898281880157321E-2</v>
      </c>
      <c r="BB232" s="82">
        <f t="shared" si="818"/>
        <v>1.0877885815920033E-2</v>
      </c>
      <c r="BC232" s="82">
        <f t="shared" si="818"/>
        <v>7.7738373834216317E-3</v>
      </c>
      <c r="BD232" s="82">
        <f t="shared" si="818"/>
        <v>5.4329862398475835E-3</v>
      </c>
      <c r="BE232" s="82">
        <f t="shared" si="818"/>
        <v>3.7099499409930102E-3</v>
      </c>
      <c r="BF232" s="82">
        <f t="shared" si="818"/>
        <v>2.4729379090570932E-3</v>
      </c>
      <c r="BG232" s="82">
        <f t="shared" si="818"/>
        <v>1.6074093433142366E-3</v>
      </c>
      <c r="BH232" s="82">
        <f t="shared" si="818"/>
        <v>1.0176684780353125E-3</v>
      </c>
      <c r="BI232" s="82">
        <f t="shared" si="818"/>
        <v>6.26719908253341E-4</v>
      </c>
      <c r="BJ232" s="82">
        <f t="shared" si="818"/>
        <v>3.7483222222019788E-4</v>
      </c>
      <c r="BK232" s="82">
        <f t="shared" si="818"/>
        <v>2.1729154903324025E-4</v>
      </c>
      <c r="BL232" s="82">
        <f t="shared" si="818"/>
        <v>1.2178573864441705E-4</v>
      </c>
      <c r="BM232" s="82">
        <f t="shared" si="818"/>
        <v>6.5771257308863429E-5</v>
      </c>
      <c r="BN232" s="82">
        <f t="shared" si="818"/>
        <v>3.4066084074851324E-5</v>
      </c>
      <c r="BO232" s="82">
        <f t="shared" si="818"/>
        <v>1.6805850611459926E-5</v>
      </c>
      <c r="BP232" s="82">
        <f t="shared" si="818"/>
        <v>7.812392411149462E-6</v>
      </c>
      <c r="BQ232" s="82">
        <f t="shared" si="818"/>
        <v>3.3608377030051463E-6</v>
      </c>
      <c r="BR232" s="82">
        <f t="shared" si="818"/>
        <v>1.2936858947479355E-6</v>
      </c>
      <c r="BS232" s="82">
        <f t="shared" si="818"/>
        <v>4.1396435528876412E-7</v>
      </c>
      <c r="BT232" s="82">
        <f t="shared" si="818"/>
        <v>8.8454072682453138E-8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0.50056045686249628</v>
      </c>
      <c r="DE232" s="82">
        <f t="shared" ref="DE232:FP232" si="819">+$D232*CO211</f>
        <v>0.4603674785653617</v>
      </c>
      <c r="DF232" s="82">
        <f t="shared" si="819"/>
        <v>0.42338401286207233</v>
      </c>
      <c r="DG232" s="82">
        <f t="shared" si="819"/>
        <v>0.3893530617183234</v>
      </c>
      <c r="DH232" s="82">
        <f t="shared" si="819"/>
        <v>0.35803817746148353</v>
      </c>
      <c r="DI232" s="82">
        <f t="shared" si="819"/>
        <v>0.32922181837241571</v>
      </c>
      <c r="DJ232" s="82">
        <f t="shared" si="819"/>
        <v>0.30270383581478727</v>
      </c>
      <c r="DK232" s="82">
        <f t="shared" si="819"/>
        <v>0.27830008237825588</v>
      </c>
      <c r="DL232" s="82">
        <f t="shared" si="819"/>
        <v>0.25584113135379277</v>
      </c>
      <c r="DM232" s="82">
        <f t="shared" si="819"/>
        <v>0.2351710986339188</v>
      </c>
      <c r="DN232" s="82">
        <f t="shared" si="819"/>
        <v>0.21614655884317194</v>
      </c>
      <c r="DO232" s="82">
        <f t="shared" si="819"/>
        <v>0.1986355481596834</v>
      </c>
      <c r="DP232" s="82">
        <f t="shared" si="819"/>
        <v>0.18251664689183261</v>
      </c>
      <c r="DQ232" s="82">
        <f t="shared" si="819"/>
        <v>0.16767813542880677</v>
      </c>
      <c r="DR232" s="82">
        <f t="shared" si="819"/>
        <v>0.15401721769435595</v>
      </c>
      <c r="DS232" s="82">
        <f t="shared" si="819"/>
        <v>0.14143930670265523</v>
      </c>
      <c r="DT232" s="82">
        <f t="shared" si="819"/>
        <v>0.12985736724724453</v>
      </c>
      <c r="DU232" s="82">
        <f t="shared" si="819"/>
        <v>0.11919131115149871</v>
      </c>
      <c r="DV232" s="82">
        <f t="shared" si="819"/>
        <v>0.10936744087477396</v>
      </c>
      <c r="DW232" s="82">
        <f t="shared" si="819"/>
        <v>0.10031793760480297</v>
      </c>
      <c r="DX232" s="82">
        <f t="shared" si="819"/>
        <v>9.1980390276430096E-2</v>
      </c>
      <c r="DY232" s="82">
        <f t="shared" si="819"/>
        <v>8.4297362241527507E-2</v>
      </c>
      <c r="DZ232" s="82">
        <f t="shared" si="819"/>
        <v>7.7215992576905576E-2</v>
      </c>
      <c r="EA232" s="82">
        <f t="shared" si="819"/>
        <v>7.0687629258041437E-2</v>
      </c>
      <c r="EB232" s="82">
        <f t="shared" si="819"/>
        <v>6.4667491648177991E-2</v>
      </c>
      <c r="EC232" s="82">
        <f t="shared" si="819"/>
        <v>5.911435995633478E-2</v>
      </c>
      <c r="ED232" s="82">
        <f t="shared" si="819"/>
        <v>5.3990289505439458E-2</v>
      </c>
      <c r="EE232" s="82">
        <f t="shared" si="819"/>
        <v>4.9260347824440227E-2</v>
      </c>
      <c r="EF232" s="82">
        <f t="shared" si="819"/>
        <v>4.4892372737098382E-2</v>
      </c>
      <c r="EG232" s="82">
        <f t="shared" si="819"/>
        <v>4.0856749766288405E-2</v>
      </c>
      <c r="EH232" s="82">
        <f t="shared" si="819"/>
        <v>3.7126207307069545E-2</v>
      </c>
      <c r="EI232" s="82">
        <f t="shared" si="819"/>
        <v>3.3675628145471578E-2</v>
      </c>
      <c r="EJ232" s="82">
        <f t="shared" si="819"/>
        <v>3.0481876013720131E-2</v>
      </c>
      <c r="EK232" s="82">
        <f t="shared" si="819"/>
        <v>2.7523635977304266E-2</v>
      </c>
      <c r="EL232" s="82">
        <f t="shared" si="819"/>
        <v>2.4781267545588931E-2</v>
      </c>
      <c r="EM232" s="82">
        <f t="shared" si="819"/>
        <v>2.2236669486269581E-2</v>
      </c>
      <c r="EN232" s="82">
        <f t="shared" si="819"/>
        <v>1.9873155405468901E-2</v>
      </c>
      <c r="EO232" s="82">
        <f t="shared" si="819"/>
        <v>1.7675339230256302E-2</v>
      </c>
      <c r="EP232" s="82">
        <f t="shared" si="819"/>
        <v>1.5629029799349711E-2</v>
      </c>
      <c r="EQ232" s="82">
        <f t="shared" si="819"/>
        <v>1.37211338312162E-2</v>
      </c>
      <c r="ER232" s="82">
        <f t="shared" si="819"/>
        <v>1.1939566597165949E-2</v>
      </c>
      <c r="ES232" s="82">
        <f t="shared" si="819"/>
        <v>1.0273169680737597E-2</v>
      </c>
      <c r="ET232" s="82">
        <f t="shared" si="819"/>
        <v>8.7116352540773153E-3</v>
      </c>
      <c r="EU232" s="82">
        <f t="shared" si="819"/>
        <v>7.2454363474618033E-3</v>
      </c>
      <c r="EV232" s="82">
        <f t="shared" si="819"/>
        <v>5.8657626299239585E-3</v>
      </c>
      <c r="EW232" s="82">
        <f t="shared" si="819"/>
        <v>4.5644612573995068E-3</v>
      </c>
      <c r="EX232" s="82">
        <f t="shared" si="819"/>
        <v>3.3339823801917883E-3</v>
      </c>
      <c r="EY232" s="82">
        <f t="shared" si="819"/>
        <v>2.1673289340960571E-3</v>
      </c>
      <c r="EZ232" s="82">
        <f t="shared" si="819"/>
        <v>1.0580103694607693E-3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0.61653352580590559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0.61653352580590559</v>
      </c>
      <c r="Z233" s="82">
        <f t="shared" ref="Z233:CJ233" si="820">+$D233*I211</f>
        <v>0.59470487895834856</v>
      </c>
      <c r="AA233" s="82">
        <f t="shared" si="820"/>
        <v>0.57248969032242381</v>
      </c>
      <c r="AB233" s="82">
        <f t="shared" si="820"/>
        <v>0.54988442980510099</v>
      </c>
      <c r="AC233" s="82">
        <f t="shared" si="820"/>
        <v>0.52688705262896585</v>
      </c>
      <c r="AD233" s="82">
        <f t="shared" si="820"/>
        <v>0.50349780564694024</v>
      </c>
      <c r="AE233" s="82">
        <f t="shared" si="820"/>
        <v>0.47972037453063154</v>
      </c>
      <c r="AF233" s="82">
        <f t="shared" si="820"/>
        <v>0.45556345450492114</v>
      </c>
      <c r="AG233" s="82">
        <f t="shared" si="820"/>
        <v>0.43104281259053789</v>
      </c>
      <c r="AH233" s="82">
        <f t="shared" si="820"/>
        <v>0.40618387194530553</v>
      </c>
      <c r="AI233" s="82">
        <f t="shared" si="820"/>
        <v>0.38102478330024853</v>
      </c>
      <c r="AJ233" s="82">
        <f t="shared" si="820"/>
        <v>0.35561985299223148</v>
      </c>
      <c r="AK233" s="82">
        <f t="shared" si="820"/>
        <v>0.33004307662562116</v>
      </c>
      <c r="AL233" s="82">
        <f t="shared" si="820"/>
        <v>0.30439139563985973</v>
      </c>
      <c r="AM233" s="82">
        <f t="shared" si="820"/>
        <v>0.2787871740449665</v>
      </c>
      <c r="AN233" s="82">
        <f t="shared" si="820"/>
        <v>0.25337931468723746</v>
      </c>
      <c r="AO233" s="82">
        <f t="shared" si="820"/>
        <v>0.22834243126450168</v>
      </c>
      <c r="AP233" s="82">
        <f t="shared" si="820"/>
        <v>0.20387359101584548</v>
      </c>
      <c r="AQ233" s="82">
        <f t="shared" si="820"/>
        <v>0.18018635601217892</v>
      </c>
      <c r="AR233" s="82">
        <f t="shared" si="820"/>
        <v>0.15750216815019324</v>
      </c>
      <c r="AS233" s="82">
        <f t="shared" si="820"/>
        <v>0.13603950772742412</v>
      </c>
      <c r="AT233" s="82">
        <f t="shared" si="820"/>
        <v>0.11600164734149335</v>
      </c>
      <c r="AU233" s="82">
        <f t="shared" si="820"/>
        <v>9.7564147162700524E-2</v>
      </c>
      <c r="AV233" s="82">
        <f t="shared" si="820"/>
        <v>8.0863421311383188E-2</v>
      </c>
      <c r="AW233" s="82">
        <f t="shared" si="820"/>
        <v>6.5987694751124995E-2</v>
      </c>
      <c r="AX233" s="82">
        <f t="shared" si="820"/>
        <v>5.2971447606591095E-2</v>
      </c>
      <c r="AY233" s="82">
        <f t="shared" si="820"/>
        <v>4.1794034195743485E-2</v>
      </c>
      <c r="AZ233" s="82">
        <f t="shared" si="820"/>
        <v>3.238263309855427E-2</v>
      </c>
      <c r="BA233" s="82">
        <f t="shared" si="820"/>
        <v>2.4619125496963115E-2</v>
      </c>
      <c r="BB233" s="82">
        <f t="shared" si="820"/>
        <v>1.8350011732043037E-2</v>
      </c>
      <c r="BC233" s="82">
        <f t="shared" si="820"/>
        <v>1.3398144426828991E-2</v>
      </c>
      <c r="BD233" s="82">
        <f t="shared" si="820"/>
        <v>9.574930071552341E-3</v>
      </c>
      <c r="BE233" s="82">
        <f t="shared" si="820"/>
        <v>6.691735466088442E-3</v>
      </c>
      <c r="BF233" s="82">
        <f t="shared" si="820"/>
        <v>4.5694950256770974E-3</v>
      </c>
      <c r="BG233" s="82">
        <f t="shared" si="820"/>
        <v>3.0458840830666612E-3</v>
      </c>
      <c r="BH233" s="82">
        <f t="shared" si="820"/>
        <v>1.9798242874768568E-3</v>
      </c>
      <c r="BI233" s="82">
        <f t="shared" si="820"/>
        <v>1.2534484621444934E-3</v>
      </c>
      <c r="BJ233" s="82">
        <f t="shared" si="820"/>
        <v>7.7192241103121772E-4</v>
      </c>
      <c r="BK233" s="82">
        <f t="shared" si="820"/>
        <v>4.6167576440134868E-4</v>
      </c>
      <c r="BL233" s="82">
        <f t="shared" si="820"/>
        <v>2.6763505390137366E-4</v>
      </c>
      <c r="BM233" s="82">
        <f t="shared" si="820"/>
        <v>1.5000184255454439E-4</v>
      </c>
      <c r="BN233" s="82">
        <f t="shared" si="820"/>
        <v>8.1009565596708977E-5</v>
      </c>
      <c r="BO233" s="82">
        <f t="shared" si="820"/>
        <v>4.1958733729616162E-5</v>
      </c>
      <c r="BP233" s="82">
        <f t="shared" si="820"/>
        <v>2.0699538266757229E-5</v>
      </c>
      <c r="BQ233" s="82">
        <f t="shared" si="820"/>
        <v>9.6224177762974895E-6</v>
      </c>
      <c r="BR233" s="82">
        <f t="shared" si="820"/>
        <v>4.1394982170243231E-6</v>
      </c>
      <c r="BS233" s="82">
        <f t="shared" si="820"/>
        <v>1.593415370789892E-6</v>
      </c>
      <c r="BT233" s="82">
        <f t="shared" si="820"/>
        <v>5.0987428196762234E-7</v>
      </c>
      <c r="BU233" s="82">
        <f t="shared" si="820"/>
        <v>1.0894768165393732E-7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0.61653352580590559</v>
      </c>
      <c r="DF233" s="82">
        <f t="shared" ref="DF233:FP233" si="821">+$D233*CO211</f>
        <v>0.56702837955944574</v>
      </c>
      <c r="DG233" s="82">
        <f t="shared" si="821"/>
        <v>0.52147634644542307</v>
      </c>
      <c r="DH233" s="82">
        <f t="shared" si="821"/>
        <v>0.47956088547055109</v>
      </c>
      <c r="DI233" s="82">
        <f t="shared" si="821"/>
        <v>0.44099076724329994</v>
      </c>
      <c r="DJ233" s="82">
        <f t="shared" si="821"/>
        <v>0.40549804857864435</v>
      </c>
      <c r="DK233" s="82">
        <f t="shared" si="821"/>
        <v>0.37283620911575349</v>
      </c>
      <c r="DL233" s="82">
        <f t="shared" si="821"/>
        <v>0.34277843698683008</v>
      </c>
      <c r="DM233" s="82">
        <f t="shared" si="821"/>
        <v>0.31511605161223372</v>
      </c>
      <c r="DN233" s="82">
        <f t="shared" si="821"/>
        <v>0.2896570526509793</v>
      </c>
      <c r="DO233" s="82">
        <f t="shared" si="821"/>
        <v>0.26622478501333424</v>
      </c>
      <c r="DP233" s="82">
        <f t="shared" si="821"/>
        <v>0.24465671064967798</v>
      </c>
      <c r="DQ233" s="82">
        <f t="shared" si="821"/>
        <v>0.2248032785726107</v>
      </c>
      <c r="DR233" s="82">
        <f t="shared" si="821"/>
        <v>0.20652688525270504</v>
      </c>
      <c r="DS233" s="82">
        <f t="shared" si="821"/>
        <v>0.18970091815702805</v>
      </c>
      <c r="DT233" s="82">
        <f t="shared" si="821"/>
        <v>0.17420887577798672</v>
      </c>
      <c r="DU233" s="82">
        <f t="shared" si="821"/>
        <v>0.15994355803220955</v>
      </c>
      <c r="DV233" s="82">
        <f t="shared" si="821"/>
        <v>0.14680632139875296</v>
      </c>
      <c r="DW233" s="82">
        <f t="shared" si="821"/>
        <v>0.13470639361633779</v>
      </c>
      <c r="DX233" s="82">
        <f t="shared" si="821"/>
        <v>0.12356024317369521</v>
      </c>
      <c r="DY233" s="82">
        <f t="shared" si="821"/>
        <v>0.11329099920833063</v>
      </c>
      <c r="DZ233" s="82">
        <f t="shared" si="821"/>
        <v>0.10382791777973643</v>
      </c>
      <c r="EA233" s="82">
        <f t="shared" si="821"/>
        <v>9.5105890805752644E-2</v>
      </c>
      <c r="EB233" s="82">
        <f t="shared" si="821"/>
        <v>8.7064994247623387E-2</v>
      </c>
      <c r="EC233" s="82">
        <f t="shared" si="821"/>
        <v>7.9650072402397756E-2</v>
      </c>
      <c r="ED233" s="82">
        <f t="shared" si="821"/>
        <v>7.281035541257351E-2</v>
      </c>
      <c r="EE233" s="82">
        <f t="shared" si="821"/>
        <v>6.6499107334029875E-2</v>
      </c>
      <c r="EF233" s="82">
        <f t="shared" si="821"/>
        <v>6.0673302315948238E-2</v>
      </c>
      <c r="EG233" s="82">
        <f t="shared" si="821"/>
        <v>5.5293326642058778E-2</v>
      </c>
      <c r="EH233" s="82">
        <f t="shared" si="821"/>
        <v>5.032270456253591E-2</v>
      </c>
      <c r="EI233" s="82">
        <f t="shared" si="821"/>
        <v>4.5727846011448546E-2</v>
      </c>
      <c r="EJ233" s="82">
        <f t="shared" si="821"/>
        <v>4.1477814457004811E-2</v>
      </c>
      <c r="EK233" s="82">
        <f t="shared" si="821"/>
        <v>3.7544113271975439E-2</v>
      </c>
      <c r="EL233" s="82">
        <f t="shared" si="821"/>
        <v>3.3900489140609669E-2</v>
      </c>
      <c r="EM233" s="82">
        <f t="shared" si="821"/>
        <v>3.0522751136968847E-2</v>
      </c>
      <c r="EN233" s="82">
        <f t="shared" si="821"/>
        <v>2.7388604218723602E-2</v>
      </c>
      <c r="EO233" s="82">
        <f t="shared" si="821"/>
        <v>2.4477495980846482E-2</v>
      </c>
      <c r="EP233" s="82">
        <f t="shared" si="821"/>
        <v>2.1770475605984357E-2</v>
      </c>
      <c r="EQ233" s="82">
        <f t="shared" si="821"/>
        <v>1.925006403325542E-2</v>
      </c>
      <c r="ER233" s="82">
        <f t="shared" si="821"/>
        <v>1.6900134445374793E-2</v>
      </c>
      <c r="ES233" s="82">
        <f t="shared" si="821"/>
        <v>1.4705802245915807E-2</v>
      </c>
      <c r="ET233" s="82">
        <f t="shared" si="821"/>
        <v>1.2653323764660379E-2</v>
      </c>
      <c r="EU233" s="82">
        <f t="shared" si="821"/>
        <v>1.0730002989842101E-2</v>
      </c>
      <c r="EV233" s="82">
        <f t="shared" si="821"/>
        <v>8.9241056820634664E-3</v>
      </c>
      <c r="EW233" s="82">
        <f t="shared" si="821"/>
        <v>7.2247802761634724E-3</v>
      </c>
      <c r="EX233" s="82">
        <f t="shared" si="821"/>
        <v>5.6219850246820814E-3</v>
      </c>
      <c r="EY233" s="82">
        <f t="shared" si="821"/>
        <v>4.1064208801436684E-3</v>
      </c>
      <c r="EZ233" s="82">
        <f t="shared" si="821"/>
        <v>2.6694696534657739E-3</v>
      </c>
      <c r="FA233" s="82">
        <f t="shared" si="821"/>
        <v>1.3031370226714556E-3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0.85444880517286026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0.85444880517286026</v>
      </c>
      <c r="AA234" s="82">
        <f t="shared" ref="AA234:CJ234" si="822">+$D234*I211</f>
        <v>0.82419666082587595</v>
      </c>
      <c r="AB234" s="82">
        <f t="shared" si="822"/>
        <v>0.79340881135435937</v>
      </c>
      <c r="AC234" s="82">
        <f t="shared" si="822"/>
        <v>0.76208036443105542</v>
      </c>
      <c r="AD234" s="82">
        <f t="shared" si="822"/>
        <v>0.73020848621555601</v>
      </c>
      <c r="AE234" s="82">
        <f t="shared" si="822"/>
        <v>0.69779351881932028</v>
      </c>
      <c r="AF234" s="82">
        <f t="shared" si="822"/>
        <v>0.66484057018468934</v>
      </c>
      <c r="AG234" s="82">
        <f t="shared" si="822"/>
        <v>0.63136169095319283</v>
      </c>
      <c r="AH234" s="82">
        <f t="shared" si="822"/>
        <v>0.59737873251078011</v>
      </c>
      <c r="AI234" s="82">
        <f t="shared" si="822"/>
        <v>0.56292692860536075</v>
      </c>
      <c r="AJ234" s="82">
        <f t="shared" si="822"/>
        <v>0.52805915202515474</v>
      </c>
      <c r="AK234" s="82">
        <f t="shared" si="822"/>
        <v>0.49285066548127981</v>
      </c>
      <c r="AL234" s="82">
        <f t="shared" si="822"/>
        <v>0.457404018880745</v>
      </c>
      <c r="AM234" s="82">
        <f t="shared" si="822"/>
        <v>0.42185356257699591</v>
      </c>
      <c r="AN234" s="82">
        <f t="shared" si="822"/>
        <v>0.3863688798575276</v>
      </c>
      <c r="AO234" s="82">
        <f t="shared" si="822"/>
        <v>0.35115633396745033</v>
      </c>
      <c r="AP234" s="82">
        <f t="shared" si="822"/>
        <v>0.31645792061215849</v>
      </c>
      <c r="AQ234" s="82">
        <f t="shared" si="822"/>
        <v>0.28254675367748017</v>
      </c>
      <c r="AR234" s="82">
        <f t="shared" si="822"/>
        <v>0.24971880710267641</v>
      </c>
      <c r="AS234" s="82">
        <f t="shared" si="822"/>
        <v>0.21828097541354899</v>
      </c>
      <c r="AT234" s="82">
        <f t="shared" si="822"/>
        <v>0.1885360486796876</v>
      </c>
      <c r="AU234" s="82">
        <f t="shared" si="822"/>
        <v>0.16076574074290687</v>
      </c>
      <c r="AV234" s="82">
        <f t="shared" si="822"/>
        <v>0.13521335901711001</v>
      </c>
      <c r="AW234" s="82">
        <f t="shared" si="822"/>
        <v>0.11206795872354998</v>
      </c>
      <c r="AX234" s="82">
        <f t="shared" si="822"/>
        <v>9.1451810122586033E-2</v>
      </c>
      <c r="AY234" s="82">
        <f t="shared" si="822"/>
        <v>7.3412698938901691E-2</v>
      </c>
      <c r="AZ234" s="82">
        <f t="shared" si="822"/>
        <v>5.7922012489470077E-2</v>
      </c>
      <c r="BA234" s="82">
        <f t="shared" si="822"/>
        <v>4.4878828159819396E-2</v>
      </c>
      <c r="BB234" s="82">
        <f t="shared" si="822"/>
        <v>3.4119446039505764E-2</v>
      </c>
      <c r="BC234" s="82">
        <f t="shared" si="822"/>
        <v>2.5431132198134806E-2</v>
      </c>
      <c r="BD234" s="82">
        <f t="shared" si="822"/>
        <v>1.8568379524978935E-2</v>
      </c>
      <c r="BE234" s="82">
        <f t="shared" si="822"/>
        <v>1.3269817806837621E-2</v>
      </c>
      <c r="BF234" s="82">
        <f t="shared" si="822"/>
        <v>9.2740218239683505E-3</v>
      </c>
      <c r="BG234" s="82">
        <f t="shared" si="822"/>
        <v>6.3328260370422917E-3</v>
      </c>
      <c r="BH234" s="82">
        <f t="shared" si="822"/>
        <v>4.2212660083154442E-3</v>
      </c>
      <c r="BI234" s="82">
        <f t="shared" si="822"/>
        <v>2.7438223974528358E-3</v>
      </c>
      <c r="BJ234" s="82">
        <f t="shared" si="822"/>
        <v>1.7371440416401483E-3</v>
      </c>
      <c r="BK234" s="82">
        <f t="shared" si="822"/>
        <v>1.0698009989474925E-3</v>
      </c>
      <c r="BL234" s="82">
        <f t="shared" si="822"/>
        <v>6.3983269158697346E-4</v>
      </c>
      <c r="BM234" s="82">
        <f t="shared" si="822"/>
        <v>3.7091324714172153E-4</v>
      </c>
      <c r="BN234" s="82">
        <f t="shared" si="822"/>
        <v>2.0788633509738371E-4</v>
      </c>
      <c r="BO234" s="82">
        <f t="shared" si="822"/>
        <v>1.1227049890141984E-4</v>
      </c>
      <c r="BP234" s="82">
        <f t="shared" si="822"/>
        <v>5.8150268235572579E-5</v>
      </c>
      <c r="BQ234" s="82">
        <f t="shared" si="822"/>
        <v>2.8687321936858731E-5</v>
      </c>
      <c r="BR234" s="82">
        <f t="shared" si="822"/>
        <v>1.3335630631090536E-5</v>
      </c>
      <c r="BS234" s="82">
        <f t="shared" si="822"/>
        <v>5.7368969528919308E-6</v>
      </c>
      <c r="BT234" s="82">
        <f t="shared" si="822"/>
        <v>2.2083014187035667E-6</v>
      </c>
      <c r="BU234" s="82">
        <f t="shared" si="822"/>
        <v>7.0663062555459161E-7</v>
      </c>
      <c r="BV234" s="82">
        <f t="shared" si="822"/>
        <v>1.5098970699748474E-7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0.85444880517286026</v>
      </c>
      <c r="DG234" s="82">
        <f t="shared" ref="DG234:FP234" si="823">+$D234*CO211</f>
        <v>0.78584002513141304</v>
      </c>
      <c r="DH234" s="82">
        <f t="shared" si="823"/>
        <v>0.72270983246817655</v>
      </c>
      <c r="DI234" s="82">
        <f t="shared" si="823"/>
        <v>0.66461953559188958</v>
      </c>
      <c r="DJ234" s="82">
        <f t="shared" si="823"/>
        <v>0.61116552205455299</v>
      </c>
      <c r="DK234" s="82">
        <f t="shared" si="823"/>
        <v>0.56197645157260367</v>
      </c>
      <c r="DL234" s="82">
        <f t="shared" si="823"/>
        <v>0.51671067358050682</v>
      </c>
      <c r="DM234" s="82">
        <f t="shared" si="823"/>
        <v>0.47505385135312633</v>
      </c>
      <c r="DN234" s="82">
        <f t="shared" si="823"/>
        <v>0.43671677617029825</v>
      </c>
      <c r="DO234" s="82">
        <f t="shared" si="823"/>
        <v>0.40143335631911364</v>
      </c>
      <c r="DP234" s="82">
        <f t="shared" si="823"/>
        <v>0.36895876694572138</v>
      </c>
      <c r="DQ234" s="82">
        <f t="shared" si="823"/>
        <v>0.33906774788748584</v>
      </c>
      <c r="DR234" s="82">
        <f t="shared" si="823"/>
        <v>0.31155303764580611</v>
      </c>
      <c r="DS234" s="82">
        <f t="shared" si="823"/>
        <v>0.28622393260703344</v>
      </c>
      <c r="DT234" s="82">
        <f t="shared" si="823"/>
        <v>0.26290496149027842</v>
      </c>
      <c r="DU234" s="82">
        <f t="shared" si="823"/>
        <v>0.24143466580253595</v>
      </c>
      <c r="DV234" s="82">
        <f t="shared" si="823"/>
        <v>0.22166447781907211</v>
      </c>
      <c r="DW234" s="82">
        <f t="shared" si="823"/>
        <v>0.20345768828551489</v>
      </c>
      <c r="DX234" s="82">
        <f t="shared" si="823"/>
        <v>0.18668849666232107</v>
      </c>
      <c r="DY234" s="82">
        <f t="shared" si="823"/>
        <v>0.17124113730656862</v>
      </c>
      <c r="DZ234" s="82">
        <f t="shared" si="823"/>
        <v>0.15700907551436569</v>
      </c>
      <c r="EA234" s="82">
        <f t="shared" si="823"/>
        <v>0.14389426783323189</v>
      </c>
      <c r="EB234" s="82">
        <f t="shared" si="823"/>
        <v>0.13180648150098939</v>
      </c>
      <c r="EC234" s="82">
        <f t="shared" si="823"/>
        <v>0.12066266827910296</v>
      </c>
      <c r="ED234" s="82">
        <f t="shared" si="823"/>
        <v>0.11038638832689524</v>
      </c>
      <c r="EE234" s="82">
        <f t="shared" si="823"/>
        <v>0.10090728011126887</v>
      </c>
      <c r="EF234" s="82">
        <f t="shared" si="823"/>
        <v>9.2160572666913604E-2</v>
      </c>
      <c r="EG234" s="82">
        <f t="shared" si="823"/>
        <v>8.4086636816688626E-2</v>
      </c>
      <c r="EH234" s="82">
        <f t="shared" si="823"/>
        <v>7.6630572233006788E-2</v>
      </c>
      <c r="EI234" s="82">
        <f t="shared" si="823"/>
        <v>6.9741827470485601E-2</v>
      </c>
      <c r="EJ234" s="82">
        <f t="shared" si="823"/>
        <v>6.337385032961089E-2</v>
      </c>
      <c r="EK234" s="82">
        <f t="shared" si="823"/>
        <v>5.7483766122276743E-2</v>
      </c>
      <c r="EL234" s="82">
        <f t="shared" si="823"/>
        <v>5.2032081604290688E-2</v>
      </c>
      <c r="EM234" s="82">
        <f t="shared" si="823"/>
        <v>4.6982412518615381E-2</v>
      </c>
      <c r="EN234" s="82">
        <f t="shared" si="823"/>
        <v>4.2301232857500808E-2</v>
      </c>
      <c r="EO234" s="82">
        <f t="shared" si="823"/>
        <v>3.7957644102890375E-2</v>
      </c>
      <c r="EP234" s="82">
        <f t="shared" si="823"/>
        <v>3.3923162843608384E-2</v>
      </c>
      <c r="EQ234" s="82">
        <f t="shared" si="823"/>
        <v>3.0171525295826909E-2</v>
      </c>
      <c r="ER234" s="82">
        <f t="shared" si="823"/>
        <v>2.6678507371056242E-2</v>
      </c>
      <c r="ES234" s="82">
        <f t="shared" si="823"/>
        <v>2.3421759044223046E-2</v>
      </c>
      <c r="ET234" s="82">
        <f t="shared" si="823"/>
        <v>2.0380651874050557E-2</v>
      </c>
      <c r="EU234" s="82">
        <f t="shared" si="823"/>
        <v>1.7536138619626478E-2</v>
      </c>
      <c r="EV234" s="82">
        <f t="shared" si="823"/>
        <v>1.487062398137633E-2</v>
      </c>
      <c r="EW234" s="82">
        <f t="shared" si="823"/>
        <v>1.2367845572238989E-2</v>
      </c>
      <c r="EX234" s="82">
        <f t="shared" si="823"/>
        <v>1.0012764296207547E-2</v>
      </c>
      <c r="EY234" s="82">
        <f t="shared" si="823"/>
        <v>7.7914633770485298E-3</v>
      </c>
      <c r="EZ234" s="82">
        <f t="shared" si="823"/>
        <v>5.6910553404037343E-3</v>
      </c>
      <c r="FA234" s="82">
        <f t="shared" si="823"/>
        <v>3.6995963080312857E-3</v>
      </c>
      <c r="FB234" s="82">
        <f t="shared" si="823"/>
        <v>1.8060070140430281E-3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1.1525823242701039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1.1525823242701039</v>
      </c>
      <c r="AB235" s="82">
        <f t="shared" ref="AB235:CJ235" si="824">+$D235*I211</f>
        <v>1.1117746285550307</v>
      </c>
      <c r="AC235" s="82">
        <f t="shared" si="824"/>
        <v>1.0702443099586114</v>
      </c>
      <c r="AD235" s="82">
        <f t="shared" si="824"/>
        <v>1.0279847691271051</v>
      </c>
      <c r="AE235" s="82">
        <f t="shared" si="824"/>
        <v>0.98499218343902262</v>
      </c>
      <c r="AF235" s="82">
        <f t="shared" si="824"/>
        <v>0.94126701437504967</v>
      </c>
      <c r="AG235" s="82">
        <f t="shared" si="824"/>
        <v>0.89681615213623767</v>
      </c>
      <c r="AH235" s="82">
        <f t="shared" si="824"/>
        <v>0.85165585206326855</v>
      </c>
      <c r="AI235" s="82">
        <f t="shared" si="824"/>
        <v>0.80581558990829194</v>
      </c>
      <c r="AJ235" s="82">
        <f t="shared" si="824"/>
        <v>0.75934289314728143</v>
      </c>
      <c r="AK235" s="82">
        <f t="shared" si="824"/>
        <v>0.71230908289481776</v>
      </c>
      <c r="AL235" s="82">
        <f t="shared" si="824"/>
        <v>0.66481568246041467</v>
      </c>
      <c r="AM235" s="82">
        <f t="shared" si="824"/>
        <v>0.6170010233736597</v>
      </c>
      <c r="AN235" s="82">
        <f t="shared" si="824"/>
        <v>0.56904633339413724</v>
      </c>
      <c r="AO235" s="82">
        <f t="shared" si="824"/>
        <v>0.52118036665957335</v>
      </c>
      <c r="AP235" s="82">
        <f t="shared" si="824"/>
        <v>0.47368149049549202</v>
      </c>
      <c r="AQ235" s="82">
        <f t="shared" si="824"/>
        <v>0.42687613753413317</v>
      </c>
      <c r="AR235" s="82">
        <f t="shared" si="824"/>
        <v>0.38113271631608153</v>
      </c>
      <c r="AS235" s="82">
        <f t="shared" si="824"/>
        <v>0.33685047174491917</v>
      </c>
      <c r="AT235" s="82">
        <f t="shared" si="824"/>
        <v>0.29444337971213635</v>
      </c>
      <c r="AU235" s="82">
        <f t="shared" si="824"/>
        <v>0.25431987952979107</v>
      </c>
      <c r="AV235" s="82">
        <f t="shared" si="824"/>
        <v>0.21685998038346843</v>
      </c>
      <c r="AW235" s="82">
        <f t="shared" si="824"/>
        <v>0.18239188429408634</v>
      </c>
      <c r="AX235" s="82">
        <f t="shared" si="824"/>
        <v>0.15117061146298158</v>
      </c>
      <c r="AY235" s="82">
        <f t="shared" si="824"/>
        <v>0.12336109458128881</v>
      </c>
      <c r="AZ235" s="82">
        <f t="shared" si="824"/>
        <v>9.9027792726356187E-2</v>
      </c>
      <c r="BA235" s="82">
        <f t="shared" si="824"/>
        <v>7.8132109703178146E-2</v>
      </c>
      <c r="BB235" s="82">
        <f t="shared" si="824"/>
        <v>6.0537909068172475E-2</v>
      </c>
      <c r="BC235" s="82">
        <f t="shared" si="824"/>
        <v>4.6024372883365625E-2</v>
      </c>
      <c r="BD235" s="82">
        <f t="shared" si="824"/>
        <v>3.43045402840918E-2</v>
      </c>
      <c r="BE235" s="82">
        <f t="shared" si="824"/>
        <v>2.5047242036344067E-2</v>
      </c>
      <c r="BF235" s="82">
        <f t="shared" si="824"/>
        <v>1.7899910864000255E-2</v>
      </c>
      <c r="BG235" s="82">
        <f t="shared" si="824"/>
        <v>1.250990529156237E-2</v>
      </c>
      <c r="BH235" s="82">
        <f t="shared" si="824"/>
        <v>8.5424700798730491E-3</v>
      </c>
      <c r="BI235" s="82">
        <f t="shared" si="824"/>
        <v>5.694146399142435E-3</v>
      </c>
      <c r="BJ235" s="82">
        <f t="shared" si="824"/>
        <v>3.7011944742561479E-3</v>
      </c>
      <c r="BK235" s="82">
        <f t="shared" si="824"/>
        <v>2.3432667995837461E-3</v>
      </c>
      <c r="BL235" s="82">
        <f t="shared" si="824"/>
        <v>1.4430750144520709E-3</v>
      </c>
      <c r="BM235" s="82">
        <f t="shared" si="824"/>
        <v>8.6308254672334372E-4</v>
      </c>
      <c r="BN235" s="82">
        <f t="shared" si="824"/>
        <v>5.0033196828766036E-4</v>
      </c>
      <c r="BO235" s="82">
        <f t="shared" si="824"/>
        <v>2.8042185071820936E-4</v>
      </c>
      <c r="BP235" s="82">
        <f t="shared" si="824"/>
        <v>1.5144382178003515E-4</v>
      </c>
      <c r="BQ235" s="82">
        <f t="shared" si="824"/>
        <v>7.8440008241719144E-5</v>
      </c>
      <c r="BR235" s="82">
        <f t="shared" si="824"/>
        <v>3.8696876857800999E-5</v>
      </c>
      <c r="BS235" s="82">
        <f t="shared" si="824"/>
        <v>1.7988687040507234E-5</v>
      </c>
      <c r="BT235" s="82">
        <f t="shared" si="824"/>
        <v>7.7386099483450744E-6</v>
      </c>
      <c r="BU235" s="82">
        <f t="shared" si="824"/>
        <v>2.9788199906762174E-6</v>
      </c>
      <c r="BV235" s="82">
        <f t="shared" si="824"/>
        <v>9.5318755655276545E-7</v>
      </c>
      <c r="BW235" s="82">
        <f t="shared" si="824"/>
        <v>2.0367290161616645E-7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1.1525823242701039</v>
      </c>
      <c r="DH235" s="82">
        <f t="shared" ref="DH235:FP235" si="825">+$D235*CO211</f>
        <v>1.0600346295612211</v>
      </c>
      <c r="DI235" s="82">
        <f t="shared" si="825"/>
        <v>0.97487710607835754</v>
      </c>
      <c r="DJ235" s="82">
        <f t="shared" si="825"/>
        <v>0.89651799434940382</v>
      </c>
      <c r="DK235" s="82">
        <f t="shared" si="825"/>
        <v>0.82441285382905993</v>
      </c>
      <c r="DL235" s="82">
        <f t="shared" si="825"/>
        <v>0.75806077651144765</v>
      </c>
      <c r="DM235" s="82">
        <f t="shared" si="825"/>
        <v>0.69700090341879251</v>
      </c>
      <c r="DN235" s="82">
        <f t="shared" si="825"/>
        <v>0.64080921973468064</v>
      </c>
      <c r="DO235" s="82">
        <f t="shared" si="825"/>
        <v>0.58909560628887281</v>
      </c>
      <c r="DP235" s="82">
        <f t="shared" si="825"/>
        <v>0.54150112688404872</v>
      </c>
      <c r="DQ235" s="82">
        <f t="shared" si="825"/>
        <v>0.49769553259554189</v>
      </c>
      <c r="DR235" s="82">
        <f t="shared" si="825"/>
        <v>0.45737496568460423</v>
      </c>
      <c r="DS235" s="82">
        <f t="shared" si="825"/>
        <v>0.42025984715440984</v>
      </c>
      <c r="DT235" s="82">
        <f t="shared" si="825"/>
        <v>0.38609293325561389</v>
      </c>
      <c r="DU235" s="82">
        <f t="shared" si="825"/>
        <v>0.35463752742366406</v>
      </c>
      <c r="DV235" s="82">
        <f t="shared" si="825"/>
        <v>0.32567583521141003</v>
      </c>
      <c r="DW235" s="82">
        <f t="shared" si="825"/>
        <v>0.29900745077540192</v>
      </c>
      <c r="DX235" s="82">
        <f t="shared" si="825"/>
        <v>0.27444796438951058</v>
      </c>
      <c r="DY235" s="82">
        <f t="shared" si="825"/>
        <v>0.25182768130153632</v>
      </c>
      <c r="DZ235" s="82">
        <f t="shared" si="825"/>
        <v>0.23099044302312738</v>
      </c>
      <c r="EA235" s="82">
        <f t="shared" si="825"/>
        <v>0.21179254285601973</v>
      </c>
      <c r="EB235" s="82">
        <f t="shared" si="825"/>
        <v>0.19410172811327039</v>
      </c>
      <c r="EC235" s="82">
        <f t="shared" si="825"/>
        <v>0.17779628209737025</v>
      </c>
      <c r="ED235" s="82">
        <f t="shared" si="825"/>
        <v>0.16276417945206861</v>
      </c>
      <c r="EE235" s="82">
        <f t="shared" si="825"/>
        <v>0.14890230901529072</v>
      </c>
      <c r="EF235" s="82">
        <f t="shared" si="825"/>
        <v>0.13611575877023047</v>
      </c>
      <c r="EG235" s="82">
        <f t="shared" si="825"/>
        <v>0.12431715792382153</v>
      </c>
      <c r="EH235" s="82">
        <f t="shared" si="825"/>
        <v>0.11342607153933371</v>
      </c>
      <c r="EI235" s="82">
        <f t="shared" si="825"/>
        <v>0.10336844351558166</v>
      </c>
      <c r="EJ235" s="82">
        <f t="shared" si="825"/>
        <v>9.4076084041705532E-2</v>
      </c>
      <c r="EK235" s="82">
        <f t="shared" si="825"/>
        <v>8.5486197966034308E-2</v>
      </c>
      <c r="EL235" s="82">
        <f t="shared" si="825"/>
        <v>7.7540950802323427E-2</v>
      </c>
      <c r="EM235" s="82">
        <f t="shared" si="825"/>
        <v>7.0187069358652238E-2</v>
      </c>
      <c r="EN235" s="82">
        <f t="shared" si="825"/>
        <v>6.3375474215295366E-2</v>
      </c>
      <c r="EO235" s="82">
        <f t="shared" si="825"/>
        <v>5.7060941499620446E-2</v>
      </c>
      <c r="EP235" s="82">
        <f t="shared" si="825"/>
        <v>5.1201791610061449E-2</v>
      </c>
      <c r="EQ235" s="82">
        <f t="shared" si="825"/>
        <v>4.5759602728883637E-2</v>
      </c>
      <c r="ER235" s="82">
        <f t="shared" si="825"/>
        <v>4.0698947136105112E-2</v>
      </c>
      <c r="ES235" s="82">
        <f t="shared" si="825"/>
        <v>3.5987148495770151E-2</v>
      </c>
      <c r="ET235" s="82">
        <f t="shared" si="825"/>
        <v>3.1594058431884127E-2</v>
      </c>
      <c r="EU235" s="82">
        <f t="shared" si="825"/>
        <v>2.7491850845740011E-2</v>
      </c>
      <c r="EV235" s="82">
        <f t="shared" si="825"/>
        <v>2.365483255002368E-2</v>
      </c>
      <c r="EW235" s="82">
        <f t="shared" si="825"/>
        <v>2.0059268908842381E-2</v>
      </c>
      <c r="EX235" s="82">
        <f t="shared" si="825"/>
        <v>1.6683223277468406E-2</v>
      </c>
      <c r="EY235" s="82">
        <f t="shared" si="825"/>
        <v>1.3506409131857683E-2</v>
      </c>
      <c r="EZ235" s="82">
        <f t="shared" si="825"/>
        <v>1.0510053866559291E-2</v>
      </c>
      <c r="FA235" s="82">
        <f t="shared" si="825"/>
        <v>7.6767733210947771E-3</v>
      </c>
      <c r="FB235" s="82">
        <f t="shared" si="825"/>
        <v>4.9904561698218336E-3</v>
      </c>
      <c r="FC235" s="82">
        <f t="shared" si="825"/>
        <v>2.4361573792273119E-3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1.1677971508235949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1.1677971508235949</v>
      </c>
      <c r="AC236" s="82">
        <f t="shared" ref="AC236:CJ236" si="826">+$D236*I211</f>
        <v>1.1264507673295421</v>
      </c>
      <c r="AD236" s="82">
        <f t="shared" si="826"/>
        <v>1.0843722218682383</v>
      </c>
      <c r="AE236" s="82">
        <f t="shared" si="826"/>
        <v>1.0415548279702376</v>
      </c>
      <c r="AF236" s="82">
        <f t="shared" si="826"/>
        <v>0.99799471255299255</v>
      </c>
      <c r="AG236" s="82">
        <f t="shared" si="826"/>
        <v>0.95369234318903084</v>
      </c>
      <c r="AH236" s="82">
        <f t="shared" si="826"/>
        <v>0.90865470103448054</v>
      </c>
      <c r="AI236" s="82">
        <f t="shared" si="826"/>
        <v>0.86289825601095538</v>
      </c>
      <c r="AJ236" s="82">
        <f t="shared" si="826"/>
        <v>0.81645287296945446</v>
      </c>
      <c r="AK236" s="82">
        <f t="shared" si="826"/>
        <v>0.76936670677914354</v>
      </c>
      <c r="AL236" s="82">
        <f t="shared" si="826"/>
        <v>0.72171202003909862</v>
      </c>
      <c r="AM236" s="82">
        <f t="shared" si="826"/>
        <v>0.67359167623168958</v>
      </c>
      <c r="AN236" s="82">
        <f t="shared" si="826"/>
        <v>0.62514583295149317</v>
      </c>
      <c r="AO236" s="82">
        <f t="shared" si="826"/>
        <v>0.57655811028085524</v>
      </c>
      <c r="AP236" s="82">
        <f t="shared" si="826"/>
        <v>0.52806028205896316</v>
      </c>
      <c r="AQ236" s="82">
        <f t="shared" si="826"/>
        <v>0.47993439023872897</v>
      </c>
      <c r="AR236" s="82">
        <f t="shared" si="826"/>
        <v>0.43251117657268429</v>
      </c>
      <c r="AS236" s="82">
        <f t="shared" si="826"/>
        <v>0.38616391283064055</v>
      </c>
      <c r="AT236" s="82">
        <f t="shared" si="826"/>
        <v>0.34129711420519299</v>
      </c>
      <c r="AU236" s="82">
        <f t="shared" si="826"/>
        <v>0.29833022133534171</v>
      </c>
      <c r="AV236" s="82">
        <f t="shared" si="826"/>
        <v>0.25767706519425188</v>
      </c>
      <c r="AW236" s="82">
        <f t="shared" si="826"/>
        <v>0.21972267133269621</v>
      </c>
      <c r="AX236" s="82">
        <f t="shared" si="826"/>
        <v>0.18479957424895035</v>
      </c>
      <c r="AY236" s="82">
        <f t="shared" si="826"/>
        <v>0.15316616057471291</v>
      </c>
      <c r="AZ236" s="82">
        <f t="shared" si="826"/>
        <v>0.12498954021851624</v>
      </c>
      <c r="BA236" s="82">
        <f t="shared" si="826"/>
        <v>0.10033502315890747</v>
      </c>
      <c r="BB236" s="82">
        <f t="shared" si="826"/>
        <v>7.9163503706331018E-2</v>
      </c>
      <c r="BC236" s="82">
        <f t="shared" si="826"/>
        <v>6.1337048328759823E-2</v>
      </c>
      <c r="BD236" s="82">
        <f t="shared" si="826"/>
        <v>4.6631924149690182E-2</v>
      </c>
      <c r="BE236" s="82">
        <f t="shared" si="826"/>
        <v>3.4757382236834937E-2</v>
      </c>
      <c r="BF236" s="82">
        <f t="shared" si="826"/>
        <v>2.5377881709711968E-2</v>
      </c>
      <c r="BG236" s="82">
        <f t="shared" si="826"/>
        <v>1.8136201177832007E-2</v>
      </c>
      <c r="BH236" s="82">
        <f t="shared" si="826"/>
        <v>1.2675044071850584E-2</v>
      </c>
      <c r="BI236" s="82">
        <f t="shared" si="826"/>
        <v>8.6552361685652071E-3</v>
      </c>
      <c r="BJ236" s="82">
        <f t="shared" si="826"/>
        <v>5.7693127868345259E-3</v>
      </c>
      <c r="BK236" s="82">
        <f t="shared" si="826"/>
        <v>3.7500526172111063E-3</v>
      </c>
      <c r="BL236" s="82">
        <f t="shared" si="826"/>
        <v>2.3741994255432829E-3</v>
      </c>
      <c r="BM236" s="82">
        <f t="shared" si="826"/>
        <v>1.4621245309909168E-3</v>
      </c>
      <c r="BN236" s="82">
        <f t="shared" si="826"/>
        <v>8.7447579037564155E-4</v>
      </c>
      <c r="BO236" s="82">
        <f t="shared" si="826"/>
        <v>5.0693667144540171E-4</v>
      </c>
      <c r="BP236" s="82">
        <f t="shared" si="826"/>
        <v>2.8412359915790407E-4</v>
      </c>
      <c r="BQ236" s="82">
        <f t="shared" si="826"/>
        <v>1.5344297744333254E-4</v>
      </c>
      <c r="BR236" s="82">
        <f t="shared" si="826"/>
        <v>7.9475466703228994E-5</v>
      </c>
      <c r="BS236" s="82">
        <f t="shared" si="826"/>
        <v>3.9207700472874304E-5</v>
      </c>
      <c r="BT236" s="82">
        <f t="shared" si="826"/>
        <v>1.8226149256856658E-5</v>
      </c>
      <c r="BU236" s="82">
        <f t="shared" si="826"/>
        <v>7.8407645672819488E-6</v>
      </c>
      <c r="BV236" s="82">
        <f t="shared" si="826"/>
        <v>3.018142326736604E-6</v>
      </c>
      <c r="BW236" s="82">
        <f t="shared" si="826"/>
        <v>9.6577024417560431E-7</v>
      </c>
      <c r="BX236" s="82">
        <f t="shared" si="826"/>
        <v>2.0636151466053065E-7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1.1677971508235949</v>
      </c>
      <c r="DI236" s="82">
        <f t="shared" ref="DI236:FP236" si="827">+$D236*CO211</f>
        <v>1.0740277671357381</v>
      </c>
      <c r="DJ236" s="82">
        <f t="shared" si="827"/>
        <v>0.98774610967803056</v>
      </c>
      <c r="DK236" s="82">
        <f t="shared" si="827"/>
        <v>0.90835260737346513</v>
      </c>
      <c r="DL236" s="82">
        <f t="shared" si="827"/>
        <v>0.83529563271205298</v>
      </c>
      <c r="DM236" s="82">
        <f t="shared" si="827"/>
        <v>0.76806766538069204</v>
      </c>
      <c r="DN236" s="82">
        <f t="shared" si="827"/>
        <v>0.70620176276726399</v>
      </c>
      <c r="DO236" s="82">
        <f t="shared" si="827"/>
        <v>0.64926831278759156</v>
      </c>
      <c r="DP236" s="82">
        <f t="shared" si="827"/>
        <v>0.59687204644796066</v>
      </c>
      <c r="DQ236" s="82">
        <f t="shared" si="827"/>
        <v>0.54864928936283575</v>
      </c>
      <c r="DR236" s="82">
        <f t="shared" si="827"/>
        <v>0.50426543310974936</v>
      </c>
      <c r="DS236" s="82">
        <f t="shared" si="827"/>
        <v>0.46341260883274726</v>
      </c>
      <c r="DT236" s="82">
        <f t="shared" si="827"/>
        <v>0.42580754691277656</v>
      </c>
      <c r="DU236" s="82">
        <f t="shared" si="827"/>
        <v>0.39118960781786938</v>
      </c>
      <c r="DV236" s="82">
        <f t="shared" si="827"/>
        <v>0.3593189704368796</v>
      </c>
      <c r="DW236" s="82">
        <f t="shared" si="827"/>
        <v>0.32997496529614634</v>
      </c>
      <c r="DX236" s="82">
        <f t="shared" si="827"/>
        <v>0.30295454106644054</v>
      </c>
      <c r="DY236" s="82">
        <f t="shared" si="827"/>
        <v>0.27807085369487056</v>
      </c>
      <c r="DZ236" s="82">
        <f t="shared" si="827"/>
        <v>0.2551519683495761</v>
      </c>
      <c r="EA236" s="82">
        <f t="shared" si="827"/>
        <v>0.23403966514991692</v>
      </c>
      <c r="EB236" s="82">
        <f t="shared" si="827"/>
        <v>0.21458834037696281</v>
      </c>
      <c r="EC236" s="82">
        <f t="shared" si="827"/>
        <v>0.19666399552340658</v>
      </c>
      <c r="ED236" s="82">
        <f t="shared" si="827"/>
        <v>0.18014330715319882</v>
      </c>
      <c r="EE236" s="82">
        <f t="shared" si="827"/>
        <v>0.1649127711034743</v>
      </c>
      <c r="EF236" s="82">
        <f t="shared" si="827"/>
        <v>0.15086791507862912</v>
      </c>
      <c r="EG236" s="82">
        <f t="shared" si="827"/>
        <v>0.13791257416230876</v>
      </c>
      <c r="EH236" s="82">
        <f t="shared" si="827"/>
        <v>0.12595822421089278</v>
      </c>
      <c r="EI236" s="82">
        <f t="shared" si="827"/>
        <v>0.11492336849485288</v>
      </c>
      <c r="EJ236" s="82">
        <f t="shared" si="827"/>
        <v>0.10473297332492945</v>
      </c>
      <c r="EK236" s="82">
        <f t="shared" si="827"/>
        <v>9.5317948740986452E-2</v>
      </c>
      <c r="EL236" s="82">
        <f t="shared" si="827"/>
        <v>8.6614670655040957E-2</v>
      </c>
      <c r="EM236" s="82">
        <f t="shared" si="827"/>
        <v>7.8564541128504459E-2</v>
      </c>
      <c r="EN236" s="82">
        <f t="shared" si="827"/>
        <v>7.1113583729125518E-2</v>
      </c>
      <c r="EO236" s="82">
        <f t="shared" si="827"/>
        <v>6.4212071157332976E-2</v>
      </c>
      <c r="EP236" s="82">
        <f t="shared" si="827"/>
        <v>5.7814182556345316E-2</v>
      </c>
      <c r="EQ236" s="82">
        <f t="shared" si="827"/>
        <v>5.1877688127100627E-2</v>
      </c>
      <c r="ER236" s="82">
        <f t="shared" si="827"/>
        <v>4.6363658859206056E-2</v>
      </c>
      <c r="ES236" s="82">
        <f t="shared" si="827"/>
        <v>4.1236199364033971E-2</v>
      </c>
      <c r="ET236" s="82">
        <f t="shared" si="827"/>
        <v>3.6462201957018235E-2</v>
      </c>
      <c r="EU236" s="82">
        <f t="shared" si="827"/>
        <v>3.2011120284248032E-2</v>
      </c>
      <c r="EV236" s="82">
        <f t="shared" si="827"/>
        <v>2.7854760924651091E-2</v>
      </c>
      <c r="EW236" s="82">
        <f t="shared" si="827"/>
        <v>2.396709152434762E-2</v>
      </c>
      <c r="EX236" s="82">
        <f t="shared" si="827"/>
        <v>2.0324064135015179E-2</v>
      </c>
      <c r="EY236" s="82">
        <f t="shared" si="827"/>
        <v>1.6903452534133945E-2</v>
      </c>
      <c r="EZ236" s="82">
        <f t="shared" si="827"/>
        <v>1.3684702402520009E-2</v>
      </c>
      <c r="FA236" s="82">
        <f t="shared" si="827"/>
        <v>1.064879332427986E-2</v>
      </c>
      <c r="FB236" s="82">
        <f t="shared" si="827"/>
        <v>7.77811165685738E-3</v>
      </c>
      <c r="FC236" s="82">
        <f t="shared" si="827"/>
        <v>5.0563333947694937E-3</v>
      </c>
      <c r="FD236" s="82">
        <f t="shared" si="827"/>
        <v>2.4683162204670677E-3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1.3727454710728297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1.3727454710728297</v>
      </c>
      <c r="AD237" s="82">
        <f t="shared" ref="AD237:CJ237" si="828">+$D237*I211</f>
        <v>1.3241428000981039</v>
      </c>
      <c r="AE237" s="82">
        <f t="shared" si="828"/>
        <v>1.2746794727808561</v>
      </c>
      <c r="AF237" s="82">
        <f t="shared" si="828"/>
        <v>1.2243476291767088</v>
      </c>
      <c r="AG237" s="82">
        <f t="shared" si="828"/>
        <v>1.1731427164773922</v>
      </c>
      <c r="AH237" s="82">
        <f t="shared" si="828"/>
        <v>1.1210652843143805</v>
      </c>
      <c r="AI237" s="82">
        <f t="shared" si="828"/>
        <v>1.0681235390362258</v>
      </c>
      <c r="AJ237" s="82">
        <f t="shared" si="828"/>
        <v>1.0143368410346605</v>
      </c>
      <c r="AK237" s="82">
        <f t="shared" si="828"/>
        <v>0.95974029643999548</v>
      </c>
      <c r="AL237" s="82">
        <f t="shared" si="828"/>
        <v>0.90439051129764758</v>
      </c>
      <c r="AM237" s="82">
        <f t="shared" si="828"/>
        <v>0.84837243028789788</v>
      </c>
      <c r="AN237" s="82">
        <f t="shared" si="828"/>
        <v>0.79180696942724982</v>
      </c>
      <c r="AO237" s="82">
        <f t="shared" si="828"/>
        <v>0.7348588839585608</v>
      </c>
      <c r="AP237" s="82">
        <f t="shared" si="828"/>
        <v>0.67774401927609307</v>
      </c>
      <c r="AQ237" s="82">
        <f t="shared" si="828"/>
        <v>0.62073482551198944</v>
      </c>
      <c r="AR237" s="82">
        <f t="shared" si="828"/>
        <v>0.56416284296264441</v>
      </c>
      <c r="AS237" s="82">
        <f t="shared" si="828"/>
        <v>0.50841685853558027</v>
      </c>
      <c r="AT237" s="82">
        <f t="shared" si="828"/>
        <v>0.45393565317072898</v>
      </c>
      <c r="AU237" s="82">
        <f t="shared" si="828"/>
        <v>0.4011947344493717</v>
      </c>
      <c r="AV237" s="82">
        <f t="shared" si="828"/>
        <v>0.3506871548140198</v>
      </c>
      <c r="AW237" s="82">
        <f t="shared" si="828"/>
        <v>0.30289937254537846</v>
      </c>
      <c r="AX237" s="82">
        <f t="shared" si="828"/>
        <v>0.25828398515209705</v>
      </c>
      <c r="AY237" s="82">
        <f t="shared" si="828"/>
        <v>0.21723188691419792</v>
      </c>
      <c r="AZ237" s="82">
        <f t="shared" si="828"/>
        <v>0.18004681129960398</v>
      </c>
      <c r="BA237" s="82">
        <f t="shared" si="828"/>
        <v>0.14692519599438708</v>
      </c>
      <c r="BB237" s="82">
        <f t="shared" si="828"/>
        <v>0.11794381287387094</v>
      </c>
      <c r="BC237" s="82">
        <f t="shared" si="828"/>
        <v>9.3056693202652585E-2</v>
      </c>
      <c r="BD237" s="82">
        <f t="shared" si="828"/>
        <v>7.2101696123250292E-2</v>
      </c>
      <c r="BE237" s="82">
        <f t="shared" si="828"/>
        <v>5.4815823654607208E-2</v>
      </c>
      <c r="BF237" s="82">
        <f t="shared" si="828"/>
        <v>4.0857300446667917E-2</v>
      </c>
      <c r="BG237" s="82">
        <f t="shared" si="828"/>
        <v>2.9831698217331556E-2</v>
      </c>
      <c r="BH237" s="82">
        <f t="shared" si="828"/>
        <v>2.1319103246463911E-2</v>
      </c>
      <c r="BI237" s="82">
        <f t="shared" si="828"/>
        <v>1.4899513441191602E-2</v>
      </c>
      <c r="BJ237" s="82">
        <f t="shared" si="828"/>
        <v>1.0174229525294008E-2</v>
      </c>
      <c r="BK237" s="82">
        <f t="shared" si="828"/>
        <v>6.7818267870787177E-3</v>
      </c>
      <c r="BL237" s="82">
        <f t="shared" si="828"/>
        <v>4.4081865955322786E-3</v>
      </c>
      <c r="BM237" s="82">
        <f t="shared" si="828"/>
        <v>2.7908712626501173E-3</v>
      </c>
      <c r="BN237" s="82">
        <f t="shared" si="828"/>
        <v>1.7187272863670982E-3</v>
      </c>
      <c r="BO237" s="82">
        <f t="shared" si="828"/>
        <v>1.0279462318900023E-3</v>
      </c>
      <c r="BP237" s="82">
        <f t="shared" si="828"/>
        <v>5.9590402267776274E-4</v>
      </c>
      <c r="BQ237" s="82">
        <f t="shared" si="828"/>
        <v>3.3398727141426454E-4</v>
      </c>
      <c r="BR237" s="82">
        <f t="shared" si="828"/>
        <v>1.803722095097693E-4</v>
      </c>
      <c r="BS237" s="82">
        <f t="shared" si="828"/>
        <v>9.3423405684209821E-5</v>
      </c>
      <c r="BT237" s="82">
        <f t="shared" si="828"/>
        <v>4.6088649229328795E-5</v>
      </c>
      <c r="BU237" s="82">
        <f t="shared" si="828"/>
        <v>2.1424837207217032E-5</v>
      </c>
      <c r="BV237" s="82">
        <f t="shared" si="828"/>
        <v>9.2168182135858837E-6</v>
      </c>
      <c r="BW237" s="82">
        <f t="shared" si="828"/>
        <v>3.5478260990437548E-6</v>
      </c>
      <c r="BX237" s="82">
        <f t="shared" si="828"/>
        <v>1.1352628560995932E-6</v>
      </c>
      <c r="BY237" s="82">
        <f t="shared" si="828"/>
        <v>2.4257794639607304E-7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1.3727454710728297</v>
      </c>
      <c r="DJ237" s="82">
        <f t="shared" ref="DJ237:FP237" si="829">+$D237*CO211</f>
        <v>1.2625195669489719</v>
      </c>
      <c r="DK237" s="82">
        <f t="shared" si="829"/>
        <v>1.1610954844975008</v>
      </c>
      <c r="DL237" s="82">
        <f t="shared" si="829"/>
        <v>1.0677684279583246</v>
      </c>
      <c r="DM237" s="82">
        <f t="shared" si="829"/>
        <v>0.98188995923110867</v>
      </c>
      <c r="DN237" s="82">
        <f t="shared" si="829"/>
        <v>0.90286348822244766</v>
      </c>
      <c r="DO237" s="82">
        <f t="shared" si="829"/>
        <v>0.83014012392367231</v>
      </c>
      <c r="DP237" s="82">
        <f t="shared" si="829"/>
        <v>0.76321485735916028</v>
      </c>
      <c r="DQ237" s="82">
        <f t="shared" si="829"/>
        <v>0.70162304985378365</v>
      </c>
      <c r="DR237" s="82">
        <f t="shared" si="829"/>
        <v>0.6449372021921721</v>
      </c>
      <c r="DS237" s="82">
        <f t="shared" si="829"/>
        <v>0.5927639821965569</v>
      </c>
      <c r="DT237" s="82">
        <f t="shared" si="829"/>
        <v>0.54474149004778116</v>
      </c>
      <c r="DU237" s="82">
        <f t="shared" si="829"/>
        <v>0.50053674232798562</v>
      </c>
      <c r="DV237" s="82">
        <f t="shared" si="829"/>
        <v>0.45984335728513465</v>
      </c>
      <c r="DW237" s="82">
        <f t="shared" si="829"/>
        <v>0.42237942521944749</v>
      </c>
      <c r="DX237" s="82">
        <f t="shared" si="829"/>
        <v>0.38788554917970003</v>
      </c>
      <c r="DY237" s="82">
        <f t="shared" si="829"/>
        <v>0.35612304234224473</v>
      </c>
      <c r="DZ237" s="82">
        <f t="shared" si="829"/>
        <v>0.32687226953566262</v>
      </c>
      <c r="EA237" s="82">
        <f t="shared" si="829"/>
        <v>0.29993112137683914</v>
      </c>
      <c r="EB237" s="82">
        <f t="shared" si="829"/>
        <v>0.27511361040688265</v>
      </c>
      <c r="EC237" s="82">
        <f t="shared" si="829"/>
        <v>0.25224857946413032</v>
      </c>
      <c r="ED237" s="82">
        <f t="shared" si="829"/>
        <v>0.23117851331239006</v>
      </c>
      <c r="EE237" s="82">
        <f t="shared" si="829"/>
        <v>0.2117584452610046</v>
      </c>
      <c r="EF237" s="82">
        <f t="shared" si="829"/>
        <v>0.19385495117427426</v>
      </c>
      <c r="EG237" s="82">
        <f t="shared" si="829"/>
        <v>0.17734522387584845</v>
      </c>
      <c r="EH237" s="82">
        <f t="shared" si="829"/>
        <v>0.16211622151311725</v>
      </c>
      <c r="EI237" s="82">
        <f t="shared" si="829"/>
        <v>0.14806388396129797</v>
      </c>
      <c r="EJ237" s="82">
        <f t="shared" si="829"/>
        <v>0.13509241182039344</v>
      </c>
      <c r="EK237" s="82">
        <f t="shared" si="829"/>
        <v>0.12311360299380132</v>
      </c>
      <c r="EL237" s="82">
        <f t="shared" si="829"/>
        <v>0.11204624223809809</v>
      </c>
      <c r="EM237" s="82">
        <f t="shared" si="829"/>
        <v>0.10181553944220315</v>
      </c>
      <c r="EN237" s="82">
        <f t="shared" si="829"/>
        <v>9.2352612733305958E-2</v>
      </c>
      <c r="EO237" s="82">
        <f t="shared" si="829"/>
        <v>8.3594012818979657E-2</v>
      </c>
      <c r="EP237" s="82">
        <f t="shared" si="829"/>
        <v>7.5481285261973036E-2</v>
      </c>
      <c r="EQ237" s="82">
        <f t="shared" si="829"/>
        <v>6.7960567648267384E-2</v>
      </c>
      <c r="ER237" s="82">
        <f t="shared" si="829"/>
        <v>6.098221885194826E-2</v>
      </c>
      <c r="ES237" s="82">
        <f t="shared" si="829"/>
        <v>5.4500477823956388E-2</v>
      </c>
      <c r="ET237" s="82">
        <f t="shared" si="829"/>
        <v>4.8473149537410415E-2</v>
      </c>
      <c r="EU237" s="82">
        <f t="shared" si="829"/>
        <v>4.2861315911362934E-2</v>
      </c>
      <c r="EV237" s="82">
        <f t="shared" si="829"/>
        <v>3.7629069708877062E-2</v>
      </c>
      <c r="EW237" s="82">
        <f t="shared" si="829"/>
        <v>3.2743269565406991E-2</v>
      </c>
      <c r="EX237" s="82">
        <f t="shared" si="829"/>
        <v>2.817331445074412E-2</v>
      </c>
      <c r="EY237" s="82">
        <f t="shared" si="829"/>
        <v>2.3890936003277078E-2</v>
      </c>
      <c r="EZ237" s="82">
        <f t="shared" si="829"/>
        <v>1.9870007299951094E-2</v>
      </c>
      <c r="FA237" s="82">
        <f t="shared" si="829"/>
        <v>1.6086366739968636E-2</v>
      </c>
      <c r="FB237" s="82">
        <f t="shared" si="829"/>
        <v>1.2517655825745322E-2</v>
      </c>
      <c r="FC237" s="82">
        <f t="shared" si="829"/>
        <v>9.1431697216588382E-3</v>
      </c>
      <c r="FD237" s="82">
        <f t="shared" si="829"/>
        <v>5.9437195603781971E-3</v>
      </c>
      <c r="FE237" s="82">
        <f t="shared" si="829"/>
        <v>2.901505548658092E-3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1.4264196803315432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1.4264196803315432</v>
      </c>
      <c r="AE238" s="82">
        <f t="shared" ref="AE238:CJ238" si="830">+$D238*I211</f>
        <v>1.3759166498310336</v>
      </c>
      <c r="AF238" s="82">
        <f t="shared" si="830"/>
        <v>1.3245193114119438</v>
      </c>
      <c r="AG238" s="82">
        <f t="shared" si="830"/>
        <v>1.2722194978068648</v>
      </c>
      <c r="AH238" s="82">
        <f t="shared" si="830"/>
        <v>1.2190124781931841</v>
      </c>
      <c r="AI238" s="82">
        <f t="shared" si="830"/>
        <v>1.1648988236929103</v>
      </c>
      <c r="AJ238" s="82">
        <f t="shared" si="830"/>
        <v>1.1098870615219949</v>
      </c>
      <c r="AK238" s="82">
        <f t="shared" si="830"/>
        <v>1.053997309061532</v>
      </c>
      <c r="AL238" s="82">
        <f t="shared" si="830"/>
        <v>0.99726604508798133</v>
      </c>
      <c r="AM238" s="82">
        <f t="shared" si="830"/>
        <v>0.9397520889374178</v>
      </c>
      <c r="AN238" s="82">
        <f t="shared" si="830"/>
        <v>0.8815437066185412</v>
      </c>
      <c r="AO238" s="82">
        <f t="shared" si="830"/>
        <v>0.82276654195188659</v>
      </c>
      <c r="AP238" s="82">
        <f t="shared" si="830"/>
        <v>0.76359179209366534</v>
      </c>
      <c r="AQ238" s="82">
        <f t="shared" si="830"/>
        <v>0.70424374197125295</v>
      </c>
      <c r="AR238" s="82">
        <f t="shared" si="830"/>
        <v>0.64500549448943889</v>
      </c>
      <c r="AS238" s="82">
        <f t="shared" si="830"/>
        <v>0.58622155313671798</v>
      </c>
      <c r="AT238" s="82">
        <f t="shared" si="830"/>
        <v>0.52829590634942558</v>
      </c>
      <c r="AU238" s="82">
        <f t="shared" si="830"/>
        <v>0.47168449135792401</v>
      </c>
      <c r="AV238" s="82">
        <f t="shared" si="830"/>
        <v>0.41688140804189167</v>
      </c>
      <c r="AW238" s="82">
        <f t="shared" si="830"/>
        <v>0.36439898714453922</v>
      </c>
      <c r="AX238" s="82">
        <f t="shared" si="830"/>
        <v>0.31474270741621052</v>
      </c>
      <c r="AY238" s="82">
        <f t="shared" si="830"/>
        <v>0.26838286288242658</v>
      </c>
      <c r="AZ238" s="82">
        <f t="shared" si="830"/>
        <v>0.22572563175007454</v>
      </c>
      <c r="BA238" s="82">
        <f t="shared" si="830"/>
        <v>0.18708662343499316</v>
      </c>
      <c r="BB238" s="82">
        <f t="shared" si="830"/>
        <v>0.15266995631693767</v>
      </c>
      <c r="BC238" s="82">
        <f t="shared" si="830"/>
        <v>0.12255540404380227</v>
      </c>
      <c r="BD238" s="82">
        <f t="shared" si="830"/>
        <v>9.6695200507272983E-2</v>
      </c>
      <c r="BE238" s="82">
        <f t="shared" si="830"/>
        <v>7.4920865158718319E-2</v>
      </c>
      <c r="BF238" s="82">
        <f t="shared" si="830"/>
        <v>5.6959116822587384E-2</v>
      </c>
      <c r="BG238" s="82">
        <f t="shared" si="830"/>
        <v>4.2454816767160106E-2</v>
      </c>
      <c r="BH238" s="82">
        <f t="shared" si="830"/>
        <v>3.0998114604346462E-2</v>
      </c>
      <c r="BI238" s="82">
        <f t="shared" si="830"/>
        <v>2.2152678029970233E-2</v>
      </c>
      <c r="BJ238" s="82">
        <f t="shared" si="830"/>
        <v>1.548208291175087E-2</v>
      </c>
      <c r="BK238" s="82">
        <f t="shared" si="830"/>
        <v>1.0572040872039903E-2</v>
      </c>
      <c r="BL238" s="82">
        <f t="shared" si="830"/>
        <v>7.0469955294250536E-3</v>
      </c>
      <c r="BM238" s="82">
        <f t="shared" si="830"/>
        <v>4.5805462461491865E-3</v>
      </c>
      <c r="BN238" s="82">
        <f t="shared" si="830"/>
        <v>2.8999940471154282E-3</v>
      </c>
      <c r="BO238" s="82">
        <f t="shared" si="830"/>
        <v>1.7859293496563925E-3</v>
      </c>
      <c r="BP238" s="82">
        <f t="shared" si="830"/>
        <v>1.0681388257246409E-3</v>
      </c>
      <c r="BQ238" s="82">
        <f t="shared" si="830"/>
        <v>6.1920380977253909E-4</v>
      </c>
      <c r="BR238" s="82">
        <f t="shared" si="830"/>
        <v>3.4704613999069921E-4</v>
      </c>
      <c r="BS238" s="82">
        <f t="shared" si="830"/>
        <v>1.8742474468230765E-4</v>
      </c>
      <c r="BT238" s="82">
        <f t="shared" si="830"/>
        <v>9.7076251409817705E-5</v>
      </c>
      <c r="BU238" s="82">
        <f t="shared" si="830"/>
        <v>4.7890710758807479E-5</v>
      </c>
      <c r="BV238" s="82">
        <f t="shared" si="830"/>
        <v>2.2262546177908677E-5</v>
      </c>
      <c r="BW238" s="82">
        <f t="shared" si="830"/>
        <v>9.5771948747515607E-6</v>
      </c>
      <c r="BX238" s="82">
        <f t="shared" si="830"/>
        <v>3.6865457411524824E-6</v>
      </c>
      <c r="BY238" s="82">
        <f t="shared" si="830"/>
        <v>1.179651519100836E-6</v>
      </c>
      <c r="BZ238" s="82">
        <f t="shared" si="830"/>
        <v>2.5206271959749996E-7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1.4264196803315432</v>
      </c>
      <c r="DK238" s="82">
        <f t="shared" ref="DK238:FP238" si="831">+$D238*CO211</f>
        <v>1.311883954490298</v>
      </c>
      <c r="DL238" s="82">
        <f t="shared" si="831"/>
        <v>1.206494200659763</v>
      </c>
      <c r="DM238" s="82">
        <f t="shared" si="831"/>
        <v>1.1095180656368175</v>
      </c>
      <c r="DN238" s="82">
        <f t="shared" si="831"/>
        <v>1.0202817574569023</v>
      </c>
      <c r="DO238" s="82">
        <f t="shared" si="831"/>
        <v>0.9381653594142213</v>
      </c>
      <c r="DP238" s="82">
        <f t="shared" si="831"/>
        <v>0.86259851891710926</v>
      </c>
      <c r="DQ238" s="82">
        <f t="shared" si="831"/>
        <v>0.7930564811900076</v>
      </c>
      <c r="DR238" s="82">
        <f t="shared" si="831"/>
        <v>0.72905644023252403</v>
      </c>
      <c r="DS238" s="82">
        <f t="shared" si="831"/>
        <v>0.67015418165314844</v>
      </c>
      <c r="DT238" s="82">
        <f t="shared" si="831"/>
        <v>0.6159409940256918</v>
      </c>
      <c r="DU238" s="82">
        <f t="shared" si="831"/>
        <v>0.56604082728462335</v>
      </c>
      <c r="DV238" s="82">
        <f t="shared" si="831"/>
        <v>0.52010767839408012</v>
      </c>
      <c r="DW238" s="82">
        <f t="shared" si="831"/>
        <v>0.47782318610646912</v>
      </c>
      <c r="DX238" s="82">
        <f t="shared" si="831"/>
        <v>0.43889441808122398</v>
      </c>
      <c r="DY238" s="82">
        <f t="shared" si="831"/>
        <v>0.403051834972529</v>
      </c>
      <c r="DZ238" s="82">
        <f t="shared" si="831"/>
        <v>0.37004741732604191</v>
      </c>
      <c r="EA238" s="82">
        <f t="shared" si="831"/>
        <v>0.33965294225732623</v>
      </c>
      <c r="EB238" s="82">
        <f t="shared" si="831"/>
        <v>0.31165839792680267</v>
      </c>
      <c r="EC238" s="82">
        <f t="shared" si="831"/>
        <v>0.28587052478472347</v>
      </c>
      <c r="ED238" s="82">
        <f t="shared" si="831"/>
        <v>0.26211147344169317</v>
      </c>
      <c r="EE238" s="82">
        <f t="shared" si="831"/>
        <v>0.24021756983169523</v>
      </c>
      <c r="EF238" s="82">
        <f t="shared" si="831"/>
        <v>0.22003817908111056</v>
      </c>
      <c r="EG238" s="82">
        <f t="shared" si="831"/>
        <v>0.20143466018401074</v>
      </c>
      <c r="EH238" s="82">
        <f t="shared" si="831"/>
        <v>0.18427940421585459</v>
      </c>
      <c r="EI238" s="82">
        <f t="shared" si="831"/>
        <v>0.1684549493990134</v>
      </c>
      <c r="EJ238" s="82">
        <f t="shared" si="831"/>
        <v>0.15385316686833655</v>
      </c>
      <c r="EK238" s="82">
        <f t="shared" si="831"/>
        <v>0.14037451147696364</v>
      </c>
      <c r="EL238" s="82">
        <f t="shared" si="831"/>
        <v>0.12792733243522439</v>
      </c>
      <c r="EM238" s="82">
        <f t="shared" si="831"/>
        <v>0.11642723899188093</v>
      </c>
      <c r="EN238" s="82">
        <f t="shared" si="831"/>
        <v>0.10579651675006395</v>
      </c>
      <c r="EO238" s="82">
        <f t="shared" si="831"/>
        <v>9.5963590562693685E-2</v>
      </c>
      <c r="EP238" s="82">
        <f t="shared" si="831"/>
        <v>8.6862530276418395E-2</v>
      </c>
      <c r="EQ238" s="82">
        <f t="shared" si="831"/>
        <v>7.8432595891394757E-2</v>
      </c>
      <c r="ER238" s="82">
        <f t="shared" si="831"/>
        <v>7.0617818978656599E-2</v>
      </c>
      <c r="ES238" s="82">
        <f t="shared" si="831"/>
        <v>6.3366617449280419E-2</v>
      </c>
      <c r="ET238" s="82">
        <f t="shared" si="831"/>
        <v>5.6631441001811021E-2</v>
      </c>
      <c r="EU238" s="82">
        <f t="shared" si="831"/>
        <v>5.0368444788078073E-2</v>
      </c>
      <c r="EV238" s="82">
        <f t="shared" si="831"/>
        <v>4.4537189034100241E-2</v>
      </c>
      <c r="EW238" s="82">
        <f t="shared" si="831"/>
        <v>3.9100362533603369E-2</v>
      </c>
      <c r="EX238" s="82">
        <f t="shared" si="831"/>
        <v>3.4023528098035487E-2</v>
      </c>
      <c r="EY238" s="82">
        <f t="shared" si="831"/>
        <v>2.9274888199997851E-2</v>
      </c>
      <c r="EZ238" s="82">
        <f t="shared" si="831"/>
        <v>2.4825069187795444E-2</v>
      </c>
      <c r="FA238" s="82">
        <f t="shared" si="831"/>
        <v>2.0646922578321122E-2</v>
      </c>
      <c r="FB238" s="82">
        <f t="shared" si="831"/>
        <v>1.6715342054626714E-2</v>
      </c>
      <c r="FC238" s="82">
        <f t="shared" si="831"/>
        <v>1.3007094904130715E-2</v>
      </c>
      <c r="FD238" s="82">
        <f t="shared" si="831"/>
        <v>9.5006667342293592E-3</v>
      </c>
      <c r="FE238" s="82">
        <f t="shared" si="831"/>
        <v>6.1761183948172748E-3</v>
      </c>
      <c r="FF238" s="82">
        <f t="shared" si="831"/>
        <v>3.0149541225312089E-3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1.6397254819313192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1.6397254819313192</v>
      </c>
      <c r="AF239" s="82">
        <f t="shared" ref="AF239:CJ239" si="832">+$D239*I211</f>
        <v>1.5816702635630528</v>
      </c>
      <c r="AG239" s="82">
        <f t="shared" si="832"/>
        <v>1.5225870030953901</v>
      </c>
      <c r="AH239" s="82">
        <f t="shared" si="832"/>
        <v>1.4624663119334638</v>
      </c>
      <c r="AI239" s="82">
        <f t="shared" si="832"/>
        <v>1.4013027518107561</v>
      </c>
      <c r="AJ239" s="82">
        <f t="shared" si="832"/>
        <v>1.3390969792544614</v>
      </c>
      <c r="AK239" s="82">
        <f t="shared" si="832"/>
        <v>1.2758587966344426</v>
      </c>
      <c r="AL239" s="82">
        <f t="shared" si="832"/>
        <v>1.211611329670895</v>
      </c>
      <c r="AM239" s="82">
        <f t="shared" si="832"/>
        <v>1.1463965121510038</v>
      </c>
      <c r="AN239" s="82">
        <f t="shared" si="832"/>
        <v>1.0802819592132318</v>
      </c>
      <c r="AO239" s="82">
        <f t="shared" si="832"/>
        <v>1.0133691361035015</v>
      </c>
      <c r="AP239" s="82">
        <f t="shared" si="832"/>
        <v>0.94580247533141704</v>
      </c>
      <c r="AQ239" s="82">
        <f t="shared" si="832"/>
        <v>0.8777787747562229</v>
      </c>
      <c r="AR239" s="82">
        <f t="shared" si="832"/>
        <v>0.80955585871650737</v>
      </c>
      <c r="AS239" s="82">
        <f t="shared" si="832"/>
        <v>0.74145916512748777</v>
      </c>
      <c r="AT239" s="82">
        <f t="shared" si="832"/>
        <v>0.67388471428844099</v>
      </c>
      <c r="AU239" s="82">
        <f t="shared" si="832"/>
        <v>0.60729690678399073</v>
      </c>
      <c r="AV239" s="82">
        <f t="shared" si="832"/>
        <v>0.54221986037912195</v>
      </c>
      <c r="AW239" s="82">
        <f t="shared" si="832"/>
        <v>0.4792215623040304</v>
      </c>
      <c r="AX239" s="82">
        <f t="shared" si="832"/>
        <v>0.41889095688302874</v>
      </c>
      <c r="AY239" s="82">
        <f t="shared" si="832"/>
        <v>0.36180911180534092</v>
      </c>
      <c r="AZ239" s="82">
        <f t="shared" si="832"/>
        <v>0.30851664853622002</v>
      </c>
      <c r="BA239" s="82">
        <f t="shared" si="832"/>
        <v>0.25948048488759878</v>
      </c>
      <c r="BB239" s="82">
        <f t="shared" si="832"/>
        <v>0.21506342628667643</v>
      </c>
      <c r="BC239" s="82">
        <f t="shared" si="832"/>
        <v>0.17550011483299094</v>
      </c>
      <c r="BD239" s="82">
        <f t="shared" si="832"/>
        <v>0.14088225346996242</v>
      </c>
      <c r="BE239" s="82">
        <f t="shared" si="832"/>
        <v>0.11115493317883912</v>
      </c>
      <c r="BF239" s="82">
        <f t="shared" si="832"/>
        <v>8.6124478947554053E-2</v>
      </c>
      <c r="BG239" s="82">
        <f t="shared" si="832"/>
        <v>6.5476743324651157E-2</v>
      </c>
      <c r="BH239" s="82">
        <f t="shared" si="832"/>
        <v>4.880348038079297E-2</v>
      </c>
      <c r="BI239" s="82">
        <f t="shared" si="832"/>
        <v>3.5633550987434641E-2</v>
      </c>
      <c r="BJ239" s="82">
        <f t="shared" si="832"/>
        <v>2.5465374012730545E-2</v>
      </c>
      <c r="BK239" s="82">
        <f t="shared" si="832"/>
        <v>1.7797262764820222E-2</v>
      </c>
      <c r="BL239" s="82">
        <f t="shared" si="832"/>
        <v>1.2152976471744976E-2</v>
      </c>
      <c r="BM239" s="82">
        <f t="shared" si="832"/>
        <v>8.100798313416837E-3</v>
      </c>
      <c r="BN239" s="82">
        <f t="shared" si="832"/>
        <v>5.265517928937943E-3</v>
      </c>
      <c r="BO239" s="82">
        <f t="shared" si="832"/>
        <v>3.3336571291550402E-3</v>
      </c>
      <c r="BP239" s="82">
        <f t="shared" si="832"/>
        <v>2.0529959758266649E-3</v>
      </c>
      <c r="BQ239" s="82">
        <f t="shared" si="832"/>
        <v>1.2278675588476172E-3</v>
      </c>
      <c r="BR239" s="82">
        <f t="shared" si="832"/>
        <v>7.1179911451936322E-4</v>
      </c>
      <c r="BS239" s="82">
        <f t="shared" si="832"/>
        <v>3.9894317709945394E-4</v>
      </c>
      <c r="BT239" s="82">
        <f t="shared" si="832"/>
        <v>2.1545210994888944E-4</v>
      </c>
      <c r="BU239" s="82">
        <f t="shared" si="832"/>
        <v>1.1159296616690773E-4</v>
      </c>
      <c r="BV239" s="82">
        <f t="shared" si="832"/>
        <v>5.5052254159005156E-5</v>
      </c>
      <c r="BW239" s="82">
        <f t="shared" si="832"/>
        <v>2.5591671766688476E-5</v>
      </c>
      <c r="BX239" s="82">
        <f t="shared" si="832"/>
        <v>1.1009361899649396E-5</v>
      </c>
      <c r="BY239" s="82">
        <f t="shared" si="832"/>
        <v>4.2378292135369887E-6</v>
      </c>
      <c r="BZ239" s="82">
        <f t="shared" si="832"/>
        <v>1.3560557824181452E-6</v>
      </c>
      <c r="CA239" s="82">
        <f t="shared" si="832"/>
        <v>2.8975600243601728E-7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1.6397254819313192</v>
      </c>
      <c r="DL239" s="82">
        <f t="shared" ref="DL239:FP239" si="833">+$D239*CO211</f>
        <v>1.5080621637347158</v>
      </c>
      <c r="DM239" s="82">
        <f t="shared" si="833"/>
        <v>1.3869124998081561</v>
      </c>
      <c r="DN239" s="82">
        <f t="shared" si="833"/>
        <v>1.2754346213626091</v>
      </c>
      <c r="DO239" s="82">
        <f t="shared" si="833"/>
        <v>1.1728539780542715</v>
      </c>
      <c r="DP239" s="82">
        <f t="shared" si="833"/>
        <v>1.078457951266627</v>
      </c>
      <c r="DQ239" s="82">
        <f t="shared" si="833"/>
        <v>0.99159089828026192</v>
      </c>
      <c r="DR239" s="82">
        <f t="shared" si="833"/>
        <v>0.9116495928574051</v>
      </c>
      <c r="DS239" s="82">
        <f t="shared" si="833"/>
        <v>0.83807903052595856</v>
      </c>
      <c r="DT239" s="82">
        <f t="shared" si="833"/>
        <v>0.77036856938491416</v>
      </c>
      <c r="DU239" s="82">
        <f t="shared" si="833"/>
        <v>0.70804837958719458</v>
      </c>
      <c r="DV239" s="82">
        <f t="shared" si="833"/>
        <v>0.65068617680341534</v>
      </c>
      <c r="DW239" s="82">
        <f t="shared" si="833"/>
        <v>0.5978842169456664</v>
      </c>
      <c r="DX239" s="82">
        <f t="shared" si="833"/>
        <v>0.54927653124799825</v>
      </c>
      <c r="DY239" s="82">
        <f t="shared" si="833"/>
        <v>0.50452638247246318</v>
      </c>
      <c r="DZ239" s="82">
        <f t="shared" si="833"/>
        <v>0.46332392454794286</v>
      </c>
      <c r="EA239" s="82">
        <f t="shared" si="833"/>
        <v>0.42538404936431529</v>
      </c>
      <c r="EB239" s="82">
        <f t="shared" si="833"/>
        <v>0.39044440574658618</v>
      </c>
      <c r="EC239" s="82">
        <f t="shared" si="833"/>
        <v>0.35826357683153215</v>
      </c>
      <c r="ED239" s="82">
        <f t="shared" si="833"/>
        <v>0.32861940317146932</v>
      </c>
      <c r="EE239" s="82">
        <f t="shared" si="833"/>
        <v>0.30130743990366993</v>
      </c>
      <c r="EF239" s="82">
        <f t="shared" si="833"/>
        <v>0.27613953725673118</v>
      </c>
      <c r="EG239" s="82">
        <f t="shared" si="833"/>
        <v>0.25294253452336168</v>
      </c>
      <c r="EH239" s="82">
        <f t="shared" si="833"/>
        <v>0.23155705841854854</v>
      </c>
      <c r="EI239" s="82">
        <f t="shared" si="833"/>
        <v>0.21183641746840284</v>
      </c>
      <c r="EJ239" s="82">
        <f t="shared" si="833"/>
        <v>0.19364558474320218</v>
      </c>
      <c r="EK239" s="82">
        <f t="shared" si="833"/>
        <v>0.1768602618629084</v>
      </c>
      <c r="EL239" s="82">
        <f t="shared" si="833"/>
        <v>0.16136601776900464</v>
      </c>
      <c r="EM239" s="82">
        <f t="shared" si="833"/>
        <v>0.14705749627681838</v>
      </c>
      <c r="EN239" s="82">
        <f t="shared" si="833"/>
        <v>0.13383768690118034</v>
      </c>
      <c r="EO239" s="82">
        <f t="shared" si="833"/>
        <v>0.12161725388865366</v>
      </c>
      <c r="EP239" s="82">
        <f t="shared" si="833"/>
        <v>0.11031391879471185</v>
      </c>
      <c r="EQ239" s="82">
        <f t="shared" si="833"/>
        <v>9.985189231697135E-2</v>
      </c>
      <c r="ER239" s="82">
        <f t="shared" si="833"/>
        <v>9.0161351438483583E-2</v>
      </c>
      <c r="ES239" s="82">
        <f t="shared" si="833"/>
        <v>8.1177958250549631E-2</v>
      </c>
      <c r="ET239" s="82">
        <f t="shared" si="833"/>
        <v>7.2842417114736158E-2</v>
      </c>
      <c r="EU239" s="82">
        <f t="shared" si="833"/>
        <v>6.5100067090757024E-2</v>
      </c>
      <c r="EV239" s="82">
        <f t="shared" si="833"/>
        <v>5.7900506802504186E-2</v>
      </c>
      <c r="EW239" s="82">
        <f t="shared" si="833"/>
        <v>5.1197249140471884E-2</v>
      </c>
      <c r="EX239" s="82">
        <f t="shared" si="833"/>
        <v>4.4947403406688888E-2</v>
      </c>
      <c r="EY239" s="82">
        <f t="shared" si="833"/>
        <v>3.9111382699506717E-2</v>
      </c>
      <c r="EZ239" s="82">
        <f t="shared" si="833"/>
        <v>3.3652634511513235E-2</v>
      </c>
      <c r="FA239" s="82">
        <f t="shared" si="833"/>
        <v>2.8537392675677925E-2</v>
      </c>
      <c r="FB239" s="82">
        <f t="shared" si="833"/>
        <v>2.3734448943712863E-2</v>
      </c>
      <c r="FC239" s="82">
        <f t="shared" si="833"/>
        <v>1.9214942617588573E-2</v>
      </c>
      <c r="FD239" s="82">
        <f t="shared" si="833"/>
        <v>1.4952166781129138E-2</v>
      </c>
      <c r="FE239" s="82">
        <f t="shared" si="833"/>
        <v>1.092138979450436E-2</v>
      </c>
      <c r="FF239" s="82">
        <f t="shared" si="833"/>
        <v>7.0996908210441871E-3</v>
      </c>
      <c r="FG239" s="82">
        <f t="shared" si="833"/>
        <v>3.4658082538648366E-3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1.3451130596676835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1.3451130596676835</v>
      </c>
      <c r="AG240" s="82">
        <f t="shared" ref="AG240:CJ240" si="834">+$D240*I211</f>
        <v>1.2974887266500392</v>
      </c>
      <c r="AH240" s="82">
        <f t="shared" si="834"/>
        <v>1.249021061703347</v>
      </c>
      <c r="AI240" s="82">
        <f t="shared" si="834"/>
        <v>1.1997023630984414</v>
      </c>
      <c r="AJ240" s="82">
        <f t="shared" si="834"/>
        <v>1.1495281696719166</v>
      </c>
      <c r="AK240" s="82">
        <f t="shared" si="834"/>
        <v>1.098499019991547</v>
      </c>
      <c r="AL240" s="82">
        <f t="shared" si="834"/>
        <v>1.046622955217797</v>
      </c>
      <c r="AM240" s="82">
        <f t="shared" si="834"/>
        <v>0.99391894603118158</v>
      </c>
      <c r="AN240" s="82">
        <f t="shared" si="834"/>
        <v>0.94042139190002916</v>
      </c>
      <c r="AO240" s="82">
        <f t="shared" si="834"/>
        <v>0.88618575942943956</v>
      </c>
      <c r="AP240" s="82">
        <f t="shared" si="834"/>
        <v>0.83129528342237002</v>
      </c>
      <c r="AQ240" s="82">
        <f t="shared" si="834"/>
        <v>0.77586844594002502</v>
      </c>
      <c r="AR240" s="82">
        <f t="shared" si="834"/>
        <v>0.72006668581683242</v>
      </c>
      <c r="AS240" s="82">
        <f t="shared" si="834"/>
        <v>0.66410150362941733</v>
      </c>
      <c r="AT240" s="82">
        <f t="shared" si="834"/>
        <v>0.60823986527828788</v>
      </c>
      <c r="AU240" s="82">
        <f t="shared" si="834"/>
        <v>0.55280663738430258</v>
      </c>
      <c r="AV240" s="82">
        <f t="shared" si="834"/>
        <v>0.49818278084498857</v>
      </c>
      <c r="AW240" s="82">
        <f t="shared" si="834"/>
        <v>0.4447982442451876</v>
      </c>
      <c r="AX240" s="82">
        <f t="shared" si="834"/>
        <v>0.39311896352934855</v>
      </c>
      <c r="AY240" s="82">
        <f t="shared" si="834"/>
        <v>0.34362806633729875</v>
      </c>
      <c r="AZ240" s="82">
        <f t="shared" si="834"/>
        <v>0.29680221888294944</v>
      </c>
      <c r="BA240" s="82">
        <f t="shared" si="834"/>
        <v>0.25308490820194274</v>
      </c>
      <c r="BB240" s="82">
        <f t="shared" si="834"/>
        <v>0.21285916014436337</v>
      </c>
      <c r="BC240" s="82">
        <f t="shared" si="834"/>
        <v>0.17642259423471196</v>
      </c>
      <c r="BD240" s="82">
        <f t="shared" si="834"/>
        <v>0.14396769400508838</v>
      </c>
      <c r="BE240" s="82">
        <f t="shared" si="834"/>
        <v>0.11556968596637121</v>
      </c>
      <c r="BF240" s="82">
        <f t="shared" si="834"/>
        <v>9.1183526701823711E-2</v>
      </c>
      <c r="BG240" s="82">
        <f t="shared" si="834"/>
        <v>7.0650339136634668E-2</v>
      </c>
      <c r="BH240" s="82">
        <f t="shared" si="834"/>
        <v>5.3712419256155768E-2</v>
      </c>
      <c r="BI240" s="82">
        <f t="shared" si="834"/>
        <v>4.0034871410377842E-2</v>
      </c>
      <c r="BJ240" s="82">
        <f t="shared" si="834"/>
        <v>2.9231206884141252E-2</v>
      </c>
      <c r="BK240" s="82">
        <f t="shared" si="834"/>
        <v>2.0889964528392098E-2</v>
      </c>
      <c r="BL240" s="82">
        <f t="shared" si="834"/>
        <v>1.459959660021907E-2</v>
      </c>
      <c r="BM240" s="82">
        <f t="shared" si="834"/>
        <v>9.969429362483349E-3</v>
      </c>
      <c r="BN240" s="82">
        <f t="shared" si="834"/>
        <v>6.6453133315198037E-3</v>
      </c>
      <c r="BO240" s="82">
        <f t="shared" si="834"/>
        <v>4.3194528658458842E-3</v>
      </c>
      <c r="BP240" s="82">
        <f t="shared" si="834"/>
        <v>2.734692965556135E-3</v>
      </c>
      <c r="BQ240" s="82">
        <f t="shared" si="834"/>
        <v>1.6841305016965724E-3</v>
      </c>
      <c r="BR240" s="82">
        <f t="shared" si="834"/>
        <v>1.0072543893157517E-3</v>
      </c>
      <c r="BS240" s="82">
        <f t="shared" si="834"/>
        <v>5.8390888923197924E-4</v>
      </c>
      <c r="BT240" s="82">
        <f t="shared" si="834"/>
        <v>3.2726433997338453E-4</v>
      </c>
      <c r="BU240" s="82">
        <f t="shared" si="834"/>
        <v>1.767414424052645E-4</v>
      </c>
      <c r="BV240" s="82">
        <f t="shared" si="834"/>
        <v>9.1542857516224639E-5</v>
      </c>
      <c r="BW240" s="82">
        <f t="shared" si="834"/>
        <v>4.5160916781144511E-5</v>
      </c>
      <c r="BX240" s="82">
        <f t="shared" si="834"/>
        <v>2.0993570138067332E-5</v>
      </c>
      <c r="BY240" s="82">
        <f t="shared" si="834"/>
        <v>9.0312900744726584E-6</v>
      </c>
      <c r="BZ240" s="82">
        <f t="shared" si="834"/>
        <v>3.4764108276562077E-6</v>
      </c>
      <c r="CA240" s="82">
        <f t="shared" si="834"/>
        <v>1.1124108045330278E-6</v>
      </c>
      <c r="CB240" s="82">
        <f t="shared" si="834"/>
        <v>2.3769502108043293E-7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1.3451130596676835</v>
      </c>
      <c r="DM240" s="82">
        <f t="shared" ref="DM240:FP240" si="835">+$D240*CO211</f>
        <v>1.2371059263170223</v>
      </c>
      <c r="DN240" s="82">
        <f t="shared" si="835"/>
        <v>1.1377234400913239</v>
      </c>
      <c r="DO240" s="82">
        <f t="shared" si="835"/>
        <v>1.046274992278867</v>
      </c>
      <c r="DP240" s="82">
        <f t="shared" si="835"/>
        <v>0.96212519738720181</v>
      </c>
      <c r="DQ240" s="82">
        <f t="shared" si="835"/>
        <v>0.88468947426649525</v>
      </c>
      <c r="DR240" s="82">
        <f t="shared" si="835"/>
        <v>0.81342998070225569</v>
      </c>
      <c r="DS240" s="82">
        <f t="shared" si="835"/>
        <v>0.74785187319823898</v>
      </c>
      <c r="DT240" s="82">
        <f t="shared" si="835"/>
        <v>0.68749986593262935</v>
      </c>
      <c r="DU240" s="82">
        <f t="shared" si="835"/>
        <v>0.63195506495187903</v>
      </c>
      <c r="DV240" s="82">
        <f t="shared" si="835"/>
        <v>0.58083205558134321</v>
      </c>
      <c r="DW240" s="82">
        <f t="shared" si="835"/>
        <v>0.53377622279347459</v>
      </c>
      <c r="DX240" s="82">
        <f t="shared" si="835"/>
        <v>0.49046128589498111</v>
      </c>
      <c r="DY240" s="82">
        <f t="shared" si="835"/>
        <v>0.45058703038536635</v>
      </c>
      <c r="DZ240" s="82">
        <f t="shared" si="835"/>
        <v>0.4138772212110004</v>
      </c>
      <c r="EA240" s="82">
        <f t="shared" si="835"/>
        <v>0.38007768290084204</v>
      </c>
      <c r="EB240" s="82">
        <f t="shared" si="835"/>
        <v>0.34895453323096526</v>
      </c>
      <c r="EC240" s="82">
        <f t="shared" si="835"/>
        <v>0.32029255813316615</v>
      </c>
      <c r="ED240" s="82">
        <f t="shared" si="835"/>
        <v>0.29389371654561824</v>
      </c>
      <c r="EE240" s="82">
        <f t="shared" si="835"/>
        <v>0.26957576480759832</v>
      </c>
      <c r="EF240" s="82">
        <f t="shared" si="835"/>
        <v>0.24717099103204523</v>
      </c>
      <c r="EG240" s="82">
        <f t="shared" si="835"/>
        <v>0.22652505065489853</v>
      </c>
      <c r="EH240" s="82">
        <f t="shared" si="835"/>
        <v>0.20749589506414018</v>
      </c>
      <c r="EI240" s="82">
        <f t="shared" si="835"/>
        <v>0.18995278585910791</v>
      </c>
      <c r="EJ240" s="82">
        <f t="shared" si="835"/>
        <v>0.17377538788648228</v>
      </c>
      <c r="EK240" s="82">
        <f t="shared" si="835"/>
        <v>0.15885293474751069</v>
      </c>
      <c r="EL240" s="82">
        <f t="shared" si="835"/>
        <v>0.1450834609753347</v>
      </c>
      <c r="EM240" s="82">
        <f t="shared" si="835"/>
        <v>0.1323730955452378</v>
      </c>
      <c r="EN240" s="82">
        <f t="shared" si="835"/>
        <v>0.1206354118074659</v>
      </c>
      <c r="EO240" s="82">
        <f t="shared" si="835"/>
        <v>0.10979082932494956</v>
      </c>
      <c r="EP240" s="82">
        <f t="shared" si="835"/>
        <v>9.9766063459517801E-2</v>
      </c>
      <c r="EQ240" s="82">
        <f t="shared" si="835"/>
        <v>9.0493618882543175E-2</v>
      </c>
      <c r="ER240" s="82">
        <f t="shared" si="835"/>
        <v>8.1911323491717938E-2</v>
      </c>
      <c r="ES240" s="82">
        <f t="shared" si="835"/>
        <v>7.3961899496949896E-2</v>
      </c>
      <c r="ET240" s="82">
        <f t="shared" si="835"/>
        <v>6.659256869714604E-2</v>
      </c>
      <c r="EU240" s="82">
        <f t="shared" si="835"/>
        <v>5.9754689207724573E-2</v>
      </c>
      <c r="EV240" s="82">
        <f t="shared" si="835"/>
        <v>5.3403421117710868E-2</v>
      </c>
      <c r="EW240" s="82">
        <f t="shared" si="835"/>
        <v>4.7497418756762409E-2</v>
      </c>
      <c r="EX240" s="82">
        <f t="shared" si="835"/>
        <v>4.1998547437828562E-2</v>
      </c>
      <c r="EY240" s="82">
        <f t="shared" si="835"/>
        <v>3.6871622711673713E-2</v>
      </c>
      <c r="EZ240" s="82">
        <f t="shared" si="835"/>
        <v>3.2084170326366096E-2</v>
      </c>
      <c r="FA240" s="82">
        <f t="shared" si="835"/>
        <v>2.7606205229148143E-2</v>
      </c>
      <c r="FB240" s="82">
        <f t="shared" si="835"/>
        <v>2.3410028080863288E-2</v>
      </c>
      <c r="FC240" s="82">
        <f t="shared" si="835"/>
        <v>1.9470037875243096E-2</v>
      </c>
      <c r="FD240" s="82">
        <f t="shared" si="835"/>
        <v>1.5762559367706475E-2</v>
      </c>
      <c r="FE240" s="82">
        <f t="shared" si="835"/>
        <v>1.2265684121672098E-2</v>
      </c>
      <c r="FF240" s="82">
        <f t="shared" si="835"/>
        <v>8.9591240754557551E-3</v>
      </c>
      <c r="FG240" s="82">
        <f t="shared" si="835"/>
        <v>5.8240766202774163E-3</v>
      </c>
      <c r="FH240" s="82">
        <f t="shared" si="835"/>
        <v>2.84310026034767E-3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1.288869565858509</v>
      </c>
      <c r="AG241" s="82">
        <f>+$D241*H211</f>
        <v>1.288869565858509</v>
      </c>
      <c r="AH241" s="82">
        <f t="shared" ref="AH241:CJ241" si="836">+$D241*I211</f>
        <v>1.2432365590420287</v>
      </c>
      <c r="AI241" s="82">
        <f t="shared" si="836"/>
        <v>1.1967954827109044</v>
      </c>
      <c r="AJ241" s="82">
        <f t="shared" si="836"/>
        <v>1.1495389571699841</v>
      </c>
      <c r="AK241" s="82">
        <f t="shared" si="836"/>
        <v>1.1014627077914207</v>
      </c>
      <c r="AL241" s="82">
        <f t="shared" si="836"/>
        <v>1.0525672506237418</v>
      </c>
      <c r="AM241" s="82">
        <f t="shared" si="836"/>
        <v>1.0028602906006867</v>
      </c>
      <c r="AN241" s="82">
        <f t="shared" si="836"/>
        <v>0.95236000517773634</v>
      </c>
      <c r="AO241" s="82">
        <f t="shared" si="836"/>
        <v>0.9010993554710528</v>
      </c>
      <c r="AP241" s="82">
        <f t="shared" si="836"/>
        <v>0.84913148884897105</v>
      </c>
      <c r="AQ241" s="82">
        <f t="shared" si="836"/>
        <v>0.79653615980021653</v>
      </c>
      <c r="AR241" s="82">
        <f t="shared" si="836"/>
        <v>0.74342689627077818</v>
      </c>
      <c r="AS241" s="82">
        <f t="shared" si="836"/>
        <v>0.68995838681932109</v>
      </c>
      <c r="AT241" s="82">
        <f t="shared" si="836"/>
        <v>0.63633328850460658</v>
      </c>
      <c r="AU241" s="82">
        <f t="shared" si="836"/>
        <v>0.58280740452608604</v>
      </c>
      <c r="AV241" s="82">
        <f t="shared" si="836"/>
        <v>0.5296920177886264</v>
      </c>
      <c r="AW241" s="82">
        <f t="shared" si="836"/>
        <v>0.47735215999203601</v>
      </c>
      <c r="AX241" s="82">
        <f t="shared" si="836"/>
        <v>0.42619980219101822</v>
      </c>
      <c r="AY241" s="82">
        <f t="shared" si="836"/>
        <v>0.37668139805288631</v>
      </c>
      <c r="AZ241" s="82">
        <f t="shared" si="836"/>
        <v>0.3292598741003761</v>
      </c>
      <c r="BA241" s="82">
        <f t="shared" si="836"/>
        <v>0.28439196560326113</v>
      </c>
      <c r="BB241" s="82">
        <f t="shared" si="836"/>
        <v>0.24250261598096906</v>
      </c>
      <c r="BC241" s="82">
        <f t="shared" si="836"/>
        <v>0.20395883554357233</v>
      </c>
      <c r="BD241" s="82">
        <f t="shared" si="836"/>
        <v>0.16904579938812117</v>
      </c>
      <c r="BE241" s="82">
        <f t="shared" si="836"/>
        <v>0.1379479426925134</v>
      </c>
      <c r="BF241" s="82">
        <f t="shared" si="836"/>
        <v>0.11073734650578809</v>
      </c>
      <c r="BG241" s="82">
        <f t="shared" si="836"/>
        <v>8.7370850821017282E-2</v>
      </c>
      <c r="BH241" s="82">
        <f t="shared" si="836"/>
        <v>6.7696221723761524E-2</v>
      </c>
      <c r="BI241" s="82">
        <f t="shared" si="836"/>
        <v>5.1466530631257779E-2</v>
      </c>
      <c r="BJ241" s="82">
        <f t="shared" si="836"/>
        <v>3.8360884955382764E-2</v>
      </c>
      <c r="BK241" s="82">
        <f t="shared" si="836"/>
        <v>2.8008956314490942E-2</v>
      </c>
      <c r="BL241" s="82">
        <f t="shared" si="836"/>
        <v>2.0016488070646037E-2</v>
      </c>
      <c r="BM241" s="82">
        <f t="shared" si="836"/>
        <v>1.3989140612821452E-2</v>
      </c>
      <c r="BN241" s="82">
        <f t="shared" si="836"/>
        <v>9.5525755265921386E-3</v>
      </c>
      <c r="BO241" s="82">
        <f t="shared" si="836"/>
        <v>6.3674514547540717E-3</v>
      </c>
      <c r="BP241" s="82">
        <f t="shared" si="836"/>
        <v>4.1388426793837561E-3</v>
      </c>
      <c r="BQ241" s="82">
        <f t="shared" si="836"/>
        <v>2.6203466763927183E-3</v>
      </c>
      <c r="BR241" s="82">
        <f t="shared" si="836"/>
        <v>1.6137116006493886E-3</v>
      </c>
      <c r="BS241" s="82">
        <f t="shared" si="836"/>
        <v>9.6513785078200184E-4</v>
      </c>
      <c r="BT241" s="82">
        <f t="shared" si="836"/>
        <v>5.5949378467210354E-4</v>
      </c>
      <c r="BU241" s="82">
        <f t="shared" si="836"/>
        <v>3.135803676507873E-4</v>
      </c>
      <c r="BV241" s="82">
        <f t="shared" si="836"/>
        <v>1.6935131549340406E-4</v>
      </c>
      <c r="BW241" s="82">
        <f t="shared" si="836"/>
        <v>8.7715156860890931E-5</v>
      </c>
      <c r="BX241" s="82">
        <f t="shared" si="836"/>
        <v>4.3272593918511338E-5</v>
      </c>
      <c r="BY241" s="82">
        <f t="shared" si="836"/>
        <v>2.0115761597285955E-5</v>
      </c>
      <c r="BZ241" s="82">
        <f t="shared" si="836"/>
        <v>8.6536628529230035E-6</v>
      </c>
      <c r="CA241" s="82">
        <f t="shared" si="836"/>
        <v>3.3310509343311554E-6</v>
      </c>
      <c r="CB241" s="82">
        <f t="shared" si="836"/>
        <v>1.0658973388073517E-6</v>
      </c>
      <c r="CC241" s="82">
        <f t="shared" si="836"/>
        <v>2.2775622942978034E-7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1.288869565858509</v>
      </c>
      <c r="DN241" s="82">
        <f t="shared" ref="DN241:FP241" si="837">+$D241*CO211</f>
        <v>1.1853785573735565</v>
      </c>
      <c r="DO241" s="82">
        <f t="shared" si="837"/>
        <v>1.0901515718387489</v>
      </c>
      <c r="DP241" s="82">
        <f t="shared" si="837"/>
        <v>1.0025268771089282</v>
      </c>
      <c r="DQ241" s="82">
        <f t="shared" si="837"/>
        <v>0.9218956551981855</v>
      </c>
      <c r="DR241" s="82">
        <f t="shared" si="837"/>
        <v>0.8476977681706207</v>
      </c>
      <c r="DS241" s="82">
        <f t="shared" si="837"/>
        <v>0.7794178627207925</v>
      </c>
      <c r="DT241" s="82">
        <f t="shared" si="837"/>
        <v>0.71658178634710368</v>
      </c>
      <c r="DU241" s="82">
        <f t="shared" si="837"/>
        <v>0.65875329018906836</v>
      </c>
      <c r="DV241" s="82">
        <f t="shared" si="837"/>
        <v>0.60553099559366574</v>
      </c>
      <c r="DW241" s="82">
        <f t="shared" si="837"/>
        <v>0.55654560331068414</v>
      </c>
      <c r="DX241" s="82">
        <f t="shared" si="837"/>
        <v>0.51145732590492132</v>
      </c>
      <c r="DY241" s="82">
        <f t="shared" si="837"/>
        <v>0.46995352552598341</v>
      </c>
      <c r="DZ241" s="82">
        <f t="shared" si="837"/>
        <v>0.43174654060509865</v>
      </c>
      <c r="EA241" s="82">
        <f t="shared" si="837"/>
        <v>0.3965716863627326</v>
      </c>
      <c r="EB241" s="82">
        <f t="shared" si="837"/>
        <v>0.36418541521999731</v>
      </c>
      <c r="EC241" s="82">
        <f t="shared" si="837"/>
        <v>0.33436362431933225</v>
      </c>
      <c r="ED241" s="82">
        <f t="shared" si="837"/>
        <v>0.30690009838339766</v>
      </c>
      <c r="EE241" s="82">
        <f t="shared" si="837"/>
        <v>0.28160507708272248</v>
      </c>
      <c r="EF241" s="82">
        <f t="shared" si="837"/>
        <v>0.25830393694890114</v>
      </c>
      <c r="EG241" s="82">
        <f t="shared" si="837"/>
        <v>0.23683597866709738</v>
      </c>
      <c r="EH241" s="82">
        <f t="shared" si="837"/>
        <v>0.21705331131480221</v>
      </c>
      <c r="EI241" s="82">
        <f t="shared" si="837"/>
        <v>0.19881982578833352</v>
      </c>
      <c r="EJ241" s="82">
        <f t="shared" si="837"/>
        <v>0.18201025027913098</v>
      </c>
      <c r="EK241" s="82">
        <f t="shared" si="837"/>
        <v>0.16650928123281933</v>
      </c>
      <c r="EL241" s="82">
        <f t="shared" si="837"/>
        <v>0.15221078374925326</v>
      </c>
      <c r="EM241" s="82">
        <f t="shared" si="837"/>
        <v>0.13901705586497481</v>
      </c>
      <c r="EN241" s="82">
        <f t="shared" si="837"/>
        <v>0.12683815160406514</v>
      </c>
      <c r="EO241" s="82">
        <f t="shared" si="837"/>
        <v>0.11559125809235983</v>
      </c>
      <c r="EP241" s="82">
        <f t="shared" si="837"/>
        <v>0.10520012240625568</v>
      </c>
      <c r="EQ241" s="82">
        <f t="shared" si="837"/>
        <v>9.5594524173491263E-2</v>
      </c>
      <c r="ER241" s="82">
        <f t="shared" si="837"/>
        <v>8.6709790261737474E-2</v>
      </c>
      <c r="ES241" s="82">
        <f t="shared" si="837"/>
        <v>7.8486348183808952E-2</v>
      </c>
      <c r="ET241" s="82">
        <f t="shared" si="837"/>
        <v>7.0869315117835174E-2</v>
      </c>
      <c r="EU241" s="82">
        <f t="shared" si="837"/>
        <v>6.3808119688688505E-2</v>
      </c>
      <c r="EV241" s="82">
        <f t="shared" si="837"/>
        <v>5.725615388508478E-2</v>
      </c>
      <c r="EW241" s="82">
        <f t="shared" si="837"/>
        <v>5.117045269662903E-2</v>
      </c>
      <c r="EX241" s="82">
        <f t="shared" si="837"/>
        <v>4.5511399248143763E-2</v>
      </c>
      <c r="EY241" s="82">
        <f t="shared" si="837"/>
        <v>4.0242453386227124E-2</v>
      </c>
      <c r="EZ241" s="82">
        <f t="shared" si="837"/>
        <v>3.5329901836381204E-2</v>
      </c>
      <c r="FA241" s="82">
        <f t="shared" si="837"/>
        <v>3.074262819936505E-2</v>
      </c>
      <c r="FB241" s="82">
        <f t="shared" si="837"/>
        <v>2.6451901193705957E-2</v>
      </c>
      <c r="FC241" s="82">
        <f t="shared" si="837"/>
        <v>2.2431179678511205E-2</v>
      </c>
      <c r="FD241" s="82">
        <f t="shared" si="837"/>
        <v>1.8655933107744098E-2</v>
      </c>
      <c r="FE241" s="82">
        <f t="shared" si="837"/>
        <v>1.5103476174778909E-2</v>
      </c>
      <c r="FF241" s="82">
        <f t="shared" si="837"/>
        <v>1.1752816505077113E-2</v>
      </c>
      <c r="FG241" s="82">
        <f t="shared" si="837"/>
        <v>8.5845143459226773E-3</v>
      </c>
      <c r="FH241" s="82">
        <f t="shared" si="837"/>
        <v>5.5805532859506662E-3</v>
      </c>
      <c r="FI241" s="82">
        <f t="shared" si="837"/>
        <v>2.7242211142844892E-3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2.0207864632386694</v>
      </c>
      <c r="AH242" s="82">
        <f>+$D242*H211</f>
        <v>2.0207864632386694</v>
      </c>
      <c r="AI242" s="82">
        <f t="shared" ref="AI242:CJ242" si="838">+$D242*I211</f>
        <v>1.9492396093953188</v>
      </c>
      <c r="AJ242" s="82">
        <f t="shared" si="838"/>
        <v>1.8764258035035968</v>
      </c>
      <c r="AK242" s="82">
        <f t="shared" si="838"/>
        <v>1.8023334751234357</v>
      </c>
      <c r="AL242" s="82">
        <f t="shared" si="838"/>
        <v>1.7269559221723929</v>
      </c>
      <c r="AM242" s="82">
        <f t="shared" si="838"/>
        <v>1.6502939537500902</v>
      </c>
      <c r="AN242" s="82">
        <f t="shared" si="838"/>
        <v>1.5723596502300687</v>
      </c>
      <c r="AO242" s="82">
        <f t="shared" si="838"/>
        <v>1.4931815115916474</v>
      </c>
      <c r="AP242" s="82">
        <f t="shared" si="838"/>
        <v>1.4128112167471982</v>
      </c>
      <c r="AQ242" s="82">
        <f t="shared" si="838"/>
        <v>1.3313320941306712</v>
      </c>
      <c r="AR242" s="82">
        <f t="shared" si="838"/>
        <v>1.2488691888168109</v>
      </c>
      <c r="AS242" s="82">
        <f t="shared" si="838"/>
        <v>1.1656004984420969</v>
      </c>
      <c r="AT242" s="82">
        <f t="shared" si="838"/>
        <v>1.0817685553415683</v>
      </c>
      <c r="AU242" s="82">
        <f t="shared" si="838"/>
        <v>0.99769110046580167</v>
      </c>
      <c r="AV242" s="82">
        <f t="shared" si="838"/>
        <v>0.91376920127452832</v>
      </c>
      <c r="AW242" s="82">
        <f t="shared" si="838"/>
        <v>0.83049091047459778</v>
      </c>
      <c r="AX242" s="82">
        <f t="shared" si="838"/>
        <v>0.74842855216859228</v>
      </c>
      <c r="AY242" s="82">
        <f t="shared" si="838"/>
        <v>0.66822804550352499</v>
      </c>
      <c r="AZ242" s="82">
        <f t="shared" si="838"/>
        <v>0.59058937405513434</v>
      </c>
      <c r="BA242" s="82">
        <f t="shared" si="838"/>
        <v>0.51623834877853858</v>
      </c>
      <c r="BB242" s="82">
        <f t="shared" si="838"/>
        <v>0.44589107351767276</v>
      </c>
      <c r="BC242" s="82">
        <f t="shared" si="838"/>
        <v>0.38021380646682484</v>
      </c>
      <c r="BD242" s="82">
        <f t="shared" si="838"/>
        <v>0.31978197394228736</v>
      </c>
      <c r="BE242" s="82">
        <f t="shared" si="838"/>
        <v>0.26504269486985171</v>
      </c>
      <c r="BF242" s="82">
        <f t="shared" si="838"/>
        <v>0.21628514056732501</v>
      </c>
      <c r="BG242" s="82">
        <f t="shared" si="838"/>
        <v>0.17362232511465209</v>
      </c>
      <c r="BH242" s="82">
        <f t="shared" si="838"/>
        <v>0.13698657901286751</v>
      </c>
      <c r="BI242" s="82">
        <f t="shared" si="838"/>
        <v>0.10613921850242414</v>
      </c>
      <c r="BJ242" s="82">
        <f t="shared" si="838"/>
        <v>8.0693090413868448E-2</v>
      </c>
      <c r="BK242" s="82">
        <f t="shared" si="838"/>
        <v>6.0145075257524862E-2</v>
      </c>
      <c r="BL242" s="82">
        <f t="shared" si="838"/>
        <v>4.3914544395394675E-2</v>
      </c>
      <c r="BM242" s="82">
        <f t="shared" si="838"/>
        <v>3.138335267292694E-2</v>
      </c>
      <c r="BN242" s="82">
        <f t="shared" si="838"/>
        <v>2.1933224844130777E-2</v>
      </c>
      <c r="BO242" s="82">
        <f t="shared" si="838"/>
        <v>1.4977245040574995E-2</v>
      </c>
      <c r="BP242" s="82">
        <f t="shared" si="838"/>
        <v>9.9833684074350764E-3</v>
      </c>
      <c r="BQ242" s="82">
        <f t="shared" si="838"/>
        <v>6.4891882635168992E-3</v>
      </c>
      <c r="BR242" s="82">
        <f t="shared" si="838"/>
        <v>4.1083762336491863E-3</v>
      </c>
      <c r="BS242" s="82">
        <f t="shared" si="838"/>
        <v>2.5300981918921937E-3</v>
      </c>
      <c r="BT242" s="82">
        <f t="shared" si="838"/>
        <v>1.5132155771871477E-3</v>
      </c>
      <c r="BU242" s="82">
        <f t="shared" si="838"/>
        <v>8.7721635786974274E-4</v>
      </c>
      <c r="BV242" s="82">
        <f t="shared" si="838"/>
        <v>4.9165484147655088E-4</v>
      </c>
      <c r="BW242" s="82">
        <f t="shared" si="838"/>
        <v>2.6552170595538839E-4</v>
      </c>
      <c r="BX242" s="82">
        <f t="shared" si="838"/>
        <v>1.3752640786988965E-4</v>
      </c>
      <c r="BY242" s="82">
        <f t="shared" si="838"/>
        <v>6.7846021301236369E-5</v>
      </c>
      <c r="BZ242" s="82">
        <f t="shared" si="838"/>
        <v>3.1539001160645159E-5</v>
      </c>
      <c r="CA242" s="82">
        <f t="shared" si="838"/>
        <v>1.3567862267715197E-5</v>
      </c>
      <c r="CB242" s="82">
        <f t="shared" si="838"/>
        <v>5.2226717231632436E-6</v>
      </c>
      <c r="CC242" s="82">
        <f t="shared" si="838"/>
        <v>1.6711938667193861E-6</v>
      </c>
      <c r="CD242" s="82">
        <f t="shared" si="838"/>
        <v>3.5709331459263135E-7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2.0207864632386694</v>
      </c>
      <c r="DO242" s="82">
        <f t="shared" ref="DO242:FP242" si="839">+$D242*CO211</f>
        <v>1.8585254908694384</v>
      </c>
      <c r="DP242" s="82">
        <f t="shared" si="839"/>
        <v>1.7092214740773395</v>
      </c>
      <c r="DQ242" s="82">
        <f t="shared" si="839"/>
        <v>1.5718368995277059</v>
      </c>
      <c r="DR242" s="82">
        <f t="shared" si="839"/>
        <v>1.4454172166771069</v>
      </c>
      <c r="DS242" s="82">
        <f t="shared" si="839"/>
        <v>1.3290841992190199</v>
      </c>
      <c r="DT242" s="82">
        <f t="shared" si="839"/>
        <v>1.2220298375526226</v>
      </c>
      <c r="DU242" s="82">
        <f t="shared" si="839"/>
        <v>1.1235107197903826</v>
      </c>
      <c r="DV242" s="82">
        <f t="shared" si="839"/>
        <v>1.0328428622187997</v>
      </c>
      <c r="DW242" s="82">
        <f t="shared" si="839"/>
        <v>0.94939695325341023</v>
      </c>
      <c r="DX242" s="82">
        <f t="shared" si="839"/>
        <v>0.87259397780573633</v>
      </c>
      <c r="DY242" s="82">
        <f t="shared" si="839"/>
        <v>0.80190119162638007</v>
      </c>
      <c r="DZ242" s="82">
        <f t="shared" si="839"/>
        <v>0.73682841762317663</v>
      </c>
      <c r="EA242" s="82">
        <f t="shared" si="839"/>
        <v>0.67692463839330552</v>
      </c>
      <c r="EB242" s="82">
        <f t="shared" si="839"/>
        <v>0.6217748612690237</v>
      </c>
      <c r="EC242" s="82">
        <f t="shared" si="839"/>
        <v>0.57099723407257152</v>
      </c>
      <c r="ED242" s="82">
        <f t="shared" si="839"/>
        <v>0.52424039152003832</v>
      </c>
      <c r="EE242" s="82">
        <f t="shared" si="839"/>
        <v>0.48118101381863854</v>
      </c>
      <c r="EF242" s="82">
        <f t="shared" si="839"/>
        <v>0.44152158047815909</v>
      </c>
      <c r="EG242" s="82">
        <f t="shared" si="839"/>
        <v>0.40498830371551842</v>
      </c>
      <c r="EH242" s="82">
        <f t="shared" si="839"/>
        <v>0.37132922708091348</v>
      </c>
      <c r="EI242" s="82">
        <f t="shared" si="839"/>
        <v>0.34031247608358234</v>
      </c>
      <c r="EJ242" s="82">
        <f t="shared" si="839"/>
        <v>0.31172464865280336</v>
      </c>
      <c r="EK242" s="82">
        <f t="shared" si="839"/>
        <v>0.28536933424272298</v>
      </c>
      <c r="EL242" s="82">
        <f t="shared" si="839"/>
        <v>0.26106575128473503</v>
      </c>
      <c r="EM242" s="82">
        <f t="shared" si="839"/>
        <v>0.23864749351464315</v>
      </c>
      <c r="EN242" s="82">
        <f t="shared" si="839"/>
        <v>0.21796137645946601</v>
      </c>
      <c r="EO242" s="82">
        <f t="shared" si="839"/>
        <v>0.19886637606574287</v>
      </c>
      <c r="EP242" s="82">
        <f t="shared" si="839"/>
        <v>0.18123265209243899</v>
      </c>
      <c r="EQ242" s="82">
        <f t="shared" si="839"/>
        <v>0.16494064948147757</v>
      </c>
      <c r="ER242" s="82">
        <f t="shared" si="839"/>
        <v>0.14988027146165045</v>
      </c>
      <c r="ES242" s="82">
        <f t="shared" si="839"/>
        <v>0.13595011864095718</v>
      </c>
      <c r="ET242" s="82">
        <f t="shared" si="839"/>
        <v>0.12305678880176886</v>
      </c>
      <c r="EU242" s="82">
        <f t="shared" si="839"/>
        <v>0.11111423253579918</v>
      </c>
      <c r="EV242" s="82">
        <f t="shared" si="839"/>
        <v>0.10004316024463392</v>
      </c>
      <c r="EW242" s="82">
        <f t="shared" si="839"/>
        <v>8.9770496389229806E-2</v>
      </c>
      <c r="EX242" s="82">
        <f t="shared" si="839"/>
        <v>8.0228877200824736E-2</v>
      </c>
      <c r="EY242" s="82">
        <f t="shared" si="839"/>
        <v>7.135618836840138E-2</v>
      </c>
      <c r="EZ242" s="82">
        <f t="shared" si="839"/>
        <v>6.3095139496317593E-2</v>
      </c>
      <c r="FA242" s="82">
        <f t="shared" si="839"/>
        <v>5.5392872381896045E-2</v>
      </c>
      <c r="FB242" s="82">
        <f t="shared" si="839"/>
        <v>4.8200600398439569E-2</v>
      </c>
      <c r="FC242" s="82">
        <f t="shared" si="839"/>
        <v>4.1473276485943414E-2</v>
      </c>
      <c r="FD242" s="82">
        <f t="shared" si="839"/>
        <v>3.516928745122213E-2</v>
      </c>
      <c r="FE242" s="82">
        <f t="shared" si="839"/>
        <v>2.9250172462644702E-2</v>
      </c>
      <c r="FF242" s="82">
        <f t="shared" si="839"/>
        <v>2.3680363793454284E-2</v>
      </c>
      <c r="FG242" s="82">
        <f t="shared" si="839"/>
        <v>1.8426948022911952E-2</v>
      </c>
      <c r="FH242" s="82">
        <f t="shared" si="839"/>
        <v>1.345944604733036E-2</v>
      </c>
      <c r="FI242" s="82">
        <f t="shared" si="839"/>
        <v>8.749610384445352E-3</v>
      </c>
      <c r="FJ242" s="82">
        <f t="shared" si="839"/>
        <v>4.2712383754272007E-3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2.187637500190081</v>
      </c>
      <c r="AI243" s="82">
        <f>+$D243*H211</f>
        <v>2.187637500190081</v>
      </c>
      <c r="AJ243" s="82">
        <f t="shared" ref="AJ243:CJ243" si="840">+$D243*I211</f>
        <v>2.1101832103204412</v>
      </c>
      <c r="AK243" s="82">
        <f t="shared" si="840"/>
        <v>2.0313573594955092</v>
      </c>
      <c r="AL243" s="82">
        <f t="shared" si="840"/>
        <v>1.9511474219343359</v>
      </c>
      <c r="AM243" s="82">
        <f t="shared" si="840"/>
        <v>1.8695461421811128</v>
      </c>
      <c r="AN243" s="82">
        <f t="shared" si="840"/>
        <v>1.7865543961406953</v>
      </c>
      <c r="AO243" s="82">
        <f t="shared" si="840"/>
        <v>1.7021852616313762</v>
      </c>
      <c r="AP243" s="82">
        <f t="shared" si="840"/>
        <v>1.6164695918009997</v>
      </c>
      <c r="AQ243" s="82">
        <f t="shared" si="840"/>
        <v>1.5294633325541589</v>
      </c>
      <c r="AR243" s="82">
        <f t="shared" si="840"/>
        <v>1.4412566925349912</v>
      </c>
      <c r="AS243" s="82">
        <f t="shared" si="840"/>
        <v>1.3519850414620205</v>
      </c>
      <c r="AT243" s="82">
        <f t="shared" si="840"/>
        <v>1.2618410737696131</v>
      </c>
      <c r="AU243" s="82">
        <f t="shared" si="840"/>
        <v>1.171087347051454</v>
      </c>
      <c r="AV243" s="82">
        <f t="shared" si="840"/>
        <v>1.0800678372948493</v>
      </c>
      <c r="AW243" s="82">
        <f t="shared" si="840"/>
        <v>0.98921672704752295</v>
      </c>
      <c r="AX243" s="82">
        <f t="shared" si="840"/>
        <v>0.89906236624797442</v>
      </c>
      <c r="AY243" s="82">
        <f t="shared" si="840"/>
        <v>0.81022433429850471</v>
      </c>
      <c r="AZ243" s="82">
        <f t="shared" si="840"/>
        <v>0.72340188219559598</v>
      </c>
      <c r="BA243" s="82">
        <f t="shared" si="840"/>
        <v>0.63935278932250283</v>
      </c>
      <c r="BB243" s="82">
        <f t="shared" si="840"/>
        <v>0.55886279494081992</v>
      </c>
      <c r="BC243" s="82">
        <f t="shared" si="840"/>
        <v>0.4827071297102537</v>
      </c>
      <c r="BD243" s="82">
        <f t="shared" si="840"/>
        <v>0.41160706301633709</v>
      </c>
      <c r="BE243" s="82">
        <f t="shared" si="840"/>
        <v>0.34618553261672919</v>
      </c>
      <c r="BF243" s="82">
        <f t="shared" si="840"/>
        <v>0.28692657487395495</v>
      </c>
      <c r="BG243" s="82">
        <f t="shared" si="840"/>
        <v>0.23414323722292291</v>
      </c>
      <c r="BH243" s="82">
        <f t="shared" si="840"/>
        <v>0.18795786501967834</v>
      </c>
      <c r="BI243" s="82">
        <f t="shared" si="840"/>
        <v>0.14829720147225001</v>
      </c>
      <c r="BJ243" s="82">
        <f t="shared" si="840"/>
        <v>0.11490285532922641</v>
      </c>
      <c r="BK243" s="82">
        <f t="shared" si="840"/>
        <v>8.7355707199607377E-2</v>
      </c>
      <c r="BL243" s="82">
        <f t="shared" si="840"/>
        <v>6.511109633733525E-2</v>
      </c>
      <c r="BM243" s="82">
        <f t="shared" si="840"/>
        <v>4.7540453120989201E-2</v>
      </c>
      <c r="BN243" s="82">
        <f t="shared" si="840"/>
        <v>3.3974593772245043E-2</v>
      </c>
      <c r="BO243" s="82">
        <f t="shared" si="840"/>
        <v>2.374419368002972E-2</v>
      </c>
      <c r="BP243" s="82">
        <f t="shared" si="840"/>
        <v>1.6213876872367E-2</v>
      </c>
      <c r="BQ243" s="82">
        <f t="shared" si="840"/>
        <v>1.0807668946532546E-2</v>
      </c>
      <c r="BR243" s="82">
        <f t="shared" si="840"/>
        <v>7.0249835147407529E-3</v>
      </c>
      <c r="BS243" s="82">
        <f t="shared" si="840"/>
        <v>4.4475940813738226E-3</v>
      </c>
      <c r="BT243" s="82">
        <f t="shared" si="840"/>
        <v>2.7390017621534151E-3</v>
      </c>
      <c r="BU243" s="82">
        <f t="shared" si="840"/>
        <v>1.6381578176354818E-3</v>
      </c>
      <c r="BV243" s="82">
        <f t="shared" si="840"/>
        <v>9.4964581125529844E-4</v>
      </c>
      <c r="BW243" s="82">
        <f t="shared" si="840"/>
        <v>5.32249491933122E-4</v>
      </c>
      <c r="BX243" s="82">
        <f t="shared" si="840"/>
        <v>2.8744513664818983E-4</v>
      </c>
      <c r="BY243" s="82">
        <f t="shared" si="840"/>
        <v>1.4888160258181291E-4</v>
      </c>
      <c r="BZ243" s="82">
        <f t="shared" si="840"/>
        <v>7.344788929326372E-5</v>
      </c>
      <c r="CA243" s="82">
        <f t="shared" si="840"/>
        <v>3.4143093747266916E-5</v>
      </c>
      <c r="CB243" s="82">
        <f t="shared" si="840"/>
        <v>1.4688125061317866E-5</v>
      </c>
      <c r="CC243" s="82">
        <f t="shared" si="840"/>
        <v>5.6538940262214385E-6</v>
      </c>
      <c r="CD243" s="82">
        <f t="shared" si="840"/>
        <v>1.8091799600951687E-6</v>
      </c>
      <c r="CE243" s="82">
        <f t="shared" si="840"/>
        <v>3.8657757278224106E-7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2.187637500190081</v>
      </c>
      <c r="DP243" s="82">
        <f t="shared" ref="DP243:FP243" si="841">+$D243*CO211</f>
        <v>2.0119790650067135</v>
      </c>
      <c r="DQ243" s="82">
        <f t="shared" si="841"/>
        <v>1.850347407231288</v>
      </c>
      <c r="DR243" s="82">
        <f t="shared" si="841"/>
        <v>1.7016193487749001</v>
      </c>
      <c r="DS243" s="82">
        <f t="shared" si="841"/>
        <v>1.5647615243599096</v>
      </c>
      <c r="DT243" s="82">
        <f t="shared" si="841"/>
        <v>1.4388231948375978</v>
      </c>
      <c r="DU243" s="82">
        <f t="shared" si="841"/>
        <v>1.3229296353741298</v>
      </c>
      <c r="DV243" s="82">
        <f t="shared" si="841"/>
        <v>1.2162760525126812</v>
      </c>
      <c r="DW243" s="82">
        <f t="shared" si="841"/>
        <v>1.1181219877988871</v>
      </c>
      <c r="DX243" s="82">
        <f t="shared" si="841"/>
        <v>1.0277861690416858</v>
      </c>
      <c r="DY243" s="82">
        <f t="shared" si="841"/>
        <v>0.94464177339572919</v>
      </c>
      <c r="DZ243" s="82">
        <f t="shared" si="841"/>
        <v>0.86811206931654383</v>
      </c>
      <c r="EA243" s="82">
        <f t="shared" si="841"/>
        <v>0.79766640707539249</v>
      </c>
      <c r="EB243" s="82">
        <f t="shared" si="841"/>
        <v>0.7328165299456999</v>
      </c>
      <c r="EC243" s="82">
        <f t="shared" si="841"/>
        <v>0.67311318040383661</v>
      </c>
      <c r="ED243" s="82">
        <f t="shared" si="841"/>
        <v>0.6181429777394738</v>
      </c>
      <c r="EE243" s="82">
        <f t="shared" si="841"/>
        <v>0.56752554535897792</v>
      </c>
      <c r="EF243" s="82">
        <f t="shared" si="841"/>
        <v>0.52091086780246798</v>
      </c>
      <c r="EG243" s="82">
        <f t="shared" si="841"/>
        <v>0.47797685909336735</v>
      </c>
      <c r="EH243" s="82">
        <f t="shared" si="841"/>
        <v>0.43842712550959861</v>
      </c>
      <c r="EI243" s="82">
        <f t="shared" si="841"/>
        <v>0.4019889072182794</v>
      </c>
      <c r="EJ243" s="82">
        <f t="shared" si="841"/>
        <v>0.36841118446024368</v>
      </c>
      <c r="EK243" s="82">
        <f t="shared" si="841"/>
        <v>0.33746293511562775</v>
      </c>
      <c r="EL243" s="82">
        <f t="shared" si="841"/>
        <v>0.30893153153506936</v>
      </c>
      <c r="EM243" s="82">
        <f t="shared" si="841"/>
        <v>0.28262126549010347</v>
      </c>
      <c r="EN243" s="82">
        <f t="shared" si="841"/>
        <v>0.25835199098784828</v>
      </c>
      <c r="EO243" s="82">
        <f t="shared" si="841"/>
        <v>0.23595787551525155</v>
      </c>
      <c r="EP243" s="82">
        <f t="shared" si="841"/>
        <v>0.21528625103271984</v>
      </c>
      <c r="EQ243" s="82">
        <f t="shared" si="841"/>
        <v>0.19619655673113828</v>
      </c>
      <c r="ER243" s="82">
        <f t="shared" si="841"/>
        <v>0.1785593662049246</v>
      </c>
      <c r="ES243" s="82">
        <f t="shared" si="841"/>
        <v>0.16225549228129915</v>
      </c>
      <c r="ET243" s="82">
        <f t="shared" si="841"/>
        <v>0.14717516328647451</v>
      </c>
      <c r="EU243" s="82">
        <f t="shared" si="841"/>
        <v>0.13321726502674294</v>
      </c>
      <c r="EV243" s="82">
        <f t="shared" si="841"/>
        <v>0.12028864321991742</v>
      </c>
      <c r="EW243" s="82">
        <f t="shared" si="841"/>
        <v>0.10830346153345045</v>
      </c>
      <c r="EX243" s="82">
        <f t="shared" si="841"/>
        <v>9.7182610772745898E-2</v>
      </c>
      <c r="EY243" s="82">
        <f t="shared" si="841"/>
        <v>8.6853165119376602E-2</v>
      </c>
      <c r="EZ243" s="82">
        <f t="shared" si="841"/>
        <v>7.7247881646614849E-2</v>
      </c>
      <c r="FA243" s="82">
        <f t="shared" si="841"/>
        <v>6.8304739641145557E-2</v>
      </c>
      <c r="FB243" s="82">
        <f t="shared" si="841"/>
        <v>5.9966516537164213E-2</v>
      </c>
      <c r="FC243" s="82">
        <f t="shared" si="841"/>
        <v>5.2180397524193775E-2</v>
      </c>
      <c r="FD243" s="82">
        <f t="shared" si="841"/>
        <v>4.4897616124661081E-2</v>
      </c>
      <c r="FE243" s="82">
        <f t="shared" si="841"/>
        <v>3.8073123253187131E-2</v>
      </c>
      <c r="FF243" s="82">
        <f t="shared" si="841"/>
        <v>3.166528246817104E-2</v>
      </c>
      <c r="FG243" s="82">
        <f t="shared" si="841"/>
        <v>2.5635589308965794E-2</v>
      </c>
      <c r="FH243" s="82">
        <f t="shared" si="841"/>
        <v>1.9948412780026913E-2</v>
      </c>
      <c r="FI243" s="82">
        <f t="shared" si="841"/>
        <v>1.457075719803427E-2</v>
      </c>
      <c r="FJ243" s="82">
        <f t="shared" si="841"/>
        <v>9.4720427602174185E-3</v>
      </c>
      <c r="FK243" s="82">
        <f t="shared" si="841"/>
        <v>4.6239033229469534E-3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2.3611179781271896</v>
      </c>
      <c r="AJ244" s="82">
        <f>+$D244*H211</f>
        <v>2.3611179781271896</v>
      </c>
      <c r="AK244" s="82">
        <f t="shared" ref="AK244:CJ244" si="842">+$D244*I211</f>
        <v>2.2775215338907056</v>
      </c>
      <c r="AL244" s="82">
        <f t="shared" si="842"/>
        <v>2.1924447633984521</v>
      </c>
      <c r="AM244" s="82">
        <f t="shared" si="842"/>
        <v>2.1058741475703315</v>
      </c>
      <c r="AN244" s="82">
        <f t="shared" si="842"/>
        <v>2.0178018555901565</v>
      </c>
      <c r="AO244" s="82">
        <f t="shared" si="842"/>
        <v>1.9282288328223671</v>
      </c>
      <c r="AP244" s="82">
        <f t="shared" si="842"/>
        <v>1.8371691941611739</v>
      </c>
      <c r="AQ244" s="82">
        <f t="shared" si="842"/>
        <v>1.7446562394206691</v>
      </c>
      <c r="AR244" s="82">
        <f t="shared" si="842"/>
        <v>1.6507503510367567</v>
      </c>
      <c r="AS244" s="82">
        <f t="shared" si="842"/>
        <v>1.5555488912330395</v>
      </c>
      <c r="AT244" s="82">
        <f t="shared" si="842"/>
        <v>1.45919796459772</v>
      </c>
      <c r="AU244" s="82">
        <f t="shared" si="842"/>
        <v>1.3619055463064051</v>
      </c>
      <c r="AV244" s="82">
        <f t="shared" si="842"/>
        <v>1.2639550148688756</v>
      </c>
      <c r="AW244" s="82">
        <f t="shared" si="842"/>
        <v>1.1657176236978202</v>
      </c>
      <c r="AX244" s="82">
        <f t="shared" si="842"/>
        <v>1.0676619861805721</v>
      </c>
      <c r="AY244" s="82">
        <f t="shared" si="842"/>
        <v>0.97035835060480424</v>
      </c>
      <c r="AZ244" s="82">
        <f t="shared" si="842"/>
        <v>0.87447542925284127</v>
      </c>
      <c r="BA244" s="82">
        <f t="shared" si="842"/>
        <v>0.78076792398862238</v>
      </c>
      <c r="BB244" s="82">
        <f t="shared" si="842"/>
        <v>0.69005370638598074</v>
      </c>
      <c r="BC244" s="82">
        <f t="shared" si="842"/>
        <v>0.60318082512597526</v>
      </c>
      <c r="BD244" s="82">
        <f t="shared" si="842"/>
        <v>0.52098598695168818</v>
      </c>
      <c r="BE244" s="82">
        <f t="shared" si="842"/>
        <v>0.44424765818265666</v>
      </c>
      <c r="BF244" s="82">
        <f t="shared" si="842"/>
        <v>0.37363817577540809</v>
      </c>
      <c r="BG244" s="82">
        <f t="shared" si="842"/>
        <v>0.30967996035837198</v>
      </c>
      <c r="BH244" s="82">
        <f t="shared" si="842"/>
        <v>0.25271088414598264</v>
      </c>
      <c r="BI244" s="82">
        <f t="shared" si="842"/>
        <v>0.20286299452711237</v>
      </c>
      <c r="BJ244" s="82">
        <f t="shared" si="842"/>
        <v>0.16005722541858769</v>
      </c>
      <c r="BK244" s="82">
        <f t="shared" si="842"/>
        <v>0.12401469504541369</v>
      </c>
      <c r="BL244" s="82">
        <f t="shared" si="842"/>
        <v>9.4283047690984612E-2</v>
      </c>
      <c r="BM244" s="82">
        <f t="shared" si="842"/>
        <v>7.0274430806884516E-2</v>
      </c>
      <c r="BN244" s="82">
        <f t="shared" si="842"/>
        <v>5.1310428963906189E-2</v>
      </c>
      <c r="BO244" s="82">
        <f t="shared" si="842"/>
        <v>3.666879185799557E-2</v>
      </c>
      <c r="BP244" s="82">
        <f t="shared" si="842"/>
        <v>2.5627117184259706E-2</v>
      </c>
      <c r="BQ244" s="82">
        <f t="shared" si="842"/>
        <v>1.7499643416772671E-2</v>
      </c>
      <c r="BR244" s="82">
        <f t="shared" si="842"/>
        <v>1.1664721165681104E-2</v>
      </c>
      <c r="BS244" s="82">
        <f t="shared" si="842"/>
        <v>7.5820673540567471E-3</v>
      </c>
      <c r="BT244" s="82">
        <f t="shared" si="842"/>
        <v>4.8002899676163769E-3</v>
      </c>
      <c r="BU244" s="82">
        <f t="shared" si="842"/>
        <v>2.9562056337855617E-3</v>
      </c>
      <c r="BV244" s="82">
        <f t="shared" si="842"/>
        <v>1.7680643497346624E-3</v>
      </c>
      <c r="BW244" s="82">
        <f t="shared" si="842"/>
        <v>1.0249530818580504E-3</v>
      </c>
      <c r="BX244" s="82">
        <f t="shared" si="842"/>
        <v>5.7445707716345304E-4</v>
      </c>
      <c r="BY244" s="82">
        <f t="shared" si="842"/>
        <v>3.1023964427666698E-4</v>
      </c>
      <c r="BZ244" s="82">
        <f t="shared" si="842"/>
        <v>1.6068796975630658E-4</v>
      </c>
      <c r="CA244" s="82">
        <f t="shared" si="842"/>
        <v>7.9272334585027147E-5</v>
      </c>
      <c r="CB244" s="82">
        <f t="shared" si="842"/>
        <v>3.6850653944517469E-5</v>
      </c>
      <c r="CC244" s="82">
        <f t="shared" si="842"/>
        <v>1.5852898912294569E-5</v>
      </c>
      <c r="CD244" s="82">
        <f t="shared" si="842"/>
        <v>6.1022499525526675E-6</v>
      </c>
      <c r="CE244" s="82">
        <f t="shared" si="842"/>
        <v>1.9526486125224007E-6</v>
      </c>
      <c r="CF244" s="82">
        <f t="shared" si="842"/>
        <v>4.1723331994336966E-7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2.3611179781271896</v>
      </c>
      <c r="DQ244" s="82">
        <f t="shared" ref="DQ244:FP244" si="843">+$D244*CO211</f>
        <v>2.1715297628561032</v>
      </c>
      <c r="DR244" s="82">
        <f t="shared" si="843"/>
        <v>1.9970806537258661</v>
      </c>
      <c r="DS244" s="82">
        <f t="shared" si="843"/>
        <v>1.8365584042019769</v>
      </c>
      <c r="DT244" s="82">
        <f t="shared" si="843"/>
        <v>1.6888477027509681</v>
      </c>
      <c r="DU244" s="82">
        <f t="shared" si="843"/>
        <v>1.5529224162514452</v>
      </c>
      <c r="DV244" s="82">
        <f t="shared" si="843"/>
        <v>1.4278384538607061</v>
      </c>
      <c r="DW244" s="82">
        <f t="shared" si="843"/>
        <v>1.3127272016976017</v>
      </c>
      <c r="DX244" s="82">
        <f t="shared" si="843"/>
        <v>1.2067894826733745</v>
      </c>
      <c r="DY244" s="82">
        <f t="shared" si="843"/>
        <v>1.1092899994555498</v>
      </c>
      <c r="DZ244" s="82">
        <f t="shared" si="843"/>
        <v>1.0195522219109927</v>
      </c>
      <c r="EA244" s="82">
        <f t="shared" si="843"/>
        <v>0.93695368346647534</v>
      </c>
      <c r="EB244" s="82">
        <f t="shared" si="843"/>
        <v>0.86092165366985418</v>
      </c>
      <c r="EC244" s="82">
        <f t="shared" si="843"/>
        <v>0.79092915685219023</v>
      </c>
      <c r="ED244" s="82">
        <f t="shared" si="843"/>
        <v>0.72649130919897686</v>
      </c>
      <c r="EE244" s="82">
        <f t="shared" si="843"/>
        <v>0.66716194875381862</v>
      </c>
      <c r="EF244" s="82">
        <f t="shared" si="843"/>
        <v>0.61253053491590359</v>
      </c>
      <c r="EG244" s="82">
        <f t="shared" si="843"/>
        <v>0.56221929586751718</v>
      </c>
      <c r="EH244" s="82">
        <f t="shared" si="843"/>
        <v>0.51588060409279735</v>
      </c>
      <c r="EI244" s="82">
        <f t="shared" si="843"/>
        <v>0.47319456173584229</v>
      </c>
      <c r="EJ244" s="82">
        <f t="shared" si="843"/>
        <v>0.43386677900626247</v>
      </c>
      <c r="EK244" s="82">
        <f t="shared" si="843"/>
        <v>0.39762633018342042</v>
      </c>
      <c r="EL244" s="82">
        <f t="shared" si="843"/>
        <v>0.36422387300631204</v>
      </c>
      <c r="EM244" s="82">
        <f t="shared" si="843"/>
        <v>0.333429918372875</v>
      </c>
      <c r="EN244" s="82">
        <f t="shared" si="843"/>
        <v>0.30503323831839585</v>
      </c>
      <c r="EO244" s="82">
        <f t="shared" si="843"/>
        <v>0.27883940120488887</v>
      </c>
      <c r="EP244" s="82">
        <f t="shared" si="843"/>
        <v>0.25466942393854103</v>
      </c>
      <c r="EQ244" s="82">
        <f t="shared" si="843"/>
        <v>0.23235853184670271</v>
      </c>
      <c r="ER244" s="82">
        <f t="shared" si="843"/>
        <v>0.21175501759514137</v>
      </c>
      <c r="ES244" s="82">
        <f t="shared" si="843"/>
        <v>0.19271919121555184</v>
      </c>
      <c r="ET244" s="82">
        <f t="shared" si="843"/>
        <v>0.17512241394745037</v>
      </c>
      <c r="EU244" s="82">
        <f t="shared" si="843"/>
        <v>0.15884620918196277</v>
      </c>
      <c r="EV244" s="82">
        <f t="shared" si="843"/>
        <v>0.14378144433172643</v>
      </c>
      <c r="EW244" s="82">
        <f t="shared" si="843"/>
        <v>0.12982757794488189</v>
      </c>
      <c r="EX244" s="82">
        <f t="shared" si="843"/>
        <v>0.11689196683537262</v>
      </c>
      <c r="EY244" s="82">
        <f t="shared" si="843"/>
        <v>0.10488922841966732</v>
      </c>
      <c r="EZ244" s="82">
        <f t="shared" si="843"/>
        <v>9.3740653834463492E-2</v>
      </c>
      <c r="FA244" s="82">
        <f t="shared" si="843"/>
        <v>8.3373667763610715E-2</v>
      </c>
      <c r="FB244" s="82">
        <f t="shared" si="843"/>
        <v>7.3721331227862327E-2</v>
      </c>
      <c r="FC244" s="82">
        <f t="shared" si="843"/>
        <v>6.4721883890387438E-2</v>
      </c>
      <c r="FD244" s="82">
        <f t="shared" si="843"/>
        <v>5.6318322706340691E-2</v>
      </c>
      <c r="FE244" s="82">
        <f t="shared" si="843"/>
        <v>4.8458013998105044E-2</v>
      </c>
      <c r="FF244" s="82">
        <f t="shared" si="843"/>
        <v>4.1092336270859141E-2</v>
      </c>
      <c r="FG244" s="82">
        <f t="shared" si="843"/>
        <v>3.4176351297496993E-2</v>
      </c>
      <c r="FH244" s="82">
        <f t="shared" si="843"/>
        <v>2.7668501199136081E-2</v>
      </c>
      <c r="FI244" s="82">
        <f t="shared" si="843"/>
        <v>2.1530329428861603E-2</v>
      </c>
      <c r="FJ244" s="82">
        <f t="shared" si="843"/>
        <v>1.5726223733235335E-2</v>
      </c>
      <c r="FK244" s="82">
        <f t="shared" si="843"/>
        <v>1.0223179319606472E-2</v>
      </c>
      <c r="FL244" s="82">
        <f t="shared" si="843"/>
        <v>4.9905805984691194E-3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2.2580980456571611</v>
      </c>
      <c r="AK245" s="82">
        <f>+$D245*H211</f>
        <v>2.2580980456571611</v>
      </c>
      <c r="AL245" s="82">
        <f t="shared" ref="AL245:CJ245" si="844">+$D245*I211</f>
        <v>2.1781490684764351</v>
      </c>
      <c r="AM245" s="82">
        <f t="shared" si="844"/>
        <v>2.0967843544049423</v>
      </c>
      <c r="AN245" s="82">
        <f t="shared" si="844"/>
        <v>2.0139909742249853</v>
      </c>
      <c r="AO245" s="82">
        <f t="shared" si="844"/>
        <v>1.9297614387933308</v>
      </c>
      <c r="AP245" s="82">
        <f t="shared" si="844"/>
        <v>1.8440966522264253</v>
      </c>
      <c r="AQ245" s="82">
        <f t="shared" si="844"/>
        <v>1.7570101135596092</v>
      </c>
      <c r="AR245" s="82">
        <f t="shared" si="844"/>
        <v>1.6685336696746649</v>
      </c>
      <c r="AS245" s="82">
        <f t="shared" si="844"/>
        <v>1.5787250684104424</v>
      </c>
      <c r="AT245" s="82">
        <f t="shared" si="844"/>
        <v>1.487677423897144</v>
      </c>
      <c r="AU245" s="82">
        <f t="shared" si="844"/>
        <v>1.3955304659102985</v>
      </c>
      <c r="AV245" s="82">
        <f t="shared" si="844"/>
        <v>1.3024830952849911</v>
      </c>
      <c r="AW245" s="82">
        <f t="shared" si="844"/>
        <v>1.2088063262039286</v>
      </c>
      <c r="AX245" s="82">
        <f t="shared" si="844"/>
        <v>1.1148552136086272</v>
      </c>
      <c r="AY245" s="82">
        <f t="shared" si="844"/>
        <v>1.0210779244199726</v>
      </c>
      <c r="AZ245" s="82">
        <f t="shared" si="844"/>
        <v>0.92801982594102306</v>
      </c>
      <c r="BA245" s="82">
        <f t="shared" si="844"/>
        <v>0.83632045330378524</v>
      </c>
      <c r="BB245" s="82">
        <f t="shared" si="844"/>
        <v>0.7467015793378261</v>
      </c>
      <c r="BC245" s="82">
        <f t="shared" si="844"/>
        <v>0.65994539037164768</v>
      </c>
      <c r="BD245" s="82">
        <f t="shared" si="844"/>
        <v>0.57686293315812776</v>
      </c>
      <c r="BE245" s="82">
        <f t="shared" si="844"/>
        <v>0.49825440738184135</v>
      </c>
      <c r="BF245" s="82">
        <f t="shared" si="844"/>
        <v>0.42486431344092251</v>
      </c>
      <c r="BG245" s="82">
        <f t="shared" si="844"/>
        <v>0.35733565299035913</v>
      </c>
      <c r="BH245" s="82">
        <f t="shared" si="844"/>
        <v>0.29616805248295702</v>
      </c>
      <c r="BI245" s="82">
        <f t="shared" si="844"/>
        <v>0.24168464214522911</v>
      </c>
      <c r="BJ245" s="82">
        <f t="shared" si="844"/>
        <v>0.19401170789490957</v>
      </c>
      <c r="BK245" s="82">
        <f t="shared" si="844"/>
        <v>0.15307363344787134</v>
      </c>
      <c r="BL245" s="82">
        <f t="shared" si="844"/>
        <v>0.11860370515536023</v>
      </c>
      <c r="BM245" s="82">
        <f t="shared" si="844"/>
        <v>9.0169304415056495E-2</v>
      </c>
      <c r="BN245" s="82">
        <f t="shared" si="844"/>
        <v>6.7208227769526202E-2</v>
      </c>
      <c r="BO245" s="82">
        <f t="shared" si="844"/>
        <v>4.9071660306076306E-2</v>
      </c>
      <c r="BP245" s="82">
        <f t="shared" si="844"/>
        <v>3.5068864833610033E-2</v>
      </c>
      <c r="BQ245" s="82">
        <f t="shared" si="844"/>
        <v>2.450895879226862E-2</v>
      </c>
      <c r="BR245" s="82">
        <f t="shared" si="844"/>
        <v>1.6736101696390077E-2</v>
      </c>
      <c r="BS245" s="82">
        <f t="shared" si="844"/>
        <v>1.1155767865633237E-2</v>
      </c>
      <c r="BT245" s="82">
        <f t="shared" si="844"/>
        <v>7.2512477702688606E-3</v>
      </c>
      <c r="BU245" s="82">
        <f t="shared" si="844"/>
        <v>4.5908444621898985E-3</v>
      </c>
      <c r="BV245" s="82">
        <f t="shared" si="844"/>
        <v>2.827220929259416E-3</v>
      </c>
      <c r="BW245" s="82">
        <f t="shared" si="844"/>
        <v>1.6909204409593771E-3</v>
      </c>
      <c r="BX245" s="82">
        <f t="shared" si="844"/>
        <v>9.8023248836965693E-4</v>
      </c>
      <c r="BY245" s="82">
        <f t="shared" si="844"/>
        <v>5.4939245530019056E-4</v>
      </c>
      <c r="BZ245" s="82">
        <f t="shared" si="844"/>
        <v>2.9670331635955931E-4</v>
      </c>
      <c r="CA245" s="82">
        <f t="shared" si="844"/>
        <v>1.5367685724672705E-4</v>
      </c>
      <c r="CB245" s="82">
        <f t="shared" si="844"/>
        <v>7.5813536409186452E-5</v>
      </c>
      <c r="CC245" s="82">
        <f t="shared" si="844"/>
        <v>3.524279194185219E-5</v>
      </c>
      <c r="CD245" s="82">
        <f t="shared" si="844"/>
        <v>1.516120769206415E-5</v>
      </c>
      <c r="CE245" s="82">
        <f t="shared" si="844"/>
        <v>5.8359975315169977E-6</v>
      </c>
      <c r="CF245" s="82">
        <f t="shared" si="844"/>
        <v>1.8674509518958394E-6</v>
      </c>
      <c r="CG245" s="82">
        <f t="shared" si="844"/>
        <v>3.9902866060698805E-7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2.2580980456571611</v>
      </c>
      <c r="DR245" s="82">
        <f t="shared" ref="DR245:FP245" si="845">+$D245*CO211</f>
        <v>2.0767819139139942</v>
      </c>
      <c r="DS245" s="82">
        <f t="shared" si="845"/>
        <v>1.9099443411866557</v>
      </c>
      <c r="DT245" s="82">
        <f t="shared" si="845"/>
        <v>1.7564259734929346</v>
      </c>
      <c r="DU245" s="82">
        <f t="shared" si="845"/>
        <v>1.6151601623987617</v>
      </c>
      <c r="DV245" s="82">
        <f t="shared" si="845"/>
        <v>1.4851655468635323</v>
      </c>
      <c r="DW245" s="82">
        <f t="shared" si="845"/>
        <v>1.3655392284693877</v>
      </c>
      <c r="DX245" s="82">
        <f t="shared" si="845"/>
        <v>1.2554504925609729</v>
      </c>
      <c r="DY245" s="82">
        <f t="shared" si="845"/>
        <v>1.1541350316199954</v>
      </c>
      <c r="DZ245" s="82">
        <f t="shared" si="845"/>
        <v>1.0608896306928532</v>
      </c>
      <c r="EA245" s="82">
        <f t="shared" si="845"/>
        <v>0.97506727790398051</v>
      </c>
      <c r="EB245" s="82">
        <f t="shared" si="845"/>
        <v>0.89607266604487956</v>
      </c>
      <c r="EC245" s="82">
        <f t="shared" si="845"/>
        <v>0.82335805394943562</v>
      </c>
      <c r="ED245" s="82">
        <f t="shared" si="845"/>
        <v>0.75641945886915285</v>
      </c>
      <c r="EE245" s="82">
        <f t="shared" si="845"/>
        <v>0.69479315336472003</v>
      </c>
      <c r="EF245" s="82">
        <f t="shared" si="845"/>
        <v>0.63805244234884539</v>
      </c>
      <c r="EG245" s="82">
        <f t="shared" si="845"/>
        <v>0.58580469786437295</v>
      </c>
      <c r="EH245" s="82">
        <f t="shared" si="845"/>
        <v>0.53768863097479558</v>
      </c>
      <c r="EI245" s="82">
        <f t="shared" si="845"/>
        <v>0.49337178179396746</v>
      </c>
      <c r="EJ245" s="82">
        <f t="shared" si="845"/>
        <v>0.45254821019949176</v>
      </c>
      <c r="EK245" s="82">
        <f t="shared" si="845"/>
        <v>0.41493637117053583</v>
      </c>
      <c r="EL245" s="82">
        <f t="shared" si="845"/>
        <v>0.38027715997537648</v>
      </c>
      <c r="EM245" s="82">
        <f t="shared" si="845"/>
        <v>0.3483321136157691</v>
      </c>
      <c r="EN245" s="82">
        <f t="shared" si="845"/>
        <v>0.31888175602246732</v>
      </c>
      <c r="EO245" s="82">
        <f t="shared" si="845"/>
        <v>0.29172407549646828</v>
      </c>
      <c r="EP245" s="82">
        <f t="shared" si="845"/>
        <v>0.2666731238107809</v>
      </c>
      <c r="EQ245" s="82">
        <f t="shared" si="845"/>
        <v>0.24355772723410962</v>
      </c>
      <c r="ER245" s="82">
        <f t="shared" si="845"/>
        <v>0.22222030051669978</v>
      </c>
      <c r="ES245" s="82">
        <f t="shared" si="845"/>
        <v>0.20251575559513554</v>
      </c>
      <c r="ET245" s="82">
        <f t="shared" si="845"/>
        <v>0.18431049743208722</v>
      </c>
      <c r="EU245" s="82">
        <f t="shared" si="845"/>
        <v>0.16748150001346529</v>
      </c>
      <c r="EV245" s="82">
        <f t="shared" si="845"/>
        <v>0.15191545608337095</v>
      </c>
      <c r="EW245" s="82">
        <f t="shared" si="845"/>
        <v>0.13750799471052341</v>
      </c>
      <c r="EX245" s="82">
        <f t="shared" si="845"/>
        <v>0.12416296125205663</v>
      </c>
      <c r="EY245" s="82">
        <f t="shared" si="845"/>
        <v>0.11179175471500215</v>
      </c>
      <c r="EZ245" s="82">
        <f t="shared" si="845"/>
        <v>0.10031271791543642</v>
      </c>
      <c r="FA245" s="82">
        <f t="shared" si="845"/>
        <v>8.9650576202941368E-2</v>
      </c>
      <c r="FB245" s="82">
        <f t="shared" si="845"/>
        <v>7.9735920856275497E-2</v>
      </c>
      <c r="FC245" s="82">
        <f t="shared" si="845"/>
        <v>7.0504733567325659E-2</v>
      </c>
      <c r="FD245" s="82">
        <f t="shared" si="845"/>
        <v>6.1897948716673909E-2</v>
      </c>
      <c r="FE245" s="82">
        <f t="shared" si="845"/>
        <v>5.3861050407463654E-2</v>
      </c>
      <c r="FF245" s="82">
        <f t="shared" si="845"/>
        <v>4.6343701466515168E-2</v>
      </c>
      <c r="FG245" s="82">
        <f t="shared" si="845"/>
        <v>3.9299401844508516E-2</v>
      </c>
      <c r="FH245" s="82">
        <f t="shared" si="845"/>
        <v>3.2685174052074974E-2</v>
      </c>
      <c r="FI245" s="82">
        <f t="shared" si="845"/>
        <v>2.6461273457241197E-2</v>
      </c>
      <c r="FJ245" s="82">
        <f t="shared" si="845"/>
        <v>2.0590921443167418E-2</v>
      </c>
      <c r="FK245" s="82">
        <f t="shared" si="845"/>
        <v>1.5040059584719757E-2</v>
      </c>
      <c r="FL245" s="82">
        <f t="shared" si="845"/>
        <v>9.7771231492281372E-3</v>
      </c>
      <c r="FM245" s="82">
        <f t="shared" si="845"/>
        <v>4.772832361827288E-3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2.9536637709430935</v>
      </c>
      <c r="AL246" s="82">
        <f>+$D246*H211</f>
        <v>2.9536637709430935</v>
      </c>
      <c r="AM246" s="82">
        <f t="shared" ref="AM246:CJ246" si="846">+$D246*I211</f>
        <v>2.8490879763371764</v>
      </c>
      <c r="AN246" s="82">
        <f t="shared" si="846"/>
        <v>2.7426603530334361</v>
      </c>
      <c r="AO246" s="82">
        <f t="shared" si="846"/>
        <v>2.6343639892055806</v>
      </c>
      <c r="AP246" s="82">
        <f t="shared" si="846"/>
        <v>2.5241890888170357</v>
      </c>
      <c r="AQ246" s="82">
        <f t="shared" si="846"/>
        <v>2.4121368344807523</v>
      </c>
      <c r="AR246" s="82">
        <f t="shared" si="846"/>
        <v>2.2982248833625487</v>
      </c>
      <c r="AS246" s="82">
        <f t="shared" si="846"/>
        <v>2.1824948921925742</v>
      </c>
      <c r="AT246" s="82">
        <f t="shared" si="846"/>
        <v>2.0650223969732582</v>
      </c>
      <c r="AU246" s="82">
        <f t="shared" si="846"/>
        <v>1.9459291939363759</v>
      </c>
      <c r="AV246" s="82">
        <f t="shared" si="846"/>
        <v>1.8253980540543819</v>
      </c>
      <c r="AW246" s="82">
        <f t="shared" si="846"/>
        <v>1.7036891459199244</v>
      </c>
      <c r="AX246" s="82">
        <f t="shared" si="846"/>
        <v>1.5811569646685948</v>
      </c>
      <c r="AY246" s="82">
        <f t="shared" si="846"/>
        <v>1.4582659334105708</v>
      </c>
      <c r="AZ246" s="82">
        <f t="shared" si="846"/>
        <v>1.3356022686744486</v>
      </c>
      <c r="BA246" s="82">
        <f t="shared" si="846"/>
        <v>1.2138793281676135</v>
      </c>
      <c r="BB246" s="82">
        <f t="shared" si="846"/>
        <v>1.093933644100562</v>
      </c>
      <c r="BC246" s="82">
        <f t="shared" si="846"/>
        <v>0.9767093181971519</v>
      </c>
      <c r="BD246" s="82">
        <f t="shared" si="846"/>
        <v>0.86322947495149704</v>
      </c>
      <c r="BE246" s="82">
        <f t="shared" si="846"/>
        <v>0.7545549892069745</v>
      </c>
      <c r="BF246" s="82">
        <f t="shared" si="846"/>
        <v>0.65173254749803067</v>
      </c>
      <c r="BG246" s="82">
        <f t="shared" si="846"/>
        <v>0.55573597992812374</v>
      </c>
      <c r="BH246" s="82">
        <f t="shared" si="846"/>
        <v>0.46740635302961597</v>
      </c>
      <c r="BI246" s="82">
        <f t="shared" si="846"/>
        <v>0.3873971940288804</v>
      </c>
      <c r="BJ246" s="82">
        <f t="shared" si="846"/>
        <v>0.3161311674976276</v>
      </c>
      <c r="BK246" s="82">
        <f t="shared" si="846"/>
        <v>0.25377345941647034</v>
      </c>
      <c r="BL246" s="82">
        <f t="shared" si="846"/>
        <v>0.20022516129055873</v>
      </c>
      <c r="BM246" s="82">
        <f t="shared" si="846"/>
        <v>0.15513740321893502</v>
      </c>
      <c r="BN246" s="82">
        <f t="shared" si="846"/>
        <v>0.11794430636619373</v>
      </c>
      <c r="BO246" s="82">
        <f t="shared" si="846"/>
        <v>8.7910490801726776E-2</v>
      </c>
      <c r="BP246" s="82">
        <f t="shared" si="846"/>
        <v>6.4187286067953916E-2</v>
      </c>
      <c r="BQ246" s="82">
        <f t="shared" si="846"/>
        <v>4.5871186039218012E-2</v>
      </c>
      <c r="BR246" s="82">
        <f t="shared" si="846"/>
        <v>3.2058494442916641E-2</v>
      </c>
      <c r="BS246" s="82">
        <f t="shared" si="846"/>
        <v>2.1891351149484956E-2</v>
      </c>
      <c r="BT246" s="82">
        <f t="shared" si="846"/>
        <v>1.4592097736917662E-2</v>
      </c>
      <c r="BU246" s="82">
        <f t="shared" si="846"/>
        <v>9.4848617731042497E-3</v>
      </c>
      <c r="BV246" s="82">
        <f t="shared" si="846"/>
        <v>6.0049699755436439E-3</v>
      </c>
      <c r="BW246" s="82">
        <f t="shared" si="846"/>
        <v>3.6980945301581711E-3</v>
      </c>
      <c r="BX246" s="82">
        <f t="shared" si="846"/>
        <v>2.2117774981534684E-3</v>
      </c>
      <c r="BY246" s="82">
        <f t="shared" si="846"/>
        <v>1.2821751445058521E-3</v>
      </c>
      <c r="BZ246" s="82">
        <f t="shared" si="846"/>
        <v>7.1862273401746598E-4</v>
      </c>
      <c r="CA246" s="82">
        <f t="shared" si="846"/>
        <v>3.8809733613442597E-4</v>
      </c>
      <c r="CB246" s="82">
        <f t="shared" si="846"/>
        <v>2.0101419712710152E-4</v>
      </c>
      <c r="CC246" s="82">
        <f t="shared" si="846"/>
        <v>9.916650708305307E-5</v>
      </c>
      <c r="CD246" s="82">
        <f t="shared" si="846"/>
        <v>4.6098688206091485E-5</v>
      </c>
      <c r="CE246" s="82">
        <f t="shared" si="846"/>
        <v>1.9831339905686534E-5</v>
      </c>
      <c r="CF246" s="82">
        <f t="shared" si="846"/>
        <v>7.6336696315321102E-6</v>
      </c>
      <c r="CG246" s="82">
        <f t="shared" si="846"/>
        <v>2.4426849982161411E-6</v>
      </c>
      <c r="CH246" s="82">
        <f t="shared" si="846"/>
        <v>5.219421276545182E-7</v>
      </c>
      <c r="CI246" s="82">
        <f t="shared" si="846"/>
        <v>0</v>
      </c>
      <c r="CJ246" s="82">
        <f t="shared" si="846"/>
        <v>0</v>
      </c>
      <c r="DR246" s="82">
        <f>+$D246*CN211</f>
        <v>2.9536637709430935</v>
      </c>
      <c r="DS246" s="82">
        <f t="shared" ref="DS246:FP246" si="847">+$D246*CO211</f>
        <v>2.7164965272765413</v>
      </c>
      <c r="DT246" s="82">
        <f t="shared" si="847"/>
        <v>2.4982676974236679</v>
      </c>
      <c r="DU246" s="82">
        <f t="shared" si="847"/>
        <v>2.2974608096521929</v>
      </c>
      <c r="DV246" s="82">
        <f t="shared" si="847"/>
        <v>2.1126806540233352</v>
      </c>
      <c r="DW246" s="82">
        <f t="shared" si="847"/>
        <v>1.9426435792105177</v>
      </c>
      <c r="DX246" s="82">
        <f t="shared" si="847"/>
        <v>1.786168565483087</v>
      </c>
      <c r="DY246" s="82">
        <f t="shared" si="847"/>
        <v>1.6421690117582284</v>
      </c>
      <c r="DZ246" s="82">
        <f t="shared" si="847"/>
        <v>1.5096451795919084</v>
      </c>
      <c r="EA246" s="82">
        <f t="shared" si="847"/>
        <v>1.3876772415498686</v>
      </c>
      <c r="EB246" s="82">
        <f t="shared" si="847"/>
        <v>1.2754188856042044</v>
      </c>
      <c r="EC246" s="82">
        <f t="shared" si="847"/>
        <v>1.172091431069326</v>
      </c>
      <c r="ED246" s="82">
        <f t="shared" si="847"/>
        <v>1.0769784151497765</v>
      </c>
      <c r="EE246" s="82">
        <f t="shared" si="847"/>
        <v>0.98942061244643054</v>
      </c>
      <c r="EF246" s="82">
        <f t="shared" si="847"/>
        <v>0.90881145277969833</v>
      </c>
      <c r="EG246" s="82">
        <f t="shared" si="847"/>
        <v>0.83459280545946335</v>
      </c>
      <c r="EH246" s="82">
        <f t="shared" si="847"/>
        <v>0.76625110068093294</v>
      </c>
      <c r="EI246" s="82">
        <f t="shared" si="847"/>
        <v>0.70331376107101384</v>
      </c>
      <c r="EJ246" s="82">
        <f t="shared" si="847"/>
        <v>0.64534591856767087</v>
      </c>
      <c r="EK246" s="82">
        <f t="shared" si="847"/>
        <v>0.5919473937998887</v>
      </c>
      <c r="EL246" s="82">
        <f t="shared" si="847"/>
        <v>0.5427499169622344</v>
      </c>
      <c r="EM246" s="82">
        <f t="shared" si="847"/>
        <v>0.49741457085824586</v>
      </c>
      <c r="EN246" s="82">
        <f t="shared" si="847"/>
        <v>0.45562943833269592</v>
      </c>
      <c r="EO246" s="82">
        <f t="shared" si="847"/>
        <v>0.41710743773491443</v>
      </c>
      <c r="EP246" s="82">
        <f t="shared" si="847"/>
        <v>0.38158433136370912</v>
      </c>
      <c r="EQ246" s="82">
        <f t="shared" si="847"/>
        <v>0.34881689304810354</v>
      </c>
      <c r="ER246" s="82">
        <f t="shared" si="847"/>
        <v>0.3185812221254859</v>
      </c>
      <c r="ES246" s="82">
        <f t="shared" si="847"/>
        <v>0.29067119209752695</v>
      </c>
      <c r="ET246" s="82">
        <f t="shared" si="847"/>
        <v>0.26489702318148806</v>
      </c>
      <c r="EU246" s="82">
        <f t="shared" si="847"/>
        <v>0.24108396883680269</v>
      </c>
      <c r="EV246" s="82">
        <f t="shared" si="847"/>
        <v>0.21907110714008551</v>
      </c>
      <c r="EW246" s="82">
        <f t="shared" si="847"/>
        <v>0.19871022861151486</v>
      </c>
      <c r="EX246" s="82">
        <f t="shared" si="847"/>
        <v>0.17986481276693519</v>
      </c>
      <c r="EY246" s="82">
        <f t="shared" si="847"/>
        <v>0.16240908628769565</v>
      </c>
      <c r="EZ246" s="82">
        <f t="shared" si="847"/>
        <v>0.14622715626847985</v>
      </c>
      <c r="FA246" s="82">
        <f t="shared" si="847"/>
        <v>0.13121221252615325</v>
      </c>
      <c r="FB246" s="82">
        <f t="shared" si="847"/>
        <v>0.11726579343357894</v>
      </c>
      <c r="FC246" s="82">
        <f t="shared" si="847"/>
        <v>0.10429711018479126</v>
      </c>
      <c r="FD246" s="82">
        <f t="shared" si="847"/>
        <v>9.2222424804942527E-2</v>
      </c>
      <c r="FE246" s="82">
        <f t="shared" si="847"/>
        <v>8.0964477592879086E-2</v>
      </c>
      <c r="FF246" s="82">
        <f t="shared" si="847"/>
        <v>7.0451960028673988E-2</v>
      </c>
      <c r="FG246" s="82">
        <f t="shared" si="847"/>
        <v>6.0619029495334285E-2</v>
      </c>
      <c r="FH246" s="82">
        <f t="shared" si="847"/>
        <v>5.1404862455419961E-2</v>
      </c>
      <c r="FI246" s="82">
        <f t="shared" si="847"/>
        <v>4.2753242991487271E-2</v>
      </c>
      <c r="FJ246" s="82">
        <f t="shared" si="847"/>
        <v>3.4612183865969225E-2</v>
      </c>
      <c r="FK246" s="82">
        <f t="shared" si="847"/>
        <v>2.6933577483044667E-2</v>
      </c>
      <c r="FL246" s="82">
        <f t="shared" si="847"/>
        <v>1.9672874343808187E-2</v>
      </c>
      <c r="FM246" s="82">
        <f t="shared" si="847"/>
        <v>1.2788786778086911E-2</v>
      </c>
      <c r="FN246" s="82">
        <f t="shared" si="847"/>
        <v>6.2430159128946732E-3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3.1351169729489063</v>
      </c>
      <c r="AM247" s="82">
        <f>+$D247*H211</f>
        <v>3.1351169729489063</v>
      </c>
      <c r="AN247" s="82">
        <f t="shared" ref="AN247:CJ247" si="848">+$D247*I211</f>
        <v>3.0241167460937195</v>
      </c>
      <c r="AO247" s="82">
        <f t="shared" si="848"/>
        <v>2.9111509266620681</v>
      </c>
      <c r="AP247" s="82">
        <f t="shared" si="848"/>
        <v>2.7962015638789941</v>
      </c>
      <c r="AQ247" s="82">
        <f t="shared" si="848"/>
        <v>2.6792582599054371</v>
      </c>
      <c r="AR247" s="82">
        <f t="shared" si="848"/>
        <v>2.5603222700061186</v>
      </c>
      <c r="AS247" s="82">
        <f t="shared" si="848"/>
        <v>2.4394123360841622</v>
      </c>
      <c r="AT247" s="82">
        <f t="shared" si="848"/>
        <v>2.3165726739785582</v>
      </c>
      <c r="AU247" s="82">
        <f t="shared" si="848"/>
        <v>2.1918834601148069</v>
      </c>
      <c r="AV247" s="82">
        <f t="shared" si="848"/>
        <v>2.0654739730645715</v>
      </c>
      <c r="AW247" s="82">
        <f t="shared" si="848"/>
        <v>1.9375382120174491</v>
      </c>
      <c r="AX247" s="82">
        <f t="shared" si="848"/>
        <v>1.8083523285715541</v>
      </c>
      <c r="AY247" s="82">
        <f t="shared" si="848"/>
        <v>1.6782925956552255</v>
      </c>
      <c r="AZ247" s="82">
        <f t="shared" si="848"/>
        <v>1.5478519674055151</v>
      </c>
      <c r="BA247" s="82">
        <f t="shared" si="848"/>
        <v>1.4176526735449479</v>
      </c>
      <c r="BB247" s="82">
        <f t="shared" si="848"/>
        <v>1.2884518956722584</v>
      </c>
      <c r="BC247" s="82">
        <f t="shared" si="848"/>
        <v>1.1611375569008855</v>
      </c>
      <c r="BD247" s="82">
        <f t="shared" si="848"/>
        <v>1.0367117582037879</v>
      </c>
      <c r="BE247" s="82">
        <f t="shared" si="848"/>
        <v>0.91626047795077636</v>
      </c>
      <c r="BF247" s="82">
        <f t="shared" si="848"/>
        <v>0.80090976398804248</v>
      </c>
      <c r="BG247" s="82">
        <f t="shared" si="848"/>
        <v>0.6917706042187397</v>
      </c>
      <c r="BH247" s="82">
        <f t="shared" si="848"/>
        <v>0.58987665430677805</v>
      </c>
      <c r="BI247" s="82">
        <f t="shared" si="848"/>
        <v>0.49612065024564705</v>
      </c>
      <c r="BJ247" s="82">
        <f t="shared" si="848"/>
        <v>0.41119626757141936</v>
      </c>
      <c r="BK247" s="82">
        <f t="shared" si="848"/>
        <v>0.3355521365194214</v>
      </c>
      <c r="BL247" s="82">
        <f t="shared" si="848"/>
        <v>0.26936359098398716</v>
      </c>
      <c r="BM247" s="82">
        <f t="shared" si="848"/>
        <v>0.21252564619873152</v>
      </c>
      <c r="BN247" s="82">
        <f t="shared" si="848"/>
        <v>0.16466800004646573</v>
      </c>
      <c r="BO247" s="82">
        <f t="shared" si="848"/>
        <v>0.12519000990870188</v>
      </c>
      <c r="BP247" s="82">
        <f t="shared" si="848"/>
        <v>9.331111906646071E-2</v>
      </c>
      <c r="BQ247" s="82">
        <f t="shared" si="848"/>
        <v>6.8130520467099664E-2</v>
      </c>
      <c r="BR247" s="82">
        <f t="shared" si="848"/>
        <v>4.8689202655903797E-2</v>
      </c>
      <c r="BS247" s="82">
        <f t="shared" si="848"/>
        <v>3.4027952349865671E-2</v>
      </c>
      <c r="BT247" s="82">
        <f t="shared" si="848"/>
        <v>2.3236208272826166E-2</v>
      </c>
      <c r="BU247" s="82">
        <f t="shared" si="848"/>
        <v>1.5488537908745364E-2</v>
      </c>
      <c r="BV247" s="82">
        <f t="shared" si="848"/>
        <v>1.0067547776922066E-2</v>
      </c>
      <c r="BW247" s="82">
        <f t="shared" si="848"/>
        <v>6.3738748728208484E-3</v>
      </c>
      <c r="BX247" s="82">
        <f t="shared" si="848"/>
        <v>3.9252805424655653E-3</v>
      </c>
      <c r="BY247" s="82">
        <f t="shared" si="848"/>
        <v>2.3476542059603996E-3</v>
      </c>
      <c r="BZ247" s="82">
        <f t="shared" si="848"/>
        <v>1.3609433468285447E-3</v>
      </c>
      <c r="CA247" s="82">
        <f t="shared" si="848"/>
        <v>7.6277007313047733E-4</v>
      </c>
      <c r="CB247" s="82">
        <f t="shared" si="848"/>
        <v>4.1193942169077637E-4</v>
      </c>
      <c r="CC247" s="82">
        <f t="shared" si="848"/>
        <v>2.1336315508100365E-4</v>
      </c>
      <c r="CD247" s="82">
        <f t="shared" si="848"/>
        <v>1.0525862915157364E-4</v>
      </c>
      <c r="CE247" s="82">
        <f t="shared" si="848"/>
        <v>4.8930681023131748E-5</v>
      </c>
      <c r="CF247" s="82">
        <f t="shared" si="848"/>
        <v>2.1049643817375E-5</v>
      </c>
      <c r="CG247" s="82">
        <f t="shared" si="848"/>
        <v>8.1026308624354364E-6</v>
      </c>
      <c r="CH247" s="82">
        <f t="shared" si="848"/>
        <v>2.5927471071055222E-6</v>
      </c>
      <c r="CI247" s="82">
        <f t="shared" si="848"/>
        <v>5.5400673543294489E-7</v>
      </c>
      <c r="CJ247" s="82">
        <f t="shared" si="848"/>
        <v>0</v>
      </c>
      <c r="DS247" s="82">
        <f>+$D247*CN211</f>
        <v>3.1351169729489063</v>
      </c>
      <c r="DT247" s="82">
        <f t="shared" ref="DT247:FP247" si="849">+$D247*CO211</f>
        <v>2.8833797717274194</v>
      </c>
      <c r="DU247" s="82">
        <f t="shared" si="849"/>
        <v>2.6517444328682274</v>
      </c>
      <c r="DV247" s="82">
        <f t="shared" si="849"/>
        <v>2.4386013228329291</v>
      </c>
      <c r="DW247" s="82">
        <f t="shared" si="849"/>
        <v>2.2424695193842239</v>
      </c>
      <c r="DX247" s="82">
        <f t="shared" si="849"/>
        <v>2.0619865123065315</v>
      </c>
      <c r="DY247" s="82">
        <f t="shared" si="849"/>
        <v>1.8958987279739754</v>
      </c>
      <c r="DZ247" s="82">
        <f t="shared" si="849"/>
        <v>1.7430528118541035</v>
      </c>
      <c r="EA247" s="82">
        <f t="shared" si="849"/>
        <v>1.6023876083085415</v>
      </c>
      <c r="EB247" s="82">
        <f t="shared" si="849"/>
        <v>1.4729267819027365</v>
      </c>
      <c r="EC247" s="82">
        <f t="shared" si="849"/>
        <v>1.3537720288997508</v>
      </c>
      <c r="ED247" s="82">
        <f t="shared" si="849"/>
        <v>1.2440968317189731</v>
      </c>
      <c r="EE247" s="82">
        <f t="shared" si="849"/>
        <v>1.1431407129179059</v>
      </c>
      <c r="EF247" s="82">
        <f t="shared" si="849"/>
        <v>1.0502039487303816</v>
      </c>
      <c r="EG247" s="82">
        <f t="shared" si="849"/>
        <v>0.96464270539169639</v>
      </c>
      <c r="EH247" s="82">
        <f t="shared" si="849"/>
        <v>0.88586456442249517</v>
      </c>
      <c r="EI247" s="82">
        <f t="shared" si="849"/>
        <v>0.81332440574931564</v>
      </c>
      <c r="EJ247" s="82">
        <f t="shared" si="849"/>
        <v>0.74652062002921504</v>
      </c>
      <c r="EK247" s="82">
        <f t="shared" si="849"/>
        <v>0.68499162383631651</v>
      </c>
      <c r="EL247" s="82">
        <f t="shared" si="849"/>
        <v>0.62831265347522736</v>
      </c>
      <c r="EM247" s="82">
        <f t="shared" si="849"/>
        <v>0.57609281512485799</v>
      </c>
      <c r="EN247" s="82">
        <f t="shared" si="849"/>
        <v>0.52797237079962411</v>
      </c>
      <c r="EO247" s="82">
        <f t="shared" si="849"/>
        <v>0.48362024125579905</v>
      </c>
      <c r="EP247" s="82">
        <f t="shared" si="849"/>
        <v>0.44273170848028581</v>
      </c>
      <c r="EQ247" s="82">
        <f t="shared" si="849"/>
        <v>0.40502630178781202</v>
      </c>
      <c r="ER247" s="82">
        <f t="shared" si="849"/>
        <v>0.37024585283017375</v>
      </c>
      <c r="ES247" s="82">
        <f t="shared" si="849"/>
        <v>0.338152705996562</v>
      </c>
      <c r="ET247" s="82">
        <f t="shared" si="849"/>
        <v>0.3085280717653513</v>
      </c>
      <c r="EU247" s="82">
        <f t="shared" si="849"/>
        <v>0.28117051156257811</v>
      </c>
      <c r="EV247" s="82">
        <f t="shared" si="849"/>
        <v>0.25589454359756486</v>
      </c>
      <c r="EW247" s="82">
        <f t="shared" si="849"/>
        <v>0.23252935998815244</v>
      </c>
      <c r="EX247" s="82">
        <f t="shared" si="849"/>
        <v>0.21091764626262879</v>
      </c>
      <c r="EY247" s="82">
        <f t="shared" si="849"/>
        <v>0.19091449503808805</v>
      </c>
      <c r="EZ247" s="82">
        <f t="shared" si="849"/>
        <v>0.17238640633056945</v>
      </c>
      <c r="FA247" s="82">
        <f t="shared" si="849"/>
        <v>0.15521036755547341</v>
      </c>
      <c r="FB247" s="82">
        <f t="shared" si="849"/>
        <v>0.13927300683163904</v>
      </c>
      <c r="FC247" s="82">
        <f t="shared" si="849"/>
        <v>0.12446981371293561</v>
      </c>
      <c r="FD247" s="82">
        <f t="shared" si="849"/>
        <v>0.11070442194084153</v>
      </c>
      <c r="FE247" s="82">
        <f t="shared" si="849"/>
        <v>9.7887949243512601E-2</v>
      </c>
      <c r="FF247" s="82">
        <f t="shared" si="849"/>
        <v>8.5938389604287527E-2</v>
      </c>
      <c r="FG247" s="82">
        <f t="shared" si="849"/>
        <v>7.4780053788210676E-2</v>
      </c>
      <c r="FH247" s="82">
        <f t="shared" si="849"/>
        <v>6.4343054251510615E-2</v>
      </c>
      <c r="FI247" s="82">
        <f t="shared" si="849"/>
        <v>5.4562830868400865E-2</v>
      </c>
      <c r="FJ247" s="82">
        <f t="shared" si="849"/>
        <v>4.5379714194220315E-2</v>
      </c>
      <c r="FK247" s="82">
        <f t="shared" si="849"/>
        <v>3.6738523245785873E-2</v>
      </c>
      <c r="FL247" s="82">
        <f t="shared" si="849"/>
        <v>2.8588195020710323E-2</v>
      </c>
      <c r="FM247" s="82">
        <f t="shared" si="849"/>
        <v>2.08814431990243E-2</v>
      </c>
      <c r="FN247" s="82">
        <f t="shared" si="849"/>
        <v>1.3574443674271991E-2</v>
      </c>
      <c r="FO247" s="82">
        <f t="shared" si="849"/>
        <v>6.6265447487466557E-3</v>
      </c>
      <c r="FP247" s="82">
        <f t="shared" si="849"/>
        <v>0</v>
      </c>
    </row>
    <row r="248" spans="1:172">
      <c r="A248" s="79">
        <v>1984</v>
      </c>
      <c r="D248" s="98">
        <f>Data!CF48</f>
        <v>4.0357399317049012</v>
      </c>
      <c r="AN248" s="82">
        <f>+$D248*H211</f>
        <v>4.0357399317049012</v>
      </c>
      <c r="AO248" s="82">
        <f t="shared" ref="AO248:CJ248" si="850">+$D248*I211</f>
        <v>3.8928527438222686</v>
      </c>
      <c r="AP248" s="82">
        <f t="shared" si="850"/>
        <v>3.7474353088966246</v>
      </c>
      <c r="AQ248" s="82">
        <f t="shared" si="850"/>
        <v>3.5994645194458776</v>
      </c>
      <c r="AR248" s="82">
        <f t="shared" si="850"/>
        <v>3.4489269906506861</v>
      </c>
      <c r="AS248" s="82">
        <f t="shared" si="850"/>
        <v>3.29582433837483</v>
      </c>
      <c r="AT248" s="82">
        <f t="shared" si="850"/>
        <v>3.1401806884954251</v>
      </c>
      <c r="AU248" s="82">
        <f t="shared" si="850"/>
        <v>2.9820529587059941</v>
      </c>
      <c r="AV248" s="82">
        <f t="shared" si="850"/>
        <v>2.8215443576602386</v>
      </c>
      <c r="AW248" s="82">
        <f t="shared" si="850"/>
        <v>2.6588213016987527</v>
      </c>
      <c r="AX248" s="82">
        <f t="shared" si="850"/>
        <v>2.4941335200287504</v>
      </c>
      <c r="AY248" s="82">
        <f t="shared" si="850"/>
        <v>2.3278364941334839</v>
      </c>
      <c r="AZ248" s="82">
        <f t="shared" si="850"/>
        <v>2.1604145886140897</v>
      </c>
      <c r="BA248" s="82">
        <f t="shared" si="850"/>
        <v>1.9925023682133072</v>
      </c>
      <c r="BB248" s="82">
        <f t="shared" si="850"/>
        <v>1.8249008101704407</v>
      </c>
      <c r="BC248" s="82">
        <f t="shared" si="850"/>
        <v>1.6585846111363431</v>
      </c>
      <c r="BD248" s="82">
        <f t="shared" si="850"/>
        <v>1.4946967673041733</v>
      </c>
      <c r="BE248" s="82">
        <f t="shared" si="850"/>
        <v>1.3345272525240508</v>
      </c>
      <c r="BF248" s="82">
        <f t="shared" si="850"/>
        <v>1.1794740134467161</v>
      </c>
      <c r="BG248" s="82">
        <f t="shared" si="850"/>
        <v>1.0309865769310063</v>
      </c>
      <c r="BH248" s="82">
        <f t="shared" si="850"/>
        <v>0.89049508363294283</v>
      </c>
      <c r="BI248" s="82">
        <f t="shared" si="850"/>
        <v>0.75933012678858947</v>
      </c>
      <c r="BJ248" s="82">
        <f t="shared" si="850"/>
        <v>0.6386408980639936</v>
      </c>
      <c r="BK248" s="82">
        <f t="shared" si="850"/>
        <v>0.52932034470314326</v>
      </c>
      <c r="BL248" s="82">
        <f t="shared" si="850"/>
        <v>0.43194597464940998</v>
      </c>
      <c r="BM248" s="82">
        <f t="shared" si="850"/>
        <v>0.34674348984784109</v>
      </c>
      <c r="BN248" s="82">
        <f t="shared" si="850"/>
        <v>0.27357774662833506</v>
      </c>
      <c r="BO248" s="82">
        <f t="shared" si="850"/>
        <v>0.2119720664318373</v>
      </c>
      <c r="BP248" s="82">
        <f t="shared" si="850"/>
        <v>0.16115326043603873</v>
      </c>
      <c r="BQ248" s="82">
        <f t="shared" si="850"/>
        <v>0.12011654191466216</v>
      </c>
      <c r="BR248" s="82">
        <f t="shared" si="850"/>
        <v>8.7702329574735519E-2</v>
      </c>
      <c r="BS248" s="82">
        <f t="shared" si="850"/>
        <v>6.267611738150787E-2</v>
      </c>
      <c r="BT248" s="82">
        <f t="shared" si="850"/>
        <v>4.3803139492856996E-2</v>
      </c>
      <c r="BU248" s="82">
        <f t="shared" si="850"/>
        <v>2.9911258303019814E-2</v>
      </c>
      <c r="BV248" s="82">
        <f t="shared" si="850"/>
        <v>1.9937919848411183E-2</v>
      </c>
      <c r="BW248" s="82">
        <f t="shared" si="850"/>
        <v>1.2959645502303064E-2</v>
      </c>
      <c r="BX248" s="82">
        <f t="shared" si="850"/>
        <v>8.2048936501843295E-3</v>
      </c>
      <c r="BY248" s="82">
        <f t="shared" si="850"/>
        <v>5.052893262056519E-3</v>
      </c>
      <c r="BZ248" s="82">
        <f t="shared" si="850"/>
        <v>3.02206326161973E-3</v>
      </c>
      <c r="CA248" s="82">
        <f t="shared" si="850"/>
        <v>1.7519006330465174E-3</v>
      </c>
      <c r="CB248" s="82">
        <f t="shared" si="850"/>
        <v>9.8189052255572831E-4</v>
      </c>
      <c r="CC248" s="82">
        <f t="shared" si="850"/>
        <v>5.3027698420998726E-4</v>
      </c>
      <c r="CD248" s="82">
        <f t="shared" si="850"/>
        <v>2.7465584612781371E-4</v>
      </c>
      <c r="CE248" s="82">
        <f t="shared" si="850"/>
        <v>1.3549620524173225E-4</v>
      </c>
      <c r="CF248" s="82">
        <f t="shared" si="850"/>
        <v>6.298696507799687E-5</v>
      </c>
      <c r="CG248" s="82">
        <f t="shared" si="850"/>
        <v>2.709656093694018E-5</v>
      </c>
      <c r="CH248" s="82">
        <f t="shared" si="850"/>
        <v>1.0430268218234081E-5</v>
      </c>
      <c r="CI248" s="82">
        <f t="shared" si="850"/>
        <v>3.3375638367700064E-6</v>
      </c>
      <c r="CJ248" s="82">
        <f t="shared" si="850"/>
        <v>7.1315588027874398E-7</v>
      </c>
      <c r="DT248" s="82">
        <f>+$D248*CN211</f>
        <v>4.0357399317049012</v>
      </c>
      <c r="DU248" s="82">
        <f t="shared" ref="DU248:FP248" si="851">+$D248*CO211</f>
        <v>3.7116863528333024</v>
      </c>
      <c r="DV248" s="82">
        <f t="shared" si="851"/>
        <v>3.413509284898022</v>
      </c>
      <c r="DW248" s="82">
        <f t="shared" si="851"/>
        <v>3.1391366960092171</v>
      </c>
      <c r="DX248" s="82">
        <f t="shared" si="851"/>
        <v>2.8866622403876416</v>
      </c>
      <c r="DY248" s="82">
        <f t="shared" si="851"/>
        <v>2.6543320004181572</v>
      </c>
      <c r="DZ248" s="82">
        <f t="shared" si="851"/>
        <v>2.4405322892166921</v>
      </c>
      <c r="EA248" s="82">
        <f t="shared" si="851"/>
        <v>2.243778428864625</v>
      </c>
      <c r="EB248" s="82">
        <f t="shared" si="851"/>
        <v>2.0627044262521315</v>
      </c>
      <c r="EC248" s="82">
        <f t="shared" si="851"/>
        <v>1.8960534747165065</v>
      </c>
      <c r="ED248" s="82">
        <f t="shared" si="851"/>
        <v>1.7426692154063133</v>
      </c>
      <c r="EE248" s="82">
        <f t="shared" si="851"/>
        <v>1.6014876975876198</v>
      </c>
      <c r="EF248" s="82">
        <f t="shared" si="851"/>
        <v>1.4715299819709748</v>
      </c>
      <c r="EG248" s="82">
        <f t="shared" si="851"/>
        <v>1.3518953356112755</v>
      </c>
      <c r="EH248" s="82">
        <f t="shared" si="851"/>
        <v>1.2417549710482723</v>
      </c>
      <c r="EI248" s="82">
        <f t="shared" si="851"/>
        <v>1.1403462861417444</v>
      </c>
      <c r="EJ248" s="82">
        <f t="shared" si="851"/>
        <v>1.0469675645388321</v>
      </c>
      <c r="EK248" s="82">
        <f t="shared" si="851"/>
        <v>0.96097309991568991</v>
      </c>
      <c r="EL248" s="82">
        <f t="shared" si="851"/>
        <v>0.88176871008399793</v>
      </c>
      <c r="EM248" s="82">
        <f t="shared" si="851"/>
        <v>0.80880760976530375</v>
      </c>
      <c r="EN248" s="82">
        <f t="shared" si="851"/>
        <v>0.74158661333162612</v>
      </c>
      <c r="EO248" s="82">
        <f t="shared" si="851"/>
        <v>0.6796426411065446</v>
      </c>
      <c r="EP248" s="82">
        <f t="shared" si="851"/>
        <v>0.62254950493312733</v>
      </c>
      <c r="EQ248" s="82">
        <f t="shared" si="851"/>
        <v>0.56991495065818776</v>
      </c>
      <c r="ER248" s="82">
        <f t="shared" si="851"/>
        <v>0.52137793697003221</v>
      </c>
      <c r="ES248" s="82">
        <f t="shared" si="851"/>
        <v>0.47660613167150878</v>
      </c>
      <c r="ET248" s="82">
        <f t="shared" si="851"/>
        <v>0.43529360798323019</v>
      </c>
      <c r="EU248" s="82">
        <f t="shared" si="851"/>
        <v>0.39715872486383175</v>
      </c>
      <c r="EV248" s="82">
        <f t="shared" si="851"/>
        <v>0.36194217661475564</v>
      </c>
      <c r="EW248" s="82">
        <f t="shared" si="851"/>
        <v>0.3294051982152067</v>
      </c>
      <c r="EX248" s="82">
        <f t="shared" si="851"/>
        <v>0.29932791391680696</v>
      </c>
      <c r="EY248" s="82">
        <f t="shared" si="851"/>
        <v>0.271507817624632</v>
      </c>
      <c r="EZ248" s="82">
        <f t="shared" si="851"/>
        <v>0.24575837450867766</v>
      </c>
      <c r="FA248" s="82">
        <f t="shared" si="851"/>
        <v>0.22190773413376041</v>
      </c>
      <c r="FB248" s="82">
        <f t="shared" si="851"/>
        <v>0.19979754617226758</v>
      </c>
      <c r="FC248" s="82">
        <f t="shared" si="851"/>
        <v>0.17928187047846247</v>
      </c>
      <c r="FD248" s="82">
        <f t="shared" si="851"/>
        <v>0.16022617396016089</v>
      </c>
      <c r="FE248" s="82">
        <f t="shared" si="851"/>
        <v>0.14250640728812242</v>
      </c>
      <c r="FF248" s="82">
        <f t="shared" si="851"/>
        <v>0.126008155039638</v>
      </c>
      <c r="FG248" s="82">
        <f t="shared" si="851"/>
        <v>0.11062585338441494</v>
      </c>
      <c r="FH248" s="82">
        <f t="shared" si="851"/>
        <v>9.6262069891527649E-2</v>
      </c>
      <c r="FI248" s="82">
        <f t="shared" si="851"/>
        <v>8.2826840469185953E-2</v>
      </c>
      <c r="FJ248" s="82">
        <f t="shared" si="851"/>
        <v>7.0237058847390843E-2</v>
      </c>
      <c r="FK248" s="82">
        <f t="shared" si="851"/>
        <v>5.8415914379968917E-2</v>
      </c>
      <c r="FL248" s="82">
        <f t="shared" si="851"/>
        <v>4.7292374279555516E-2</v>
      </c>
      <c r="FM248" s="82">
        <f t="shared" si="851"/>
        <v>3.6800706709174569E-2</v>
      </c>
      <c r="FN248" s="82">
        <f t="shared" si="851"/>
        <v>2.688004143930342E-2</v>
      </c>
      <c r="FO248" s="82">
        <f t="shared" si="851"/>
        <v>1.7473965041696477E-2</v>
      </c>
      <c r="FP248" s="82">
        <f t="shared" si="851"/>
        <v>8.5301478325995883E-3</v>
      </c>
    </row>
    <row r="249" spans="1:172">
      <c r="A249" s="79">
        <v>1985</v>
      </c>
      <c r="D249" s="98">
        <f>Data!CF49</f>
        <v>5.8117213383336246</v>
      </c>
      <c r="AO249" s="82">
        <f>+$D249*H211</f>
        <v>5.8117213383336246</v>
      </c>
      <c r="AP249" s="82">
        <f t="shared" ref="AP249:CJ249" si="852">+$D249*I211</f>
        <v>5.605954729769933</v>
      </c>
      <c r="AQ249" s="82">
        <f t="shared" si="852"/>
        <v>5.3965444050649705</v>
      </c>
      <c r="AR249" s="82">
        <f t="shared" si="852"/>
        <v>5.1834570879796784</v>
      </c>
      <c r="AS249" s="82">
        <f t="shared" si="852"/>
        <v>4.9666735035257039</v>
      </c>
      <c r="AT249" s="82">
        <f t="shared" si="852"/>
        <v>4.7461959786493244</v>
      </c>
      <c r="AU249" s="82">
        <f t="shared" si="852"/>
        <v>4.5220592561429918</v>
      </c>
      <c r="AV249" s="82">
        <f t="shared" si="852"/>
        <v>4.2943453010935499</v>
      </c>
      <c r="AW249" s="82">
        <f t="shared" si="852"/>
        <v>4.063202740505008</v>
      </c>
      <c r="AX249" s="82">
        <f t="shared" si="852"/>
        <v>3.8288712244574143</v>
      </c>
      <c r="AY249" s="82">
        <f t="shared" si="852"/>
        <v>3.5917103788401774</v>
      </c>
      <c r="AZ249" s="82">
        <f t="shared" si="852"/>
        <v>3.352232119524134</v>
      </c>
      <c r="BA249" s="82">
        <f t="shared" si="852"/>
        <v>3.1111339622401255</v>
      </c>
      <c r="BB249" s="82">
        <f t="shared" si="852"/>
        <v>2.8693297204445072</v>
      </c>
      <c r="BC249" s="82">
        <f t="shared" si="852"/>
        <v>2.6279728521380306</v>
      </c>
      <c r="BD249" s="82">
        <f t="shared" si="852"/>
        <v>2.3884669822866318</v>
      </c>
      <c r="BE249" s="82">
        <f t="shared" si="852"/>
        <v>2.1524580978661385</v>
      </c>
      <c r="BF249" s="82">
        <f t="shared" si="852"/>
        <v>1.921803842995722</v>
      </c>
      <c r="BG249" s="82">
        <f t="shared" si="852"/>
        <v>1.6985173494721391</v>
      </c>
      <c r="BH249" s="82">
        <f t="shared" si="852"/>
        <v>1.4846860278616185</v>
      </c>
      <c r="BI249" s="82">
        <f t="shared" si="852"/>
        <v>1.2823693713693902</v>
      </c>
      <c r="BJ249" s="82">
        <f t="shared" si="852"/>
        <v>1.093483518605358</v>
      </c>
      <c r="BK249" s="82">
        <f t="shared" si="852"/>
        <v>0.91968337841905778</v>
      </c>
      <c r="BL249" s="82">
        <f t="shared" si="852"/>
        <v>0.76225485144821958</v>
      </c>
      <c r="BM249" s="82">
        <f t="shared" si="852"/>
        <v>0.62202958574111888</v>
      </c>
      <c r="BN249" s="82">
        <f t="shared" si="852"/>
        <v>0.49933260640649202</v>
      </c>
      <c r="BO249" s="82">
        <f t="shared" si="852"/>
        <v>0.39396929799226332</v>
      </c>
      <c r="BP249" s="82">
        <f t="shared" si="852"/>
        <v>0.3052532131554262</v>
      </c>
      <c r="BQ249" s="82">
        <f t="shared" si="852"/>
        <v>0.23207091097728494</v>
      </c>
      <c r="BR249" s="82">
        <f t="shared" si="852"/>
        <v>0.17297543487580014</v>
      </c>
      <c r="BS249" s="82">
        <f t="shared" si="852"/>
        <v>0.12629691428003756</v>
      </c>
      <c r="BT249" s="82">
        <f t="shared" si="852"/>
        <v>9.0257582241215439E-2</v>
      </c>
      <c r="BU249" s="82">
        <f t="shared" si="852"/>
        <v>6.3079297671467485E-2</v>
      </c>
      <c r="BV249" s="82">
        <f t="shared" si="852"/>
        <v>4.3074108113461108E-2</v>
      </c>
      <c r="BW249" s="82">
        <f t="shared" si="852"/>
        <v>2.8711868501409079E-2</v>
      </c>
      <c r="BX249" s="82">
        <f t="shared" si="852"/>
        <v>1.8662711070967355E-2</v>
      </c>
      <c r="BY249" s="82">
        <f t="shared" si="852"/>
        <v>1.1815566987090258E-2</v>
      </c>
      <c r="BZ249" s="82">
        <f t="shared" si="852"/>
        <v>7.2764866141932921E-3</v>
      </c>
      <c r="CA249" s="82">
        <f t="shared" si="852"/>
        <v>4.351962673652717E-3</v>
      </c>
      <c r="CB249" s="82">
        <f t="shared" si="852"/>
        <v>2.5228479693971319E-3</v>
      </c>
      <c r="CC249" s="82">
        <f t="shared" si="852"/>
        <v>1.4139845972270012E-3</v>
      </c>
      <c r="CD249" s="82">
        <f t="shared" si="852"/>
        <v>7.6363247298209022E-4</v>
      </c>
      <c r="CE249" s="82">
        <f t="shared" si="852"/>
        <v>3.9552182961521157E-4</v>
      </c>
      <c r="CF249" s="82">
        <f t="shared" si="852"/>
        <v>1.9512312502603259E-4</v>
      </c>
      <c r="CG249" s="82">
        <f t="shared" si="852"/>
        <v>9.0705222629651916E-5</v>
      </c>
      <c r="CH249" s="82">
        <f t="shared" si="852"/>
        <v>3.9020765474881841E-5</v>
      </c>
      <c r="CI249" s="82">
        <f t="shared" si="852"/>
        <v>1.5020247437709894E-5</v>
      </c>
      <c r="CJ249" s="82">
        <f t="shared" si="852"/>
        <v>4.8063035023202338E-6</v>
      </c>
      <c r="DU249" s="82">
        <f>+$D249*CN211</f>
        <v>5.8117213383336246</v>
      </c>
      <c r="DV249" s="82">
        <f t="shared" ref="DV249:FP249" si="853">+$D249*CO211</f>
        <v>5.3450636421089222</v>
      </c>
      <c r="DW249" s="82">
        <f t="shared" si="853"/>
        <v>4.9156697620158729</v>
      </c>
      <c r="DX249" s="82">
        <f t="shared" si="853"/>
        <v>4.5205558407812907</v>
      </c>
      <c r="DY249" s="82">
        <f t="shared" si="853"/>
        <v>4.1569766196345483</v>
      </c>
      <c r="DZ249" s="82">
        <f t="shared" si="853"/>
        <v>3.8224063460241737</v>
      </c>
      <c r="EA249" s="82">
        <f t="shared" si="853"/>
        <v>3.5145212085410438</v>
      </c>
      <c r="EB249" s="82">
        <f t="shared" si="853"/>
        <v>3.2311831768645178</v>
      </c>
      <c r="EC249" s="82">
        <f t="shared" si="853"/>
        <v>2.9704251343223813</v>
      </c>
      <c r="ED249" s="82">
        <f t="shared" si="853"/>
        <v>2.7304371996478993</v>
      </c>
      <c r="EE249" s="82">
        <f t="shared" si="853"/>
        <v>2.5095541427902277</v>
      </c>
      <c r="EF249" s="82">
        <f t="shared" si="853"/>
        <v>2.3062438072457359</v>
      </c>
      <c r="EG249" s="82">
        <f t="shared" si="853"/>
        <v>2.1190964583799525</v>
      </c>
      <c r="EH249" s="82">
        <f t="shared" si="853"/>
        <v>1.9468149836519868</v>
      </c>
      <c r="EI249" s="82">
        <f t="shared" si="853"/>
        <v>1.7882058765799562</v>
      </c>
      <c r="EJ249" s="82">
        <f t="shared" si="853"/>
        <v>1.6421709417384924</v>
      </c>
      <c r="EK249" s="82">
        <f t="shared" si="853"/>
        <v>1.5076996630957433</v>
      </c>
      <c r="EL249" s="82">
        <f t="shared" si="853"/>
        <v>1.3838621826122668</v>
      </c>
      <c r="EM249" s="82">
        <f t="shared" si="853"/>
        <v>1.2698028402700365</v>
      </c>
      <c r="EN249" s="82">
        <f t="shared" si="853"/>
        <v>1.1647342306058543</v>
      </c>
      <c r="EO249" s="82">
        <f t="shared" si="853"/>
        <v>1.0679317344171035</v>
      </c>
      <c r="EP249" s="82">
        <f t="shared" si="853"/>
        <v>0.97872848761384168</v>
      </c>
      <c r="EQ249" s="82">
        <f t="shared" si="853"/>
        <v>0.8965107522328446</v>
      </c>
      <c r="ER249" s="82">
        <f t="shared" si="853"/>
        <v>0.82071365742745195</v>
      </c>
      <c r="ES249" s="82">
        <f t="shared" si="853"/>
        <v>0.75081728082142063</v>
      </c>
      <c r="ET249" s="82">
        <f t="shared" si="853"/>
        <v>0.68634304298339799</v>
      </c>
      <c r="EU249" s="82">
        <f t="shared" si="853"/>
        <v>0.62685038995752451</v>
      </c>
      <c r="EV249" s="82">
        <f t="shared" si="853"/>
        <v>0.57193374079023307</v>
      </c>
      <c r="EW249" s="82">
        <f t="shared" si="853"/>
        <v>0.52121967883749754</v>
      </c>
      <c r="EX249" s="82">
        <f t="shared" si="853"/>
        <v>0.47436436733339987</v>
      </c>
      <c r="EY249" s="82">
        <f t="shared" si="853"/>
        <v>0.43105117126174625</v>
      </c>
      <c r="EZ249" s="82">
        <f t="shared" si="853"/>
        <v>0.39098846900842571</v>
      </c>
      <c r="FA249" s="82">
        <f t="shared" si="853"/>
        <v>0.35390763859327545</v>
      </c>
      <c r="FB249" s="82">
        <f t="shared" si="853"/>
        <v>0.31956120449555825</v>
      </c>
      <c r="FC249" s="82">
        <f t="shared" si="853"/>
        <v>0.2877211322052482</v>
      </c>
      <c r="FD249" s="82">
        <f t="shared" si="853"/>
        <v>0.25817725866093622</v>
      </c>
      <c r="FE249" s="82">
        <f t="shared" si="853"/>
        <v>0.23073584768145372</v>
      </c>
      <c r="FF249" s="82">
        <f t="shared" si="853"/>
        <v>0.2052182603688654</v>
      </c>
      <c r="FG249" s="82">
        <f t="shared" si="853"/>
        <v>0.18145973126136128</v>
      </c>
      <c r="FH249" s="82">
        <f t="shared" si="853"/>
        <v>0.15930824175133768</v>
      </c>
      <c r="FI249" s="82">
        <f t="shared" si="853"/>
        <v>0.13862348296175137</v>
      </c>
      <c r="FJ249" s="82">
        <f t="shared" si="853"/>
        <v>0.11927590089735275</v>
      </c>
      <c r="FK249" s="82">
        <f t="shared" si="853"/>
        <v>0.10114581726100776</v>
      </c>
      <c r="FL249" s="82">
        <f t="shared" si="853"/>
        <v>8.4122619852988051E-2</v>
      </c>
      <c r="FM249" s="82">
        <f t="shared" si="853"/>
        <v>6.8104016956524363E-2</v>
      </c>
      <c r="FN249" s="82">
        <f t="shared" si="853"/>
        <v>5.2995350559448803E-2</v>
      </c>
      <c r="FO249" s="82">
        <f t="shared" si="853"/>
        <v>3.8708963672517124E-2</v>
      </c>
      <c r="FP249" s="82">
        <f t="shared" si="853"/>
        <v>2.516361738285295E-2</v>
      </c>
    </row>
    <row r="250" spans="1:172">
      <c r="A250" s="79">
        <v>1986</v>
      </c>
      <c r="D250" s="98">
        <f>Data!CF50</f>
        <v>5.6707759530671451</v>
      </c>
      <c r="AP250" s="82">
        <f>+$D250*H211</f>
        <v>5.6707759530671451</v>
      </c>
      <c r="AQ250" s="82">
        <f t="shared" ref="AQ250:CJ250" si="854">+$D250*I211</f>
        <v>5.469999579277391</v>
      </c>
      <c r="AR250" s="82">
        <f t="shared" si="854"/>
        <v>5.2656678564488875</v>
      </c>
      <c r="AS250" s="82">
        <f t="shared" si="854"/>
        <v>5.0577483153551741</v>
      </c>
      <c r="AT250" s="82">
        <f t="shared" si="854"/>
        <v>4.8462221484633217</v>
      </c>
      <c r="AU250" s="82">
        <f t="shared" si="854"/>
        <v>4.6310916262866986</v>
      </c>
      <c r="AV250" s="82">
        <f t="shared" si="854"/>
        <v>4.4123906490384277</v>
      </c>
      <c r="AW250" s="82">
        <f t="shared" si="854"/>
        <v>4.190199193994844</v>
      </c>
      <c r="AX250" s="82">
        <f t="shared" si="854"/>
        <v>3.9646622836701488</v>
      </c>
      <c r="AY250" s="82">
        <f t="shared" si="854"/>
        <v>3.7360137561704674</v>
      </c>
      <c r="AZ250" s="82">
        <f t="shared" si="854"/>
        <v>3.5046045157678796</v>
      </c>
      <c r="BA250" s="82">
        <f t="shared" si="854"/>
        <v>3.2709340633918575</v>
      </c>
      <c r="BB250" s="82">
        <f t="shared" si="854"/>
        <v>3.035682998679424</v>
      </c>
      <c r="BC250" s="82">
        <f t="shared" si="854"/>
        <v>2.7997429733585624</v>
      </c>
      <c r="BD250" s="82">
        <f t="shared" si="854"/>
        <v>2.5642394718619816</v>
      </c>
      <c r="BE250" s="82">
        <f t="shared" si="854"/>
        <v>2.3305420785590245</v>
      </c>
      <c r="BF250" s="82">
        <f t="shared" si="854"/>
        <v>2.1002568620855042</v>
      </c>
      <c r="BG250" s="82">
        <f t="shared" si="854"/>
        <v>1.8751964151290414</v>
      </c>
      <c r="BH250" s="82">
        <f t="shared" si="854"/>
        <v>1.6573250471805443</v>
      </c>
      <c r="BI250" s="82">
        <f t="shared" si="854"/>
        <v>1.4486795450978192</v>
      </c>
      <c r="BJ250" s="82">
        <f t="shared" si="854"/>
        <v>1.2512694554272028</v>
      </c>
      <c r="BK250" s="82">
        <f t="shared" si="854"/>
        <v>1.0669644467434973</v>
      </c>
      <c r="BL250" s="82">
        <f t="shared" si="854"/>
        <v>0.89737929318368093</v>
      </c>
      <c r="BM250" s="82">
        <f t="shared" si="854"/>
        <v>0.74376870982956145</v>
      </c>
      <c r="BN250" s="82">
        <f t="shared" si="854"/>
        <v>0.60694417566972536</v>
      </c>
      <c r="BO250" s="82">
        <f t="shared" si="854"/>
        <v>0.48722283333085142</v>
      </c>
      <c r="BP250" s="82">
        <f t="shared" si="854"/>
        <v>0.38441478715871302</v>
      </c>
      <c r="BQ250" s="82">
        <f t="shared" si="854"/>
        <v>0.29785023747449679</v>
      </c>
      <c r="BR250" s="82">
        <f t="shared" si="854"/>
        <v>0.22644274643658538</v>
      </c>
      <c r="BS250" s="82">
        <f t="shared" si="854"/>
        <v>0.16878044893430336</v>
      </c>
      <c r="BT250" s="82">
        <f t="shared" si="854"/>
        <v>0.12323397195970404</v>
      </c>
      <c r="BU250" s="82">
        <f t="shared" si="854"/>
        <v>8.8068662821025781E-2</v>
      </c>
      <c r="BV250" s="82">
        <f t="shared" si="854"/>
        <v>6.1549503761012522E-2</v>
      </c>
      <c r="BW250" s="82">
        <f t="shared" si="854"/>
        <v>4.2029478405732811E-2</v>
      </c>
      <c r="BX250" s="82">
        <f t="shared" si="854"/>
        <v>2.801555064099151E-2</v>
      </c>
      <c r="BY250" s="82">
        <f t="shared" si="854"/>
        <v>1.8210104545485065E-2</v>
      </c>
      <c r="BZ250" s="82">
        <f t="shared" si="854"/>
        <v>1.1529016833669649E-2</v>
      </c>
      <c r="CA250" s="82">
        <f t="shared" si="854"/>
        <v>7.1000178625931134E-3</v>
      </c>
      <c r="CB250" s="82">
        <f t="shared" si="854"/>
        <v>4.2464192347996775E-3</v>
      </c>
      <c r="CC250" s="82">
        <f t="shared" si="854"/>
        <v>2.4616640690834617E-3</v>
      </c>
      <c r="CD250" s="82">
        <f t="shared" si="854"/>
        <v>1.3796927597119267E-3</v>
      </c>
      <c r="CE250" s="82">
        <f t="shared" si="854"/>
        <v>7.4511292139992232E-4</v>
      </c>
      <c r="CF250" s="82">
        <f t="shared" si="854"/>
        <v>3.8592966691313629E-4</v>
      </c>
      <c r="CG250" s="82">
        <f t="shared" si="854"/>
        <v>1.9039101513463179E-4</v>
      </c>
      <c r="CH250" s="82">
        <f t="shared" si="854"/>
        <v>8.8505447071781865E-5</v>
      </c>
      <c r="CI250" s="82">
        <f t="shared" si="854"/>
        <v>3.8074437097611932E-5</v>
      </c>
      <c r="CJ250" s="82">
        <f t="shared" si="854"/>
        <v>1.465597763902872E-5</v>
      </c>
      <c r="DV250" s="82">
        <f>+$D250*CN211</f>
        <v>5.6707759530671451</v>
      </c>
      <c r="DW250" s="82">
        <f t="shared" ref="DW250:FP250" si="855">+$D250*CO211</f>
        <v>5.2154356006985774</v>
      </c>
      <c r="DX250" s="82">
        <f t="shared" si="855"/>
        <v>4.7964553454745644</v>
      </c>
      <c r="DY250" s="82">
        <f t="shared" si="855"/>
        <v>4.4109236943817454</v>
      </c>
      <c r="DZ250" s="82">
        <f t="shared" si="855"/>
        <v>4.0561619664381627</v>
      </c>
      <c r="EA250" s="82">
        <f t="shared" si="855"/>
        <v>3.7297056634343426</v>
      </c>
      <c r="EB250" s="82">
        <f t="shared" si="855"/>
        <v>3.4292873308432767</v>
      </c>
      <c r="EC250" s="82">
        <f t="shared" si="855"/>
        <v>3.1528207896788452</v>
      </c>
      <c r="ED250" s="82">
        <f t="shared" si="855"/>
        <v>2.8983866296196861</v>
      </c>
      <c r="EE250" s="82">
        <f t="shared" si="855"/>
        <v>2.6642188624898679</v>
      </c>
      <c r="EF250" s="82">
        <f t="shared" si="855"/>
        <v>2.4486926432600256</v>
      </c>
      <c r="EG250" s="82">
        <f t="shared" si="855"/>
        <v>2.2503129731593439</v>
      </c>
      <c r="EH250" s="82">
        <f t="shared" si="855"/>
        <v>2.0677043063211218</v>
      </c>
      <c r="EI250" s="82">
        <f t="shared" si="855"/>
        <v>1.8996009876705378</v>
      </c>
      <c r="EJ250" s="82">
        <f t="shared" si="855"/>
        <v>1.744838455546206</v>
      </c>
      <c r="EK250" s="82">
        <f t="shared" si="855"/>
        <v>1.6023451478673922</v>
      </c>
      <c r="EL250" s="82">
        <f t="shared" si="855"/>
        <v>1.4711350555534792</v>
      </c>
      <c r="EM250" s="82">
        <f t="shared" si="855"/>
        <v>1.3503008714052978</v>
      </c>
      <c r="EN250" s="82">
        <f t="shared" si="855"/>
        <v>1.2390076868008155</v>
      </c>
      <c r="EO250" s="82">
        <f t="shared" si="855"/>
        <v>1.1364871923690092</v>
      </c>
      <c r="EP250" s="82">
        <f t="shared" si="855"/>
        <v>1.0420323423122377</v>
      </c>
      <c r="EQ250" s="82">
        <f t="shared" si="855"/>
        <v>0.95499244527331795</v>
      </c>
      <c r="ER250" s="82">
        <f t="shared" si="855"/>
        <v>0.87476864761135398</v>
      </c>
      <c r="ES250" s="82">
        <f t="shared" si="855"/>
        <v>0.80080977768074324</v>
      </c>
      <c r="ET250" s="82">
        <f t="shared" si="855"/>
        <v>0.73260852221971384</v>
      </c>
      <c r="EU250" s="82">
        <f t="shared" si="855"/>
        <v>0.66969790826570352</v>
      </c>
      <c r="EV250" s="82">
        <f t="shared" si="855"/>
        <v>0.61164806614095646</v>
      </c>
      <c r="EW250" s="82">
        <f t="shared" si="855"/>
        <v>0.55806325100764975</v>
      </c>
      <c r="EX250" s="82">
        <f t="shared" si="855"/>
        <v>0.50857910229132652</v>
      </c>
      <c r="EY250" s="82">
        <f t="shared" si="855"/>
        <v>0.46286012192688042</v>
      </c>
      <c r="EZ250" s="82">
        <f t="shared" si="855"/>
        <v>0.4205973539043445</v>
      </c>
      <c r="FA250" s="82">
        <f t="shared" si="855"/>
        <v>0.38150624899287616</v>
      </c>
      <c r="FB250" s="82">
        <f t="shared" si="855"/>
        <v>0.34532469981036029</v>
      </c>
      <c r="FC250" s="82">
        <f t="shared" si="855"/>
        <v>0.31181123259192239</v>
      </c>
      <c r="FD250" s="82">
        <f t="shared" si="855"/>
        <v>0.28074334310161508</v>
      </c>
      <c r="FE250" s="82">
        <f t="shared" si="855"/>
        <v>0.25191596513521414</v>
      </c>
      <c r="FF250" s="82">
        <f t="shared" si="855"/>
        <v>0.22514006098539457</v>
      </c>
      <c r="FG250" s="82">
        <f t="shared" si="855"/>
        <v>0.20024132409000039</v>
      </c>
      <c r="FH250" s="82">
        <f t="shared" si="855"/>
        <v>0.17705898486557525</v>
      </c>
      <c r="FI250" s="82">
        <f t="shared" si="855"/>
        <v>0.15544471144721508</v>
      </c>
      <c r="FJ250" s="82">
        <f t="shared" si="855"/>
        <v>0.13526159771715918</v>
      </c>
      <c r="FK250" s="82">
        <f t="shared" si="855"/>
        <v>0.11638323161293657</v>
      </c>
      <c r="FL250" s="82">
        <f t="shared" si="855"/>
        <v>9.8692837265577815E-2</v>
      </c>
      <c r="FM250" s="82">
        <f t="shared" si="855"/>
        <v>8.2082485033274796E-2</v>
      </c>
      <c r="FN250" s="82">
        <f t="shared" si="855"/>
        <v>6.6452363969513734E-2</v>
      </c>
      <c r="FO250" s="82">
        <f t="shared" si="855"/>
        <v>5.1710111700409608E-2</v>
      </c>
      <c r="FP250" s="82">
        <f t="shared" si="855"/>
        <v>3.7770197086772081E-2</v>
      </c>
    </row>
    <row r="251" spans="1:172">
      <c r="A251" s="79">
        <v>1987</v>
      </c>
      <c r="D251" s="98">
        <f>Data!CF51</f>
        <v>6.7674500951217951</v>
      </c>
      <c r="AQ251" s="82">
        <f>+$D251*H211</f>
        <v>6.7674500951217951</v>
      </c>
      <c r="AR251" s="82">
        <f t="shared" ref="AR251:CJ251" si="856">+$D251*I211</f>
        <v>6.5278454799603063</v>
      </c>
      <c r="AS251" s="82">
        <f t="shared" si="856"/>
        <v>6.2839979450662069</v>
      </c>
      <c r="AT251" s="82">
        <f t="shared" si="856"/>
        <v>6.0358687419734132</v>
      </c>
      <c r="AU251" s="82">
        <f t="shared" si="856"/>
        <v>5.7834354259509801</v>
      </c>
      <c r="AV251" s="82">
        <f t="shared" si="856"/>
        <v>5.5267007066079685</v>
      </c>
      <c r="AW251" s="82">
        <f t="shared" si="856"/>
        <v>5.2657050401363401</v>
      </c>
      <c r="AX251" s="82">
        <f t="shared" si="856"/>
        <v>5.0005438706571157</v>
      </c>
      <c r="AY251" s="82">
        <f t="shared" si="856"/>
        <v>4.7313902666596235</v>
      </c>
      <c r="AZ251" s="82">
        <f t="shared" si="856"/>
        <v>4.4585232883159884</v>
      </c>
      <c r="BA251" s="82">
        <f t="shared" si="856"/>
        <v>4.1823617014475243</v>
      </c>
      <c r="BB251" s="82">
        <f t="shared" si="856"/>
        <v>3.903501605713366</v>
      </c>
      <c r="BC251" s="82">
        <f t="shared" si="856"/>
        <v>3.6227552222480535</v>
      </c>
      <c r="BD251" s="82">
        <f t="shared" si="856"/>
        <v>3.3411866397444383</v>
      </c>
      <c r="BE251" s="82">
        <f t="shared" si="856"/>
        <v>3.0601390006215179</v>
      </c>
      <c r="BF251" s="82">
        <f t="shared" si="856"/>
        <v>2.7812467538413554</v>
      </c>
      <c r="BG251" s="82">
        <f t="shared" si="856"/>
        <v>2.506426566440731</v>
      </c>
      <c r="BH251" s="82">
        <f t="shared" si="856"/>
        <v>2.2378415692958731</v>
      </c>
      <c r="BI251" s="82">
        <f t="shared" si="856"/>
        <v>1.9778359506732757</v>
      </c>
      <c r="BJ251" s="82">
        <f t="shared" si="856"/>
        <v>1.7288403926398521</v>
      </c>
      <c r="BK251" s="82">
        <f t="shared" si="856"/>
        <v>1.493253068933855</v>
      </c>
      <c r="BL251" s="82">
        <f t="shared" si="856"/>
        <v>1.2733052242525016</v>
      </c>
      <c r="BM251" s="82">
        <f t="shared" si="856"/>
        <v>1.0709239146948755</v>
      </c>
      <c r="BN251" s="82">
        <f t="shared" si="856"/>
        <v>0.8876065053076666</v>
      </c>
      <c r="BO251" s="82">
        <f t="shared" si="856"/>
        <v>0.72432140739894746</v>
      </c>
      <c r="BP251" s="82">
        <f t="shared" si="856"/>
        <v>0.58144709596347188</v>
      </c>
      <c r="BQ251" s="82">
        <f t="shared" si="856"/>
        <v>0.45875695133333261</v>
      </c>
      <c r="BR251" s="82">
        <f t="shared" si="856"/>
        <v>0.3554516409414149</v>
      </c>
      <c r="BS251" s="82">
        <f t="shared" si="856"/>
        <v>0.27023462019920952</v>
      </c>
      <c r="BT251" s="82">
        <f t="shared" si="856"/>
        <v>0.20142098271002282</v>
      </c>
      <c r="BU251" s="82">
        <f t="shared" si="856"/>
        <v>0.14706625022098821</v>
      </c>
      <c r="BV251" s="82">
        <f t="shared" si="856"/>
        <v>0.1051003047057506</v>
      </c>
      <c r="BW251" s="82">
        <f t="shared" si="856"/>
        <v>7.3452592472265418E-2</v>
      </c>
      <c r="BX251" s="82">
        <f t="shared" si="856"/>
        <v>5.015757984248264E-2</v>
      </c>
      <c r="BY251" s="82">
        <f t="shared" si="856"/>
        <v>3.3433491716018525E-2</v>
      </c>
      <c r="BZ251" s="82">
        <f t="shared" si="856"/>
        <v>2.173176559230245E-2</v>
      </c>
      <c r="CA251" s="82">
        <f t="shared" si="856"/>
        <v>1.3758619052032687E-2</v>
      </c>
      <c r="CB251" s="82">
        <f t="shared" si="856"/>
        <v>8.4730937983159092E-3</v>
      </c>
      <c r="CC251" s="82">
        <f t="shared" si="856"/>
        <v>5.0676363327189682E-3</v>
      </c>
      <c r="CD251" s="82">
        <f t="shared" si="856"/>
        <v>2.9377264904049587E-3</v>
      </c>
      <c r="CE251" s="82">
        <f t="shared" si="856"/>
        <v>1.6465122190026285E-3</v>
      </c>
      <c r="CF251" s="82">
        <f t="shared" si="856"/>
        <v>8.8921067461271235E-4</v>
      </c>
      <c r="CG251" s="82">
        <f t="shared" si="856"/>
        <v>4.6056479442623856E-4</v>
      </c>
      <c r="CH251" s="82">
        <f t="shared" si="856"/>
        <v>2.2721082690391081E-4</v>
      </c>
      <c r="CI251" s="82">
        <f t="shared" si="856"/>
        <v>1.0562155887692416E-4</v>
      </c>
      <c r="CJ251" s="82">
        <f t="shared" si="856"/>
        <v>4.543767115655111E-5</v>
      </c>
      <c r="DW251" s="82">
        <f>+$D251*CN211</f>
        <v>6.7674500951217951</v>
      </c>
      <c r="DX251" s="82">
        <f t="shared" ref="DX251:FP251" si="857">+$D251*CO211</f>
        <v>6.2240512487464992</v>
      </c>
      <c r="DY251" s="82">
        <f t="shared" si="857"/>
        <v>5.7240441965306026</v>
      </c>
      <c r="DZ251" s="82">
        <f t="shared" si="857"/>
        <v>5.2639543903993262</v>
      </c>
      <c r="EA251" s="82">
        <f t="shared" si="857"/>
        <v>4.8405851179422053</v>
      </c>
      <c r="EB251" s="82">
        <f t="shared" si="857"/>
        <v>4.4509952704326459</v>
      </c>
      <c r="EC251" s="82">
        <f t="shared" si="857"/>
        <v>4.0924788892008817</v>
      </c>
      <c r="ED251" s="82">
        <f t="shared" si="857"/>
        <v>3.7625463480837746</v>
      </c>
      <c r="EE251" s="82">
        <f t="shared" si="857"/>
        <v>3.4589070410567913</v>
      </c>
      <c r="EF251" s="82">
        <f t="shared" si="857"/>
        <v>3.1794534546247579</v>
      </c>
      <c r="EG251" s="82">
        <f t="shared" si="857"/>
        <v>2.9222465141813876</v>
      </c>
      <c r="EH251" s="82">
        <f t="shared" si="857"/>
        <v>2.6855021024105503</v>
      </c>
      <c r="EI251" s="82">
        <f t="shared" si="857"/>
        <v>2.4675786559559274</v>
      </c>
      <c r="EJ251" s="82">
        <f t="shared" si="857"/>
        <v>2.2669657540872028</v>
      </c>
      <c r="EK251" s="82">
        <f t="shared" si="857"/>
        <v>2.0822736199922875</v>
      </c>
      <c r="EL251" s="82">
        <f t="shared" si="857"/>
        <v>1.9122234616742464</v>
      </c>
      <c r="EM251" s="82">
        <f t="shared" si="857"/>
        <v>1.7556385852729028</v>
      </c>
      <c r="EN251" s="82">
        <f t="shared" si="857"/>
        <v>1.61143621900497</v>
      </c>
      <c r="EO251" s="82">
        <f t="shared" si="857"/>
        <v>1.4786199908606286</v>
      </c>
      <c r="EP251" s="82">
        <f t="shared" si="857"/>
        <v>1.3562730077428762</v>
      </c>
      <c r="EQ251" s="82">
        <f t="shared" si="857"/>
        <v>1.2435514879205882</v>
      </c>
      <c r="ER251" s="82">
        <f t="shared" si="857"/>
        <v>1.1396789025159688</v>
      </c>
      <c r="ES251" s="82">
        <f t="shared" si="857"/>
        <v>1.0439405852888799</v>
      </c>
      <c r="ET251" s="82">
        <f t="shared" si="857"/>
        <v>0.9556787732389258</v>
      </c>
      <c r="EU251" s="82">
        <f t="shared" si="857"/>
        <v>0.87428804354389489</v>
      </c>
      <c r="EV251" s="82">
        <f t="shared" si="857"/>
        <v>0.79921111511102916</v>
      </c>
      <c r="EW251" s="82">
        <f t="shared" si="857"/>
        <v>0.72993498555481839</v>
      </c>
      <c r="EX251" s="82">
        <f t="shared" si="857"/>
        <v>0.66598737674921138</v>
      </c>
      <c r="EY251" s="82">
        <f t="shared" si="857"/>
        <v>0.60693346424960437</v>
      </c>
      <c r="EZ251" s="82">
        <f t="shared" si="857"/>
        <v>0.55237286785557882</v>
      </c>
      <c r="FA251" s="82">
        <f t="shared" si="857"/>
        <v>0.50193688240291323</v>
      </c>
      <c r="FB251" s="82">
        <f t="shared" si="857"/>
        <v>0.45528592954549213</v>
      </c>
      <c r="FC251" s="82">
        <f t="shared" si="857"/>
        <v>0.412107212826057</v>
      </c>
      <c r="FD251" s="82">
        <f t="shared" si="857"/>
        <v>0.372112559749945</v>
      </c>
      <c r="FE251" s="82">
        <f t="shared" si="857"/>
        <v>0.33503643587792076</v>
      </c>
      <c r="FF251" s="82">
        <f t="shared" si="857"/>
        <v>0.3006341171519773</v>
      </c>
      <c r="FG251" s="82">
        <f t="shared" si="857"/>
        <v>0.2686800077698811</v>
      </c>
      <c r="FH251" s="82">
        <f t="shared" si="857"/>
        <v>0.23896609193795493</v>
      </c>
      <c r="FI251" s="82">
        <f t="shared" si="857"/>
        <v>0.21130050876416945</v>
      </c>
      <c r="FJ251" s="82">
        <f t="shared" si="857"/>
        <v>0.18550624041153685</v>
      </c>
      <c r="FK251" s="82">
        <f t="shared" si="857"/>
        <v>0.16141990442105486</v>
      </c>
      <c r="FL251" s="82">
        <f t="shared" si="857"/>
        <v>0.13889064183950905</v>
      </c>
      <c r="FM251" s="82">
        <f t="shared" si="857"/>
        <v>0.11777909345537252</v>
      </c>
      <c r="FN251" s="82">
        <f t="shared" si="857"/>
        <v>9.7956457060487834E-2</v>
      </c>
      <c r="FO251" s="82">
        <f t="shared" si="857"/>
        <v>7.9303619220455743E-2</v>
      </c>
      <c r="FP251" s="82">
        <f t="shared" si="857"/>
        <v>6.1710355556618496E-2</v>
      </c>
    </row>
    <row r="252" spans="1:172">
      <c r="A252" s="79">
        <v>1988</v>
      </c>
      <c r="D252" s="98">
        <f>Data!CF52</f>
        <v>7.5470534554010715</v>
      </c>
      <c r="AR252" s="82">
        <f>+$D252*H211</f>
        <v>7.5470534554010715</v>
      </c>
      <c r="AS252" s="82">
        <f t="shared" ref="AS252:CJ252" si="858">+$D252*I211</f>
        <v>7.2798466325405604</v>
      </c>
      <c r="AT252" s="82">
        <f t="shared" si="858"/>
        <v>7.0079081099144211</v>
      </c>
      <c r="AU252" s="82">
        <f t="shared" si="858"/>
        <v>6.7311946752727314</v>
      </c>
      <c r="AV252" s="82">
        <f t="shared" si="858"/>
        <v>6.4496812982743936</v>
      </c>
      <c r="AW252" s="82">
        <f t="shared" si="858"/>
        <v>6.1633710006726758</v>
      </c>
      <c r="AX252" s="82">
        <f t="shared" si="858"/>
        <v>5.8723088991716592</v>
      </c>
      <c r="AY252" s="82">
        <f t="shared" si="858"/>
        <v>5.576601432957923</v>
      </c>
      <c r="AZ252" s="82">
        <f t="shared" si="858"/>
        <v>5.2764416078345482</v>
      </c>
      <c r="BA252" s="82">
        <f t="shared" si="858"/>
        <v>4.9721406314213459</v>
      </c>
      <c r="BB252" s="82">
        <f t="shared" si="858"/>
        <v>4.6641655109358542</v>
      </c>
      <c r="BC252" s="82">
        <f t="shared" si="858"/>
        <v>4.3531810161109874</v>
      </c>
      <c r="BD252" s="82">
        <f t="shared" si="858"/>
        <v>4.0400929351289712</v>
      </c>
      <c r="BE252" s="82">
        <f t="shared" si="858"/>
        <v>3.7260879386166113</v>
      </c>
      <c r="BF252" s="82">
        <f t="shared" si="858"/>
        <v>3.4126638976319725</v>
      </c>
      <c r="BG252" s="82">
        <f t="shared" si="858"/>
        <v>3.101643547993338</v>
      </c>
      <c r="BH252" s="82">
        <f t="shared" si="858"/>
        <v>2.7951643548285561</v>
      </c>
      <c r="BI252" s="82">
        <f t="shared" si="858"/>
        <v>2.4956386394882784</v>
      </c>
      <c r="BJ252" s="82">
        <f t="shared" si="858"/>
        <v>2.2056806383404246</v>
      </c>
      <c r="BK252" s="82">
        <f t="shared" si="858"/>
        <v>1.9280010455510748</v>
      </c>
      <c r="BL252" s="82">
        <f t="shared" si="858"/>
        <v>1.6652743020312857</v>
      </c>
      <c r="BM252" s="82">
        <f t="shared" si="858"/>
        <v>1.4199886895955205</v>
      </c>
      <c r="BN252" s="82">
        <f t="shared" si="858"/>
        <v>1.1942932592433315</v>
      </c>
      <c r="BO252" s="82">
        <f t="shared" si="858"/>
        <v>0.98985787095015654</v>
      </c>
      <c r="BP252" s="82">
        <f t="shared" si="858"/>
        <v>0.80776249602071315</v>
      </c>
      <c r="BQ252" s="82">
        <f t="shared" si="858"/>
        <v>0.6484292093837839</v>
      </c>
      <c r="BR252" s="82">
        <f t="shared" si="858"/>
        <v>0.51160528501646496</v>
      </c>
      <c r="BS252" s="82">
        <f t="shared" si="858"/>
        <v>0.39639930805379758</v>
      </c>
      <c r="BT252" s="82">
        <f t="shared" si="858"/>
        <v>0.30136537329082963</v>
      </c>
      <c r="BU252" s="82">
        <f t="shared" si="858"/>
        <v>0.22462447482955528</v>
      </c>
      <c r="BV252" s="82">
        <f t="shared" si="858"/>
        <v>0.16400813250226301</v>
      </c>
      <c r="BW252" s="82">
        <f t="shared" si="858"/>
        <v>0.11720775279377443</v>
      </c>
      <c r="BX252" s="82">
        <f t="shared" si="858"/>
        <v>8.1914256334977911E-2</v>
      </c>
      <c r="BY252" s="82">
        <f t="shared" si="858"/>
        <v>5.5935681969436241E-2</v>
      </c>
      <c r="BZ252" s="82">
        <f t="shared" si="858"/>
        <v>3.7284995919420902E-2</v>
      </c>
      <c r="CA252" s="82">
        <f t="shared" si="858"/>
        <v>2.4235242861055866E-2</v>
      </c>
      <c r="CB252" s="82">
        <f t="shared" si="858"/>
        <v>1.534359795767678E-2</v>
      </c>
      <c r="CC252" s="82">
        <f t="shared" si="858"/>
        <v>9.4491855765013368E-3</v>
      </c>
      <c r="CD252" s="82">
        <f t="shared" si="858"/>
        <v>5.6514228783351508E-3</v>
      </c>
      <c r="CE252" s="82">
        <f t="shared" si="858"/>
        <v>3.2761495908799881E-3</v>
      </c>
      <c r="CF252" s="82">
        <f t="shared" si="858"/>
        <v>1.8361887501381323E-3</v>
      </c>
      <c r="CG252" s="82">
        <f t="shared" si="858"/>
        <v>9.9164683892576403E-4</v>
      </c>
      <c r="CH252" s="82">
        <f t="shared" si="858"/>
        <v>5.1362138979291151E-4</v>
      </c>
      <c r="CI252" s="82">
        <f t="shared" si="858"/>
        <v>2.5338528281512713E-4</v>
      </c>
      <c r="CJ252" s="82">
        <f t="shared" si="858"/>
        <v>1.1778905491472149E-4</v>
      </c>
      <c r="DX252" s="82">
        <f>+$D252*CN211</f>
        <v>7.5470534554010715</v>
      </c>
      <c r="DY252" s="82">
        <f t="shared" ref="DY252:FP252" si="859">+$D252*CO211</f>
        <v>6.9410556152169507</v>
      </c>
      <c r="DZ252" s="82">
        <f t="shared" si="859"/>
        <v>6.3834482596974746</v>
      </c>
      <c r="EA252" s="82">
        <f t="shared" si="859"/>
        <v>5.8703565763674685</v>
      </c>
      <c r="EB252" s="82">
        <f t="shared" si="859"/>
        <v>5.3982155948017008</v>
      </c>
      <c r="EC252" s="82">
        <f t="shared" si="859"/>
        <v>4.9637453935429372</v>
      </c>
      <c r="ED252" s="82">
        <f t="shared" si="859"/>
        <v>4.5639282902378886</v>
      </c>
      <c r="EE252" s="82">
        <f t="shared" si="859"/>
        <v>4.1959878563243818</v>
      </c>
      <c r="EF252" s="82">
        <f t="shared" si="859"/>
        <v>3.8573696102961721</v>
      </c>
      <c r="EG252" s="82">
        <f t="shared" si="859"/>
        <v>3.5457232552493321</v>
      </c>
      <c r="EH252" s="82">
        <f t="shared" si="859"/>
        <v>3.2588863371573131</v>
      </c>
      <c r="EI252" s="82">
        <f t="shared" si="859"/>
        <v>2.9948692102057719</v>
      </c>
      <c r="EJ252" s="82">
        <f t="shared" si="859"/>
        <v>2.7518412046111962</v>
      </c>
      <c r="EK252" s="82">
        <f t="shared" si="859"/>
        <v>2.5281179007130614</v>
      </c>
      <c r="EL252" s="82">
        <f t="shared" si="859"/>
        <v>2.322149420825609</v>
      </c>
      <c r="EM252" s="82">
        <f t="shared" si="859"/>
        <v>2.1325096574159357</v>
      </c>
      <c r="EN252" s="82">
        <f t="shared" si="859"/>
        <v>1.9578863626892913</v>
      </c>
      <c r="EO252" s="82">
        <f t="shared" si="859"/>
        <v>1.7970720306554433</v>
      </c>
      <c r="EP252" s="82">
        <f t="shared" si="859"/>
        <v>1.6489555082635556</v>
      </c>
      <c r="EQ252" s="82">
        <f t="shared" si="859"/>
        <v>1.5125142772654405</v>
      </c>
      <c r="ER252" s="82">
        <f t="shared" si="859"/>
        <v>1.3868073531336935</v>
      </c>
      <c r="ES252" s="82">
        <f t="shared" si="859"/>
        <v>1.2709687516544659</v>
      </c>
      <c r="ET252" s="82">
        <f t="shared" si="859"/>
        <v>1.1642014777644347</v>
      </c>
      <c r="EU252" s="82">
        <f t="shared" si="859"/>
        <v>1.0657719948352993</v>
      </c>
      <c r="EV252" s="82">
        <f t="shared" si="859"/>
        <v>0.97500513595217631</v>
      </c>
      <c r="EW252" s="82">
        <f t="shared" si="859"/>
        <v>0.89127942180785047</v>
      </c>
      <c r="EX252" s="82">
        <f t="shared" si="859"/>
        <v>0.81402275266434443</v>
      </c>
      <c r="EY252" s="82">
        <f t="shared" si="859"/>
        <v>0.74270844443636386</v>
      </c>
      <c r="EZ252" s="82">
        <f t="shared" si="859"/>
        <v>0.67685158134602874</v>
      </c>
      <c r="FA252" s="82">
        <f t="shared" si="859"/>
        <v>0.61600565980150301</v>
      </c>
      <c r="FB252" s="82">
        <f t="shared" si="859"/>
        <v>0.55975950017906584</v>
      </c>
      <c r="FC252" s="82">
        <f t="shared" si="859"/>
        <v>0.50773440505289102</v>
      </c>
      <c r="FD252" s="82">
        <f t="shared" si="859"/>
        <v>0.45958154413233593</v>
      </c>
      <c r="FE252" s="82">
        <f t="shared" si="859"/>
        <v>0.41497954774477247</v>
      </c>
      <c r="FF252" s="82">
        <f t="shared" si="859"/>
        <v>0.37363229215393495</v>
      </c>
      <c r="FG252" s="82">
        <f t="shared" si="859"/>
        <v>0.33526686133951417</v>
      </c>
      <c r="FH252" s="82">
        <f t="shared" si="859"/>
        <v>0.299631671092563</v>
      </c>
      <c r="FI252" s="82">
        <f t="shared" si="859"/>
        <v>0.26649474241177618</v>
      </c>
      <c r="FJ252" s="82">
        <f t="shared" si="859"/>
        <v>0.23564211222571704</v>
      </c>
      <c r="FK252" s="82">
        <f t="shared" si="859"/>
        <v>0.20687637042281795</v>
      </c>
      <c r="FL252" s="82">
        <f t="shared" si="859"/>
        <v>0.18001531305115709</v>
      </c>
      <c r="FM252" s="82">
        <f t="shared" si="859"/>
        <v>0.15489070235971567</v>
      </c>
      <c r="FN252" s="82">
        <f t="shared" si="859"/>
        <v>0.13134712509769567</v>
      </c>
      <c r="FO252" s="82">
        <f t="shared" si="859"/>
        <v>0.10924094117370753</v>
      </c>
      <c r="FP252" s="82">
        <f t="shared" si="859"/>
        <v>8.8439315406991528E-2</v>
      </c>
    </row>
    <row r="253" spans="1:172">
      <c r="A253" s="79">
        <v>1989</v>
      </c>
      <c r="D253" s="98">
        <f>Data!CF53</f>
        <v>5.7170719783426387</v>
      </c>
      <c r="AR253" s="82"/>
      <c r="AS253" s="82">
        <f>+$D253*H211</f>
        <v>5.7170719783426387</v>
      </c>
      <c r="AT253" s="82">
        <f t="shared" ref="AT253:CJ253" si="860">+$D253*I211</f>
        <v>5.5146564729503282</v>
      </c>
      <c r="AU253" s="82">
        <f t="shared" si="860"/>
        <v>5.3086565927685898</v>
      </c>
      <c r="AV253" s="82">
        <f t="shared" si="860"/>
        <v>5.0990396034932859</v>
      </c>
      <c r="AW253" s="82">
        <f t="shared" si="860"/>
        <v>4.8857865440474155</v>
      </c>
      <c r="AX253" s="82">
        <f t="shared" si="860"/>
        <v>4.6688997034807436</v>
      </c>
      <c r="AY253" s="82">
        <f t="shared" si="860"/>
        <v>4.4484132587665988</v>
      </c>
      <c r="AZ253" s="82">
        <f t="shared" si="860"/>
        <v>4.224407840113126</v>
      </c>
      <c r="BA253" s="82">
        <f t="shared" si="860"/>
        <v>3.9970296539934842</v>
      </c>
      <c r="BB253" s="82">
        <f t="shared" si="860"/>
        <v>3.7665144475602776</v>
      </c>
      <c r="BC253" s="82">
        <f t="shared" si="860"/>
        <v>3.5332159898563318</v>
      </c>
      <c r="BD253" s="82">
        <f t="shared" si="860"/>
        <v>3.2976378597200049</v>
      </c>
      <c r="BE253" s="82">
        <f t="shared" si="860"/>
        <v>3.0604662131810012</v>
      </c>
      <c r="BF253" s="82">
        <f t="shared" si="860"/>
        <v>2.8225999813821976</v>
      </c>
      <c r="BG253" s="82">
        <f t="shared" si="860"/>
        <v>2.5851738371735808</v>
      </c>
      <c r="BH253" s="82">
        <f t="shared" si="860"/>
        <v>2.3495685461654925</v>
      </c>
      <c r="BI253" s="82">
        <f t="shared" si="860"/>
        <v>2.1174032888843888</v>
      </c>
      <c r="BJ253" s="82">
        <f t="shared" si="860"/>
        <v>1.8905054559639864</v>
      </c>
      <c r="BK253" s="82">
        <f t="shared" si="860"/>
        <v>1.6708553934522004</v>
      </c>
      <c r="BL253" s="82">
        <f t="shared" si="860"/>
        <v>1.4605065164666429</v>
      </c>
      <c r="BM253" s="82">
        <f t="shared" si="860"/>
        <v>1.2614847774244649</v>
      </c>
      <c r="BN253" s="82">
        <f t="shared" si="860"/>
        <v>1.0756751088121994</v>
      </c>
      <c r="BO253" s="82">
        <f t="shared" si="860"/>
        <v>0.9047054677288886</v>
      </c>
      <c r="BP253" s="82">
        <f t="shared" si="860"/>
        <v>0.74984081270831593</v>
      </c>
      <c r="BQ253" s="82">
        <f t="shared" si="860"/>
        <v>0.61189924762639847</v>
      </c>
      <c r="BR253" s="82">
        <f t="shared" si="860"/>
        <v>0.49120050425161543</v>
      </c>
      <c r="BS253" s="82">
        <f t="shared" si="860"/>
        <v>0.3875531366279682</v>
      </c>
      <c r="BT253" s="82">
        <f t="shared" si="860"/>
        <v>0.30028187685446084</v>
      </c>
      <c r="BU253" s="82">
        <f t="shared" si="860"/>
        <v>0.22829141744726256</v>
      </c>
      <c r="BV253" s="82">
        <f t="shared" si="860"/>
        <v>0.17015836687614083</v>
      </c>
      <c r="BW253" s="82">
        <f t="shared" si="860"/>
        <v>0.12424004998639104</v>
      </c>
      <c r="BX253" s="82">
        <f t="shared" si="860"/>
        <v>8.8787652439675041E-2</v>
      </c>
      <c r="BY253" s="82">
        <f t="shared" si="860"/>
        <v>6.2051991851777726E-2</v>
      </c>
      <c r="BZ253" s="82">
        <f t="shared" si="860"/>
        <v>4.2372605662159717E-2</v>
      </c>
      <c r="CA253" s="82">
        <f t="shared" si="860"/>
        <v>2.8244268659710043E-2</v>
      </c>
      <c r="CB253" s="82">
        <f t="shared" si="860"/>
        <v>1.8358771230130078E-2</v>
      </c>
      <c r="CC253" s="82">
        <f t="shared" si="860"/>
        <v>1.1623139341621047E-2</v>
      </c>
      <c r="CD253" s="82">
        <f t="shared" si="860"/>
        <v>7.1579821710305302E-3</v>
      </c>
      <c r="CE253" s="82">
        <f t="shared" si="860"/>
        <v>4.2810868594513442E-3</v>
      </c>
      <c r="CF253" s="82">
        <f t="shared" si="860"/>
        <v>2.4817610122364396E-3</v>
      </c>
      <c r="CG253" s="82">
        <f t="shared" si="860"/>
        <v>1.3909565252714692E-3</v>
      </c>
      <c r="CH253" s="82">
        <f t="shared" si="860"/>
        <v>7.5119599837699281E-4</v>
      </c>
      <c r="CI253" s="82">
        <f t="shared" si="860"/>
        <v>3.8908038381005577E-4</v>
      </c>
      <c r="CJ253" s="82">
        <f t="shared" si="860"/>
        <v>1.919453610163682E-4</v>
      </c>
      <c r="DX253" s="82"/>
      <c r="DY253" s="82">
        <f>+$D253*CN211</f>
        <v>5.7170719783426387</v>
      </c>
      <c r="DZ253" s="82">
        <f t="shared" ref="DZ253:FP253" si="861">+$D253*CO211</f>
        <v>5.2580142425618757</v>
      </c>
      <c r="EA253" s="82">
        <f t="shared" si="861"/>
        <v>4.8356134465430376</v>
      </c>
      <c r="EB253" s="82">
        <f t="shared" si="861"/>
        <v>4.4469343279411477</v>
      </c>
      <c r="EC253" s="82">
        <f t="shared" si="861"/>
        <v>4.0892763371122767</v>
      </c>
      <c r="ED253" s="82">
        <f t="shared" si="861"/>
        <v>3.7601548557659701</v>
      </c>
      <c r="EE253" s="82">
        <f t="shared" si="861"/>
        <v>3.4572839179522736</v>
      </c>
      <c r="EF253" s="82">
        <f t="shared" si="861"/>
        <v>3.1785603131895783</v>
      </c>
      <c r="EG253" s="82">
        <f t="shared" si="861"/>
        <v>2.922048961154835</v>
      </c>
      <c r="EH253" s="82">
        <f t="shared" si="861"/>
        <v>2.6859694562036904</v>
      </c>
      <c r="EI253" s="82">
        <f t="shared" si="861"/>
        <v>2.468683688126287</v>
      </c>
      <c r="EJ253" s="82">
        <f t="shared" si="861"/>
        <v>2.2686844530318306</v>
      </c>
      <c r="EK253" s="82">
        <f t="shared" si="861"/>
        <v>2.0845849751431573</v>
      </c>
      <c r="EL253" s="82">
        <f t="shared" si="861"/>
        <v>1.915109266619732</v>
      </c>
      <c r="EM253" s="82">
        <f t="shared" si="861"/>
        <v>1.759083258357703</v>
      </c>
      <c r="EN253" s="82">
        <f t="shared" si="861"/>
        <v>1.6154266400793373</v>
      </c>
      <c r="EO253" s="82">
        <f t="shared" si="861"/>
        <v>1.4831453529588512</v>
      </c>
      <c r="EP253" s="82">
        <f t="shared" si="861"/>
        <v>1.361324682571438</v>
      </c>
      <c r="EQ253" s="82">
        <f t="shared" si="861"/>
        <v>1.2491229041289902</v>
      </c>
      <c r="ER253" s="82">
        <f t="shared" si="861"/>
        <v>1.1457654358084688</v>
      </c>
      <c r="ES253" s="82">
        <f t="shared" si="861"/>
        <v>1.050539459513981</v>
      </c>
      <c r="ET253" s="82">
        <f t="shared" si="861"/>
        <v>0.96278897166585975</v>
      </c>
      <c r="EU253" s="82">
        <f t="shared" si="861"/>
        <v>0.88191022960210785</v>
      </c>
      <c r="EV253" s="82">
        <f t="shared" si="861"/>
        <v>0.80734756193023693</v>
      </c>
      <c r="EW253" s="82">
        <f t="shared" si="861"/>
        <v>0.73858951369996817</v>
      </c>
      <c r="EX253" s="82">
        <f t="shared" si="861"/>
        <v>0.67516529959708638</v>
      </c>
      <c r="EY253" s="82">
        <f t="shared" si="861"/>
        <v>0.61664154050215969</v>
      </c>
      <c r="EZ253" s="82">
        <f t="shared" si="861"/>
        <v>0.56261926072974078</v>
      </c>
      <c r="FA253" s="82">
        <f t="shared" si="861"/>
        <v>0.51273112507782581</v>
      </c>
      <c r="FB253" s="82">
        <f t="shared" si="861"/>
        <v>0.46663889648632229</v>
      </c>
      <c r="FC253" s="82">
        <f t="shared" si="861"/>
        <v>0.42403109663872807</v>
      </c>
      <c r="FD253" s="82">
        <f t="shared" si="861"/>
        <v>0.38462085325379397</v>
      </c>
      <c r="FE253" s="82">
        <f t="shared" si="861"/>
        <v>0.34814391911350095</v>
      </c>
      <c r="FF253" s="82">
        <f t="shared" si="861"/>
        <v>0.31435684906923195</v>
      </c>
      <c r="FG253" s="82">
        <f t="shared" si="861"/>
        <v>0.2830353223678968</v>
      </c>
      <c r="FH253" s="82">
        <f t="shared" si="861"/>
        <v>0.25397259865163657</v>
      </c>
      <c r="FI253" s="82">
        <f t="shared" si="861"/>
        <v>0.22697809691560419</v>
      </c>
      <c r="FJ253" s="82">
        <f t="shared" si="861"/>
        <v>0.20187608756469824</v>
      </c>
      <c r="FK253" s="82">
        <f t="shared" si="861"/>
        <v>0.17850448849795847</v>
      </c>
      <c r="FL253" s="82">
        <f t="shared" si="861"/>
        <v>0.15671375687409531</v>
      </c>
      <c r="FM253" s="82">
        <f t="shared" si="861"/>
        <v>0.13636586887838012</v>
      </c>
      <c r="FN253" s="82">
        <f t="shared" si="861"/>
        <v>0.11733338042449064</v>
      </c>
      <c r="FO253" s="82">
        <f t="shared" si="861"/>
        <v>9.9498562289167591E-2</v>
      </c>
      <c r="FP253" s="82">
        <f t="shared" si="861"/>
        <v>8.2752603696615828E-2</v>
      </c>
    </row>
    <row r="254" spans="1:172">
      <c r="A254" s="79">
        <v>1990</v>
      </c>
      <c r="D254" s="98">
        <f>Data!CF54</f>
        <v>6.5473001563832058</v>
      </c>
      <c r="AR254" s="82"/>
      <c r="AS254" s="82"/>
      <c r="AT254" s="82">
        <f>+$D254*H211</f>
        <v>6.5473001563832058</v>
      </c>
      <c r="AU254" s="82">
        <f t="shared" ref="AU254:CJ254" si="862">+$D254*I211</f>
        <v>6.315490048843917</v>
      </c>
      <c r="AV254" s="82">
        <f t="shared" si="862"/>
        <v>6.0795750467522671</v>
      </c>
      <c r="AW254" s="82">
        <f t="shared" si="862"/>
        <v>5.8395176621571832</v>
      </c>
      <c r="AX254" s="82">
        <f t="shared" si="862"/>
        <v>5.5952961804706955</v>
      </c>
      <c r="AY254" s="82">
        <f t="shared" si="862"/>
        <v>5.3469132231563652</v>
      </c>
      <c r="AZ254" s="82">
        <f t="shared" si="862"/>
        <v>5.0944079303376117</v>
      </c>
      <c r="BA254" s="82">
        <f t="shared" si="862"/>
        <v>4.8378726412706836</v>
      </c>
      <c r="BB254" s="82">
        <f t="shared" si="862"/>
        <v>4.5774747944045266</v>
      </c>
      <c r="BC254" s="82">
        <f t="shared" si="862"/>
        <v>4.3134843718864655</v>
      </c>
      <c r="BD254" s="82">
        <f t="shared" si="862"/>
        <v>4.0463065167894205</v>
      </c>
      <c r="BE254" s="82">
        <f t="shared" si="862"/>
        <v>3.7765179372289492</v>
      </c>
      <c r="BF254" s="82">
        <f t="shared" si="862"/>
        <v>3.5049044322115357</v>
      </c>
      <c r="BG254" s="82">
        <f t="shared" si="862"/>
        <v>3.2324954748721404</v>
      </c>
      <c r="BH254" s="82">
        <f t="shared" si="862"/>
        <v>2.9605905142567623</v>
      </c>
      <c r="BI254" s="82">
        <f t="shared" si="862"/>
        <v>2.690770829546556</v>
      </c>
      <c r="BJ254" s="82">
        <f t="shared" si="862"/>
        <v>2.4248907372437865</v>
      </c>
      <c r="BK254" s="82">
        <f t="shared" si="862"/>
        <v>2.1650430000471275</v>
      </c>
      <c r="BL254" s="82">
        <f t="shared" si="862"/>
        <v>1.9134955481205378</v>
      </c>
      <c r="BM254" s="82">
        <f t="shared" si="862"/>
        <v>1.6725999917238832</v>
      </c>
      <c r="BN254" s="82">
        <f t="shared" si="862"/>
        <v>1.4446764903072959</v>
      </c>
      <c r="BO254" s="82">
        <f t="shared" si="862"/>
        <v>1.2318837045996598</v>
      </c>
      <c r="BP254" s="82">
        <f t="shared" si="862"/>
        <v>1.0360860022019982</v>
      </c>
      <c r="BQ254" s="82">
        <f t="shared" si="862"/>
        <v>0.8587320378168295</v>
      </c>
      <c r="BR254" s="82">
        <f t="shared" si="862"/>
        <v>0.70075871964734204</v>
      </c>
      <c r="BS254" s="82">
        <f t="shared" si="862"/>
        <v>0.56253221062898529</v>
      </c>
      <c r="BT254" s="82">
        <f t="shared" si="862"/>
        <v>0.44383326319195482</v>
      </c>
      <c r="BU254" s="82">
        <f t="shared" si="862"/>
        <v>0.34388854762297422</v>
      </c>
      <c r="BV254" s="82">
        <f t="shared" si="862"/>
        <v>0.26144369684614543</v>
      </c>
      <c r="BW254" s="82">
        <f t="shared" si="862"/>
        <v>0.1948686156617247</v>
      </c>
      <c r="BX254" s="82">
        <f t="shared" si="862"/>
        <v>0.14228208106989204</v>
      </c>
      <c r="BY254" s="82">
        <f t="shared" si="862"/>
        <v>0.10168131744804529</v>
      </c>
      <c r="BZ254" s="82">
        <f t="shared" si="862"/>
        <v>7.1063127680405902E-2</v>
      </c>
      <c r="CA254" s="82">
        <f t="shared" si="862"/>
        <v>4.852591828984585E-2</v>
      </c>
      <c r="CB254" s="82">
        <f t="shared" si="862"/>
        <v>3.2345876580385062E-2</v>
      </c>
      <c r="CC254" s="82">
        <f t="shared" si="862"/>
        <v>2.1024815885015299E-2</v>
      </c>
      <c r="CD254" s="82">
        <f t="shared" si="862"/>
        <v>1.3311041441727742E-2</v>
      </c>
      <c r="CE254" s="82">
        <f t="shared" si="862"/>
        <v>8.1974580633778441E-3</v>
      </c>
      <c r="CF254" s="82">
        <f t="shared" si="862"/>
        <v>4.9027825380819423E-3</v>
      </c>
      <c r="CG254" s="82">
        <f t="shared" si="862"/>
        <v>2.842160169589446E-3</v>
      </c>
      <c r="CH254" s="82">
        <f t="shared" si="862"/>
        <v>1.5929500118122045E-3</v>
      </c>
      <c r="CI254" s="82">
        <f t="shared" si="862"/>
        <v>8.6028402235962848E-4</v>
      </c>
      <c r="CJ254" s="82">
        <f t="shared" si="862"/>
        <v>4.4558229587022039E-4</v>
      </c>
      <c r="DX254" s="82"/>
      <c r="DY254" s="82"/>
      <c r="DZ254" s="82">
        <f>+$D254*CN211</f>
        <v>6.5473001563832058</v>
      </c>
      <c r="EA254" s="82">
        <f t="shared" ref="EA254:FP254" si="863">+$D254*CO211</f>
        <v>6.0215784588688042</v>
      </c>
      <c r="EB254" s="82">
        <f t="shared" si="863"/>
        <v>5.5378369897554025</v>
      </c>
      <c r="EC254" s="82">
        <f t="shared" si="863"/>
        <v>5.0927142304749138</v>
      </c>
      <c r="ED254" s="82">
        <f t="shared" si="863"/>
        <v>4.6831174599328671</v>
      </c>
      <c r="EE254" s="82">
        <f t="shared" si="863"/>
        <v>4.3062012457500209</v>
      </c>
      <c r="EF254" s="82">
        <f t="shared" si="863"/>
        <v>3.9593476560062717</v>
      </c>
      <c r="EG254" s="82">
        <f t="shared" si="863"/>
        <v>3.6401480538386748</v>
      </c>
      <c r="EH254" s="82">
        <f t="shared" si="863"/>
        <v>3.3463863482569982</v>
      </c>
      <c r="EI254" s="82">
        <f t="shared" si="863"/>
        <v>3.0760235846708754</v>
      </c>
      <c r="EJ254" s="82">
        <f t="shared" si="863"/>
        <v>2.8271837679426195</v>
      </c>
      <c r="EK254" s="82">
        <f t="shared" si="863"/>
        <v>2.5981408193544402</v>
      </c>
      <c r="EL254" s="82">
        <f t="shared" si="863"/>
        <v>2.3873065767672044</v>
      </c>
      <c r="EM254" s="82">
        <f t="shared" si="863"/>
        <v>2.193219754505392</v>
      </c>
      <c r="EN254" s="82">
        <f t="shared" si="863"/>
        <v>2.0145357861797084</v>
      </c>
      <c r="EO254" s="82">
        <f t="shared" si="863"/>
        <v>1.8500174798014681</v>
      </c>
      <c r="EP254" s="82">
        <f t="shared" si="863"/>
        <v>1.698526420194133</v>
      </c>
      <c r="EQ254" s="82">
        <f t="shared" si="863"/>
        <v>1.5590150589064553</v>
      </c>
      <c r="ER254" s="82">
        <f t="shared" si="863"/>
        <v>1.4305194366149068</v>
      </c>
      <c r="ES254" s="82">
        <f t="shared" si="863"/>
        <v>1.3121524874035204</v>
      </c>
      <c r="ET254" s="82">
        <f t="shared" si="863"/>
        <v>1.2030978783577575</v>
      </c>
      <c r="EU254" s="82">
        <f t="shared" si="863"/>
        <v>1.1026043416335163</v>
      </c>
      <c r="EV254" s="82">
        <f t="shared" si="863"/>
        <v>1.0099804595889892</v>
      </c>
      <c r="EW254" s="82">
        <f t="shared" si="863"/>
        <v>0.92458986671947063</v>
      </c>
      <c r="EX254" s="82">
        <f t="shared" si="863"/>
        <v>0.84584683503541813</v>
      </c>
      <c r="EY254" s="82">
        <f t="shared" si="863"/>
        <v>0.77321221219222958</v>
      </c>
      <c r="EZ254" s="82">
        <f t="shared" si="863"/>
        <v>0.7061896841348817</v>
      </c>
      <c r="FA254" s="82">
        <f t="shared" si="863"/>
        <v>0.64432233627884294</v>
      </c>
      <c r="FB254" s="82">
        <f t="shared" si="863"/>
        <v>0.58718948932627768</v>
      </c>
      <c r="FC254" s="82">
        <f t="shared" si="863"/>
        <v>0.53440378772790698</v>
      </c>
      <c r="FD254" s="82">
        <f t="shared" si="863"/>
        <v>0.48560852055931525</v>
      </c>
      <c r="FE254" s="82">
        <f t="shared" si="863"/>
        <v>0.44047515619819672</v>
      </c>
      <c r="FF254" s="82">
        <f t="shared" si="863"/>
        <v>0.39870107367731245</v>
      </c>
      <c r="FG254" s="82">
        <f t="shared" si="863"/>
        <v>0.36000747495709795</v>
      </c>
      <c r="FH254" s="82">
        <f t="shared" si="863"/>
        <v>0.3241374636214594</v>
      </c>
      <c r="FI254" s="82">
        <f t="shared" si="863"/>
        <v>0.29085427665910901</v>
      </c>
      <c r="FJ254" s="82">
        <f t="shared" si="863"/>
        <v>0.25993965705884142</v>
      </c>
      <c r="FK254" s="82">
        <f t="shared" si="863"/>
        <v>0.23119235592789367</v>
      </c>
      <c r="FL254" s="82">
        <f t="shared" si="863"/>
        <v>0.20442675374477209</v>
      </c>
      <c r="FM254" s="82">
        <f t="shared" si="863"/>
        <v>0.17947159118794462</v>
      </c>
      <c r="FN254" s="82">
        <f t="shared" si="863"/>
        <v>0.15616880074537351</v>
      </c>
      <c r="FO254" s="82">
        <f t="shared" si="863"/>
        <v>0.13437243101230664</v>
      </c>
      <c r="FP254" s="82">
        <f t="shared" si="863"/>
        <v>0.11394765623094771</v>
      </c>
    </row>
    <row r="255" spans="1:172">
      <c r="A255" s="79">
        <v>1991</v>
      </c>
      <c r="D255" s="98">
        <f>Data!CF55</f>
        <v>8.1929395949024588</v>
      </c>
      <c r="AR255" s="82"/>
      <c r="AS255" s="82"/>
      <c r="AT255" s="82"/>
      <c r="AU255" s="82">
        <f>+$D255*H211</f>
        <v>8.1929395949024588</v>
      </c>
      <c r="AV255" s="82">
        <f t="shared" ref="AV255:CJ255" si="864">+$D255*I211</f>
        <v>7.9028648827013344</v>
      </c>
      <c r="AW255" s="82">
        <f t="shared" si="864"/>
        <v>7.6076535260349107</v>
      </c>
      <c r="AX255" s="82">
        <f t="shared" si="864"/>
        <v>7.3072586144956393</v>
      </c>
      <c r="AY255" s="82">
        <f t="shared" si="864"/>
        <v>7.0016529756149728</v>
      </c>
      <c r="AZ255" s="82">
        <f t="shared" si="864"/>
        <v>6.6908398897515493</v>
      </c>
      <c r="BA255" s="82">
        <f t="shared" si="864"/>
        <v>6.3748683347526089</v>
      </c>
      <c r="BB255" s="82">
        <f t="shared" si="864"/>
        <v>6.05385385900155</v>
      </c>
      <c r="BC255" s="82">
        <f t="shared" si="864"/>
        <v>5.7280059859760355</v>
      </c>
      <c r="BD255" s="82">
        <f t="shared" si="864"/>
        <v>5.3976625568276715</v>
      </c>
      <c r="BE255" s="82">
        <f t="shared" si="864"/>
        <v>5.0633305458274451</v>
      </c>
      <c r="BF255" s="82">
        <f t="shared" si="864"/>
        <v>4.7257316145216128</v>
      </c>
      <c r="BG255" s="82">
        <f t="shared" si="864"/>
        <v>4.3858490695617842</v>
      </c>
      <c r="BH255" s="82">
        <f t="shared" si="864"/>
        <v>4.0449711383100562</v>
      </c>
      <c r="BI255" s="82">
        <f t="shared" si="864"/>
        <v>3.7047238814763741</v>
      </c>
      <c r="BJ255" s="82">
        <f t="shared" si="864"/>
        <v>3.3670860268576064</v>
      </c>
      <c r="BK255" s="82">
        <f t="shared" si="864"/>
        <v>3.0343779664825314</v>
      </c>
      <c r="BL255" s="82">
        <f t="shared" si="864"/>
        <v>2.7092184711371474</v>
      </c>
      <c r="BM255" s="82">
        <f t="shared" si="864"/>
        <v>2.3944455067608437</v>
      </c>
      <c r="BN255" s="82">
        <f t="shared" si="864"/>
        <v>2.0930017520684565</v>
      </c>
      <c r="BO255" s="82">
        <f t="shared" si="864"/>
        <v>1.8077905299215378</v>
      </c>
      <c r="BP255" s="82">
        <f t="shared" si="864"/>
        <v>1.5415130723600448</v>
      </c>
      <c r="BQ255" s="82">
        <f t="shared" si="864"/>
        <v>1.296502348817643</v>
      </c>
      <c r="BR255" s="82">
        <f t="shared" si="864"/>
        <v>1.0745711279452448</v>
      </c>
      <c r="BS255" s="82">
        <f t="shared" si="864"/>
        <v>0.87689180632332542</v>
      </c>
      <c r="BT255" s="82">
        <f t="shared" si="864"/>
        <v>0.7039225805734507</v>
      </c>
      <c r="BU255" s="82">
        <f t="shared" si="864"/>
        <v>0.55538909606808962</v>
      </c>
      <c r="BV255" s="82">
        <f t="shared" si="864"/>
        <v>0.4303236495591119</v>
      </c>
      <c r="BW255" s="82">
        <f t="shared" si="864"/>
        <v>0.32715659349146414</v>
      </c>
      <c r="BX255" s="82">
        <f t="shared" si="864"/>
        <v>0.24384811432575623</v>
      </c>
      <c r="BY255" s="82">
        <f t="shared" si="864"/>
        <v>0.17804415068799734</v>
      </c>
      <c r="BZ255" s="82">
        <f t="shared" si="864"/>
        <v>0.1272385367837072</v>
      </c>
      <c r="CA255" s="82">
        <f t="shared" si="864"/>
        <v>8.8924579384493704E-2</v>
      </c>
      <c r="CB255" s="82">
        <f t="shared" si="864"/>
        <v>6.0722726595675285E-2</v>
      </c>
      <c r="CC255" s="82">
        <f t="shared" si="864"/>
        <v>4.0475891839004657E-2</v>
      </c>
      <c r="CD255" s="82">
        <f t="shared" si="864"/>
        <v>2.6309324824819309E-2</v>
      </c>
      <c r="CE255" s="82">
        <f t="shared" si="864"/>
        <v>1.6656721988069455E-2</v>
      </c>
      <c r="CF255" s="82">
        <f t="shared" si="864"/>
        <v>1.025785852807172E-2</v>
      </c>
      <c r="CG255" s="82">
        <f t="shared" si="864"/>
        <v>6.1350786159217775E-3</v>
      </c>
      <c r="CH255" s="82">
        <f t="shared" si="864"/>
        <v>3.5565265120435967E-3</v>
      </c>
      <c r="CI255" s="82">
        <f t="shared" si="864"/>
        <v>1.9933320472183794E-3</v>
      </c>
      <c r="CJ255" s="82">
        <f t="shared" si="864"/>
        <v>1.0765131980058295E-3</v>
      </c>
      <c r="DX255" s="82"/>
      <c r="DY255" s="82"/>
      <c r="DZ255" s="82"/>
      <c r="EA255" s="82">
        <f>+$D255*CN211</f>
        <v>8.1929395949024588</v>
      </c>
      <c r="EB255" s="82">
        <f t="shared" ref="EB255:FP255" si="865">+$D255*CO211</f>
        <v>7.5350797124185593</v>
      </c>
      <c r="EC255" s="82">
        <f t="shared" si="865"/>
        <v>6.9297516319376999</v>
      </c>
      <c r="ED255" s="82">
        <f t="shared" si="865"/>
        <v>6.3727489297558106</v>
      </c>
      <c r="EE255" s="82">
        <f t="shared" si="865"/>
        <v>5.8602015408834047</v>
      </c>
      <c r="EF255" s="82">
        <f t="shared" si="865"/>
        <v>5.3885488441411109</v>
      </c>
      <c r="EG255" s="82">
        <f t="shared" si="865"/>
        <v>4.9545149001993343</v>
      </c>
      <c r="EH255" s="82">
        <f t="shared" si="865"/>
        <v>4.5550856703164824</v>
      </c>
      <c r="EI255" s="82">
        <f t="shared" si="865"/>
        <v>4.1874880573095785</v>
      </c>
      <c r="EJ255" s="82">
        <f t="shared" si="865"/>
        <v>3.849170622967967</v>
      </c>
      <c r="EK255" s="82">
        <f t="shared" si="865"/>
        <v>3.5377858477834101</v>
      </c>
      <c r="EL255" s="82">
        <f t="shared" si="865"/>
        <v>3.2511738095997318</v>
      </c>
      <c r="EM255" s="82">
        <f t="shared" si="865"/>
        <v>2.9873471676563086</v>
      </c>
      <c r="EN255" s="82">
        <f t="shared" si="865"/>
        <v>2.7444773475813404</v>
      </c>
      <c r="EO255" s="82">
        <f t="shared" si="865"/>
        <v>2.5208818312458732</v>
      </c>
      <c r="EP255" s="82">
        <f t="shared" si="865"/>
        <v>2.3150124630760827</v>
      </c>
      <c r="EQ255" s="82">
        <f t="shared" si="865"/>
        <v>2.1254446914930716</v>
      </c>
      <c r="ER255" s="82">
        <f t="shared" si="865"/>
        <v>1.9508676706552237</v>
      </c>
      <c r="ES255" s="82">
        <f t="shared" si="865"/>
        <v>1.7900751536636685</v>
      </c>
      <c r="ET255" s="82">
        <f t="shared" si="865"/>
        <v>1.6419571138978717</v>
      </c>
      <c r="EU255" s="82">
        <f t="shared" si="865"/>
        <v>1.5054920362144308</v>
      </c>
      <c r="EV255" s="82">
        <f t="shared" si="865"/>
        <v>1.3797398244028005</v>
      </c>
      <c r="EW255" s="82">
        <f t="shared" si="865"/>
        <v>1.2638352755795212</v>
      </c>
      <c r="EX255" s="82">
        <f t="shared" si="865"/>
        <v>1.1569820761472625</v>
      </c>
      <c r="EY255" s="82">
        <f t="shared" si="865"/>
        <v>1.0584472775741491</v>
      </c>
      <c r="EZ255" s="82">
        <f t="shared" si="865"/>
        <v>0.967556213587631</v>
      </c>
      <c r="FA255" s="82">
        <f t="shared" si="865"/>
        <v>0.88368782344881069</v>
      </c>
      <c r="FB255" s="82">
        <f t="shared" si="865"/>
        <v>0.8062703487990236</v>
      </c>
      <c r="FC255" s="82">
        <f t="shared" si="865"/>
        <v>0.73477737417026456</v>
      </c>
      <c r="FD255" s="82">
        <f t="shared" si="865"/>
        <v>0.66872418364281239</v>
      </c>
      <c r="FE255" s="82">
        <f t="shared" si="865"/>
        <v>0.60766440833380331</v>
      </c>
      <c r="FF255" s="82">
        <f t="shared" si="865"/>
        <v>0.55118694142481173</v>
      </c>
      <c r="FG255" s="82">
        <f t="shared" si="865"/>
        <v>0.4989130992988477</v>
      </c>
      <c r="FH255" s="82">
        <f t="shared" si="865"/>
        <v>0.45049400907048187</v>
      </c>
      <c r="FI255" s="82">
        <f t="shared" si="865"/>
        <v>0.40560820436900685</v>
      </c>
      <c r="FJ255" s="82">
        <f t="shared" si="865"/>
        <v>0.36395941268461629</v>
      </c>
      <c r="FK255" s="82">
        <f t="shared" si="865"/>
        <v>0.32527451892158243</v>
      </c>
      <c r="FL255" s="82">
        <f t="shared" si="865"/>
        <v>0.28930169102966052</v>
      </c>
      <c r="FM255" s="82">
        <f t="shared" si="865"/>
        <v>0.25580865471396458</v>
      </c>
      <c r="FN255" s="82">
        <f t="shared" si="865"/>
        <v>0.22458110526219136</v>
      </c>
      <c r="FO255" s="82">
        <f t="shared" si="865"/>
        <v>0.19542124548357376</v>
      </c>
      <c r="FP255" s="82">
        <f t="shared" si="865"/>
        <v>0.16814643963293985</v>
      </c>
    </row>
    <row r="256" spans="1:172">
      <c r="A256" s="79">
        <v>1992</v>
      </c>
      <c r="D256" s="98">
        <f>Data!CF56</f>
        <v>9.6724914625202079</v>
      </c>
      <c r="AR256" s="82"/>
      <c r="AS256" s="82"/>
      <c r="AT256" s="82"/>
      <c r="AU256" s="82"/>
      <c r="AV256" s="82">
        <f>+$D256*H211</f>
        <v>9.6724914625202079</v>
      </c>
      <c r="AW256" s="82">
        <f t="shared" ref="AW256:CJ256" si="866">+$D256*I211</f>
        <v>9.3300325508245709</v>
      </c>
      <c r="AX256" s="82">
        <f t="shared" si="866"/>
        <v>8.9815093749950314</v>
      </c>
      <c r="AY256" s="82">
        <f t="shared" si="866"/>
        <v>8.6268665531370594</v>
      </c>
      <c r="AZ256" s="82">
        <f t="shared" si="866"/>
        <v>8.2660720057428083</v>
      </c>
      <c r="BA256" s="82">
        <f t="shared" si="866"/>
        <v>7.8991296055664373</v>
      </c>
      <c r="BB256" s="82">
        <f t="shared" si="866"/>
        <v>7.5260971752983039</v>
      </c>
      <c r="BC256" s="82">
        <f t="shared" si="866"/>
        <v>7.1471111300479011</v>
      </c>
      <c r="BD256" s="82">
        <f t="shared" si="866"/>
        <v>6.7624188308540152</v>
      </c>
      <c r="BE256" s="82">
        <f t="shared" si="866"/>
        <v>6.3724191291443573</v>
      </c>
      <c r="BF256" s="82">
        <f t="shared" si="866"/>
        <v>5.9777105529870349</v>
      </c>
      <c r="BG256" s="82">
        <f t="shared" si="866"/>
        <v>5.5791450878097599</v>
      </c>
      <c r="BH256" s="82">
        <f t="shared" si="866"/>
        <v>5.1778836142808906</v>
      </c>
      <c r="BI256" s="82">
        <f t="shared" si="866"/>
        <v>4.7754469989974906</v>
      </c>
      <c r="BJ256" s="82">
        <f t="shared" si="866"/>
        <v>4.373754950771314</v>
      </c>
      <c r="BK256" s="82">
        <f t="shared" si="866"/>
        <v>3.9751435331727261</v>
      </c>
      <c r="BL256" s="82">
        <f t="shared" si="866"/>
        <v>3.5823521746850058</v>
      </c>
      <c r="BM256" s="82">
        <f t="shared" si="866"/>
        <v>3.198472566364392</v>
      </c>
      <c r="BN256" s="82">
        <f t="shared" si="866"/>
        <v>2.8268551785764591</v>
      </c>
      <c r="BO256" s="82">
        <f t="shared" si="866"/>
        <v>2.4709741044005589</v>
      </c>
      <c r="BP256" s="82">
        <f t="shared" si="866"/>
        <v>2.1342569738425046</v>
      </c>
      <c r="BQ256" s="82">
        <f t="shared" si="866"/>
        <v>1.8198928307786872</v>
      </c>
      <c r="BR256" s="82">
        <f t="shared" si="866"/>
        <v>1.5306359524337918</v>
      </c>
      <c r="BS256" s="82">
        <f t="shared" si="866"/>
        <v>1.2686264728947794</v>
      </c>
      <c r="BT256" s="82">
        <f t="shared" si="866"/>
        <v>1.0352485102530855</v>
      </c>
      <c r="BU256" s="82">
        <f t="shared" si="866"/>
        <v>0.8310430062377332</v>
      </c>
      <c r="BV256" s="82">
        <f t="shared" si="866"/>
        <v>0.6556860608905013</v>
      </c>
      <c r="BW256" s="82">
        <f t="shared" si="866"/>
        <v>0.50803521474401914</v>
      </c>
      <c r="BX256" s="82">
        <f t="shared" si="866"/>
        <v>0.38623735971668116</v>
      </c>
      <c r="BY256" s="82">
        <f t="shared" si="866"/>
        <v>0.28788431510407214</v>
      </c>
      <c r="BZ256" s="82">
        <f t="shared" si="866"/>
        <v>0.21019690277623956</v>
      </c>
      <c r="CA256" s="82">
        <f t="shared" si="866"/>
        <v>0.15021637185140552</v>
      </c>
      <c r="CB256" s="82">
        <f t="shared" si="866"/>
        <v>0.10498334876530431</v>
      </c>
      <c r="CC256" s="82">
        <f t="shared" si="866"/>
        <v>7.1688561568677173E-2</v>
      </c>
      <c r="CD256" s="82">
        <f t="shared" si="866"/>
        <v>4.7785378338960516E-2</v>
      </c>
      <c r="CE256" s="82">
        <f t="shared" si="866"/>
        <v>3.106049017022753E-2</v>
      </c>
      <c r="CF256" s="82">
        <f t="shared" si="866"/>
        <v>1.9664736857503043E-2</v>
      </c>
      <c r="CG256" s="82">
        <f t="shared" si="866"/>
        <v>1.2110311309782709E-2</v>
      </c>
      <c r="CH256" s="82">
        <f t="shared" si="866"/>
        <v>7.2430041558362275E-3</v>
      </c>
      <c r="CI256" s="82">
        <f t="shared" si="866"/>
        <v>4.1987948190624997E-3</v>
      </c>
      <c r="CJ256" s="82">
        <f t="shared" si="866"/>
        <v>2.3533051825115094E-3</v>
      </c>
      <c r="DX256" s="82"/>
      <c r="DY256" s="82"/>
      <c r="DZ256" s="82"/>
      <c r="EA256" s="82"/>
      <c r="EB256" s="82">
        <f>+$D256*CN211</f>
        <v>9.6724914625202079</v>
      </c>
      <c r="EC256" s="82">
        <f t="shared" ref="EC256:FP256" si="867">+$D256*CO211</f>
        <v>8.8958295546478325</v>
      </c>
      <c r="ED256" s="82">
        <f t="shared" si="867"/>
        <v>8.1811860957704141</v>
      </c>
      <c r="EE256" s="82">
        <f t="shared" si="867"/>
        <v>7.5235950298229595</v>
      </c>
      <c r="EF256" s="82">
        <f t="shared" si="867"/>
        <v>6.9184874020198768</v>
      </c>
      <c r="EG256" s="82">
        <f t="shared" si="867"/>
        <v>6.3616595834243483</v>
      </c>
      <c r="EH256" s="82">
        <f t="shared" si="867"/>
        <v>5.849244037259103</v>
      </c>
      <c r="EI256" s="82">
        <f t="shared" si="867"/>
        <v>5.3776824236074283</v>
      </c>
      <c r="EJ256" s="82">
        <f t="shared" si="867"/>
        <v>4.943700855421044</v>
      </c>
      <c r="EK256" s="82">
        <f t="shared" si="867"/>
        <v>4.5442871337176634</v>
      </c>
      <c r="EL256" s="82">
        <f t="shared" si="867"/>
        <v>4.1766698036197649</v>
      </c>
      <c r="EM256" s="82">
        <f t="shared" si="867"/>
        <v>3.8382988855536775</v>
      </c>
      <c r="EN256" s="82">
        <f t="shared" si="867"/>
        <v>3.526828147581818</v>
      </c>
      <c r="EO256" s="82">
        <f t="shared" si="867"/>
        <v>3.2400987955626035</v>
      </c>
      <c r="EP256" s="82">
        <f t="shared" si="867"/>
        <v>2.9761244676964211</v>
      </c>
      <c r="EQ256" s="82">
        <f t="shared" si="867"/>
        <v>2.733077429090685</v>
      </c>
      <c r="ER256" s="82">
        <f t="shared" si="867"/>
        <v>2.5092758703258071</v>
      </c>
      <c r="ES256" s="82">
        <f t="shared" si="867"/>
        <v>2.3031722216846138</v>
      </c>
      <c r="ET256" s="82">
        <f t="shared" si="867"/>
        <v>2.113342401774112</v>
      </c>
      <c r="EU256" s="82">
        <f t="shared" si="867"/>
        <v>1.9384759257694204</v>
      </c>
      <c r="EV256" s="82">
        <f t="shared" si="867"/>
        <v>1.7773668044905941</v>
      </c>
      <c r="EW256" s="82">
        <f t="shared" si="867"/>
        <v>1.6289051710253826</v>
      </c>
      <c r="EX256" s="82">
        <f t="shared" si="867"/>
        <v>1.4920695766731491</v>
      </c>
      <c r="EY256" s="82">
        <f t="shared" si="867"/>
        <v>1.3659199026422866</v>
      </c>
      <c r="EZ256" s="82">
        <f t="shared" si="867"/>
        <v>1.2495908382180134</v>
      </c>
      <c r="FA256" s="82">
        <f t="shared" si="867"/>
        <v>1.1422858800591658</v>
      </c>
      <c r="FB256" s="82">
        <f t="shared" si="867"/>
        <v>1.0432718109089694</v>
      </c>
      <c r="FC256" s="82">
        <f t="shared" si="867"/>
        <v>0.95187361934097026</v>
      </c>
      <c r="FD256" s="82">
        <f t="shared" si="867"/>
        <v>0.86746982523060023</v>
      </c>
      <c r="FE256" s="82">
        <f t="shared" si="867"/>
        <v>0.78948817846653563</v>
      </c>
      <c r="FF256" s="82">
        <f t="shared" si="867"/>
        <v>0.71740170101377176</v>
      </c>
      <c r="FG256" s="82">
        <f t="shared" si="867"/>
        <v>0.65072504483021154</v>
      </c>
      <c r="FH256" s="82">
        <f t="shared" si="867"/>
        <v>0.58901114033723745</v>
      </c>
      <c r="FI256" s="82">
        <f t="shared" si="867"/>
        <v>0.53184811216743921</v>
      </c>
      <c r="FJ256" s="82">
        <f t="shared" si="867"/>
        <v>0.47885644077351197</v>
      </c>
      <c r="FK256" s="82">
        <f t="shared" si="867"/>
        <v>0.42968635019427753</v>
      </c>
      <c r="FL256" s="82">
        <f t="shared" si="867"/>
        <v>0.38401540384868793</v>
      </c>
      <c r="FM256" s="82">
        <f t="shared" si="867"/>
        <v>0.34154629167754352</v>
      </c>
      <c r="FN256" s="82">
        <f t="shared" si="867"/>
        <v>0.30200479328556062</v>
      </c>
      <c r="FO256" s="82">
        <f t="shared" si="867"/>
        <v>0.26513790296262524</v>
      </c>
      <c r="FP256" s="82">
        <f t="shared" si="867"/>
        <v>0.23071210359112099</v>
      </c>
    </row>
    <row r="257" spans="1:172">
      <c r="A257" s="79">
        <v>1993</v>
      </c>
      <c r="D257" s="98">
        <f>Data!CF57</f>
        <v>14.070161487827885</v>
      </c>
      <c r="AR257" s="82"/>
      <c r="AS257" s="82"/>
      <c r="AT257" s="82"/>
      <c r="AU257" s="82"/>
      <c r="AV257" s="82"/>
      <c r="AW257" s="82">
        <f>+$D257*H211</f>
        <v>14.070161487827885</v>
      </c>
      <c r="AX257" s="82">
        <f t="shared" ref="AX257:CJ257" si="868">+$D257*I211</f>
        <v>13.572001090460326</v>
      </c>
      <c r="AY257" s="82">
        <f t="shared" si="868"/>
        <v>13.065019266266029</v>
      </c>
      <c r="AZ257" s="82">
        <f t="shared" si="868"/>
        <v>12.549135453561117</v>
      </c>
      <c r="BA257" s="82">
        <f t="shared" si="868"/>
        <v>12.024302987651428</v>
      </c>
      <c r="BB257" s="82">
        <f t="shared" si="868"/>
        <v>11.490527502067543</v>
      </c>
      <c r="BC257" s="82">
        <f t="shared" si="868"/>
        <v>10.947893109015107</v>
      </c>
      <c r="BD257" s="82">
        <f t="shared" si="868"/>
        <v>10.39659824574551</v>
      </c>
      <c r="BE257" s="82">
        <f t="shared" si="868"/>
        <v>9.8370027378295504</v>
      </c>
      <c r="BF257" s="82">
        <f t="shared" si="868"/>
        <v>9.2696867774565188</v>
      </c>
      <c r="BG257" s="82">
        <f t="shared" si="868"/>
        <v>8.6955210179225091</v>
      </c>
      <c r="BH257" s="82">
        <f t="shared" si="868"/>
        <v>8.1157448061527315</v>
      </c>
      <c r="BI257" s="82">
        <f t="shared" si="868"/>
        <v>7.5320468258265816</v>
      </c>
      <c r="BJ257" s="82">
        <f t="shared" si="868"/>
        <v>6.9466394168261969</v>
      </c>
      <c r="BK257" s="82">
        <f t="shared" si="868"/>
        <v>6.3623150978212122</v>
      </c>
      <c r="BL257" s="82">
        <f t="shared" si="868"/>
        <v>5.7824720410207453</v>
      </c>
      <c r="BM257" s="82">
        <f t="shared" si="868"/>
        <v>5.2110951763979534</v>
      </c>
      <c r="BN257" s="82">
        <f t="shared" si="868"/>
        <v>4.6526818552919726</v>
      </c>
      <c r="BO257" s="82">
        <f t="shared" si="868"/>
        <v>4.1121058642847288</v>
      </c>
      <c r="BP257" s="82">
        <f t="shared" si="868"/>
        <v>3.5944208186561744</v>
      </c>
      <c r="BQ257" s="82">
        <f t="shared" si="868"/>
        <v>3.1046127458315298</v>
      </c>
      <c r="BR257" s="82">
        <f t="shared" si="868"/>
        <v>2.6473206121522446</v>
      </c>
      <c r="BS257" s="82">
        <f t="shared" si="868"/>
        <v>2.2265509474233558</v>
      </c>
      <c r="BT257" s="82">
        <f t="shared" si="868"/>
        <v>1.8454169135769098</v>
      </c>
      <c r="BU257" s="82">
        <f t="shared" si="868"/>
        <v>1.5059319282664836</v>
      </c>
      <c r="BV257" s="82">
        <f t="shared" si="868"/>
        <v>1.2088828763926587</v>
      </c>
      <c r="BW257" s="82">
        <f t="shared" si="868"/>
        <v>0.95379859447746984</v>
      </c>
      <c r="BX257" s="82">
        <f t="shared" si="868"/>
        <v>0.73901719537824129</v>
      </c>
      <c r="BY257" s="82">
        <f t="shared" si="868"/>
        <v>0.56184304167170718</v>
      </c>
      <c r="BZ257" s="82">
        <f t="shared" si="868"/>
        <v>0.41877305542450471</v>
      </c>
      <c r="CA257" s="82">
        <f t="shared" si="868"/>
        <v>0.30576448454495281</v>
      </c>
      <c r="CB257" s="82">
        <f t="shared" si="868"/>
        <v>0.21851336010527525</v>
      </c>
      <c r="CC257" s="82">
        <f t="shared" si="868"/>
        <v>0.15271480738799381</v>
      </c>
      <c r="CD257" s="82">
        <f t="shared" si="868"/>
        <v>0.10428229810384002</v>
      </c>
      <c r="CE257" s="82">
        <f t="shared" si="868"/>
        <v>6.9511355227492133E-2</v>
      </c>
      <c r="CF257" s="82">
        <f t="shared" si="868"/>
        <v>4.5182372533448895E-2</v>
      </c>
      <c r="CG257" s="82">
        <f t="shared" si="868"/>
        <v>2.8605455406482953E-2</v>
      </c>
      <c r="CH257" s="82">
        <f t="shared" si="868"/>
        <v>1.7616354220292511E-2</v>
      </c>
      <c r="CI257" s="82">
        <f t="shared" si="868"/>
        <v>1.0536089747353582E-2</v>
      </c>
      <c r="CJ257" s="82">
        <f t="shared" si="868"/>
        <v>6.1078080438099966E-3</v>
      </c>
      <c r="DX257" s="82"/>
      <c r="DY257" s="82"/>
      <c r="DZ257" s="82"/>
      <c r="EA257" s="82"/>
      <c r="EB257" s="82"/>
      <c r="EC257" s="82">
        <f>+$D257*CN211</f>
        <v>14.070161487827885</v>
      </c>
      <c r="ED257" s="82">
        <f t="shared" ref="ED257:FP257" si="869">+$D257*CO211</f>
        <v>12.940384479747534</v>
      </c>
      <c r="EE257" s="82">
        <f t="shared" si="869"/>
        <v>11.900823068751441</v>
      </c>
      <c r="EF257" s="82">
        <f t="shared" si="869"/>
        <v>10.944253344530376</v>
      </c>
      <c r="EG257" s="82">
        <f t="shared" si="869"/>
        <v>10.06402904309817</v>
      </c>
      <c r="EH257" s="82">
        <f t="shared" si="869"/>
        <v>9.2540353244257467</v>
      </c>
      <c r="EI257" s="82">
        <f t="shared" si="869"/>
        <v>8.508646247438131</v>
      </c>
      <c r="EJ257" s="82">
        <f t="shared" si="869"/>
        <v>7.8226856465681864</v>
      </c>
      <c r="EK257" s="82">
        <f t="shared" si="869"/>
        <v>7.1913911377248345</v>
      </c>
      <c r="EL257" s="82">
        <f t="shared" si="869"/>
        <v>6.6103810033042407</v>
      </c>
      <c r="EM257" s="82">
        <f t="shared" si="869"/>
        <v>6.07562372590119</v>
      </c>
      <c r="EN257" s="82">
        <f t="shared" si="869"/>
        <v>5.5834099588048325</v>
      </c>
      <c r="EO257" s="82">
        <f t="shared" si="869"/>
        <v>5.1303267383152145</v>
      </c>
      <c r="EP257" s="82">
        <f t="shared" si="869"/>
        <v>4.713233758513355</v>
      </c>
      <c r="EQ257" s="82">
        <f t="shared" si="869"/>
        <v>4.329241543466182</v>
      </c>
      <c r="ER257" s="82">
        <f t="shared" si="869"/>
        <v>3.9756913650481356</v>
      </c>
      <c r="ES257" s="82">
        <f t="shared" si="869"/>
        <v>3.6501367667059039</v>
      </c>
      <c r="ET257" s="82">
        <f t="shared" si="869"/>
        <v>3.3503265646655143</v>
      </c>
      <c r="EU257" s="82">
        <f t="shared" si="869"/>
        <v>3.0741892083602007</v>
      </c>
      <c r="EV257" s="82">
        <f t="shared" si="869"/>
        <v>2.8198183913140284</v>
      </c>
      <c r="EW257" s="82">
        <f t="shared" si="869"/>
        <v>2.5854598124164561</v>
      </c>
      <c r="EX257" s="82">
        <f t="shared" si="869"/>
        <v>2.3694989955269916</v>
      </c>
      <c r="EY257" s="82">
        <f t="shared" si="869"/>
        <v>2.1704500827128377</v>
      </c>
      <c r="EZ257" s="82">
        <f t="shared" si="869"/>
        <v>1.9869455231969364</v>
      </c>
      <c r="FA257" s="82">
        <f t="shared" si="869"/>
        <v>1.8177265863263536</v>
      </c>
      <c r="FB257" s="82">
        <f t="shared" si="869"/>
        <v>1.6616346326048235</v>
      </c>
      <c r="FC257" s="82">
        <f t="shared" si="869"/>
        <v>1.5176030821083983</v>
      </c>
      <c r="FD257" s="82">
        <f t="shared" si="869"/>
        <v>1.3846500244561657</v>
      </c>
      <c r="FE257" s="82">
        <f t="shared" si="869"/>
        <v>1.26187141897277</v>
      </c>
      <c r="FF257" s="82">
        <f t="shared" si="869"/>
        <v>1.1484348377869691</v>
      </c>
      <c r="FG257" s="82">
        <f t="shared" si="869"/>
        <v>1.0435737083893133</v>
      </c>
      <c r="FH257" s="82">
        <f t="shared" si="869"/>
        <v>0.94658201564848243</v>
      </c>
      <c r="FI257" s="82">
        <f t="shared" si="869"/>
        <v>0.85680942648413005</v>
      </c>
      <c r="FJ257" s="82">
        <f t="shared" si="869"/>
        <v>0.77365680333642728</v>
      </c>
      <c r="FK257" s="82">
        <f t="shared" si="869"/>
        <v>0.6965720752793817</v>
      </c>
      <c r="FL257" s="82">
        <f t="shared" si="869"/>
        <v>0.62504643811529437</v>
      </c>
      <c r="FM257" s="82">
        <f t="shared" si="869"/>
        <v>0.55861085707866487</v>
      </c>
      <c r="FN257" s="82">
        <f t="shared" si="869"/>
        <v>0.49683284788546928</v>
      </c>
      <c r="FO257" s="82">
        <f t="shared" si="869"/>
        <v>0.43931351380265321</v>
      </c>
      <c r="FP257" s="82">
        <f t="shared" si="869"/>
        <v>0.38568481819638334</v>
      </c>
    </row>
    <row r="258" spans="1:172">
      <c r="A258" s="79">
        <v>1994</v>
      </c>
      <c r="D258" s="98">
        <f>Data!CF58</f>
        <v>16.633360969627624</v>
      </c>
      <c r="AR258" s="82"/>
      <c r="AS258" s="82"/>
      <c r="AT258" s="82"/>
      <c r="AU258" s="82"/>
      <c r="AV258" s="82"/>
      <c r="AW258" s="82"/>
      <c r="AX258" s="82">
        <f>+$D258*H211</f>
        <v>16.633360969627624</v>
      </c>
      <c r="AY258" s="82">
        <f t="shared" ref="AY258:CJ258" si="870">+$D258*I211</f>
        <v>16.044449341473531</v>
      </c>
      <c r="AZ258" s="82">
        <f t="shared" si="870"/>
        <v>15.445109263240649</v>
      </c>
      <c r="BA258" s="82">
        <f t="shared" si="870"/>
        <v>14.835245497104637</v>
      </c>
      <c r="BB258" s="82">
        <f t="shared" si="870"/>
        <v>14.214802877337428</v>
      </c>
      <c r="BC258" s="82">
        <f t="shared" si="870"/>
        <v>13.583788063745146</v>
      </c>
      <c r="BD258" s="82">
        <f t="shared" si="870"/>
        <v>12.942300491482081</v>
      </c>
      <c r="BE258" s="82">
        <f t="shared" si="870"/>
        <v>12.290574747651949</v>
      </c>
      <c r="BF258" s="82">
        <f t="shared" si="870"/>
        <v>11.629036208225761</v>
      </c>
      <c r="BG258" s="82">
        <f t="shared" si="870"/>
        <v>10.95837076057763</v>
      </c>
      <c r="BH258" s="82">
        <f t="shared" si="870"/>
        <v>10.279607667276137</v>
      </c>
      <c r="BI258" s="82">
        <f t="shared" si="870"/>
        <v>9.5942120504374309</v>
      </c>
      <c r="BJ258" s="82">
        <f t="shared" si="870"/>
        <v>8.9041802258271314</v>
      </c>
      <c r="BK258" s="82">
        <f t="shared" si="870"/>
        <v>8.2121275612843974</v>
      </c>
      <c r="BL258" s="82">
        <f t="shared" si="870"/>
        <v>7.5213552961792738</v>
      </c>
      <c r="BM258" s="82">
        <f t="shared" si="870"/>
        <v>6.83588065696933</v>
      </c>
      <c r="BN258" s="82">
        <f t="shared" si="870"/>
        <v>6.1604145191295618</v>
      </c>
      <c r="BO258" s="82">
        <f t="shared" si="870"/>
        <v>5.5002735286910607</v>
      </c>
      <c r="BP258" s="82">
        <f t="shared" si="870"/>
        <v>4.8612193431569199</v>
      </c>
      <c r="BQ258" s="82">
        <f t="shared" si="870"/>
        <v>4.2492262086099473</v>
      </c>
      <c r="BR258" s="82">
        <f t="shared" si="870"/>
        <v>3.670188470615392</v>
      </c>
      <c r="BS258" s="82">
        <f t="shared" si="870"/>
        <v>3.1295901885957447</v>
      </c>
      <c r="BT258" s="82">
        <f t="shared" si="870"/>
        <v>2.6321677727578399</v>
      </c>
      <c r="BU258" s="82">
        <f t="shared" si="870"/>
        <v>2.1816015181869481</v>
      </c>
      <c r="BV258" s="82">
        <f t="shared" si="870"/>
        <v>1.7802716322917449</v>
      </c>
      <c r="BW258" s="82">
        <f t="shared" si="870"/>
        <v>1.4291083489294771</v>
      </c>
      <c r="BX258" s="82">
        <f t="shared" si="870"/>
        <v>1.1275546714934266</v>
      </c>
      <c r="BY258" s="82">
        <f t="shared" si="870"/>
        <v>0.87364596235247405</v>
      </c>
      <c r="BZ258" s="82">
        <f t="shared" si="870"/>
        <v>0.66419551250237641</v>
      </c>
      <c r="CA258" s="82">
        <f t="shared" si="870"/>
        <v>0.49506207880098713</v>
      </c>
      <c r="CB258" s="82">
        <f t="shared" si="870"/>
        <v>0.36146643004262163</v>
      </c>
      <c r="CC258" s="82">
        <f t="shared" si="870"/>
        <v>0.25832053160595053</v>
      </c>
      <c r="CD258" s="82">
        <f t="shared" si="870"/>
        <v>0.18053527806977571</v>
      </c>
      <c r="CE258" s="82">
        <f t="shared" si="870"/>
        <v>0.12327968720217318</v>
      </c>
      <c r="CF258" s="82">
        <f t="shared" si="870"/>
        <v>8.2174427350185375E-2</v>
      </c>
      <c r="CG258" s="82">
        <f t="shared" si="870"/>
        <v>5.3413367889430241E-2</v>
      </c>
      <c r="CH258" s="82">
        <f t="shared" si="870"/>
        <v>3.3816588806620057E-2</v>
      </c>
      <c r="CI258" s="82">
        <f t="shared" si="870"/>
        <v>2.0825573250771827E-2</v>
      </c>
      <c r="CJ258" s="82">
        <f t="shared" si="870"/>
        <v>1.2455477794461304E-2</v>
      </c>
      <c r="DX258" s="82"/>
      <c r="DY258" s="82"/>
      <c r="DZ258" s="82"/>
      <c r="EA258" s="82"/>
      <c r="EB258" s="82"/>
      <c r="EC258" s="82"/>
      <c r="ED258" s="82">
        <f>+$D258*CN211</f>
        <v>16.633360969627624</v>
      </c>
      <c r="EE258" s="82">
        <f t="shared" ref="EE258:FP258" si="871">+$D258*CO211</f>
        <v>15.297769419605732</v>
      </c>
      <c r="EF258" s="82">
        <f t="shared" si="871"/>
        <v>14.068828286687516</v>
      </c>
      <c r="EG258" s="82">
        <f t="shared" si="871"/>
        <v>12.93799766122876</v>
      </c>
      <c r="EH258" s="82">
        <f t="shared" si="871"/>
        <v>11.897420511305768</v>
      </c>
      <c r="EI258" s="82">
        <f t="shared" si="871"/>
        <v>10.939868039895623</v>
      </c>
      <c r="EJ258" s="82">
        <f t="shared" si="871"/>
        <v>10.058689412978058</v>
      </c>
      <c r="EK258" s="82">
        <f t="shared" si="871"/>
        <v>9.2477655088648678</v>
      </c>
      <c r="EL258" s="82">
        <f t="shared" si="871"/>
        <v>8.5014663670377271</v>
      </c>
      <c r="EM258" s="82">
        <f t="shared" si="871"/>
        <v>7.8146120405120447</v>
      </c>
      <c r="EN258" s="82">
        <f t="shared" si="871"/>
        <v>7.1824365794219105</v>
      </c>
      <c r="EO258" s="82">
        <f t="shared" si="871"/>
        <v>6.6005548953050175</v>
      </c>
      <c r="EP258" s="82">
        <f t="shared" si="871"/>
        <v>6.0649322756069521</v>
      </c>
      <c r="EQ258" s="82">
        <f t="shared" si="871"/>
        <v>5.5718563363617841</v>
      </c>
      <c r="ER258" s="82">
        <f t="shared" si="871"/>
        <v>5.1179112179683681</v>
      </c>
      <c r="ES258" s="82">
        <f t="shared" si="871"/>
        <v>4.6999538445870437</v>
      </c>
      <c r="ET258" s="82">
        <f t="shared" si="871"/>
        <v>4.3150920820384719</v>
      </c>
      <c r="EU258" s="82">
        <f t="shared" si="871"/>
        <v>3.9606646422945202</v>
      </c>
      <c r="EV258" s="82">
        <f t="shared" si="871"/>
        <v>3.6342225948028513</v>
      </c>
      <c r="EW258" s="82">
        <f t="shared" si="871"/>
        <v>3.333512356066191</v>
      </c>
      <c r="EX258" s="82">
        <f t="shared" si="871"/>
        <v>3.0564600391823666</v>
      </c>
      <c r="EY258" s="82">
        <f t="shared" si="871"/>
        <v>2.8011570545133067</v>
      </c>
      <c r="EZ258" s="82">
        <f t="shared" si="871"/>
        <v>2.5658468613563916</v>
      </c>
      <c r="FA258" s="82">
        <f t="shared" si="871"/>
        <v>2.3489127785001966</v>
      </c>
      <c r="FB258" s="82">
        <f t="shared" si="871"/>
        <v>2.1488667689145915</v>
      </c>
      <c r="FC258" s="82">
        <f t="shared" si="871"/>
        <v>1.9643391206036098</v>
      </c>
      <c r="FD258" s="82">
        <f t="shared" si="871"/>
        <v>1.7940689518855935</v>
      </c>
      <c r="FE258" s="82">
        <f t="shared" si="871"/>
        <v>1.6368954751022298</v>
      </c>
      <c r="FF258" s="82">
        <f t="shared" si="871"/>
        <v>1.4917499580362352</v>
      </c>
      <c r="FG258" s="82">
        <f t="shared" si="871"/>
        <v>1.3576483271732065</v>
      </c>
      <c r="FH258" s="82">
        <f t="shared" si="871"/>
        <v>1.2336843614104154</v>
      </c>
      <c r="FI258" s="82">
        <f t="shared" si="871"/>
        <v>1.1190234289250904</v>
      </c>
      <c r="FJ258" s="82">
        <f t="shared" si="871"/>
        <v>1.0128967236956914</v>
      </c>
      <c r="FK258" s="82">
        <f t="shared" si="871"/>
        <v>0.91459596164802881</v>
      </c>
      <c r="FL258" s="82">
        <f t="shared" si="871"/>
        <v>0.82346849959809887</v>
      </c>
      <c r="FM258" s="82">
        <f t="shared" si="871"/>
        <v>0.73891284310743954</v>
      </c>
      <c r="FN258" s="82">
        <f t="shared" si="871"/>
        <v>0.66037451207512099</v>
      </c>
      <c r="FO258" s="82">
        <f t="shared" si="871"/>
        <v>0.58734223538203878</v>
      </c>
      <c r="FP258" s="82">
        <f t="shared" si="871"/>
        <v>0.51934444819532022</v>
      </c>
    </row>
    <row r="259" spans="1:172">
      <c r="A259" s="79">
        <v>1995</v>
      </c>
      <c r="D259" s="98">
        <f>Data!CF59</f>
        <v>17.084103859559857</v>
      </c>
      <c r="AR259" s="82"/>
      <c r="AS259" s="82"/>
      <c r="AT259" s="82"/>
      <c r="AU259" s="82"/>
      <c r="AV259" s="82"/>
      <c r="AW259" s="82"/>
      <c r="AX259" s="82"/>
      <c r="AY259" s="82">
        <f>+$D259*H211</f>
        <v>17.084103859559857</v>
      </c>
      <c r="AZ259" s="82">
        <f t="shared" ref="AZ259:CJ259" si="872">+$D259*I211</f>
        <v>16.479233476607284</v>
      </c>
      <c r="BA259" s="82">
        <f t="shared" si="872"/>
        <v>15.863652045865539</v>
      </c>
      <c r="BB259" s="82">
        <f t="shared" si="872"/>
        <v>15.237261748686581</v>
      </c>
      <c r="BC259" s="82">
        <f t="shared" si="872"/>
        <v>14.600005924421394</v>
      </c>
      <c r="BD259" s="82">
        <f t="shared" si="872"/>
        <v>13.95189141334837</v>
      </c>
      <c r="BE259" s="82">
        <f t="shared" si="872"/>
        <v>13.293020345187786</v>
      </c>
      <c r="BF259" s="82">
        <f t="shared" si="872"/>
        <v>12.623633664054987</v>
      </c>
      <c r="BG259" s="82">
        <f t="shared" si="872"/>
        <v>11.944168273067831</v>
      </c>
      <c r="BH259" s="82">
        <f t="shared" si="872"/>
        <v>11.255328646274391</v>
      </c>
      <c r="BI259" s="82">
        <f t="shared" si="872"/>
        <v>10.558171937947485</v>
      </c>
      <c r="BJ259" s="82">
        <f t="shared" si="872"/>
        <v>9.8542029731459184</v>
      </c>
      <c r="BK259" s="82">
        <f t="shared" si="872"/>
        <v>9.1454721652490782</v>
      </c>
      <c r="BL259" s="82">
        <f t="shared" si="872"/>
        <v>8.434665755232361</v>
      </c>
      <c r="BM259" s="82">
        <f t="shared" si="872"/>
        <v>7.7251744418466721</v>
      </c>
      <c r="BN259" s="82">
        <f t="shared" si="872"/>
        <v>7.0211243132682881</v>
      </c>
      <c r="BO259" s="82">
        <f t="shared" si="872"/>
        <v>6.3273539036955126</v>
      </c>
      <c r="BP259" s="82">
        <f t="shared" si="872"/>
        <v>5.6493239334930117</v>
      </c>
      <c r="BQ259" s="82">
        <f t="shared" si="872"/>
        <v>4.9929521937413606</v>
      </c>
      <c r="BR259" s="82">
        <f t="shared" si="872"/>
        <v>4.3643748249805041</v>
      </c>
      <c r="BS259" s="82">
        <f t="shared" si="872"/>
        <v>3.7696459020306006</v>
      </c>
      <c r="BT259" s="82">
        <f t="shared" si="872"/>
        <v>3.2143980953373243</v>
      </c>
      <c r="BU259" s="82">
        <f t="shared" si="872"/>
        <v>2.7034961657895167</v>
      </c>
      <c r="BV259" s="82">
        <f t="shared" si="872"/>
        <v>2.2407201397802452</v>
      </c>
      <c r="BW259" s="82">
        <f t="shared" si="872"/>
        <v>1.8285147253063685</v>
      </c>
      <c r="BX259" s="82">
        <f t="shared" si="872"/>
        <v>1.4678353643774666</v>
      </c>
      <c r="BY259" s="82">
        <f t="shared" si="872"/>
        <v>1.1581099664884413</v>
      </c>
      <c r="BZ259" s="82">
        <f t="shared" si="872"/>
        <v>0.89732065483148882</v>
      </c>
      <c r="CA259" s="82">
        <f t="shared" si="872"/>
        <v>0.68219436464849459</v>
      </c>
      <c r="CB259" s="82">
        <f t="shared" si="872"/>
        <v>0.50847763038446314</v>
      </c>
      <c r="CC259" s="82">
        <f t="shared" si="872"/>
        <v>0.37126170975719069</v>
      </c>
      <c r="CD259" s="82">
        <f t="shared" si="872"/>
        <v>0.26532068888970745</v>
      </c>
      <c r="CE259" s="82">
        <f t="shared" si="872"/>
        <v>0.18542755408786249</v>
      </c>
      <c r="CF259" s="82">
        <f t="shared" si="872"/>
        <v>0.12662040965633714</v>
      </c>
      <c r="CG259" s="82">
        <f t="shared" si="872"/>
        <v>8.4401249634027037E-2</v>
      </c>
      <c r="CH259" s="82">
        <f t="shared" si="872"/>
        <v>5.4860802105969962E-2</v>
      </c>
      <c r="CI259" s="82">
        <f t="shared" si="872"/>
        <v>3.4732975278012022E-2</v>
      </c>
      <c r="CJ259" s="82">
        <f t="shared" si="872"/>
        <v>2.1389919752280981E-2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17.084103859559857</v>
      </c>
      <c r="EF259" s="82">
        <f t="shared" ref="EF259:FP259" si="873">+$D259*CO211</f>
        <v>15.712319480191857</v>
      </c>
      <c r="EG259" s="82">
        <f t="shared" si="873"/>
        <v>14.450075608349161</v>
      </c>
      <c r="EH259" s="82">
        <f t="shared" si="873"/>
        <v>13.288600913716779</v>
      </c>
      <c r="EI259" s="82">
        <f t="shared" si="873"/>
        <v>12.219825448816424</v>
      </c>
      <c r="EJ259" s="82">
        <f t="shared" si="873"/>
        <v>11.236324525435972</v>
      </c>
      <c r="EK259" s="82">
        <f t="shared" si="873"/>
        <v>10.331267080426947</v>
      </c>
      <c r="EL259" s="82">
        <f t="shared" si="873"/>
        <v>9.4983681716996831</v>
      </c>
      <c r="EM259" s="82">
        <f t="shared" si="873"/>
        <v>8.7318452739788679</v>
      </c>
      <c r="EN259" s="82">
        <f t="shared" si="873"/>
        <v>8.0263780703163317</v>
      </c>
      <c r="EO259" s="82">
        <f t="shared" si="873"/>
        <v>7.377071459677027</v>
      </c>
      <c r="EP259" s="82">
        <f t="shared" si="873"/>
        <v>6.7794215232883062</v>
      </c>
      <c r="EQ259" s="82">
        <f t="shared" si="873"/>
        <v>6.2292842130261015</v>
      </c>
      <c r="ER259" s="82">
        <f t="shared" si="873"/>
        <v>5.722846544048906</v>
      </c>
      <c r="ES259" s="82">
        <f t="shared" si="873"/>
        <v>5.2566000913124853</v>
      </c>
      <c r="ET259" s="82">
        <f t="shared" si="873"/>
        <v>4.827316605626474</v>
      </c>
      <c r="EU259" s="82">
        <f t="shared" si="873"/>
        <v>4.4320255796601051</v>
      </c>
      <c r="EV259" s="82">
        <f t="shared" si="873"/>
        <v>4.0679936078703935</v>
      </c>
      <c r="EW259" s="82">
        <f t="shared" si="873"/>
        <v>3.732705396807185</v>
      </c>
      <c r="EX259" s="82">
        <f t="shared" si="873"/>
        <v>3.4238462937316898</v>
      </c>
      <c r="EY259" s="82">
        <f t="shared" si="873"/>
        <v>3.1392862120489973</v>
      </c>
      <c r="EZ259" s="82">
        <f t="shared" si="873"/>
        <v>2.8770648417735534</v>
      </c>
      <c r="FA259" s="82">
        <f t="shared" si="873"/>
        <v>2.6353780421876838</v>
      </c>
      <c r="FB259" s="82">
        <f t="shared" si="873"/>
        <v>2.4125653220789243</v>
      </c>
      <c r="FC259" s="82">
        <f t="shared" si="873"/>
        <v>2.2070983205095178</v>
      </c>
      <c r="FD259" s="82">
        <f t="shared" si="873"/>
        <v>2.0175702080335385</v>
      </c>
      <c r="FE259" s="82">
        <f t="shared" si="873"/>
        <v>1.8426859346822284</v>
      </c>
      <c r="FF259" s="82">
        <f t="shared" si="873"/>
        <v>1.6812532569306784</v>
      </c>
      <c r="FG259" s="82">
        <f t="shared" si="873"/>
        <v>1.5321744812801741</v>
      </c>
      <c r="FH259" s="82">
        <f t="shared" si="873"/>
        <v>1.3944388670778674</v>
      </c>
      <c r="FI259" s="82">
        <f t="shared" si="873"/>
        <v>1.2671156357837499</v>
      </c>
      <c r="FJ259" s="82">
        <f t="shared" si="873"/>
        <v>1.1493475381160463</v>
      </c>
      <c r="FK259" s="82">
        <f t="shared" si="873"/>
        <v>1.0403449343895586</v>
      </c>
      <c r="FL259" s="82">
        <f t="shared" si="873"/>
        <v>0.939380346934102</v>
      </c>
      <c r="FM259" s="82">
        <f t="shared" si="873"/>
        <v>0.84578344676690997</v>
      </c>
      <c r="FN259" s="82">
        <f t="shared" si="873"/>
        <v>0.75893643971659475</v>
      </c>
      <c r="FO259" s="82">
        <f t="shared" si="873"/>
        <v>0.67826981997794666</v>
      </c>
      <c r="FP259" s="82">
        <f t="shared" si="873"/>
        <v>0.60325846163593733</v>
      </c>
    </row>
    <row r="260" spans="1:172">
      <c r="A260" s="79">
        <v>1996</v>
      </c>
      <c r="D260" s="98">
        <f>Data!CF60</f>
        <v>18.178506031265488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18.178506031265488</v>
      </c>
      <c r="BA260" s="82">
        <f t="shared" ref="BA260:CJ260" si="874">+$D260*I211</f>
        <v>17.534887847073502</v>
      </c>
      <c r="BB260" s="82">
        <f t="shared" si="874"/>
        <v>16.879872468832751</v>
      </c>
      <c r="BC260" s="82">
        <f t="shared" si="874"/>
        <v>16.213355811664218</v>
      </c>
      <c r="BD260" s="82">
        <f t="shared" si="874"/>
        <v>15.535277585256024</v>
      </c>
      <c r="BE260" s="82">
        <f t="shared" si="874"/>
        <v>14.84564506807258</v>
      </c>
      <c r="BF260" s="82">
        <f t="shared" si="874"/>
        <v>14.14456693223104</v>
      </c>
      <c r="BG260" s="82">
        <f t="shared" si="874"/>
        <v>13.432299556648902</v>
      </c>
      <c r="BH260" s="82">
        <f t="shared" si="874"/>
        <v>12.709307832316549</v>
      </c>
      <c r="BI260" s="82">
        <f t="shared" si="874"/>
        <v>11.976341361661889</v>
      </c>
      <c r="BJ260" s="82">
        <f t="shared" si="874"/>
        <v>11.23452501991879</v>
      </c>
      <c r="BK260" s="82">
        <f t="shared" si="874"/>
        <v>10.485460030752966</v>
      </c>
      <c r="BL260" s="82">
        <f t="shared" si="874"/>
        <v>9.7313281563622027</v>
      </c>
      <c r="BM260" s="82">
        <f t="shared" si="874"/>
        <v>8.9749877174505901</v>
      </c>
      <c r="BN260" s="82">
        <f t="shared" si="874"/>
        <v>8.2200466198351556</v>
      </c>
      <c r="BO260" s="82">
        <f t="shared" si="874"/>
        <v>7.4708952675672036</v>
      </c>
      <c r="BP260" s="82">
        <f t="shared" si="874"/>
        <v>6.7326821497819811</v>
      </c>
      <c r="BQ260" s="82">
        <f t="shared" si="874"/>
        <v>6.0112177988258253</v>
      </c>
      <c r="BR260" s="82">
        <f t="shared" si="874"/>
        <v>5.3127990975633166</v>
      </c>
      <c r="BS260" s="82">
        <f t="shared" si="874"/>
        <v>4.6439552657142036</v>
      </c>
      <c r="BT260" s="82">
        <f t="shared" si="874"/>
        <v>4.0111282001749649</v>
      </c>
      <c r="BU260" s="82">
        <f t="shared" si="874"/>
        <v>3.4203113984395594</v>
      </c>
      <c r="BV260" s="82">
        <f t="shared" si="874"/>
        <v>2.8766812564070894</v>
      </c>
      <c r="BW260" s="82">
        <f t="shared" si="874"/>
        <v>2.3842599477396673</v>
      </c>
      <c r="BX260" s="82">
        <f t="shared" si="874"/>
        <v>1.9456487876383082</v>
      </c>
      <c r="BY260" s="82">
        <f t="shared" si="874"/>
        <v>1.5618644234189287</v>
      </c>
      <c r="BZ260" s="82">
        <f t="shared" si="874"/>
        <v>1.2322981166435727</v>
      </c>
      <c r="CA260" s="82">
        <f t="shared" si="874"/>
        <v>0.95480272596830063</v>
      </c>
      <c r="CB260" s="82">
        <f t="shared" si="874"/>
        <v>0.72589551516443929</v>
      </c>
      <c r="CC260" s="82">
        <f t="shared" si="874"/>
        <v>0.54105054304824896</v>
      </c>
      <c r="CD260" s="82">
        <f t="shared" si="874"/>
        <v>0.39504461489342085</v>
      </c>
      <c r="CE260" s="82">
        <f t="shared" si="874"/>
        <v>0.28231704646902805</v>
      </c>
      <c r="CF260" s="82">
        <f t="shared" si="874"/>
        <v>0.19730598327302951</v>
      </c>
      <c r="CG260" s="82">
        <f t="shared" si="874"/>
        <v>0.13473167217553622</v>
      </c>
      <c r="CH260" s="82">
        <f t="shared" si="874"/>
        <v>8.9807966407319237E-2</v>
      </c>
      <c r="CI260" s="82">
        <f t="shared" si="874"/>
        <v>5.8375167358010363E-2</v>
      </c>
      <c r="CJ260" s="82">
        <f t="shared" si="874"/>
        <v>3.6957958448714523E-2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18.178506031265488</v>
      </c>
      <c r="EG260" s="82">
        <f t="shared" ref="EG260:FP260" si="875">+$D260*CO211</f>
        <v>16.718845587912305</v>
      </c>
      <c r="EH260" s="82">
        <f t="shared" si="875"/>
        <v>15.37574278159329</v>
      </c>
      <c r="EI260" s="82">
        <f t="shared" si="875"/>
        <v>14.139864393408347</v>
      </c>
      <c r="EJ260" s="82">
        <f t="shared" si="875"/>
        <v>13.002623517651916</v>
      </c>
      <c r="EK260" s="82">
        <f t="shared" si="875"/>
        <v>11.956119842984643</v>
      </c>
      <c r="EL260" s="82">
        <f t="shared" si="875"/>
        <v>10.993084710560545</v>
      </c>
      <c r="EM260" s="82">
        <f t="shared" si="875"/>
        <v>10.106830566930967</v>
      </c>
      <c r="EN260" s="82">
        <f t="shared" si="875"/>
        <v>9.2912044601203547</v>
      </c>
      <c r="EO260" s="82">
        <f t="shared" si="875"/>
        <v>8.5405452553963546</v>
      </c>
      <c r="EP260" s="82">
        <f t="shared" si="875"/>
        <v>7.8496442731336984</v>
      </c>
      <c r="EQ260" s="82">
        <f t="shared" si="875"/>
        <v>7.2137090749788149</v>
      </c>
      <c r="ER260" s="82">
        <f t="shared" si="875"/>
        <v>6.6283301464241555</v>
      </c>
      <c r="ES260" s="82">
        <f t="shared" si="875"/>
        <v>6.0894502440516138</v>
      </c>
      <c r="ET260" s="82">
        <f t="shared" si="875"/>
        <v>5.5933361942425348</v>
      </c>
      <c r="EU260" s="82">
        <f t="shared" si="875"/>
        <v>5.1365529472067797</v>
      </c>
      <c r="EV260" s="82">
        <f t="shared" si="875"/>
        <v>4.7159397058740327</v>
      </c>
      <c r="EW260" s="82">
        <f t="shared" si="875"/>
        <v>4.3285879636256555</v>
      </c>
      <c r="EX260" s="82">
        <f t="shared" si="875"/>
        <v>3.9718212981260126</v>
      </c>
      <c r="EY260" s="82">
        <f t="shared" si="875"/>
        <v>3.6431767807299567</v>
      </c>
      <c r="EZ260" s="82">
        <f t="shared" si="875"/>
        <v>3.3403878721837468</v>
      </c>
      <c r="FA260" s="82">
        <f t="shared" si="875"/>
        <v>3.0613686856777202</v>
      </c>
      <c r="FB260" s="82">
        <f t="shared" si="875"/>
        <v>2.8041995078229225</v>
      </c>
      <c r="FC260" s="82">
        <f t="shared" si="875"/>
        <v>2.5671134768764858</v>
      </c>
      <c r="FD260" s="82">
        <f t="shared" si="875"/>
        <v>2.3484843255929415</v>
      </c>
      <c r="FE260" s="82">
        <f t="shared" si="875"/>
        <v>2.1468151034867424</v>
      </c>
      <c r="FF260" s="82">
        <f t="shared" si="875"/>
        <v>1.9607278001066879</v>
      </c>
      <c r="FG260" s="82">
        <f t="shared" si="875"/>
        <v>1.7889537971929936</v>
      </c>
      <c r="FH260" s="82">
        <f t="shared" si="875"/>
        <v>1.6303250833561891</v>
      </c>
      <c r="FI260" s="82">
        <f t="shared" si="875"/>
        <v>1.4837661702238736</v>
      </c>
      <c r="FJ260" s="82">
        <f t="shared" si="875"/>
        <v>1.3482866538835909</v>
      </c>
      <c r="FK260" s="82">
        <f t="shared" si="875"/>
        <v>1.2229743699416362</v>
      </c>
      <c r="FL260" s="82">
        <f t="shared" si="875"/>
        <v>1.1069890946497865</v>
      </c>
      <c r="FM260" s="82">
        <f t="shared" si="875"/>
        <v>0.99955674835342445</v>
      </c>
      <c r="FN260" s="82">
        <f t="shared" si="875"/>
        <v>0.89996406101179605</v>
      </c>
      <c r="FO260" s="82">
        <f t="shared" si="875"/>
        <v>0.80755366275856355</v>
      </c>
      <c r="FP260" s="82">
        <f t="shared" si="875"/>
        <v>0.7217195654306986</v>
      </c>
    </row>
    <row r="261" spans="1:172">
      <c r="A261" s="79">
        <v>1997</v>
      </c>
      <c r="D261" s="98">
        <f>Data!CF61</f>
        <v>17.218601147685593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17.218601147685593</v>
      </c>
      <c r="BB261" s="82">
        <f t="shared" ref="BB261:CJ261" si="876">+$D261*I211</f>
        <v>16.608968827739226</v>
      </c>
      <c r="BC261" s="82">
        <f t="shared" si="876"/>
        <v>15.988541135599402</v>
      </c>
      <c r="BD261" s="82">
        <f t="shared" si="876"/>
        <v>15.357219482525432</v>
      </c>
      <c r="BE261" s="82">
        <f t="shared" si="876"/>
        <v>14.714946761798448</v>
      </c>
      <c r="BF261" s="82">
        <f t="shared" si="876"/>
        <v>14.061729867548006</v>
      </c>
      <c r="BG261" s="82">
        <f t="shared" si="876"/>
        <v>13.397671733526634</v>
      </c>
      <c r="BH261" s="82">
        <f t="shared" si="876"/>
        <v>12.723015200720024</v>
      </c>
      <c r="BI261" s="82">
        <f t="shared" si="876"/>
        <v>12.038200611834382</v>
      </c>
      <c r="BJ261" s="82">
        <f t="shared" si="876"/>
        <v>11.343937987000256</v>
      </c>
      <c r="BK261" s="82">
        <f t="shared" si="876"/>
        <v>10.641292803103346</v>
      </c>
      <c r="BL261" s="82">
        <f t="shared" si="876"/>
        <v>9.9317817321738335</v>
      </c>
      <c r="BM261" s="82">
        <f t="shared" si="876"/>
        <v>9.2174713297921507</v>
      </c>
      <c r="BN261" s="82">
        <f t="shared" si="876"/>
        <v>8.5010689847872403</v>
      </c>
      <c r="BO261" s="82">
        <f t="shared" si="876"/>
        <v>7.7859920897179249</v>
      </c>
      <c r="BP261" s="82">
        <f t="shared" si="876"/>
        <v>7.0763992160370304</v>
      </c>
      <c r="BQ261" s="82">
        <f t="shared" si="876"/>
        <v>6.3771669900624994</v>
      </c>
      <c r="BR261" s="82">
        <f t="shared" si="876"/>
        <v>5.6937991225368574</v>
      </c>
      <c r="BS261" s="82">
        <f t="shared" si="876"/>
        <v>5.0322599932794612</v>
      </c>
      <c r="BT261" s="82">
        <f t="shared" si="876"/>
        <v>4.3987340505594119</v>
      </c>
      <c r="BU261" s="82">
        <f t="shared" si="876"/>
        <v>3.7993230308507759</v>
      </c>
      <c r="BV261" s="82">
        <f t="shared" si="876"/>
        <v>3.2397039486810733</v>
      </c>
      <c r="BW261" s="82">
        <f t="shared" si="876"/>
        <v>2.724779863532524</v>
      </c>
      <c r="BX261" s="82">
        <f t="shared" si="876"/>
        <v>2.2583605606490593</v>
      </c>
      <c r="BY261" s="82">
        <f t="shared" si="876"/>
        <v>1.8429099943748168</v>
      </c>
      <c r="BZ261" s="82">
        <f t="shared" si="876"/>
        <v>1.4793911285865065</v>
      </c>
      <c r="CA261" s="82">
        <f t="shared" si="876"/>
        <v>1.1672273689067674</v>
      </c>
      <c r="CB261" s="82">
        <f t="shared" si="876"/>
        <v>0.9043849524760218</v>
      </c>
      <c r="CC261" s="82">
        <f t="shared" si="876"/>
        <v>0.68756504682030417</v>
      </c>
      <c r="CD261" s="82">
        <f t="shared" si="876"/>
        <v>0.51248070030966975</v>
      </c>
      <c r="CE261" s="82">
        <f t="shared" si="876"/>
        <v>0.37418452581811767</v>
      </c>
      <c r="CF261" s="82">
        <f t="shared" si="876"/>
        <v>0.26740946764173718</v>
      </c>
      <c r="CG261" s="82">
        <f t="shared" si="876"/>
        <v>0.18688736160095309</v>
      </c>
      <c r="CH261" s="82">
        <f t="shared" si="876"/>
        <v>0.12761724869806523</v>
      </c>
      <c r="CI261" s="82">
        <f t="shared" si="876"/>
        <v>8.5065711714304534E-2</v>
      </c>
      <c r="CJ261" s="82">
        <f t="shared" si="876"/>
        <v>5.5292702378194468E-2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17.218601147685593</v>
      </c>
      <c r="EH261" s="82">
        <f t="shared" ref="EH261:FP261" si="877">+$D261*CO211</f>
        <v>15.836017180558414</v>
      </c>
      <c r="EI261" s="82">
        <f t="shared" si="877"/>
        <v>14.563836095788909</v>
      </c>
      <c r="EJ261" s="82">
        <f t="shared" si="877"/>
        <v>13.393217509387963</v>
      </c>
      <c r="EK261" s="82">
        <f t="shared" si="877"/>
        <v>12.316027941949594</v>
      </c>
      <c r="EL261" s="82">
        <f t="shared" si="877"/>
        <v>11.324784253238796</v>
      </c>
      <c r="EM261" s="82">
        <f t="shared" si="877"/>
        <v>10.412601601490666</v>
      </c>
      <c r="EN261" s="82">
        <f t="shared" si="877"/>
        <v>9.5731455654228288</v>
      </c>
      <c r="EO261" s="82">
        <f t="shared" si="877"/>
        <v>8.8005880959224676</v>
      </c>
      <c r="EP261" s="82">
        <f t="shared" si="877"/>
        <v>8.0895669910114805</v>
      </c>
      <c r="EQ261" s="82">
        <f t="shared" si="877"/>
        <v>7.4351486122038848</v>
      </c>
      <c r="ER261" s="82">
        <f t="shared" si="877"/>
        <v>6.8327935829198267</v>
      </c>
      <c r="ES261" s="82">
        <f t="shared" si="877"/>
        <v>6.2783252303661854</v>
      </c>
      <c r="ET261" s="82">
        <f t="shared" si="877"/>
        <v>5.7679005513800314</v>
      </c>
      <c r="EU261" s="82">
        <f t="shared" si="877"/>
        <v>5.2979835002904982</v>
      </c>
      <c r="EV261" s="82">
        <f t="shared" si="877"/>
        <v>4.86532041300896</v>
      </c>
      <c r="EW261" s="82">
        <f t="shared" si="877"/>
        <v>4.4669173964196141</v>
      </c>
      <c r="EX261" s="82">
        <f t="shared" si="877"/>
        <v>4.1000195258154681</v>
      </c>
      <c r="EY261" s="82">
        <f t="shared" si="877"/>
        <v>3.7620917057040337</v>
      </c>
      <c r="EZ261" s="82">
        <f t="shared" si="877"/>
        <v>3.4508010608796651</v>
      </c>
      <c r="FA261" s="82">
        <f t="shared" si="877"/>
        <v>3.1640007353065243</v>
      </c>
      <c r="FB261" s="82">
        <f t="shared" si="877"/>
        <v>2.8997149861511242</v>
      </c>
      <c r="FC261" s="82">
        <f t="shared" si="877"/>
        <v>2.6561254693149201</v>
      </c>
      <c r="FD261" s="82">
        <f t="shared" si="877"/>
        <v>2.4315586211078482</v>
      </c>
      <c r="FE261" s="82">
        <f t="shared" si="877"/>
        <v>2.2244740483308685</v>
      </c>
      <c r="FF261" s="82">
        <f t="shared" si="877"/>
        <v>2.0334538460525113</v>
      </c>
      <c r="FG261" s="82">
        <f t="shared" si="877"/>
        <v>1.8571927688199472</v>
      </c>
      <c r="FH261" s="82">
        <f t="shared" si="877"/>
        <v>1.6944891869840539</v>
      </c>
      <c r="FI261" s="82">
        <f t="shared" si="877"/>
        <v>1.5442367652818207</v>
      </c>
      <c r="FJ261" s="82">
        <f t="shared" si="877"/>
        <v>1.4054168058460252</v>
      </c>
      <c r="FK261" s="82">
        <f t="shared" si="877"/>
        <v>1.2770912024365635</v>
      </c>
      <c r="FL261" s="82">
        <f t="shared" si="877"/>
        <v>1.158395956942188</v>
      </c>
      <c r="FM261" s="82">
        <f t="shared" si="877"/>
        <v>1.0485352131153838</v>
      </c>
      <c r="FN261" s="82">
        <f t="shared" si="877"/>
        <v>0.94677576610386727</v>
      </c>
      <c r="FO261" s="82">
        <f t="shared" si="877"/>
        <v>0.85244200965478034</v>
      </c>
      <c r="FP261" s="82">
        <f t="shared" si="877"/>
        <v>0.7649112859151892</v>
      </c>
    </row>
    <row r="262" spans="1:172">
      <c r="A262" s="79">
        <v>1998</v>
      </c>
      <c r="D262" s="98">
        <f>Data!CF62</f>
        <v>19.875246701008304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19.875246701008304</v>
      </c>
      <c r="BC262" s="82">
        <f t="shared" ref="BC262:CJ262" si="878">+$D262*I211</f>
        <v>19.171554650073567</v>
      </c>
      <c r="BD262" s="82">
        <f t="shared" si="878"/>
        <v>18.455401616755079</v>
      </c>
      <c r="BE262" s="82">
        <f t="shared" si="878"/>
        <v>17.726673801126452</v>
      </c>
      <c r="BF262" s="82">
        <f t="shared" si="878"/>
        <v>16.985305285514343</v>
      </c>
      <c r="BG262" s="82">
        <f t="shared" si="878"/>
        <v>16.231304027738588</v>
      </c>
      <c r="BH262" s="82">
        <f t="shared" si="878"/>
        <v>15.46478884312616</v>
      </c>
      <c r="BI262" s="82">
        <f t="shared" si="878"/>
        <v>14.686040040423299</v>
      </c>
      <c r="BJ262" s="82">
        <f t="shared" si="878"/>
        <v>13.895565902494782</v>
      </c>
      <c r="BK262" s="82">
        <f t="shared" si="878"/>
        <v>13.094185997965051</v>
      </c>
      <c r="BL262" s="82">
        <f t="shared" si="878"/>
        <v>12.283130195380089</v>
      </c>
      <c r="BM262" s="82">
        <f t="shared" si="878"/>
        <v>11.464149173003827</v>
      </c>
      <c r="BN262" s="82">
        <f t="shared" si="878"/>
        <v>10.639628333786831</v>
      </c>
      <c r="BO262" s="82">
        <f t="shared" si="878"/>
        <v>9.8126927876279417</v>
      </c>
      <c r="BP262" s="82">
        <f t="shared" si="878"/>
        <v>8.9872871941193182</v>
      </c>
      <c r="BQ262" s="82">
        <f t="shared" si="878"/>
        <v>8.1682117477041558</v>
      </c>
      <c r="BR262" s="82">
        <f t="shared" si="878"/>
        <v>7.3610954858580557</v>
      </c>
      <c r="BS262" s="82">
        <f t="shared" si="878"/>
        <v>6.5722912828848248</v>
      </c>
      <c r="BT262" s="82">
        <f t="shared" si="878"/>
        <v>5.8086837584647419</v>
      </c>
      <c r="BU262" s="82">
        <f t="shared" si="878"/>
        <v>5.0774115549302357</v>
      </c>
      <c r="BV262" s="82">
        <f t="shared" si="878"/>
        <v>4.3855178412754876</v>
      </c>
      <c r="BW262" s="82">
        <f t="shared" si="878"/>
        <v>3.7395555345053064</v>
      </c>
      <c r="BX262" s="82">
        <f t="shared" si="878"/>
        <v>3.1451841836134231</v>
      </c>
      <c r="BY262" s="82">
        <f t="shared" si="878"/>
        <v>2.6068013828615038</v>
      </c>
      <c r="BZ262" s="82">
        <f t="shared" si="878"/>
        <v>2.1272512483324837</v>
      </c>
      <c r="CA262" s="82">
        <f t="shared" si="878"/>
        <v>1.7076453189051364</v>
      </c>
      <c r="CB262" s="82">
        <f t="shared" si="878"/>
        <v>1.3473180378714489</v>
      </c>
      <c r="CC262" s="82">
        <f t="shared" si="878"/>
        <v>1.0439218545669526</v>
      </c>
      <c r="CD262" s="82">
        <f t="shared" si="878"/>
        <v>0.79364896203433455</v>
      </c>
      <c r="CE262" s="82">
        <f t="shared" si="878"/>
        <v>0.59155097796833966</v>
      </c>
      <c r="CF262" s="82">
        <f t="shared" si="878"/>
        <v>0.43191718645126598</v>
      </c>
      <c r="CG262" s="82">
        <f t="shared" si="878"/>
        <v>0.30866788155315433</v>
      </c>
      <c r="CH262" s="82">
        <f t="shared" si="878"/>
        <v>0.21572207784247083</v>
      </c>
      <c r="CI262" s="82">
        <f t="shared" si="878"/>
        <v>0.14730722196436419</v>
      </c>
      <c r="CJ262" s="82">
        <f t="shared" si="878"/>
        <v>9.8190439026802551E-2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19.875246701008304</v>
      </c>
      <c r="EI262" s="82">
        <f t="shared" ref="EI262:FP262" si="879">+$D262*CO211</f>
        <v>18.279344850688425</v>
      </c>
      <c r="EJ262" s="82">
        <f t="shared" si="879"/>
        <v>16.81087986382456</v>
      </c>
      <c r="EK262" s="82">
        <f t="shared" si="879"/>
        <v>15.459647379957442</v>
      </c>
      <c r="EL262" s="82">
        <f t="shared" si="879"/>
        <v>14.216259011009264</v>
      </c>
      <c r="EM262" s="82">
        <f t="shared" si="879"/>
        <v>13.072077048434871</v>
      </c>
      <c r="EN262" s="82">
        <f t="shared" si="879"/>
        <v>12.019154393198679</v>
      </c>
      <c r="EO262" s="82">
        <f t="shared" si="879"/>
        <v>11.050179290726934</v>
      </c>
      <c r="EP262" s="82">
        <f t="shared" si="879"/>
        <v>10.158424486412285</v>
      </c>
      <c r="EQ262" s="82">
        <f t="shared" si="879"/>
        <v>9.3377004480005539</v>
      </c>
      <c r="ER262" s="82">
        <f t="shared" si="879"/>
        <v>8.5823123294818107</v>
      </c>
      <c r="ES262" s="82">
        <f t="shared" si="879"/>
        <v>7.8870203771374179</v>
      </c>
      <c r="ET262" s="82">
        <f t="shared" si="879"/>
        <v>7.2470035023411432</v>
      </c>
      <c r="EU262" s="82">
        <f t="shared" si="879"/>
        <v>6.6578257677435584</v>
      </c>
      <c r="EV262" s="82">
        <f t="shared" si="879"/>
        <v>6.1154055537373715</v>
      </c>
      <c r="EW262" s="82">
        <f t="shared" si="879"/>
        <v>5.6159871907482088</v>
      </c>
      <c r="EX262" s="82">
        <f t="shared" si="879"/>
        <v>5.1561148600505726</v>
      </c>
      <c r="EY262" s="82">
        <f t="shared" si="879"/>
        <v>4.7326085815912347</v>
      </c>
      <c r="EZ262" s="82">
        <f t="shared" si="879"/>
        <v>4.3425421218224347</v>
      </c>
      <c r="FA262" s="82">
        <f t="shared" si="879"/>
        <v>3.9832226679054772</v>
      </c>
      <c r="FB262" s="82">
        <f t="shared" si="879"/>
        <v>3.6521721269350307</v>
      </c>
      <c r="FC262" s="82">
        <f t="shared" si="879"/>
        <v>3.3471099201406989</v>
      </c>
      <c r="FD262" s="82">
        <f t="shared" si="879"/>
        <v>3.0659371524243317</v>
      </c>
      <c r="FE262" s="82">
        <f t="shared" si="879"/>
        <v>2.8067220471610699</v>
      </c>
      <c r="FF262" s="82">
        <f t="shared" si="879"/>
        <v>2.5676865449960986</v>
      </c>
      <c r="FG262" s="82">
        <f t="shared" si="879"/>
        <v>2.3471939734686398</v>
      </c>
      <c r="FH262" s="82">
        <f t="shared" si="879"/>
        <v>2.1437377017462662</v>
      </c>
      <c r="FI262" s="82">
        <f t="shared" si="879"/>
        <v>1.9559307016078877</v>
      </c>
      <c r="FJ262" s="82">
        <f t="shared" si="879"/>
        <v>1.782495942120633</v>
      </c>
      <c r="FK262" s="82">
        <f t="shared" si="879"/>
        <v>1.6222575512580129</v>
      </c>
      <c r="FL262" s="82">
        <f t="shared" si="879"/>
        <v>1.4741326830446839</v>
      </c>
      <c r="FM262" s="82">
        <f t="shared" si="879"/>
        <v>1.3371240337239143</v>
      </c>
      <c r="FN262" s="82">
        <f t="shared" si="879"/>
        <v>1.2103129549617175</v>
      </c>
      <c r="FO262" s="82">
        <f t="shared" si="879"/>
        <v>1.0928531162579258</v>
      </c>
      <c r="FP262" s="82">
        <f t="shared" si="879"/>
        <v>0.98396467255816289</v>
      </c>
    </row>
    <row r="263" spans="1:172">
      <c r="A263" s="79">
        <v>1999</v>
      </c>
      <c r="D263" s="98">
        <f>Data!CF63</f>
        <v>24.041116504960936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24.041116504960936</v>
      </c>
      <c r="BD263" s="82">
        <f t="shared" ref="BD263:CJ263" si="880">+$D263*I211</f>
        <v>23.189929959473744</v>
      </c>
      <c r="BE263" s="82">
        <f t="shared" si="880"/>
        <v>22.32367059835007</v>
      </c>
      <c r="BF263" s="82">
        <f t="shared" si="880"/>
        <v>21.442200769095333</v>
      </c>
      <c r="BG263" s="82">
        <f t="shared" si="880"/>
        <v>20.545440737631854</v>
      </c>
      <c r="BH263" s="82">
        <f t="shared" si="880"/>
        <v>19.633400129745745</v>
      </c>
      <c r="BI263" s="82">
        <f t="shared" si="880"/>
        <v>18.706222664564685</v>
      </c>
      <c r="BJ263" s="82">
        <f t="shared" si="880"/>
        <v>17.764247403803342</v>
      </c>
      <c r="BK263" s="82">
        <f t="shared" si="880"/>
        <v>16.808089166877714</v>
      </c>
      <c r="BL263" s="82">
        <f t="shared" si="880"/>
        <v>15.838739304742099</v>
      </c>
      <c r="BM263" s="82">
        <f t="shared" si="880"/>
        <v>14.857685467509453</v>
      </c>
      <c r="BN263" s="82">
        <f t="shared" si="880"/>
        <v>13.867045277201735</v>
      </c>
      <c r="BO263" s="82">
        <f t="shared" si="880"/>
        <v>12.869704119399737</v>
      </c>
      <c r="BP263" s="82">
        <f t="shared" si="880"/>
        <v>11.869442129882355</v>
      </c>
      <c r="BQ263" s="82">
        <f t="shared" si="880"/>
        <v>10.87103077248368</v>
      </c>
      <c r="BR263" s="82">
        <f t="shared" si="880"/>
        <v>9.880276366772538</v>
      </c>
      <c r="BS263" s="82">
        <f t="shared" si="880"/>
        <v>8.9039878016043748</v>
      </c>
      <c r="BT263" s="82">
        <f t="shared" si="880"/>
        <v>7.9498495195210515</v>
      </c>
      <c r="BU263" s="82">
        <f t="shared" si="880"/>
        <v>7.0261891627559372</v>
      </c>
      <c r="BV263" s="82">
        <f t="shared" si="880"/>
        <v>6.1416416395737121</v>
      </c>
      <c r="BW263" s="82">
        <f t="shared" si="880"/>
        <v>5.304726373602195</v>
      </c>
      <c r="BX263" s="82">
        <f t="shared" si="880"/>
        <v>4.5233697792165071</v>
      </c>
      <c r="BY263" s="82">
        <f t="shared" si="880"/>
        <v>3.8044176520322002</v>
      </c>
      <c r="BZ263" s="82">
        <f t="shared" si="880"/>
        <v>3.1531893260719785</v>
      </c>
      <c r="CA263" s="82">
        <f t="shared" si="880"/>
        <v>2.5731250467391851</v>
      </c>
      <c r="CB263" s="82">
        <f t="shared" si="880"/>
        <v>2.0655693324735855</v>
      </c>
      <c r="CC263" s="82">
        <f t="shared" si="880"/>
        <v>1.6297171252752107</v>
      </c>
      <c r="CD263" s="82">
        <f t="shared" si="880"/>
        <v>1.2627288257229925</v>
      </c>
      <c r="CE263" s="82">
        <f t="shared" si="880"/>
        <v>0.95999850705454559</v>
      </c>
      <c r="CF263" s="82">
        <f t="shared" si="880"/>
        <v>0.71554060152817889</v>
      </c>
      <c r="CG263" s="82">
        <f t="shared" si="880"/>
        <v>0.52244742197051741</v>
      </c>
      <c r="CH263" s="82">
        <f t="shared" si="880"/>
        <v>0.37336495055341379</v>
      </c>
      <c r="CI263" s="82">
        <f t="shared" si="880"/>
        <v>0.26093762176245033</v>
      </c>
      <c r="CJ263" s="82">
        <f t="shared" si="880"/>
        <v>0.17818294980397689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24.041116504960936</v>
      </c>
      <c r="EJ263" s="82">
        <f t="shared" ref="EJ263:FP263" si="881">+$D263*CO211</f>
        <v>22.110712173824936</v>
      </c>
      <c r="EK263" s="82">
        <f t="shared" si="881"/>
        <v>20.334455588750238</v>
      </c>
      <c r="EL263" s="82">
        <f t="shared" si="881"/>
        <v>18.700003546034758</v>
      </c>
      <c r="EM263" s="82">
        <f t="shared" si="881"/>
        <v>17.19599984291192</v>
      </c>
      <c r="EN263" s="82">
        <f t="shared" si="881"/>
        <v>15.811996299261297</v>
      </c>
      <c r="EO263" s="82">
        <f t="shared" si="881"/>
        <v>14.538380096854013</v>
      </c>
      <c r="EP263" s="82">
        <f t="shared" si="881"/>
        <v>13.366306930700665</v>
      </c>
      <c r="EQ263" s="82">
        <f t="shared" si="881"/>
        <v>12.287639507503371</v>
      </c>
      <c r="ER263" s="82">
        <f t="shared" si="881"/>
        <v>11.29489096341222</v>
      </c>
      <c r="ES263" s="82">
        <f t="shared" si="881"/>
        <v>10.381172807508726</v>
      </c>
      <c r="ET263" s="82">
        <f t="shared" si="881"/>
        <v>9.5401470289242862</v>
      </c>
      <c r="EU263" s="82">
        <f t="shared" si="881"/>
        <v>8.765982034467255</v>
      </c>
      <c r="EV263" s="82">
        <f t="shared" si="881"/>
        <v>8.0533121102810608</v>
      </c>
      <c r="EW263" s="82">
        <f t="shared" si="881"/>
        <v>7.3972001255726134</v>
      </c>
      <c r="EX263" s="82">
        <f t="shared" si="881"/>
        <v>6.793103219005399</v>
      </c>
      <c r="EY263" s="82">
        <f t="shared" si="881"/>
        <v>6.2368412291027076</v>
      </c>
      <c r="EZ263" s="82">
        <f t="shared" si="881"/>
        <v>5.7245676490969393</v>
      </c>
      <c r="FA263" s="82">
        <f t="shared" si="881"/>
        <v>5.2527429042245322</v>
      </c>
      <c r="FB263" s="82">
        <f t="shared" si="881"/>
        <v>4.818109765624131</v>
      </c>
      <c r="FC263" s="82">
        <f t="shared" si="881"/>
        <v>4.417670729861265</v>
      </c>
      <c r="FD263" s="82">
        <f t="shared" si="881"/>
        <v>4.0486672067789096</v>
      </c>
      <c r="FE263" s="82">
        <f t="shared" si="881"/>
        <v>3.7085603709554045</v>
      </c>
      <c r="FF263" s="82">
        <f t="shared" si="881"/>
        <v>3.3950135436265323</v>
      </c>
      <c r="FG263" s="82">
        <f t="shared" si="881"/>
        <v>3.1058759825778743</v>
      </c>
      <c r="FH263" s="82">
        <f t="shared" si="881"/>
        <v>2.8391679673107659</v>
      </c>
      <c r="FI263" s="82">
        <f t="shared" si="881"/>
        <v>2.5930670757985905</v>
      </c>
      <c r="FJ263" s="82">
        <f t="shared" si="881"/>
        <v>2.3658955574422968</v>
      </c>
      <c r="FK263" s="82">
        <f t="shared" si="881"/>
        <v>2.1561087144628113</v>
      </c>
      <c r="FL263" s="82">
        <f t="shared" si="881"/>
        <v>1.9622842109863192</v>
      </c>
      <c r="FM263" s="82">
        <f t="shared" si="881"/>
        <v>1.7831122355351685</v>
      </c>
      <c r="FN263" s="82">
        <f t="shared" si="881"/>
        <v>1.6173864485772205</v>
      </c>
      <c r="FO263" s="82">
        <f t="shared" si="881"/>
        <v>1.4639956522513018</v>
      </c>
      <c r="FP263" s="82">
        <f t="shared" si="881"/>
        <v>1.321916124413868</v>
      </c>
    </row>
    <row r="264" spans="1:172">
      <c r="A264" s="79">
        <v>2000</v>
      </c>
      <c r="D264" s="98">
        <f>Data!CF64</f>
        <v>29.254826865401636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29.254826865401636</v>
      </c>
      <c r="BE264" s="82">
        <f t="shared" ref="BE264:CJ264" si="882">+$D264*I211</f>
        <v>28.219046559056519</v>
      </c>
      <c r="BF264" s="82">
        <f t="shared" si="882"/>
        <v>27.164924649827505</v>
      </c>
      <c r="BG264" s="82">
        <f t="shared" si="882"/>
        <v>26.092293633019228</v>
      </c>
      <c r="BH264" s="82">
        <f t="shared" si="882"/>
        <v>25.001056482911718</v>
      </c>
      <c r="BI264" s="82">
        <f t="shared" si="882"/>
        <v>23.891224912800656</v>
      </c>
      <c r="BJ264" s="82">
        <f t="shared" si="882"/>
        <v>22.762973809663386</v>
      </c>
      <c r="BK264" s="82">
        <f t="shared" si="882"/>
        <v>21.616715766307614</v>
      </c>
      <c r="BL264" s="82">
        <f t="shared" si="882"/>
        <v>20.453198935822027</v>
      </c>
      <c r="BM264" s="82">
        <f t="shared" si="882"/>
        <v>19.273629659872356</v>
      </c>
      <c r="BN264" s="82">
        <f t="shared" si="882"/>
        <v>18.079818209894295</v>
      </c>
      <c r="BO264" s="82">
        <f t="shared" si="882"/>
        <v>16.874341448971794</v>
      </c>
      <c r="BP264" s="82">
        <f t="shared" si="882"/>
        <v>15.660710505865804</v>
      </c>
      <c r="BQ264" s="82">
        <f t="shared" si="882"/>
        <v>14.443525300788711</v>
      </c>
      <c r="BR264" s="82">
        <f t="shared" si="882"/>
        <v>13.228592067753478</v>
      </c>
      <c r="BS264" s="82">
        <f t="shared" si="882"/>
        <v>12.02297632194432</v>
      </c>
      <c r="BT264" s="82">
        <f t="shared" si="882"/>
        <v>10.83496357142284</v>
      </c>
      <c r="BU264" s="82">
        <f t="shared" si="882"/>
        <v>9.6739047561120195</v>
      </c>
      <c r="BV264" s="82">
        <f t="shared" si="882"/>
        <v>8.5499335040271749</v>
      </c>
      <c r="BW264" s="82">
        <f t="shared" si="882"/>
        <v>7.4735573448926367</v>
      </c>
      <c r="BX264" s="82">
        <f t="shared" si="882"/>
        <v>6.4551432790585475</v>
      </c>
      <c r="BY264" s="82">
        <f t="shared" si="882"/>
        <v>5.5043366938412479</v>
      </c>
      <c r="BZ264" s="82">
        <f t="shared" si="882"/>
        <v>4.6294680078986072</v>
      </c>
      <c r="CA264" s="82">
        <f t="shared" si="882"/>
        <v>3.83701014006704</v>
      </c>
      <c r="CB264" s="82">
        <f t="shared" si="882"/>
        <v>3.1311494093816283</v>
      </c>
      <c r="CC264" s="82">
        <f t="shared" si="882"/>
        <v>2.513521915154338</v>
      </c>
      <c r="CD264" s="82">
        <f t="shared" si="882"/>
        <v>1.983148009355892</v>
      </c>
      <c r="CE264" s="82">
        <f t="shared" si="882"/>
        <v>1.5365722788646368</v>
      </c>
      <c r="CF264" s="82">
        <f t="shared" si="882"/>
        <v>1.1681899261679243</v>
      </c>
      <c r="CG264" s="82">
        <f t="shared" si="882"/>
        <v>0.87071731500293015</v>
      </c>
      <c r="CH264" s="82">
        <f t="shared" si="882"/>
        <v>0.63574871295470037</v>
      </c>
      <c r="CI264" s="82">
        <f t="shared" si="882"/>
        <v>0.45433526283171727</v>
      </c>
      <c r="CJ264" s="82">
        <f t="shared" si="882"/>
        <v>0.31752622411504539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29.254826865401636</v>
      </c>
      <c r="EK264" s="82">
        <f t="shared" ref="EK264:FP264" si="883">+$D264*CO211</f>
        <v>26.905782698673701</v>
      </c>
      <c r="EL264" s="82">
        <f t="shared" si="883"/>
        <v>24.744315744584156</v>
      </c>
      <c r="EM264" s="82">
        <f t="shared" si="883"/>
        <v>22.755405973293936</v>
      </c>
      <c r="EN264" s="82">
        <f t="shared" si="883"/>
        <v>20.925234403238019</v>
      </c>
      <c r="EO264" s="82">
        <f t="shared" si="883"/>
        <v>19.241086995098868</v>
      </c>
      <c r="EP264" s="82">
        <f t="shared" si="883"/>
        <v>17.691266233375643</v>
      </c>
      <c r="EQ264" s="82">
        <f t="shared" si="883"/>
        <v>16.265009780505668</v>
      </c>
      <c r="ER264" s="82">
        <f t="shared" si="883"/>
        <v>14.952415637697282</v>
      </c>
      <c r="ES264" s="82">
        <f t="shared" si="883"/>
        <v>13.744373291898862</v>
      </c>
      <c r="ET264" s="82">
        <f t="shared" si="883"/>
        <v>12.632500369973007</v>
      </c>
      <c r="EU264" s="82">
        <f t="shared" si="883"/>
        <v>11.60908435945826</v>
      </c>
      <c r="EV264" s="82">
        <f t="shared" si="883"/>
        <v>10.667028990548017</v>
      </c>
      <c r="EW264" s="82">
        <f t="shared" si="883"/>
        <v>9.7998049063444501</v>
      </c>
      <c r="EX264" s="82">
        <f t="shared" si="883"/>
        <v>9.001404278278784</v>
      </c>
      <c r="EY264" s="82">
        <f t="shared" si="883"/>
        <v>8.2662990510360412</v>
      </c>
      <c r="EZ264" s="82">
        <f t="shared" si="883"/>
        <v>7.5894025265735019</v>
      </c>
      <c r="FA264" s="82">
        <f t="shared" si="883"/>
        <v>6.9660340200527777</v>
      </c>
      <c r="FB264" s="82">
        <f t="shared" si="883"/>
        <v>6.3918863418779202</v>
      </c>
      <c r="FC264" s="82">
        <f t="shared" si="883"/>
        <v>5.8629958796942256</v>
      </c>
      <c r="FD264" s="82">
        <f t="shared" si="883"/>
        <v>5.3757150722918876</v>
      </c>
      <c r="FE264" s="82">
        <f t="shared" si="883"/>
        <v>4.9266870840006654</v>
      </c>
      <c r="FF264" s="82">
        <f t="shared" si="883"/>
        <v>4.5128225034724236</v>
      </c>
      <c r="FG264" s="82">
        <f t="shared" si="883"/>
        <v>4.1312779048341151</v>
      </c>
      <c r="FH264" s="82">
        <f t="shared" si="883"/>
        <v>3.7794361221524535</v>
      </c>
      <c r="FI264" s="82">
        <f t="shared" si="883"/>
        <v>3.454888100073525</v>
      </c>
      <c r="FJ264" s="82">
        <f t="shared" si="883"/>
        <v>3.1554161944686405</v>
      </c>
      <c r="FK264" s="82">
        <f t="shared" si="883"/>
        <v>2.8789788070081874</v>
      </c>
      <c r="FL264" s="82">
        <f t="shared" si="883"/>
        <v>2.6236962468684535</v>
      </c>
      <c r="FM264" s="82">
        <f t="shared" si="883"/>
        <v>2.3878377213167332</v>
      </c>
      <c r="FN264" s="82">
        <f t="shared" si="883"/>
        <v>2.1698093647770613</v>
      </c>
      <c r="FO264" s="82">
        <f t="shared" si="883"/>
        <v>1.9681432232071907</v>
      </c>
      <c r="FP264" s="82">
        <f t="shared" si="883"/>
        <v>1.7814871172674005</v>
      </c>
    </row>
    <row r="265" spans="1:172">
      <c r="A265" s="79">
        <v>2001</v>
      </c>
      <c r="D265" s="98">
        <f>Data!CF65</f>
        <v>32.916829012713414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32.916829012713414</v>
      </c>
      <c r="BF265" s="82">
        <f t="shared" ref="BF265:CJ265" si="884">+$D265*I211</f>
        <v>31.751393872879436</v>
      </c>
      <c r="BG265" s="82">
        <f t="shared" si="884"/>
        <v>30.565321201716834</v>
      </c>
      <c r="BH265" s="82">
        <f t="shared" si="884"/>
        <v>29.358422526962833</v>
      </c>
      <c r="BI265" s="82">
        <f t="shared" si="884"/>
        <v>28.130588677606141</v>
      </c>
      <c r="BJ265" s="82">
        <f t="shared" si="884"/>
        <v>26.88183283316592</v>
      </c>
      <c r="BK265" s="82">
        <f t="shared" si="884"/>
        <v>25.612351772271428</v>
      </c>
      <c r="BL265" s="82">
        <f t="shared" si="884"/>
        <v>24.322609734446814</v>
      </c>
      <c r="BM265" s="82">
        <f t="shared" si="884"/>
        <v>23.013448523590249</v>
      </c>
      <c r="BN265" s="82">
        <f t="shared" si="884"/>
        <v>21.686225486389329</v>
      </c>
      <c r="BO265" s="82">
        <f t="shared" si="884"/>
        <v>20.342977496813241</v>
      </c>
      <c r="BP265" s="82">
        <f t="shared" si="884"/>
        <v>18.986603979354008</v>
      </c>
      <c r="BQ265" s="82">
        <f t="shared" si="884"/>
        <v>17.621055571819124</v>
      </c>
      <c r="BR265" s="82">
        <f t="shared" si="884"/>
        <v>16.251507994023974</v>
      </c>
      <c r="BS265" s="82">
        <f t="shared" si="884"/>
        <v>14.884494281118354</v>
      </c>
      <c r="BT265" s="82">
        <f t="shared" si="884"/>
        <v>13.527964381200583</v>
      </c>
      <c r="BU265" s="82">
        <f t="shared" si="884"/>
        <v>12.191240949072281</v>
      </c>
      <c r="BV265" s="82">
        <f t="shared" si="884"/>
        <v>10.884845437892926</v>
      </c>
      <c r="BW265" s="82">
        <f t="shared" si="884"/>
        <v>9.6201799626773621</v>
      </c>
      <c r="BX265" s="82">
        <f t="shared" si="884"/>
        <v>8.4090673436689976</v>
      </c>
      <c r="BY265" s="82">
        <f t="shared" si="884"/>
        <v>7.2631722808324071</v>
      </c>
      <c r="BZ265" s="82">
        <f t="shared" si="884"/>
        <v>6.1933475324667295</v>
      </c>
      <c r="CA265" s="82">
        <f t="shared" si="884"/>
        <v>5.2089662856985539</v>
      </c>
      <c r="CB265" s="82">
        <f t="shared" si="884"/>
        <v>4.3173117134392012</v>
      </c>
      <c r="CC265" s="82">
        <f t="shared" si="884"/>
        <v>3.5230941613866444</v>
      </c>
      <c r="CD265" s="82">
        <f t="shared" si="884"/>
        <v>2.8281545292169485</v>
      </c>
      <c r="CE265" s="82">
        <f t="shared" si="884"/>
        <v>2.2313905404811449</v>
      </c>
      <c r="CF265" s="82">
        <f t="shared" si="884"/>
        <v>1.728914247271798</v>
      </c>
      <c r="CG265" s="82">
        <f t="shared" si="884"/>
        <v>1.3144192659543861</v>
      </c>
      <c r="CH265" s="82">
        <f t="shared" si="884"/>
        <v>0.97971022382828543</v>
      </c>
      <c r="CI265" s="82">
        <f t="shared" si="884"/>
        <v>0.71532919253512017</v>
      </c>
      <c r="CJ265" s="82">
        <f t="shared" si="884"/>
        <v>0.51120713275404051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32.916829012713414</v>
      </c>
      <c r="EL265" s="82">
        <f t="shared" ref="EL265:FP265" si="885">+$D265*CO211</f>
        <v>30.273740898220353</v>
      </c>
      <c r="EM265" s="82">
        <f t="shared" si="885"/>
        <v>27.841710161147688</v>
      </c>
      <c r="EN265" s="82">
        <f t="shared" si="885"/>
        <v>25.603836624432216</v>
      </c>
      <c r="EO265" s="82">
        <f t="shared" si="885"/>
        <v>23.544571501701064</v>
      </c>
      <c r="EP265" s="82">
        <f t="shared" si="885"/>
        <v>21.649609261077334</v>
      </c>
      <c r="EQ265" s="82">
        <f t="shared" si="885"/>
        <v>19.905788138883988</v>
      </c>
      <c r="ER265" s="82">
        <f t="shared" si="885"/>
        <v>18.300998611213831</v>
      </c>
      <c r="ES265" s="82">
        <f t="shared" si="885"/>
        <v>16.824099186694895</v>
      </c>
      <c r="ET265" s="82">
        <f t="shared" si="885"/>
        <v>15.464838934712615</v>
      </c>
      <c r="EU265" s="82">
        <f t="shared" si="885"/>
        <v>14.213786210207047</v>
      </c>
      <c r="EV265" s="82">
        <f t="shared" si="885"/>
        <v>13.062263079272778</v>
      </c>
      <c r="EW265" s="82">
        <f t="shared" si="885"/>
        <v>12.002284989448544</v>
      </c>
      <c r="EX265" s="82">
        <f t="shared" si="885"/>
        <v>11.026505265070952</v>
      </c>
      <c r="EY265" s="82">
        <f t="shared" si="885"/>
        <v>10.128164041634703</v>
      </c>
      <c r="EZ265" s="82">
        <f t="shared" si="885"/>
        <v>9.3010412839841248</v>
      </c>
      <c r="FA265" s="82">
        <f t="shared" si="885"/>
        <v>8.539413561572804</v>
      </c>
      <c r="FB265" s="82">
        <f t="shared" si="885"/>
        <v>7.8380142801666821</v>
      </c>
      <c r="FC265" s="82">
        <f t="shared" si="885"/>
        <v>7.1919970934138417</v>
      </c>
      <c r="FD265" s="82">
        <f t="shared" si="885"/>
        <v>6.5969022398276476</v>
      </c>
      <c r="FE265" s="82">
        <f t="shared" si="885"/>
        <v>6.048625571083825</v>
      </c>
      <c r="FF265" s="82">
        <f t="shared" si="885"/>
        <v>5.5433900562572038</v>
      </c>
      <c r="FG265" s="82">
        <f t="shared" si="885"/>
        <v>5.0777195638511143</v>
      </c>
      <c r="FH265" s="82">
        <f t="shared" si="885"/>
        <v>4.6484147393212929</v>
      </c>
      <c r="FI265" s="82">
        <f t="shared" si="885"/>
        <v>4.2525308103769905</v>
      </c>
      <c r="FJ265" s="82">
        <f t="shared" si="885"/>
        <v>3.8873571657562853</v>
      </c>
      <c r="FK265" s="82">
        <f t="shared" si="885"/>
        <v>3.5503985655136141</v>
      </c>
      <c r="FL265" s="82">
        <f t="shared" si="885"/>
        <v>3.2393578522110702</v>
      </c>
      <c r="FM265" s="82">
        <f t="shared" si="885"/>
        <v>2.952120042850273</v>
      </c>
      <c r="FN265" s="82">
        <f t="shared" si="885"/>
        <v>2.6867376909909817</v>
      </c>
      <c r="FO265" s="82">
        <f t="shared" si="885"/>
        <v>2.4414174173431835</v>
      </c>
      <c r="FP265" s="82">
        <f t="shared" si="885"/>
        <v>2.2145075152524689</v>
      </c>
    </row>
    <row r="266" spans="1:172">
      <c r="A266" s="79">
        <v>2002</v>
      </c>
      <c r="D266" s="98">
        <f>Data!CF66</f>
        <v>38.544938569321296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38.544938569321296</v>
      </c>
      <c r="BG266" s="82">
        <f t="shared" ref="BG266:CJ266" si="886">+$D266*I211</f>
        <v>37.180237678658983</v>
      </c>
      <c r="BH266" s="82">
        <f t="shared" si="886"/>
        <v>35.79137065774831</v>
      </c>
      <c r="BI266" s="82">
        <f t="shared" si="886"/>
        <v>34.378116809395515</v>
      </c>
      <c r="BJ266" s="82">
        <f t="shared" si="886"/>
        <v>32.940348296562519</v>
      </c>
      <c r="BK266" s="82">
        <f t="shared" si="886"/>
        <v>31.478080552198719</v>
      </c>
      <c r="BL266" s="82">
        <f t="shared" si="886"/>
        <v>29.991544000084414</v>
      </c>
      <c r="BM266" s="82">
        <f t="shared" si="886"/>
        <v>28.481282255278423</v>
      </c>
      <c r="BN266" s="82">
        <f t="shared" si="886"/>
        <v>26.948281053057066</v>
      </c>
      <c r="BO266" s="82">
        <f t="shared" si="886"/>
        <v>25.394129818837666</v>
      </c>
      <c r="BP266" s="82">
        <f t="shared" si="886"/>
        <v>23.821213690690037</v>
      </c>
      <c r="BQ266" s="82">
        <f t="shared" si="886"/>
        <v>22.232927835836648</v>
      </c>
      <c r="BR266" s="82">
        <f t="shared" si="886"/>
        <v>20.633898370952974</v>
      </c>
      <c r="BS266" s="82">
        <f t="shared" si="886"/>
        <v>19.030185958876825</v>
      </c>
      <c r="BT266" s="82">
        <f t="shared" si="886"/>
        <v>17.429440651149399</v>
      </c>
      <c r="BU266" s="82">
        <f t="shared" si="886"/>
        <v>15.840971675611589</v>
      </c>
      <c r="BV266" s="82">
        <f t="shared" si="886"/>
        <v>14.275695671788204</v>
      </c>
      <c r="BW266" s="82">
        <f t="shared" si="886"/>
        <v>12.745933047745748</v>
      </c>
      <c r="BX266" s="82">
        <f t="shared" si="886"/>
        <v>11.265035448706115</v>
      </c>
      <c r="BY266" s="82">
        <f t="shared" si="886"/>
        <v>9.8468471571736238</v>
      </c>
      <c r="BZ266" s="82">
        <f t="shared" si="886"/>
        <v>8.5050273000158807</v>
      </c>
      <c r="CA266" s="82">
        <f t="shared" si="886"/>
        <v>7.2522842368925158</v>
      </c>
      <c r="CB266" s="82">
        <f t="shared" si="886"/>
        <v>6.099593779655077</v>
      </c>
      <c r="CC266" s="82">
        <f t="shared" si="886"/>
        <v>5.0554843759358716</v>
      </c>
      <c r="CD266" s="82">
        <f t="shared" si="886"/>
        <v>4.1254717449282223</v>
      </c>
      <c r="CE266" s="82">
        <f t="shared" si="886"/>
        <v>3.3117115427829305</v>
      </c>
      <c r="CF266" s="82">
        <f t="shared" si="886"/>
        <v>2.6129130261542306</v>
      </c>
      <c r="CG266" s="82">
        <f t="shared" si="886"/>
        <v>2.024523486967023</v>
      </c>
      <c r="CH266" s="82">
        <f t="shared" si="886"/>
        <v>1.5391582780035176</v>
      </c>
      <c r="CI266" s="82">
        <f t="shared" si="886"/>
        <v>1.1472207841955915</v>
      </c>
      <c r="CJ266" s="82">
        <f t="shared" si="886"/>
        <v>0.83763596342950286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38.544938569321296</v>
      </c>
      <c r="EM266" s="82">
        <f t="shared" ref="EM266:FP266" si="887">+$D266*CO211</f>
        <v>35.449936041371529</v>
      </c>
      <c r="EN266" s="82">
        <f t="shared" si="887"/>
        <v>32.602077417961567</v>
      </c>
      <c r="EO266" s="82">
        <f t="shared" si="887"/>
        <v>29.981572934820374</v>
      </c>
      <c r="EP266" s="82">
        <f t="shared" si="887"/>
        <v>27.570215278742339</v>
      </c>
      <c r="EQ266" s="82">
        <f t="shared" si="887"/>
        <v>25.351252962298837</v>
      </c>
      <c r="ER266" s="82">
        <f t="shared" si="887"/>
        <v>23.309273827405043</v>
      </c>
      <c r="ES266" s="82">
        <f t="shared" si="887"/>
        <v>21.430097867386369</v>
      </c>
      <c r="ET266" s="82">
        <f t="shared" si="887"/>
        <v>19.70067862201612</v>
      </c>
      <c r="EU266" s="82">
        <f t="shared" si="887"/>
        <v>18.109012459636332</v>
      </c>
      <c r="EV266" s="82">
        <f t="shared" si="887"/>
        <v>16.644055115342184</v>
      </c>
      <c r="EW266" s="82">
        <f t="shared" si="887"/>
        <v>15.295644904690636</v>
      </c>
      <c r="EX266" s="82">
        <f t="shared" si="887"/>
        <v>14.054432078834248</v>
      </c>
      <c r="EY266" s="82">
        <f t="shared" si="887"/>
        <v>12.911813829707121</v>
      </c>
      <c r="EZ266" s="82">
        <f t="shared" si="887"/>
        <v>11.859874493197356</v>
      </c>
      <c r="FA266" s="82">
        <f t="shared" si="887"/>
        <v>10.891330534403037</v>
      </c>
      <c r="FB266" s="82">
        <f t="shared" si="887"/>
        <v>9.9994799323387245</v>
      </c>
      <c r="FC266" s="82">
        <f t="shared" si="887"/>
        <v>9.1781556120670729</v>
      </c>
      <c r="FD266" s="82">
        <f t="shared" si="887"/>
        <v>8.421682600389774</v>
      </c>
      <c r="FE266" s="82">
        <f t="shared" si="887"/>
        <v>7.7248386071381798</v>
      </c>
      <c r="FF266" s="82">
        <f t="shared" si="887"/>
        <v>7.0828177579378986</v>
      </c>
      <c r="FG266" s="82">
        <f t="shared" si="887"/>
        <v>6.4911972262484694</v>
      </c>
      <c r="FH266" s="82">
        <f t="shared" si="887"/>
        <v>5.9459065326520166</v>
      </c>
      <c r="FI266" s="82">
        <f t="shared" si="887"/>
        <v>5.4431992979234192</v>
      </c>
      <c r="FJ266" s="82">
        <f t="shared" si="887"/>
        <v>4.9796272534884549</v>
      </c>
      <c r="FK266" s="82">
        <f t="shared" si="887"/>
        <v>4.5520163285842417</v>
      </c>
      <c r="FL266" s="82">
        <f t="shared" si="887"/>
        <v>4.1574446478873588</v>
      </c>
      <c r="FM266" s="82">
        <f t="shared" si="887"/>
        <v>3.7932222866698209</v>
      </c>
      <c r="FN266" s="82">
        <f t="shared" si="887"/>
        <v>3.4568726427742256</v>
      </c>
      <c r="FO266" s="82">
        <f t="shared" si="887"/>
        <v>3.1461152959517964</v>
      </c>
      <c r="FP266" s="82">
        <f t="shared" si="887"/>
        <v>2.8588502354591419</v>
      </c>
    </row>
    <row r="267" spans="1:172">
      <c r="A267" s="79">
        <v>2003</v>
      </c>
      <c r="D267" s="98">
        <f>Data!CF67</f>
        <v>46.69675289972399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46.69675289972399</v>
      </c>
      <c r="BH267" s="82">
        <f t="shared" ref="BH267:CJ267" si="888">+$D267*I211</f>
        <v>45.043433355351624</v>
      </c>
      <c r="BI267" s="82">
        <f t="shared" si="888"/>
        <v>43.360836820156685</v>
      </c>
      <c r="BJ267" s="82">
        <f t="shared" si="888"/>
        <v>41.648695922009274</v>
      </c>
      <c r="BK267" s="82">
        <f t="shared" si="888"/>
        <v>39.906855787797632</v>
      </c>
      <c r="BL267" s="82">
        <f t="shared" si="888"/>
        <v>38.13533511436372</v>
      </c>
      <c r="BM267" s="82">
        <f t="shared" si="888"/>
        <v>36.334413057485946</v>
      </c>
      <c r="BN267" s="82">
        <f t="shared" si="888"/>
        <v>34.504748200600098</v>
      </c>
      <c r="BO267" s="82">
        <f t="shared" si="888"/>
        <v>32.647534750736476</v>
      </c>
      <c r="BP267" s="82">
        <f t="shared" si="888"/>
        <v>30.764698278637191</v>
      </c>
      <c r="BQ267" s="82">
        <f t="shared" si="888"/>
        <v>28.859128351835938</v>
      </c>
      <c r="BR267" s="82">
        <f t="shared" si="888"/>
        <v>26.934938176650469</v>
      </c>
      <c r="BS267" s="82">
        <f t="shared" si="888"/>
        <v>24.997732240603604</v>
      </c>
      <c r="BT267" s="82">
        <f t="shared" si="888"/>
        <v>23.054852967511568</v>
      </c>
      <c r="BU267" s="82">
        <f t="shared" si="888"/>
        <v>21.115568307454151</v>
      </c>
      <c r="BV267" s="82">
        <f t="shared" si="888"/>
        <v>19.191156283650713</v>
      </c>
      <c r="BW267" s="82">
        <f t="shared" si="888"/>
        <v>17.294842280219289</v>
      </c>
      <c r="BX267" s="82">
        <f t="shared" si="888"/>
        <v>15.441552330835362</v>
      </c>
      <c r="BY267" s="82">
        <f t="shared" si="888"/>
        <v>13.64746180121162</v>
      </c>
      <c r="BZ267" s="82">
        <f t="shared" si="888"/>
        <v>11.929342881502556</v>
      </c>
      <c r="CA267" s="82">
        <f t="shared" si="888"/>
        <v>10.303743447923246</v>
      </c>
      <c r="CB267" s="82">
        <f t="shared" si="888"/>
        <v>8.7860595330738978</v>
      </c>
      <c r="CC267" s="82">
        <f t="shared" si="888"/>
        <v>7.3895882076706592</v>
      </c>
      <c r="CD267" s="82">
        <f t="shared" si="888"/>
        <v>6.1246615886265658</v>
      </c>
      <c r="CE267" s="82">
        <f t="shared" si="888"/>
        <v>4.9979619067556991</v>
      </c>
      <c r="CF267" s="82">
        <f t="shared" si="888"/>
        <v>4.0121007148675094</v>
      </c>
      <c r="CG267" s="82">
        <f t="shared" si="888"/>
        <v>3.1655142921386838</v>
      </c>
      <c r="CH267" s="82">
        <f t="shared" si="888"/>
        <v>2.4526870847274331</v>
      </c>
      <c r="CI267" s="82">
        <f t="shared" si="888"/>
        <v>1.8646726768608908</v>
      </c>
      <c r="CJ267" s="82">
        <f t="shared" si="888"/>
        <v>1.3898448789758289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46.69675289972399</v>
      </c>
      <c r="EN267" s="82">
        <f t="shared" ref="EN267:FP267" si="889">+$D267*CO211</f>
        <v>42.947192681544706</v>
      </c>
      <c r="EO267" s="82">
        <f t="shared" si="889"/>
        <v>39.497044481371695</v>
      </c>
      <c r="EP267" s="82">
        <f t="shared" si="889"/>
        <v>36.322333225786529</v>
      </c>
      <c r="EQ267" s="82">
        <f t="shared" si="889"/>
        <v>33.401000962765195</v>
      </c>
      <c r="ER267" s="82">
        <f t="shared" si="889"/>
        <v>30.712753456587215</v>
      </c>
      <c r="ES267" s="82">
        <f t="shared" si="889"/>
        <v>28.238919053737199</v>
      </c>
      <c r="ET267" s="82">
        <f t="shared" si="889"/>
        <v>25.962318838062274</v>
      </c>
      <c r="EU267" s="82">
        <f t="shared" si="889"/>
        <v>23.867147171986279</v>
      </c>
      <c r="EV267" s="82">
        <f t="shared" si="889"/>
        <v>21.938861792835144</v>
      </c>
      <c r="EW267" s="82">
        <f t="shared" si="889"/>
        <v>20.16408269980041</v>
      </c>
      <c r="EX267" s="82">
        <f t="shared" si="889"/>
        <v>18.530499128224129</v>
      </c>
      <c r="EY267" s="82">
        <f t="shared" si="889"/>
        <v>17.026783964150269</v>
      </c>
      <c r="EZ267" s="82">
        <f t="shared" si="889"/>
        <v>15.642515003849672</v>
      </c>
      <c r="FA267" s="82">
        <f t="shared" si="889"/>
        <v>14.368102510646391</v>
      </c>
      <c r="FB267" s="82">
        <f t="shared" si="889"/>
        <v>13.19472256518355</v>
      </c>
      <c r="FC267" s="82">
        <f t="shared" si="889"/>
        <v>12.114255745573296</v>
      </c>
      <c r="FD267" s="82">
        <f t="shared" si="889"/>
        <v>11.119230710956034</v>
      </c>
      <c r="FE267" s="82">
        <f t="shared" si="889"/>
        <v>10.202772296109302</v>
      </c>
      <c r="FF267" s="82">
        <f t="shared" si="889"/>
        <v>9.3585537561314975</v>
      </c>
      <c r="FG267" s="82">
        <f t="shared" si="889"/>
        <v>8.580752829100355</v>
      </c>
      <c r="FH267" s="82">
        <f t="shared" si="889"/>
        <v>7.8640113111700796</v>
      </c>
      <c r="FI267" s="82">
        <f t="shared" si="889"/>
        <v>7.2033978630101334</v>
      </c>
      <c r="FJ267" s="82">
        <f t="shared" si="889"/>
        <v>6.5943737889723311</v>
      </c>
      <c r="FK267" s="82">
        <f t="shared" si="889"/>
        <v>6.0327615510576775</v>
      </c>
      <c r="FL267" s="82">
        <f t="shared" si="889"/>
        <v>5.5147157987843176</v>
      </c>
      <c r="FM267" s="82">
        <f t="shared" si="889"/>
        <v>5.0366967135652754</v>
      </c>
      <c r="FN267" s="82">
        <f t="shared" si="889"/>
        <v>4.5954454823111055</v>
      </c>
      <c r="FO267" s="82">
        <f t="shared" si="889"/>
        <v>4.187961729790513</v>
      </c>
      <c r="FP267" s="82">
        <f t="shared" si="889"/>
        <v>3.8114827529141371</v>
      </c>
    </row>
    <row r="268" spans="1:172">
      <c r="A268" s="79">
        <v>2004</v>
      </c>
      <c r="D268" s="98">
        <f>Data!CF68</f>
        <v>57.323464428513304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57.323464428513304</v>
      </c>
      <c r="BI268" s="82">
        <f t="shared" ref="BI268:CJ268" si="890">+$D268*I211</f>
        <v>55.293901381714058</v>
      </c>
      <c r="BJ268" s="82">
        <f t="shared" si="890"/>
        <v>53.228398822255443</v>
      </c>
      <c r="BK268" s="82">
        <f t="shared" si="890"/>
        <v>51.126628532524308</v>
      </c>
      <c r="BL268" s="82">
        <f t="shared" si="890"/>
        <v>48.988400395162152</v>
      </c>
      <c r="BM268" s="82">
        <f t="shared" si="890"/>
        <v>46.813737361823804</v>
      </c>
      <c r="BN268" s="82">
        <f t="shared" si="890"/>
        <v>44.602982115358522</v>
      </c>
      <c r="BO268" s="82">
        <f t="shared" si="890"/>
        <v>42.356943112068052</v>
      </c>
      <c r="BP268" s="82">
        <f t="shared" si="890"/>
        <v>40.077086322924089</v>
      </c>
      <c r="BQ268" s="82">
        <f t="shared" si="890"/>
        <v>37.765775517976699</v>
      </c>
      <c r="BR268" s="82">
        <f t="shared" si="890"/>
        <v>35.42655783940269</v>
      </c>
      <c r="BS268" s="82">
        <f t="shared" si="890"/>
        <v>33.064482529845328</v>
      </c>
      <c r="BT268" s="82">
        <f t="shared" si="890"/>
        <v>30.686429481828288</v>
      </c>
      <c r="BU268" s="82">
        <f t="shared" si="890"/>
        <v>28.301412023780461</v>
      </c>
      <c r="BV268" s="82">
        <f t="shared" si="890"/>
        <v>25.920807199580363</v>
      </c>
      <c r="BW268" s="82">
        <f t="shared" si="890"/>
        <v>23.558459555640614</v>
      </c>
      <c r="BX268" s="82">
        <f t="shared" si="890"/>
        <v>21.230604157334419</v>
      </c>
      <c r="BY268" s="82">
        <f t="shared" si="890"/>
        <v>18.955563733916488</v>
      </c>
      <c r="BZ268" s="82">
        <f t="shared" si="890"/>
        <v>16.753194655336998</v>
      </c>
      <c r="CA268" s="82">
        <f t="shared" si="890"/>
        <v>14.644085934450317</v>
      </c>
      <c r="CB268" s="82">
        <f t="shared" si="890"/>
        <v>12.648551223377382</v>
      </c>
      <c r="CC268" s="82">
        <f t="shared" si="890"/>
        <v>10.785490207263186</v>
      </c>
      <c r="CD268" s="82">
        <f t="shared" si="890"/>
        <v>9.0712259516929752</v>
      </c>
      <c r="CE268" s="82">
        <f t="shared" si="890"/>
        <v>7.51844183826306</v>
      </c>
      <c r="CF268" s="82">
        <f t="shared" si="890"/>
        <v>6.1353407632475498</v>
      </c>
      <c r="CG268" s="82">
        <f t="shared" si="890"/>
        <v>4.9251285866962258</v>
      </c>
      <c r="CH268" s="82">
        <f t="shared" si="890"/>
        <v>3.8858857341328084</v>
      </c>
      <c r="CI268" s="82">
        <f t="shared" si="890"/>
        <v>3.0108414852219423</v>
      </c>
      <c r="CJ268" s="82">
        <f t="shared" si="890"/>
        <v>2.2890135014824073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57.323464428513304</v>
      </c>
      <c r="EO268" s="82">
        <f t="shared" ref="EO268:FP268" si="891">+$D268*CO211</f>
        <v>52.720622294052198</v>
      </c>
      <c r="EP268" s="82">
        <f t="shared" si="891"/>
        <v>48.485328931140749</v>
      </c>
      <c r="EQ268" s="82">
        <f t="shared" si="891"/>
        <v>44.588153294086702</v>
      </c>
      <c r="ER268" s="82">
        <f t="shared" si="891"/>
        <v>41.002017735094512</v>
      </c>
      <c r="ES268" s="82">
        <f t="shared" si="891"/>
        <v>37.702009689003077</v>
      </c>
      <c r="ET268" s="82">
        <f t="shared" si="891"/>
        <v>34.665208421507586</v>
      </c>
      <c r="EU268" s="82">
        <f t="shared" si="891"/>
        <v>31.870525635716742</v>
      </c>
      <c r="EV268" s="82">
        <f t="shared" si="891"/>
        <v>29.29855882830633</v>
      </c>
      <c r="EW268" s="82">
        <f t="shared" si="891"/>
        <v>26.931456375226645</v>
      </c>
      <c r="EX268" s="82">
        <f t="shared" si="891"/>
        <v>24.752793408520731</v>
      </c>
      <c r="EY268" s="82">
        <f t="shared" si="891"/>
        <v>22.747457620883768</v>
      </c>
      <c r="EZ268" s="82">
        <f t="shared" si="891"/>
        <v>20.901544203659558</v>
      </c>
      <c r="FA268" s="82">
        <f t="shared" si="891"/>
        <v>19.202259187511139</v>
      </c>
      <c r="FB268" s="82">
        <f t="shared" si="891"/>
        <v>17.637830513460376</v>
      </c>
      <c r="FC268" s="82">
        <f t="shared" si="891"/>
        <v>16.197426215771671</v>
      </c>
      <c r="FD268" s="82">
        <f t="shared" si="891"/>
        <v>14.871079147633587</v>
      </c>
      <c r="FE268" s="82">
        <f t="shared" si="891"/>
        <v>13.649617726111494</v>
      </c>
      <c r="FF268" s="82">
        <f t="shared" si="891"/>
        <v>12.524602214722718</v>
      </c>
      <c r="FG268" s="82">
        <f t="shared" si="891"/>
        <v>11.488266100513048</v>
      </c>
      <c r="FH268" s="82">
        <f t="shared" si="891"/>
        <v>10.533462157958878</v>
      </c>
      <c r="FI268" s="82">
        <f t="shared" si="891"/>
        <v>9.6536128246285156</v>
      </c>
      <c r="FJ268" s="82">
        <f t="shared" si="891"/>
        <v>8.8426645435368325</v>
      </c>
      <c r="FK268" s="82">
        <f t="shared" si="891"/>
        <v>8.0950457547276322</v>
      </c>
      <c r="FL268" s="82">
        <f t="shared" si="891"/>
        <v>7.4056282440101215</v>
      </c>
      <c r="FM268" s="82">
        <f t="shared" si="891"/>
        <v>6.7696915801364348</v>
      </c>
      <c r="FN268" s="82">
        <f t="shared" si="891"/>
        <v>6.1828903931985266</v>
      </c>
      <c r="FO268" s="82">
        <f t="shared" si="891"/>
        <v>5.6412242667945725</v>
      </c>
      <c r="FP268" s="82">
        <f t="shared" si="891"/>
        <v>5.1410100347050145</v>
      </c>
    </row>
    <row r="269" spans="1:172">
      <c r="A269" s="79">
        <v>2005</v>
      </c>
      <c r="D269" s="98">
        <f>Data!CF69</f>
        <v>79.91719978862892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79.91719978862892</v>
      </c>
      <c r="BJ269" s="82">
        <f t="shared" ref="BJ269:CJ269" si="892">+$D269*I211</f>
        <v>77.087695376924259</v>
      </c>
      <c r="BK269" s="82">
        <f t="shared" si="892"/>
        <v>74.2080860868397</v>
      </c>
      <c r="BL269" s="82">
        <f t="shared" si="892"/>
        <v>71.277914335554229</v>
      </c>
      <c r="BM269" s="82">
        <f t="shared" si="892"/>
        <v>68.296915071974453</v>
      </c>
      <c r="BN269" s="82">
        <f t="shared" si="892"/>
        <v>65.265120294026588</v>
      </c>
      <c r="BO269" s="82">
        <f t="shared" si="892"/>
        <v>62.183007751162826</v>
      </c>
      <c r="BP269" s="82">
        <f t="shared" si="892"/>
        <v>59.051704548390362</v>
      </c>
      <c r="BQ269" s="82">
        <f t="shared" si="892"/>
        <v>55.873254461258995</v>
      </c>
      <c r="BR269" s="82">
        <f t="shared" si="892"/>
        <v>52.650952927077483</v>
      </c>
      <c r="BS269" s="82">
        <f t="shared" si="892"/>
        <v>49.389745175043856</v>
      </c>
      <c r="BT269" s="82">
        <f t="shared" si="892"/>
        <v>46.096670579646812</v>
      </c>
      <c r="BU269" s="82">
        <f t="shared" si="892"/>
        <v>42.781320706065131</v>
      </c>
      <c r="BV269" s="82">
        <f t="shared" si="892"/>
        <v>39.45626143767646</v>
      </c>
      <c r="BW269" s="82">
        <f t="shared" si="892"/>
        <v>36.137354019046334</v>
      </c>
      <c r="BX269" s="82">
        <f t="shared" si="892"/>
        <v>32.843899750134028</v>
      </c>
      <c r="BY269" s="82">
        <f t="shared" si="892"/>
        <v>29.598532660057415</v>
      </c>
      <c r="BZ269" s="82">
        <f t="shared" si="892"/>
        <v>26.426797283312439</v>
      </c>
      <c r="CA269" s="82">
        <f t="shared" si="892"/>
        <v>23.356376271326504</v>
      </c>
      <c r="CB269" s="82">
        <f t="shared" si="892"/>
        <v>20.41597368569353</v>
      </c>
      <c r="CC269" s="82">
        <f t="shared" si="892"/>
        <v>17.633909695321137</v>
      </c>
      <c r="CD269" s="82">
        <f t="shared" si="892"/>
        <v>15.036533194658267</v>
      </c>
      <c r="CE269" s="82">
        <f t="shared" si="892"/>
        <v>12.64660089784536</v>
      </c>
      <c r="CF269" s="82">
        <f t="shared" si="892"/>
        <v>10.481795273154928</v>
      </c>
      <c r="CG269" s="82">
        <f t="shared" si="892"/>
        <v>8.5535523443325499</v>
      </c>
      <c r="CH269" s="82">
        <f t="shared" si="892"/>
        <v>6.8663415439334079</v>
      </c>
      <c r="CI269" s="82">
        <f t="shared" si="892"/>
        <v>5.4174867075201441</v>
      </c>
      <c r="CJ269" s="82">
        <f t="shared" si="892"/>
        <v>4.1975484717334739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79.91719978862892</v>
      </c>
      <c r="EP269" s="82">
        <f t="shared" ref="EP269:FP269" si="893">+$D269*CO211</f>
        <v>73.500172169616476</v>
      </c>
      <c r="EQ269" s="82">
        <f t="shared" si="893"/>
        <v>67.595560694688103</v>
      </c>
      <c r="ER269" s="82">
        <f t="shared" si="893"/>
        <v>62.162334229699596</v>
      </c>
      <c r="ES269" s="82">
        <f t="shared" si="893"/>
        <v>57.162742617533702</v>
      </c>
      <c r="ET269" s="82">
        <f t="shared" si="893"/>
        <v>52.56205413938946</v>
      </c>
      <c r="EU269" s="82">
        <f t="shared" si="893"/>
        <v>48.328313976747076</v>
      </c>
      <c r="EV269" s="82">
        <f t="shared" si="893"/>
        <v>44.432121993856462</v>
      </c>
      <c r="EW269" s="82">
        <f t="shared" si="893"/>
        <v>40.846428295007023</v>
      </c>
      <c r="EX269" s="82">
        <f t="shared" si="893"/>
        <v>37.546345134491936</v>
      </c>
      <c r="EY269" s="82">
        <f t="shared" si="893"/>
        <v>34.508973870941468</v>
      </c>
      <c r="EZ269" s="82">
        <f t="shared" si="893"/>
        <v>31.713245762363382</v>
      </c>
      <c r="FA269" s="82">
        <f t="shared" si="893"/>
        <v>29.139775494515444</v>
      </c>
      <c r="FB269" s="82">
        <f t="shared" si="893"/>
        <v>26.770726423820975</v>
      </c>
      <c r="FC269" s="82">
        <f t="shared" si="893"/>
        <v>24.589686597536751</v>
      </c>
      <c r="FD269" s="82">
        <f t="shared" si="893"/>
        <v>22.581554688860106</v>
      </c>
      <c r="FE269" s="82">
        <f t="shared" si="893"/>
        <v>20.732435053642654</v>
      </c>
      <c r="FF269" s="82">
        <f t="shared" si="893"/>
        <v>19.02954117883824</v>
      </c>
      <c r="FG269" s="82">
        <f t="shared" si="893"/>
        <v>17.461106851197673</v>
      </c>
      <c r="FH269" s="82">
        <f t="shared" si="893"/>
        <v>16.016304428435006</v>
      </c>
      <c r="FI269" s="82">
        <f t="shared" si="893"/>
        <v>14.685169644506677</v>
      </c>
      <c r="FJ269" s="82">
        <f t="shared" si="893"/>
        <v>13.458532426106476</v>
      </c>
      <c r="FK269" s="82">
        <f t="shared" si="893"/>
        <v>12.3279532393047</v>
      </c>
      <c r="FL269" s="82">
        <f t="shared" si="893"/>
        <v>11.285664523738536</v>
      </c>
      <c r="FM269" s="82">
        <f t="shared" si="893"/>
        <v>10.324516807160803</v>
      </c>
      <c r="FN269" s="82">
        <f t="shared" si="893"/>
        <v>9.4379291257221354</v>
      </c>
      <c r="FO269" s="82">
        <f t="shared" si="893"/>
        <v>8.6198434053239268</v>
      </c>
      <c r="FP269" s="82">
        <f t="shared" si="893"/>
        <v>7.8646824869439582</v>
      </c>
    </row>
    <row r="270" spans="1:172">
      <c r="A270" s="79">
        <v>2006</v>
      </c>
      <c r="D270" s="98">
        <f>Data!CF70</f>
        <v>145.19524176317248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145.19524176317248</v>
      </c>
      <c r="BK270" s="82">
        <f t="shared" ref="BK270:CJ270" si="894">+$D270*I211</f>
        <v>140.05453890804219</v>
      </c>
      <c r="BL270" s="82">
        <f t="shared" si="894"/>
        <v>134.82280446085008</v>
      </c>
      <c r="BM270" s="82">
        <f t="shared" si="894"/>
        <v>129.49920707554668</v>
      </c>
      <c r="BN270" s="82">
        <f t="shared" si="894"/>
        <v>124.08326520175635</v>
      </c>
      <c r="BO270" s="82">
        <f t="shared" si="894"/>
        <v>118.5750369739813</v>
      </c>
      <c r="BP270" s="82">
        <f t="shared" si="894"/>
        <v>112.9753903774287</v>
      </c>
      <c r="BQ270" s="82">
        <f t="shared" si="894"/>
        <v>107.28637316007327</v>
      </c>
      <c r="BR270" s="82">
        <f t="shared" si="894"/>
        <v>101.51169849612339</v>
      </c>
      <c r="BS270" s="82">
        <f t="shared" si="894"/>
        <v>95.657353605076594</v>
      </c>
      <c r="BT270" s="82">
        <f t="shared" si="894"/>
        <v>89.732323082875666</v>
      </c>
      <c r="BU270" s="82">
        <f t="shared" si="894"/>
        <v>83.749396212471652</v>
      </c>
      <c r="BV270" s="82">
        <f t="shared" si="894"/>
        <v>77.725999150295195</v>
      </c>
      <c r="BW270" s="82">
        <f t="shared" si="894"/>
        <v>71.684961856352587</v>
      </c>
      <c r="BX270" s="82">
        <f t="shared" si="894"/>
        <v>65.65510137184954</v>
      </c>
      <c r="BY270" s="82">
        <f t="shared" si="894"/>
        <v>59.671484702653956</v>
      </c>
      <c r="BZ270" s="82">
        <f t="shared" si="894"/>
        <v>53.77523382674471</v>
      </c>
      <c r="CA270" s="82">
        <f t="shared" si="894"/>
        <v>48.012758589207429</v>
      </c>
      <c r="CB270" s="82">
        <f t="shared" si="894"/>
        <v>42.434353410733507</v>
      </c>
      <c r="CC270" s="82">
        <f t="shared" si="894"/>
        <v>37.092168431389624</v>
      </c>
      <c r="CD270" s="82">
        <f t="shared" si="894"/>
        <v>32.03765632697263</v>
      </c>
      <c r="CE270" s="82">
        <f t="shared" si="894"/>
        <v>27.318688320571241</v>
      </c>
      <c r="CF270" s="82">
        <f t="shared" si="894"/>
        <v>22.976609286881946</v>
      </c>
      <c r="CG270" s="82">
        <f t="shared" si="894"/>
        <v>19.043545104471416</v>
      </c>
      <c r="CH270" s="82">
        <f t="shared" si="894"/>
        <v>15.54027298071103</v>
      </c>
      <c r="CI270" s="82">
        <f t="shared" si="894"/>
        <v>12.474913074241364</v>
      </c>
      <c r="CJ270" s="82">
        <f t="shared" si="894"/>
        <v>9.8426032734830819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145.19524176317248</v>
      </c>
      <c r="EQ270" s="82">
        <f t="shared" ref="EQ270:FP270" si="895">+$D270*CO211</f>
        <v>133.53665163479263</v>
      </c>
      <c r="ER270" s="82">
        <f t="shared" si="895"/>
        <v>122.8090298851901</v>
      </c>
      <c r="ES270" s="82">
        <f t="shared" si="895"/>
        <v>112.93783029080292</v>
      </c>
      <c r="ET270" s="82">
        <f t="shared" si="895"/>
        <v>103.85446757582397</v>
      </c>
      <c r="EU270" s="82">
        <f t="shared" si="895"/>
        <v>95.495840426374698</v>
      </c>
      <c r="EV270" s="82">
        <f t="shared" si="895"/>
        <v>87.803892659146001</v>
      </c>
      <c r="EW270" s="82">
        <f t="shared" si="895"/>
        <v>80.725209491970901</v>
      </c>
      <c r="EX270" s="82">
        <f t="shared" si="895"/>
        <v>74.210646107992005</v>
      </c>
      <c r="EY270" s="82">
        <f t="shared" si="895"/>
        <v>68.214985929746618</v>
      </c>
      <c r="EZ270" s="82">
        <f t="shared" si="895"/>
        <v>62.696626226176619</v>
      </c>
      <c r="FA270" s="82">
        <f t="shared" si="895"/>
        <v>57.617288865724589</v>
      </c>
      <c r="FB270" s="82">
        <f t="shared" si="895"/>
        <v>52.941754203614416</v>
      </c>
      <c r="FC270" s="82">
        <f t="shared" si="895"/>
        <v>48.63761625235896</v>
      </c>
      <c r="FD270" s="82">
        <f t="shared" si="895"/>
        <v>44.675057432605314</v>
      </c>
      <c r="FE270" s="82">
        <f t="shared" si="895"/>
        <v>41.026641337649338</v>
      </c>
      <c r="FF270" s="82">
        <f t="shared" si="895"/>
        <v>37.667122070275944</v>
      </c>
      <c r="FG270" s="82">
        <f t="shared" si="895"/>
        <v>34.573268825877953</v>
      </c>
      <c r="FH270" s="82">
        <f t="shared" si="895"/>
        <v>31.723704501880786</v>
      </c>
      <c r="FI270" s="82">
        <f t="shared" si="895"/>
        <v>29.098757211086301</v>
      </c>
      <c r="FJ270" s="82">
        <f t="shared" si="895"/>
        <v>26.68032366632962</v>
      </c>
      <c r="FK270" s="82">
        <f t="shared" si="895"/>
        <v>24.45174348643868</v>
      </c>
      <c r="FL270" s="82">
        <f t="shared" si="895"/>
        <v>22.397683549475627</v>
      </c>
      <c r="FM270" s="82">
        <f t="shared" si="895"/>
        <v>20.504031589147704</v>
      </c>
      <c r="FN270" s="82">
        <f t="shared" si="895"/>
        <v>18.757798294591232</v>
      </c>
      <c r="FO270" s="82">
        <f t="shared" si="895"/>
        <v>17.147027232902278</v>
      </c>
      <c r="FP270" s="82">
        <f t="shared" si="895"/>
        <v>15.660711968223573</v>
      </c>
    </row>
    <row r="271" spans="1:172">
      <c r="A271" s="79">
        <v>2007</v>
      </c>
      <c r="D271" s="98">
        <f>Data!CF71</f>
        <v>195.5375112436202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195.5375112436202</v>
      </c>
      <c r="BL271" s="82">
        <f t="shared" ref="BL271:CJ271" si="896">+$D271*I211</f>
        <v>188.61441768953028</v>
      </c>
      <c r="BM271" s="82">
        <f t="shared" si="896"/>
        <v>181.56872995990014</v>
      </c>
      <c r="BN271" s="82">
        <f t="shared" si="896"/>
        <v>174.39932846337467</v>
      </c>
      <c r="BO271" s="82">
        <f t="shared" si="896"/>
        <v>167.10556468585062</v>
      </c>
      <c r="BP271" s="82">
        <f t="shared" si="896"/>
        <v>159.6875169182951</v>
      </c>
      <c r="BQ271" s="82">
        <f t="shared" si="896"/>
        <v>152.14635409479388</v>
      </c>
      <c r="BR271" s="82">
        <f t="shared" si="896"/>
        <v>144.48483396097129</v>
      </c>
      <c r="BS271" s="82">
        <f t="shared" si="896"/>
        <v>136.70795712727912</v>
      </c>
      <c r="BT271" s="82">
        <f t="shared" si="896"/>
        <v>128.82378670918592</v>
      </c>
      <c r="BU271" s="82">
        <f t="shared" si="896"/>
        <v>120.84442245258455</v>
      </c>
      <c r="BV271" s="82">
        <f t="shared" si="896"/>
        <v>112.78708795604793</v>
      </c>
      <c r="BW271" s="82">
        <f t="shared" si="896"/>
        <v>104.67525139399845</v>
      </c>
      <c r="BX271" s="82">
        <f t="shared" si="896"/>
        <v>96.539658357732392</v>
      </c>
      <c r="BY271" s="82">
        <f t="shared" si="896"/>
        <v>88.419117367765637</v>
      </c>
      <c r="BZ271" s="82">
        <f t="shared" si="896"/>
        <v>80.360853904567833</v>
      </c>
      <c r="CA271" s="82">
        <f t="shared" si="896"/>
        <v>72.420247807958518</v>
      </c>
      <c r="CB271" s="82">
        <f t="shared" si="896"/>
        <v>64.659800200529915</v>
      </c>
      <c r="CC271" s="82">
        <f t="shared" si="896"/>
        <v>57.147243645222865</v>
      </c>
      <c r="CD271" s="82">
        <f t="shared" si="896"/>
        <v>49.95280984161522</v>
      </c>
      <c r="CE271" s="82">
        <f t="shared" si="896"/>
        <v>43.14579119936149</v>
      </c>
      <c r="CF271" s="82">
        <f t="shared" si="896"/>
        <v>36.790656909802145</v>
      </c>
      <c r="CG271" s="82">
        <f t="shared" si="896"/>
        <v>30.943086992493335</v>
      </c>
      <c r="CH271" s="82">
        <f t="shared" si="896"/>
        <v>25.646346049395536</v>
      </c>
      <c r="CI271" s="82">
        <f t="shared" si="896"/>
        <v>20.928415186298839</v>
      </c>
      <c r="CJ271" s="82">
        <f t="shared" si="896"/>
        <v>16.80022999304903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195.5375112436202</v>
      </c>
      <c r="ER271" s="82">
        <f t="shared" ref="ER271:FP271" si="897">+$D271*CO211</f>
        <v>179.83664067355545</v>
      </c>
      <c r="ES271" s="82">
        <f t="shared" si="897"/>
        <v>165.38952496227282</v>
      </c>
      <c r="ET271" s="82">
        <f t="shared" si="897"/>
        <v>152.09577112959673</v>
      </c>
      <c r="EU271" s="82">
        <f t="shared" si="897"/>
        <v>139.86301393010717</v>
      </c>
      <c r="EV271" s="82">
        <f t="shared" si="897"/>
        <v>128.60627348621182</v>
      </c>
      <c r="EW271" s="82">
        <f t="shared" si="897"/>
        <v>118.24736430464858</v>
      </c>
      <c r="EX271" s="82">
        <f t="shared" si="897"/>
        <v>108.71435156550383</v>
      </c>
      <c r="EY271" s="82">
        <f t="shared" si="897"/>
        <v>99.94105090169964</v>
      </c>
      <c r="EZ271" s="82">
        <f t="shared" si="897"/>
        <v>91.866568189457297</v>
      </c>
      <c r="FA271" s="82">
        <f t="shared" si="897"/>
        <v>84.434876148590092</v>
      </c>
      <c r="FB271" s="82">
        <f t="shared" si="897"/>
        <v>77.594424807563811</v>
      </c>
      <c r="FC271" s="82">
        <f t="shared" si="897"/>
        <v>71.297783123854074</v>
      </c>
      <c r="FD271" s="82">
        <f t="shared" si="897"/>
        <v>65.50130926687693</v>
      </c>
      <c r="FE271" s="82">
        <f t="shared" si="897"/>
        <v>60.16484727017523</v>
      </c>
      <c r="FF271" s="82">
        <f t="shared" si="897"/>
        <v>55.251447942995576</v>
      </c>
      <c r="FG271" s="82">
        <f t="shared" si="897"/>
        <v>50.727112100167673</v>
      </c>
      <c r="FH271" s="82">
        <f t="shared" si="897"/>
        <v>46.560554324470466</v>
      </c>
      <c r="FI271" s="82">
        <f t="shared" si="897"/>
        <v>42.722985618521697</v>
      </c>
      <c r="FJ271" s="82">
        <f t="shared" si="897"/>
        <v>39.187913434649182</v>
      </c>
      <c r="FK271" s="82">
        <f t="shared" si="897"/>
        <v>35.930957692110837</v>
      </c>
      <c r="FL271" s="82">
        <f t="shared" si="897"/>
        <v>32.929681502264899</v>
      </c>
      <c r="FM271" s="82">
        <f t="shared" si="897"/>
        <v>30.163435424627547</v>
      </c>
      <c r="FN271" s="82">
        <f t="shared" si="897"/>
        <v>27.613214170902943</v>
      </c>
      <c r="FO271" s="82">
        <f t="shared" si="897"/>
        <v>25.261524760686147</v>
      </c>
      <c r="FP271" s="82">
        <f t="shared" si="897"/>
        <v>23.092265212224898</v>
      </c>
    </row>
    <row r="272" spans="1:172">
      <c r="A272" s="79">
        <v>2008</v>
      </c>
      <c r="D272" s="98">
        <f>Data!CF72</f>
        <v>221.86626230936838</v>
      </c>
      <c r="BL272" s="82">
        <f>+$D272*H211</f>
        <v>221.86626230936838</v>
      </c>
      <c r="BM272" s="82">
        <f t="shared" ref="BM272:CJ272" si="898">+$D272*I211</f>
        <v>214.01098747900446</v>
      </c>
      <c r="BN272" s="82">
        <f t="shared" si="898"/>
        <v>206.01661140236294</v>
      </c>
      <c r="BO272" s="82">
        <f t="shared" si="898"/>
        <v>197.88186373725887</v>
      </c>
      <c r="BP272" s="82">
        <f t="shared" si="898"/>
        <v>189.60600864840816</v>
      </c>
      <c r="BQ272" s="82">
        <f t="shared" si="898"/>
        <v>181.18913496850649</v>
      </c>
      <c r="BR272" s="82">
        <f t="shared" si="898"/>
        <v>172.63256902637369</v>
      </c>
      <c r="BS272" s="82">
        <f t="shared" si="898"/>
        <v>163.93943989279597</v>
      </c>
      <c r="BT272" s="82">
        <f t="shared" si="898"/>
        <v>155.11542150083699</v>
      </c>
      <c r="BU272" s="82">
        <f t="shared" si="898"/>
        <v>146.16966264900697</v>
      </c>
      <c r="BV272" s="82">
        <f t="shared" si="898"/>
        <v>137.11589229078942</v>
      </c>
      <c r="BW272" s="82">
        <f t="shared" si="898"/>
        <v>127.97365314928943</v>
      </c>
      <c r="BX272" s="82">
        <f t="shared" si="898"/>
        <v>118.76957334362955</v>
      </c>
      <c r="BY272" s="82">
        <f t="shared" si="898"/>
        <v>109.53853830003831</v>
      </c>
      <c r="BZ272" s="82">
        <f t="shared" si="898"/>
        <v>100.32458203192751</v>
      </c>
      <c r="CA272" s="82">
        <f t="shared" si="898"/>
        <v>91.181288840186127</v>
      </c>
      <c r="CB272" s="82">
        <f t="shared" si="898"/>
        <v>82.171495353908583</v>
      </c>
      <c r="CC272" s="82">
        <f t="shared" si="898"/>
        <v>73.366118352036565</v>
      </c>
      <c r="CD272" s="82">
        <f t="shared" si="898"/>
        <v>64.842010457275265</v>
      </c>
      <c r="CE272" s="82">
        <f t="shared" si="898"/>
        <v>56.67885993292451</v>
      </c>
      <c r="CF272" s="82">
        <f t="shared" si="898"/>
        <v>48.955289278773101</v>
      </c>
      <c r="CG272" s="82">
        <f t="shared" si="898"/>
        <v>41.74444833919538</v>
      </c>
      <c r="CH272" s="82">
        <f t="shared" si="898"/>
        <v>35.109514341648463</v>
      </c>
      <c r="CI272" s="82">
        <f t="shared" si="898"/>
        <v>29.099577383813472</v>
      </c>
      <c r="CJ272" s="82">
        <f t="shared" si="898"/>
        <v>23.746386173738539</v>
      </c>
      <c r="ER272" s="82">
        <f>+$D272*CN211</f>
        <v>221.86626230936838</v>
      </c>
      <c r="ES272" s="82">
        <f t="shared" ref="ES272:FP272" si="899">+$D272*CO211</f>
        <v>204.05129961383042</v>
      </c>
      <c r="ET272" s="82">
        <f t="shared" si="899"/>
        <v>187.65890746550389</v>
      </c>
      <c r="EU272" s="82">
        <f t="shared" si="899"/>
        <v>172.57517516187454</v>
      </c>
      <c r="EV272" s="82">
        <f t="shared" si="899"/>
        <v>158.69530065428017</v>
      </c>
      <c r="EW272" s="82">
        <f t="shared" si="899"/>
        <v>145.92286168750752</v>
      </c>
      <c r="EX272" s="82">
        <f t="shared" si="899"/>
        <v>134.16914524149942</v>
      </c>
      <c r="EY272" s="82">
        <f t="shared" si="899"/>
        <v>123.35253061073176</v>
      </c>
      <c r="EZ272" s="82">
        <f t="shared" si="899"/>
        <v>113.39792182996747</v>
      </c>
      <c r="FA272" s="82">
        <f t="shared" si="899"/>
        <v>104.23622549838818</v>
      </c>
      <c r="FB272" s="82">
        <f t="shared" si="899"/>
        <v>95.803870369927964</v>
      </c>
      <c r="FC272" s="82">
        <f t="shared" si="899"/>
        <v>88.042365368200961</v>
      </c>
      <c r="FD272" s="82">
        <f t="shared" si="899"/>
        <v>80.897892951726817</v>
      </c>
      <c r="FE272" s="82">
        <f t="shared" si="899"/>
        <v>74.320935001089879</v>
      </c>
      <c r="FF272" s="82">
        <f t="shared" si="899"/>
        <v>68.265928625923976</v>
      </c>
      <c r="FG272" s="82">
        <f t="shared" si="899"/>
        <v>62.690949497768159</v>
      </c>
      <c r="FH272" s="82">
        <f t="shared" si="899"/>
        <v>57.55742050634155</v>
      </c>
      <c r="FI272" s="82">
        <f t="shared" si="899"/>
        <v>52.829843712964838</v>
      </c>
      <c r="FJ272" s="82">
        <f t="shared" si="899"/>
        <v>48.475553736943517</v>
      </c>
      <c r="FK272" s="82">
        <f t="shared" si="899"/>
        <v>44.464490859844524</v>
      </c>
      <c r="FL272" s="82">
        <f t="shared" si="899"/>
        <v>40.768992269787717</v>
      </c>
      <c r="FM272" s="82">
        <f t="shared" si="899"/>
        <v>37.363599994084673</v>
      </c>
      <c r="FN272" s="82">
        <f t="shared" si="899"/>
        <v>34.224884184673073</v>
      </c>
      <c r="FO272" s="82">
        <f t="shared" si="899"/>
        <v>31.331280527619008</v>
      </c>
      <c r="FP272" s="82">
        <f t="shared" si="899"/>
        <v>28.662940646238081</v>
      </c>
    </row>
    <row r="273" spans="1:172">
      <c r="A273" s="79">
        <v>2009</v>
      </c>
      <c r="D273" s="98">
        <f>Data!CF73</f>
        <v>215.5854903352899</v>
      </c>
      <c r="BM273" s="82">
        <f>+$D273*H211</f>
        <v>215.5854903352899</v>
      </c>
      <c r="BN273" s="82">
        <f t="shared" ref="BN273:CJ273" si="900">+$D273*I211</f>
        <v>207.95258906226496</v>
      </c>
      <c r="BO273" s="82">
        <f t="shared" si="900"/>
        <v>200.18452433503626</v>
      </c>
      <c r="BP273" s="82">
        <f t="shared" si="900"/>
        <v>192.2800617733065</v>
      </c>
      <c r="BQ273" s="82">
        <f t="shared" si="900"/>
        <v>184.23848637241983</v>
      </c>
      <c r="BR273" s="82">
        <f t="shared" si="900"/>
        <v>176.05988445032321</v>
      </c>
      <c r="BS273" s="82">
        <f t="shared" si="900"/>
        <v>167.74554478903323</v>
      </c>
      <c r="BT273" s="82">
        <f t="shared" si="900"/>
        <v>159.29850787903609</v>
      </c>
      <c r="BU273" s="82">
        <f t="shared" si="900"/>
        <v>150.72428703104836</v>
      </c>
      <c r="BV273" s="82">
        <f t="shared" si="900"/>
        <v>142.03177205189465</v>
      </c>
      <c r="BW273" s="82">
        <f t="shared" si="900"/>
        <v>133.23430324459224</v>
      </c>
      <c r="BX273" s="82">
        <f t="shared" si="900"/>
        <v>124.3508701008252</v>
      </c>
      <c r="BY273" s="82">
        <f t="shared" si="900"/>
        <v>115.40734692909808</v>
      </c>
      <c r="BZ273" s="82">
        <f t="shared" si="900"/>
        <v>106.43763159040492</v>
      </c>
      <c r="CA273" s="82">
        <f t="shared" si="900"/>
        <v>97.484511547219739</v>
      </c>
      <c r="CB273" s="82">
        <f t="shared" si="900"/>
        <v>88.600054192129349</v>
      </c>
      <c r="CC273" s="82">
        <f t="shared" si="900"/>
        <v>79.845317323436774</v>
      </c>
      <c r="CD273" s="82">
        <f t="shared" si="900"/>
        <v>71.289210149788744</v>
      </c>
      <c r="CE273" s="82">
        <f t="shared" si="900"/>
        <v>63.006409686865751</v>
      </c>
      <c r="CF273" s="82">
        <f t="shared" si="900"/>
        <v>55.074348317305159</v>
      </c>
      <c r="CG273" s="82">
        <f t="shared" si="900"/>
        <v>47.569422830740187</v>
      </c>
      <c r="CH273" s="82">
        <f t="shared" si="900"/>
        <v>40.562712285803933</v>
      </c>
      <c r="CI273" s="82">
        <f t="shared" si="900"/>
        <v>34.115605437224552</v>
      </c>
      <c r="CJ273" s="82">
        <f t="shared" si="900"/>
        <v>28.27580269996842</v>
      </c>
      <c r="ES273" s="82">
        <f>+$D273*CN211</f>
        <v>215.5854903352899</v>
      </c>
      <c r="ET273" s="82">
        <f t="shared" ref="ET273:FP273" si="901">+$D273*CO211</f>
        <v>198.27484820319737</v>
      </c>
      <c r="EU273" s="82">
        <f t="shared" si="901"/>
        <v>182.34650532546135</v>
      </c>
      <c r="EV273" s="82">
        <f t="shared" si="901"/>
        <v>167.68977567708492</v>
      </c>
      <c r="EW273" s="82">
        <f t="shared" si="901"/>
        <v>154.20282403168522</v>
      </c>
      <c r="EX273" s="82">
        <f t="shared" si="901"/>
        <v>141.7919577342681</v>
      </c>
      <c r="EY273" s="82">
        <f t="shared" si="901"/>
        <v>130.37097512564901</v>
      </c>
      <c r="EZ273" s="82">
        <f t="shared" si="901"/>
        <v>119.86056608612442</v>
      </c>
      <c r="FA273" s="82">
        <f t="shared" si="901"/>
        <v>110.18776052858277</v>
      </c>
      <c r="FB273" s="82">
        <f t="shared" si="901"/>
        <v>101.28542100481847</v>
      </c>
      <c r="FC273" s="82">
        <f t="shared" si="901"/>
        <v>93.091775895696202</v>
      </c>
      <c r="FD273" s="82">
        <f t="shared" si="901"/>
        <v>85.549989938154226</v>
      </c>
      <c r="FE273" s="82">
        <f t="shared" si="901"/>
        <v>78.607769101780164</v>
      </c>
      <c r="FF273" s="82">
        <f t="shared" si="901"/>
        <v>72.21699706666314</v>
      </c>
      <c r="FG273" s="82">
        <f t="shared" si="901"/>
        <v>66.333400774076537</v>
      </c>
      <c r="FH273" s="82">
        <f t="shared" si="901"/>
        <v>60.916242723806675</v>
      </c>
      <c r="FI273" s="82">
        <f t="shared" si="901"/>
        <v>55.928037878024675</v>
      </c>
      <c r="FJ273" s="82">
        <f t="shared" si="901"/>
        <v>51.334293202790114</v>
      </c>
      <c r="FK273" s="82">
        <f t="shared" si="901"/>
        <v>47.10326803577464</v>
      </c>
      <c r="FL273" s="82">
        <f t="shared" si="901"/>
        <v>43.205753613688699</v>
      </c>
      <c r="FM273" s="82">
        <f t="shared" si="901"/>
        <v>39.614870226200679</v>
      </c>
      <c r="FN273" s="82">
        <f t="shared" si="901"/>
        <v>36.305880585775988</v>
      </c>
      <c r="FO273" s="82">
        <f t="shared" si="901"/>
        <v>33.256018115692108</v>
      </c>
      <c r="FP273" s="82">
        <f t="shared" si="901"/>
        <v>30.444328962286079</v>
      </c>
    </row>
    <row r="274" spans="1:172">
      <c r="A274" s="79">
        <v>2010</v>
      </c>
      <c r="D274" s="98">
        <f>Data!CF74</f>
        <v>238.21068100952064</v>
      </c>
      <c r="BN274" s="82">
        <f>+$D274*H211</f>
        <v>238.21068100952064</v>
      </c>
      <c r="BO274" s="82">
        <f t="shared" ref="BO274:CJ274" si="902">+$D274*I211</f>
        <v>229.7767246820429</v>
      </c>
      <c r="BP274" s="82">
        <f t="shared" si="902"/>
        <v>221.19341981342075</v>
      </c>
      <c r="BQ274" s="82">
        <f t="shared" si="902"/>
        <v>212.45940247804501</v>
      </c>
      <c r="BR274" s="82">
        <f t="shared" si="902"/>
        <v>203.57388263320109</v>
      </c>
      <c r="BS274" s="82">
        <f t="shared" si="902"/>
        <v>194.53695565570175</v>
      </c>
      <c r="BT274" s="82">
        <f t="shared" si="902"/>
        <v>185.35004558220805</v>
      </c>
      <c r="BU274" s="82">
        <f t="shared" si="902"/>
        <v>176.01651199553882</v>
      </c>
      <c r="BV274" s="82">
        <f t="shared" si="902"/>
        <v>166.54244681541644</v>
      </c>
      <c r="BW274" s="82">
        <f t="shared" si="902"/>
        <v>156.9376728130043</v>
      </c>
      <c r="BX274" s="82">
        <f t="shared" si="902"/>
        <v>147.21693032477719</v>
      </c>
      <c r="BY274" s="82">
        <f t="shared" si="902"/>
        <v>137.40120174495405</v>
      </c>
      <c r="BZ274" s="82">
        <f t="shared" si="902"/>
        <v>127.51907682992304</v>
      </c>
      <c r="CA274" s="82">
        <f t="shared" si="902"/>
        <v>117.60801094154363</v>
      </c>
      <c r="CB274" s="82">
        <f t="shared" si="902"/>
        <v>107.7152819859437</v>
      </c>
      <c r="CC274" s="82">
        <f t="shared" si="902"/>
        <v>97.898421706225292</v>
      </c>
      <c r="CD274" s="82">
        <f t="shared" si="902"/>
        <v>88.224895773162814</v>
      </c>
      <c r="CE274" s="82">
        <f t="shared" si="902"/>
        <v>78.770845254942429</v>
      </c>
      <c r="CF274" s="82">
        <f t="shared" si="902"/>
        <v>69.618784344580305</v>
      </c>
      <c r="CG274" s="82">
        <f t="shared" si="902"/>
        <v>60.854271771337608</v>
      </c>
      <c r="CH274" s="82">
        <f t="shared" si="902"/>
        <v>52.561721988418817</v>
      </c>
      <c r="CI274" s="82">
        <f t="shared" si="902"/>
        <v>44.819673634654265</v>
      </c>
      <c r="CJ274" s="82">
        <f t="shared" si="902"/>
        <v>37.695958070342726</v>
      </c>
      <c r="ET274" s="82">
        <f>+$D274*CN211</f>
        <v>238.21068100952064</v>
      </c>
      <c r="EU274" s="82">
        <f t="shared" ref="EU274:FP274" si="903">+$D274*CO211</f>
        <v>219.08332765849198</v>
      </c>
      <c r="EV274" s="82">
        <f t="shared" si="903"/>
        <v>201.48334262073482</v>
      </c>
      <c r="EW274" s="82">
        <f t="shared" si="903"/>
        <v>185.28842363299503</v>
      </c>
      <c r="EX274" s="82">
        <f t="shared" si="903"/>
        <v>170.38604810115137</v>
      </c>
      <c r="EY274" s="82">
        <f t="shared" si="903"/>
        <v>156.67269054620698</v>
      </c>
      <c r="EZ274" s="82">
        <f t="shared" si="903"/>
        <v>144.05310264738401</v>
      </c>
      <c r="FA274" s="82">
        <f t="shared" si="903"/>
        <v>132.43965087426187</v>
      </c>
      <c r="FB274" s="82">
        <f t="shared" si="903"/>
        <v>121.75170710053614</v>
      </c>
      <c r="FC274" s="82">
        <f t="shared" si="903"/>
        <v>111.91508796055716</v>
      </c>
      <c r="FD274" s="82">
        <f t="shared" si="903"/>
        <v>102.86153904889905</v>
      </c>
      <c r="FE274" s="82">
        <f t="shared" si="903"/>
        <v>94.52826037518102</v>
      </c>
      <c r="FF274" s="82">
        <f t="shared" si="903"/>
        <v>86.857469773368209</v>
      </c>
      <c r="FG274" s="82">
        <f t="shared" si="903"/>
        <v>79.796001228828473</v>
      </c>
      <c r="FH274" s="82">
        <f t="shared" si="903"/>
        <v>73.294935329345137</v>
      </c>
      <c r="FI274" s="82">
        <f t="shared" si="903"/>
        <v>67.309259269773349</v>
      </c>
      <c r="FJ274" s="82">
        <f t="shared" si="903"/>
        <v>61.797554045638357</v>
      </c>
      <c r="FK274" s="82">
        <f t="shared" si="903"/>
        <v>56.721706660132014</v>
      </c>
      <c r="FL274" s="82">
        <f t="shared" si="903"/>
        <v>52.046645342991994</v>
      </c>
      <c r="FM274" s="82">
        <f t="shared" si="903"/>
        <v>47.740095939849986</v>
      </c>
      <c r="FN274" s="82">
        <f t="shared" si="903"/>
        <v>43.772357777931241</v>
      </c>
      <c r="FO274" s="82">
        <f t="shared" si="903"/>
        <v>40.116097449496756</v>
      </c>
      <c r="FP274" s="82">
        <f t="shared" si="903"/>
        <v>36.746159079089026</v>
      </c>
    </row>
    <row r="275" spans="1:172">
      <c r="A275" s="79">
        <v>2011</v>
      </c>
      <c r="D275" s="98">
        <f>Data!CF75</f>
        <v>270.14396919546016</v>
      </c>
      <c r="BO275" s="82">
        <f>+$D275*H211</f>
        <v>270.14396919546016</v>
      </c>
      <c r="BP275" s="82">
        <f t="shared" ref="BP275:CJ275" si="904">+$D275*I211</f>
        <v>260.57940043359616</v>
      </c>
      <c r="BQ275" s="82">
        <f t="shared" si="904"/>
        <v>250.84546223990273</v>
      </c>
      <c r="BR275" s="82">
        <f t="shared" si="904"/>
        <v>240.94060784797873</v>
      </c>
      <c r="BS275" s="82">
        <f t="shared" si="904"/>
        <v>230.86394130608161</v>
      </c>
      <c r="BT275" s="82">
        <f t="shared" si="904"/>
        <v>220.61557077674485</v>
      </c>
      <c r="BU275" s="82">
        <f t="shared" si="904"/>
        <v>210.19711119559722</v>
      </c>
      <c r="BV275" s="82">
        <f t="shared" si="904"/>
        <v>199.61237251370247</v>
      </c>
      <c r="BW275" s="82">
        <f t="shared" si="904"/>
        <v>188.86826330193932</v>
      </c>
      <c r="BX275" s="82">
        <f t="shared" si="904"/>
        <v>177.97592312121802</v>
      </c>
      <c r="BY275" s="82">
        <f t="shared" si="904"/>
        <v>166.9520683210562</v>
      </c>
      <c r="BZ275" s="82">
        <f t="shared" si="904"/>
        <v>155.82049408659626</v>
      </c>
      <c r="CA275" s="82">
        <f t="shared" si="904"/>
        <v>144.61362276865927</v>
      </c>
      <c r="CB275" s="82">
        <f t="shared" si="904"/>
        <v>133.37393080061719</v>
      </c>
      <c r="CC275" s="82">
        <f t="shared" si="904"/>
        <v>122.15503391944078</v>
      </c>
      <c r="CD275" s="82">
        <f t="shared" si="904"/>
        <v>111.02217627526824</v>
      </c>
      <c r="CE275" s="82">
        <f t="shared" si="904"/>
        <v>100.05186763672205</v>
      </c>
      <c r="CF275" s="82">
        <f t="shared" si="904"/>
        <v>89.330456148610068</v>
      </c>
      <c r="CG275" s="82">
        <f t="shared" si="904"/>
        <v>78.951517428624513</v>
      </c>
      <c r="CH275" s="82">
        <f t="shared" si="904"/>
        <v>69.012079765438173</v>
      </c>
      <c r="CI275" s="82">
        <f t="shared" si="904"/>
        <v>59.607873775954857</v>
      </c>
      <c r="CJ275" s="82">
        <f t="shared" si="904"/>
        <v>50.827966581509855</v>
      </c>
      <c r="EU275" s="82">
        <f>+$D275*CN211</f>
        <v>270.14396919546016</v>
      </c>
      <c r="EV275" s="82">
        <f t="shared" ref="EV275:FP275" si="905">+$D275*CO211</f>
        <v>248.45250207671896</v>
      </c>
      <c r="EW275" s="82">
        <f t="shared" si="905"/>
        <v>228.49315434415274</v>
      </c>
      <c r="EX275" s="82">
        <f t="shared" si="905"/>
        <v>210.12722852753456</v>
      </c>
      <c r="EY275" s="82">
        <f t="shared" si="905"/>
        <v>193.22711783748261</v>
      </c>
      <c r="EZ275" s="82">
        <f t="shared" si="905"/>
        <v>177.67541870632078</v>
      </c>
      <c r="FA275" s="82">
        <f t="shared" si="905"/>
        <v>163.36411431748533</v>
      </c>
      <c r="FB275" s="82">
        <f t="shared" si="905"/>
        <v>150.19382344406361</v>
      </c>
      <c r="FC275" s="82">
        <f t="shared" si="905"/>
        <v>138.07310937139454</v>
      </c>
      <c r="FD275" s="82">
        <f t="shared" si="905"/>
        <v>126.91784409665337</v>
      </c>
      <c r="FE275" s="82">
        <f t="shared" si="905"/>
        <v>116.65062338289029</v>
      </c>
      <c r="FF275" s="82">
        <f t="shared" si="905"/>
        <v>107.20022859878699</v>
      </c>
      <c r="FG275" s="82">
        <f t="shared" si="905"/>
        <v>98.501131600873094</v>
      </c>
      <c r="FH275" s="82">
        <f t="shared" si="905"/>
        <v>90.493039214391843</v>
      </c>
      <c r="FI275" s="82">
        <f t="shared" si="905"/>
        <v>83.120474144492704</v>
      </c>
      <c r="FJ275" s="82">
        <f t="shared" si="905"/>
        <v>76.332389402875521</v>
      </c>
      <c r="FK275" s="82">
        <f t="shared" si="905"/>
        <v>70.081813568185424</v>
      </c>
      <c r="FL275" s="82">
        <f t="shared" si="905"/>
        <v>64.325524412972101</v>
      </c>
      <c r="FM275" s="82">
        <f t="shared" si="905"/>
        <v>59.023748627385544</v>
      </c>
      <c r="FN275" s="82">
        <f t="shared" si="905"/>
        <v>54.139885551343944</v>
      </c>
      <c r="FO275" s="82">
        <f t="shared" si="905"/>
        <v>49.640252993951648</v>
      </c>
      <c r="FP275" s="82">
        <f t="shared" si="905"/>
        <v>45.493853372619341</v>
      </c>
    </row>
    <row r="276" spans="1:172">
      <c r="A276" s="79">
        <v>2012</v>
      </c>
      <c r="D276" s="98">
        <f>Data!CF76</f>
        <v>263.98778559974039</v>
      </c>
      <c r="BP276" s="82">
        <f>+$D276*H211</f>
        <v>263.98778559974039</v>
      </c>
      <c r="BQ276" s="82">
        <f t="shared" ref="BQ276:CJ276" si="906">+$D276*I211</f>
        <v>254.64117928762971</v>
      </c>
      <c r="BR276" s="82">
        <f t="shared" si="906"/>
        <v>245.12906322384805</v>
      </c>
      <c r="BS276" s="82">
        <f t="shared" si="906"/>
        <v>235.4499258905249</v>
      </c>
      <c r="BT276" s="82">
        <f t="shared" si="906"/>
        <v>225.60289175333966</v>
      </c>
      <c r="BU276" s="82">
        <f t="shared" si="906"/>
        <v>215.58806650996081</v>
      </c>
      <c r="BV276" s="82">
        <f t="shared" si="906"/>
        <v>205.40702829401022</v>
      </c>
      <c r="BW276" s="82">
        <f t="shared" si="906"/>
        <v>195.06350023337245</v>
      </c>
      <c r="BX276" s="82">
        <f t="shared" si="906"/>
        <v>184.56423346276043</v>
      </c>
      <c r="BY276" s="82">
        <f t="shared" si="906"/>
        <v>173.92011368888095</v>
      </c>
      <c r="BZ276" s="82">
        <f t="shared" si="906"/>
        <v>163.1474763202408</v>
      </c>
      <c r="CA276" s="82">
        <f t="shared" si="906"/>
        <v>152.26957428472278</v>
      </c>
      <c r="CB276" s="82">
        <f t="shared" si="906"/>
        <v>141.31809107547576</v>
      </c>
      <c r="CC276" s="82">
        <f t="shared" si="906"/>
        <v>130.33453515045059</v>
      </c>
      <c r="CD276" s="82">
        <f t="shared" si="906"/>
        <v>119.37130042285717</v>
      </c>
      <c r="CE276" s="82">
        <f t="shared" si="906"/>
        <v>108.49214422464566</v>
      </c>
      <c r="CF276" s="82">
        <f t="shared" si="906"/>
        <v>97.771832779380262</v>
      </c>
      <c r="CG276" s="82">
        <f t="shared" si="906"/>
        <v>87.294746484692539</v>
      </c>
      <c r="CH276" s="82">
        <f t="shared" si="906"/>
        <v>77.1523285076251</v>
      </c>
      <c r="CI276" s="82">
        <f t="shared" si="906"/>
        <v>67.439396004909369</v>
      </c>
      <c r="CJ276" s="82">
        <f t="shared" si="906"/>
        <v>58.249498033538195</v>
      </c>
      <c r="EV276" s="82">
        <f>+$D276*CN211</f>
        <v>263.98778559974039</v>
      </c>
      <c r="EW276" s="82">
        <f t="shared" ref="EW276:FP276" si="907">+$D276*CO211</f>
        <v>242.79063510202604</v>
      </c>
      <c r="EX276" s="82">
        <f t="shared" si="907"/>
        <v>223.28613153813936</v>
      </c>
      <c r="EY276" s="82">
        <f t="shared" si="907"/>
        <v>205.33873814913449</v>
      </c>
      <c r="EZ276" s="82">
        <f t="shared" si="907"/>
        <v>188.82375611661209</v>
      </c>
      <c r="FA276" s="82">
        <f t="shared" si="907"/>
        <v>173.62645732746773</v>
      </c>
      <c r="FB276" s="82">
        <f t="shared" si="907"/>
        <v>159.64128650946225</v>
      </c>
      <c r="FC276" s="82">
        <f t="shared" si="907"/>
        <v>146.77112718762496</v>
      </c>
      <c r="FD276" s="82">
        <f t="shared" si="907"/>
        <v>134.92662635549132</v>
      </c>
      <c r="FE276" s="82">
        <f t="shared" si="907"/>
        <v>124.02557316364351</v>
      </c>
      <c r="FF276" s="82">
        <f t="shared" si="907"/>
        <v>113.9923273038072</v>
      </c>
      <c r="FG276" s="82">
        <f t="shared" si="907"/>
        <v>104.75729311248796</v>
      </c>
      <c r="FH276" s="82">
        <f t="shared" si="907"/>
        <v>96.256435736193694</v>
      </c>
      <c r="FI276" s="82">
        <f t="shared" si="907"/>
        <v>88.430835992911142</v>
      </c>
      <c r="FJ276" s="82">
        <f t="shared" si="907"/>
        <v>81.226280833715748</v>
      </c>
      <c r="FK276" s="82">
        <f t="shared" si="907"/>
        <v>74.592886556065437</v>
      </c>
      <c r="FL276" s="82">
        <f t="shared" si="907"/>
        <v>68.48475214818906</v>
      </c>
      <c r="FM276" s="82">
        <f t="shared" si="907"/>
        <v>62.859640353607119</v>
      </c>
      <c r="FN276" s="82">
        <f t="shared" si="907"/>
        <v>57.678684237682688</v>
      </c>
      <c r="FO276" s="82">
        <f t="shared" si="907"/>
        <v>52.90611721552677</v>
      </c>
      <c r="FP276" s="82">
        <f t="shared" si="907"/>
        <v>48.509024663817677</v>
      </c>
    </row>
    <row r="277" spans="1:172">
      <c r="A277" s="79">
        <v>2013</v>
      </c>
      <c r="D277" s="98">
        <f>Data!CF77</f>
        <v>228.85357673277434</v>
      </c>
      <c r="BQ277" s="82">
        <f>+$D277*H211</f>
        <v>228.85357673277434</v>
      </c>
      <c r="BR277" s="82">
        <f t="shared" ref="BR277:CJ277" si="908">+$D277*I211</f>
        <v>220.75091289179338</v>
      </c>
      <c r="BS277" s="82">
        <f t="shared" si="908"/>
        <v>212.50476703868821</v>
      </c>
      <c r="BT277" s="82">
        <f t="shared" si="908"/>
        <v>204.1138288239282</v>
      </c>
      <c r="BU277" s="82">
        <f t="shared" si="908"/>
        <v>195.57733923830253</v>
      </c>
      <c r="BV277" s="82">
        <f t="shared" si="908"/>
        <v>186.8953899121471</v>
      </c>
      <c r="BW277" s="82">
        <f t="shared" si="908"/>
        <v>178.06934894483484</v>
      </c>
      <c r="BX277" s="82">
        <f t="shared" si="908"/>
        <v>169.10244395210967</v>
      </c>
      <c r="BY277" s="82">
        <f t="shared" si="908"/>
        <v>160.00052755826087</v>
      </c>
      <c r="BZ277" s="82">
        <f t="shared" si="908"/>
        <v>150.77303668821827</v>
      </c>
      <c r="CA277" s="82">
        <f t="shared" si="908"/>
        <v>141.43413266636162</v>
      </c>
      <c r="CB277" s="82">
        <f t="shared" si="908"/>
        <v>132.00397368184127</v>
      </c>
      <c r="CC277" s="82">
        <f t="shared" si="908"/>
        <v>122.5100264627637</v>
      </c>
      <c r="CD277" s="82">
        <f t="shared" si="908"/>
        <v>112.98827509469989</v>
      </c>
      <c r="CE277" s="82">
        <f t="shared" si="908"/>
        <v>103.48414037016819</v>
      </c>
      <c r="CF277" s="82">
        <f t="shared" si="908"/>
        <v>94.052894139821063</v>
      </c>
      <c r="CG277" s="82">
        <f t="shared" si="908"/>
        <v>84.759351969434022</v>
      </c>
      <c r="CH277" s="82">
        <f t="shared" si="908"/>
        <v>75.676664045710737</v>
      </c>
      <c r="CI277" s="82">
        <f t="shared" si="908"/>
        <v>66.884103338792343</v>
      </c>
      <c r="CJ277" s="82">
        <f t="shared" si="908"/>
        <v>58.463867763269192</v>
      </c>
      <c r="EW277" s="82">
        <f>+$D277*CN211</f>
        <v>228.85357673277434</v>
      </c>
      <c r="EX277" s="82">
        <f t="shared" ref="EX277:FP277" si="909">+$D277*CO211</f>
        <v>210.47756097536347</v>
      </c>
      <c r="EY277" s="82">
        <f t="shared" si="909"/>
        <v>193.56891729379382</v>
      </c>
      <c r="EZ277" s="82">
        <f t="shared" si="909"/>
        <v>178.01014755460798</v>
      </c>
      <c r="FA277" s="82">
        <f t="shared" si="909"/>
        <v>163.69314914032995</v>
      </c>
      <c r="FB277" s="82">
        <f t="shared" si="909"/>
        <v>150.51846313479771</v>
      </c>
      <c r="FC277" s="82">
        <f t="shared" si="909"/>
        <v>138.39458264673576</v>
      </c>
      <c r="FD277" s="82">
        <f t="shared" si="909"/>
        <v>127.23731646022772</v>
      </c>
      <c r="FE277" s="82">
        <f t="shared" si="909"/>
        <v>116.96920358564942</v>
      </c>
      <c r="FF277" s="82">
        <f t="shared" si="909"/>
        <v>107.51897463872709</v>
      </c>
      <c r="FG277" s="82">
        <f t="shared" si="909"/>
        <v>98.821056301155707</v>
      </c>
      <c r="FH277" s="82">
        <f t="shared" si="909"/>
        <v>90.815115415931089</v>
      </c>
      <c r="FI277" s="82">
        <f t="shared" si="909"/>
        <v>83.445639546279182</v>
      </c>
      <c r="FJ277" s="82">
        <f t="shared" si="909"/>
        <v>76.661551080744303</v>
      </c>
      <c r="FK277" s="82">
        <f t="shared" si="909"/>
        <v>70.41585220037895</v>
      </c>
      <c r="FL277" s="82">
        <f t="shared" si="909"/>
        <v>64.665298238686546</v>
      </c>
      <c r="FM277" s="82">
        <f t="shared" si="909"/>
        <v>59.370097162503079</v>
      </c>
      <c r="FN277" s="82">
        <f t="shared" si="909"/>
        <v>54.493633083730721</v>
      </c>
      <c r="FO277" s="82">
        <f t="shared" si="909"/>
        <v>50.002211879029296</v>
      </c>
      <c r="FP277" s="82">
        <f t="shared" si="909"/>
        <v>45.864827148383853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347</v>
      </c>
      <c r="D295" s="98"/>
      <c r="H295" s="90">
        <f>+SUM(H216:H294)</f>
        <v>1.3634822113514955</v>
      </c>
      <c r="I295" s="90">
        <f t="shared" ref="I295" si="944">+SUM(I216:I294)</f>
        <v>1.5641048490534959</v>
      </c>
      <c r="J295" s="90">
        <f t="shared" ref="J295:BU295" si="945">+SUM(J216:J294)</f>
        <v>1.9270395204538424</v>
      </c>
      <c r="K295" s="90">
        <f t="shared" si="945"/>
        <v>2.3192204468740951</v>
      </c>
      <c r="L295" s="90">
        <f t="shared" si="945"/>
        <v>2.8405372367682666</v>
      </c>
      <c r="M295" s="90">
        <f t="shared" si="945"/>
        <v>3.0818732057027596</v>
      </c>
      <c r="N295" s="90">
        <f t="shared" si="945"/>
        <v>3.6511548260374544</v>
      </c>
      <c r="O295" s="90">
        <f t="shared" si="945"/>
        <v>4.407613989222531</v>
      </c>
      <c r="P295" s="90">
        <f t="shared" si="945"/>
        <v>5.1504007515162264</v>
      </c>
      <c r="Q295" s="90">
        <f t="shared" si="945"/>
        <v>5.4706689413620513</v>
      </c>
      <c r="R295" s="90">
        <f t="shared" si="945"/>
        <v>5.5552696144920546</v>
      </c>
      <c r="S295" s="90">
        <f t="shared" si="945"/>
        <v>5.7439970598396153</v>
      </c>
      <c r="T295" s="90">
        <f t="shared" si="945"/>
        <v>6.0539103947985202</v>
      </c>
      <c r="U295" s="90">
        <f t="shared" si="945"/>
        <v>6.4392102228523811</v>
      </c>
      <c r="V295" s="90">
        <f t="shared" si="945"/>
        <v>6.7493945106882247</v>
      </c>
      <c r="W295" s="90">
        <f t="shared" si="945"/>
        <v>6.889604468817522</v>
      </c>
      <c r="X295" s="90">
        <f t="shared" si="945"/>
        <v>7.0044538466042221</v>
      </c>
      <c r="Y295" s="90">
        <f t="shared" si="945"/>
        <v>7.2153562013171344</v>
      </c>
      <c r="Z295" s="90">
        <f t="shared" si="945"/>
        <v>7.6410535649559588</v>
      </c>
      <c r="AA295" s="90">
        <f t="shared" si="945"/>
        <v>8.3343846867312834</v>
      </c>
      <c r="AB295" s="90">
        <f t="shared" si="945"/>
        <v>9.0029726001994987</v>
      </c>
      <c r="AC295" s="90">
        <f t="shared" si="945"/>
        <v>9.8371046724700548</v>
      </c>
      <c r="AD295" s="90">
        <f t="shared" si="945"/>
        <v>10.679484650168092</v>
      </c>
      <c r="AE295" s="90">
        <f t="shared" si="945"/>
        <v>11.689062409694326</v>
      </c>
      <c r="AF295" s="90">
        <f t="shared" si="945"/>
        <v>12.351619882480525</v>
      </c>
      <c r="AG295" s="90">
        <f t="shared" si="945"/>
        <v>12.917095650560091</v>
      </c>
      <c r="AH295" s="90">
        <f t="shared" si="945"/>
        <v>14.176938506414663</v>
      </c>
      <c r="AI295" s="90">
        <f t="shared" si="945"/>
        <v>15.541437281769674</v>
      </c>
      <c r="AJ295" s="90">
        <f t="shared" si="945"/>
        <v>17.012030360916661</v>
      </c>
      <c r="AK295" s="90">
        <f t="shared" si="945"/>
        <v>18.30657250195835</v>
      </c>
      <c r="AL295" s="90">
        <f t="shared" si="945"/>
        <v>20.227569788173682</v>
      </c>
      <c r="AM295" s="90">
        <f t="shared" si="945"/>
        <v>22.236520769864594</v>
      </c>
      <c r="AN295" s="90">
        <f t="shared" si="945"/>
        <v>25.045907450619232</v>
      </c>
      <c r="AO295" s="90">
        <f t="shared" si="945"/>
        <v>29.498803945676329</v>
      </c>
      <c r="AP295" s="90">
        <f t="shared" si="945"/>
        <v>33.614483233985759</v>
      </c>
      <c r="AQ295" s="90">
        <f t="shared" si="945"/>
        <v>38.633628726685721</v>
      </c>
      <c r="AR295" s="90">
        <f t="shared" si="945"/>
        <v>44.198679856007956</v>
      </c>
      <c r="AS295" s="90">
        <f t="shared" si="945"/>
        <v>47.670361825934066</v>
      </c>
      <c r="AT295" s="90">
        <f t="shared" si="945"/>
        <v>51.771437423925676</v>
      </c>
      <c r="AU295" s="90">
        <f t="shared" si="945"/>
        <v>57.287249207441661</v>
      </c>
      <c r="AV295" s="90">
        <f t="shared" si="945"/>
        <v>63.992759596255077</v>
      </c>
      <c r="AW295" s="90">
        <f t="shared" si="945"/>
        <v>74.752566348139212</v>
      </c>
      <c r="AX295" s="90">
        <f t="shared" si="945"/>
        <v>87.575082458195624</v>
      </c>
      <c r="AY295" s="90">
        <f t="shared" si="945"/>
        <v>100.25365155265618</v>
      </c>
      <c r="AZ295" s="90">
        <f t="shared" si="945"/>
        <v>113.41171002442432</v>
      </c>
      <c r="BA295" s="90">
        <f t="shared" si="945"/>
        <v>124.95254674587021</v>
      </c>
      <c r="BB295" s="90">
        <f t="shared" si="945"/>
        <v>138.5233799307924</v>
      </c>
      <c r="BC295" s="90">
        <f t="shared" si="945"/>
        <v>155.53783402613041</v>
      </c>
      <c r="BD295" s="90">
        <f t="shared" si="945"/>
        <v>176.89441273607952</v>
      </c>
      <c r="BE295" s="90">
        <f t="shared" si="945"/>
        <v>200.85390742624691</v>
      </c>
      <c r="BF295" s="90">
        <f t="shared" si="945"/>
        <v>229.24834005999472</v>
      </c>
      <c r="BG295" s="90">
        <f t="shared" si="945"/>
        <v>264.39738262900659</v>
      </c>
      <c r="BH295" s="90">
        <f t="shared" si="945"/>
        <v>308.48122764674235</v>
      </c>
      <c r="BI295" s="90">
        <f t="shared" si="945"/>
        <v>373.08193244034533</v>
      </c>
      <c r="BJ295" s="90">
        <f t="shared" si="945"/>
        <v>500.07123490403308</v>
      </c>
      <c r="BK295" s="90">
        <f t="shared" si="945"/>
        <v>672.17844770273359</v>
      </c>
      <c r="BL295" s="90">
        <f t="shared" si="945"/>
        <v>863.54641145628466</v>
      </c>
      <c r="BM295" s="90">
        <f t="shared" si="945"/>
        <v>1040.5441878152992</v>
      </c>
      <c r="BN295" s="90">
        <f t="shared" si="945"/>
        <v>1232.1984756376505</v>
      </c>
      <c r="BO295" s="90">
        <f t="shared" si="945"/>
        <v>1446.9237026658739</v>
      </c>
      <c r="BP295" s="90">
        <f t="shared" si="945"/>
        <v>1645.3996135747896</v>
      </c>
      <c r="BQ295" s="90">
        <f t="shared" si="945"/>
        <v>1798.7543733674324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1.3634822113514955</v>
      </c>
      <c r="CO295" s="90">
        <f t="shared" ref="CO295:EZ295" si="947">+SUM(CO216:CO294)</f>
        <v>1.5028974482822937</v>
      </c>
      <c r="CP295" s="90">
        <f t="shared" si="947"/>
        <v>1.8030488682576302</v>
      </c>
      <c r="CQ295" s="90">
        <f t="shared" si="947"/>
        <v>2.1242101649646412</v>
      </c>
      <c r="CR295" s="90">
        <f t="shared" si="947"/>
        <v>2.5664399704516612</v>
      </c>
      <c r="CS295" s="90">
        <f t="shared" si="947"/>
        <v>2.7163829193974252</v>
      </c>
      <c r="CT295" s="90">
        <f t="shared" si="947"/>
        <v>3.1967075810900751</v>
      </c>
      <c r="CU295" s="90">
        <f t="shared" si="947"/>
        <v>3.8524428235228858</v>
      </c>
      <c r="CV295" s="90">
        <f t="shared" si="947"/>
        <v>4.4766134198016312</v>
      </c>
      <c r="CW295" s="90">
        <f t="shared" si="947"/>
        <v>4.6641363249957006</v>
      </c>
      <c r="CX295" s="90">
        <f t="shared" si="947"/>
        <v>4.6236927954499203</v>
      </c>
      <c r="CY295" s="90">
        <f t="shared" si="947"/>
        <v>4.7060121100077588</v>
      </c>
      <c r="CZ295" s="90">
        <f t="shared" si="947"/>
        <v>4.9224881693248657</v>
      </c>
      <c r="DA295" s="90">
        <f t="shared" si="947"/>
        <v>5.2214578686696962</v>
      </c>
      <c r="DB295" s="90">
        <f t="shared" si="947"/>
        <v>5.4492093452451273</v>
      </c>
      <c r="DC295" s="90">
        <f t="shared" si="947"/>
        <v>5.5147145349615894</v>
      </c>
      <c r="DD295" s="90">
        <f t="shared" si="947"/>
        <v>5.5700986436087252</v>
      </c>
      <c r="DE295" s="90">
        <f t="shared" si="947"/>
        <v>5.7367169833426273</v>
      </c>
      <c r="DF295" s="90">
        <f t="shared" si="947"/>
        <v>6.1275663792994521</v>
      </c>
      <c r="DG295" s="90">
        <f t="shared" si="947"/>
        <v>6.78484198502741</v>
      </c>
      <c r="DH295" s="90">
        <f t="shared" si="947"/>
        <v>7.4042052037554189</v>
      </c>
      <c r="DI295" s="90">
        <f t="shared" si="947"/>
        <v>8.1783962106807184</v>
      </c>
      <c r="DJ295" s="90">
        <f t="shared" si="947"/>
        <v>8.9436711579587911</v>
      </c>
      <c r="DK295" s="90">
        <f t="shared" si="947"/>
        <v>9.8603328381917095</v>
      </c>
      <c r="DL295" s="90">
        <f t="shared" si="947"/>
        <v>10.408261077737794</v>
      </c>
      <c r="DM295" s="90">
        <f t="shared" si="947"/>
        <v>10.855379148011117</v>
      </c>
      <c r="DN295" s="90">
        <f t="shared" si="947"/>
        <v>11.99789960245182</v>
      </c>
      <c r="DO295" s="90">
        <f t="shared" si="947"/>
        <v>13.214877975100254</v>
      </c>
      <c r="DP295" s="90">
        <f t="shared" si="947"/>
        <v>14.506898034331943</v>
      </c>
      <c r="DQ295" s="90">
        <f t="shared" si="947"/>
        <v>15.591361472098654</v>
      </c>
      <c r="DR295" s="90">
        <f t="shared" si="947"/>
        <v>17.28344196143361</v>
      </c>
      <c r="DS295" s="90">
        <f t="shared" si="947"/>
        <v>19.020164097082869</v>
      </c>
      <c r="DT295" s="90">
        <f t="shared" si="947"/>
        <v>21.517014798035206</v>
      </c>
      <c r="DU295" s="90">
        <f t="shared" si="947"/>
        <v>25.588213421085435</v>
      </c>
      <c r="DV295" s="90">
        <f t="shared" si="947"/>
        <v>29.190284318609528</v>
      </c>
      <c r="DW295" s="90">
        <f t="shared" si="947"/>
        <v>33.598319490988899</v>
      </c>
      <c r="DX295" s="90">
        <f t="shared" si="947"/>
        <v>38.430344684001483</v>
      </c>
      <c r="DY295" s="90">
        <f t="shared" si="947"/>
        <v>41.042506312638231</v>
      </c>
      <c r="DZ295" s="90">
        <f t="shared" si="947"/>
        <v>44.273011900511811</v>
      </c>
      <c r="EA295" s="90">
        <f t="shared" si="947"/>
        <v>48.887443032331063</v>
      </c>
      <c r="EB295" s="90">
        <f t="shared" si="947"/>
        <v>54.608380125889141</v>
      </c>
      <c r="EC295" s="90">
        <f t="shared" si="947"/>
        <v>64.264827329344456</v>
      </c>
      <c r="ED295" s="90">
        <f t="shared" si="947"/>
        <v>75.705992394296899</v>
      </c>
      <c r="EE295" s="90">
        <f t="shared" si="947"/>
        <v>86.675644082800588</v>
      </c>
      <c r="EF295" s="90">
        <f t="shared" si="947"/>
        <v>97.854750826145889</v>
      </c>
      <c r="EG295" s="90">
        <f t="shared" si="947"/>
        <v>107.17163027513989</v>
      </c>
      <c r="EH295" s="90">
        <f t="shared" si="947"/>
        <v>118.39177538092075</v>
      </c>
      <c r="EI295" s="90">
        <f t="shared" si="947"/>
        <v>132.87104172102389</v>
      </c>
      <c r="EJ295" s="90">
        <f t="shared" si="947"/>
        <v>151.39494177824497</v>
      </c>
      <c r="EK295" s="90">
        <f t="shared" si="947"/>
        <v>172.08622422188438</v>
      </c>
      <c r="EL295" s="90">
        <f t="shared" si="947"/>
        <v>196.73877121112383</v>
      </c>
      <c r="EM295" s="90">
        <f t="shared" si="947"/>
        <v>227.55500493901479</v>
      </c>
      <c r="EN295" s="90">
        <f t="shared" si="947"/>
        <v>266.51402596847936</v>
      </c>
      <c r="EO295" s="90">
        <f t="shared" si="947"/>
        <v>324.92763647323994</v>
      </c>
      <c r="EP295" s="90">
        <f t="shared" si="947"/>
        <v>443.9164894181086</v>
      </c>
      <c r="EQ295" s="90">
        <f t="shared" si="947"/>
        <v>603.67776620955055</v>
      </c>
      <c r="ER295" s="90">
        <f t="shared" si="947"/>
        <v>776.91991884487118</v>
      </c>
      <c r="ES295" s="90">
        <f t="shared" si="947"/>
        <v>929.94491621609177</v>
      </c>
      <c r="ET295" s="90">
        <f t="shared" si="947"/>
        <v>1093.2749146709002</v>
      </c>
      <c r="EU295" s="90">
        <f t="shared" si="947"/>
        <v>1275.383006709189</v>
      </c>
      <c r="EV295" s="90">
        <f t="shared" si="947"/>
        <v>1436.6640403701474</v>
      </c>
      <c r="EW295" s="90">
        <f t="shared" si="947"/>
        <v>1549.8041300036864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408</v>
      </c>
      <c r="B296" s="102"/>
      <c r="C296" s="102"/>
      <c r="D296" s="98"/>
      <c r="E296" s="102"/>
      <c r="F296" s="102"/>
      <c r="G296" s="102"/>
      <c r="H296" s="98">
        <f>+D216</f>
        <v>1.3634822113514955</v>
      </c>
      <c r="I296" s="98">
        <f>+D217</f>
        <v>0.24889733879893253</v>
      </c>
      <c r="J296" s="98">
        <f>+D218</f>
        <v>0.42087654340178304</v>
      </c>
      <c r="K296" s="98">
        <f>+D219</f>
        <v>0.46604282598775171</v>
      </c>
      <c r="L296" s="98">
        <f>+D220</f>
        <v>0.61296766949165638</v>
      </c>
      <c r="M296" s="98">
        <f>+D221</f>
        <v>0.35627264828219635</v>
      </c>
      <c r="N296" s="98">
        <f>+D222</f>
        <v>0.69879581653001299</v>
      </c>
      <c r="O296" s="98">
        <f>+D223</f>
        <v>0.91288560090870641</v>
      </c>
      <c r="P296" s="98">
        <f>+D224</f>
        <v>0.93410649432897297</v>
      </c>
      <c r="Q296" s="98">
        <f>+D225</f>
        <v>0.5477385202942453</v>
      </c>
      <c r="R296" s="98">
        <f>+D226</f>
        <v>0.33501948380959867</v>
      </c>
      <c r="S296" s="98">
        <f>+D227</f>
        <v>0.45473927944961001</v>
      </c>
      <c r="T296" s="98">
        <f>+D228</f>
        <v>0.59571713191377718</v>
      </c>
      <c r="U296" s="98">
        <f>+D229</f>
        <v>0.69581556437229353</v>
      </c>
      <c r="V296" s="98">
        <f>+D230</f>
        <v>0.6488427178505678</v>
      </c>
      <c r="W296" s="98">
        <f>+D231</f>
        <v>0.50514355973312774</v>
      </c>
      <c r="X296" s="98">
        <f>+D232</f>
        <v>0.50056045686249628</v>
      </c>
      <c r="Y296" s="98">
        <f>+D233</f>
        <v>0.61653352580590559</v>
      </c>
      <c r="Z296" s="98">
        <f>+D234</f>
        <v>0.85444880517286026</v>
      </c>
      <c r="AA296" s="98">
        <f>+D235</f>
        <v>1.1525823242701039</v>
      </c>
      <c r="AB296" s="98">
        <f>+D236</f>
        <v>1.1677971508235949</v>
      </c>
      <c r="AC296" s="98">
        <f>+D237</f>
        <v>1.3727454710728297</v>
      </c>
      <c r="AD296" s="98">
        <f>+D238</f>
        <v>1.4264196803315432</v>
      </c>
      <c r="AE296" s="98">
        <f>+D239</f>
        <v>1.6397254819313192</v>
      </c>
      <c r="AF296" s="98">
        <f>+D240</f>
        <v>1.3451130596676835</v>
      </c>
      <c r="AG296" s="98">
        <f>+D241</f>
        <v>1.288869565858509</v>
      </c>
      <c r="AH296" s="98">
        <f>+D242</f>
        <v>2.0207864632386694</v>
      </c>
      <c r="AI296" s="98">
        <f>+D243</f>
        <v>2.187637500190081</v>
      </c>
      <c r="AJ296" s="98">
        <f>+D244</f>
        <v>2.3611179781271896</v>
      </c>
      <c r="AK296" s="98">
        <f>+D245</f>
        <v>2.2580980456571611</v>
      </c>
      <c r="AL296" s="98">
        <f>+D246</f>
        <v>2.9536637709430935</v>
      </c>
      <c r="AM296" s="98">
        <f>+D247</f>
        <v>3.1351169729489063</v>
      </c>
      <c r="AN296" s="98">
        <f>+D248</f>
        <v>4.0357399317049012</v>
      </c>
      <c r="AO296" s="98">
        <f>+D249</f>
        <v>5.8117213383336246</v>
      </c>
      <c r="AP296" s="98">
        <f>+D250</f>
        <v>5.6707759530671451</v>
      </c>
      <c r="AQ296" s="98">
        <f>+D251</f>
        <v>6.7674500951217951</v>
      </c>
      <c r="AR296" s="98">
        <f>+D252</f>
        <v>7.5470534554010715</v>
      </c>
      <c r="AS296" s="98">
        <f>+D253</f>
        <v>5.7170719783426387</v>
      </c>
      <c r="AT296" s="98">
        <f>+D254</f>
        <v>6.5473001563832058</v>
      </c>
      <c r="AU296" s="98">
        <f>+D255</f>
        <v>8.1929395949024588</v>
      </c>
      <c r="AV296" s="98">
        <f>+D256</f>
        <v>9.6724914625202079</v>
      </c>
      <c r="AW296" s="98">
        <f>+D257</f>
        <v>14.070161487827885</v>
      </c>
      <c r="AX296" s="98">
        <f>+D258</f>
        <v>16.633360969627624</v>
      </c>
      <c r="AY296" s="98">
        <f>+D259</f>
        <v>17.084103859559857</v>
      </c>
      <c r="AZ296" s="98">
        <f>+D260</f>
        <v>18.178506031265488</v>
      </c>
      <c r="BA296" s="98">
        <f>+D261</f>
        <v>17.218601147685593</v>
      </c>
      <c r="BB296" s="98">
        <f>+D262</f>
        <v>19.875246701008304</v>
      </c>
      <c r="BC296" s="98">
        <f>+D263</f>
        <v>24.041116504960936</v>
      </c>
      <c r="BD296" s="98">
        <f>+D264</f>
        <v>29.254826865401636</v>
      </c>
      <c r="BE296" s="98">
        <f>+D265</f>
        <v>32.916829012713414</v>
      </c>
      <c r="BF296" s="98">
        <f>+D266</f>
        <v>38.544938569321296</v>
      </c>
      <c r="BG296" s="98">
        <f>+D267</f>
        <v>46.69675289972399</v>
      </c>
      <c r="BH296" s="98">
        <f>+D268</f>
        <v>57.323464428513304</v>
      </c>
      <c r="BI296" s="98">
        <f>+D269</f>
        <v>79.91719978862892</v>
      </c>
      <c r="BJ296" s="98">
        <f>+D270</f>
        <v>145.19524176317248</v>
      </c>
      <c r="BK296" s="98">
        <f>+D271</f>
        <v>195.5375112436202</v>
      </c>
      <c r="BL296" s="98">
        <f>+D272</f>
        <v>221.86626230936838</v>
      </c>
      <c r="BM296" s="98">
        <f>+D273</f>
        <v>215.5854903352899</v>
      </c>
      <c r="BN296" s="98">
        <f>+D274</f>
        <v>238.21068100952064</v>
      </c>
      <c r="BO296" s="98">
        <f>+D275</f>
        <v>270.14396919546016</v>
      </c>
      <c r="BP296" s="98">
        <f>+D276</f>
        <v>263.98778559974039</v>
      </c>
      <c r="BQ296" s="98">
        <f>+D277</f>
        <v>228.85357673277434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40" t="e">
        <f>+D283</f>
        <v>#DIV/0!</v>
      </c>
      <c r="BX296" s="240" t="e">
        <f>+D284</f>
        <v>#DIV/0!</v>
      </c>
      <c r="BY296" s="240" t="e">
        <f>+D285</f>
        <v>#DIV/0!</v>
      </c>
      <c r="BZ296" s="240" t="e">
        <f>+D286</f>
        <v>#DIV/0!</v>
      </c>
      <c r="CA296" s="240" t="e">
        <f>+D287</f>
        <v>#DIV/0!</v>
      </c>
      <c r="CB296" s="240" t="e">
        <f>+D288</f>
        <v>#DIV/0!</v>
      </c>
      <c r="CC296" s="240" t="e">
        <f>+D289</f>
        <v>#DIV/0!</v>
      </c>
      <c r="CD296" s="240" t="e">
        <f>+D290</f>
        <v>#DIV/0!</v>
      </c>
      <c r="CE296" s="240" t="e">
        <f>+D291</f>
        <v>#DIV/0!</v>
      </c>
      <c r="CF296" s="240" t="e">
        <f>+D292</f>
        <v>#DIV/0!</v>
      </c>
      <c r="CG296" s="98" t="e">
        <f>+D293</f>
        <v>#DIV/0!</v>
      </c>
      <c r="CH296" s="240" t="e">
        <f>+D294</f>
        <v>#DIV/0!</v>
      </c>
      <c r="CI296" s="240"/>
      <c r="CJ296" s="240"/>
      <c r="CK296" s="102"/>
      <c r="CL296" s="102"/>
      <c r="CM296" s="104" t="s">
        <v>188</v>
      </c>
      <c r="CN296" s="242">
        <f>+H296</f>
        <v>1.3634822113514955</v>
      </c>
      <c r="CO296" s="242">
        <f t="shared" ref="CO296:EZ296" si="949">+I296</f>
        <v>0.24889733879893253</v>
      </c>
      <c r="CP296" s="242">
        <f t="shared" si="949"/>
        <v>0.42087654340178304</v>
      </c>
      <c r="CQ296" s="242">
        <f t="shared" si="949"/>
        <v>0.46604282598775171</v>
      </c>
      <c r="CR296" s="242">
        <f t="shared" si="949"/>
        <v>0.61296766949165638</v>
      </c>
      <c r="CS296" s="242">
        <f t="shared" si="949"/>
        <v>0.35627264828219635</v>
      </c>
      <c r="CT296" s="242">
        <f t="shared" si="949"/>
        <v>0.69879581653001299</v>
      </c>
      <c r="CU296" s="242">
        <f t="shared" si="949"/>
        <v>0.91288560090870641</v>
      </c>
      <c r="CV296" s="242">
        <f t="shared" si="949"/>
        <v>0.93410649432897297</v>
      </c>
      <c r="CW296" s="242">
        <f t="shared" si="949"/>
        <v>0.5477385202942453</v>
      </c>
      <c r="CX296" s="242">
        <f t="shared" si="949"/>
        <v>0.33501948380959867</v>
      </c>
      <c r="CY296" s="242">
        <f t="shared" si="949"/>
        <v>0.45473927944961001</v>
      </c>
      <c r="CZ296" s="242">
        <f t="shared" si="949"/>
        <v>0.59571713191377718</v>
      </c>
      <c r="DA296" s="242">
        <f t="shared" si="949"/>
        <v>0.69581556437229353</v>
      </c>
      <c r="DB296" s="242">
        <f t="shared" si="949"/>
        <v>0.6488427178505678</v>
      </c>
      <c r="DC296" s="242">
        <f t="shared" si="949"/>
        <v>0.50514355973312774</v>
      </c>
      <c r="DD296" s="242">
        <f t="shared" si="949"/>
        <v>0.50056045686249628</v>
      </c>
      <c r="DE296" s="242">
        <f t="shared" si="949"/>
        <v>0.61653352580590559</v>
      </c>
      <c r="DF296" s="242">
        <f t="shared" si="949"/>
        <v>0.85444880517286026</v>
      </c>
      <c r="DG296" s="242">
        <f t="shared" si="949"/>
        <v>1.1525823242701039</v>
      </c>
      <c r="DH296" s="242">
        <f t="shared" si="949"/>
        <v>1.1677971508235949</v>
      </c>
      <c r="DI296" s="242">
        <f t="shared" si="949"/>
        <v>1.3727454710728297</v>
      </c>
      <c r="DJ296" s="242">
        <f t="shared" si="949"/>
        <v>1.4264196803315432</v>
      </c>
      <c r="DK296" s="242">
        <f t="shared" si="949"/>
        <v>1.6397254819313192</v>
      </c>
      <c r="DL296" s="242">
        <f t="shared" si="949"/>
        <v>1.3451130596676835</v>
      </c>
      <c r="DM296" s="242">
        <f t="shared" si="949"/>
        <v>1.288869565858509</v>
      </c>
      <c r="DN296" s="242">
        <f t="shared" si="949"/>
        <v>2.0207864632386694</v>
      </c>
      <c r="DO296" s="242">
        <f t="shared" si="949"/>
        <v>2.187637500190081</v>
      </c>
      <c r="DP296" s="242">
        <f t="shared" si="949"/>
        <v>2.3611179781271896</v>
      </c>
      <c r="DQ296" s="242">
        <f t="shared" si="949"/>
        <v>2.2580980456571611</v>
      </c>
      <c r="DR296" s="242">
        <f t="shared" si="949"/>
        <v>2.9536637709430935</v>
      </c>
      <c r="DS296" s="242">
        <f t="shared" si="949"/>
        <v>3.1351169729489063</v>
      </c>
      <c r="DT296" s="242">
        <f t="shared" si="949"/>
        <v>4.0357399317049012</v>
      </c>
      <c r="DU296" s="242">
        <f t="shared" si="949"/>
        <v>5.8117213383336246</v>
      </c>
      <c r="DV296" s="242">
        <f t="shared" si="949"/>
        <v>5.6707759530671451</v>
      </c>
      <c r="DW296" s="242">
        <f t="shared" si="949"/>
        <v>6.7674500951217951</v>
      </c>
      <c r="DX296" s="242">
        <f t="shared" si="949"/>
        <v>7.5470534554010715</v>
      </c>
      <c r="DY296" s="242">
        <f t="shared" si="949"/>
        <v>5.7170719783426387</v>
      </c>
      <c r="DZ296" s="242">
        <f t="shared" si="949"/>
        <v>6.5473001563832058</v>
      </c>
      <c r="EA296" s="242">
        <f t="shared" si="949"/>
        <v>8.1929395949024588</v>
      </c>
      <c r="EB296" s="242">
        <f t="shared" si="949"/>
        <v>9.6724914625202079</v>
      </c>
      <c r="EC296" s="242">
        <f t="shared" si="949"/>
        <v>14.070161487827885</v>
      </c>
      <c r="ED296" s="242">
        <f t="shared" si="949"/>
        <v>16.633360969627624</v>
      </c>
      <c r="EE296" s="242">
        <f t="shared" si="949"/>
        <v>17.084103859559857</v>
      </c>
      <c r="EF296" s="242">
        <f t="shared" si="949"/>
        <v>18.178506031265488</v>
      </c>
      <c r="EG296" s="242">
        <f t="shared" si="949"/>
        <v>17.218601147685593</v>
      </c>
      <c r="EH296" s="242">
        <f t="shared" si="949"/>
        <v>19.875246701008304</v>
      </c>
      <c r="EI296" s="242">
        <f t="shared" si="949"/>
        <v>24.041116504960936</v>
      </c>
      <c r="EJ296" s="242">
        <f t="shared" si="949"/>
        <v>29.254826865401636</v>
      </c>
      <c r="EK296" s="242">
        <f t="shared" si="949"/>
        <v>32.916829012713414</v>
      </c>
      <c r="EL296" s="242">
        <f t="shared" si="949"/>
        <v>38.544938569321296</v>
      </c>
      <c r="EM296" s="242">
        <f t="shared" si="949"/>
        <v>46.69675289972399</v>
      </c>
      <c r="EN296" s="242">
        <f t="shared" si="949"/>
        <v>57.323464428513304</v>
      </c>
      <c r="EO296" s="242">
        <f t="shared" si="949"/>
        <v>79.91719978862892</v>
      </c>
      <c r="EP296" s="242">
        <f t="shared" si="949"/>
        <v>145.19524176317248</v>
      </c>
      <c r="EQ296" s="242">
        <f t="shared" si="949"/>
        <v>195.5375112436202</v>
      </c>
      <c r="ER296" s="242">
        <f t="shared" si="949"/>
        <v>221.86626230936838</v>
      </c>
      <c r="ES296" s="242">
        <f t="shared" si="949"/>
        <v>215.5854903352899</v>
      </c>
      <c r="ET296" s="242">
        <f t="shared" si="949"/>
        <v>238.21068100952064</v>
      </c>
      <c r="EU296" s="242">
        <f t="shared" si="949"/>
        <v>270.14396919546016</v>
      </c>
      <c r="EV296" s="242">
        <f t="shared" si="949"/>
        <v>263.98778559974039</v>
      </c>
      <c r="EW296" s="242">
        <f t="shared" si="949"/>
        <v>228.85357673277434</v>
      </c>
      <c r="EX296" s="242" t="e">
        <f t="shared" si="949"/>
        <v>#DIV/0!</v>
      </c>
      <c r="EY296" s="242" t="e">
        <f t="shared" si="949"/>
        <v>#DIV/0!</v>
      </c>
      <c r="EZ296" s="242" t="e">
        <f t="shared" si="949"/>
        <v>#DIV/0!</v>
      </c>
      <c r="FA296" s="242" t="e">
        <f t="shared" ref="FA296:FN296" si="950">+BU296</f>
        <v>#DIV/0!</v>
      </c>
      <c r="FB296" s="242" t="e">
        <f t="shared" si="950"/>
        <v>#DIV/0!</v>
      </c>
      <c r="FC296" s="242" t="e">
        <f t="shared" si="950"/>
        <v>#DIV/0!</v>
      </c>
      <c r="FD296" s="242" t="e">
        <f t="shared" si="950"/>
        <v>#DIV/0!</v>
      </c>
      <c r="FE296" s="242" t="e">
        <f t="shared" si="950"/>
        <v>#DIV/0!</v>
      </c>
      <c r="FF296" s="242" t="e">
        <f t="shared" si="950"/>
        <v>#DIV/0!</v>
      </c>
      <c r="FG296" s="242" t="e">
        <f t="shared" si="950"/>
        <v>#DIV/0!</v>
      </c>
      <c r="FH296" s="242" t="e">
        <f t="shared" si="950"/>
        <v>#DIV/0!</v>
      </c>
      <c r="FI296" s="242" t="e">
        <f t="shared" si="950"/>
        <v>#DIV/0!</v>
      </c>
      <c r="FJ296" s="242" t="e">
        <f t="shared" si="950"/>
        <v>#DIV/0!</v>
      </c>
      <c r="FK296" s="242" t="e">
        <f t="shared" si="950"/>
        <v>#DIV/0!</v>
      </c>
      <c r="FL296" s="242" t="e">
        <f t="shared" si="950"/>
        <v>#DIV/0!</v>
      </c>
      <c r="FM296" s="242" t="e">
        <f t="shared" si="950"/>
        <v>#DIV/0!</v>
      </c>
      <c r="FN296" s="242" t="e">
        <f t="shared" si="950"/>
        <v>#DIV/0!</v>
      </c>
      <c r="FO296" s="82"/>
      <c r="FP296" s="82"/>
    </row>
    <row r="297" spans="1:252">
      <c r="A297" s="79" t="s">
        <v>345</v>
      </c>
      <c r="H297" s="241"/>
      <c r="I297" s="90">
        <f>+I295-H295</f>
        <v>0.20062263770200039</v>
      </c>
      <c r="J297" s="90">
        <f t="shared" ref="J297" si="951">+J295-I295</f>
        <v>0.36293467140034652</v>
      </c>
      <c r="K297" s="90">
        <f t="shared" ref="K297" si="952">+K295-J295</f>
        <v>0.39218092642025271</v>
      </c>
      <c r="L297" s="90">
        <f t="shared" ref="L297" si="953">+L295-K295</f>
        <v>0.52131678989417152</v>
      </c>
      <c r="M297" s="90">
        <f t="shared" ref="M297" si="954">+M295-L295</f>
        <v>0.24133596893449294</v>
      </c>
      <c r="N297" s="90">
        <f t="shared" ref="N297" si="955">+N295-M295</f>
        <v>0.56928162033469487</v>
      </c>
      <c r="O297" s="90">
        <f t="shared" ref="O297" si="956">+O295-N295</f>
        <v>0.75645916318507656</v>
      </c>
      <c r="P297" s="90">
        <f t="shared" ref="P297" si="957">+P295-O295</f>
        <v>0.74278676229369545</v>
      </c>
      <c r="Q297" s="90">
        <f t="shared" ref="Q297" si="958">+Q295-P295</f>
        <v>0.32026818984582484</v>
      </c>
      <c r="R297" s="90">
        <f t="shared" ref="R297" si="959">+R295-Q295</f>
        <v>8.4600673130003301E-2</v>
      </c>
      <c r="S297" s="90">
        <f t="shared" ref="S297" si="960">+S295-R295</f>
        <v>0.1887274453475607</v>
      </c>
      <c r="T297" s="90">
        <f t="shared" ref="T297" si="961">+T295-S295</f>
        <v>0.30991333495890494</v>
      </c>
      <c r="U297" s="90">
        <f t="shared" ref="U297" si="962">+U295-T295</f>
        <v>0.38529982805386087</v>
      </c>
      <c r="V297" s="90">
        <f t="shared" ref="V297" si="963">+V295-U295</f>
        <v>0.31018428783584362</v>
      </c>
      <c r="W297" s="90">
        <f t="shared" ref="W297" si="964">+W295-V295</f>
        <v>0.14020995812929726</v>
      </c>
      <c r="X297" s="90">
        <f t="shared" ref="X297" si="965">+X295-W295</f>
        <v>0.11484937778670012</v>
      </c>
      <c r="Y297" s="90">
        <f t="shared" ref="Y297" si="966">+Y295-X295</f>
        <v>0.2109023547129123</v>
      </c>
      <c r="Z297" s="90">
        <f t="shared" ref="Z297" si="967">+Z295-Y295</f>
        <v>0.42569736363882438</v>
      </c>
      <c r="AA297" s="90">
        <f t="shared" ref="AA297" si="968">+AA295-Z295</f>
        <v>0.69333112177532463</v>
      </c>
      <c r="AB297" s="90">
        <f t="shared" ref="AB297" si="969">+AB295-AA295</f>
        <v>0.66858791346821533</v>
      </c>
      <c r="AC297" s="90">
        <f t="shared" ref="AC297" si="970">+AC295-AB295</f>
        <v>0.83413207227055608</v>
      </c>
      <c r="AD297" s="90">
        <f t="shared" ref="AD297" si="971">+AD295-AC295</f>
        <v>0.84237997769803741</v>
      </c>
      <c r="AE297" s="90">
        <f t="shared" ref="AE297" si="972">+AE295-AD295</f>
        <v>1.0095777595262341</v>
      </c>
      <c r="AF297" s="90">
        <f t="shared" ref="AF297" si="973">+AF295-AE295</f>
        <v>0.66255747278619914</v>
      </c>
      <c r="AG297" s="90">
        <f t="shared" ref="AG297" si="974">+AG295-AF295</f>
        <v>0.56547576807956546</v>
      </c>
      <c r="AH297" s="90">
        <f t="shared" ref="AH297" si="975">+AH295-AG295</f>
        <v>1.259842855854572</v>
      </c>
      <c r="AI297" s="90">
        <f t="shared" ref="AI297" si="976">+AI295-AH295</f>
        <v>1.3644987753550115</v>
      </c>
      <c r="AJ297" s="90">
        <f t="shared" ref="AJ297" si="977">+AJ295-AI295</f>
        <v>1.4705930791469868</v>
      </c>
      <c r="AK297" s="90">
        <f t="shared" ref="AK297" si="978">+AK295-AJ295</f>
        <v>1.2945421410416884</v>
      </c>
      <c r="AL297" s="90">
        <f t="shared" ref="AL297" si="979">+AL295-AK295</f>
        <v>1.9209972862153322</v>
      </c>
      <c r="AM297" s="90">
        <f t="shared" ref="AM297" si="980">+AM295-AL295</f>
        <v>2.0089509816909121</v>
      </c>
      <c r="AN297" s="90">
        <f t="shared" ref="AN297" si="981">+AN295-AM295</f>
        <v>2.8093866807546384</v>
      </c>
      <c r="AO297" s="90">
        <f t="shared" ref="AO297" si="982">+AO295-AN295</f>
        <v>4.4528964950570966</v>
      </c>
      <c r="AP297" s="90">
        <f t="shared" ref="AP297" si="983">+AP295-AO295</f>
        <v>4.1156792883094298</v>
      </c>
      <c r="AQ297" s="90">
        <f t="shared" ref="AQ297" si="984">+AQ295-AP295</f>
        <v>5.0191454926999626</v>
      </c>
      <c r="AR297" s="90">
        <f t="shared" ref="AR297" si="985">+AR295-AQ295</f>
        <v>5.5650511293222351</v>
      </c>
      <c r="AS297" s="90">
        <f t="shared" ref="AS297" si="986">+AS295-AR295</f>
        <v>3.4716819699261094</v>
      </c>
      <c r="AT297" s="90">
        <f t="shared" ref="AT297" si="987">+AT295-AS295</f>
        <v>4.1010755979916098</v>
      </c>
      <c r="AU297" s="90">
        <f t="shared" ref="AU297" si="988">+AU295-AT295</f>
        <v>5.5158117835159857</v>
      </c>
      <c r="AV297" s="90">
        <f t="shared" ref="AV297" si="989">+AV295-AU295</f>
        <v>6.7055103888134155</v>
      </c>
      <c r="AW297" s="90">
        <f t="shared" ref="AW297" si="990">+AW295-AV295</f>
        <v>10.759806751884135</v>
      </c>
      <c r="AX297" s="90">
        <f t="shared" ref="AX297" si="991">+AX295-AW295</f>
        <v>12.822516110056412</v>
      </c>
      <c r="AY297" s="90">
        <f t="shared" ref="AY297" si="992">+AY295-AX295</f>
        <v>12.678569094460556</v>
      </c>
      <c r="AZ297" s="90">
        <f t="shared" ref="AZ297" si="993">+AZ295-AY295</f>
        <v>13.158058471768143</v>
      </c>
      <c r="BA297" s="90">
        <f t="shared" ref="BA297" si="994">+BA295-AZ295</f>
        <v>11.540836721445885</v>
      </c>
      <c r="BB297" s="90">
        <f t="shared" ref="BB297" si="995">+BB295-BA295</f>
        <v>13.570833184922193</v>
      </c>
      <c r="BC297" s="90">
        <f t="shared" ref="BC297" si="996">+BC295-BB295</f>
        <v>17.01445409533801</v>
      </c>
      <c r="BD297" s="90">
        <f t="shared" ref="BD297" si="997">+BD295-BC295</f>
        <v>21.356578709949105</v>
      </c>
      <c r="BE297" s="90">
        <f t="shared" ref="BE297" si="998">+BE295-BD295</f>
        <v>23.959494690167389</v>
      </c>
      <c r="BF297" s="90">
        <f t="shared" ref="BF297" si="999">+BF295-BE295</f>
        <v>28.394432633747812</v>
      </c>
      <c r="BG297" s="90">
        <f t="shared" ref="BG297" si="1000">+BG295-BF295</f>
        <v>35.149042569011868</v>
      </c>
      <c r="BH297" s="90">
        <f t="shared" ref="BH297" si="1001">+BH295-BG295</f>
        <v>44.083845017735769</v>
      </c>
      <c r="BI297" s="90">
        <f t="shared" ref="BI297" si="1002">+BI295-BH295</f>
        <v>64.600704793602972</v>
      </c>
      <c r="BJ297" s="90">
        <f t="shared" ref="BJ297" si="1003">+BJ295-BI295</f>
        <v>126.98930246368775</v>
      </c>
      <c r="BK297" s="90">
        <f t="shared" ref="BK297" si="1004">+BK295-BJ295</f>
        <v>172.10721279870052</v>
      </c>
      <c r="BL297" s="90">
        <f t="shared" ref="BL297" si="1005">+BL295-BK295</f>
        <v>191.36796375355107</v>
      </c>
      <c r="BM297" s="90">
        <f t="shared" ref="BM297" si="1006">+BM295-BL295</f>
        <v>176.99777635901455</v>
      </c>
      <c r="BN297" s="90">
        <f t="shared" ref="BN297" si="1007">+BN295-BM295</f>
        <v>191.65428782235131</v>
      </c>
      <c r="BO297" s="90">
        <f t="shared" ref="BO297" si="1008">+BO295-BN295</f>
        <v>214.72522702822334</v>
      </c>
      <c r="BP297" s="90">
        <f t="shared" ref="BP297" si="1009">+BP295-BO295</f>
        <v>198.47591090891569</v>
      </c>
      <c r="BQ297" s="90">
        <f t="shared" ref="BQ297" si="1010">+BQ295-BP295</f>
        <v>153.35475979264288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1"/>
      <c r="CO297" s="90">
        <f>+CO295-CN295</f>
        <v>0.13941523693079816</v>
      </c>
      <c r="CP297" s="90">
        <f t="shared" ref="CP297" si="1028">+CP295-CO295</f>
        <v>0.30015141997533656</v>
      </c>
      <c r="CQ297" s="90">
        <f t="shared" ref="CQ297" si="1029">+CQ295-CP295</f>
        <v>0.32116129670701099</v>
      </c>
      <c r="CR297" s="90">
        <f t="shared" ref="CR297" si="1030">+CR295-CQ295</f>
        <v>0.44222980548701996</v>
      </c>
      <c r="CS297" s="90">
        <f t="shared" ref="CS297" si="1031">+CS295-CR295</f>
        <v>0.14994294894576399</v>
      </c>
      <c r="CT297" s="90">
        <f t="shared" ref="CT297" si="1032">+CT295-CS295</f>
        <v>0.48032466169264998</v>
      </c>
      <c r="CU297" s="90">
        <f t="shared" ref="CU297" si="1033">+CU295-CT295</f>
        <v>0.65573524243281067</v>
      </c>
      <c r="CV297" s="90">
        <f t="shared" ref="CV297" si="1034">+CV295-CU295</f>
        <v>0.62417059627874538</v>
      </c>
      <c r="CW297" s="90">
        <f t="shared" ref="CW297" si="1035">+CW295-CV295</f>
        <v>0.18752290519406944</v>
      </c>
      <c r="CX297" s="90">
        <f t="shared" ref="CX297" si="1036">+CX295-CW295</f>
        <v>-4.0443529545780343E-2</v>
      </c>
      <c r="CY297" s="90">
        <f t="shared" ref="CY297" si="1037">+CY295-CX295</f>
        <v>8.2319314557838474E-2</v>
      </c>
      <c r="CZ297" s="90">
        <f t="shared" ref="CZ297" si="1038">+CZ295-CY295</f>
        <v>0.21647605931710689</v>
      </c>
      <c r="DA297" s="90">
        <f t="shared" ref="DA297" si="1039">+DA295-CZ295</f>
        <v>0.29896969934483053</v>
      </c>
      <c r="DB297" s="90">
        <f t="shared" ref="DB297" si="1040">+DB295-DA295</f>
        <v>0.22775147657543116</v>
      </c>
      <c r="DC297" s="90">
        <f t="shared" ref="DC297" si="1041">+DC295-DB295</f>
        <v>6.550518971646202E-2</v>
      </c>
      <c r="DD297" s="90">
        <f t="shared" ref="DD297" si="1042">+DD295-DC295</f>
        <v>5.5384108647135832E-2</v>
      </c>
      <c r="DE297" s="90">
        <f t="shared" ref="DE297" si="1043">+DE295-DD295</f>
        <v>0.16661833973390205</v>
      </c>
      <c r="DF297" s="90">
        <f t="shared" ref="DF297" si="1044">+DF295-DE295</f>
        <v>0.39084939595682489</v>
      </c>
      <c r="DG297" s="90">
        <f t="shared" ref="DG297" si="1045">+DG295-DF295</f>
        <v>0.65727560572795785</v>
      </c>
      <c r="DH297" s="90">
        <f t="shared" ref="DH297" si="1046">+DH295-DG295</f>
        <v>0.61936321872800892</v>
      </c>
      <c r="DI297" s="90">
        <f t="shared" ref="DI297" si="1047">+DI295-DH295</f>
        <v>0.77419100692529952</v>
      </c>
      <c r="DJ297" s="90">
        <f t="shared" ref="DJ297" si="1048">+DJ295-DI295</f>
        <v>0.76527494727807266</v>
      </c>
      <c r="DK297" s="90">
        <f t="shared" ref="DK297" si="1049">+DK295-DJ295</f>
        <v>0.91666168023291839</v>
      </c>
      <c r="DL297" s="90">
        <f t="shared" ref="DL297" si="1050">+DL295-DK295</f>
        <v>0.54792823954608494</v>
      </c>
      <c r="DM297" s="90">
        <f t="shared" ref="DM297" si="1051">+DM295-DL295</f>
        <v>0.44711807027332284</v>
      </c>
      <c r="DN297" s="90">
        <f t="shared" ref="DN297" si="1052">+DN295-DM295</f>
        <v>1.142520454440703</v>
      </c>
      <c r="DO297" s="90">
        <f t="shared" ref="DO297" si="1053">+DO295-DN295</f>
        <v>1.216978372648434</v>
      </c>
      <c r="DP297" s="90">
        <f t="shared" ref="DP297" si="1054">+DP295-DO295</f>
        <v>1.2920200592316888</v>
      </c>
      <c r="DQ297" s="90">
        <f t="shared" ref="DQ297" si="1055">+DQ295-DP295</f>
        <v>1.0844634377667113</v>
      </c>
      <c r="DR297" s="90">
        <f t="shared" ref="DR297" si="1056">+DR295-DQ295</f>
        <v>1.6920804893349555</v>
      </c>
      <c r="DS297" s="90">
        <f t="shared" ref="DS297" si="1057">+DS295-DR295</f>
        <v>1.7367221356492593</v>
      </c>
      <c r="DT297" s="90">
        <f t="shared" ref="DT297" si="1058">+DT295-DS295</f>
        <v>2.4968507009523364</v>
      </c>
      <c r="DU297" s="90">
        <f t="shared" ref="DU297" si="1059">+DU295-DT295</f>
        <v>4.0711986230502291</v>
      </c>
      <c r="DV297" s="90">
        <f t="shared" ref="DV297" si="1060">+DV295-DU295</f>
        <v>3.6020708975240936</v>
      </c>
      <c r="DW297" s="90">
        <f t="shared" ref="DW297" si="1061">+DW295-DV295</f>
        <v>4.4080351723793711</v>
      </c>
      <c r="DX297" s="90">
        <f t="shared" ref="DX297" si="1062">+DX295-DW295</f>
        <v>4.8320251930125835</v>
      </c>
      <c r="DY297" s="90">
        <f t="shared" ref="DY297" si="1063">+DY295-DX295</f>
        <v>2.6121616286367484</v>
      </c>
      <c r="DZ297" s="90">
        <f t="shared" ref="DZ297" si="1064">+DZ295-DY295</f>
        <v>3.23050558787358</v>
      </c>
      <c r="EA297" s="90">
        <f t="shared" ref="EA297" si="1065">+EA295-DZ295</f>
        <v>4.6144311318192521</v>
      </c>
      <c r="EB297" s="90">
        <f t="shared" ref="EB297" si="1066">+EB295-EA295</f>
        <v>5.7209370935580779</v>
      </c>
      <c r="EC297" s="90">
        <f t="shared" ref="EC297" si="1067">+EC295-EB295</f>
        <v>9.6564472034553148</v>
      </c>
      <c r="ED297" s="90">
        <f t="shared" ref="ED297" si="1068">+ED295-EC295</f>
        <v>11.441165064952443</v>
      </c>
      <c r="EE297" s="90">
        <f t="shared" ref="EE297" si="1069">+EE295-ED295</f>
        <v>10.969651688503689</v>
      </c>
      <c r="EF297" s="90">
        <f t="shared" ref="EF297" si="1070">+EF295-EE295</f>
        <v>11.179106743345301</v>
      </c>
      <c r="EG297" s="90">
        <f t="shared" ref="EG297" si="1071">+EG295-EF295</f>
        <v>9.3168794489940012</v>
      </c>
      <c r="EH297" s="90">
        <f t="shared" ref="EH297" si="1072">+EH295-EG295</f>
        <v>11.220145105780858</v>
      </c>
      <c r="EI297" s="90">
        <f t="shared" ref="EI297" si="1073">+EI295-EH295</f>
        <v>14.479266340103138</v>
      </c>
      <c r="EJ297" s="90">
        <f t="shared" ref="EJ297" si="1074">+EJ295-EI295</f>
        <v>18.523900057221084</v>
      </c>
      <c r="EK297" s="90">
        <f t="shared" ref="EK297" si="1075">+EK295-EJ295</f>
        <v>20.691282443639409</v>
      </c>
      <c r="EL297" s="90">
        <f t="shared" ref="EL297" si="1076">+EL295-EK295</f>
        <v>24.652546989239454</v>
      </c>
      <c r="EM297" s="90">
        <f t="shared" ref="EM297" si="1077">+EM295-EL295</f>
        <v>30.81623372789096</v>
      </c>
      <c r="EN297" s="90">
        <f t="shared" ref="EN297" si="1078">+EN295-EM295</f>
        <v>38.959021029464566</v>
      </c>
      <c r="EO297" s="90">
        <f t="shared" ref="EO297" si="1079">+EO295-EN295</f>
        <v>58.413610504760584</v>
      </c>
      <c r="EP297" s="90">
        <f t="shared" ref="EP297" si="1080">+EP295-EO295</f>
        <v>118.98885294486865</v>
      </c>
      <c r="EQ297" s="90">
        <f t="shared" ref="EQ297" si="1081">+EQ295-EP295</f>
        <v>159.76127679144196</v>
      </c>
      <c r="ER297" s="90">
        <f t="shared" ref="ER297" si="1082">+ER295-EQ295</f>
        <v>173.24215263532062</v>
      </c>
      <c r="ES297" s="90">
        <f t="shared" ref="ES297" si="1083">+ES295-ER295</f>
        <v>153.02499737122059</v>
      </c>
      <c r="ET297" s="90">
        <f t="shared" ref="ET297" si="1084">+ET295-ES295</f>
        <v>163.32999845480845</v>
      </c>
      <c r="EU297" s="90">
        <f t="shared" ref="EU297" si="1085">+EU295-ET295</f>
        <v>182.10809203828876</v>
      </c>
      <c r="EV297" s="90">
        <f t="shared" ref="EV297" si="1086">+EV295-EU295</f>
        <v>161.28103366095843</v>
      </c>
      <c r="EW297" s="90">
        <f t="shared" ref="EW297" si="1087">+EW295-EV295</f>
        <v>113.14008963353899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2" t="s">
        <v>346</v>
      </c>
      <c r="B298" s="262"/>
      <c r="C298" s="262"/>
      <c r="D298" s="262"/>
      <c r="E298" s="262"/>
      <c r="F298" s="262"/>
      <c r="G298" s="262"/>
      <c r="H298" s="264"/>
      <c r="I298" s="264">
        <f>+I297-I296</f>
        <v>-4.8274701096932132E-2</v>
      </c>
      <c r="J298" s="264">
        <f t="shared" ref="J298:BU298" si="1105">+J297-J296</f>
        <v>-5.7941872001436523E-2</v>
      </c>
      <c r="K298" s="264">
        <f t="shared" si="1105"/>
        <v>-7.3861899567499001E-2</v>
      </c>
      <c r="L298" s="264">
        <f t="shared" si="1105"/>
        <v>-9.1650879597484858E-2</v>
      </c>
      <c r="M298" s="264">
        <f t="shared" si="1105"/>
        <v>-0.11493667934770341</v>
      </c>
      <c r="N298" s="264">
        <f t="shared" si="1105"/>
        <v>-0.12951419619531812</v>
      </c>
      <c r="O298" s="264">
        <f t="shared" si="1105"/>
        <v>-0.15642643772362985</v>
      </c>
      <c r="P298" s="264">
        <f t="shared" si="1105"/>
        <v>-0.19131973203527752</v>
      </c>
      <c r="Q298" s="264">
        <f t="shared" si="1105"/>
        <v>-0.22747033044842047</v>
      </c>
      <c r="R298" s="264">
        <f t="shared" si="1105"/>
        <v>-0.25041881067959537</v>
      </c>
      <c r="S298" s="264">
        <f t="shared" si="1105"/>
        <v>-0.26601183410204932</v>
      </c>
      <c r="T298" s="264">
        <f t="shared" si="1105"/>
        <v>-0.28580379695487224</v>
      </c>
      <c r="U298" s="264">
        <f t="shared" si="1105"/>
        <v>-0.31051573631843266</v>
      </c>
      <c r="V298" s="264">
        <f t="shared" si="1105"/>
        <v>-0.33865843001472418</v>
      </c>
      <c r="W298" s="264">
        <f t="shared" si="1105"/>
        <v>-0.36493360160383048</v>
      </c>
      <c r="X298" s="264">
        <f t="shared" si="1105"/>
        <v>-0.38571107907579616</v>
      </c>
      <c r="Y298" s="264">
        <f t="shared" si="1105"/>
        <v>-0.40563117109299329</v>
      </c>
      <c r="Z298" s="264">
        <f t="shared" si="1105"/>
        <v>-0.42875144153403588</v>
      </c>
      <c r="AA298" s="264">
        <f t="shared" si="1105"/>
        <v>-0.45925120249477924</v>
      </c>
      <c r="AB298" s="264">
        <f t="shared" si="1105"/>
        <v>-0.49920923735537959</v>
      </c>
      <c r="AC298" s="264">
        <f t="shared" si="1105"/>
        <v>-0.53861339880227366</v>
      </c>
      <c r="AD298" s="264">
        <f t="shared" si="1105"/>
        <v>-0.5840397026335058</v>
      </c>
      <c r="AE298" s="264">
        <f t="shared" si="1105"/>
        <v>-0.6301477224050851</v>
      </c>
      <c r="AF298" s="264">
        <f t="shared" si="1105"/>
        <v>-0.68255558688148432</v>
      </c>
      <c r="AG298" s="264">
        <f t="shared" si="1105"/>
        <v>-0.72339379777894353</v>
      </c>
      <c r="AH298" s="264">
        <f t="shared" si="1105"/>
        <v>-0.76094360738409739</v>
      </c>
      <c r="AI298" s="264">
        <f t="shared" si="1105"/>
        <v>-0.82313872483506945</v>
      </c>
      <c r="AJ298" s="264">
        <f t="shared" si="1105"/>
        <v>-0.89052489898020282</v>
      </c>
      <c r="AK298" s="264">
        <f t="shared" si="1105"/>
        <v>-0.96355590461547269</v>
      </c>
      <c r="AL298" s="264">
        <f t="shared" si="1105"/>
        <v>-1.0326664847277613</v>
      </c>
      <c r="AM298" s="264">
        <f t="shared" si="1105"/>
        <v>-1.1261659912579942</v>
      </c>
      <c r="AN298" s="264">
        <f t="shared" si="1105"/>
        <v>-1.2263532509502628</v>
      </c>
      <c r="AO298" s="264">
        <f t="shared" si="1105"/>
        <v>-1.358824843276528</v>
      </c>
      <c r="AP298" s="264">
        <f t="shared" si="1105"/>
        <v>-1.5550966647577154</v>
      </c>
      <c r="AQ298" s="264">
        <f t="shared" si="1105"/>
        <v>-1.7483046024218325</v>
      </c>
      <c r="AR298" s="264">
        <f t="shared" si="1105"/>
        <v>-1.9820023260788364</v>
      </c>
      <c r="AS298" s="264">
        <f t="shared" si="1105"/>
        <v>-2.2453900084165292</v>
      </c>
      <c r="AT298" s="264">
        <f t="shared" si="1105"/>
        <v>-2.446224558391596</v>
      </c>
      <c r="AU298" s="264">
        <f t="shared" si="1105"/>
        <v>-2.6771278113864732</v>
      </c>
      <c r="AV298" s="264">
        <f t="shared" si="1105"/>
        <v>-2.9669810737067923</v>
      </c>
      <c r="AW298" s="264">
        <f t="shared" si="1105"/>
        <v>-3.3103547359437506</v>
      </c>
      <c r="AX298" s="264">
        <f t="shared" si="1105"/>
        <v>-3.8108448595712119</v>
      </c>
      <c r="AY298" s="264">
        <f t="shared" si="1105"/>
        <v>-4.4055347650993006</v>
      </c>
      <c r="AZ298" s="264">
        <f t="shared" si="1105"/>
        <v>-5.0204475594973452</v>
      </c>
      <c r="BA298" s="264">
        <f t="shared" si="1105"/>
        <v>-5.6777644262397082</v>
      </c>
      <c r="BB298" s="264">
        <f t="shared" si="1105"/>
        <v>-6.304413516086111</v>
      </c>
      <c r="BC298" s="264">
        <f t="shared" si="1105"/>
        <v>-7.0266624096229258</v>
      </c>
      <c r="BD298" s="264">
        <f t="shared" si="1105"/>
        <v>-7.8982481554525314</v>
      </c>
      <c r="BE298" s="264">
        <f t="shared" si="1105"/>
        <v>-8.9573343225460249</v>
      </c>
      <c r="BF298" s="264">
        <f t="shared" si="1105"/>
        <v>-10.150505935573484</v>
      </c>
      <c r="BG298" s="264">
        <f t="shared" si="1105"/>
        <v>-11.547710330712121</v>
      </c>
      <c r="BH298" s="264">
        <f t="shared" si="1105"/>
        <v>-13.239619410777536</v>
      </c>
      <c r="BI298" s="264">
        <f t="shared" si="1105"/>
        <v>-15.316494995025948</v>
      </c>
      <c r="BJ298" s="264">
        <f t="shared" si="1105"/>
        <v>-18.205939299484726</v>
      </c>
      <c r="BK298" s="264">
        <f t="shared" si="1105"/>
        <v>-23.430298444919686</v>
      </c>
      <c r="BL298" s="264">
        <f t="shared" si="1105"/>
        <v>-30.498298555817314</v>
      </c>
      <c r="BM298" s="264">
        <f t="shared" si="1105"/>
        <v>-38.587713976275353</v>
      </c>
      <c r="BN298" s="264">
        <f t="shared" si="1105"/>
        <v>-46.556393187169334</v>
      </c>
      <c r="BO298" s="264">
        <f t="shared" si="1105"/>
        <v>-55.418742167236815</v>
      </c>
      <c r="BP298" s="264">
        <f t="shared" si="1105"/>
        <v>-65.511874690824698</v>
      </c>
      <c r="BQ298" s="264">
        <f t="shared" si="1105"/>
        <v>-75.498816940131462</v>
      </c>
      <c r="BR298" s="264" t="e">
        <f t="shared" si="1105"/>
        <v>#DIV/0!</v>
      </c>
      <c r="BS298" s="264" t="e">
        <f t="shared" si="1105"/>
        <v>#DIV/0!</v>
      </c>
      <c r="BT298" s="264" t="e">
        <f t="shared" si="1105"/>
        <v>#DIV/0!</v>
      </c>
      <c r="BU298" s="264" t="e">
        <f t="shared" si="1105"/>
        <v>#DIV/0!</v>
      </c>
      <c r="BV298" s="264" t="e">
        <f t="shared" ref="BV298:CH298" si="1106">+BV297-BV296</f>
        <v>#DIV/0!</v>
      </c>
      <c r="BW298" s="264" t="e">
        <f t="shared" si="1106"/>
        <v>#DIV/0!</v>
      </c>
      <c r="BX298" s="264" t="e">
        <f t="shared" si="1106"/>
        <v>#DIV/0!</v>
      </c>
      <c r="BY298" s="264" t="e">
        <f t="shared" si="1106"/>
        <v>#DIV/0!</v>
      </c>
      <c r="BZ298" s="264" t="e">
        <f t="shared" si="1106"/>
        <v>#DIV/0!</v>
      </c>
      <c r="CA298" s="264" t="e">
        <f t="shared" si="1106"/>
        <v>#DIV/0!</v>
      </c>
      <c r="CB298" s="264" t="e">
        <f t="shared" si="1106"/>
        <v>#DIV/0!</v>
      </c>
      <c r="CC298" s="264" t="e">
        <f t="shared" si="1106"/>
        <v>#DIV/0!</v>
      </c>
      <c r="CD298" s="264" t="e">
        <f t="shared" si="1106"/>
        <v>#DIV/0!</v>
      </c>
      <c r="CE298" s="264" t="e">
        <f t="shared" si="1106"/>
        <v>#DIV/0!</v>
      </c>
      <c r="CF298" s="264" t="e">
        <f t="shared" si="1106"/>
        <v>#DIV/0!</v>
      </c>
      <c r="CG298" s="264" t="e">
        <f t="shared" si="1106"/>
        <v>#DIV/0!</v>
      </c>
      <c r="CH298" s="264" t="e">
        <f t="shared" si="1106"/>
        <v>#DIV/0!</v>
      </c>
      <c r="CN298" s="264"/>
      <c r="CO298" s="264">
        <f>+CO297-CO296</f>
        <v>-0.10948210186813437</v>
      </c>
      <c r="CP298" s="264">
        <f t="shared" ref="CP298:FA298" si="1107">+CP297-CP296</f>
        <v>-0.12072512342644648</v>
      </c>
      <c r="CQ298" s="264">
        <f t="shared" si="1107"/>
        <v>-0.14488152928074072</v>
      </c>
      <c r="CR298" s="264">
        <f t="shared" si="1107"/>
        <v>-0.17073786400463642</v>
      </c>
      <c r="CS298" s="264">
        <f t="shared" si="1107"/>
        <v>-0.20632969933643236</v>
      </c>
      <c r="CT298" s="264">
        <f t="shared" si="1107"/>
        <v>-0.21847115483736301</v>
      </c>
      <c r="CU298" s="264">
        <f t="shared" si="1107"/>
        <v>-0.25715035847589574</v>
      </c>
      <c r="CV298" s="264">
        <f t="shared" si="1107"/>
        <v>-0.30993589805022759</v>
      </c>
      <c r="CW298" s="264">
        <f t="shared" si="1107"/>
        <v>-0.36021561510017586</v>
      </c>
      <c r="CX298" s="264">
        <f t="shared" si="1107"/>
        <v>-0.37546301335537902</v>
      </c>
      <c r="CY298" s="264">
        <f t="shared" si="1107"/>
        <v>-0.37241996489177154</v>
      </c>
      <c r="CZ298" s="264">
        <f t="shared" si="1107"/>
        <v>-0.37924107259667028</v>
      </c>
      <c r="DA298" s="264">
        <f t="shared" si="1107"/>
        <v>-0.396845865027463</v>
      </c>
      <c r="DB298" s="264">
        <f t="shared" si="1107"/>
        <v>-0.42109124127513664</v>
      </c>
      <c r="DC298" s="264">
        <f t="shared" si="1107"/>
        <v>-0.43963837001666572</v>
      </c>
      <c r="DD298" s="264">
        <f t="shared" si="1107"/>
        <v>-0.44517634821536045</v>
      </c>
      <c r="DE298" s="264">
        <f t="shared" si="1107"/>
        <v>-0.44991518607200354</v>
      </c>
      <c r="DF298" s="264">
        <f t="shared" si="1107"/>
        <v>-0.46359940921603537</v>
      </c>
      <c r="DG298" s="264">
        <f t="shared" si="1107"/>
        <v>-0.49530671854214603</v>
      </c>
      <c r="DH298" s="264">
        <f t="shared" si="1107"/>
        <v>-0.548433932095586</v>
      </c>
      <c r="DI298" s="264">
        <f t="shared" si="1107"/>
        <v>-0.59855446414753022</v>
      </c>
      <c r="DJ298" s="264">
        <f t="shared" si="1107"/>
        <v>-0.66114473305347055</v>
      </c>
      <c r="DK298" s="264">
        <f t="shared" si="1107"/>
        <v>-0.72306380169840079</v>
      </c>
      <c r="DL298" s="264">
        <f t="shared" si="1107"/>
        <v>-0.79718482012159853</v>
      </c>
      <c r="DM298" s="264">
        <f t="shared" si="1107"/>
        <v>-0.84175149558518614</v>
      </c>
      <c r="DN298" s="264">
        <f t="shared" si="1107"/>
        <v>-0.87826600879796635</v>
      </c>
      <c r="DO298" s="264">
        <f t="shared" si="1107"/>
        <v>-0.97065912754164696</v>
      </c>
      <c r="DP298" s="264">
        <f t="shared" si="1107"/>
        <v>-1.0690979188955008</v>
      </c>
      <c r="DQ298" s="264">
        <f t="shared" si="1107"/>
        <v>-1.1736346078904498</v>
      </c>
      <c r="DR298" s="264">
        <f t="shared" si="1107"/>
        <v>-1.261583281608138</v>
      </c>
      <c r="DS298" s="264">
        <f t="shared" si="1107"/>
        <v>-1.3983948372996471</v>
      </c>
      <c r="DT298" s="264">
        <f t="shared" si="1107"/>
        <v>-1.5388892307525648</v>
      </c>
      <c r="DU298" s="264">
        <f t="shared" si="1107"/>
        <v>-1.7405227152833955</v>
      </c>
      <c r="DV298" s="264">
        <f t="shared" si="1107"/>
        <v>-2.0687050555430515</v>
      </c>
      <c r="DW298" s="264">
        <f t="shared" si="1107"/>
        <v>-2.3594149227424239</v>
      </c>
      <c r="DX298" s="264">
        <f t="shared" si="1107"/>
        <v>-2.715028262388488</v>
      </c>
      <c r="DY298" s="264">
        <f t="shared" si="1107"/>
        <v>-3.1049103497058903</v>
      </c>
      <c r="DZ298" s="264">
        <f t="shared" si="1107"/>
        <v>-3.3167945685096258</v>
      </c>
      <c r="EA298" s="264">
        <f t="shared" si="1107"/>
        <v>-3.5785084630832067</v>
      </c>
      <c r="EB298" s="264">
        <f t="shared" si="1107"/>
        <v>-3.95155436896213</v>
      </c>
      <c r="EC298" s="264">
        <f t="shared" si="1107"/>
        <v>-4.4137142843725705</v>
      </c>
      <c r="ED298" s="264">
        <f t="shared" si="1107"/>
        <v>-5.1921959046751809</v>
      </c>
      <c r="EE298" s="264">
        <f t="shared" si="1107"/>
        <v>-6.1144521710561683</v>
      </c>
      <c r="EF298" s="264">
        <f t="shared" si="1107"/>
        <v>-6.9993992879201876</v>
      </c>
      <c r="EG298" s="264">
        <f t="shared" si="1107"/>
        <v>-7.9017216986915919</v>
      </c>
      <c r="EH298" s="264">
        <f t="shared" si="1107"/>
        <v>-8.6551015952274462</v>
      </c>
      <c r="EI298" s="264">
        <f t="shared" si="1107"/>
        <v>-9.5618501648577983</v>
      </c>
      <c r="EJ298" s="264">
        <f t="shared" si="1107"/>
        <v>-10.730926808180552</v>
      </c>
      <c r="EK298" s="264">
        <f t="shared" si="1107"/>
        <v>-12.225546569074005</v>
      </c>
      <c r="EL298" s="264">
        <f t="shared" si="1107"/>
        <v>-13.892391580081842</v>
      </c>
      <c r="EM298" s="264">
        <f t="shared" si="1107"/>
        <v>-15.880519171833029</v>
      </c>
      <c r="EN298" s="264">
        <f t="shared" si="1107"/>
        <v>-18.364443399048739</v>
      </c>
      <c r="EO298" s="264">
        <f t="shared" si="1107"/>
        <v>-21.503589283868337</v>
      </c>
      <c r="EP298" s="264">
        <f t="shared" si="1107"/>
        <v>-26.206388818303822</v>
      </c>
      <c r="EQ298" s="264">
        <f t="shared" si="1107"/>
        <v>-35.776234452178244</v>
      </c>
      <c r="ER298" s="264">
        <f t="shared" si="1107"/>
        <v>-48.624109674047759</v>
      </c>
      <c r="ES298" s="264">
        <f t="shared" si="1107"/>
        <v>-62.560492964069311</v>
      </c>
      <c r="ET298" s="264">
        <f t="shared" si="1107"/>
        <v>-74.880682554712195</v>
      </c>
      <c r="EU298" s="264">
        <f t="shared" si="1107"/>
        <v>-88.035877157171399</v>
      </c>
      <c r="EV298" s="264">
        <f t="shared" si="1107"/>
        <v>-102.70675193878196</v>
      </c>
      <c r="EW298" s="264">
        <f t="shared" si="1107"/>
        <v>-115.71348709923535</v>
      </c>
      <c r="EX298" s="264" t="e">
        <f t="shared" si="1107"/>
        <v>#DIV/0!</v>
      </c>
      <c r="EY298" s="264" t="e">
        <f t="shared" si="1107"/>
        <v>#DIV/0!</v>
      </c>
      <c r="EZ298" s="264" t="e">
        <f t="shared" si="1107"/>
        <v>#DIV/0!</v>
      </c>
      <c r="FA298" s="264" t="e">
        <f t="shared" si="1107"/>
        <v>#DIV/0!</v>
      </c>
      <c r="FB298" s="264" t="e">
        <f t="shared" ref="FB298:FN298" si="1108">+FB297-FB296</f>
        <v>#DIV/0!</v>
      </c>
      <c r="FC298" s="264" t="e">
        <f t="shared" si="1108"/>
        <v>#DIV/0!</v>
      </c>
      <c r="FD298" s="264" t="e">
        <f t="shared" si="1108"/>
        <v>#DIV/0!</v>
      </c>
      <c r="FE298" s="264" t="e">
        <f t="shared" si="1108"/>
        <v>#DIV/0!</v>
      </c>
      <c r="FF298" s="264" t="e">
        <f t="shared" si="1108"/>
        <v>#DIV/0!</v>
      </c>
      <c r="FG298" s="264" t="e">
        <f t="shared" si="1108"/>
        <v>#DIV/0!</v>
      </c>
      <c r="FH298" s="264" t="e">
        <f t="shared" si="1108"/>
        <v>#DIV/0!</v>
      </c>
      <c r="FI298" s="264" t="e">
        <f t="shared" si="1108"/>
        <v>#DIV/0!</v>
      </c>
      <c r="FJ298" s="264" t="e">
        <f t="shared" si="1108"/>
        <v>#DIV/0!</v>
      </c>
      <c r="FK298" s="264" t="e">
        <f t="shared" si="1108"/>
        <v>#DIV/0!</v>
      </c>
      <c r="FL298" s="264" t="e">
        <f t="shared" si="1108"/>
        <v>#DIV/0!</v>
      </c>
      <c r="FM298" s="264" t="e">
        <f t="shared" si="1108"/>
        <v>#DIV/0!</v>
      </c>
      <c r="FN298" s="264" t="e">
        <f t="shared" si="1108"/>
        <v>#DIV/0!</v>
      </c>
    </row>
    <row r="299" spans="1:252">
      <c r="A299" s="262" t="s">
        <v>348</v>
      </c>
      <c r="B299" s="262"/>
      <c r="C299" s="262"/>
      <c r="D299" s="262"/>
      <c r="E299" s="262"/>
      <c r="F299" s="262"/>
      <c r="G299" s="262"/>
      <c r="H299" s="263"/>
      <c r="I299" s="264">
        <f>+(-I298)/I295</f>
        <v>3.0864108071875833E-2</v>
      </c>
      <c r="J299" s="264">
        <f t="shared" ref="J299:BU299" si="1109">+(-J298)/J295</f>
        <v>3.0067817180931749E-2</v>
      </c>
      <c r="K299" s="264">
        <f t="shared" si="1109"/>
        <v>3.1847726966641732E-2</v>
      </c>
      <c r="L299" s="264">
        <f t="shared" si="1109"/>
        <v>3.2265332913487099E-2</v>
      </c>
      <c r="M299" s="264">
        <f t="shared" si="1109"/>
        <v>3.7294421825992803E-2</v>
      </c>
      <c r="N299" s="264">
        <f t="shared" si="1109"/>
        <v>3.5472118375182132E-2</v>
      </c>
      <c r="O299" s="264">
        <f t="shared" si="1109"/>
        <v>3.5490049288826736E-2</v>
      </c>
      <c r="P299" s="264">
        <f t="shared" si="1109"/>
        <v>3.7146571939854371E-2</v>
      </c>
      <c r="Q299" s="264">
        <f t="shared" si="1109"/>
        <v>4.1579984621000737E-2</v>
      </c>
      <c r="R299" s="264">
        <f t="shared" si="1109"/>
        <v>4.5077706044424341E-2</v>
      </c>
      <c r="S299" s="264">
        <f t="shared" si="1109"/>
        <v>4.631127616027661E-2</v>
      </c>
      <c r="T299" s="264">
        <f t="shared" si="1109"/>
        <v>4.7209783151140286E-2</v>
      </c>
      <c r="U299" s="264">
        <f t="shared" si="1109"/>
        <v>4.8222643083841311E-2</v>
      </c>
      <c r="V299" s="264">
        <f t="shared" si="1109"/>
        <v>5.0176120165806061E-2</v>
      </c>
      <c r="W299" s="264">
        <f t="shared" si="1109"/>
        <v>5.296873039018811E-2</v>
      </c>
      <c r="X299" s="264">
        <f t="shared" si="1109"/>
        <v>5.5066545875348996E-2</v>
      </c>
      <c r="Y299" s="264">
        <f t="shared" si="1109"/>
        <v>5.6217761088350283E-2</v>
      </c>
      <c r="Z299" s="264">
        <f t="shared" si="1109"/>
        <v>5.6111560780101287E-2</v>
      </c>
      <c r="AA299" s="264">
        <f t="shared" si="1109"/>
        <v>5.5103192347951961E-2</v>
      </c>
      <c r="AB299" s="264">
        <f t="shared" si="1109"/>
        <v>5.5449378724568982E-2</v>
      </c>
      <c r="AC299" s="264">
        <f t="shared" si="1109"/>
        <v>5.4753244652324125E-2</v>
      </c>
      <c r="AD299" s="264">
        <f t="shared" si="1109"/>
        <v>5.4688004315293734E-2</v>
      </c>
      <c r="AE299" s="264">
        <f t="shared" si="1109"/>
        <v>5.3909175973127832E-2</v>
      </c>
      <c r="AF299" s="264">
        <f t="shared" si="1109"/>
        <v>5.5260410648616032E-2</v>
      </c>
      <c r="AG299" s="264">
        <f t="shared" si="1109"/>
        <v>5.6002821171923185E-2</v>
      </c>
      <c r="AH299" s="264">
        <f t="shared" si="1109"/>
        <v>5.3674748397885198E-2</v>
      </c>
      <c r="AI299" s="264">
        <f t="shared" si="1109"/>
        <v>5.2964131303391275E-2</v>
      </c>
      <c r="AJ299" s="264">
        <f t="shared" si="1109"/>
        <v>5.2346773435467731E-2</v>
      </c>
      <c r="AK299" s="264">
        <f t="shared" si="1109"/>
        <v>5.2634424303751898E-2</v>
      </c>
      <c r="AL299" s="264">
        <f t="shared" si="1109"/>
        <v>5.1052424761946616E-2</v>
      </c>
      <c r="AM299" s="264">
        <f t="shared" si="1109"/>
        <v>5.0644882934393148E-2</v>
      </c>
      <c r="AN299" s="264">
        <f t="shared" si="1109"/>
        <v>4.8964217142786835E-2</v>
      </c>
      <c r="AO299" s="264">
        <f t="shared" si="1109"/>
        <v>4.6063726711729695E-2</v>
      </c>
      <c r="AP299" s="264">
        <f t="shared" si="1109"/>
        <v>4.6262697359733394E-2</v>
      </c>
      <c r="AQ299" s="264">
        <f t="shared" si="1109"/>
        <v>4.5253440073937758E-2</v>
      </c>
      <c r="AR299" s="264">
        <f t="shared" si="1109"/>
        <v>4.4843020934921013E-2</v>
      </c>
      <c r="AS299" s="264">
        <f t="shared" si="1109"/>
        <v>4.7102432673271043E-2</v>
      </c>
      <c r="AT299" s="264">
        <f t="shared" si="1109"/>
        <v>4.7250466282419593E-2</v>
      </c>
      <c r="AU299" s="264">
        <f t="shared" si="1109"/>
        <v>4.673165230350617E-2</v>
      </c>
      <c r="AV299" s="264">
        <f t="shared" si="1109"/>
        <v>4.6364324533371477E-2</v>
      </c>
      <c r="AW299" s="264">
        <f t="shared" si="1109"/>
        <v>4.4284161703916594E-2</v>
      </c>
      <c r="AX299" s="264">
        <f t="shared" si="1109"/>
        <v>4.3515172953337913E-2</v>
      </c>
      <c r="AY299" s="264">
        <f t="shared" si="1109"/>
        <v>4.394388330868311E-2</v>
      </c>
      <c r="AZ299" s="264">
        <f t="shared" si="1109"/>
        <v>4.4267453144090169E-2</v>
      </c>
      <c r="BA299" s="264">
        <f t="shared" si="1109"/>
        <v>4.5439365375939116E-2</v>
      </c>
      <c r="BB299" s="264">
        <f t="shared" si="1109"/>
        <v>4.5511548442117543E-2</v>
      </c>
      <c r="BC299" s="264">
        <f t="shared" si="1109"/>
        <v>4.5176547903080892E-2</v>
      </c>
      <c r="BD299" s="264">
        <f t="shared" si="1109"/>
        <v>4.4649506071378582E-2</v>
      </c>
      <c r="BE299" s="264">
        <f t="shared" si="1109"/>
        <v>4.4596266198282136E-2</v>
      </c>
      <c r="BF299" s="264">
        <f t="shared" si="1109"/>
        <v>4.4277336677408775E-2</v>
      </c>
      <c r="BG299" s="264">
        <f t="shared" si="1109"/>
        <v>4.3675584893801599E-2</v>
      </c>
      <c r="BH299" s="264">
        <f t="shared" si="1109"/>
        <v>4.2918719922688135E-2</v>
      </c>
      <c r="BI299" s="264">
        <f t="shared" si="1109"/>
        <v>4.1053971428849638E-2</v>
      </c>
      <c r="BJ299" s="264">
        <f t="shared" si="1109"/>
        <v>3.6406691744584274E-2</v>
      </c>
      <c r="BK299" s="264">
        <f t="shared" si="1109"/>
        <v>3.4857259296242088E-2</v>
      </c>
      <c r="BL299" s="264">
        <f t="shared" si="1109"/>
        <v>3.5317497879917052E-2</v>
      </c>
      <c r="BM299" s="264">
        <f t="shared" si="1109"/>
        <v>3.7084166562203535E-2</v>
      </c>
      <c r="BN299" s="264">
        <f t="shared" si="1109"/>
        <v>3.7783193298528354E-2</v>
      </c>
      <c r="BO299" s="264">
        <f t="shared" si="1109"/>
        <v>3.8301081159380392E-2</v>
      </c>
      <c r="BP299" s="264">
        <f t="shared" si="1109"/>
        <v>3.9815175687621454E-2</v>
      </c>
      <c r="BQ299" s="264">
        <f t="shared" si="1109"/>
        <v>4.1972833010429755E-2</v>
      </c>
      <c r="BR299" s="264" t="e">
        <f t="shared" si="1109"/>
        <v>#DIV/0!</v>
      </c>
      <c r="BS299" s="264" t="e">
        <f t="shared" si="1109"/>
        <v>#DIV/0!</v>
      </c>
      <c r="BT299" s="264" t="e">
        <f t="shared" si="1109"/>
        <v>#DIV/0!</v>
      </c>
      <c r="BU299" s="264" t="e">
        <f t="shared" si="1109"/>
        <v>#DIV/0!</v>
      </c>
      <c r="BV299" s="264" t="e">
        <f t="shared" ref="BV299:CH299" si="1110">+(-BV298)/BV295</f>
        <v>#DIV/0!</v>
      </c>
      <c r="BW299" s="264" t="e">
        <f t="shared" si="1110"/>
        <v>#DIV/0!</v>
      </c>
      <c r="BX299" s="264" t="e">
        <f t="shared" si="1110"/>
        <v>#DIV/0!</v>
      </c>
      <c r="BY299" s="264" t="e">
        <f t="shared" si="1110"/>
        <v>#DIV/0!</v>
      </c>
      <c r="BZ299" s="264" t="e">
        <f t="shared" si="1110"/>
        <v>#DIV/0!</v>
      </c>
      <c r="CA299" s="264" t="e">
        <f t="shared" si="1110"/>
        <v>#DIV/0!</v>
      </c>
      <c r="CB299" s="264" t="e">
        <f t="shared" si="1110"/>
        <v>#DIV/0!</v>
      </c>
      <c r="CC299" s="264" t="e">
        <f t="shared" si="1110"/>
        <v>#DIV/0!</v>
      </c>
      <c r="CD299" s="264" t="e">
        <f t="shared" si="1110"/>
        <v>#DIV/0!</v>
      </c>
      <c r="CE299" s="264" t="e">
        <f t="shared" si="1110"/>
        <v>#DIV/0!</v>
      </c>
      <c r="CF299" s="264" t="e">
        <f t="shared" si="1110"/>
        <v>#DIV/0!</v>
      </c>
      <c r="CG299" s="264" t="e">
        <f t="shared" si="1110"/>
        <v>#DIV/0!</v>
      </c>
      <c r="CH299" s="264" t="e">
        <f t="shared" si="1110"/>
        <v>#DIV/0!</v>
      </c>
      <c r="CN299" s="263"/>
      <c r="CO299" s="264">
        <f>+(-CO298)/CO295</f>
        <v>7.2847353619014205E-2</v>
      </c>
      <c r="CP299" s="264">
        <f t="shared" ref="CP299:FA299" si="1111">+(-CP298)/CP295</f>
        <v>6.6956101718479086E-2</v>
      </c>
      <c r="CQ299" s="264">
        <f t="shared" si="1111"/>
        <v>6.8204894068545407E-2</v>
      </c>
      <c r="CR299" s="264">
        <f t="shared" si="1111"/>
        <v>6.6527121604402342E-2</v>
      </c>
      <c r="CS299" s="264">
        <f t="shared" si="1111"/>
        <v>7.5957516100934125E-2</v>
      </c>
      <c r="CT299" s="264">
        <f t="shared" si="1111"/>
        <v>6.8342552233965834E-2</v>
      </c>
      <c r="CU299" s="264">
        <f t="shared" si="1111"/>
        <v>6.6749948086378935E-2</v>
      </c>
      <c r="CV299" s="264">
        <f t="shared" si="1111"/>
        <v>6.923445671660465E-2</v>
      </c>
      <c r="CW299" s="264">
        <f t="shared" si="1111"/>
        <v>7.7230936233517553E-2</v>
      </c>
      <c r="CX299" s="264">
        <f t="shared" si="1111"/>
        <v>8.1204143520275468E-2</v>
      </c>
      <c r="CY299" s="264">
        <f t="shared" si="1111"/>
        <v>7.9137060463526421E-2</v>
      </c>
      <c r="CZ299" s="264">
        <f t="shared" si="1111"/>
        <v>7.7042556437202037E-2</v>
      </c>
      <c r="DA299" s="264">
        <f t="shared" si="1111"/>
        <v>7.6002885594204733E-2</v>
      </c>
      <c r="DB299" s="264">
        <f t="shared" si="1111"/>
        <v>7.7275658649923695E-2</v>
      </c>
      <c r="DC299" s="264">
        <f t="shared" si="1111"/>
        <v>7.9720966013652028E-2</v>
      </c>
      <c r="DD299" s="264">
        <f t="shared" si="1111"/>
        <v>7.9922525021377727E-2</v>
      </c>
      <c r="DE299" s="264">
        <f t="shared" si="1111"/>
        <v>7.8427293411614377E-2</v>
      </c>
      <c r="DF299" s="264">
        <f t="shared" si="1111"/>
        <v>7.5657998709275087E-2</v>
      </c>
      <c r="DG299" s="264">
        <f t="shared" si="1111"/>
        <v>7.3001953418395646E-2</v>
      </c>
      <c r="DH299" s="264">
        <f t="shared" si="1111"/>
        <v>7.4070601368181943E-2</v>
      </c>
      <c r="DI299" s="264">
        <f t="shared" si="1111"/>
        <v>7.3187266638639698E-2</v>
      </c>
      <c r="DJ299" s="264">
        <f t="shared" si="1111"/>
        <v>7.3923193437756413E-2</v>
      </c>
      <c r="DK299" s="264">
        <f t="shared" si="1111"/>
        <v>7.333056739198307E-2</v>
      </c>
      <c r="DL299" s="264">
        <f t="shared" si="1111"/>
        <v>7.6591547249587666E-2</v>
      </c>
      <c r="DM299" s="264">
        <f t="shared" si="1111"/>
        <v>7.7542339526612367E-2</v>
      </c>
      <c r="DN299" s="264">
        <f t="shared" si="1111"/>
        <v>7.3201646779782109E-2</v>
      </c>
      <c r="DO299" s="264">
        <f t="shared" si="1111"/>
        <v>7.3451993228434112E-2</v>
      </c>
      <c r="DP299" s="264">
        <f t="shared" si="1111"/>
        <v>7.3695831897720637E-2</v>
      </c>
      <c r="DQ299" s="264">
        <f t="shared" si="1111"/>
        <v>7.5274671169077476E-2</v>
      </c>
      <c r="DR299" s="264">
        <f t="shared" si="1111"/>
        <v>7.2993752310636012E-2</v>
      </c>
      <c r="DS299" s="264">
        <f t="shared" si="1111"/>
        <v>7.3521702029590769E-2</v>
      </c>
      <c r="DT299" s="264">
        <f t="shared" si="1111"/>
        <v>7.1519643649317288E-2</v>
      </c>
      <c r="DU299" s="264">
        <f t="shared" si="1111"/>
        <v>6.802048609807021E-2</v>
      </c>
      <c r="DV299" s="264">
        <f t="shared" si="1111"/>
        <v>7.0869643918617151E-2</v>
      </c>
      <c r="DW299" s="264">
        <f t="shared" si="1111"/>
        <v>7.0224194498037948E-2</v>
      </c>
      <c r="DX299" s="264">
        <f t="shared" si="1111"/>
        <v>7.0648033076808489E-2</v>
      </c>
      <c r="DY299" s="264">
        <f t="shared" si="1111"/>
        <v>7.5651090263700455E-2</v>
      </c>
      <c r="DZ299" s="264">
        <f t="shared" si="1111"/>
        <v>7.4916849478480652E-2</v>
      </c>
      <c r="EA299" s="264">
        <f t="shared" si="1111"/>
        <v>7.3198928827523407E-2</v>
      </c>
      <c r="EB299" s="264">
        <f t="shared" si="1111"/>
        <v>7.2361684412769245E-2</v>
      </c>
      <c r="EC299" s="264">
        <f t="shared" si="1111"/>
        <v>6.868009248283144E-2</v>
      </c>
      <c r="ED299" s="264">
        <f t="shared" si="1111"/>
        <v>6.8583684599666128E-2</v>
      </c>
      <c r="EE299" s="264">
        <f t="shared" si="1111"/>
        <v>7.0544063857374731E-2</v>
      </c>
      <c r="EF299" s="264">
        <f t="shared" si="1111"/>
        <v>7.1528456501368076E-2</v>
      </c>
      <c r="EG299" s="264">
        <f t="shared" si="1111"/>
        <v>7.3729602492801846E-2</v>
      </c>
      <c r="EH299" s="264">
        <f t="shared" si="1111"/>
        <v>7.3105598487563914E-2</v>
      </c>
      <c r="EI299" s="264">
        <f t="shared" si="1111"/>
        <v>7.1963386762134859E-2</v>
      </c>
      <c r="EJ299" s="264">
        <f t="shared" si="1111"/>
        <v>7.0880352290095844E-2</v>
      </c>
      <c r="EK299" s="264">
        <f t="shared" si="1111"/>
        <v>7.1043144937102232E-2</v>
      </c>
      <c r="EL299" s="264">
        <f t="shared" si="1111"/>
        <v>7.0613390002185555E-2</v>
      </c>
      <c r="EM299" s="264">
        <f t="shared" si="1111"/>
        <v>6.978760663202746E-2</v>
      </c>
      <c r="EN299" s="264">
        <f t="shared" si="1111"/>
        <v>6.8906104781219668E-2</v>
      </c>
      <c r="EO299" s="264">
        <f t="shared" si="1111"/>
        <v>6.6179625461435035E-2</v>
      </c>
      <c r="EP299" s="264">
        <f t="shared" si="1111"/>
        <v>5.9034501855642921E-2</v>
      </c>
      <c r="EQ299" s="264">
        <f t="shared" si="1111"/>
        <v>5.9263793458577504E-2</v>
      </c>
      <c r="ER299" s="264">
        <f t="shared" si="1111"/>
        <v>6.2585742101119446E-2</v>
      </c>
      <c r="ES299" s="264">
        <f t="shared" si="1111"/>
        <v>6.7273331864241406E-2</v>
      </c>
      <c r="ET299" s="264">
        <f t="shared" si="1111"/>
        <v>6.8492088814873175E-2</v>
      </c>
      <c r="EU299" s="264">
        <f t="shared" si="1111"/>
        <v>6.9027011253918344E-2</v>
      </c>
      <c r="EV299" s="264">
        <f t="shared" si="1111"/>
        <v>7.1489749205611228E-2</v>
      </c>
      <c r="EW299" s="264">
        <f t="shared" si="1111"/>
        <v>7.4663297676823268E-2</v>
      </c>
      <c r="EX299" s="264" t="e">
        <f t="shared" si="1111"/>
        <v>#DIV/0!</v>
      </c>
      <c r="EY299" s="264" t="e">
        <f t="shared" si="1111"/>
        <v>#DIV/0!</v>
      </c>
      <c r="EZ299" s="264" t="e">
        <f t="shared" si="1111"/>
        <v>#DIV/0!</v>
      </c>
      <c r="FA299" s="264" t="e">
        <f t="shared" si="1111"/>
        <v>#DIV/0!</v>
      </c>
      <c r="FB299" s="264" t="e">
        <f t="shared" ref="FB299:FN299" si="1112">+(-FB298)/FB295</f>
        <v>#DIV/0!</v>
      </c>
      <c r="FC299" s="264" t="e">
        <f t="shared" si="1112"/>
        <v>#DIV/0!</v>
      </c>
      <c r="FD299" s="264" t="e">
        <f t="shared" si="1112"/>
        <v>#DIV/0!</v>
      </c>
      <c r="FE299" s="264" t="e">
        <f t="shared" si="1112"/>
        <v>#DIV/0!</v>
      </c>
      <c r="FF299" s="264" t="e">
        <f t="shared" si="1112"/>
        <v>#DIV/0!</v>
      </c>
      <c r="FG299" s="264" t="e">
        <f t="shared" si="1112"/>
        <v>#DIV/0!</v>
      </c>
      <c r="FH299" s="264" t="e">
        <f t="shared" si="1112"/>
        <v>#DIV/0!</v>
      </c>
      <c r="FI299" s="264" t="e">
        <f t="shared" si="1112"/>
        <v>#DIV/0!</v>
      </c>
      <c r="FJ299" s="264" t="e">
        <f t="shared" si="1112"/>
        <v>#DIV/0!</v>
      </c>
      <c r="FK299" s="264" t="e">
        <f t="shared" si="1112"/>
        <v>#DIV/0!</v>
      </c>
      <c r="FL299" s="264" t="e">
        <f t="shared" si="1112"/>
        <v>#DIV/0!</v>
      </c>
      <c r="FM299" s="264" t="e">
        <f t="shared" si="1112"/>
        <v>#DIV/0!</v>
      </c>
      <c r="FN299" s="264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zoomScaleNormal="100"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3" sqref="J3"/>
    </sheetView>
  </sheetViews>
  <sheetFormatPr defaultColWidth="9.125" defaultRowHeight="12.75"/>
  <cols>
    <col min="1" max="16384" width="9.125" style="213"/>
  </cols>
  <sheetData>
    <row r="1" spans="1:39" ht="15.75">
      <c r="A1" s="23" t="s">
        <v>372</v>
      </c>
      <c r="V1" s="238"/>
      <c r="Y1" s="7" t="s">
        <v>379</v>
      </c>
      <c r="Z1" s="7" t="s">
        <v>379</v>
      </c>
      <c r="AA1" s="7" t="s">
        <v>379</v>
      </c>
      <c r="AB1" s="7" t="s">
        <v>379</v>
      </c>
      <c r="AG1" s="7" t="s">
        <v>379</v>
      </c>
      <c r="AK1" s="7" t="s">
        <v>379</v>
      </c>
      <c r="AL1" s="7" t="s">
        <v>379</v>
      </c>
      <c r="AM1" s="7" t="s">
        <v>379</v>
      </c>
    </row>
    <row r="2" spans="1:39">
      <c r="C2" s="108" t="s">
        <v>237</v>
      </c>
      <c r="D2" s="254"/>
      <c r="AD2" s="108" t="s">
        <v>373</v>
      </c>
    </row>
    <row r="3" spans="1:39">
      <c r="A3" s="7" t="s">
        <v>411</v>
      </c>
    </row>
    <row r="4" spans="1:39">
      <c r="A4" s="7" t="s">
        <v>412</v>
      </c>
      <c r="C4" s="214" t="s">
        <v>1</v>
      </c>
      <c r="D4" s="214" t="s">
        <v>280</v>
      </c>
      <c r="E4" s="214"/>
      <c r="F4" s="214"/>
      <c r="G4" s="249" t="s">
        <v>324</v>
      </c>
      <c r="H4" s="214"/>
      <c r="I4" s="214"/>
      <c r="J4" s="214" t="s">
        <v>281</v>
      </c>
      <c r="K4" s="214"/>
      <c r="L4" s="214"/>
      <c r="M4" s="214" t="s">
        <v>283</v>
      </c>
      <c r="N4" s="214"/>
      <c r="O4" s="214"/>
      <c r="P4" s="243" t="s">
        <v>320</v>
      </c>
      <c r="Q4" s="246" t="s">
        <v>321</v>
      </c>
      <c r="R4" s="215"/>
      <c r="S4" s="215" t="s">
        <v>285</v>
      </c>
      <c r="T4" s="215"/>
      <c r="U4" s="215"/>
      <c r="Y4" s="252" t="s">
        <v>328</v>
      </c>
      <c r="AA4" s="266" t="s">
        <v>350</v>
      </c>
      <c r="AD4" s="274" t="s">
        <v>374</v>
      </c>
      <c r="AE4" s="214"/>
      <c r="AF4" s="214"/>
      <c r="AH4" s="265" t="s">
        <v>377</v>
      </c>
      <c r="AI4" s="265"/>
      <c r="AJ4" s="265"/>
      <c r="AK4" s="265"/>
      <c r="AL4" s="265" t="s">
        <v>368</v>
      </c>
    </row>
    <row r="5" spans="1:39">
      <c r="C5" s="214" t="s">
        <v>14</v>
      </c>
      <c r="D5" s="214"/>
      <c r="E5" s="214"/>
      <c r="F5" s="214"/>
      <c r="G5" s="214"/>
      <c r="H5" s="214"/>
      <c r="I5" s="214"/>
      <c r="J5" s="214" t="s">
        <v>282</v>
      </c>
      <c r="K5" s="214"/>
      <c r="L5" s="214"/>
      <c r="M5" s="214" t="s">
        <v>284</v>
      </c>
      <c r="N5" s="214"/>
      <c r="O5" s="214"/>
      <c r="P5" s="214"/>
      <c r="Q5" s="247" t="s">
        <v>322</v>
      </c>
      <c r="R5" s="247" t="s">
        <v>323</v>
      </c>
      <c r="S5" s="217" t="s">
        <v>23</v>
      </c>
      <c r="T5" s="217" t="s">
        <v>24</v>
      </c>
      <c r="U5" s="217" t="s">
        <v>25</v>
      </c>
      <c r="V5" s="217" t="s">
        <v>23</v>
      </c>
      <c r="W5" s="217" t="s">
        <v>24</v>
      </c>
      <c r="X5" s="217" t="s">
        <v>25</v>
      </c>
      <c r="Y5" s="252" t="s">
        <v>329</v>
      </c>
      <c r="AA5" s="265" t="s">
        <v>349</v>
      </c>
      <c r="AD5" s="274" t="s">
        <v>378</v>
      </c>
      <c r="AE5" s="214"/>
      <c r="AF5" s="214"/>
      <c r="AH5" s="265" t="s">
        <v>378</v>
      </c>
      <c r="AI5" s="265"/>
      <c r="AJ5" s="265"/>
      <c r="AK5" s="265"/>
    </row>
    <row r="6" spans="1:39">
      <c r="C6" s="214"/>
      <c r="D6" s="214" t="s">
        <v>23</v>
      </c>
      <c r="E6" s="214" t="s">
        <v>24</v>
      </c>
      <c r="F6" s="214" t="s">
        <v>25</v>
      </c>
      <c r="G6" s="214" t="s">
        <v>23</v>
      </c>
      <c r="H6" s="214" t="s">
        <v>24</v>
      </c>
      <c r="I6" s="214" t="s">
        <v>25</v>
      </c>
      <c r="J6" s="214" t="s">
        <v>23</v>
      </c>
      <c r="K6" s="214" t="s">
        <v>24</v>
      </c>
      <c r="L6" s="214" t="s">
        <v>25</v>
      </c>
      <c r="M6" s="214" t="s">
        <v>23</v>
      </c>
      <c r="N6" s="214" t="s">
        <v>24</v>
      </c>
      <c r="O6" s="214" t="s">
        <v>25</v>
      </c>
      <c r="P6" s="214"/>
      <c r="Q6" s="247"/>
      <c r="R6" s="247"/>
      <c r="AA6" s="265" t="s">
        <v>329</v>
      </c>
      <c r="AD6" s="274"/>
      <c r="AE6" s="214"/>
      <c r="AF6" s="214"/>
      <c r="AH6" s="265"/>
      <c r="AI6" s="265"/>
      <c r="AJ6" s="265"/>
      <c r="AK6" s="265"/>
    </row>
    <row r="7" spans="1:39">
      <c r="C7" s="234" t="s">
        <v>196</v>
      </c>
      <c r="D7" s="234" t="s">
        <v>196</v>
      </c>
      <c r="E7" s="234" t="s">
        <v>196</v>
      </c>
      <c r="F7" s="234" t="s">
        <v>196</v>
      </c>
      <c r="G7" s="234" t="s">
        <v>196</v>
      </c>
      <c r="H7" s="234" t="s">
        <v>196</v>
      </c>
      <c r="I7" s="234" t="s">
        <v>196</v>
      </c>
      <c r="J7" s="234" t="s">
        <v>196</v>
      </c>
      <c r="K7" s="234" t="s">
        <v>196</v>
      </c>
      <c r="L7" s="234" t="s">
        <v>196</v>
      </c>
      <c r="M7" s="234" t="s">
        <v>196</v>
      </c>
      <c r="N7" s="234" t="s">
        <v>196</v>
      </c>
      <c r="O7" s="234" t="s">
        <v>196</v>
      </c>
      <c r="P7" s="234"/>
      <c r="Q7" s="247"/>
      <c r="R7" s="247"/>
      <c r="S7" s="247" t="s">
        <v>325</v>
      </c>
      <c r="V7" s="247" t="s">
        <v>326</v>
      </c>
      <c r="Y7" s="252" t="s">
        <v>322</v>
      </c>
      <c r="Z7" s="252" t="s">
        <v>323</v>
      </c>
      <c r="AA7" s="252" t="s">
        <v>322</v>
      </c>
      <c r="AB7" s="252" t="s">
        <v>323</v>
      </c>
      <c r="AD7" s="274" t="s">
        <v>23</v>
      </c>
      <c r="AE7" s="274" t="s">
        <v>24</v>
      </c>
      <c r="AF7" s="274" t="s">
        <v>25</v>
      </c>
      <c r="AG7" s="265" t="s">
        <v>375</v>
      </c>
      <c r="AH7" s="277" t="s">
        <v>23</v>
      </c>
      <c r="AI7" s="277" t="s">
        <v>24</v>
      </c>
      <c r="AJ7" s="277" t="s">
        <v>25</v>
      </c>
      <c r="AK7" s="265" t="s">
        <v>375</v>
      </c>
      <c r="AL7" s="265" t="s">
        <v>269</v>
      </c>
      <c r="AM7" s="265" t="s">
        <v>362</v>
      </c>
    </row>
    <row r="8" spans="1:39">
      <c r="C8" s="214"/>
      <c r="D8" s="214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34"/>
      <c r="R8" s="13" t="s">
        <v>327</v>
      </c>
      <c r="Y8" s="252" t="s">
        <v>330</v>
      </c>
      <c r="Z8" s="252" t="s">
        <v>330</v>
      </c>
      <c r="AA8" s="252" t="s">
        <v>330</v>
      </c>
      <c r="AB8" s="252" t="s">
        <v>330</v>
      </c>
      <c r="AD8" s="234" t="s">
        <v>196</v>
      </c>
      <c r="AE8" s="234" t="s">
        <v>196</v>
      </c>
      <c r="AF8" s="234" t="s">
        <v>196</v>
      </c>
      <c r="AL8" s="265" t="s">
        <v>376</v>
      </c>
      <c r="AM8" s="266" t="s">
        <v>369</v>
      </c>
    </row>
    <row r="9" spans="1:39">
      <c r="A9" s="265" t="s">
        <v>163</v>
      </c>
      <c r="C9" s="214"/>
      <c r="D9" s="214"/>
      <c r="E9" s="214"/>
      <c r="F9" s="214"/>
      <c r="G9" s="214"/>
      <c r="H9" s="214"/>
      <c r="I9" s="214"/>
      <c r="J9" s="298" t="s">
        <v>163</v>
      </c>
      <c r="K9" s="214"/>
      <c r="L9" s="214"/>
      <c r="M9" s="298" t="s">
        <v>163</v>
      </c>
      <c r="N9" s="214"/>
      <c r="O9" s="214"/>
      <c r="P9" s="234"/>
      <c r="R9" s="13"/>
      <c r="Y9" s="252"/>
      <c r="Z9" s="252"/>
      <c r="AA9" s="252"/>
      <c r="AB9" s="252"/>
      <c r="AD9" s="214"/>
      <c r="AE9" s="214"/>
      <c r="AF9" s="214"/>
    </row>
    <row r="10" spans="1:39">
      <c r="A10" s="213">
        <v>1950</v>
      </c>
      <c r="C10" s="237">
        <f>Data!CR14</f>
        <v>0</v>
      </c>
      <c r="D10" s="214"/>
      <c r="E10" s="214"/>
      <c r="F10" s="214"/>
      <c r="G10" s="214"/>
      <c r="H10" s="214"/>
      <c r="I10" s="214"/>
      <c r="J10" s="216"/>
      <c r="K10" s="214"/>
      <c r="L10" s="214"/>
      <c r="M10" s="214"/>
      <c r="N10" s="214"/>
      <c r="O10" s="214"/>
      <c r="P10" s="214"/>
      <c r="Q10" s="251"/>
      <c r="V10" s="238"/>
      <c r="AD10" s="214"/>
      <c r="AE10" s="214"/>
      <c r="AF10" s="214"/>
    </row>
    <row r="11" spans="1:39">
      <c r="A11" s="213">
        <v>1951</v>
      </c>
      <c r="C11" s="237">
        <f>Data!CR15</f>
        <v>0</v>
      </c>
      <c r="D11" s="214"/>
      <c r="E11" s="214"/>
      <c r="F11" s="214"/>
      <c r="G11" s="248">
        <f>+G12</f>
        <v>0.69878465001812873</v>
      </c>
      <c r="H11" s="248">
        <f t="shared" ref="H11:I11" si="0">+H12</f>
        <v>0.69878465001812873</v>
      </c>
      <c r="I11" s="248">
        <f t="shared" si="0"/>
        <v>0.69878465001812873</v>
      </c>
      <c r="J11" s="214"/>
      <c r="K11" s="214"/>
      <c r="L11" s="214"/>
      <c r="M11" s="214"/>
      <c r="N11" s="214"/>
      <c r="O11" s="214"/>
      <c r="P11" s="214"/>
      <c r="S11" s="238"/>
      <c r="V11" s="250"/>
      <c r="Y11" s="265" t="s">
        <v>163</v>
      </c>
      <c r="Z11" s="265" t="s">
        <v>163</v>
      </c>
      <c r="AA11" s="265" t="s">
        <v>163</v>
      </c>
      <c r="AB11" s="265" t="s">
        <v>163</v>
      </c>
      <c r="AD11" s="275" t="s">
        <v>163</v>
      </c>
      <c r="AE11" s="275" t="s">
        <v>163</v>
      </c>
      <c r="AF11" s="275" t="s">
        <v>163</v>
      </c>
      <c r="AG11" s="276"/>
      <c r="AH11" s="276"/>
      <c r="AI11" s="276"/>
      <c r="AJ11" s="276"/>
      <c r="AK11" s="276"/>
    </row>
    <row r="12" spans="1:39">
      <c r="A12" s="213">
        <v>1952</v>
      </c>
      <c r="C12" s="237">
        <f>Data!CR16</f>
        <v>5.9573020470709848</v>
      </c>
      <c r="D12" s="248">
        <f>+D13</f>
        <v>1.3862741323688537E-2</v>
      </c>
      <c r="E12" s="248">
        <f t="shared" ref="E12:F12" si="1">+E13</f>
        <v>5.4087047164836609E-2</v>
      </c>
      <c r="F12" s="248">
        <f t="shared" si="1"/>
        <v>3.0864108071875833E-2</v>
      </c>
      <c r="G12" s="232">
        <f>Data!BQ16</f>
        <v>0.69878465001812873</v>
      </c>
      <c r="H12" s="232">
        <f>Data!BR16</f>
        <v>0.69878465001812873</v>
      </c>
      <c r="I12" s="232">
        <f>Data!BS16</f>
        <v>0.69878465001812873</v>
      </c>
      <c r="J12" s="239">
        <f>AgeEffic!M100</f>
        <v>20.88983790690148</v>
      </c>
      <c r="K12" s="239">
        <f>AgeEffic!M200</f>
        <v>2.9114628222113512</v>
      </c>
      <c r="L12" s="239">
        <f>AgeEffic!M300</f>
        <v>0.95275026412547414</v>
      </c>
      <c r="M12" s="239">
        <f>AgeEffic!M97</f>
        <v>29.89452888863476</v>
      </c>
      <c r="N12" s="239">
        <f>AgeEffic!M197</f>
        <v>4.1664664816776078</v>
      </c>
      <c r="O12" s="239">
        <f>AgeEffic!M297</f>
        <v>1.3634390281766446</v>
      </c>
      <c r="P12" s="245">
        <v>0</v>
      </c>
      <c r="Q12" s="238">
        <f t="shared" ref="Q12" si="2">+(C12-(D12-((G12/G11)-1))*J12-(E12-((H12/H11)-1))*K12-(F12-((I12/I11)-1))*L12)/(J12+K12+L12)</f>
        <v>0.22141157482748391</v>
      </c>
      <c r="R12" s="238">
        <f t="shared" ref="R12" si="3">+(C12-(D12*G12-(G12-G11))*M12-(E12*H12-(H12-H11))*N12-(F12*I12-(I12-I11))*O12)/(G11*M12+H11*N12+I11*O12)</f>
        <v>0.22141157482748391</v>
      </c>
      <c r="S12" s="238">
        <f t="shared" ref="S12" si="4">+($Q12+D12-((G12/G11)-1))*J12/$C12</f>
        <v>0.82501143793297449</v>
      </c>
      <c r="T12" s="238">
        <f t="shared" ref="T12" si="5">+($Q12+E12-((H12/H11)-1))*K12/$C12</f>
        <v>0.13464215666141499</v>
      </c>
      <c r="U12" s="238">
        <f t="shared" ref="U12" si="6">+($Q12+F12-((I12/I11)-1))*L12/$C12</f>
        <v>4.0346405405610512E-2</v>
      </c>
      <c r="V12" s="238">
        <f t="shared" ref="V12" si="7">+($R12*G11+D12*G12-(G12-G11))*M12/$C12</f>
        <v>0.82501143793297427</v>
      </c>
      <c r="W12" s="238">
        <f t="shared" ref="W12" si="8">+($R12*H11+E12*H12-(H12-H11))*N12/$C12</f>
        <v>0.13464215666141499</v>
      </c>
      <c r="X12" s="238">
        <f t="shared" ref="X12" si="9">+($R12*I11+F12*I12-(I12-I11))*O12/$C12</f>
        <v>4.0346405405610519E-2</v>
      </c>
      <c r="AA12" s="253">
        <f t="shared" ref="AA12:AA43" si="10">+AA13/Y13</f>
        <v>7.4975703693683213E-2</v>
      </c>
      <c r="AB12" s="253">
        <f t="shared" ref="AB12:AB44" si="11">+AB13/Z13</f>
        <v>7.4975703693683213E-2</v>
      </c>
      <c r="AD12" s="239">
        <f>Wealth!H95</f>
        <v>29.895475715475861</v>
      </c>
      <c r="AE12" s="239">
        <f>Wealth!H195</f>
        <v>4.166598443024518</v>
      </c>
      <c r="AF12" s="239">
        <f>Wealth!H295</f>
        <v>1.3634822113514955</v>
      </c>
      <c r="AG12" s="276">
        <f>+AD12+AE12+AF12</f>
        <v>35.425556369851876</v>
      </c>
      <c r="AH12" s="276">
        <f>+AD12*G12</f>
        <v>20.890499534964267</v>
      </c>
      <c r="AI12" s="276">
        <f t="shared" ref="AI12:AJ12" si="12">+AE12*H12</f>
        <v>2.9115550347749677</v>
      </c>
      <c r="AJ12" s="276">
        <f t="shared" si="12"/>
        <v>0.952780439865199</v>
      </c>
      <c r="AK12" s="276">
        <f>+AH12+AI12+AJ12</f>
        <v>24.754835009604431</v>
      </c>
    </row>
    <row r="13" spans="1:39">
      <c r="A13" s="213">
        <v>1953</v>
      </c>
      <c r="C13" s="237">
        <f>Data!CR17</f>
        <v>6.8283999899055328</v>
      </c>
      <c r="D13" s="232">
        <f>Wealth!I99</f>
        <v>1.3862741323688537E-2</v>
      </c>
      <c r="E13" s="232">
        <f>Wealth!I199</f>
        <v>5.4087047164836609E-2</v>
      </c>
      <c r="F13" s="232">
        <f>Wealth!I299</f>
        <v>3.0864108071875833E-2</v>
      </c>
      <c r="G13" s="232">
        <f>Data!BQ17</f>
        <v>0.69471989139888801</v>
      </c>
      <c r="H13" s="232">
        <f>Data!BR17</f>
        <v>0.69471989139888801</v>
      </c>
      <c r="I13" s="232">
        <f>Data!BS17</f>
        <v>0.69471989139888801</v>
      </c>
      <c r="J13" s="239">
        <f>AgeEffic!N100</f>
        <v>21.900563098938022</v>
      </c>
      <c r="K13" s="239">
        <f>AgeEffic!N200</f>
        <v>3.1737726346659025</v>
      </c>
      <c r="L13" s="239">
        <f>AgeEffic!N300</f>
        <v>1.0240639579196058</v>
      </c>
      <c r="M13" s="239">
        <f>AgeEffic!N97</f>
        <v>31.52430694742171</v>
      </c>
      <c r="N13" s="239">
        <f>AgeEffic!N197</f>
        <v>4.5684205590762543</v>
      </c>
      <c r="O13" s="239">
        <f>AgeEffic!N297</f>
        <v>1.4740674199749062</v>
      </c>
      <c r="P13" s="244">
        <f>(Data!$AZ17-100)</f>
        <v>5.9000000000000057</v>
      </c>
      <c r="Q13" s="238">
        <f t="shared" ref="Q13" si="13">+(C13-(D13-((G13/G12)-1))*J13-(E13-((H13/H12)-1))*K13-(F13-((I13/I12)-1))*L13)/(J13+K13+L13)</f>
        <v>0.23640221995922622</v>
      </c>
      <c r="R13" s="238">
        <f t="shared" ref="R13" si="14">+(C13-(D13*G13-(G13-G12))*M13-(E13*H13-(H13-H12))*N13-(F13*I13-(I13-I12))*O13)/(G12*M13+H12*N13+I12*O13)</f>
        <v>0.23499325620331571</v>
      </c>
      <c r="S13" s="238">
        <f t="shared" ref="S13" si="15">+($Q13+D13-((G13/G12)-1))*J13/$C13</f>
        <v>0.82132518789735254</v>
      </c>
      <c r="T13" s="238">
        <f t="shared" ref="T13" si="16">+($Q13+E13-((H13/H12)-1))*K13/$C13</f>
        <v>0.13772016839434961</v>
      </c>
      <c r="U13" s="238">
        <f t="shared" ref="U13" si="17">+($Q13+F13-((I13/I12)-1))*L13/$C13</f>
        <v>4.0954643708297864E-2</v>
      </c>
      <c r="V13" s="238">
        <f t="shared" ref="V13" si="18">+($R13*G12+D13*G13-(G13-G12))*M13/$C13</f>
        <v>0.82132518789735254</v>
      </c>
      <c r="W13" s="238">
        <f t="shared" ref="W13" si="19">+($R13*H12+E13*H13-(H13-H12))*N13/$C13</f>
        <v>0.13772016839434964</v>
      </c>
      <c r="X13" s="238">
        <f t="shared" ref="X13" si="20">+($R13*I12+F13*I13-(I13-I12))*O13/$C13</f>
        <v>4.0954643708297871E-2</v>
      </c>
      <c r="Y13" s="253">
        <f>+((M13/M12)^((S12+S13)/2))*((N13/N12)^((T12+T13)/2))*((O13/O12)^((U12+U13)/2))</f>
        <v>1.0612103833772961</v>
      </c>
      <c r="Z13" s="253">
        <f>+((M13/M12)^((V12+V13)/2))*((N13/N12)^((W12+W13)/2))*((O13/O12)^((X12+X13)/2))</f>
        <v>1.0612103833772961</v>
      </c>
      <c r="AA13" s="253">
        <f t="shared" si="10"/>
        <v>7.9564995260756124E-2</v>
      </c>
      <c r="AB13" s="253">
        <f t="shared" si="11"/>
        <v>7.9564995260756124E-2</v>
      </c>
      <c r="AD13" s="239">
        <f>Wealth!I95</f>
        <v>32.888907891265326</v>
      </c>
      <c r="AE13" s="239">
        <f>Wealth!I195</f>
        <v>4.8414408390052923</v>
      </c>
      <c r="AF13" s="239">
        <f>Wealth!I295</f>
        <v>1.5641048490534959</v>
      </c>
      <c r="AG13" s="276">
        <f t="shared" ref="AG13:AG76" si="21">+AD13+AE13+AF13</f>
        <v>39.294453579324113</v>
      </c>
      <c r="AH13" s="276">
        <f t="shared" ref="AH13:AH76" si="22">+AD13*G13</f>
        <v>22.84857851844788</v>
      </c>
      <c r="AI13" s="276">
        <f t="shared" ref="AI13:AI76" si="23">+AE13*H13</f>
        <v>3.3634452538878978</v>
      </c>
      <c r="AJ13" s="276">
        <f t="shared" ref="AJ13:AJ76" si="24">+AF13*I13</f>
        <v>1.0866147508709187</v>
      </c>
      <c r="AK13" s="276">
        <f t="shared" ref="AK13:AK76" si="25">+AH13+AI13+AJ13</f>
        <v>27.298638523206694</v>
      </c>
      <c r="AL13" s="253">
        <f>+((AD13/AD12)^((AH12+AH13)/($AK12+$AK13)))*((AE13/AE12)^((AI12+AI13)/($AK12+$AK13)))*((AF13/AF12)^((AJ12+AJ13)/($AK12+$AK13)))</f>
        <v>1.1092230314904221</v>
      </c>
      <c r="AM13" s="253">
        <f t="shared" ref="AM13:AM43" si="26">+AM14/AL14</f>
        <v>9.7211162408456009E-2</v>
      </c>
    </row>
    <row r="14" spans="1:39">
      <c r="A14" s="213">
        <v>1954</v>
      </c>
      <c r="C14" s="237">
        <f>Data!CR18</f>
        <v>7.3539384182272043</v>
      </c>
      <c r="D14" s="232">
        <f>Wealth!J99</f>
        <v>1.3701569771371819E-2</v>
      </c>
      <c r="E14" s="232">
        <f>Wealth!J199</f>
        <v>5.3368352000745495E-2</v>
      </c>
      <c r="F14" s="232">
        <f>Wealth!J299</f>
        <v>3.0067817180931749E-2</v>
      </c>
      <c r="G14" s="232">
        <f>Data!BQ18</f>
        <v>0.70350918800750117</v>
      </c>
      <c r="H14" s="232">
        <f>Data!BR18</f>
        <v>0.70350918800750117</v>
      </c>
      <c r="I14" s="232">
        <f>Data!BS18</f>
        <v>0.70350918800750117</v>
      </c>
      <c r="J14" s="239">
        <f>AgeEffic!O100</f>
        <v>25.315457368209032</v>
      </c>
      <c r="K14" s="239">
        <f>AgeEffic!O200</f>
        <v>4.0309778474060591</v>
      </c>
      <c r="L14" s="239">
        <f>AgeEffic!O300</f>
        <v>1.2608947992942148</v>
      </c>
      <c r="M14" s="239">
        <f>AgeEffic!O97</f>
        <v>35.984544053942201</v>
      </c>
      <c r="N14" s="239">
        <f>AgeEffic!O197</f>
        <v>5.7298154965434209</v>
      </c>
      <c r="O14" s="239">
        <f>AgeEffic!O297</f>
        <v>1.7922932930916753</v>
      </c>
      <c r="P14" s="244">
        <f>(Data!$AZ18-100)</f>
        <v>3.5</v>
      </c>
      <c r="Q14" s="238">
        <f t="shared" ref="Q14:Q77" si="27">+(C14-(D14-((G14/G13)-1))*J14-(E14-((H14/H13)-1))*K14-(F14-((I14/I13)-1))*L14)/(J14+K14+L14)</f>
        <v>0.23331890290587839</v>
      </c>
      <c r="R14" s="238">
        <f t="shared" ref="R14:R77" si="28">+(C14-(D14*G14-(G14-G13))*M14-(E14*H14-(H14-H13))*N14-(F14*I14-(I14-I13))*O14)/(G13*M14+H13*N14+I13*O14)</f>
        <v>0.23611069089692602</v>
      </c>
      <c r="S14" s="238">
        <f t="shared" ref="S14:S77" si="29">+($Q14+D14-((G14/G13)-1))*J14/$C14</f>
        <v>0.8067997926084739</v>
      </c>
      <c r="T14" s="238">
        <f t="shared" ref="T14:T77" si="30">+($Q14+E14-((H14/H13)-1))*K14/$C14</f>
        <v>0.15020954985731697</v>
      </c>
      <c r="U14" s="238">
        <f t="shared" ref="U14:U77" si="31">+($Q14+F14-((I14/I13)-1))*L14/$C14</f>
        <v>4.2990657534209185E-2</v>
      </c>
      <c r="V14" s="238">
        <f t="shared" ref="V14:V77" si="32">+($R14*G13+D14*G14-(G14-G13))*M14/$C14</f>
        <v>0.8067997926084739</v>
      </c>
      <c r="W14" s="238">
        <f t="shared" ref="W14:W77" si="33">+($R14*H13+E14*H14-(H14-H13))*N14/$C14</f>
        <v>0.15020954985731694</v>
      </c>
      <c r="X14" s="238">
        <f t="shared" ref="X14:X77" si="34">+($R14*I13+F14*I14-(I14-I13))*O14/$C14</f>
        <v>4.2990657534209185E-2</v>
      </c>
      <c r="Y14" s="253">
        <f t="shared" ref="Y14:Y77" si="35">+((M14/M13)^((S13+S14)/2))*((N14/N13)^((T13+T14)/2))*((O14/O13)^((U13+U14)/2))</f>
        <v>1.1601393401161968</v>
      </c>
      <c r="Z14" s="253">
        <f t="shared" ref="Z14:Z77" si="36">+((M14/M13)^((V13+V14)/2))*((N14/N13)^((W13+W14)/2))*((O14/O13)^((X13+X14)/2))</f>
        <v>1.1601393401161968</v>
      </c>
      <c r="AA14" s="253">
        <f t="shared" si="10"/>
        <v>9.2306481098161933E-2</v>
      </c>
      <c r="AB14" s="253">
        <f t="shared" si="11"/>
        <v>9.2306481098161933E-2</v>
      </c>
      <c r="AD14" s="239">
        <f>Wealth!J95</f>
        <v>38.05449881759899</v>
      </c>
      <c r="AE14" s="239">
        <f>Wealth!J195</f>
        <v>6.0711511458674012</v>
      </c>
      <c r="AF14" s="239">
        <f>Wealth!J295</f>
        <v>1.9270395204538424</v>
      </c>
      <c r="AG14" s="276">
        <f t="shared" si="21"/>
        <v>46.052689483920233</v>
      </c>
      <c r="AH14" s="276">
        <f t="shared" si="22"/>
        <v>26.77168956320148</v>
      </c>
      <c r="AI14" s="276">
        <f t="shared" si="23"/>
        <v>4.2711106128999861</v>
      </c>
      <c r="AJ14" s="276">
        <f t="shared" si="24"/>
        <v>1.3556900082928471</v>
      </c>
      <c r="AK14" s="276">
        <f t="shared" si="25"/>
        <v>32.398490184394312</v>
      </c>
      <c r="AL14" s="253">
        <f t="shared" ref="AL14:AL77" si="37">+((AD14/AD13)^((AH13+AH14)/($AK13+$AK14)))*((AE14/AE13)^((AI13+AI14)/($AK13+$AK14)))*((AF14/AF13)^((AJ13+AJ14)/($AK13+$AK14)))</f>
        <v>1.1720348741596882</v>
      </c>
      <c r="AM14" s="253">
        <f t="shared" si="26"/>
        <v>0.11393487250031176</v>
      </c>
    </row>
    <row r="15" spans="1:39">
      <c r="A15" s="213">
        <v>1955</v>
      </c>
      <c r="C15" s="237">
        <f>Data!CR19</f>
        <v>7.6059088975595106</v>
      </c>
      <c r="D15" s="232">
        <f>Wealth!K99</f>
        <v>1.4294725775325498E-2</v>
      </c>
      <c r="E15" s="232">
        <f>Wealth!K199</f>
        <v>5.8014591014833583E-2</v>
      </c>
      <c r="F15" s="232">
        <f>Wealth!K299</f>
        <v>3.1847726966641732E-2</v>
      </c>
      <c r="G15" s="232">
        <f>Data!BQ19</f>
        <v>0.6712862431543285</v>
      </c>
      <c r="H15" s="232">
        <f>Data!BR19</f>
        <v>0.6712862431543285</v>
      </c>
      <c r="I15" s="232">
        <f>Data!BS19</f>
        <v>0.6712862431543285</v>
      </c>
      <c r="J15" s="239">
        <f>AgeEffic!P100</f>
        <v>28.040386820070641</v>
      </c>
      <c r="K15" s="239">
        <f>AgeEffic!P200</f>
        <v>4.8592895195426786</v>
      </c>
      <c r="L15" s="239">
        <f>AgeEffic!P300</f>
        <v>1.4865118378646471</v>
      </c>
      <c r="M15" s="239">
        <f>AgeEffic!P97</f>
        <v>41.771132815579186</v>
      </c>
      <c r="N15" s="239">
        <f>AgeEffic!P197</f>
        <v>7.2387741728613522</v>
      </c>
      <c r="O15" s="239">
        <f>AgeEffic!P297</f>
        <v>2.2144232107001462</v>
      </c>
      <c r="P15" s="244">
        <f>(Data!$AZ19-100)</f>
        <v>0.5</v>
      </c>
      <c r="Q15" s="238">
        <f t="shared" si="27"/>
        <v>0.15415583103442845</v>
      </c>
      <c r="R15" s="238">
        <f t="shared" si="28"/>
        <v>0.14499707704158341</v>
      </c>
      <c r="S15" s="238">
        <f t="shared" si="29"/>
        <v>0.78988023862754575</v>
      </c>
      <c r="T15" s="238">
        <f t="shared" si="30"/>
        <v>0.16481505984884945</v>
      </c>
      <c r="U15" s="238">
        <f t="shared" si="31"/>
        <v>4.5304701523604635E-2</v>
      </c>
      <c r="V15" s="238">
        <f t="shared" si="32"/>
        <v>0.78988023862754608</v>
      </c>
      <c r="W15" s="238">
        <f t="shared" si="33"/>
        <v>0.16481505984884948</v>
      </c>
      <c r="X15" s="238">
        <f t="shared" si="34"/>
        <v>4.5304701523604649E-2</v>
      </c>
      <c r="Y15" s="253">
        <f t="shared" si="35"/>
        <v>1.1796334297223492</v>
      </c>
      <c r="Z15" s="253">
        <f t="shared" si="36"/>
        <v>1.1796334297223492</v>
      </c>
      <c r="AA15" s="253">
        <f t="shared" si="10"/>
        <v>0.10888781088342596</v>
      </c>
      <c r="AB15" s="253">
        <f t="shared" si="11"/>
        <v>0.10888781088342596</v>
      </c>
      <c r="AD15" s="239">
        <f>Wealth!K95</f>
        <v>43.574602495333679</v>
      </c>
      <c r="AE15" s="239">
        <f>Wealth!K195</f>
        <v>7.3341344117526583</v>
      </c>
      <c r="AF15" s="239">
        <f>Wealth!K295</f>
        <v>2.3192204468740951</v>
      </c>
      <c r="AG15" s="276">
        <f t="shared" si="21"/>
        <v>53.227957353960434</v>
      </c>
      <c r="AH15" s="276">
        <f t="shared" si="22"/>
        <v>29.251031206035773</v>
      </c>
      <c r="AI15" s="276">
        <f t="shared" si="23"/>
        <v>4.9233035360543234</v>
      </c>
      <c r="AJ15" s="276">
        <f t="shared" si="24"/>
        <v>1.5568607808288142</v>
      </c>
      <c r="AK15" s="276">
        <f t="shared" si="25"/>
        <v>35.73119552291891</v>
      </c>
      <c r="AL15" s="253">
        <f t="shared" si="37"/>
        <v>1.155818395098958</v>
      </c>
      <c r="AM15" s="253">
        <f t="shared" si="26"/>
        <v>0.13168802147911474</v>
      </c>
    </row>
    <row r="16" spans="1:39">
      <c r="A16" s="213">
        <v>1956</v>
      </c>
      <c r="C16" s="237">
        <f>Data!CR20</f>
        <v>8.8477634028401688</v>
      </c>
      <c r="D16" s="232">
        <f>Wealth!L99</f>
        <v>1.4474194008000119E-2</v>
      </c>
      <c r="E16" s="232">
        <f>Wealth!L199</f>
        <v>5.9735621854861809E-2</v>
      </c>
      <c r="F16" s="232">
        <f>Wealth!L299</f>
        <v>3.2265332913487099E-2</v>
      </c>
      <c r="G16" s="232">
        <f>Data!BQ20</f>
        <v>0.60586837763193391</v>
      </c>
      <c r="H16" s="232">
        <f>Data!BR20</f>
        <v>0.60586837763193391</v>
      </c>
      <c r="I16" s="232">
        <f>Data!BS20</f>
        <v>0.60586837763193391</v>
      </c>
      <c r="J16" s="239">
        <f>AgeEffic!Q100</f>
        <v>29.466034722829235</v>
      </c>
      <c r="K16" s="239">
        <f>AgeEffic!Q200</f>
        <v>5.4701770928801672</v>
      </c>
      <c r="L16" s="239">
        <f>AgeEffic!Q300</f>
        <v>1.6523964443869315</v>
      </c>
      <c r="M16" s="239">
        <f>AgeEffic!Q97</f>
        <v>48.634382995855745</v>
      </c>
      <c r="N16" s="239">
        <f>AgeEffic!Q197</f>
        <v>9.0286558844028484</v>
      </c>
      <c r="O16" s="239">
        <f>AgeEffic!Q297</f>
        <v>2.7273191758998934</v>
      </c>
      <c r="P16" s="244">
        <f>(Data!$AZ20-100)</f>
        <v>-2</v>
      </c>
      <c r="Q16" s="238">
        <f t="shared" si="27"/>
        <v>0.12232143907778914</v>
      </c>
      <c r="R16" s="238">
        <f t="shared" si="28"/>
        <v>0.10090422979598263</v>
      </c>
      <c r="S16" s="238">
        <f t="shared" si="29"/>
        <v>0.78012198859400295</v>
      </c>
      <c r="T16" s="238">
        <f t="shared" si="30"/>
        <v>0.17280767730301341</v>
      </c>
      <c r="U16" s="238">
        <f t="shared" si="31"/>
        <v>4.7070334102983807E-2</v>
      </c>
      <c r="V16" s="238">
        <f t="shared" si="32"/>
        <v>0.78012198859400284</v>
      </c>
      <c r="W16" s="238">
        <f t="shared" si="33"/>
        <v>0.17280767730301341</v>
      </c>
      <c r="X16" s="238">
        <f t="shared" si="34"/>
        <v>4.7070334102983807E-2</v>
      </c>
      <c r="Y16" s="253">
        <f t="shared" si="35"/>
        <v>1.1809742734746187</v>
      </c>
      <c r="Z16" s="253">
        <f t="shared" si="36"/>
        <v>1.1809742734746187</v>
      </c>
      <c r="AA16" s="253">
        <f t="shared" si="10"/>
        <v>0.12859370334829565</v>
      </c>
      <c r="AB16" s="253">
        <f t="shared" si="11"/>
        <v>0.12859370334829565</v>
      </c>
      <c r="AD16" s="239">
        <f>Wealth!L95</f>
        <v>50.725789307787991</v>
      </c>
      <c r="AE16" s="239">
        <f>Wealth!L195</f>
        <v>8.9783262111034858</v>
      </c>
      <c r="AF16" s="239">
        <f>Wealth!L295</f>
        <v>2.8405372367682666</v>
      </c>
      <c r="AG16" s="276">
        <f t="shared" si="21"/>
        <v>62.54465275565974</v>
      </c>
      <c r="AH16" s="276">
        <f t="shared" si="22"/>
        <v>30.733151672008809</v>
      </c>
      <c r="AI16" s="276">
        <f t="shared" si="23"/>
        <v>5.4396839353715372</v>
      </c>
      <c r="AJ16" s="276">
        <f t="shared" si="24"/>
        <v>1.7209916872438862</v>
      </c>
      <c r="AK16" s="276">
        <f t="shared" si="25"/>
        <v>37.893827294624238</v>
      </c>
      <c r="AL16" s="253">
        <f t="shared" si="37"/>
        <v>1.1750416854478445</v>
      </c>
      <c r="AM16" s="253">
        <f t="shared" si="26"/>
        <v>0.15473891471211093</v>
      </c>
    </row>
    <row r="17" spans="1:39">
      <c r="A17" s="213">
        <v>1957</v>
      </c>
      <c r="C17" s="237">
        <f>Data!CR21</f>
        <v>9.0781364125154216</v>
      </c>
      <c r="D17" s="232">
        <f>Wealth!M99</f>
        <v>1.6111820201892373E-2</v>
      </c>
      <c r="E17" s="232">
        <f>Wealth!M199</f>
        <v>7.1120582679632463E-2</v>
      </c>
      <c r="F17" s="232">
        <f>Wealth!M299</f>
        <v>3.7294421825992803E-2</v>
      </c>
      <c r="G17" s="232">
        <f>Data!BQ21</f>
        <v>0.70437755335961239</v>
      </c>
      <c r="H17" s="232">
        <f>Data!BR21</f>
        <v>0.70437755335961239</v>
      </c>
      <c r="I17" s="232">
        <f>Data!BS21</f>
        <v>0.70437755335961239</v>
      </c>
      <c r="J17" s="239">
        <f>AgeEffic!R100</f>
        <v>38.483708461510638</v>
      </c>
      <c r="K17" s="239">
        <f>AgeEffic!R200</f>
        <v>7.4336063617388799</v>
      </c>
      <c r="L17" s="239">
        <f>AgeEffic!R300</f>
        <v>2.2387795957425589</v>
      </c>
      <c r="M17" s="239">
        <f>AgeEffic!R97</f>
        <v>54.635057971336565</v>
      </c>
      <c r="N17" s="239">
        <f>AgeEffic!R197</f>
        <v>10.553440163280916</v>
      </c>
      <c r="O17" s="239">
        <f>AgeEffic!R297</f>
        <v>3.178380096106745</v>
      </c>
      <c r="P17" s="244">
        <f>(Data!$AZ21-100)</f>
        <v>2.5</v>
      </c>
      <c r="Q17" s="238">
        <f t="shared" si="27"/>
        <v>0.32551849056770749</v>
      </c>
      <c r="R17" s="238">
        <f t="shared" si="28"/>
        <v>0.35200903442510173</v>
      </c>
      <c r="S17" s="238">
        <f t="shared" si="29"/>
        <v>0.75897397783645482</v>
      </c>
      <c r="T17" s="238">
        <f t="shared" si="30"/>
        <v>0.19164902213359539</v>
      </c>
      <c r="U17" s="238">
        <f t="shared" si="31"/>
        <v>4.9377000029950033E-2</v>
      </c>
      <c r="V17" s="238">
        <f t="shared" si="32"/>
        <v>0.75897397783645437</v>
      </c>
      <c r="W17" s="238">
        <f t="shared" si="33"/>
        <v>0.1916490221335953</v>
      </c>
      <c r="X17" s="238">
        <f t="shared" si="34"/>
        <v>4.9377000029950005E-2</v>
      </c>
      <c r="Y17" s="253">
        <f t="shared" si="35"/>
        <v>1.1335454239150398</v>
      </c>
      <c r="Z17" s="253">
        <f t="shared" si="36"/>
        <v>1.1335454239150398</v>
      </c>
      <c r="AA17" s="253">
        <f t="shared" si="10"/>
        <v>0.14576680397474867</v>
      </c>
      <c r="AB17" s="253">
        <f t="shared" si="11"/>
        <v>0.14576680397474867</v>
      </c>
      <c r="AD17" s="239">
        <f>Wealth!M95</f>
        <v>54.325562284995044</v>
      </c>
      <c r="AE17" s="239">
        <f>Wealth!M195</f>
        <v>9.544475026311023</v>
      </c>
      <c r="AF17" s="239">
        <f>Wealth!M295</f>
        <v>3.0818732057027596</v>
      </c>
      <c r="AG17" s="276">
        <f t="shared" si="21"/>
        <v>66.951910517008827</v>
      </c>
      <c r="AH17" s="276">
        <f t="shared" si="22"/>
        <v>38.265706647190044</v>
      </c>
      <c r="AI17" s="276">
        <f t="shared" si="23"/>
        <v>6.7229139671348808</v>
      </c>
      <c r="AJ17" s="276">
        <f t="shared" si="24"/>
        <v>2.1708023083974552</v>
      </c>
      <c r="AK17" s="276">
        <f t="shared" si="25"/>
        <v>47.159422922722378</v>
      </c>
      <c r="AL17" s="253">
        <f t="shared" si="37"/>
        <v>1.0704666809024772</v>
      </c>
      <c r="AM17" s="253">
        <f t="shared" si="26"/>
        <v>0.16564285243832488</v>
      </c>
    </row>
    <row r="18" spans="1:39">
      <c r="A18" s="213">
        <v>1958</v>
      </c>
      <c r="C18" s="237">
        <f>Data!CR22</f>
        <v>11.223485065116213</v>
      </c>
      <c r="D18" s="232">
        <f>Wealth!N99</f>
        <v>1.563574419730929E-2</v>
      </c>
      <c r="E18" s="232">
        <f>Wealth!N199</f>
        <v>6.8253398908954335E-2</v>
      </c>
      <c r="F18" s="232">
        <f>Wealth!N299</f>
        <v>3.5472118375182132E-2</v>
      </c>
      <c r="G18" s="232">
        <f>Data!BQ22</f>
        <v>0.71706715758682382</v>
      </c>
      <c r="H18" s="232">
        <f>Data!BR22</f>
        <v>0.71706715758682382</v>
      </c>
      <c r="I18" s="232">
        <f>Data!BS22</f>
        <v>0.71706715758682382</v>
      </c>
      <c r="J18" s="239">
        <f>AgeEffic!S100</f>
        <v>43.713192797839241</v>
      </c>
      <c r="K18" s="239">
        <f>AgeEffic!S200</f>
        <v>8.7155062344096663</v>
      </c>
      <c r="L18" s="239">
        <f>AgeEffic!S300</f>
        <v>2.6299926743819011</v>
      </c>
      <c r="M18" s="239">
        <f>AgeEffic!S97</f>
        <v>60.961086190237857</v>
      </c>
      <c r="N18" s="239">
        <f>AgeEffic!S197</f>
        <v>12.154379324441974</v>
      </c>
      <c r="O18" s="239">
        <f>AgeEffic!S297</f>
        <v>3.6677076150478372</v>
      </c>
      <c r="P18" s="244">
        <f>(Data!$AZ22-100)</f>
        <v>-1.2999999999999972</v>
      </c>
      <c r="Q18" s="238">
        <f t="shared" si="27"/>
        <v>0.19694880840289758</v>
      </c>
      <c r="R18" s="238">
        <f t="shared" si="28"/>
        <v>0.20017235638520645</v>
      </c>
      <c r="S18" s="238">
        <f t="shared" si="29"/>
        <v>0.75780751346412811</v>
      </c>
      <c r="T18" s="238">
        <f t="shared" si="30"/>
        <v>0.19195095213988245</v>
      </c>
      <c r="U18" s="238">
        <f t="shared" si="31"/>
        <v>5.0241534395989357E-2</v>
      </c>
      <c r="V18" s="238">
        <f t="shared" si="32"/>
        <v>0.75780751346412834</v>
      </c>
      <c r="W18" s="238">
        <f t="shared" si="33"/>
        <v>0.1919509521398825</v>
      </c>
      <c r="X18" s="238">
        <f t="shared" si="34"/>
        <v>5.0241534395989371E-2</v>
      </c>
      <c r="Y18" s="253">
        <f t="shared" si="35"/>
        <v>1.1244691872890606</v>
      </c>
      <c r="Z18" s="253">
        <f t="shared" si="36"/>
        <v>1.1244691872890606</v>
      </c>
      <c r="AA18" s="253">
        <f t="shared" si="10"/>
        <v>0.16391027959920945</v>
      </c>
      <c r="AB18" s="253">
        <f t="shared" si="11"/>
        <v>0.16391027959920945</v>
      </c>
      <c r="AD18" s="239">
        <f>Wealth!N95</f>
        <v>61.931258222822031</v>
      </c>
      <c r="AE18" s="239">
        <f>Wealth!N195</f>
        <v>11.181044529862994</v>
      </c>
      <c r="AF18" s="239">
        <f>Wealth!N295</f>
        <v>3.6511548260374544</v>
      </c>
      <c r="AG18" s="276">
        <f t="shared" si="21"/>
        <v>76.76345757872248</v>
      </c>
      <c r="AH18" s="276">
        <f t="shared" si="22"/>
        <v>44.408871299614603</v>
      </c>
      <c r="AI18" s="276">
        <f t="shared" si="23"/>
        <v>8.017559819880562</v>
      </c>
      <c r="AJ18" s="276">
        <f t="shared" si="24"/>
        <v>2.6181232130160916</v>
      </c>
      <c r="AK18" s="276">
        <f t="shared" si="25"/>
        <v>55.044554332511254</v>
      </c>
      <c r="AL18" s="253">
        <f t="shared" si="37"/>
        <v>1.1465528039124053</v>
      </c>
      <c r="AM18" s="253">
        <f t="shared" si="26"/>
        <v>0.18991827691121019</v>
      </c>
    </row>
    <row r="19" spans="1:39">
      <c r="A19" s="213">
        <v>1959</v>
      </c>
      <c r="C19" s="237">
        <f>Data!CR23</f>
        <v>13.372433295993176</v>
      </c>
      <c r="D19" s="232">
        <f>Wealth!O99</f>
        <v>1.5700813524199001E-2</v>
      </c>
      <c r="E19" s="232">
        <f>Wealth!O199</f>
        <v>6.8888180806664298E-2</v>
      </c>
      <c r="F19" s="232">
        <f>Wealth!O299</f>
        <v>3.5490049288826736E-2</v>
      </c>
      <c r="G19" s="232">
        <f>Data!BQ23</f>
        <v>0.71883412414897785</v>
      </c>
      <c r="H19" s="232">
        <f>Data!BR23</f>
        <v>0.71883412414897785</v>
      </c>
      <c r="I19" s="232">
        <f>Data!BS23</f>
        <v>0.71883412414897785</v>
      </c>
      <c r="J19" s="239">
        <f>AgeEffic!T100</f>
        <v>50.67046410809504</v>
      </c>
      <c r="K19" s="239">
        <f>AgeEffic!T200</f>
        <v>10.506016213537537</v>
      </c>
      <c r="L19" s="239">
        <f>AgeEffic!T300</f>
        <v>3.1822319593106045</v>
      </c>
      <c r="M19" s="239">
        <f>AgeEffic!T97</f>
        <v>70.489786733599232</v>
      </c>
      <c r="N19" s="239">
        <f>AgeEffic!T197</f>
        <v>14.615355421496618</v>
      </c>
      <c r="O19" s="239">
        <f>AgeEffic!T297</f>
        <v>4.4269350221485722</v>
      </c>
      <c r="P19" s="244">
        <f>(Data!$AZ23-100)</f>
        <v>-0.40000000000000568</v>
      </c>
      <c r="Q19" s="238">
        <f t="shared" si="27"/>
        <v>0.18488216232740906</v>
      </c>
      <c r="R19" s="238">
        <f t="shared" si="28"/>
        <v>0.18533166905922685</v>
      </c>
      <c r="S19" s="238">
        <f t="shared" si="29"/>
        <v>0.750706490118628</v>
      </c>
      <c r="T19" s="238">
        <f t="shared" si="30"/>
        <v>0.19743802793615195</v>
      </c>
      <c r="U19" s="238">
        <f t="shared" si="31"/>
        <v>5.185548194522005E-2</v>
      </c>
      <c r="V19" s="238">
        <f t="shared" si="32"/>
        <v>0.750706490118628</v>
      </c>
      <c r="W19" s="238">
        <f t="shared" si="33"/>
        <v>0.19743802793615189</v>
      </c>
      <c r="X19" s="238">
        <f t="shared" si="34"/>
        <v>5.1855481945220043E-2</v>
      </c>
      <c r="Y19" s="253">
        <f t="shared" si="35"/>
        <v>1.1677105255523652</v>
      </c>
      <c r="Z19" s="253">
        <f t="shared" si="36"/>
        <v>1.1677105255523652</v>
      </c>
      <c r="AA19" s="253">
        <f t="shared" si="10"/>
        <v>0.19139975873422799</v>
      </c>
      <c r="AB19" s="253">
        <f t="shared" si="11"/>
        <v>0.19139975873422799</v>
      </c>
      <c r="AD19" s="239">
        <f>Wealth!O95</f>
        <v>71.750623084973896</v>
      </c>
      <c r="AE19" s="239">
        <f>Wealth!O195</f>
        <v>13.343875582811764</v>
      </c>
      <c r="AF19" s="239">
        <f>Wealth!O295</f>
        <v>4.407613989222531</v>
      </c>
      <c r="AG19" s="276">
        <f t="shared" si="21"/>
        <v>89.502112657008183</v>
      </c>
      <c r="AH19" s="276">
        <f t="shared" si="22"/>
        <v>51.576796302430644</v>
      </c>
      <c r="AI19" s="276">
        <f t="shared" si="23"/>
        <v>9.5920331173234263</v>
      </c>
      <c r="AJ19" s="276">
        <f t="shared" si="24"/>
        <v>3.1683433415295603</v>
      </c>
      <c r="AK19" s="276">
        <f t="shared" si="25"/>
        <v>64.337172761283625</v>
      </c>
      <c r="AL19" s="253">
        <f t="shared" si="37"/>
        <v>1.1659549848645656</v>
      </c>
      <c r="AM19" s="253">
        <f t="shared" si="26"/>
        <v>0.22143616168151445</v>
      </c>
    </row>
    <row r="20" spans="1:39">
      <c r="A20" s="213">
        <v>1960</v>
      </c>
      <c r="C20" s="237">
        <f>Data!CR24</f>
        <v>15.057035929243462</v>
      </c>
      <c r="D20" s="232">
        <f>Wealth!P99</f>
        <v>1.6287092964560435E-2</v>
      </c>
      <c r="E20" s="232">
        <f>Wealth!P199</f>
        <v>7.2888819589285045E-2</v>
      </c>
      <c r="F20" s="232">
        <f>Wealth!P299</f>
        <v>3.7146571939854371E-2</v>
      </c>
      <c r="G20" s="232">
        <f>Data!BQ24</f>
        <v>0.74003969811349601</v>
      </c>
      <c r="H20" s="232">
        <f>Data!BR24</f>
        <v>0.74003969811349601</v>
      </c>
      <c r="I20" s="232">
        <f>Data!BS24</f>
        <v>0.74003969811349601</v>
      </c>
      <c r="J20" s="239">
        <f>AgeEffic!U100</f>
        <v>60.065231699647001</v>
      </c>
      <c r="K20" s="239">
        <f>AgeEffic!U200</f>
        <v>12.83801400113169</v>
      </c>
      <c r="L20" s="239">
        <f>AgeEffic!U300</f>
        <v>3.9168692815172395</v>
      </c>
      <c r="M20" s="239">
        <f>AgeEffic!U97</f>
        <v>81.164877847451791</v>
      </c>
      <c r="N20" s="239">
        <f>AgeEffic!U197</f>
        <v>17.347736930678536</v>
      </c>
      <c r="O20" s="239">
        <f>AgeEffic!U297</f>
        <v>5.292782659500693</v>
      </c>
      <c r="P20" s="244">
        <f>(Data!$AZ24-100)</f>
        <v>8.5</v>
      </c>
      <c r="Q20" s="238">
        <f t="shared" si="27"/>
        <v>0.19869394708411309</v>
      </c>
      <c r="R20" s="238">
        <f t="shared" si="28"/>
        <v>0.20368516216878146</v>
      </c>
      <c r="S20" s="238">
        <f t="shared" si="29"/>
        <v>0.73991749976414611</v>
      </c>
      <c r="T20" s="238">
        <f t="shared" si="30"/>
        <v>0.20640599826937384</v>
      </c>
      <c r="U20" s="238">
        <f t="shared" si="31"/>
        <v>5.3676501966480196E-2</v>
      </c>
      <c r="V20" s="238">
        <f t="shared" si="32"/>
        <v>0.73991749976414611</v>
      </c>
      <c r="W20" s="238">
        <f t="shared" si="33"/>
        <v>0.20640599826937381</v>
      </c>
      <c r="X20" s="238">
        <f t="shared" si="34"/>
        <v>5.3676501966480189E-2</v>
      </c>
      <c r="Y20" s="253">
        <f t="shared" si="35"/>
        <v>1.1608276383324996</v>
      </c>
      <c r="Z20" s="253">
        <f t="shared" si="36"/>
        <v>1.1608276383324996</v>
      </c>
      <c r="AA20" s="253">
        <f t="shared" si="10"/>
        <v>0.22218212990886407</v>
      </c>
      <c r="AB20" s="253">
        <f t="shared" si="11"/>
        <v>0.22218212990886407</v>
      </c>
      <c r="AD20" s="239">
        <f>Wealth!P95</f>
        <v>81.375059424103711</v>
      </c>
      <c r="AE20" s="239">
        <f>Wealth!P195</f>
        <v>15.328384315611476</v>
      </c>
      <c r="AF20" s="239">
        <f>Wealth!P295</f>
        <v>5.1504007515162264</v>
      </c>
      <c r="AG20" s="276">
        <f t="shared" si="21"/>
        <v>101.85384449123141</v>
      </c>
      <c r="AH20" s="276">
        <f t="shared" si="22"/>
        <v>60.220774410181512</v>
      </c>
      <c r="AI20" s="276">
        <f t="shared" si="23"/>
        <v>11.343612901492763</v>
      </c>
      <c r="AJ20" s="276">
        <f t="shared" si="24"/>
        <v>3.8115010173155914</v>
      </c>
      <c r="AK20" s="276">
        <f t="shared" si="25"/>
        <v>75.375888328989873</v>
      </c>
      <c r="AL20" s="253">
        <f t="shared" si="37"/>
        <v>1.1380075954646569</v>
      </c>
      <c r="AM20" s="253">
        <f t="shared" si="26"/>
        <v>0.25199603390410324</v>
      </c>
    </row>
    <row r="21" spans="1:39">
      <c r="A21" s="213">
        <v>1961</v>
      </c>
      <c r="C21" s="237">
        <f>Data!CR25</f>
        <v>11.479055122724695</v>
      </c>
      <c r="D21" s="232">
        <f>Wealth!Q99</f>
        <v>1.7762634293852254E-2</v>
      </c>
      <c r="E21" s="232">
        <f>Wealth!Q199</f>
        <v>8.3190153257159061E-2</v>
      </c>
      <c r="F21" s="232">
        <f>Wealth!Q299</f>
        <v>4.1579984621000737E-2</v>
      </c>
      <c r="G21" s="232">
        <f>Data!BQ25</f>
        <v>0.5930298125785024</v>
      </c>
      <c r="H21" s="232">
        <f>Data!BR25</f>
        <v>0.5930298125785024</v>
      </c>
      <c r="I21" s="232">
        <f>Data!BS25</f>
        <v>0.5930298125785024</v>
      </c>
      <c r="J21" s="239">
        <f>AgeEffic!V100</f>
        <v>53.054655777505694</v>
      </c>
      <c r="K21" s="239">
        <f>AgeEffic!V200</f>
        <v>11.46916810904624</v>
      </c>
      <c r="L21" s="239">
        <f>AgeEffic!V300</f>
        <v>3.5369331148543286</v>
      </c>
      <c r="M21" s="239">
        <f>AgeEffic!V97</f>
        <v>89.463724507918528</v>
      </c>
      <c r="N21" s="239">
        <f>AgeEffic!V197</f>
        <v>19.339951998666184</v>
      </c>
      <c r="O21" s="239">
        <f>AgeEffic!V297</f>
        <v>5.9641742115386931</v>
      </c>
      <c r="P21" s="244">
        <f>(Data!$AZ25-100)</f>
        <v>13.400000000000006</v>
      </c>
      <c r="Q21" s="238">
        <f t="shared" si="27"/>
        <v>-6.0018199686515478E-2</v>
      </c>
      <c r="R21" s="238">
        <f t="shared" si="28"/>
        <v>-8.7557862356663033E-2</v>
      </c>
      <c r="S21" s="238">
        <f t="shared" si="29"/>
        <v>0.72284037850057015</v>
      </c>
      <c r="T21" s="238">
        <f t="shared" si="30"/>
        <v>0.22163224576831295</v>
      </c>
      <c r="U21" s="238">
        <f t="shared" si="31"/>
        <v>5.5527375731116844E-2</v>
      </c>
      <c r="V21" s="238">
        <f t="shared" si="32"/>
        <v>0.72284037850057015</v>
      </c>
      <c r="W21" s="238">
        <f t="shared" si="33"/>
        <v>0.22163224576831295</v>
      </c>
      <c r="X21" s="238">
        <f t="shared" si="34"/>
        <v>5.5527375731116844E-2</v>
      </c>
      <c r="Y21" s="253">
        <f t="shared" si="35"/>
        <v>1.1062626236099287</v>
      </c>
      <c r="Z21" s="253">
        <f t="shared" si="36"/>
        <v>1.1062626236099287</v>
      </c>
      <c r="AA21" s="253">
        <f t="shared" si="10"/>
        <v>0.24579178595222198</v>
      </c>
      <c r="AB21" s="253">
        <f t="shared" si="11"/>
        <v>0.24579178595222198</v>
      </c>
      <c r="AD21" s="239">
        <f>Wealth!Q95</f>
        <v>86.12474764925868</v>
      </c>
      <c r="AE21" s="239">
        <f>Wealth!Q195</f>
        <v>15.803248022806056</v>
      </c>
      <c r="AF21" s="239">
        <f>Wealth!Q295</f>
        <v>5.4706689413620513</v>
      </c>
      <c r="AG21" s="276">
        <f t="shared" si="21"/>
        <v>107.39866461342679</v>
      </c>
      <c r="AH21" s="276">
        <f t="shared" si="22"/>
        <v>51.074542956810689</v>
      </c>
      <c r="AI21" s="276">
        <f t="shared" si="23"/>
        <v>9.3717972130962632</v>
      </c>
      <c r="AJ21" s="276">
        <f t="shared" si="24"/>
        <v>3.2442697769749715</v>
      </c>
      <c r="AK21" s="276">
        <f t="shared" si="25"/>
        <v>63.690609946881928</v>
      </c>
      <c r="AL21" s="253">
        <f t="shared" si="37"/>
        <v>1.0544348952850819</v>
      </c>
      <c r="AM21" s="253">
        <f t="shared" si="26"/>
        <v>0.26571341162192907</v>
      </c>
    </row>
    <row r="22" spans="1:39">
      <c r="A22" s="213">
        <v>1962</v>
      </c>
      <c r="C22" s="237">
        <f>Data!CR26</f>
        <v>11.284677895811202</v>
      </c>
      <c r="D22" s="232">
        <f>Wealth!R99</f>
        <v>1.8916436487085585E-2</v>
      </c>
      <c r="E22" s="232">
        <f>Wealth!R199</f>
        <v>9.2262523616360947E-2</v>
      </c>
      <c r="F22" s="232">
        <f>Wealth!R299</f>
        <v>4.5077706044424341E-2</v>
      </c>
      <c r="G22" s="232">
        <f>Data!BQ26</f>
        <v>0.75821163252045964</v>
      </c>
      <c r="H22" s="232">
        <f>Data!BR26</f>
        <v>0.75821163252045964</v>
      </c>
      <c r="I22" s="232">
        <f>Data!BS26</f>
        <v>0.75821163252045964</v>
      </c>
      <c r="J22" s="239">
        <f>AgeEffic!W100</f>
        <v>71.375203656730122</v>
      </c>
      <c r="K22" s="239">
        <f>AgeEffic!W200</f>
        <v>15.338399053357422</v>
      </c>
      <c r="L22" s="239">
        <f>AgeEffic!W300</f>
        <v>4.7973779975162429</v>
      </c>
      <c r="M22" s="239">
        <f>AgeEffic!W97</f>
        <v>94.136255097357832</v>
      </c>
      <c r="N22" s="239">
        <f>AgeEffic!W197</f>
        <v>20.22970684631844</v>
      </c>
      <c r="O22" s="239">
        <f>AgeEffic!W297</f>
        <v>6.3272281665855212</v>
      </c>
      <c r="P22" s="244">
        <f>(Data!$AZ26-100)</f>
        <v>3.0999999999999943</v>
      </c>
      <c r="Q22" s="238">
        <f t="shared" si="27"/>
        <v>0.36927217751199265</v>
      </c>
      <c r="R22" s="238">
        <f t="shared" si="28"/>
        <v>0.39454494120296457</v>
      </c>
      <c r="S22" s="238">
        <f t="shared" si="29"/>
        <v>0.69353126113171315</v>
      </c>
      <c r="T22" s="238">
        <f t="shared" si="30"/>
        <v>0.24873230644624184</v>
      </c>
      <c r="U22" s="238">
        <f t="shared" si="31"/>
        <v>5.7736432422045639E-2</v>
      </c>
      <c r="V22" s="238">
        <f t="shared" si="32"/>
        <v>0.6935312611317126</v>
      </c>
      <c r="W22" s="238">
        <f t="shared" si="33"/>
        <v>0.24873230644624172</v>
      </c>
      <c r="X22" s="238">
        <f t="shared" si="34"/>
        <v>5.7736432422045597E-2</v>
      </c>
      <c r="Y22" s="253">
        <f t="shared" si="35"/>
        <v>1.0512485250621406</v>
      </c>
      <c r="Z22" s="253">
        <f t="shared" si="36"/>
        <v>1.0512485250621406</v>
      </c>
      <c r="AA22" s="253">
        <f t="shared" si="10"/>
        <v>0.25838825245466274</v>
      </c>
      <c r="AB22" s="253">
        <f t="shared" si="11"/>
        <v>0.25838825245466274</v>
      </c>
      <c r="AD22" s="239">
        <f>Wealth!R95</f>
        <v>88.213765476442219</v>
      </c>
      <c r="AE22" s="239">
        <f>Wealth!R195</f>
        <v>15.454692200059196</v>
      </c>
      <c r="AF22" s="239">
        <f>Wealth!R295</f>
        <v>5.5552696144920546</v>
      </c>
      <c r="AG22" s="276">
        <f t="shared" si="21"/>
        <v>109.22372729099348</v>
      </c>
      <c r="AH22" s="276">
        <f t="shared" si="22"/>
        <v>66.884703132670211</v>
      </c>
      <c r="AI22" s="276">
        <f t="shared" si="23"/>
        <v>11.717927403108098</v>
      </c>
      <c r="AJ22" s="276">
        <f t="shared" si="24"/>
        <v>4.2120700434953253</v>
      </c>
      <c r="AK22" s="276">
        <f t="shared" si="25"/>
        <v>82.814700579273634</v>
      </c>
      <c r="AL22" s="253">
        <f t="shared" si="37"/>
        <v>1.0170100325569484</v>
      </c>
      <c r="AM22" s="253">
        <f t="shared" si="26"/>
        <v>0.27023320540443591</v>
      </c>
    </row>
    <row r="23" spans="1:39">
      <c r="A23" s="213">
        <v>1963</v>
      </c>
      <c r="C23" s="237">
        <f>Data!CR27</f>
        <v>12.936884324575903</v>
      </c>
      <c r="D23" s="232">
        <f>Wealth!S99</f>
        <v>1.9389966712931511E-2</v>
      </c>
      <c r="E23" s="232">
        <f>Wealth!S199</f>
        <v>9.6398279856247979E-2</v>
      </c>
      <c r="F23" s="232">
        <f>Wealth!S299</f>
        <v>4.631127616027661E-2</v>
      </c>
      <c r="G23" s="232">
        <f>Data!BQ27</f>
        <v>0.76090675262134755</v>
      </c>
      <c r="H23" s="232">
        <f>Data!BR27</f>
        <v>0.76090675262134755</v>
      </c>
      <c r="I23" s="232">
        <f>Data!BS27</f>
        <v>0.76090675262134755</v>
      </c>
      <c r="J23" s="239">
        <f>AgeEffic!X100</f>
        <v>74.675854120124129</v>
      </c>
      <c r="K23" s="239">
        <f>AgeEffic!X200</f>
        <v>15.862653182675766</v>
      </c>
      <c r="L23" s="239">
        <f>AgeEffic!X300</f>
        <v>5.0495245870909331</v>
      </c>
      <c r="M23" s="239">
        <f>AgeEffic!X97</f>
        <v>98.140611662156331</v>
      </c>
      <c r="N23" s="239">
        <f>AgeEffic!X197</f>
        <v>20.847039572231985</v>
      </c>
      <c r="O23" s="239">
        <f>AgeEffic!X297</f>
        <v>6.6361936856193786</v>
      </c>
      <c r="P23" s="244">
        <f>(Data!$AZ27-100)</f>
        <v>-1.0999999999999943</v>
      </c>
      <c r="Q23" s="238">
        <f t="shared" si="27"/>
        <v>0.10530308259687532</v>
      </c>
      <c r="R23" s="238">
        <f t="shared" si="28"/>
        <v>0.10566475529661161</v>
      </c>
      <c r="S23" s="238">
        <f t="shared" si="29"/>
        <v>0.69925020663339976</v>
      </c>
      <c r="T23" s="238">
        <f t="shared" si="30"/>
        <v>0.2429590997367633</v>
      </c>
      <c r="U23" s="238">
        <f t="shared" si="31"/>
        <v>5.7790693629837069E-2</v>
      </c>
      <c r="V23" s="238">
        <f t="shared" si="32"/>
        <v>0.69925020663339976</v>
      </c>
      <c r="W23" s="238">
        <f t="shared" si="33"/>
        <v>0.24295909973676327</v>
      </c>
      <c r="X23" s="238">
        <f t="shared" si="34"/>
        <v>5.7790693629837069E-2</v>
      </c>
      <c r="Y23" s="253">
        <f t="shared" si="35"/>
        <v>1.0399309063428928</v>
      </c>
      <c r="Z23" s="253">
        <f t="shared" si="36"/>
        <v>1.0399309063428928</v>
      </c>
      <c r="AA23" s="253">
        <f t="shared" si="10"/>
        <v>0.26870592956353362</v>
      </c>
      <c r="AB23" s="253">
        <f t="shared" si="11"/>
        <v>0.26870592956353362</v>
      </c>
      <c r="AD23" s="239">
        <f>Wealth!S95</f>
        <v>91.432850539958352</v>
      </c>
      <c r="AE23" s="239">
        <f>Wealth!S195</f>
        <v>15.409097956541951</v>
      </c>
      <c r="AF23" s="239">
        <f>Wealth!S295</f>
        <v>5.7439970598396153</v>
      </c>
      <c r="AG23" s="276">
        <f t="shared" si="21"/>
        <v>112.58594555633992</v>
      </c>
      <c r="AH23" s="276">
        <f t="shared" si="22"/>
        <v>69.571873387272731</v>
      </c>
      <c r="AI23" s="276">
        <f t="shared" si="23"/>
        <v>11.724886686936578</v>
      </c>
      <c r="AJ23" s="276">
        <f t="shared" si="24"/>
        <v>4.3706461498691294</v>
      </c>
      <c r="AK23" s="276">
        <f t="shared" si="25"/>
        <v>85.667406224078448</v>
      </c>
      <c r="AL23" s="253">
        <f t="shared" si="37"/>
        <v>1.030783991827261</v>
      </c>
      <c r="AM23" s="253">
        <f t="shared" si="26"/>
        <v>0.2785520621910606</v>
      </c>
    </row>
    <row r="24" spans="1:39">
      <c r="A24" s="213">
        <v>1964</v>
      </c>
      <c r="C24" s="237">
        <f>Data!CR28</f>
        <v>13.840378471896036</v>
      </c>
      <c r="D24" s="232">
        <f>Wealth!T99</f>
        <v>1.9789946135796474E-2</v>
      </c>
      <c r="E24" s="232">
        <f>Wealth!T199</f>
        <v>9.9178030801115216E-2</v>
      </c>
      <c r="F24" s="232">
        <f>Wealth!T299</f>
        <v>4.7209783151140286E-2</v>
      </c>
      <c r="G24" s="232">
        <f>Data!BQ28</f>
        <v>0.79154789926092606</v>
      </c>
      <c r="H24" s="232">
        <f>Data!BR28</f>
        <v>0.79154789926092606</v>
      </c>
      <c r="I24" s="232">
        <f>Data!BS28</f>
        <v>0.79154789926092606</v>
      </c>
      <c r="J24" s="239">
        <f>AgeEffic!Y100</f>
        <v>81.875185288576233</v>
      </c>
      <c r="K24" s="239">
        <f>AgeEffic!Y200</f>
        <v>17.202623827480036</v>
      </c>
      <c r="L24" s="239">
        <f>AgeEffic!Y300</f>
        <v>5.5927457165800174</v>
      </c>
      <c r="M24" s="239">
        <f>AgeEffic!Y97</f>
        <v>103.43680447516023</v>
      </c>
      <c r="N24" s="239">
        <f>AgeEffic!Y197</f>
        <v>21.732890509269559</v>
      </c>
      <c r="O24" s="239">
        <f>AgeEffic!Y297</f>
        <v>7.0655808976336161</v>
      </c>
      <c r="P24" s="244">
        <f>(Data!$AZ28-100)</f>
        <v>-1.5999999999999943</v>
      </c>
      <c r="Q24" s="238">
        <f t="shared" si="27"/>
        <v>0.13819477110028969</v>
      </c>
      <c r="R24" s="238">
        <f t="shared" si="28"/>
        <v>0.1421381585720751</v>
      </c>
      <c r="S24" s="238">
        <f t="shared" si="29"/>
        <v>0.69636646523195167</v>
      </c>
      <c r="T24" s="238">
        <f t="shared" si="30"/>
        <v>0.24498594537975418</v>
      </c>
      <c r="U24" s="238">
        <f t="shared" si="31"/>
        <v>5.8647589388294188E-2</v>
      </c>
      <c r="V24" s="238">
        <f t="shared" si="32"/>
        <v>0.69636646523195167</v>
      </c>
      <c r="W24" s="238">
        <f t="shared" si="33"/>
        <v>0.24498594537975418</v>
      </c>
      <c r="X24" s="238">
        <f t="shared" si="34"/>
        <v>5.8647589388294182E-2</v>
      </c>
      <c r="Y24" s="253">
        <f t="shared" si="35"/>
        <v>1.0517753430246131</v>
      </c>
      <c r="Z24" s="253">
        <f t="shared" si="36"/>
        <v>1.0517753430246131</v>
      </c>
      <c r="AA24" s="253">
        <f t="shared" si="10"/>
        <v>0.28261827123943306</v>
      </c>
      <c r="AB24" s="253">
        <f t="shared" si="11"/>
        <v>0.28261827123943306</v>
      </c>
      <c r="AD24" s="239">
        <f>Wealth!T95</f>
        <v>95.936826573489085</v>
      </c>
      <c r="AE24" s="239">
        <f>Wealth!T195</f>
        <v>15.708907132011786</v>
      </c>
      <c r="AF24" s="239">
        <f>Wealth!T295</f>
        <v>6.0539103947985202</v>
      </c>
      <c r="AG24" s="276">
        <f t="shared" si="21"/>
        <v>117.69964410029939</v>
      </c>
      <c r="AH24" s="276">
        <f t="shared" si="22"/>
        <v>75.938593536005072</v>
      </c>
      <c r="AI24" s="276">
        <f t="shared" si="23"/>
        <v>12.434352440028908</v>
      </c>
      <c r="AJ24" s="276">
        <f t="shared" si="24"/>
        <v>4.7919600553166521</v>
      </c>
      <c r="AK24" s="276">
        <f t="shared" si="25"/>
        <v>93.164906031350625</v>
      </c>
      <c r="AL24" s="253">
        <f t="shared" si="37"/>
        <v>1.0454224045853142</v>
      </c>
      <c r="AM24" s="253">
        <f t="shared" si="26"/>
        <v>0.29120456665797656</v>
      </c>
    </row>
    <row r="25" spans="1:39">
      <c r="A25" s="213">
        <v>1965</v>
      </c>
      <c r="C25" s="237">
        <f>Data!CR29</f>
        <v>15.452989539622802</v>
      </c>
      <c r="D25" s="232">
        <f>Wealth!U99</f>
        <v>2.0244451509451786E-2</v>
      </c>
      <c r="E25" s="232">
        <f>Wealth!U199</f>
        <v>0.10155282169789397</v>
      </c>
      <c r="F25" s="232">
        <f>Wealth!U299</f>
        <v>4.8222643083841311E-2</v>
      </c>
      <c r="G25" s="232">
        <f>Data!BQ29</f>
        <v>0.73834107265582039</v>
      </c>
      <c r="H25" s="232">
        <f>Data!BR29</f>
        <v>0.73834107265582039</v>
      </c>
      <c r="I25" s="232">
        <f>Data!BS29</f>
        <v>0.73834107265582039</v>
      </c>
      <c r="J25" s="239">
        <f>AgeEffic!Z100</f>
        <v>81.115037505272213</v>
      </c>
      <c r="K25" s="239">
        <f>AgeEffic!Z200</f>
        <v>16.851417473944444</v>
      </c>
      <c r="L25" s="239">
        <f>AgeEffic!Z300</f>
        <v>5.6134191311612023</v>
      </c>
      <c r="M25" s="239">
        <f>AgeEffic!Z97</f>
        <v>109.86120169842455</v>
      </c>
      <c r="N25" s="239">
        <f>AgeEffic!Z197</f>
        <v>22.823351020321439</v>
      </c>
      <c r="O25" s="239">
        <f>AgeEffic!Z297</f>
        <v>7.6027453152100515</v>
      </c>
      <c r="P25" s="244">
        <f>(Data!$AZ29-100)</f>
        <v>0.5</v>
      </c>
      <c r="Q25" s="238">
        <f t="shared" si="27"/>
        <v>4.6981636056111595E-2</v>
      </c>
      <c r="R25" s="238">
        <f t="shared" si="28"/>
        <v>3.9305236590864656E-2</v>
      </c>
      <c r="S25" s="238">
        <f t="shared" si="29"/>
        <v>0.70572069923087855</v>
      </c>
      <c r="T25" s="238">
        <f t="shared" si="30"/>
        <v>0.23527788247109505</v>
      </c>
      <c r="U25" s="238">
        <f t="shared" si="31"/>
        <v>5.9001418298026409E-2</v>
      </c>
      <c r="V25" s="238">
        <f t="shared" si="32"/>
        <v>0.70572069923087855</v>
      </c>
      <c r="W25" s="238">
        <f t="shared" si="33"/>
        <v>0.23527788247109502</v>
      </c>
      <c r="X25" s="238">
        <f t="shared" si="34"/>
        <v>5.9001418298026402E-2</v>
      </c>
      <c r="Y25" s="253">
        <f t="shared" si="35"/>
        <v>1.0600427902051728</v>
      </c>
      <c r="Z25" s="253">
        <f t="shared" si="36"/>
        <v>1.0600427902051728</v>
      </c>
      <c r="AA25" s="253">
        <f t="shared" si="10"/>
        <v>0.29958746080761095</v>
      </c>
      <c r="AB25" s="253">
        <f t="shared" si="11"/>
        <v>0.29958746080761095</v>
      </c>
      <c r="AD25" s="239">
        <f>Wealth!U95</f>
        <v>101.21196205276634</v>
      </c>
      <c r="AE25" s="239">
        <f>Wealth!U195</f>
        <v>16.201567592726587</v>
      </c>
      <c r="AF25" s="239">
        <f>Wealth!U295</f>
        <v>6.4392102228523811</v>
      </c>
      <c r="AG25" s="276">
        <f t="shared" si="21"/>
        <v>123.85273986834531</v>
      </c>
      <c r="AH25" s="276">
        <f t="shared" si="22"/>
        <v>74.728948627639681</v>
      </c>
      <c r="AI25" s="276">
        <f t="shared" si="23"/>
        <v>11.962282795119526</v>
      </c>
      <c r="AJ25" s="276">
        <f t="shared" si="24"/>
        <v>4.7543333829971512</v>
      </c>
      <c r="AK25" s="276">
        <f t="shared" si="25"/>
        <v>91.445564805756348</v>
      </c>
      <c r="AL25" s="253">
        <f t="shared" si="37"/>
        <v>1.0522775435134444</v>
      </c>
      <c r="AM25" s="253">
        <f t="shared" si="26"/>
        <v>0.30642802606275266</v>
      </c>
    </row>
    <row r="26" spans="1:39">
      <c r="A26" s="213">
        <v>1966</v>
      </c>
      <c r="C26" s="237">
        <f>Data!CR30</f>
        <v>16.799231814912559</v>
      </c>
      <c r="D26" s="232">
        <f>Wealth!V99</f>
        <v>2.0978765810048441E-2</v>
      </c>
      <c r="E26" s="232">
        <f>Wealth!V199</f>
        <v>0.10575699023819841</v>
      </c>
      <c r="F26" s="232">
        <f>Wealth!V299</f>
        <v>5.0176120165806061E-2</v>
      </c>
      <c r="G26" s="232">
        <f>Data!BQ30</f>
        <v>0.74586419857807773</v>
      </c>
      <c r="H26" s="232">
        <f>Data!BR30</f>
        <v>0.74586419857807773</v>
      </c>
      <c r="I26" s="232">
        <f>Data!BS30</f>
        <v>0.74586419857807773</v>
      </c>
      <c r="J26" s="239">
        <f>AgeEffic!AA100</f>
        <v>86.80781011291397</v>
      </c>
      <c r="K26" s="239">
        <f>AgeEffic!AA200</f>
        <v>17.756923607892958</v>
      </c>
      <c r="L26" s="239">
        <f>AgeEffic!AA300</f>
        <v>6.079537152829146</v>
      </c>
      <c r="M26" s="239">
        <f>AgeEffic!AA97</f>
        <v>116.38554347883323</v>
      </c>
      <c r="N26" s="239">
        <f>AgeEffic!AA197</f>
        <v>23.807180505170937</v>
      </c>
      <c r="O26" s="239">
        <f>AgeEffic!AA297</f>
        <v>8.1509974126915203</v>
      </c>
      <c r="P26" s="244">
        <f>(Data!$AZ30-100)</f>
        <v>-0.79999999999999716</v>
      </c>
      <c r="Q26" s="238">
        <f t="shared" si="27"/>
        <v>0.12583140874982057</v>
      </c>
      <c r="R26" s="238">
        <f t="shared" si="28"/>
        <v>0.12700971335177094</v>
      </c>
      <c r="S26" s="238">
        <f t="shared" si="29"/>
        <v>0.70597068193877777</v>
      </c>
      <c r="T26" s="238">
        <f t="shared" si="30"/>
        <v>0.23402070999382893</v>
      </c>
      <c r="U26" s="238">
        <f t="shared" si="31"/>
        <v>6.0008608067393394E-2</v>
      </c>
      <c r="V26" s="238">
        <f t="shared" si="32"/>
        <v>0.70597068193877777</v>
      </c>
      <c r="W26" s="238">
        <f t="shared" si="33"/>
        <v>0.2340207099938289</v>
      </c>
      <c r="X26" s="238">
        <f t="shared" si="34"/>
        <v>6.0008608067393394E-2</v>
      </c>
      <c r="Y26" s="253">
        <f t="shared" si="35"/>
        <v>1.056294407363882</v>
      </c>
      <c r="Z26" s="253">
        <f t="shared" si="36"/>
        <v>1.056294407363882</v>
      </c>
      <c r="AA26" s="253">
        <f t="shared" si="10"/>
        <v>0.31645255936742567</v>
      </c>
      <c r="AB26" s="253">
        <f t="shared" si="11"/>
        <v>0.31645255936742567</v>
      </c>
      <c r="AD26" s="239">
        <f>Wealth!V95</f>
        <v>105.68572360460186</v>
      </c>
      <c r="AE26" s="239">
        <f>Wealth!V195</f>
        <v>16.428971566163952</v>
      </c>
      <c r="AF26" s="239">
        <f>Wealth!V295</f>
        <v>6.7493945106882247</v>
      </c>
      <c r="AG26" s="276">
        <f t="shared" si="21"/>
        <v>128.86408968145403</v>
      </c>
      <c r="AH26" s="276">
        <f t="shared" si="22"/>
        <v>78.827197537490605</v>
      </c>
      <c r="AI26" s="276">
        <f t="shared" si="23"/>
        <v>12.253781710658902</v>
      </c>
      <c r="AJ26" s="276">
        <f t="shared" si="24"/>
        <v>5.0341317276017499</v>
      </c>
      <c r="AK26" s="276">
        <f t="shared" si="25"/>
        <v>96.11511097575125</v>
      </c>
      <c r="AL26" s="253">
        <f t="shared" si="37"/>
        <v>1.0404632583433104</v>
      </c>
      <c r="AM26" s="253">
        <f t="shared" si="26"/>
        <v>0.31882710244496049</v>
      </c>
    </row>
    <row r="27" spans="1:39">
      <c r="A27" s="213">
        <v>1967</v>
      </c>
      <c r="C27" s="237">
        <f>Data!CR31</f>
        <v>15.928133872078011</v>
      </c>
      <c r="D27" s="232">
        <f>Wealth!W99</f>
        <v>2.1950899645803462E-2</v>
      </c>
      <c r="E27" s="232">
        <f>Wealth!W199</f>
        <v>0.11190623507489136</v>
      </c>
      <c r="F27" s="232">
        <f>Wealth!W299</f>
        <v>5.296873039018811E-2</v>
      </c>
      <c r="G27" s="232">
        <f>Data!BQ31</f>
        <v>0.75301503162089556</v>
      </c>
      <c r="H27" s="232">
        <f>Data!BR31</f>
        <v>0.75301503162089556</v>
      </c>
      <c r="I27" s="232">
        <f>Data!BS31</f>
        <v>0.75301503162089556</v>
      </c>
      <c r="J27" s="239">
        <f>AgeEffic!AB100</f>
        <v>91.68245137601096</v>
      </c>
      <c r="K27" s="239">
        <f>AgeEffic!AB200</f>
        <v>18.309026568967948</v>
      </c>
      <c r="L27" s="239">
        <f>AgeEffic!AB300</f>
        <v>6.4660899142036454</v>
      </c>
      <c r="M27" s="239">
        <f>AgeEffic!AB97</f>
        <v>121.75381303964244</v>
      </c>
      <c r="N27" s="239">
        <f>AgeEffic!AB197</f>
        <v>24.314290950549847</v>
      </c>
      <c r="O27" s="239">
        <f>AgeEffic!AB297</f>
        <v>8.5869333846963496</v>
      </c>
      <c r="P27" s="244">
        <f>(Data!$AZ31-100)</f>
        <v>0.79999999999999716</v>
      </c>
      <c r="Q27" s="238">
        <f t="shared" si="27"/>
        <v>0.1085437562289463</v>
      </c>
      <c r="R27" s="238">
        <f t="shared" si="28"/>
        <v>0.10949248256550297</v>
      </c>
      <c r="S27" s="238">
        <f t="shared" si="29"/>
        <v>0.69594352563155493</v>
      </c>
      <c r="T27" s="238">
        <f t="shared" si="30"/>
        <v>0.2423818397287793</v>
      </c>
      <c r="U27" s="238">
        <f t="shared" si="31"/>
        <v>6.1674634639665771E-2</v>
      </c>
      <c r="V27" s="238">
        <f t="shared" si="32"/>
        <v>0.69594352563155482</v>
      </c>
      <c r="W27" s="238">
        <f t="shared" si="33"/>
        <v>0.24238183972877927</v>
      </c>
      <c r="X27" s="238">
        <f t="shared" si="34"/>
        <v>6.1674634639665764E-2</v>
      </c>
      <c r="Y27" s="253">
        <f t="shared" si="35"/>
        <v>1.0406011698354913</v>
      </c>
      <c r="Z27" s="253">
        <f t="shared" si="36"/>
        <v>1.0406011698354913</v>
      </c>
      <c r="AA27" s="253">
        <f t="shared" si="10"/>
        <v>0.32930090347517843</v>
      </c>
      <c r="AB27" s="253">
        <f t="shared" si="11"/>
        <v>0.32930090347517843</v>
      </c>
      <c r="AD27" s="239">
        <f>Wealth!W95</f>
        <v>108.41081154104801</v>
      </c>
      <c r="AE27" s="239">
        <f>Wealth!W195</f>
        <v>16.131825200576102</v>
      </c>
      <c r="AF27" s="239">
        <f>Wealth!W295</f>
        <v>6.889604468817522</v>
      </c>
      <c r="AG27" s="276">
        <f t="shared" si="21"/>
        <v>131.43224121044162</v>
      </c>
      <c r="AH27" s="276">
        <f t="shared" si="22"/>
        <v>81.634970680629209</v>
      </c>
      <c r="AI27" s="276">
        <f t="shared" si="23"/>
        <v>12.147506863514574</v>
      </c>
      <c r="AJ27" s="276">
        <f t="shared" si="24"/>
        <v>5.1879757269420894</v>
      </c>
      <c r="AK27" s="276">
        <f t="shared" si="25"/>
        <v>98.970453271085873</v>
      </c>
      <c r="AL27" s="253">
        <f t="shared" si="37"/>
        <v>1.0199301272375592</v>
      </c>
      <c r="AM27" s="253">
        <f t="shared" si="26"/>
        <v>0.32518136716347085</v>
      </c>
    </row>
    <row r="28" spans="1:39">
      <c r="A28" s="213">
        <v>1968</v>
      </c>
      <c r="C28" s="237">
        <f>Data!CR32</f>
        <v>15.294608095471066</v>
      </c>
      <c r="D28" s="232">
        <f>Wealth!X99</f>
        <v>2.2749553275429626E-2</v>
      </c>
      <c r="E28" s="232">
        <f>Wealth!X199</f>
        <v>0.1160369519427959</v>
      </c>
      <c r="F28" s="232">
        <f>Wealth!X299</f>
        <v>5.5066545875348996E-2</v>
      </c>
      <c r="G28" s="232">
        <f>Data!BQ32</f>
        <v>0.76013462269800602</v>
      </c>
      <c r="H28" s="232">
        <f>Data!BR32</f>
        <v>0.76013462269800602</v>
      </c>
      <c r="I28" s="232">
        <f>Data!BS32</f>
        <v>0.76013462269800602</v>
      </c>
      <c r="J28" s="239">
        <f>AgeEffic!AC100</f>
        <v>95.936281899001088</v>
      </c>
      <c r="K28" s="239">
        <f>AgeEffic!AC200</f>
        <v>18.566190707308497</v>
      </c>
      <c r="L28" s="239">
        <f>AgeEffic!AC300</f>
        <v>6.7887669783496465</v>
      </c>
      <c r="M28" s="239">
        <f>AgeEffic!AC97</f>
        <v>126.20959371444869</v>
      </c>
      <c r="N28" s="239">
        <f>AgeEffic!AC197</f>
        <v>24.424871796274779</v>
      </c>
      <c r="O28" s="239">
        <f>AgeEffic!AC297</f>
        <v>8.9310061344840967</v>
      </c>
      <c r="P28" s="244">
        <f>(Data!$AZ32-100)</f>
        <v>0.20000000000000284</v>
      </c>
      <c r="Q28" s="238">
        <f t="shared" si="27"/>
        <v>9.6715017315650006E-2</v>
      </c>
      <c r="R28" s="238">
        <f t="shared" si="28"/>
        <v>9.7540043622586031E-2</v>
      </c>
      <c r="S28" s="238">
        <f t="shared" si="29"/>
        <v>0.69004254733323078</v>
      </c>
      <c r="T28" s="238">
        <f t="shared" si="30"/>
        <v>0.24678333514192466</v>
      </c>
      <c r="U28" s="238">
        <f t="shared" si="31"/>
        <v>6.3174117524844794E-2</v>
      </c>
      <c r="V28" s="238">
        <f t="shared" si="32"/>
        <v>0.69004254733323056</v>
      </c>
      <c r="W28" s="238">
        <f t="shared" si="33"/>
        <v>0.24678333514192466</v>
      </c>
      <c r="X28" s="238">
        <f t="shared" si="34"/>
        <v>6.3174117524844794E-2</v>
      </c>
      <c r="Y28" s="253">
        <f t="shared" si="35"/>
        <v>1.0288796533929985</v>
      </c>
      <c r="Z28" s="253">
        <f t="shared" si="36"/>
        <v>1.0288796533929985</v>
      </c>
      <c r="AA28" s="253">
        <f t="shared" si="10"/>
        <v>0.33881099942954285</v>
      </c>
      <c r="AB28" s="253">
        <f t="shared" si="11"/>
        <v>0.33881099942954285</v>
      </c>
      <c r="AD28" s="239">
        <f>Wealth!X95</f>
        <v>110.84776071034307</v>
      </c>
      <c r="AE28" s="239">
        <f>Wealth!X195</f>
        <v>15.775069954094224</v>
      </c>
      <c r="AF28" s="239">
        <f>Wealth!X295</f>
        <v>7.0044538466042221</v>
      </c>
      <c r="AG28" s="276">
        <f t="shared" si="21"/>
        <v>133.62728451104152</v>
      </c>
      <c r="AH28" s="276">
        <f t="shared" si="22"/>
        <v>84.259220764475486</v>
      </c>
      <c r="AI28" s="276">
        <f t="shared" si="23"/>
        <v>11.991176847590065</v>
      </c>
      <c r="AJ28" s="276">
        <f t="shared" si="24"/>
        <v>5.3243278818940976</v>
      </c>
      <c r="AK28" s="276">
        <f t="shared" si="25"/>
        <v>101.57472549395965</v>
      </c>
      <c r="AL28" s="253">
        <f t="shared" si="37"/>
        <v>1.0167017407796748</v>
      </c>
      <c r="AM28" s="253">
        <f t="shared" si="26"/>
        <v>0.33061246206421541</v>
      </c>
    </row>
    <row r="29" spans="1:39">
      <c r="A29" s="213">
        <v>1969</v>
      </c>
      <c r="C29" s="237">
        <f>Data!CR33</f>
        <v>16.262894651762362</v>
      </c>
      <c r="D29" s="232">
        <f>Wealth!Y99</f>
        <v>2.3336032254035077E-2</v>
      </c>
      <c r="E29" s="232">
        <f>Wealth!Y199</f>
        <v>0.11700439067134583</v>
      </c>
      <c r="F29" s="232">
        <f>Wealth!Y299</f>
        <v>5.6217761088350283E-2</v>
      </c>
      <c r="G29" s="232">
        <f>Data!BQ33</f>
        <v>0.76942850916396022</v>
      </c>
      <c r="H29" s="232">
        <f>Data!BR33</f>
        <v>0.76942850916396022</v>
      </c>
      <c r="I29" s="232">
        <f>Data!BS33</f>
        <v>0.76942850916396022</v>
      </c>
      <c r="J29" s="239">
        <f>AgeEffic!AD100</f>
        <v>100.83800278068533</v>
      </c>
      <c r="K29" s="239">
        <f>AgeEffic!AD200</f>
        <v>18.879803584501914</v>
      </c>
      <c r="L29" s="239">
        <f>AgeEffic!AD300</f>
        <v>7.1639812281718029</v>
      </c>
      <c r="M29" s="239">
        <f>AgeEffic!AD97</f>
        <v>131.05571418227422</v>
      </c>
      <c r="N29" s="239">
        <f>AgeEffic!AD197</f>
        <v>24.537437019348538</v>
      </c>
      <c r="O29" s="239">
        <f>AgeEffic!AD297</f>
        <v>9.3107821491511764</v>
      </c>
      <c r="P29" s="244">
        <f>(Data!$AZ33-100)</f>
        <v>-0.70000000000000284</v>
      </c>
      <c r="Q29" s="238">
        <f t="shared" si="27"/>
        <v>0.10126993055801149</v>
      </c>
      <c r="R29" s="238">
        <f t="shared" si="28"/>
        <v>0.10235863021809617</v>
      </c>
      <c r="S29" s="238">
        <f t="shared" si="29"/>
        <v>0.69680751759427328</v>
      </c>
      <c r="T29" s="238">
        <f t="shared" si="30"/>
        <v>0.23920341248731161</v>
      </c>
      <c r="U29" s="238">
        <f t="shared" si="31"/>
        <v>6.3989069918415048E-2</v>
      </c>
      <c r="V29" s="238">
        <f t="shared" si="32"/>
        <v>0.6968075175942734</v>
      </c>
      <c r="W29" s="238">
        <f t="shared" si="33"/>
        <v>0.23920341248731161</v>
      </c>
      <c r="X29" s="238">
        <f t="shared" si="34"/>
        <v>6.3989069918415062E-2</v>
      </c>
      <c r="Y29" s="253">
        <f t="shared" si="35"/>
        <v>1.0303436101779964</v>
      </c>
      <c r="Z29" s="253">
        <f t="shared" si="36"/>
        <v>1.0303436101779964</v>
      </c>
      <c r="AA29" s="253">
        <f t="shared" si="10"/>
        <v>0.34909174832025025</v>
      </c>
      <c r="AB29" s="253">
        <f t="shared" si="11"/>
        <v>0.34909174832025025</v>
      </c>
      <c r="AD29" s="239">
        <f>Wealth!Y95</f>
        <v>114.17218652888427</v>
      </c>
      <c r="AE29" s="239">
        <f>Wealth!Y195</f>
        <v>15.725655761026646</v>
      </c>
      <c r="AF29" s="239">
        <f>Wealth!Y295</f>
        <v>7.2153562013171344</v>
      </c>
      <c r="AG29" s="276">
        <f t="shared" si="21"/>
        <v>137.11319849122805</v>
      </c>
      <c r="AH29" s="276">
        <f t="shared" si="22"/>
        <v>87.847335268909006</v>
      </c>
      <c r="AI29" s="276">
        <f t="shared" si="23"/>
        <v>12.099767867832375</v>
      </c>
      <c r="AJ29" s="276">
        <f t="shared" si="24"/>
        <v>5.5517007650663777</v>
      </c>
      <c r="AK29" s="276">
        <f t="shared" si="25"/>
        <v>105.49880390180775</v>
      </c>
      <c r="AL29" s="253">
        <f t="shared" si="37"/>
        <v>1.0260876757348589</v>
      </c>
      <c r="AM29" s="253">
        <f t="shared" si="26"/>
        <v>0.33923737276845001</v>
      </c>
    </row>
    <row r="30" spans="1:39">
      <c r="A30" s="213">
        <v>1970</v>
      </c>
      <c r="C30" s="237">
        <f>Data!CR34</f>
        <v>20.182835394517831</v>
      </c>
      <c r="D30" s="232">
        <f>Wealth!Z99</f>
        <v>2.3643456108461806E-2</v>
      </c>
      <c r="E30" s="232">
        <f>Wealth!Z199</f>
        <v>0.11380487518384293</v>
      </c>
      <c r="F30" s="232">
        <f>Wealth!Z299</f>
        <v>5.6111560780101287E-2</v>
      </c>
      <c r="G30" s="232">
        <f>Data!BQ34</f>
        <v>0.77598417729239211</v>
      </c>
      <c r="H30" s="232">
        <f>Data!BR34</f>
        <v>0.77598417729239211</v>
      </c>
      <c r="I30" s="232">
        <f>Data!BS34</f>
        <v>0.77598417729239211</v>
      </c>
      <c r="J30" s="239">
        <f>AgeEffic!AE100</f>
        <v>106.64445912306319</v>
      </c>
      <c r="K30" s="239">
        <f>AgeEffic!AE200</f>
        <v>19.407518108384473</v>
      </c>
      <c r="L30" s="239">
        <f>AgeEffic!AE300</f>
        <v>7.6387640171466877</v>
      </c>
      <c r="M30" s="239">
        <f>AgeEffic!AE97</f>
        <v>137.43122893970991</v>
      </c>
      <c r="N30" s="239">
        <f>AgeEffic!AE197</f>
        <v>25.010198244121785</v>
      </c>
      <c r="O30" s="239">
        <f>AgeEffic!AE297</f>
        <v>9.8439687827144819</v>
      </c>
      <c r="P30" s="244">
        <f>(Data!$AZ34-100)</f>
        <v>-0.79999999999999716</v>
      </c>
      <c r="Q30" s="238">
        <f t="shared" si="27"/>
        <v>0.1208996783723043</v>
      </c>
      <c r="R30" s="238">
        <f t="shared" si="28"/>
        <v>0.12185717175575345</v>
      </c>
      <c r="S30" s="238">
        <f t="shared" si="29"/>
        <v>0.71873422643285123</v>
      </c>
      <c r="T30" s="238">
        <f t="shared" si="30"/>
        <v>0.21749557343014098</v>
      </c>
      <c r="U30" s="238">
        <f t="shared" si="31"/>
        <v>6.3770200137007835E-2</v>
      </c>
      <c r="V30" s="238">
        <f t="shared" si="32"/>
        <v>0.71873422643285112</v>
      </c>
      <c r="W30" s="238">
        <f t="shared" si="33"/>
        <v>0.21749557343014098</v>
      </c>
      <c r="X30" s="238">
        <f t="shared" si="34"/>
        <v>6.3770200137007835E-2</v>
      </c>
      <c r="Y30" s="253">
        <f t="shared" si="35"/>
        <v>1.0424094795266869</v>
      </c>
      <c r="Z30" s="253">
        <f t="shared" si="36"/>
        <v>1.0424094795266869</v>
      </c>
      <c r="AA30" s="253">
        <f t="shared" si="10"/>
        <v>0.36389654767357327</v>
      </c>
      <c r="AB30" s="253">
        <f t="shared" si="11"/>
        <v>0.36389654767357327</v>
      </c>
      <c r="AD30" s="239">
        <f>Wealth!Z95</f>
        <v>119.48764977021125</v>
      </c>
      <c r="AE30" s="239">
        <f>Wealth!Z195</f>
        <v>16.317198299544692</v>
      </c>
      <c r="AF30" s="239">
        <f>Wealth!Z295</f>
        <v>7.6410535649559588</v>
      </c>
      <c r="AG30" s="276">
        <f t="shared" si="21"/>
        <v>143.4459016347119</v>
      </c>
      <c r="AH30" s="276">
        <f t="shared" si="22"/>
        <v>92.72052560353886</v>
      </c>
      <c r="AI30" s="276">
        <f t="shared" si="23"/>
        <v>12.661887698189007</v>
      </c>
      <c r="AJ30" s="276">
        <f t="shared" si="24"/>
        <v>5.9293366642494494</v>
      </c>
      <c r="AK30" s="276">
        <f t="shared" si="25"/>
        <v>111.31174996597731</v>
      </c>
      <c r="AL30" s="253">
        <f t="shared" si="37"/>
        <v>1.0461861712911853</v>
      </c>
      <c r="AM30" s="253">
        <f t="shared" si="26"/>
        <v>0.35490544817550529</v>
      </c>
    </row>
    <row r="31" spans="1:39">
      <c r="A31" s="213">
        <v>1971</v>
      </c>
      <c r="C31" s="237">
        <f>Data!CR35</f>
        <v>21.921431701910752</v>
      </c>
      <c r="D31" s="232">
        <f>Wealth!AA99</f>
        <v>2.3744903275232349E-2</v>
      </c>
      <c r="E31" s="232">
        <f>Wealth!AA199</f>
        <v>0.10779224303858902</v>
      </c>
      <c r="F31" s="232">
        <f>Wealth!AA299</f>
        <v>5.5103192347951961E-2</v>
      </c>
      <c r="G31" s="232">
        <f>Data!BQ35</f>
        <v>0.76651729360437104</v>
      </c>
      <c r="H31" s="232">
        <f>Data!BR35</f>
        <v>0.76651729360437104</v>
      </c>
      <c r="I31" s="232">
        <f>Data!BS35</f>
        <v>0.76651729360437104</v>
      </c>
      <c r="J31" s="239">
        <f>AgeEffic!AF100</f>
        <v>112.00573329787473</v>
      </c>
      <c r="K31" s="239">
        <f>AgeEffic!AF200</f>
        <v>20.006753373125342</v>
      </c>
      <c r="L31" s="239">
        <f>AgeEffic!AF300</f>
        <v>8.138049569922476</v>
      </c>
      <c r="M31" s="239">
        <f>AgeEffic!AF97</f>
        <v>146.12290450903404</v>
      </c>
      <c r="N31" s="239">
        <f>AgeEffic!AF197</f>
        <v>26.100850613621766</v>
      </c>
      <c r="O31" s="239">
        <f>AgeEffic!AF297</f>
        <v>10.61691580584591</v>
      </c>
      <c r="P31" s="244">
        <f>(Data!$AZ35-100)</f>
        <v>0.29999999999999716</v>
      </c>
      <c r="Q31" s="238">
        <f t="shared" si="27"/>
        <v>0.10664994361879138</v>
      </c>
      <c r="R31" s="238">
        <f t="shared" si="28"/>
        <v>0.10519999512556551</v>
      </c>
      <c r="S31" s="238">
        <f t="shared" si="29"/>
        <v>0.72857570684752804</v>
      </c>
      <c r="T31" s="238">
        <f t="shared" si="30"/>
        <v>0.20684648775370998</v>
      </c>
      <c r="U31" s="238">
        <f t="shared" si="31"/>
        <v>6.4577805398762081E-2</v>
      </c>
      <c r="V31" s="238">
        <f t="shared" si="32"/>
        <v>0.72857570684752804</v>
      </c>
      <c r="W31" s="238">
        <f t="shared" si="33"/>
        <v>0.20684648775370992</v>
      </c>
      <c r="X31" s="238">
        <f t="shared" si="34"/>
        <v>6.4577805398762081E-2</v>
      </c>
      <c r="Y31" s="253">
        <f t="shared" si="35"/>
        <v>1.0600170370804951</v>
      </c>
      <c r="Z31" s="253">
        <f t="shared" si="36"/>
        <v>1.0600170370804951</v>
      </c>
      <c r="AA31" s="253">
        <f t="shared" si="10"/>
        <v>0.38573654026876225</v>
      </c>
      <c r="AB31" s="253">
        <f t="shared" si="11"/>
        <v>0.38573654026876225</v>
      </c>
      <c r="AD31" s="239">
        <f>Wealth!AA95</f>
        <v>127.23955525133947</v>
      </c>
      <c r="AE31" s="239">
        <f>Wealth!AA195</f>
        <v>17.672074391152936</v>
      </c>
      <c r="AF31" s="239">
        <f>Wealth!AA295</f>
        <v>8.3343846867312834</v>
      </c>
      <c r="AG31" s="276">
        <f t="shared" si="21"/>
        <v>153.2460143292237</v>
      </c>
      <c r="AH31" s="276">
        <f t="shared" si="22"/>
        <v>97.531319530680562</v>
      </c>
      <c r="AI31" s="276">
        <f t="shared" si="23"/>
        <v>13.545950634681661</v>
      </c>
      <c r="AJ31" s="276">
        <f t="shared" si="24"/>
        <v>6.3884499939309771</v>
      </c>
      <c r="AK31" s="276">
        <f t="shared" si="25"/>
        <v>117.4657201592932</v>
      </c>
      <c r="AL31" s="253">
        <f t="shared" si="37"/>
        <v>1.0683200566135607</v>
      </c>
      <c r="AM31" s="253">
        <f t="shared" si="26"/>
        <v>0.37915260848731691</v>
      </c>
    </row>
    <row r="32" spans="1:39">
      <c r="A32" s="213">
        <v>1972</v>
      </c>
      <c r="C32" s="237">
        <f>Data!CR36</f>
        <v>20.164837503136951</v>
      </c>
      <c r="D32" s="232">
        <f>Wealth!AB99</f>
        <v>2.42094045280325E-2</v>
      </c>
      <c r="E32" s="232">
        <f>Wealth!AB199</f>
        <v>0.10540057954099286</v>
      </c>
      <c r="F32" s="232">
        <f>Wealth!AB299</f>
        <v>5.5449378724568982E-2</v>
      </c>
      <c r="G32" s="232">
        <f>Data!BQ36</f>
        <v>0.76552125731788656</v>
      </c>
      <c r="H32" s="232">
        <f>Data!BR36</f>
        <v>0.76552125731788656</v>
      </c>
      <c r="I32" s="232">
        <f>Data!BS36</f>
        <v>0.76552125731788656</v>
      </c>
      <c r="J32" s="239">
        <f>AgeEffic!AG100</f>
        <v>119.4266060152015</v>
      </c>
      <c r="K32" s="239">
        <f>AgeEffic!AG200</f>
        <v>21.044745062779654</v>
      </c>
      <c r="L32" s="239">
        <f>AgeEffic!AG300</f>
        <v>8.8135211538287681</v>
      </c>
      <c r="M32" s="239">
        <f>AgeEffic!AG97</f>
        <v>156.00691015900685</v>
      </c>
      <c r="N32" s="239">
        <f>AgeEffic!AG197</f>
        <v>27.490738972439427</v>
      </c>
      <c r="O32" s="239">
        <f>AgeEffic!AG297</f>
        <v>11.513097865770838</v>
      </c>
      <c r="P32" s="244">
        <f>(Data!$AZ36-100)</f>
        <v>0.29999999999999716</v>
      </c>
      <c r="Q32" s="238">
        <f t="shared" si="27"/>
        <v>9.6277488079564599E-2</v>
      </c>
      <c r="R32" s="238">
        <f t="shared" si="28"/>
        <v>9.6150693612072929E-2</v>
      </c>
      <c r="S32" s="238">
        <f t="shared" si="29"/>
        <v>0.72128165069322003</v>
      </c>
      <c r="T32" s="238">
        <f t="shared" si="30"/>
        <v>0.21183457144146353</v>
      </c>
      <c r="U32" s="238">
        <f t="shared" si="31"/>
        <v>6.6883777865316546E-2</v>
      </c>
      <c r="V32" s="238">
        <f t="shared" si="32"/>
        <v>0.72128165069322003</v>
      </c>
      <c r="W32" s="238">
        <f t="shared" si="33"/>
        <v>0.21183457144146353</v>
      </c>
      <c r="X32" s="238">
        <f t="shared" si="34"/>
        <v>6.6883777865316546E-2</v>
      </c>
      <c r="Y32" s="253">
        <f t="shared" si="35"/>
        <v>1.0657040483964138</v>
      </c>
      <c r="Z32" s="253">
        <f t="shared" si="36"/>
        <v>1.0657040483964138</v>
      </c>
      <c r="AA32" s="253">
        <f t="shared" si="10"/>
        <v>0.41108099257884623</v>
      </c>
      <c r="AB32" s="253">
        <f t="shared" si="11"/>
        <v>0.41108099257884623</v>
      </c>
      <c r="AD32" s="239">
        <f>Wealth!AB95</f>
        <v>134.69041303851145</v>
      </c>
      <c r="AE32" s="239">
        <f>Wealth!AB195</f>
        <v>18.936714716986781</v>
      </c>
      <c r="AF32" s="239">
        <f>Wealth!AB295</f>
        <v>9.0029726001994987</v>
      </c>
      <c r="AG32" s="276">
        <f t="shared" si="21"/>
        <v>162.63010035569772</v>
      </c>
      <c r="AH32" s="276">
        <f t="shared" si="22"/>
        <v>103.10837433790675</v>
      </c>
      <c r="AI32" s="276">
        <f t="shared" si="23"/>
        <v>14.496457659617848</v>
      </c>
      <c r="AJ32" s="276">
        <f t="shared" si="24"/>
        <v>6.891966904503203</v>
      </c>
      <c r="AK32" s="276">
        <f t="shared" si="25"/>
        <v>124.49679890202781</v>
      </c>
      <c r="AL32" s="253">
        <f t="shared" si="37"/>
        <v>1.0612359832076252</v>
      </c>
      <c r="AM32" s="253">
        <f t="shared" si="26"/>
        <v>0.40237039125377355</v>
      </c>
    </row>
    <row r="33" spans="1:39">
      <c r="A33" s="213">
        <v>1973</v>
      </c>
      <c r="C33" s="237">
        <f>Data!CR37</f>
        <v>22.796129223021477</v>
      </c>
      <c r="D33" s="232">
        <f>Wealth!AC99</f>
        <v>2.4404381865173071E-2</v>
      </c>
      <c r="E33" s="232">
        <f>Wealth!AC199</f>
        <v>0.10087006220878911</v>
      </c>
      <c r="F33" s="232">
        <f>Wealth!AC299</f>
        <v>5.4753244652324125E-2</v>
      </c>
      <c r="G33" s="232">
        <f>Data!BQ37</f>
        <v>0.7644006311498901</v>
      </c>
      <c r="H33" s="232">
        <f>Data!BR37</f>
        <v>0.7644006311498901</v>
      </c>
      <c r="I33" s="232">
        <f>Data!BS37</f>
        <v>0.7644006311498901</v>
      </c>
      <c r="J33" s="239">
        <f>AgeEffic!AH100</f>
        <v>127.33451971444113</v>
      </c>
      <c r="K33" s="239">
        <f>AgeEffic!AH200</f>
        <v>22.21298728795125</v>
      </c>
      <c r="L33" s="239">
        <f>AgeEffic!AH300</f>
        <v>9.5426842167493113</v>
      </c>
      <c r="M33" s="239">
        <f>AgeEffic!AH97</f>
        <v>166.58086679349211</v>
      </c>
      <c r="N33" s="239">
        <f>AgeEffic!AH197</f>
        <v>29.05935236413422</v>
      </c>
      <c r="O33" s="239">
        <f>AgeEffic!AH297</f>
        <v>12.483877992610006</v>
      </c>
      <c r="P33" s="244">
        <f>(Data!$AZ37-100)</f>
        <v>0.29999999999999716</v>
      </c>
      <c r="Q33" s="238">
        <f t="shared" si="27"/>
        <v>0.10492540506079111</v>
      </c>
      <c r="R33" s="238">
        <f t="shared" si="28"/>
        <v>0.10476966463132222</v>
      </c>
      <c r="S33" s="238">
        <f t="shared" si="29"/>
        <v>0.73058666013377505</v>
      </c>
      <c r="T33" s="238">
        <f t="shared" si="30"/>
        <v>0.20195749258424545</v>
      </c>
      <c r="U33" s="238">
        <f t="shared" si="31"/>
        <v>6.7455847281979703E-2</v>
      </c>
      <c r="V33" s="238">
        <f t="shared" si="32"/>
        <v>0.73058666013377505</v>
      </c>
      <c r="W33" s="238">
        <f t="shared" si="33"/>
        <v>0.20195749258424539</v>
      </c>
      <c r="X33" s="238">
        <f t="shared" si="34"/>
        <v>6.7455847281979689E-2</v>
      </c>
      <c r="Y33" s="253">
        <f t="shared" si="35"/>
        <v>1.0666529541524357</v>
      </c>
      <c r="Z33" s="253">
        <f t="shared" si="36"/>
        <v>1.0666529541524357</v>
      </c>
      <c r="AA33" s="253">
        <f t="shared" si="10"/>
        <v>0.43848075513014179</v>
      </c>
      <c r="AB33" s="253">
        <f t="shared" si="11"/>
        <v>0.43848075513014179</v>
      </c>
      <c r="AD33" s="239">
        <f>Wealth!AC95</f>
        <v>143.54676602388653</v>
      </c>
      <c r="AE33" s="239">
        <f>Wealth!AC195</f>
        <v>20.639528029930723</v>
      </c>
      <c r="AF33" s="239">
        <f>Wealth!AC295</f>
        <v>9.8371046724700548</v>
      </c>
      <c r="AG33" s="276">
        <f t="shared" si="21"/>
        <v>174.0233987262873</v>
      </c>
      <c r="AH33" s="276">
        <f t="shared" si="22"/>
        <v>109.72723854818446</v>
      </c>
      <c r="AI33" s="276">
        <f t="shared" si="23"/>
        <v>15.776868252714893</v>
      </c>
      <c r="AJ33" s="276">
        <f t="shared" si="24"/>
        <v>7.5194890203236424</v>
      </c>
      <c r="AK33" s="276">
        <f t="shared" si="25"/>
        <v>133.02359582122298</v>
      </c>
      <c r="AL33" s="253">
        <f t="shared" si="37"/>
        <v>1.0700579975936886</v>
      </c>
      <c r="AM33" s="253">
        <f t="shared" si="26"/>
        <v>0.43055965515600197</v>
      </c>
    </row>
    <row r="34" spans="1:39">
      <c r="A34" s="213">
        <v>1974</v>
      </c>
      <c r="C34" s="237">
        <f>Data!CR38</f>
        <v>23.436854156180772</v>
      </c>
      <c r="D34" s="232">
        <f>Wealth!AD99</f>
        <v>2.4767062676959137E-2</v>
      </c>
      <c r="E34" s="232">
        <f>Wealth!AD199</f>
        <v>9.8443677232104454E-2</v>
      </c>
      <c r="F34" s="232">
        <f>Wealth!AD299</f>
        <v>5.4688004315293734E-2</v>
      </c>
      <c r="G34" s="232">
        <f>Data!BQ38</f>
        <v>0.76339783443316778</v>
      </c>
      <c r="H34" s="232">
        <f>Data!BR38</f>
        <v>0.76339783443316778</v>
      </c>
      <c r="I34" s="232">
        <f>Data!BS38</f>
        <v>0.76339783443316778</v>
      </c>
      <c r="J34" s="239">
        <f>AgeEffic!AI100</f>
        <v>135.87257057556255</v>
      </c>
      <c r="K34" s="239">
        <f>AgeEffic!AI200</f>
        <v>23.566194180737828</v>
      </c>
      <c r="L34" s="239">
        <f>AgeEffic!AI300</f>
        <v>10.340224350287453</v>
      </c>
      <c r="M34" s="239">
        <f>AgeEffic!AI97</f>
        <v>177.98396124145361</v>
      </c>
      <c r="N34" s="239">
        <f>AgeEffic!AI197</f>
        <v>30.870134964734365</v>
      </c>
      <c r="O34" s="239">
        <f>AgeEffic!AI297</f>
        <v>13.54500089454039</v>
      </c>
      <c r="P34" s="244">
        <f>(Data!$AZ38-100)</f>
        <v>9.9999999999994316E-2</v>
      </c>
      <c r="Q34" s="238">
        <f t="shared" si="27"/>
        <v>9.9915379503246471E-2</v>
      </c>
      <c r="R34" s="238">
        <f t="shared" si="28"/>
        <v>9.9782582181349708E-2</v>
      </c>
      <c r="S34" s="238">
        <f t="shared" si="29"/>
        <v>0.73043811243356205</v>
      </c>
      <c r="T34" s="238">
        <f t="shared" si="30"/>
        <v>0.20077284588622205</v>
      </c>
      <c r="U34" s="238">
        <f t="shared" si="31"/>
        <v>6.8789041680215879E-2</v>
      </c>
      <c r="V34" s="238">
        <f t="shared" si="32"/>
        <v>0.73043811243356205</v>
      </c>
      <c r="W34" s="238">
        <f t="shared" si="33"/>
        <v>0.20077284588622205</v>
      </c>
      <c r="X34" s="238">
        <f t="shared" si="34"/>
        <v>6.8789041680215865E-2</v>
      </c>
      <c r="Y34" s="253">
        <f t="shared" si="35"/>
        <v>1.068332244241379</v>
      </c>
      <c r="Z34" s="253">
        <f t="shared" si="36"/>
        <v>1.068332244241379</v>
      </c>
      <c r="AA34" s="253">
        <f t="shared" si="10"/>
        <v>0.46844312918483894</v>
      </c>
      <c r="AB34" s="253">
        <f t="shared" si="11"/>
        <v>0.46844312918483894</v>
      </c>
      <c r="AD34" s="239">
        <f>Wealth!AD95</f>
        <v>152.38189233098001</v>
      </c>
      <c r="AE34" s="239">
        <f>Wealth!AD195</f>
        <v>22.32596339322453</v>
      </c>
      <c r="AF34" s="239">
        <f>Wealth!AD295</f>
        <v>10.679484650168092</v>
      </c>
      <c r="AG34" s="276">
        <f t="shared" si="21"/>
        <v>185.38734037437263</v>
      </c>
      <c r="AH34" s="276">
        <f t="shared" si="22"/>
        <v>116.32800661229828</v>
      </c>
      <c r="AI34" s="276">
        <f t="shared" si="23"/>
        <v>17.043592106021784</v>
      </c>
      <c r="AJ34" s="276">
        <f t="shared" si="24"/>
        <v>8.1526954548005772</v>
      </c>
      <c r="AK34" s="276">
        <f t="shared" si="25"/>
        <v>141.52429417312064</v>
      </c>
      <c r="AL34" s="253">
        <f t="shared" si="37"/>
        <v>1.0653022629064863</v>
      </c>
      <c r="AM34" s="253">
        <f t="shared" si="26"/>
        <v>0.45867617495392532</v>
      </c>
    </row>
    <row r="35" spans="1:39">
      <c r="A35" s="213">
        <v>1975</v>
      </c>
      <c r="C35" s="237">
        <f>Data!CR39</f>
        <v>26.028550515027366</v>
      </c>
      <c r="D35" s="232">
        <f>Wealth!AE99</f>
        <v>2.4927148410464315E-2</v>
      </c>
      <c r="E35" s="232">
        <f>Wealth!AE199</f>
        <v>9.4991931621502046E-2</v>
      </c>
      <c r="F35" s="232">
        <f>Wealth!AE299</f>
        <v>5.3909175973127832E-2</v>
      </c>
      <c r="G35" s="232">
        <f>Data!BQ39</f>
        <v>0.76114201457649533</v>
      </c>
      <c r="H35" s="232">
        <f>Data!BR39</f>
        <v>0.76114201457649533</v>
      </c>
      <c r="I35" s="232">
        <f>Data!BS39</f>
        <v>0.76114201457649533</v>
      </c>
      <c r="J35" s="239">
        <f>AgeEffic!AJ100</f>
        <v>144.76283345705525</v>
      </c>
      <c r="K35" s="239">
        <f>AgeEffic!AJ200</f>
        <v>25.074113344652762</v>
      </c>
      <c r="L35" s="239">
        <f>AgeEffic!AJ300</f>
        <v>11.188189439000357</v>
      </c>
      <c r="M35" s="239">
        <f>AgeEffic!AJ97</f>
        <v>190.1916208601391</v>
      </c>
      <c r="N35" s="239">
        <f>AgeEffic!AJ197</f>
        <v>32.942752948152744</v>
      </c>
      <c r="O35" s="239">
        <f>AgeEffic!AJ297</f>
        <v>14.699214108191811</v>
      </c>
      <c r="P35" s="244">
        <f>(Data!$AZ39-100)</f>
        <v>9.9999999999994316E-2</v>
      </c>
      <c r="Q35" s="238">
        <f t="shared" si="27"/>
        <v>0.10440603653996502</v>
      </c>
      <c r="R35" s="238">
        <f t="shared" si="28"/>
        <v>0.10408878767464511</v>
      </c>
      <c r="S35" s="238">
        <f t="shared" si="29"/>
        <v>0.73574625454335096</v>
      </c>
      <c r="T35" s="238">
        <f t="shared" si="30"/>
        <v>0.19493289013656442</v>
      </c>
      <c r="U35" s="238">
        <f t="shared" si="31"/>
        <v>6.932085532008464E-2</v>
      </c>
      <c r="V35" s="238">
        <f t="shared" si="32"/>
        <v>0.73574625454335085</v>
      </c>
      <c r="W35" s="238">
        <f t="shared" si="33"/>
        <v>0.19493289013656434</v>
      </c>
      <c r="X35" s="238">
        <f t="shared" si="34"/>
        <v>6.9320855320084626E-2</v>
      </c>
      <c r="Y35" s="253">
        <f t="shared" si="35"/>
        <v>1.069441245735991</v>
      </c>
      <c r="Z35" s="253">
        <f t="shared" si="36"/>
        <v>1.069441245735991</v>
      </c>
      <c r="AA35" s="253">
        <f t="shared" si="10"/>
        <v>0.50097240363189988</v>
      </c>
      <c r="AB35" s="253">
        <f t="shared" si="11"/>
        <v>0.50097240363189988</v>
      </c>
      <c r="AD35" s="239">
        <f>Wealth!AE95</f>
        <v>162.56404109564241</v>
      </c>
      <c r="AE35" s="239">
        <f>Wealth!AE195</f>
        <v>24.417658374032058</v>
      </c>
      <c r="AF35" s="239">
        <f>Wealth!AE295</f>
        <v>11.689062409694326</v>
      </c>
      <c r="AG35" s="276">
        <f t="shared" si="21"/>
        <v>198.6707618793688</v>
      </c>
      <c r="AH35" s="276">
        <f t="shared" si="22"/>
        <v>123.73432173723344</v>
      </c>
      <c r="AI35" s="276">
        <f t="shared" si="23"/>
        <v>18.585305686051392</v>
      </c>
      <c r="AJ35" s="276">
        <f t="shared" si="24"/>
        <v>8.8970365110251226</v>
      </c>
      <c r="AK35" s="276">
        <f t="shared" si="25"/>
        <v>151.21666393430996</v>
      </c>
      <c r="AL35" s="253">
        <f t="shared" si="37"/>
        <v>1.0716540441402476</v>
      </c>
      <c r="AM35" s="253">
        <f t="shared" si="26"/>
        <v>0.4915421778401538</v>
      </c>
    </row>
    <row r="36" spans="1:39">
      <c r="A36" s="213">
        <v>1976</v>
      </c>
      <c r="C36" s="237">
        <f>Data!CR40</f>
        <v>24.232360955215629</v>
      </c>
      <c r="D36" s="232">
        <f>Wealth!AF99</f>
        <v>2.5685932073764486E-2</v>
      </c>
      <c r="E36" s="232">
        <f>Wealth!AF199</f>
        <v>9.7005172376134541E-2</v>
      </c>
      <c r="F36" s="232">
        <f>Wealth!AF299</f>
        <v>5.5260410648616032E-2</v>
      </c>
      <c r="G36" s="232">
        <f>Data!BQ40</f>
        <v>0.75836480092099068</v>
      </c>
      <c r="H36" s="232">
        <f>Data!BR40</f>
        <v>0.75836480092099068</v>
      </c>
      <c r="I36" s="232">
        <f>Data!BS40</f>
        <v>0.75836480092099068</v>
      </c>
      <c r="J36" s="239">
        <f>AgeEffic!AK100</f>
        <v>152.94570461154206</v>
      </c>
      <c r="K36" s="239">
        <f>AgeEffic!AK200</f>
        <v>26.404097742848258</v>
      </c>
      <c r="L36" s="239">
        <f>AgeEffic!AK300</f>
        <v>11.95939241680413</v>
      </c>
      <c r="M36" s="239">
        <f>AgeEffic!AK97</f>
        <v>201.67827465857889</v>
      </c>
      <c r="N36" s="239">
        <f>AgeEffic!AK197</f>
        <v>34.817145667602176</v>
      </c>
      <c r="O36" s="239">
        <f>AgeEffic!AK297</f>
        <v>15.769972976435788</v>
      </c>
      <c r="P36" s="244">
        <f>(Data!$AZ40-100)</f>
        <v>0.70000000000000284</v>
      </c>
      <c r="Q36" s="238">
        <f t="shared" si="27"/>
        <v>8.5639137228424991E-2</v>
      </c>
      <c r="R36" s="238">
        <f t="shared" si="28"/>
        <v>8.5313348449194554E-2</v>
      </c>
      <c r="S36" s="238">
        <f t="shared" si="29"/>
        <v>0.7256722190806818</v>
      </c>
      <c r="T36" s="238">
        <f t="shared" si="30"/>
        <v>0.2029888895374593</v>
      </c>
      <c r="U36" s="238">
        <f t="shared" si="31"/>
        <v>7.1338891381858893E-2</v>
      </c>
      <c r="V36" s="238">
        <f t="shared" si="32"/>
        <v>0.72567221908068169</v>
      </c>
      <c r="W36" s="238">
        <f t="shared" si="33"/>
        <v>0.20298888953745928</v>
      </c>
      <c r="X36" s="238">
        <f t="shared" si="34"/>
        <v>7.1338891381858879E-2</v>
      </c>
      <c r="Y36" s="253">
        <f t="shared" si="35"/>
        <v>1.0605687946328881</v>
      </c>
      <c r="Z36" s="253">
        <f t="shared" si="36"/>
        <v>1.0605687946328881</v>
      </c>
      <c r="AA36" s="253">
        <f t="shared" si="10"/>
        <v>0.53131569826422476</v>
      </c>
      <c r="AB36" s="253">
        <f t="shared" si="11"/>
        <v>0.53131569826422476</v>
      </c>
      <c r="AD36" s="239">
        <f>Wealth!AF95</f>
        <v>169.67550832898482</v>
      </c>
      <c r="AE36" s="239">
        <f>Wealth!AF195</f>
        <v>25.517959129845647</v>
      </c>
      <c r="AF36" s="239">
        <f>Wealth!AF295</f>
        <v>12.351619882480525</v>
      </c>
      <c r="AG36" s="276">
        <f t="shared" si="21"/>
        <v>207.54508734131099</v>
      </c>
      <c r="AH36" s="276">
        <f t="shared" si="22"/>
        <v>128.67593309507848</v>
      </c>
      <c r="AI36" s="276">
        <f t="shared" si="23"/>
        <v>19.351921995415371</v>
      </c>
      <c r="AJ36" s="276">
        <f t="shared" si="24"/>
        <v>9.3670337532290944</v>
      </c>
      <c r="AK36" s="276">
        <f t="shared" si="25"/>
        <v>157.39488884372295</v>
      </c>
      <c r="AL36" s="253">
        <f t="shared" si="37"/>
        <v>1.0446685981036619</v>
      </c>
      <c r="AM36" s="253">
        <f t="shared" si="26"/>
        <v>0.51349867783309433</v>
      </c>
    </row>
    <row r="37" spans="1:39">
      <c r="A37" s="213">
        <v>1977</v>
      </c>
      <c r="C37" s="237">
        <f>Data!CR41</f>
        <v>26.244525211597914</v>
      </c>
      <c r="D37" s="232">
        <f>Wealth!AG99</f>
        <v>2.6302170222962461E-2</v>
      </c>
      <c r="E37" s="232">
        <f>Wealth!AG199</f>
        <v>9.8067405029324234E-2</v>
      </c>
      <c r="F37" s="232">
        <f>Wealth!AG299</f>
        <v>5.6002821171923185E-2</v>
      </c>
      <c r="G37" s="232">
        <f>Data!BQ41</f>
        <v>0.75875775212481678</v>
      </c>
      <c r="H37" s="232">
        <f>Data!BR41</f>
        <v>0.75875775212481678</v>
      </c>
      <c r="I37" s="232">
        <f>Data!BS41</f>
        <v>0.75875775212481678</v>
      </c>
      <c r="J37" s="239">
        <f>AgeEffic!AL100</f>
        <v>160.31759624198412</v>
      </c>
      <c r="K37" s="239">
        <f>AgeEffic!AL200</f>
        <v>27.435216424019654</v>
      </c>
      <c r="L37" s="239">
        <f>AgeEffic!AL300</f>
        <v>12.614972561376556</v>
      </c>
      <c r="M37" s="239">
        <f>AgeEffic!AL97</f>
        <v>211.28956612704451</v>
      </c>
      <c r="N37" s="239">
        <f>AgeEffic!AL197</f>
        <v>36.158070671687213</v>
      </c>
      <c r="O37" s="239">
        <f>AgeEffic!AL297</f>
        <v>16.625823625590286</v>
      </c>
      <c r="P37" s="244">
        <f>(Data!$AZ41-100)</f>
        <v>0.20000000000000284</v>
      </c>
      <c r="Q37" s="238">
        <f t="shared" si="27"/>
        <v>9.3501416422037395E-2</v>
      </c>
      <c r="R37" s="238">
        <f t="shared" si="28"/>
        <v>9.3549596248038561E-2</v>
      </c>
      <c r="S37" s="238">
        <f t="shared" si="29"/>
        <v>0.72866829816421774</v>
      </c>
      <c r="T37" s="238">
        <f t="shared" si="30"/>
        <v>0.19971846755883921</v>
      </c>
      <c r="U37" s="238">
        <f t="shared" si="31"/>
        <v>7.1613234276942953E-2</v>
      </c>
      <c r="V37" s="238">
        <f t="shared" si="32"/>
        <v>0.72866829816421774</v>
      </c>
      <c r="W37" s="238">
        <f t="shared" si="33"/>
        <v>0.19971846755883921</v>
      </c>
      <c r="X37" s="238">
        <f t="shared" si="34"/>
        <v>7.1613234276942953E-2</v>
      </c>
      <c r="Y37" s="253">
        <f t="shared" si="35"/>
        <v>1.0462796427022736</v>
      </c>
      <c r="Z37" s="253">
        <f t="shared" si="36"/>
        <v>1.0462796427022736</v>
      </c>
      <c r="AA37" s="253">
        <f t="shared" si="10"/>
        <v>0.55590479894200207</v>
      </c>
      <c r="AB37" s="253">
        <f t="shared" si="11"/>
        <v>0.55590479894200207</v>
      </c>
      <c r="AD37" s="239">
        <f>Wealth!AG95</f>
        <v>175.84787600712505</v>
      </c>
      <c r="AE37" s="239">
        <f>Wealth!AG195</f>
        <v>26.322792239482691</v>
      </c>
      <c r="AF37" s="239">
        <f>Wealth!AG295</f>
        <v>12.917095650560091</v>
      </c>
      <c r="AG37" s="276">
        <f t="shared" si="21"/>
        <v>215.08776389716783</v>
      </c>
      <c r="AH37" s="276">
        <f t="shared" si="22"/>
        <v>133.4259391150897</v>
      </c>
      <c r="AI37" s="276">
        <f t="shared" si="23"/>
        <v>19.972622669278458</v>
      </c>
      <c r="AJ37" s="276">
        <f t="shared" si="24"/>
        <v>9.8009464598002225</v>
      </c>
      <c r="AK37" s="276">
        <f t="shared" si="25"/>
        <v>163.19950824416838</v>
      </c>
      <c r="AL37" s="253">
        <f t="shared" si="37"/>
        <v>1.0363424254250184</v>
      </c>
      <c r="AM37" s="253">
        <f t="shared" si="26"/>
        <v>0.53216046523808913</v>
      </c>
    </row>
    <row r="38" spans="1:39">
      <c r="A38" s="213">
        <v>1978</v>
      </c>
      <c r="C38" s="237">
        <f>Data!CR42</f>
        <v>28.542744259021539</v>
      </c>
      <c r="D38" s="232">
        <f>Wealth!AH99</f>
        <v>2.6028611232016899E-2</v>
      </c>
      <c r="E38" s="232">
        <f>Wealth!AH199</f>
        <v>9.2680951299778505E-2</v>
      </c>
      <c r="F38" s="232">
        <f>Wealth!AH299</f>
        <v>5.3674748397885198E-2</v>
      </c>
      <c r="G38" s="232">
        <f>Data!BQ42</f>
        <v>0.75966550220178708</v>
      </c>
      <c r="H38" s="232">
        <f>Data!BR42</f>
        <v>0.75966550220178708</v>
      </c>
      <c r="I38" s="232">
        <f>Data!BS42</f>
        <v>0.75966550220178708</v>
      </c>
      <c r="J38" s="239">
        <f>AgeEffic!AM100</f>
        <v>169.64407521662119</v>
      </c>
      <c r="K38" s="239">
        <f>AgeEffic!AM200</f>
        <v>29.110401768692363</v>
      </c>
      <c r="L38" s="239">
        <f>AgeEffic!AM300</f>
        <v>13.508058888675871</v>
      </c>
      <c r="M38" s="239">
        <f>AgeEffic!AM97</f>
        <v>223.31417541658917</v>
      </c>
      <c r="N38" s="239">
        <f>AgeEffic!AM197</f>
        <v>38.320025964480187</v>
      </c>
      <c r="O38" s="239">
        <f>AgeEffic!AM297</f>
        <v>17.781587882462215</v>
      </c>
      <c r="P38" s="244">
        <f>(Data!$AZ42-100)</f>
        <v>9.9999999999994316E-2</v>
      </c>
      <c r="Q38" s="238">
        <f t="shared" si="27"/>
        <v>9.8736530446871792E-2</v>
      </c>
      <c r="R38" s="238">
        <f t="shared" si="28"/>
        <v>9.8853223942008212E-2</v>
      </c>
      <c r="S38" s="238">
        <f t="shared" si="29"/>
        <v>0.73443222243262407</v>
      </c>
      <c r="T38" s="238">
        <f t="shared" si="30"/>
        <v>0.194004231930689</v>
      </c>
      <c r="U38" s="238">
        <f t="shared" si="31"/>
        <v>7.1563545636686848E-2</v>
      </c>
      <c r="V38" s="238">
        <f t="shared" si="32"/>
        <v>0.73443222243262407</v>
      </c>
      <c r="W38" s="238">
        <f t="shared" si="33"/>
        <v>0.194004231930689</v>
      </c>
      <c r="X38" s="238">
        <f t="shared" si="34"/>
        <v>7.1563545636686834E-2</v>
      </c>
      <c r="Y38" s="253">
        <f t="shared" si="35"/>
        <v>1.0583750874769251</v>
      </c>
      <c r="Z38" s="253">
        <f t="shared" si="36"/>
        <v>1.0583750874769251</v>
      </c>
      <c r="AA38" s="253">
        <f t="shared" si="10"/>
        <v>0.58835579020908391</v>
      </c>
      <c r="AB38" s="253">
        <f t="shared" si="11"/>
        <v>0.58835579020908391</v>
      </c>
      <c r="AD38" s="239">
        <f>Wealth!AH95</f>
        <v>187.60092166550385</v>
      </c>
      <c r="AE38" s="239">
        <f>Wealth!AH195</f>
        <v>28.893362564260997</v>
      </c>
      <c r="AF38" s="239">
        <f>Wealth!AH295</f>
        <v>14.176938506414663</v>
      </c>
      <c r="AG38" s="276">
        <f t="shared" si="21"/>
        <v>230.67122273617952</v>
      </c>
      <c r="AH38" s="276">
        <f t="shared" si="22"/>
        <v>142.51394837054309</v>
      </c>
      <c r="AI38" s="276">
        <f t="shared" si="23"/>
        <v>21.949290782677643</v>
      </c>
      <c r="AJ38" s="276">
        <f t="shared" si="24"/>
        <v>10.769731110159348</v>
      </c>
      <c r="AK38" s="276">
        <f t="shared" si="25"/>
        <v>175.23297026338008</v>
      </c>
      <c r="AL38" s="253">
        <f t="shared" si="37"/>
        <v>1.0724541454350547</v>
      </c>
      <c r="AM38" s="253">
        <f t="shared" si="26"/>
        <v>0.57071769698123598</v>
      </c>
    </row>
    <row r="39" spans="1:39">
      <c r="A39" s="213">
        <v>1979</v>
      </c>
      <c r="C39" s="237">
        <f>Data!CR43</f>
        <v>34.418945744407303</v>
      </c>
      <c r="D39" s="232">
        <f>Wealth!AI99</f>
        <v>2.6140091956816189E-2</v>
      </c>
      <c r="E39" s="232">
        <f>Wealth!AI199</f>
        <v>9.1500059353756782E-2</v>
      </c>
      <c r="F39" s="232">
        <f>Wealth!AI299</f>
        <v>5.2964131303391275E-2</v>
      </c>
      <c r="G39" s="232">
        <f>Data!BQ43</f>
        <v>0.76606690466822647</v>
      </c>
      <c r="H39" s="232">
        <f>Data!BR43</f>
        <v>0.76606690466822647</v>
      </c>
      <c r="I39" s="232">
        <f>Data!BS43</f>
        <v>0.76606690466822647</v>
      </c>
      <c r="J39" s="239">
        <f>AgeEffic!AN100</f>
        <v>182.77384379805892</v>
      </c>
      <c r="K39" s="239">
        <f>AgeEffic!AN200</f>
        <v>31.82823565215525</v>
      </c>
      <c r="L39" s="239">
        <f>AgeEffic!AN300</f>
        <v>14.817992228048885</v>
      </c>
      <c r="M39" s="239">
        <f>AgeEffic!AN97</f>
        <v>238.58731226251822</v>
      </c>
      <c r="N39" s="239">
        <f>AgeEffic!AN197</f>
        <v>41.547592590414332</v>
      </c>
      <c r="O39" s="239">
        <f>AgeEffic!AN297</f>
        <v>19.342947904095091</v>
      </c>
      <c r="P39" s="244">
        <f>(Data!$AZ43-100)</f>
        <v>1.7000000000000028</v>
      </c>
      <c r="Q39" s="238">
        <f t="shared" si="27"/>
        <v>0.12151223582556467</v>
      </c>
      <c r="R39" s="238">
        <f t="shared" si="28"/>
        <v>0.12246516395331916</v>
      </c>
      <c r="S39" s="238">
        <f t="shared" si="29"/>
        <v>0.73932596231499004</v>
      </c>
      <c r="T39" s="238">
        <f t="shared" si="30"/>
        <v>0.18918654714162214</v>
      </c>
      <c r="U39" s="238">
        <f t="shared" si="31"/>
        <v>7.1487490543387697E-2</v>
      </c>
      <c r="V39" s="238">
        <f t="shared" si="32"/>
        <v>0.73932596231499026</v>
      </c>
      <c r="W39" s="238">
        <f t="shared" si="33"/>
        <v>0.18918654714162217</v>
      </c>
      <c r="X39" s="238">
        <f t="shared" si="34"/>
        <v>7.1487490543387697E-2</v>
      </c>
      <c r="Y39" s="253">
        <f t="shared" si="35"/>
        <v>1.072789625699675</v>
      </c>
      <c r="Z39" s="253">
        <f t="shared" si="36"/>
        <v>1.072789625699675</v>
      </c>
      <c r="AA39" s="253">
        <f t="shared" si="10"/>
        <v>0.6311819879566396</v>
      </c>
      <c r="AB39" s="253">
        <f t="shared" si="11"/>
        <v>0.6311819879566396</v>
      </c>
      <c r="AD39" s="239">
        <f>Wealth!AI95</f>
        <v>200.07239352763133</v>
      </c>
      <c r="AE39" s="239">
        <f>Wealth!AI195</f>
        <v>31.6181869847827</v>
      </c>
      <c r="AF39" s="239">
        <f>Wealth!AI295</f>
        <v>15.541437281769674</v>
      </c>
      <c r="AG39" s="276">
        <f t="shared" si="21"/>
        <v>247.23201779418372</v>
      </c>
      <c r="AH39" s="276">
        <f t="shared" si="22"/>
        <v>153.26883921927583</v>
      </c>
      <c r="AI39" s="276">
        <f t="shared" si="23"/>
        <v>24.221646634653688</v>
      </c>
      <c r="AJ39" s="276">
        <f t="shared" si="24"/>
        <v>11.90578075254067</v>
      </c>
      <c r="AK39" s="276">
        <f t="shared" si="25"/>
        <v>189.39626660647019</v>
      </c>
      <c r="AL39" s="253">
        <f t="shared" si="37"/>
        <v>1.0717963068807039</v>
      </c>
      <c r="AM39" s="253">
        <f t="shared" si="26"/>
        <v>0.61169311989594943</v>
      </c>
    </row>
    <row r="40" spans="1:39">
      <c r="A40" s="213">
        <v>1980</v>
      </c>
      <c r="C40" s="237">
        <f>Data!CR44</f>
        <v>36.78277771191464</v>
      </c>
      <c r="D40" s="232">
        <f>Wealth!AJ99</f>
        <v>2.6234761719268775E-2</v>
      </c>
      <c r="E40" s="232">
        <f>Wealth!AJ199</f>
        <v>9.087215371336578E-2</v>
      </c>
      <c r="F40" s="232">
        <f>Wealth!AJ299</f>
        <v>5.2346773435467731E-2</v>
      </c>
      <c r="G40" s="232">
        <f>Data!BQ44</f>
        <v>0.76641473904979518</v>
      </c>
      <c r="H40" s="232">
        <f>Data!BR44</f>
        <v>0.76641473904979518</v>
      </c>
      <c r="I40" s="232">
        <f>Data!BS44</f>
        <v>0.76641473904979518</v>
      </c>
      <c r="J40" s="239">
        <f>AgeEffic!AO100</f>
        <v>195.21415094516001</v>
      </c>
      <c r="K40" s="239">
        <f>AgeEffic!AO200</f>
        <v>34.549203500799905</v>
      </c>
      <c r="L40" s="239">
        <f>AgeEffic!AO300</f>
        <v>16.118251495243179</v>
      </c>
      <c r="M40" s="239">
        <f>AgeEffic!AO97</f>
        <v>254.71085170828982</v>
      </c>
      <c r="N40" s="239">
        <f>AgeEffic!AO197</f>
        <v>45.078991491779213</v>
      </c>
      <c r="O40" s="239">
        <f>AgeEffic!AO297</f>
        <v>21.030717017820752</v>
      </c>
      <c r="P40" s="244">
        <f>(Data!$AZ44-100)</f>
        <v>8.0999999999999943</v>
      </c>
      <c r="Q40" s="238">
        <f t="shared" si="27"/>
        <v>0.11302075635471792</v>
      </c>
      <c r="R40" s="238">
        <f t="shared" si="28"/>
        <v>0.11307186751704329</v>
      </c>
      <c r="S40" s="238">
        <f t="shared" si="29"/>
        <v>0.73664937754633275</v>
      </c>
      <c r="T40" s="238">
        <f t="shared" si="30"/>
        <v>0.1910853648597384</v>
      </c>
      <c r="U40" s="238">
        <f t="shared" si="31"/>
        <v>7.2265257593928822E-2</v>
      </c>
      <c r="V40" s="238">
        <f t="shared" si="32"/>
        <v>0.73664937754633275</v>
      </c>
      <c r="W40" s="238">
        <f t="shared" si="33"/>
        <v>0.1910853648597384</v>
      </c>
      <c r="X40" s="238">
        <f t="shared" si="34"/>
        <v>7.2265257593928808E-2</v>
      </c>
      <c r="Y40" s="253">
        <f t="shared" si="35"/>
        <v>1.0722757774235459</v>
      </c>
      <c r="Z40" s="253">
        <f t="shared" si="36"/>
        <v>1.0722757774235459</v>
      </c>
      <c r="AA40" s="253">
        <f t="shared" si="10"/>
        <v>0.67680115683194486</v>
      </c>
      <c r="AB40" s="253">
        <f t="shared" si="11"/>
        <v>0.67680115683194486</v>
      </c>
      <c r="AD40" s="239">
        <f>Wealth!AJ95</f>
        <v>213.25943206867757</v>
      </c>
      <c r="AE40" s="239">
        <f>Wealth!AJ195</f>
        <v>34.481192649786991</v>
      </c>
      <c r="AF40" s="239">
        <f>Wealth!AJ295</f>
        <v>17.012030360916661</v>
      </c>
      <c r="AG40" s="276">
        <f t="shared" si="21"/>
        <v>264.75265507938121</v>
      </c>
      <c r="AH40" s="276">
        <f t="shared" si="22"/>
        <v>163.44517197882305</v>
      </c>
      <c r="AI40" s="276">
        <f t="shared" si="23"/>
        <v>26.426894266812212</v>
      </c>
      <c r="AJ40" s="276">
        <f t="shared" si="24"/>
        <v>13.038270809769136</v>
      </c>
      <c r="AK40" s="276">
        <f t="shared" si="25"/>
        <v>202.9103370554044</v>
      </c>
      <c r="AL40" s="253">
        <f t="shared" si="37"/>
        <v>1.0708689823059414</v>
      </c>
      <c r="AM40" s="253">
        <f t="shared" si="26"/>
        <v>0.65504318878652157</v>
      </c>
    </row>
    <row r="41" spans="1:39">
      <c r="A41" s="213">
        <v>1981</v>
      </c>
      <c r="C41" s="237">
        <f>Data!CR45</f>
        <v>39.895907111756166</v>
      </c>
      <c r="D41" s="232">
        <f>Wealth!AK99</f>
        <v>2.6573692563255275E-2</v>
      </c>
      <c r="E41" s="232">
        <f>Wealth!AK199</f>
        <v>9.2436159332413836E-2</v>
      </c>
      <c r="F41" s="232">
        <f>Wealth!AK299</f>
        <v>5.2634424303751898E-2</v>
      </c>
      <c r="G41" s="232">
        <f>Data!BQ45</f>
        <v>0.8197743099592496</v>
      </c>
      <c r="H41" s="232">
        <f>Data!BR45</f>
        <v>0.8197743099592496</v>
      </c>
      <c r="I41" s="232">
        <f>Data!BS45</f>
        <v>0.8197743099592496</v>
      </c>
      <c r="J41" s="239">
        <f>AgeEffic!AP100</f>
        <v>221.8088768113671</v>
      </c>
      <c r="K41" s="239">
        <f>AgeEffic!AP200</f>
        <v>39.792430866311634</v>
      </c>
      <c r="L41" s="239">
        <f>AgeEffic!AP300</f>
        <v>18.617116527754643</v>
      </c>
      <c r="M41" s="239">
        <f>AgeEffic!AP97</f>
        <v>270.57310056763436</v>
      </c>
      <c r="N41" s="239">
        <f>AgeEffic!AP197</f>
        <v>48.540714661197036</v>
      </c>
      <c r="O41" s="239">
        <f>AgeEffic!AP297</f>
        <v>22.710051170888836</v>
      </c>
      <c r="P41" s="244">
        <f>(Data!$AZ45-100)</f>
        <v>1.5999999999999943</v>
      </c>
      <c r="Q41" s="238">
        <f t="shared" si="27"/>
        <v>0.17433872159664252</v>
      </c>
      <c r="R41" s="238">
        <f t="shared" si="28"/>
        <v>0.18162932035807899</v>
      </c>
      <c r="S41" s="238">
        <f t="shared" si="29"/>
        <v>0.72993223636410898</v>
      </c>
      <c r="T41" s="238">
        <f t="shared" si="30"/>
        <v>0.19664121677158236</v>
      </c>
      <c r="U41" s="238">
        <f t="shared" si="31"/>
        <v>7.3426546864308481E-2</v>
      </c>
      <c r="V41" s="238">
        <f t="shared" si="32"/>
        <v>0.72993223636410909</v>
      </c>
      <c r="W41" s="238">
        <f t="shared" si="33"/>
        <v>0.19664121677158242</v>
      </c>
      <c r="X41" s="238">
        <f t="shared" si="34"/>
        <v>7.3426546864308509E-2</v>
      </c>
      <c r="Y41" s="253">
        <f t="shared" si="35"/>
        <v>1.0663483940832499</v>
      </c>
      <c r="Z41" s="253">
        <f t="shared" si="36"/>
        <v>1.0663483940832499</v>
      </c>
      <c r="AA41" s="253">
        <f t="shared" si="10"/>
        <v>0.72170582670143013</v>
      </c>
      <c r="AB41" s="253">
        <f t="shared" si="11"/>
        <v>0.72170582670143013</v>
      </c>
      <c r="AD41" s="239">
        <f>Wealth!AK95</f>
        <v>224.94369683732779</v>
      </c>
      <c r="AE41" s="239">
        <f>Wealth!AK195</f>
        <v>36.756065373894202</v>
      </c>
      <c r="AF41" s="239">
        <f>Wealth!AK295</f>
        <v>18.30657250195835</v>
      </c>
      <c r="AG41" s="276">
        <f t="shared" si="21"/>
        <v>280.00633471318031</v>
      </c>
      <c r="AH41" s="276">
        <f t="shared" si="22"/>
        <v>184.40306385450302</v>
      </c>
      <c r="AI41" s="276">
        <f t="shared" si="23"/>
        <v>30.131678128701186</v>
      </c>
      <c r="AJ41" s="276">
        <f t="shared" si="24"/>
        <v>15.00725784051188</v>
      </c>
      <c r="AK41" s="276">
        <f t="shared" si="25"/>
        <v>229.54199982371608</v>
      </c>
      <c r="AL41" s="253">
        <f t="shared" si="37"/>
        <v>1.0576159504263927</v>
      </c>
      <c r="AM41" s="253">
        <f t="shared" si="26"/>
        <v>0.69278412467879191</v>
      </c>
    </row>
    <row r="42" spans="1:39">
      <c r="A42" s="213">
        <v>1982</v>
      </c>
      <c r="C42" s="237">
        <f>Data!CR46</f>
        <v>41.591455494346192</v>
      </c>
      <c r="D42" s="232">
        <f>Wealth!AL99</f>
        <v>2.6290279766677447E-2</v>
      </c>
      <c r="E42" s="232">
        <f>Wealth!AL199</f>
        <v>8.9951358819510552E-2</v>
      </c>
      <c r="F42" s="232">
        <f>Wealth!AL299</f>
        <v>5.1052424761946616E-2</v>
      </c>
      <c r="G42" s="232">
        <f>Data!BQ46</f>
        <v>0.83812398506412311</v>
      </c>
      <c r="H42" s="232">
        <f>Data!BR46</f>
        <v>0.83812398506412311</v>
      </c>
      <c r="I42" s="232">
        <f>Data!BS46</f>
        <v>0.83812398506412311</v>
      </c>
      <c r="J42" s="239">
        <f>AgeEffic!AQ100</f>
        <v>241.50626171451322</v>
      </c>
      <c r="K42" s="239">
        <f>AgeEffic!AQ200</f>
        <v>44.049311220155033</v>
      </c>
      <c r="L42" s="239">
        <f>AgeEffic!AQ300</f>
        <v>20.655356041069954</v>
      </c>
      <c r="M42" s="239">
        <f>AgeEffic!AQ97</f>
        <v>288.15099677171997</v>
      </c>
      <c r="N42" s="239">
        <f>AgeEffic!AQ197</f>
        <v>52.557034526084962</v>
      </c>
      <c r="O42" s="239">
        <f>AgeEffic!AQ297</f>
        <v>24.644749952466348</v>
      </c>
      <c r="P42" s="244">
        <f>(Data!$AZ46-100)</f>
        <v>4.2000000000000028</v>
      </c>
      <c r="Q42" s="238">
        <f t="shared" si="27"/>
        <v>0.12109154721730354</v>
      </c>
      <c r="R42" s="238">
        <f t="shared" si="28"/>
        <v>0.12330100270481742</v>
      </c>
      <c r="S42" s="238">
        <f t="shared" si="29"/>
        <v>0.72581742203979183</v>
      </c>
      <c r="T42" s="238">
        <f t="shared" si="30"/>
        <v>0.19980794111582553</v>
      </c>
      <c r="U42" s="238">
        <f t="shared" si="31"/>
        <v>7.4374636844382544E-2</v>
      </c>
      <c r="V42" s="238">
        <f t="shared" si="32"/>
        <v>0.72581742203979183</v>
      </c>
      <c r="W42" s="238">
        <f t="shared" si="33"/>
        <v>0.19980794111582553</v>
      </c>
      <c r="X42" s="238">
        <f t="shared" si="34"/>
        <v>7.4374636844382558E-2</v>
      </c>
      <c r="Y42" s="253">
        <f t="shared" si="35"/>
        <v>1.0699522747429073</v>
      </c>
      <c r="Z42" s="253">
        <f t="shared" si="36"/>
        <v>1.0699522747429073</v>
      </c>
      <c r="AA42" s="253">
        <f t="shared" si="10"/>
        <v>0.77219079097440568</v>
      </c>
      <c r="AB42" s="253">
        <f t="shared" si="11"/>
        <v>0.77219079097440568</v>
      </c>
      <c r="AD42" s="239">
        <f>Wealth!AL95</f>
        <v>241.31935909500658</v>
      </c>
      <c r="AE42" s="239">
        <f>Wealth!AL195</f>
        <v>40.457396593498302</v>
      </c>
      <c r="AF42" s="239">
        <f>Wealth!AL295</f>
        <v>20.227569788173682</v>
      </c>
      <c r="AG42" s="276">
        <f t="shared" si="21"/>
        <v>302.00432547667856</v>
      </c>
      <c r="AH42" s="276">
        <f t="shared" si="22"/>
        <v>202.25554291782706</v>
      </c>
      <c r="AI42" s="276">
        <f t="shared" si="23"/>
        <v>33.908314458262474</v>
      </c>
      <c r="AJ42" s="276">
        <f t="shared" si="24"/>
        <v>16.953211399026788</v>
      </c>
      <c r="AK42" s="276">
        <f t="shared" si="25"/>
        <v>253.11706877511634</v>
      </c>
      <c r="AL42" s="253">
        <f t="shared" si="37"/>
        <v>1.0785657130638726</v>
      </c>
      <c r="AM42" s="253">
        <f t="shared" si="26"/>
        <v>0.74721320343351205</v>
      </c>
    </row>
    <row r="43" spans="1:39">
      <c r="A43" s="213">
        <v>1983</v>
      </c>
      <c r="C43" s="237">
        <f>Data!CR47</f>
        <v>45.389290747549019</v>
      </c>
      <c r="D43" s="232">
        <f>Wealth!AM99</f>
        <v>2.6284748799364988E-2</v>
      </c>
      <c r="E43" s="232">
        <f>Wealth!AM199</f>
        <v>9.0075293314036908E-2</v>
      </c>
      <c r="F43" s="232">
        <f>Wealth!AM299</f>
        <v>5.0644882934393148E-2</v>
      </c>
      <c r="G43" s="232">
        <f>Data!BQ47</f>
        <v>0.84852470503366462</v>
      </c>
      <c r="H43" s="232">
        <f>Data!BR47</f>
        <v>0.84852470503366462</v>
      </c>
      <c r="I43" s="232">
        <f>Data!BS47</f>
        <v>0.84852470503366462</v>
      </c>
      <c r="J43" s="239">
        <f>AgeEffic!AR100</f>
        <v>261.74847221502</v>
      </c>
      <c r="K43" s="239">
        <f>AgeEffic!AR200</f>
        <v>48.722611986357059</v>
      </c>
      <c r="L43" s="239">
        <f>AgeEffic!AR300</f>
        <v>22.885980005791478</v>
      </c>
      <c r="M43" s="239">
        <f>AgeEffic!AR97</f>
        <v>308.47478059538093</v>
      </c>
      <c r="N43" s="239">
        <f>AgeEffic!AR197</f>
        <v>57.420381159584537</v>
      </c>
      <c r="O43" s="239">
        <f>AgeEffic!AR297</f>
        <v>26.971495196340207</v>
      </c>
      <c r="P43" s="244">
        <f>(Data!$AZ47-100)</f>
        <v>4.5</v>
      </c>
      <c r="Q43" s="238">
        <f t="shared" si="27"/>
        <v>0.11128709464754948</v>
      </c>
      <c r="R43" s="238">
        <f t="shared" si="28"/>
        <v>0.11251411826058308</v>
      </c>
      <c r="S43" s="238">
        <f t="shared" si="29"/>
        <v>0.72177919665094514</v>
      </c>
      <c r="T43" s="238">
        <f t="shared" si="30"/>
        <v>0.20282927773623927</v>
      </c>
      <c r="U43" s="238">
        <f t="shared" si="31"/>
        <v>7.5391525612815799E-2</v>
      </c>
      <c r="V43" s="238">
        <f t="shared" si="32"/>
        <v>0.72177919665094503</v>
      </c>
      <c r="W43" s="238">
        <f t="shared" si="33"/>
        <v>0.20282927773623918</v>
      </c>
      <c r="X43" s="238">
        <f t="shared" si="34"/>
        <v>7.5391525612815799E-2</v>
      </c>
      <c r="Y43" s="253">
        <f t="shared" si="35"/>
        <v>1.0767026567416069</v>
      </c>
      <c r="Z43" s="253">
        <f t="shared" si="36"/>
        <v>1.0767026567416069</v>
      </c>
      <c r="AA43" s="253">
        <f t="shared" si="10"/>
        <v>0.83141987615354551</v>
      </c>
      <c r="AB43" s="253">
        <f t="shared" si="11"/>
        <v>0.83141987615354551</v>
      </c>
      <c r="AD43" s="239">
        <f>Wealth!AM95</f>
        <v>258.2523501920445</v>
      </c>
      <c r="AE43" s="239">
        <f>Wealth!AM195</f>
        <v>44.186917158013067</v>
      </c>
      <c r="AF43" s="239">
        <f>Wealth!AM295</f>
        <v>22.236520769864594</v>
      </c>
      <c r="AG43" s="276">
        <f t="shared" si="21"/>
        <v>324.67578811992212</v>
      </c>
      <c r="AH43" s="276">
        <f t="shared" si="22"/>
        <v>219.13349927095521</v>
      </c>
      <c r="AI43" s="276">
        <f t="shared" si="23"/>
        <v>37.493690847850011</v>
      </c>
      <c r="AJ43" s="276">
        <f t="shared" si="24"/>
        <v>18.868237227224313</v>
      </c>
      <c r="AK43" s="276">
        <f t="shared" si="25"/>
        <v>275.49542734602954</v>
      </c>
      <c r="AL43" s="253">
        <f t="shared" si="37"/>
        <v>1.0750720133112843</v>
      </c>
      <c r="AM43" s="253">
        <f t="shared" si="26"/>
        <v>0.80330800298804006</v>
      </c>
    </row>
    <row r="44" spans="1:39">
      <c r="A44" s="213">
        <v>1984</v>
      </c>
      <c r="C44" s="237">
        <f>Data!CR48</f>
        <v>57.652665732024836</v>
      </c>
      <c r="D44" s="232">
        <f>Wealth!AN99</f>
        <v>2.5790826522625394E-2</v>
      </c>
      <c r="E44" s="232">
        <f>Wealth!AN199</f>
        <v>8.73146798851267E-2</v>
      </c>
      <c r="F44" s="232">
        <f>Wealth!AN299</f>
        <v>4.8964217142786835E-2</v>
      </c>
      <c r="G44" s="232">
        <f>Data!BQ48</f>
        <v>0.93237463930747033</v>
      </c>
      <c r="H44" s="232">
        <f>Data!BR48</f>
        <v>0.93237463930747033</v>
      </c>
      <c r="I44" s="232">
        <f>Data!BS48</f>
        <v>0.93237463930747033</v>
      </c>
      <c r="J44" s="239">
        <f>AgeEffic!AS100</f>
        <v>309.6960595311765</v>
      </c>
      <c r="K44" s="239">
        <f>AgeEffic!AS200</f>
        <v>59.03690030078198</v>
      </c>
      <c r="L44" s="239">
        <f>AgeEffic!AS300</f>
        <v>27.777094679569764</v>
      </c>
      <c r="M44" s="239">
        <f>AgeEffic!AS97</f>
        <v>332.15839049548373</v>
      </c>
      <c r="N44" s="239">
        <f>AgeEffic!AS197</f>
        <v>63.31886112285526</v>
      </c>
      <c r="O44" s="239">
        <f>AgeEffic!AS297</f>
        <v>29.791774152288667</v>
      </c>
      <c r="P44" s="244">
        <f>(Data!$AZ48-100)</f>
        <v>3.5</v>
      </c>
      <c r="Q44" s="238">
        <f t="shared" si="27"/>
        <v>0.2076441757762737</v>
      </c>
      <c r="R44" s="238">
        <f t="shared" si="28"/>
        <v>0.21839816576737012</v>
      </c>
      <c r="S44" s="238">
        <f t="shared" si="29"/>
        <v>0.72312704619065138</v>
      </c>
      <c r="T44" s="238">
        <f t="shared" si="30"/>
        <v>0.20084967058565348</v>
      </c>
      <c r="U44" s="238">
        <f t="shared" si="31"/>
        <v>7.6023283223695046E-2</v>
      </c>
      <c r="V44" s="238">
        <f t="shared" si="32"/>
        <v>0.7231270461906516</v>
      </c>
      <c r="W44" s="238">
        <f t="shared" si="33"/>
        <v>0.20084967058565351</v>
      </c>
      <c r="X44" s="238">
        <f t="shared" si="34"/>
        <v>7.6023283223695073E-2</v>
      </c>
      <c r="Y44" s="253">
        <f t="shared" si="35"/>
        <v>1.0840533101554539</v>
      </c>
      <c r="Z44" s="253">
        <f t="shared" si="36"/>
        <v>1.0840533101554539</v>
      </c>
      <c r="AA44" s="253">
        <f>+AA45/Y45</f>
        <v>0.9013034688732886</v>
      </c>
      <c r="AB44" s="253">
        <f t="shared" si="11"/>
        <v>0.9013034688732886</v>
      </c>
      <c r="AD44" s="239">
        <f>Wealth!AN95</f>
        <v>281.04495743679365</v>
      </c>
      <c r="AE44" s="239">
        <f>Wealth!AN195</f>
        <v>49.671775937390244</v>
      </c>
      <c r="AF44" s="239">
        <f>Wealth!AN295</f>
        <v>25.045907450619232</v>
      </c>
      <c r="AG44" s="276">
        <f t="shared" si="21"/>
        <v>355.7626408248031</v>
      </c>
      <c r="AH44" s="276">
        <f t="shared" si="22"/>
        <v>262.03919081931383</v>
      </c>
      <c r="AI44" s="276">
        <f t="shared" si="23"/>
        <v>46.312704173385711</v>
      </c>
      <c r="AJ44" s="276">
        <f t="shared" si="24"/>
        <v>23.35216892539939</v>
      </c>
      <c r="AK44" s="276">
        <f t="shared" si="25"/>
        <v>331.70406391809894</v>
      </c>
      <c r="AL44" s="253">
        <f t="shared" si="37"/>
        <v>1.0957568230369641</v>
      </c>
      <c r="AM44" s="253">
        <f>+AM45/AL45</f>
        <v>0.8802302252743428</v>
      </c>
    </row>
    <row r="45" spans="1:39">
      <c r="A45" s="213">
        <v>1985</v>
      </c>
      <c r="C45" s="237">
        <f>Data!CR49</f>
        <v>73.900441474764349</v>
      </c>
      <c r="D45" s="232">
        <f>Wealth!AO99</f>
        <v>2.4718068378042163E-2</v>
      </c>
      <c r="E45" s="232">
        <f>Wealth!AO199</f>
        <v>8.184278242180891E-2</v>
      </c>
      <c r="F45" s="232">
        <f>Wealth!AO299</f>
        <v>4.6063726711729695E-2</v>
      </c>
      <c r="G45" s="232">
        <f>Data!BQ49</f>
        <v>1</v>
      </c>
      <c r="H45" s="232">
        <f>Data!BR49</f>
        <v>1</v>
      </c>
      <c r="I45" s="232">
        <f>Data!BS49</f>
        <v>1</v>
      </c>
      <c r="J45" s="239">
        <f>AgeEffic!AT100</f>
        <v>364.93221030967004</v>
      </c>
      <c r="K45" s="239">
        <f>AgeEffic!AT200</f>
        <v>72.098046986712191</v>
      </c>
      <c r="L45" s="239">
        <f>AgeEffic!AT300</f>
        <v>33.893785934952469</v>
      </c>
      <c r="M45" s="239">
        <f>AgeEffic!AT97</f>
        <v>364.93221030967004</v>
      </c>
      <c r="N45" s="239">
        <f>AgeEffic!AT197</f>
        <v>72.098046986712191</v>
      </c>
      <c r="O45" s="239">
        <f>AgeEffic!AT297</f>
        <v>33.893785934952469</v>
      </c>
      <c r="P45" s="244">
        <f>(Data!$AZ49-100)</f>
        <v>10.299999999999997</v>
      </c>
      <c r="Q45" s="238">
        <f t="shared" si="27"/>
        <v>0.19445658098002211</v>
      </c>
      <c r="R45" s="238">
        <f t="shared" si="28"/>
        <v>0.20329992798321617</v>
      </c>
      <c r="S45" s="238">
        <f t="shared" si="29"/>
        <v>0.72415354593891679</v>
      </c>
      <c r="T45" s="238">
        <f t="shared" si="30"/>
        <v>0.19879929274000258</v>
      </c>
      <c r="U45" s="238">
        <f t="shared" si="31"/>
        <v>7.7047161321080679E-2</v>
      </c>
      <c r="V45" s="238">
        <f t="shared" si="32"/>
        <v>0.72415354593891668</v>
      </c>
      <c r="W45" s="238">
        <f t="shared" si="33"/>
        <v>0.19879929274000255</v>
      </c>
      <c r="X45" s="238">
        <f t="shared" si="34"/>
        <v>7.7047161321080665E-2</v>
      </c>
      <c r="Y45" s="253">
        <f t="shared" si="35"/>
        <v>1.1095042175418353</v>
      </c>
      <c r="Z45" s="253">
        <f t="shared" si="36"/>
        <v>1.1095042175418353</v>
      </c>
      <c r="AA45" s="213">
        <v>1</v>
      </c>
      <c r="AB45" s="213">
        <v>1</v>
      </c>
      <c r="AD45" s="239">
        <f>Wealth!AO95</f>
        <v>315.80658133200046</v>
      </c>
      <c r="AE45" s="239">
        <f>Wealth!AO195</f>
        <v>58.855411402489594</v>
      </c>
      <c r="AF45" s="239">
        <f>Wealth!AO295</f>
        <v>29.498803945676329</v>
      </c>
      <c r="AG45" s="276">
        <f t="shared" si="21"/>
        <v>404.16079668016641</v>
      </c>
      <c r="AH45" s="276">
        <f t="shared" si="22"/>
        <v>315.80658133200046</v>
      </c>
      <c r="AI45" s="276">
        <f t="shared" si="23"/>
        <v>58.855411402489594</v>
      </c>
      <c r="AJ45" s="276">
        <f t="shared" si="24"/>
        <v>29.498803945676329</v>
      </c>
      <c r="AK45" s="276">
        <f t="shared" si="25"/>
        <v>404.16079668016641</v>
      </c>
      <c r="AL45" s="253">
        <f t="shared" si="37"/>
        <v>1.1360664190874932</v>
      </c>
      <c r="AM45" s="213">
        <v>1</v>
      </c>
    </row>
    <row r="46" spans="1:39">
      <c r="A46" s="213">
        <v>1986</v>
      </c>
      <c r="C46" s="237">
        <f>Data!CR50</f>
        <v>78.608770362048716</v>
      </c>
      <c r="D46" s="232">
        <f>Wealth!AP99</f>
        <v>2.4583628130102494E-2</v>
      </c>
      <c r="E46" s="232">
        <f>Wealth!AP199</f>
        <v>8.3023291102121852E-2</v>
      </c>
      <c r="F46" s="232">
        <f>Wealth!AP299</f>
        <v>4.6262697359733394E-2</v>
      </c>
      <c r="G46" s="232">
        <f>Data!BQ50</f>
        <v>1.0554012405792121</v>
      </c>
      <c r="H46" s="232">
        <f>Data!BR50</f>
        <v>1.0554012405792121</v>
      </c>
      <c r="I46" s="232">
        <f>Data!BS50</f>
        <v>1.0554012405792121</v>
      </c>
      <c r="J46" s="239">
        <f>AgeEffic!AU100</f>
        <v>425.05285301083666</v>
      </c>
      <c r="K46" s="239">
        <f>AgeEffic!AU200</f>
        <v>86.939022037520914</v>
      </c>
      <c r="L46" s="239">
        <f>AgeEffic!AU300</f>
        <v>40.883984329736165</v>
      </c>
      <c r="M46" s="239">
        <f>AgeEffic!AU97</f>
        <v>402.74052812138484</v>
      </c>
      <c r="N46" s="239">
        <f>AgeEffic!AU197</f>
        <v>82.375326742849126</v>
      </c>
      <c r="O46" s="239">
        <f>AgeEffic!AU297</f>
        <v>38.737858889855701</v>
      </c>
      <c r="P46" s="244">
        <f>(Data!$AZ50-100)</f>
        <v>6</v>
      </c>
      <c r="Q46" s="238">
        <f t="shared" si="27"/>
        <v>0.1622065223756583</v>
      </c>
      <c r="R46" s="238">
        <f t="shared" si="28"/>
        <v>0.16812366748759378</v>
      </c>
      <c r="S46" s="238">
        <f t="shared" si="29"/>
        <v>0.71044529460322992</v>
      </c>
      <c r="T46" s="238">
        <f t="shared" si="30"/>
        <v>0.20994490063347221</v>
      </c>
      <c r="U46" s="238">
        <f t="shared" si="31"/>
        <v>7.9609804763298028E-2</v>
      </c>
      <c r="V46" s="238">
        <f t="shared" si="32"/>
        <v>0.7104452946032298</v>
      </c>
      <c r="W46" s="238">
        <f t="shared" si="33"/>
        <v>0.20994490063347221</v>
      </c>
      <c r="X46" s="238">
        <f t="shared" si="34"/>
        <v>7.9609804763298042E-2</v>
      </c>
      <c r="Y46" s="253">
        <f t="shared" si="35"/>
        <v>1.1145046029364258</v>
      </c>
      <c r="Z46" s="253">
        <f t="shared" si="36"/>
        <v>1.1145046029364258</v>
      </c>
      <c r="AA46" s="253">
        <f>+AA45*Y46</f>
        <v>1.1145046029364258</v>
      </c>
      <c r="AB46" s="253">
        <f t="shared" ref="AB46:AB90" si="38">+AB45*Z46</f>
        <v>1.1145046029364258</v>
      </c>
      <c r="AD46" s="239">
        <f>Wealth!AP95</f>
        <v>348.12511415392134</v>
      </c>
      <c r="AE46" s="239">
        <f>Wealth!AP195</f>
        <v>66.831309052214152</v>
      </c>
      <c r="AF46" s="239">
        <f>Wealth!AP295</f>
        <v>33.614483233985759</v>
      </c>
      <c r="AG46" s="276">
        <f t="shared" si="21"/>
        <v>448.57090644012123</v>
      </c>
      <c r="AH46" s="276">
        <f t="shared" si="22"/>
        <v>367.41167735482844</v>
      </c>
      <c r="AI46" s="276">
        <f t="shared" si="23"/>
        <v>70.533846483239543</v>
      </c>
      <c r="AJ46" s="276">
        <f t="shared" si="24"/>
        <v>35.476767306577699</v>
      </c>
      <c r="AK46" s="276">
        <f t="shared" si="25"/>
        <v>473.42229114464567</v>
      </c>
      <c r="AL46" s="253">
        <f t="shared" si="37"/>
        <v>1.1098897449386922</v>
      </c>
      <c r="AM46" s="253">
        <f>+AM45*AL46</f>
        <v>1.1098897449386922</v>
      </c>
    </row>
    <row r="47" spans="1:39">
      <c r="A47" s="213">
        <v>1987</v>
      </c>
      <c r="C47" s="237">
        <f>Data!CR51</f>
        <v>113.1945763630731</v>
      </c>
      <c r="D47" s="232">
        <f>Wealth!AQ99</f>
        <v>2.4021589387126171E-2</v>
      </c>
      <c r="E47" s="232">
        <f>Wealth!AQ199</f>
        <v>8.1500483931224069E-2</v>
      </c>
      <c r="F47" s="232">
        <f>Wealth!AQ299</f>
        <v>4.5253440073937758E-2</v>
      </c>
      <c r="G47" s="232">
        <f>Data!BQ51</f>
        <v>1.0838730451605616</v>
      </c>
      <c r="H47" s="232">
        <f>Data!BR51</f>
        <v>1.0838730451605616</v>
      </c>
      <c r="I47" s="232">
        <f>Data!BS51</f>
        <v>1.0838730451605616</v>
      </c>
      <c r="J47" s="239">
        <f>AgeEffic!AV100</f>
        <v>480.03084596922315</v>
      </c>
      <c r="K47" s="239">
        <f>AgeEffic!AV200</f>
        <v>101.10157678885083</v>
      </c>
      <c r="L47" s="239">
        <f>AgeEffic!AV300</f>
        <v>47.672442101042002</v>
      </c>
      <c r="M47" s="239">
        <f>AgeEffic!AV97</f>
        <v>442.88475307374478</v>
      </c>
      <c r="N47" s="239">
        <f>AgeEffic!AV197</f>
        <v>93.278061706824673</v>
      </c>
      <c r="O47" s="239">
        <f>AgeEffic!AV297</f>
        <v>43.983418827414383</v>
      </c>
      <c r="P47" s="244">
        <f>(Data!$AZ51-100)</f>
        <v>7.5999999999999943</v>
      </c>
      <c r="Q47" s="238">
        <f t="shared" si="27"/>
        <v>0.17211972123145736</v>
      </c>
      <c r="R47" s="238">
        <f t="shared" si="28"/>
        <v>0.17603526388814392</v>
      </c>
      <c r="S47" s="238">
        <f t="shared" si="29"/>
        <v>0.7173839786870273</v>
      </c>
      <c r="T47" s="238">
        <f t="shared" si="30"/>
        <v>0.20242985703826696</v>
      </c>
      <c r="U47" s="238">
        <f t="shared" si="31"/>
        <v>8.0186164274705873E-2</v>
      </c>
      <c r="V47" s="238">
        <f t="shared" si="32"/>
        <v>0.71738397868702719</v>
      </c>
      <c r="W47" s="238">
        <f t="shared" si="33"/>
        <v>0.20242985703826694</v>
      </c>
      <c r="X47" s="238">
        <f t="shared" si="34"/>
        <v>8.0186164274705873E-2</v>
      </c>
      <c r="Y47" s="253">
        <f t="shared" si="35"/>
        <v>1.1091673932571438</v>
      </c>
      <c r="Z47" s="253">
        <f t="shared" si="36"/>
        <v>1.1091673932571438</v>
      </c>
      <c r="AA47" s="253">
        <f t="shared" ref="AA47:AA90" si="39">+AA46*Y47</f>
        <v>1.2361721652120834</v>
      </c>
      <c r="AB47" s="253">
        <f t="shared" si="38"/>
        <v>1.2361721652120834</v>
      </c>
      <c r="AD47" s="239">
        <f>Wealth!AQ95</f>
        <v>386.84847596781282</v>
      </c>
      <c r="AE47" s="239">
        <f>Wealth!AQ195</f>
        <v>76.571881796525147</v>
      </c>
      <c r="AF47" s="239">
        <f>Wealth!AQ295</f>
        <v>38.633628726685721</v>
      </c>
      <c r="AG47" s="276">
        <f t="shared" si="21"/>
        <v>502.05398649102369</v>
      </c>
      <c r="AH47" s="276">
        <f t="shared" si="22"/>
        <v>419.29463566295561</v>
      </c>
      <c r="AI47" s="276">
        <f t="shared" si="23"/>
        <v>82.994198696474285</v>
      </c>
      <c r="AJ47" s="276">
        <f t="shared" si="24"/>
        <v>41.873948813595405</v>
      </c>
      <c r="AK47" s="276">
        <f t="shared" si="25"/>
        <v>544.16278317302522</v>
      </c>
      <c r="AL47" s="253">
        <f t="shared" si="37"/>
        <v>1.1192370622547807</v>
      </c>
      <c r="AM47" s="253">
        <f t="shared" ref="AM47:AM90" si="40">+AM46*AL47</f>
        <v>1.2422297375518898</v>
      </c>
    </row>
    <row r="48" spans="1:39">
      <c r="A48" s="213">
        <v>1988</v>
      </c>
      <c r="C48" s="237">
        <f>Data!CR52</f>
        <v>137.41718136944692</v>
      </c>
      <c r="D48" s="232">
        <f>Wealth!AR99</f>
        <v>2.3621542385982752E-2</v>
      </c>
      <c r="E48" s="232">
        <f>Wealth!AR199</f>
        <v>8.1186898736106461E-2</v>
      </c>
      <c r="F48" s="232">
        <f>Wealth!AR299</f>
        <v>4.4843020934921013E-2</v>
      </c>
      <c r="G48" s="232">
        <f>Data!BQ52</f>
        <v>1.1917293658977572</v>
      </c>
      <c r="H48" s="232">
        <f>Data!BR52</f>
        <v>1.1917293658977572</v>
      </c>
      <c r="I48" s="232">
        <f>Data!BS52</f>
        <v>1.1917293658977572</v>
      </c>
      <c r="J48" s="239">
        <f>AgeEffic!AW100</f>
        <v>582.1948858759738</v>
      </c>
      <c r="K48" s="239">
        <f>AgeEffic!AW200</f>
        <v>126.11438948747639</v>
      </c>
      <c r="L48" s="239">
        <f>AgeEffic!AW300</f>
        <v>59.677451439425901</v>
      </c>
      <c r="M48" s="239">
        <f>AgeEffic!AW97</f>
        <v>488.52944513739737</v>
      </c>
      <c r="N48" s="239">
        <f>AgeEffic!AW197</f>
        <v>105.8246889741376</v>
      </c>
      <c r="O48" s="239">
        <f>AgeEffic!AW297</f>
        <v>50.076345475022762</v>
      </c>
      <c r="P48" s="244">
        <f>(Data!$AZ52-100)</f>
        <v>20.299999999999997</v>
      </c>
      <c r="Q48" s="238">
        <f t="shared" si="27"/>
        <v>0.24371817931208706</v>
      </c>
      <c r="R48" s="238">
        <f t="shared" si="28"/>
        <v>0.25806833993725048</v>
      </c>
      <c r="S48" s="238">
        <f t="shared" si="29"/>
        <v>0.71104314217066888</v>
      </c>
      <c r="T48" s="238">
        <f t="shared" si="30"/>
        <v>0.20685586119728383</v>
      </c>
      <c r="U48" s="238">
        <f t="shared" si="31"/>
        <v>8.2100996632047382E-2</v>
      </c>
      <c r="V48" s="238">
        <f t="shared" si="32"/>
        <v>0.71104314217066877</v>
      </c>
      <c r="W48" s="238">
        <f t="shared" si="33"/>
        <v>0.2068558611972838</v>
      </c>
      <c r="X48" s="238">
        <f t="shared" si="34"/>
        <v>8.2100996632047368E-2</v>
      </c>
      <c r="Y48" s="253">
        <f t="shared" si="35"/>
        <v>1.1122781217239657</v>
      </c>
      <c r="Z48" s="253">
        <f t="shared" si="36"/>
        <v>1.1122781217239657</v>
      </c>
      <c r="AA48" s="253">
        <f t="shared" si="39"/>
        <v>1.3749672540495439</v>
      </c>
      <c r="AB48" s="253">
        <f t="shared" si="38"/>
        <v>1.3749672540495439</v>
      </c>
      <c r="AD48" s="239">
        <f>Wealth!AR95</f>
        <v>429.42011705335671</v>
      </c>
      <c r="AE48" s="239">
        <f>Wealth!AR195</f>
        <v>87.146455868707221</v>
      </c>
      <c r="AF48" s="239">
        <f>Wealth!AR295</f>
        <v>44.198679856007956</v>
      </c>
      <c r="AG48" s="276">
        <f t="shared" si="21"/>
        <v>560.76525277807184</v>
      </c>
      <c r="AH48" s="276">
        <f t="shared" si="22"/>
        <v>511.75256379973746</v>
      </c>
      <c r="AI48" s="276">
        <f t="shared" si="23"/>
        <v>103.85499059265135</v>
      </c>
      <c r="AJ48" s="276">
        <f t="shared" si="24"/>
        <v>52.672864718318337</v>
      </c>
      <c r="AK48" s="276">
        <f t="shared" si="25"/>
        <v>668.28041911070716</v>
      </c>
      <c r="AL48" s="253">
        <f t="shared" si="37"/>
        <v>1.116949658150012</v>
      </c>
      <c r="AM48" s="253">
        <f t="shared" si="40"/>
        <v>1.3875080807023625</v>
      </c>
    </row>
    <row r="49" spans="1:39">
      <c r="A49" s="213">
        <v>1989</v>
      </c>
      <c r="C49" s="237">
        <f>Data!CR53</f>
        <v>159.33391105776266</v>
      </c>
      <c r="D49" s="232">
        <f>Wealth!AS99</f>
        <v>2.4202465949030989E-2</v>
      </c>
      <c r="E49" s="232">
        <f>Wealth!AS199</f>
        <v>8.6621429502180117E-2</v>
      </c>
      <c r="F49" s="232">
        <f>Wealth!AS299</f>
        <v>4.7102432673271043E-2</v>
      </c>
      <c r="G49" s="232">
        <f>Data!BQ53</f>
        <v>1.4024120479933382</v>
      </c>
      <c r="H49" s="232">
        <f>Data!BR53</f>
        <v>1.4024120479933382</v>
      </c>
      <c r="I49" s="232">
        <f>Data!BS53</f>
        <v>1.4024120479933382</v>
      </c>
      <c r="J49" s="239">
        <f>AgeEffic!AX100</f>
        <v>742.41680743686447</v>
      </c>
      <c r="K49" s="239">
        <f>AgeEffic!AX200</f>
        <v>163.44087963310872</v>
      </c>
      <c r="L49" s="239">
        <f>AgeEffic!AX300</f>
        <v>77.891283768712057</v>
      </c>
      <c r="M49" s="239">
        <f>AgeEffic!AX97</f>
        <v>529.38564560905081</v>
      </c>
      <c r="N49" s="239">
        <f>AgeEffic!AX197</f>
        <v>116.54269504242387</v>
      </c>
      <c r="O49" s="239">
        <f>AgeEffic!AX297</f>
        <v>55.540940253732089</v>
      </c>
      <c r="P49" s="244">
        <f>(Data!$AZ53-100)</f>
        <v>17.200000000000003</v>
      </c>
      <c r="Q49" s="238">
        <f t="shared" si="27"/>
        <v>0.30236740166224446</v>
      </c>
      <c r="R49" s="238">
        <f t="shared" si="28"/>
        <v>0.32456836596865185</v>
      </c>
      <c r="S49" s="238">
        <f t="shared" si="29"/>
        <v>0.69791204094322812</v>
      </c>
      <c r="T49" s="238">
        <f t="shared" si="30"/>
        <v>0.21767115201817328</v>
      </c>
      <c r="U49" s="238">
        <f t="shared" si="31"/>
        <v>8.4416807038598565E-2</v>
      </c>
      <c r="V49" s="238">
        <f t="shared" si="32"/>
        <v>0.69791204094322823</v>
      </c>
      <c r="W49" s="238">
        <f t="shared" si="33"/>
        <v>0.21767115201817328</v>
      </c>
      <c r="X49" s="238">
        <f t="shared" si="34"/>
        <v>8.4416807038598579E-2</v>
      </c>
      <c r="Y49" s="253">
        <f t="shared" si="35"/>
        <v>1.0894608784113375</v>
      </c>
      <c r="Z49" s="253">
        <f t="shared" si="36"/>
        <v>1.0894608784113375</v>
      </c>
      <c r="AA49" s="253">
        <f t="shared" si="39"/>
        <v>1.4979730323836409</v>
      </c>
      <c r="AB49" s="253">
        <f t="shared" si="38"/>
        <v>1.4979730323836409</v>
      </c>
      <c r="AD49" s="239">
        <f>Wealth!AS95</f>
        <v>457.66197353966203</v>
      </c>
      <c r="AE49" s="239">
        <f>Wealth!AS195</f>
        <v>92.386493424933064</v>
      </c>
      <c r="AF49" s="239">
        <f>Wealth!AS295</f>
        <v>47.670361825934066</v>
      </c>
      <c r="AG49" s="276">
        <f t="shared" si="21"/>
        <v>597.71882879052907</v>
      </c>
      <c r="AH49" s="276">
        <f t="shared" si="22"/>
        <v>641.83066560043039</v>
      </c>
      <c r="AI49" s="276">
        <f t="shared" si="23"/>
        <v>129.56393145098346</v>
      </c>
      <c r="AJ49" s="276">
        <f t="shared" si="24"/>
        <v>66.853489756891648</v>
      </c>
      <c r="AK49" s="276">
        <f t="shared" si="25"/>
        <v>838.24808680830552</v>
      </c>
      <c r="AL49" s="253">
        <f t="shared" si="37"/>
        <v>1.0658994248193185</v>
      </c>
      <c r="AM49" s="253">
        <f t="shared" si="40"/>
        <v>1.4789440651528047</v>
      </c>
    </row>
    <row r="50" spans="1:39">
      <c r="A50" s="213">
        <v>1990</v>
      </c>
      <c r="C50" s="237">
        <f>Data!CR54</f>
        <v>132.81433469653061</v>
      </c>
      <c r="D50" s="232">
        <f>Wealth!AT99</f>
        <v>2.4108939324295003E-2</v>
      </c>
      <c r="E50" s="232">
        <f>Wealth!AT199</f>
        <v>8.7481416606295895E-2</v>
      </c>
      <c r="F50" s="232">
        <f>Wealth!AT299</f>
        <v>4.7250466282419593E-2</v>
      </c>
      <c r="G50" s="232">
        <f>Data!BQ54</f>
        <v>1.4256757321197668</v>
      </c>
      <c r="H50" s="232">
        <f>Data!BR54</f>
        <v>1.4256757321197668</v>
      </c>
      <c r="I50" s="232">
        <f>Data!BS54</f>
        <v>1.4256757321197668</v>
      </c>
      <c r="J50" s="239">
        <f>AgeEffic!AY100</f>
        <v>806.43672323960209</v>
      </c>
      <c r="K50" s="239">
        <f>AgeEffic!AY200</f>
        <v>178.98133080306107</v>
      </c>
      <c r="L50" s="239">
        <f>AgeEffic!AY300</f>
        <v>86.13255905312927</v>
      </c>
      <c r="M50" s="239">
        <f>AgeEffic!AY97</f>
        <v>565.65227637041357</v>
      </c>
      <c r="N50" s="239">
        <f>AgeEffic!AY197</f>
        <v>125.54140241760486</v>
      </c>
      <c r="O50" s="239">
        <f>AgeEffic!AY297</f>
        <v>60.415252299387198</v>
      </c>
      <c r="P50" s="244">
        <f>(Data!$AZ54-100)</f>
        <v>4.9000000000000057</v>
      </c>
      <c r="Q50" s="238">
        <f t="shared" si="27"/>
        <v>0.10398006253596327</v>
      </c>
      <c r="R50" s="238">
        <f t="shared" si="28"/>
        <v>0.1054297459534627</v>
      </c>
      <c r="S50" s="238">
        <f t="shared" si="29"/>
        <v>0.67702203040843567</v>
      </c>
      <c r="T50" s="238">
        <f t="shared" si="30"/>
        <v>0.23566001151123711</v>
      </c>
      <c r="U50" s="238">
        <f t="shared" si="31"/>
        <v>8.7317958080327399E-2</v>
      </c>
      <c r="V50" s="238">
        <f t="shared" si="32"/>
        <v>0.67702203040843567</v>
      </c>
      <c r="W50" s="238">
        <f t="shared" si="33"/>
        <v>0.23566001151123708</v>
      </c>
      <c r="X50" s="238">
        <f t="shared" si="34"/>
        <v>8.7317958080327412E-2</v>
      </c>
      <c r="Y50" s="253">
        <f t="shared" si="35"/>
        <v>1.0721171828900991</v>
      </c>
      <c r="Z50" s="253">
        <f t="shared" si="36"/>
        <v>1.0721171828900991</v>
      </c>
      <c r="AA50" s="253">
        <f t="shared" si="39"/>
        <v>1.6060026275244881</v>
      </c>
      <c r="AB50" s="253">
        <f t="shared" si="38"/>
        <v>1.6060026275244881</v>
      </c>
      <c r="AD50" s="239">
        <f>Wealth!AT95</f>
        <v>490.18591067202777</v>
      </c>
      <c r="AE50" s="239">
        <f>Wealth!AT195</f>
        <v>98.769501844803742</v>
      </c>
      <c r="AF50" s="239">
        <f>Wealth!AT295</f>
        <v>51.771437423925676</v>
      </c>
      <c r="AG50" s="276">
        <f t="shared" si="21"/>
        <v>640.72684994075723</v>
      </c>
      <c r="AH50" s="276">
        <f t="shared" si="22"/>
        <v>698.84615707213777</v>
      </c>
      <c r="AI50" s="276">
        <f t="shared" si="23"/>
        <v>140.81328185369523</v>
      </c>
      <c r="AJ50" s="276">
        <f t="shared" si="24"/>
        <v>73.809281952247929</v>
      </c>
      <c r="AK50" s="276">
        <f t="shared" si="25"/>
        <v>913.46872087808094</v>
      </c>
      <c r="AL50" s="253">
        <f t="shared" si="37"/>
        <v>1.0719539669762133</v>
      </c>
      <c r="AM50" s="253">
        <f t="shared" si="40"/>
        <v>1.5853599575764763</v>
      </c>
    </row>
    <row r="51" spans="1:39">
      <c r="A51" s="213">
        <v>1991</v>
      </c>
      <c r="C51" s="237">
        <f>Data!CR55</f>
        <v>147.93230219507845</v>
      </c>
      <c r="D51" s="232">
        <f>Wealth!AU99</f>
        <v>2.3756404855126541E-2</v>
      </c>
      <c r="E51" s="232">
        <f>Wealth!AU199</f>
        <v>8.6751489537956888E-2</v>
      </c>
      <c r="F51" s="232">
        <f>Wealth!AU299</f>
        <v>4.673165230350617E-2</v>
      </c>
      <c r="G51" s="232">
        <f>Data!BQ55</f>
        <v>1.4414252329964861</v>
      </c>
      <c r="H51" s="232">
        <f>Data!BR55</f>
        <v>1.4414252329964861</v>
      </c>
      <c r="I51" s="232">
        <f>Data!BS55</f>
        <v>1.4414252329964861</v>
      </c>
      <c r="J51" s="239">
        <f>AgeEffic!AZ100</f>
        <v>878.062353731852</v>
      </c>
      <c r="K51" s="239">
        <f>AgeEffic!AZ200</f>
        <v>197.15428530334316</v>
      </c>
      <c r="L51" s="239">
        <f>AgeEffic!AZ300</f>
        <v>95.742968435985858</v>
      </c>
      <c r="M51" s="239">
        <f>AgeEffic!AZ97</f>
        <v>609.16260769662313</v>
      </c>
      <c r="N51" s="239">
        <f>AgeEffic!AZ197</f>
        <v>136.77732343667373</v>
      </c>
      <c r="O51" s="239">
        <f>AgeEffic!AZ297</f>
        <v>66.422431246712648</v>
      </c>
      <c r="P51" s="244">
        <f>(Data!$AZ55-100)</f>
        <v>6.7999999999999972</v>
      </c>
      <c r="Q51" s="238">
        <f t="shared" si="27"/>
        <v>0.10113985365819307</v>
      </c>
      <c r="R51" s="238">
        <f t="shared" si="28"/>
        <v>0.10213511279821483</v>
      </c>
      <c r="S51" s="238">
        <f t="shared" si="29"/>
        <v>0.67575984966540892</v>
      </c>
      <c r="T51" s="238">
        <f t="shared" si="30"/>
        <v>0.23568626412886215</v>
      </c>
      <c r="U51" s="238">
        <f t="shared" si="31"/>
        <v>8.8553886205729043E-2</v>
      </c>
      <c r="V51" s="238">
        <f t="shared" si="32"/>
        <v>0.67575984966540903</v>
      </c>
      <c r="W51" s="238">
        <f t="shared" si="33"/>
        <v>0.23568626412886221</v>
      </c>
      <c r="X51" s="238">
        <f t="shared" si="34"/>
        <v>8.8553886205729057E-2</v>
      </c>
      <c r="Y51" s="253">
        <f t="shared" si="35"/>
        <v>1.0818383096435895</v>
      </c>
      <c r="Z51" s="253">
        <f t="shared" si="36"/>
        <v>1.0818383096435897</v>
      </c>
      <c r="AA51" s="253">
        <f t="shared" si="39"/>
        <v>1.7374351678442554</v>
      </c>
      <c r="AB51" s="253">
        <f t="shared" si="38"/>
        <v>1.7374351678442559</v>
      </c>
      <c r="AD51" s="239">
        <f>Wealth!AU95</f>
        <v>532.1920422569076</v>
      </c>
      <c r="AE51" s="239">
        <f>Wealth!AU195</f>
        <v>108.02418101487132</v>
      </c>
      <c r="AF51" s="239">
        <f>Wealth!AU295</f>
        <v>57.287249207441661</v>
      </c>
      <c r="AG51" s="276">
        <f t="shared" si="21"/>
        <v>697.50347247922059</v>
      </c>
      <c r="AH51" s="276">
        <f t="shared" si="22"/>
        <v>767.11503850903875</v>
      </c>
      <c r="AI51" s="276">
        <f t="shared" si="23"/>
        <v>155.70878028861549</v>
      </c>
      <c r="AJ51" s="276">
        <f t="shared" si="24"/>
        <v>82.575286536564363</v>
      </c>
      <c r="AK51" s="276">
        <f t="shared" si="25"/>
        <v>1005.3991053342186</v>
      </c>
      <c r="AL51" s="253">
        <f t="shared" si="37"/>
        <v>1.0886136651628702</v>
      </c>
      <c r="AM51" s="253">
        <f t="shared" si="40"/>
        <v>1.7258445140197802</v>
      </c>
    </row>
    <row r="52" spans="1:39">
      <c r="A52" s="213">
        <v>1992</v>
      </c>
      <c r="C52" s="237">
        <f>Data!CR56</f>
        <v>239.34038793103446</v>
      </c>
      <c r="D52" s="232">
        <f>Wealth!AV99</f>
        <v>2.3535584862944617E-2</v>
      </c>
      <c r="E52" s="232">
        <f>Wealth!AV199</f>
        <v>8.5953436663451774E-2</v>
      </c>
      <c r="F52" s="232">
        <f>Wealth!AV299</f>
        <v>4.6364324533371477E-2</v>
      </c>
      <c r="G52" s="232">
        <f>Data!BQ56</f>
        <v>1.6792603964409063</v>
      </c>
      <c r="H52" s="232">
        <f>Data!BR56</f>
        <v>1.5761984922816574</v>
      </c>
      <c r="I52" s="232">
        <f>Data!BS56</f>
        <v>1.6057477095580857</v>
      </c>
      <c r="J52" s="239">
        <f>AgeEffic!BA100</f>
        <v>1109.0363576564725</v>
      </c>
      <c r="K52" s="239">
        <f>AgeEffic!BA200</f>
        <v>238.09960962166642</v>
      </c>
      <c r="L52" s="239">
        <f>AgeEffic!BA300</f>
        <v>118.60573479274248</v>
      </c>
      <c r="M52" s="239">
        <f>AgeEffic!BA97</f>
        <v>660.43143755846916</v>
      </c>
      <c r="N52" s="239">
        <f>AgeEffic!BA197</f>
        <v>151.05940704016319</v>
      </c>
      <c r="O52" s="239">
        <f>AgeEffic!BA297</f>
        <v>73.863243949688524</v>
      </c>
      <c r="P52" s="244">
        <f>(Data!$AZ56-100)</f>
        <v>8</v>
      </c>
      <c r="Q52" s="238">
        <f t="shared" si="27"/>
        <v>0.27702587695382486</v>
      </c>
      <c r="R52" s="238">
        <f t="shared" si="28"/>
        <v>0.29529254247242392</v>
      </c>
      <c r="S52" s="238">
        <f t="shared" si="29"/>
        <v>0.6281538655113148</v>
      </c>
      <c r="T52" s="238">
        <f t="shared" si="30"/>
        <v>0.26808229036495357</v>
      </c>
      <c r="U52" s="238">
        <f t="shared" si="31"/>
        <v>0.10376384412373159</v>
      </c>
      <c r="V52" s="238">
        <f t="shared" si="32"/>
        <v>0.62728835748624223</v>
      </c>
      <c r="W52" s="238">
        <f t="shared" si="33"/>
        <v>0.26908938426663059</v>
      </c>
      <c r="X52" s="238">
        <f t="shared" si="34"/>
        <v>0.10362225824712748</v>
      </c>
      <c r="Y52" s="253">
        <f t="shared" si="35"/>
        <v>1.0918903491872032</v>
      </c>
      <c r="Z52" s="253">
        <f t="shared" si="36"/>
        <v>1.0918985655933728</v>
      </c>
      <c r="AA52" s="253">
        <f t="shared" si="39"/>
        <v>1.8970886921075911</v>
      </c>
      <c r="AB52" s="253">
        <f t="shared" si="38"/>
        <v>1.8971029675806239</v>
      </c>
      <c r="AD52" s="239">
        <f>Wealth!AV95</f>
        <v>579.32800046082684</v>
      </c>
      <c r="AE52" s="239">
        <f>Wealth!AV195</f>
        <v>119.91506768821512</v>
      </c>
      <c r="AF52" s="239">
        <f>Wealth!AV295</f>
        <v>63.992759596255077</v>
      </c>
      <c r="AG52" s="276">
        <f t="shared" si="21"/>
        <v>763.235827745297</v>
      </c>
      <c r="AH52" s="276">
        <f t="shared" si="22"/>
        <v>972.84256772316564</v>
      </c>
      <c r="AI52" s="276">
        <f t="shared" si="23"/>
        <v>189.00994889201758</v>
      </c>
      <c r="AJ52" s="276">
        <f t="shared" si="24"/>
        <v>102.75622714998779</v>
      </c>
      <c r="AK52" s="276">
        <f t="shared" si="25"/>
        <v>1264.6087437651711</v>
      </c>
      <c r="AL52" s="253">
        <f t="shared" si="37"/>
        <v>1.0941130489471043</v>
      </c>
      <c r="AM52" s="253">
        <f t="shared" si="40"/>
        <v>1.8882690032428151</v>
      </c>
    </row>
    <row r="53" spans="1:39">
      <c r="A53" s="213">
        <v>1993</v>
      </c>
      <c r="C53" s="237">
        <f>Data!CR57</f>
        <v>278.46409964155453</v>
      </c>
      <c r="D53" s="232">
        <f>Wealth!AW99</f>
        <v>2.2967019055815392E-2</v>
      </c>
      <c r="E53" s="232">
        <f>Wealth!AW199</f>
        <v>8.1108689621621849E-2</v>
      </c>
      <c r="F53" s="232">
        <f>Wealth!AW299</f>
        <v>4.4284161703916594E-2</v>
      </c>
      <c r="G53" s="232">
        <f>Data!BQ57</f>
        <v>2.1922744475536033</v>
      </c>
      <c r="H53" s="232">
        <f>Data!BR57</f>
        <v>1.7834685940166952</v>
      </c>
      <c r="I53" s="232">
        <f>Data!BS57</f>
        <v>1.8522299829752518</v>
      </c>
      <c r="J53" s="239">
        <f>AgeEffic!BB100</f>
        <v>1583.6407966719355</v>
      </c>
      <c r="K53" s="239">
        <f>AgeEffic!BB200</f>
        <v>306.22180154847695</v>
      </c>
      <c r="L53" s="239">
        <f>AgeEffic!BB300</f>
        <v>155.75450111904982</v>
      </c>
      <c r="M53" s="239">
        <f>AgeEffic!BB97</f>
        <v>722.37342292574158</v>
      </c>
      <c r="N53" s="239">
        <f>AgeEffic!BB197</f>
        <v>171.70013678727577</v>
      </c>
      <c r="O53" s="239">
        <f>AgeEffic!BB297</f>
        <v>84.090260146237412</v>
      </c>
      <c r="P53" s="244">
        <f>(Data!$AZ57-100)</f>
        <v>12.599999999999994</v>
      </c>
      <c r="Q53" s="238">
        <f t="shared" si="27"/>
        <v>0.37071289205078034</v>
      </c>
      <c r="R53" s="238">
        <f t="shared" si="28"/>
        <v>0.39368321902133013</v>
      </c>
      <c r="S53" s="238">
        <f t="shared" si="29"/>
        <v>0.50148405074501246</v>
      </c>
      <c r="T53" s="238">
        <f t="shared" si="30"/>
        <v>0.35225169758271757</v>
      </c>
      <c r="U53" s="238">
        <f t="shared" si="31"/>
        <v>0.1462642516722692</v>
      </c>
      <c r="V53" s="238">
        <f t="shared" si="32"/>
        <v>0.51476091182606321</v>
      </c>
      <c r="W53" s="238">
        <f t="shared" si="33"/>
        <v>0.34400416616646218</v>
      </c>
      <c r="X53" s="238">
        <f t="shared" si="34"/>
        <v>0.14123492200747478</v>
      </c>
      <c r="Y53" s="253">
        <f t="shared" si="35"/>
        <v>1.1124576996661961</v>
      </c>
      <c r="Z53" s="253">
        <f t="shared" si="36"/>
        <v>1.1121878470683118</v>
      </c>
      <c r="AA53" s="253">
        <f t="shared" si="39"/>
        <v>2.1104309224847633</v>
      </c>
      <c r="AB53" s="253">
        <f t="shared" si="38"/>
        <v>2.1099348651803993</v>
      </c>
      <c r="AD53" s="239">
        <f>Wealth!AW95</f>
        <v>641.54395045483727</v>
      </c>
      <c r="AE53" s="239">
        <f>Wealth!AW195</f>
        <v>141.09439357584773</v>
      </c>
      <c r="AF53" s="239">
        <f>Wealth!AW295</f>
        <v>74.752566348139212</v>
      </c>
      <c r="AG53" s="276">
        <f t="shared" si="21"/>
        <v>857.39091037882417</v>
      </c>
      <c r="AH53" s="276">
        <f t="shared" si="22"/>
        <v>1406.4404095647346</v>
      </c>
      <c r="AI53" s="276">
        <f t="shared" si="23"/>
        <v>251.63741973435538</v>
      </c>
      <c r="AJ53" s="276">
        <f t="shared" si="24"/>
        <v>138.45894469437027</v>
      </c>
      <c r="AK53" s="276">
        <f t="shared" si="25"/>
        <v>1796.5367739934602</v>
      </c>
      <c r="AL53" s="253">
        <f t="shared" si="37"/>
        <v>1.1218124730013439</v>
      </c>
      <c r="AM53" s="253">
        <f t="shared" si="40"/>
        <v>2.1182837202196052</v>
      </c>
    </row>
    <row r="54" spans="1:39">
      <c r="A54" s="213">
        <v>1994</v>
      </c>
      <c r="C54" s="237">
        <f>Data!CR58</f>
        <v>308.73854736240986</v>
      </c>
      <c r="D54" s="232">
        <f>Wealth!AX99</f>
        <v>2.2889198911424862E-2</v>
      </c>
      <c r="E54" s="232">
        <f>Wealth!AX199</f>
        <v>8.0222734510134425E-2</v>
      </c>
      <c r="F54" s="232">
        <f>Wealth!AX299</f>
        <v>4.3515172953337913E-2</v>
      </c>
      <c r="G54" s="232">
        <f>Data!BQ58</f>
        <v>2.7370546477706736</v>
      </c>
      <c r="H54" s="232">
        <f>Data!BR58</f>
        <v>2.0108608397538239</v>
      </c>
      <c r="I54" s="232">
        <f>Data!BS58</f>
        <v>2.0087434165366607</v>
      </c>
      <c r="J54" s="239">
        <f>AgeEffic!BC100</f>
        <v>2168.6476422358992</v>
      </c>
      <c r="K54" s="239">
        <f>AgeEffic!BC200</f>
        <v>399.68938048193411</v>
      </c>
      <c r="L54" s="239">
        <f>AgeEffic!BC300</f>
        <v>196.03599737482867</v>
      </c>
      <c r="M54" s="239">
        <f>AgeEffic!BC97</f>
        <v>792.32895258494705</v>
      </c>
      <c r="N54" s="239">
        <f>AgeEffic!BC197</f>
        <v>198.76531114448744</v>
      </c>
      <c r="O54" s="239">
        <f>AgeEffic!BC297</f>
        <v>97.591357741856669</v>
      </c>
      <c r="P54" s="244">
        <f>(Data!$AZ58-100)</f>
        <v>20.599999999999994</v>
      </c>
      <c r="Q54" s="238">
        <f t="shared" si="27"/>
        <v>0.29841833776119697</v>
      </c>
      <c r="R54" s="238">
        <f t="shared" si="28"/>
        <v>0.31273872634333855</v>
      </c>
      <c r="S54" s="238">
        <f t="shared" si="29"/>
        <v>0.51141619370497005</v>
      </c>
      <c r="T54" s="238">
        <f t="shared" si="30"/>
        <v>0.32512435018964064</v>
      </c>
      <c r="U54" s="238">
        <f t="shared" si="31"/>
        <v>0.16345945610538926</v>
      </c>
      <c r="V54" s="238">
        <f t="shared" si="32"/>
        <v>0.52219406343730213</v>
      </c>
      <c r="W54" s="238">
        <f t="shared" si="33"/>
        <v>0.31654539106916235</v>
      </c>
      <c r="X54" s="238">
        <f t="shared" si="34"/>
        <v>0.16126054549353624</v>
      </c>
      <c r="Y54" s="253">
        <f t="shared" si="35"/>
        <v>1.1268742146779973</v>
      </c>
      <c r="Z54" s="253">
        <f t="shared" si="36"/>
        <v>1.1261331061385635</v>
      </c>
      <c r="AA54" s="253">
        <f t="shared" si="39"/>
        <v>2.3781901884071792</v>
      </c>
      <c r="AB54" s="253">
        <f t="shared" si="38"/>
        <v>2.3760675034756544</v>
      </c>
      <c r="AD54" s="239">
        <f>Wealth!AX95</f>
        <v>703.30418127085284</v>
      </c>
      <c r="AE54" s="239">
        <f>Wealth!AX195</f>
        <v>164.65348644780812</v>
      </c>
      <c r="AF54" s="239">
        <f>Wealth!AX295</f>
        <v>87.575082458195624</v>
      </c>
      <c r="AG54" s="276">
        <f t="shared" si="21"/>
        <v>955.53275017685667</v>
      </c>
      <c r="AH54" s="276">
        <f t="shared" si="22"/>
        <v>1924.9819781439362</v>
      </c>
      <c r="AI54" s="276">
        <f t="shared" si="23"/>
        <v>331.09524802683433</v>
      </c>
      <c r="AJ54" s="276">
        <f t="shared" si="24"/>
        <v>175.91587034055564</v>
      </c>
      <c r="AK54" s="276">
        <f t="shared" si="25"/>
        <v>2431.9930965113263</v>
      </c>
      <c r="AL54" s="253">
        <f t="shared" si="37"/>
        <v>1.1112237510360556</v>
      </c>
      <c r="AM54" s="253">
        <f t="shared" si="40"/>
        <v>2.3538871813410402</v>
      </c>
    </row>
    <row r="55" spans="1:39">
      <c r="A55" s="213">
        <v>1995</v>
      </c>
      <c r="C55" s="237">
        <f>Data!CR59</f>
        <v>343.65712030668624</v>
      </c>
      <c r="D55" s="232">
        <f>Wealth!AY99</f>
        <v>2.2829200491588611E-2</v>
      </c>
      <c r="E55" s="232">
        <f>Wealth!AY199</f>
        <v>8.1464979157131065E-2</v>
      </c>
      <c r="F55" s="232">
        <f>Wealth!AY299</f>
        <v>4.394388330868311E-2</v>
      </c>
      <c r="G55" s="232">
        <f>Data!BQ59</f>
        <v>2.9395966917057037</v>
      </c>
      <c r="H55" s="232">
        <f>Data!BR59</f>
        <v>2.2260229496074828</v>
      </c>
      <c r="I55" s="232">
        <f>Data!BS59</f>
        <v>2.2116265016068635</v>
      </c>
      <c r="J55" s="239">
        <f>AgeEffic!BD100</f>
        <v>2538.827023632799</v>
      </c>
      <c r="K55" s="239">
        <f>AgeEffic!BD200</f>
        <v>505.61656044392947</v>
      </c>
      <c r="L55" s="239">
        <f>AgeEffic!BD300</f>
        <v>248.48933082396343</v>
      </c>
      <c r="M55" s="239">
        <f>AgeEffic!BD97</f>
        <v>863.66508398798146</v>
      </c>
      <c r="N55" s="239">
        <f>AgeEffic!BD197</f>
        <v>227.13897021281178</v>
      </c>
      <c r="O55" s="239">
        <f>AgeEffic!BD297</f>
        <v>112.35592024395747</v>
      </c>
      <c r="P55" s="244">
        <f>(Data!$AZ59-100)</f>
        <v>15.200000000000003</v>
      </c>
      <c r="Q55" s="238">
        <f t="shared" si="27"/>
        <v>0.15204066026353011</v>
      </c>
      <c r="R55" s="238">
        <f t="shared" si="28"/>
        <v>0.15762645821312407</v>
      </c>
      <c r="S55" s="238">
        <f t="shared" si="29"/>
        <v>0.74519372136573847</v>
      </c>
      <c r="T55" s="238">
        <f t="shared" si="30"/>
        <v>0.1861254794416963</v>
      </c>
      <c r="U55" s="238">
        <f t="shared" si="31"/>
        <v>6.8680799192565575E-2</v>
      </c>
      <c r="V55" s="238">
        <f t="shared" si="32"/>
        <v>0.74389220492453756</v>
      </c>
      <c r="W55" s="238">
        <f t="shared" si="33"/>
        <v>0.1871441426527328</v>
      </c>
      <c r="X55" s="238">
        <f t="shared" si="34"/>
        <v>6.896365242272974E-2</v>
      </c>
      <c r="Y55" s="253">
        <f t="shared" si="35"/>
        <v>1.110296764030094</v>
      </c>
      <c r="Z55" s="253">
        <f t="shared" si="36"/>
        <v>1.1100404132528496</v>
      </c>
      <c r="AA55" s="253">
        <f t="shared" si="39"/>
        <v>2.6404968704366105</v>
      </c>
      <c r="AB55" s="253">
        <f t="shared" si="38"/>
        <v>2.6375309534747822</v>
      </c>
      <c r="AD55" s="239">
        <f>Wealth!AY95</f>
        <v>766.58842588205869</v>
      </c>
      <c r="AE55" s="239">
        <f>Wealth!AY195</f>
        <v>186.67869522638586</v>
      </c>
      <c r="AF55" s="239">
        <f>Wealth!AY295</f>
        <v>100.25365155265618</v>
      </c>
      <c r="AG55" s="276">
        <f t="shared" si="21"/>
        <v>1053.5207726611009</v>
      </c>
      <c r="AH55" s="276">
        <f t="shared" si="22"/>
        <v>2253.4608006227827</v>
      </c>
      <c r="AI55" s="276">
        <f t="shared" si="23"/>
        <v>415.55105977671576</v>
      </c>
      <c r="AJ55" s="276">
        <f t="shared" si="24"/>
        <v>221.72363265671447</v>
      </c>
      <c r="AK55" s="276">
        <f t="shared" si="25"/>
        <v>2890.7354930562128</v>
      </c>
      <c r="AL55" s="253">
        <f t="shared" si="37"/>
        <v>1.1000431274035574</v>
      </c>
      <c r="AM55" s="253">
        <f t="shared" si="40"/>
        <v>2.5893774165175425</v>
      </c>
    </row>
    <row r="56" spans="1:39">
      <c r="A56" s="213">
        <v>1996</v>
      </c>
      <c r="C56" s="237">
        <f>Data!CR60</f>
        <v>402.87094436819007</v>
      </c>
      <c r="D56" s="232">
        <f>Wealth!AZ99</f>
        <v>2.2723052920831415E-2</v>
      </c>
      <c r="E56" s="232">
        <f>Wealth!AZ199</f>
        <v>8.1774257855866478E-2</v>
      </c>
      <c r="F56" s="232">
        <f>Wealth!AZ299</f>
        <v>4.4267453144090169E-2</v>
      </c>
      <c r="G56" s="232">
        <f>Data!BQ60</f>
        <v>3.1233214849373101</v>
      </c>
      <c r="H56" s="232">
        <f>Data!BR60</f>
        <v>2.3428891544618757</v>
      </c>
      <c r="I56" s="232">
        <f>Data!BS60</f>
        <v>2.4239426457611222</v>
      </c>
      <c r="J56" s="239">
        <f>AgeEffic!BE100</f>
        <v>2933.4745130235046</v>
      </c>
      <c r="K56" s="239">
        <f>AgeEffic!BE200</f>
        <v>600.94441929755646</v>
      </c>
      <c r="L56" s="239">
        <f>AgeEffic!BE300</f>
        <v>309.3730656295802</v>
      </c>
      <c r="M56" s="239">
        <f>AgeEffic!BE97</f>
        <v>939.21632056470298</v>
      </c>
      <c r="N56" s="239">
        <f>AgeEffic!BE197</f>
        <v>256.4971621269824</v>
      </c>
      <c r="O56" s="239">
        <f>AgeEffic!BE297</f>
        <v>127.63217239095874</v>
      </c>
      <c r="P56" s="244">
        <f>(Data!$AZ60-100)</f>
        <v>7.2000000000000028</v>
      </c>
      <c r="Q56" s="238">
        <f t="shared" si="27"/>
        <v>0.13475444556652755</v>
      </c>
      <c r="R56" s="238">
        <f t="shared" si="28"/>
        <v>0.13917701153977419</v>
      </c>
      <c r="S56" s="238">
        <f t="shared" si="29"/>
        <v>0.6915715194113532</v>
      </c>
      <c r="T56" s="238">
        <f t="shared" si="30"/>
        <v>0.24467421963350891</v>
      </c>
      <c r="U56" s="238">
        <f t="shared" si="31"/>
        <v>6.3754260955137657E-2</v>
      </c>
      <c r="V56" s="238">
        <f t="shared" si="32"/>
        <v>0.69093187193814409</v>
      </c>
      <c r="W56" s="238">
        <f t="shared" si="33"/>
        <v>0.24482190775616602</v>
      </c>
      <c r="X56" s="238">
        <f t="shared" si="34"/>
        <v>6.4246220305690063E-2</v>
      </c>
      <c r="Y56" s="253">
        <f t="shared" si="35"/>
        <v>1.0995144031260851</v>
      </c>
      <c r="Z56" s="253">
        <f t="shared" si="36"/>
        <v>1.0995571545710454</v>
      </c>
      <c r="AA56" s="253">
        <f t="shared" si="39"/>
        <v>2.9032643404544052</v>
      </c>
      <c r="AB56" s="253">
        <f t="shared" si="38"/>
        <v>2.9001160302957878</v>
      </c>
      <c r="AD56" s="239">
        <f>Wealth!AZ95</f>
        <v>835.00480580950682</v>
      </c>
      <c r="AE56" s="239">
        <f>Wealth!AZ195</f>
        <v>210.37712648533505</v>
      </c>
      <c r="AF56" s="239">
        <f>Wealth!AZ295</f>
        <v>113.41171002442432</v>
      </c>
      <c r="AG56" s="276">
        <f t="shared" si="21"/>
        <v>1158.7936423192662</v>
      </c>
      <c r="AH56" s="276">
        <f t="shared" si="22"/>
        <v>2607.9884500107391</v>
      </c>
      <c r="AI56" s="276">
        <f t="shared" si="23"/>
        <v>492.89028798934572</v>
      </c>
      <c r="AJ56" s="276">
        <f t="shared" si="24"/>
        <v>274.90348045689626</v>
      </c>
      <c r="AK56" s="276">
        <f t="shared" si="25"/>
        <v>3375.7822184569814</v>
      </c>
      <c r="AL56" s="253">
        <f t="shared" si="37"/>
        <v>1.097920965299698</v>
      </c>
      <c r="AM56" s="253">
        <f t="shared" si="40"/>
        <v>2.8429317526681785</v>
      </c>
    </row>
    <row r="57" spans="1:39">
      <c r="A57" s="213">
        <v>1997</v>
      </c>
      <c r="C57" s="237">
        <f>Data!CR61</f>
        <v>444.52638702909513</v>
      </c>
      <c r="D57" s="232">
        <f>Wealth!BA99</f>
        <v>2.3084547311566308E-2</v>
      </c>
      <c r="E57" s="232">
        <f>Wealth!BA199</f>
        <v>8.4486171516836531E-2</v>
      </c>
      <c r="F57" s="232">
        <f>Wealth!BA299</f>
        <v>4.5439365375939116E-2</v>
      </c>
      <c r="G57" s="232">
        <f>Data!BQ61</f>
        <v>3.312282434776018</v>
      </c>
      <c r="H57" s="232">
        <f>Data!BR61</f>
        <v>2.3370319315757211</v>
      </c>
      <c r="I57" s="232">
        <f>Data!BS61</f>
        <v>2.4227306744382417</v>
      </c>
      <c r="J57" s="239">
        <f>AgeEffic!BF100</f>
        <v>3352.8441594644178</v>
      </c>
      <c r="K57" s="239">
        <f>AgeEffic!BF200</f>
        <v>666.67001362007852</v>
      </c>
      <c r="L57" s="239">
        <f>AgeEffic!BF300</f>
        <v>345.69880290543978</v>
      </c>
      <c r="M57" s="239">
        <f>AgeEffic!BF97</f>
        <v>1012.2458532710067</v>
      </c>
      <c r="N57" s="239">
        <f>AgeEffic!BF197</f>
        <v>285.26354501736859</v>
      </c>
      <c r="O57" s="239">
        <f>AgeEffic!BF297</f>
        <v>142.68973706109406</v>
      </c>
      <c r="P57" s="244">
        <f>(Data!$AZ61-100)</f>
        <v>3.7000000000000028</v>
      </c>
      <c r="Q57" s="238">
        <f t="shared" si="27"/>
        <v>0.11364905126310293</v>
      </c>
      <c r="R57" s="238">
        <f t="shared" si="28"/>
        <v>0.11603238294452664</v>
      </c>
      <c r="S57" s="238">
        <f t="shared" si="29"/>
        <v>0.57499258355456073</v>
      </c>
      <c r="T57" s="238">
        <f t="shared" si="30"/>
        <v>0.30089886811289562</v>
      </c>
      <c r="U57" s="238">
        <f t="shared" si="31"/>
        <v>0.12410854833254349</v>
      </c>
      <c r="V57" s="238">
        <f t="shared" si="32"/>
        <v>0.56907389465770453</v>
      </c>
      <c r="W57" s="238">
        <f t="shared" si="33"/>
        <v>0.30491875513256222</v>
      </c>
      <c r="X57" s="238">
        <f t="shared" si="34"/>
        <v>0.12600735020973292</v>
      </c>
      <c r="Y57" s="253">
        <f t="shared" si="35"/>
        <v>1.0907789523573781</v>
      </c>
      <c r="Z57" s="253">
        <f t="shared" si="36"/>
        <v>1.09089813720719</v>
      </c>
      <c r="AA57" s="253">
        <f t="shared" si="39"/>
        <v>3.1668196356973906</v>
      </c>
      <c r="AB57" s="253">
        <f t="shared" si="38"/>
        <v>3.1637311751343855</v>
      </c>
      <c r="AD57" s="239">
        <f>Wealth!BA95</f>
        <v>891.32682191221693</v>
      </c>
      <c r="AE57" s="239">
        <f>Wealth!BA195</f>
        <v>229.48090486578059</v>
      </c>
      <c r="AF57" s="239">
        <f>Wealth!BA295</f>
        <v>124.95254674587021</v>
      </c>
      <c r="AG57" s="276">
        <f t="shared" si="21"/>
        <v>1245.7602735238677</v>
      </c>
      <c r="AH57" s="276">
        <f t="shared" si="22"/>
        <v>2952.3261758645681</v>
      </c>
      <c r="AI57" s="276">
        <f t="shared" si="23"/>
        <v>536.30420235821953</v>
      </c>
      <c r="AJ57" s="276">
        <f t="shared" si="24"/>
        <v>302.72636785039805</v>
      </c>
      <c r="AK57" s="276">
        <f t="shared" si="25"/>
        <v>3791.3567460731861</v>
      </c>
      <c r="AL57" s="253">
        <f t="shared" si="37"/>
        <v>1.0735076350984454</v>
      </c>
      <c r="AM57" s="253">
        <f t="shared" si="40"/>
        <v>3.0519089425530948</v>
      </c>
    </row>
    <row r="58" spans="1:39">
      <c r="A58" s="213">
        <v>1998</v>
      </c>
      <c r="C58" s="237">
        <f>Data!CR62</f>
        <v>455.61332263242372</v>
      </c>
      <c r="D58" s="232">
        <f>Wealth!BB99</f>
        <v>2.311662736497036E-2</v>
      </c>
      <c r="E58" s="232">
        <f>Wealth!BB199</f>
        <v>8.479857719396218E-2</v>
      </c>
      <c r="F58" s="232">
        <f>Wealth!BB299</f>
        <v>4.5511548442117543E-2</v>
      </c>
      <c r="G58" s="232">
        <f>Data!BQ62</f>
        <v>3.4381491672975066</v>
      </c>
      <c r="H58" s="232">
        <f>Data!BR62</f>
        <v>2.3510541231651754</v>
      </c>
      <c r="I58" s="232">
        <f>Data!BS62</f>
        <v>2.4299988664615566</v>
      </c>
      <c r="J58" s="239">
        <f>AgeEffic!BG100</f>
        <v>3724.5495395147905</v>
      </c>
      <c r="K58" s="239">
        <f>AgeEffic!BG200</f>
        <v>738.89119128242214</v>
      </c>
      <c r="L58" s="239">
        <f>AgeEffic!BG300</f>
        <v>384.67787813376754</v>
      </c>
      <c r="M58" s="239">
        <f>AgeEffic!BG97</f>
        <v>1083.3007406838033</v>
      </c>
      <c r="N58" s="239">
        <f>AgeEffic!BG197</f>
        <v>314.28080876660903</v>
      </c>
      <c r="O58" s="239">
        <f>AgeEffic!BG297</f>
        <v>158.30372739799517</v>
      </c>
      <c r="P58" s="244">
        <f>(Data!$AZ62-100)</f>
        <v>-0.79999999999999716</v>
      </c>
      <c r="Q58" s="238">
        <f t="shared" si="27"/>
        <v>9.0028811113965698E-2</v>
      </c>
      <c r="R58" s="238">
        <f t="shared" si="28"/>
        <v>9.1636187152574378E-2</v>
      </c>
      <c r="S58" s="238">
        <f t="shared" si="29"/>
        <v>0.61429921905325846</v>
      </c>
      <c r="T58" s="238">
        <f t="shared" si="30"/>
        <v>0.27379592270743536</v>
      </c>
      <c r="U58" s="238">
        <f t="shared" si="31"/>
        <v>0.11190485823930624</v>
      </c>
      <c r="V58" s="238">
        <f t="shared" si="32"/>
        <v>0.61138748636253126</v>
      </c>
      <c r="W58" s="238">
        <f t="shared" si="33"/>
        <v>0.27557437244390731</v>
      </c>
      <c r="X58" s="238">
        <f t="shared" si="34"/>
        <v>0.1130381411935612</v>
      </c>
      <c r="Y58" s="253">
        <f t="shared" si="35"/>
        <v>1.0837550822996165</v>
      </c>
      <c r="Z58" s="253">
        <f t="shared" si="36"/>
        <v>1.0839054633580518</v>
      </c>
      <c r="AA58" s="253">
        <f t="shared" si="39"/>
        <v>3.4320568749132669</v>
      </c>
      <c r="AB58" s="253">
        <f t="shared" si="38"/>
        <v>3.4291855053243498</v>
      </c>
      <c r="AD58" s="239">
        <f>Wealth!BB95</f>
        <v>953.82977643233346</v>
      </c>
      <c r="AE58" s="239">
        <f>Wealth!BB195</f>
        <v>252.03762528833582</v>
      </c>
      <c r="AF58" s="239">
        <f>Wealth!BB295</f>
        <v>138.5233799307924</v>
      </c>
      <c r="AG58" s="276">
        <f t="shared" si="21"/>
        <v>1344.3907816514616</v>
      </c>
      <c r="AH58" s="276">
        <f t="shared" si="22"/>
        <v>3279.4090515843941</v>
      </c>
      <c r="AI58" s="276">
        <f t="shared" si="23"/>
        <v>592.55409812690141</v>
      </c>
      <c r="AJ58" s="276">
        <f t="shared" si="24"/>
        <v>336.61165621024907</v>
      </c>
      <c r="AK58" s="276">
        <f t="shared" si="25"/>
        <v>4208.5748059215448</v>
      </c>
      <c r="AL58" s="253">
        <f t="shared" si="37"/>
        <v>1.0770914176053716</v>
      </c>
      <c r="AM58" s="253">
        <f t="shared" si="40"/>
        <v>3.2871849293370237</v>
      </c>
    </row>
    <row r="59" spans="1:39">
      <c r="A59" s="213">
        <v>1999</v>
      </c>
      <c r="C59" s="237">
        <f>Data!CR63</f>
        <v>505.00226342451873</v>
      </c>
      <c r="D59" s="232">
        <f>Wealth!BC99</f>
        <v>2.3051084666250232E-2</v>
      </c>
      <c r="E59" s="232">
        <f>Wealth!BC199</f>
        <v>8.4227021533371194E-2</v>
      </c>
      <c r="F59" s="232">
        <f>Wealth!BC299</f>
        <v>4.5176547903080892E-2</v>
      </c>
      <c r="G59" s="232">
        <f>Data!BQ63</f>
        <v>3.5636416119038654</v>
      </c>
      <c r="H59" s="232">
        <f>Data!BR63</f>
        <v>2.3534051772883404</v>
      </c>
      <c r="I59" s="232">
        <f>Data!BS63</f>
        <v>2.411773874963095</v>
      </c>
      <c r="J59" s="239">
        <f>AgeEffic!BH100</f>
        <v>4146.6212559735568</v>
      </c>
      <c r="K59" s="239">
        <f>AgeEffic!BH200</f>
        <v>820.7662229306668</v>
      </c>
      <c r="L59" s="239">
        <f>AgeEffic!BH300</f>
        <v>426.86735765529414</v>
      </c>
      <c r="M59" s="239">
        <f>AgeEffic!BH97</f>
        <v>1163.5909857271636</v>
      </c>
      <c r="N59" s="239">
        <f>AgeEffic!BH197</f>
        <v>348.75686976960623</v>
      </c>
      <c r="O59" s="239">
        <f>AgeEffic!BH297</f>
        <v>176.99310954756322</v>
      </c>
      <c r="P59" s="244">
        <f>(Data!$AZ63-100)</f>
        <v>-2</v>
      </c>
      <c r="Q59" s="238">
        <f t="shared" si="27"/>
        <v>8.7124915105694339E-2</v>
      </c>
      <c r="R59" s="238">
        <f t="shared" si="28"/>
        <v>8.8488126697466155E-2</v>
      </c>
      <c r="S59" s="238">
        <f t="shared" si="29"/>
        <v>0.60496058896399696</v>
      </c>
      <c r="T59" s="238">
        <f t="shared" si="30"/>
        <v>0.27686829491818415</v>
      </c>
      <c r="U59" s="238">
        <f t="shared" si="31"/>
        <v>0.11817111611781898</v>
      </c>
      <c r="V59" s="238">
        <f t="shared" si="32"/>
        <v>0.60112163251501072</v>
      </c>
      <c r="W59" s="238">
        <f t="shared" si="33"/>
        <v>0.27894183506114489</v>
      </c>
      <c r="X59" s="238">
        <f t="shared" si="34"/>
        <v>0.11993653242384433</v>
      </c>
      <c r="Y59" s="253">
        <f t="shared" si="35"/>
        <v>1.0888085186243899</v>
      </c>
      <c r="Z59" s="253">
        <f t="shared" si="36"/>
        <v>1.0889401444899698</v>
      </c>
      <c r="AA59" s="253">
        <f t="shared" si="39"/>
        <v>3.7368527618089673</v>
      </c>
      <c r="AB59" s="253">
        <f t="shared" si="38"/>
        <v>3.7341777596508074</v>
      </c>
      <c r="AD59" s="239">
        <f>Wealth!BC95</f>
        <v>1026.7174229962343</v>
      </c>
      <c r="AE59" s="239">
        <f>Wealth!BC195</f>
        <v>280.65205512246598</v>
      </c>
      <c r="AF59" s="239">
        <f>Wealth!BC295</f>
        <v>155.53783402613041</v>
      </c>
      <c r="AG59" s="276">
        <f t="shared" si="21"/>
        <v>1462.9073121448307</v>
      </c>
      <c r="AH59" s="276">
        <f t="shared" si="22"/>
        <v>3658.852932256083</v>
      </c>
      <c r="AI59" s="276">
        <f t="shared" si="23"/>
        <v>660.48799954182414</v>
      </c>
      <c r="AJ59" s="276">
        <f t="shared" si="24"/>
        <v>375.12208467256727</v>
      </c>
      <c r="AK59" s="276">
        <f t="shared" si="25"/>
        <v>4694.4630164704749</v>
      </c>
      <c r="AL59" s="253">
        <f t="shared" si="37"/>
        <v>1.085219960153327</v>
      </c>
      <c r="AM59" s="253">
        <f t="shared" si="40"/>
        <v>3.567318698031742</v>
      </c>
    </row>
    <row r="60" spans="1:39">
      <c r="A60" s="213">
        <v>2000</v>
      </c>
      <c r="C60" s="237">
        <f>Data!CR64</f>
        <v>634.41839975554956</v>
      </c>
      <c r="D60" s="232">
        <f>Wealth!BD99</f>
        <v>2.2946703399642852E-2</v>
      </c>
      <c r="E60" s="232">
        <f>Wealth!BD199</f>
        <v>8.3134464339197009E-2</v>
      </c>
      <c r="F60" s="232">
        <f>Wealth!BD299</f>
        <v>4.4649506071378582E-2</v>
      </c>
      <c r="G60" s="232">
        <f>Data!BQ64</f>
        <v>3.7293509468573953</v>
      </c>
      <c r="H60" s="232">
        <f>Data!BR64</f>
        <v>2.3475216643451198</v>
      </c>
      <c r="I60" s="232">
        <f>Data!BS64</f>
        <v>2.3960973447758347</v>
      </c>
      <c r="J60" s="239">
        <f>AgeEffic!BI100</f>
        <v>4683.8769252804905</v>
      </c>
      <c r="K60" s="239">
        <f>AgeEffic!BI200</f>
        <v>918.00570825072975</v>
      </c>
      <c r="L60" s="239">
        <f>AgeEffic!BI300</f>
        <v>479.15924284186292</v>
      </c>
      <c r="M60" s="239">
        <f>AgeEffic!BI97</f>
        <v>1255.9496255581535</v>
      </c>
      <c r="N60" s="239">
        <f>AgeEffic!BI197</f>
        <v>391.05313582135682</v>
      </c>
      <c r="O60" s="239">
        <f>AgeEffic!BI297</f>
        <v>199.97486491380022</v>
      </c>
      <c r="P60" s="244">
        <f>(Data!$AZ64-100)</f>
        <v>-1.4000000000000057</v>
      </c>
      <c r="Q60" s="238">
        <f t="shared" si="27"/>
        <v>0.105511106414491</v>
      </c>
      <c r="R60" s="238">
        <f t="shared" si="28"/>
        <v>0.1074983784201515</v>
      </c>
      <c r="S60" s="238">
        <f t="shared" si="29"/>
        <v>0.6050901020255135</v>
      </c>
      <c r="T60" s="238">
        <f t="shared" si="30"/>
        <v>0.27658832897397273</v>
      </c>
      <c r="U60" s="238">
        <f t="shared" si="31"/>
        <v>0.11832156900051378</v>
      </c>
      <c r="V60" s="238">
        <f t="shared" si="32"/>
        <v>0.59975135045284789</v>
      </c>
      <c r="W60" s="238">
        <f t="shared" si="33"/>
        <v>0.2798628361374435</v>
      </c>
      <c r="X60" s="238">
        <f t="shared" si="34"/>
        <v>0.12038581340970851</v>
      </c>
      <c r="Y60" s="253">
        <f t="shared" si="35"/>
        <v>1.0967209202790409</v>
      </c>
      <c r="Z60" s="253">
        <f t="shared" si="36"/>
        <v>1.0969286083240604</v>
      </c>
      <c r="AA60" s="253">
        <f t="shared" si="39"/>
        <v>4.0982845998784061</v>
      </c>
      <c r="AB60" s="253">
        <f t="shared" si="38"/>
        <v>4.0961264131284176</v>
      </c>
      <c r="AD60" s="239">
        <f>Wealth!BD95</f>
        <v>1111.2053762405399</v>
      </c>
      <c r="AE60" s="239">
        <f>Wealth!BD195</f>
        <v>317.10666245113731</v>
      </c>
      <c r="AF60" s="239">
        <f>Wealth!BD295</f>
        <v>176.89441273607952</v>
      </c>
      <c r="AG60" s="276">
        <f t="shared" si="21"/>
        <v>1605.2064514277567</v>
      </c>
      <c r="AH60" s="276">
        <f t="shared" si="22"/>
        <v>4144.0748220356854</v>
      </c>
      <c r="AI60" s="276">
        <f t="shared" si="23"/>
        <v>744.41476001221997</v>
      </c>
      <c r="AJ60" s="276">
        <f t="shared" si="24"/>
        <v>423.85623266260075</v>
      </c>
      <c r="AK60" s="276">
        <f t="shared" si="25"/>
        <v>5312.3458147105057</v>
      </c>
      <c r="AL60" s="253">
        <f t="shared" si="37"/>
        <v>1.0931689960779194</v>
      </c>
      <c r="AM60" s="253">
        <f t="shared" si="40"/>
        <v>3.8996821998173496</v>
      </c>
    </row>
    <row r="61" spans="1:39">
      <c r="A61" s="213">
        <v>2001</v>
      </c>
      <c r="C61" s="237">
        <f>Data!CR65</f>
        <v>604.10757513032036</v>
      </c>
      <c r="D61" s="232">
        <f>Wealth!BE99</f>
        <v>2.2929668669982122E-2</v>
      </c>
      <c r="E61" s="232">
        <f>Wealth!BE199</f>
        <v>8.2820549273468075E-2</v>
      </c>
      <c r="F61" s="232">
        <f>Wealth!BE299</f>
        <v>4.4596266198282136E-2</v>
      </c>
      <c r="G61" s="232">
        <f>Data!BQ65</f>
        <v>3.8375021243162601</v>
      </c>
      <c r="H61" s="232">
        <f>Data!BR65</f>
        <v>2.3228726868694962</v>
      </c>
      <c r="I61" s="232">
        <f>Data!BS65</f>
        <v>2.3996914907929985</v>
      </c>
      <c r="J61" s="239">
        <f>AgeEffic!BJ100</f>
        <v>5214.0372277613169</v>
      </c>
      <c r="K61" s="239">
        <f>AgeEffic!BJ200</f>
        <v>1024.0187113978591</v>
      </c>
      <c r="L61" s="239">
        <f>AgeEffic!BJ300</f>
        <v>544.54291689985655</v>
      </c>
      <c r="M61" s="239">
        <f>AgeEffic!BJ97</f>
        <v>1358.7060173133632</v>
      </c>
      <c r="N61" s="239">
        <f>AgeEffic!BJ197</f>
        <v>440.84151369394033</v>
      </c>
      <c r="O61" s="239">
        <f>AgeEffic!BJ297</f>
        <v>226.92205185088511</v>
      </c>
      <c r="P61" s="244">
        <f>(Data!$AZ65-100)</f>
        <v>1.2999999999999972</v>
      </c>
      <c r="Q61" s="238">
        <f t="shared" si="27"/>
        <v>7.6184478032519001E-2</v>
      </c>
      <c r="R61" s="238">
        <f t="shared" si="28"/>
        <v>7.7095220857918256E-2</v>
      </c>
      <c r="S61" s="238">
        <f t="shared" si="29"/>
        <v>0.60515342986833887</v>
      </c>
      <c r="T61" s="238">
        <f t="shared" si="30"/>
        <v>0.28732683843583856</v>
      </c>
      <c r="U61" s="238">
        <f t="shared" si="31"/>
        <v>0.10751973169582278</v>
      </c>
      <c r="V61" s="238">
        <f t="shared" si="32"/>
        <v>0.60131514533300134</v>
      </c>
      <c r="W61" s="238">
        <f t="shared" si="33"/>
        <v>0.29044623813735854</v>
      </c>
      <c r="X61" s="238">
        <f t="shared" si="34"/>
        <v>0.10823861652964031</v>
      </c>
      <c r="Y61" s="253">
        <f t="shared" si="35"/>
        <v>1.1003766001836996</v>
      </c>
      <c r="Z61" s="253">
        <f t="shared" si="36"/>
        <v>1.1005947151949766</v>
      </c>
      <c r="AA61" s="253">
        <f t="shared" si="39"/>
        <v>4.5096564745994145</v>
      </c>
      <c r="AB61" s="253">
        <f t="shared" si="38"/>
        <v>4.5081750830596921</v>
      </c>
      <c r="AD61" s="239">
        <f>Wealth!BE95</f>
        <v>1202.4132911293921</v>
      </c>
      <c r="AE61" s="239">
        <f>Wealth!BE195</f>
        <v>358.39083009605497</v>
      </c>
      <c r="AF61" s="239">
        <f>Wealth!BE295</f>
        <v>200.85390742624691</v>
      </c>
      <c r="AG61" s="276">
        <f t="shared" si="21"/>
        <v>1761.6580286516939</v>
      </c>
      <c r="AH61" s="276">
        <f t="shared" si="22"/>
        <v>4614.2635590151476</v>
      </c>
      <c r="AI61" s="276">
        <f t="shared" si="23"/>
        <v>832.49627045461227</v>
      </c>
      <c r="AJ61" s="276">
        <f t="shared" si="24"/>
        <v>481.98741254328934</v>
      </c>
      <c r="AK61" s="276">
        <f t="shared" si="25"/>
        <v>5928.7472420130489</v>
      </c>
      <c r="AL61" s="253">
        <f t="shared" si="37"/>
        <v>1.0929350814570573</v>
      </c>
      <c r="AM61" s="253">
        <f t="shared" si="40"/>
        <v>4.2620994827140111</v>
      </c>
    </row>
    <row r="62" spans="1:39">
      <c r="A62" s="213">
        <v>2002</v>
      </c>
      <c r="C62" s="237">
        <f>Data!CR66</f>
        <v>688.54035070933082</v>
      </c>
      <c r="D62" s="232">
        <f>Wealth!BF99</f>
        <v>2.2779519363224671E-2</v>
      </c>
      <c r="E62" s="232">
        <f>Wealth!BF199</f>
        <v>8.1562234260988825E-2</v>
      </c>
      <c r="F62" s="232">
        <f>Wealth!BF299</f>
        <v>4.4277336677408775E-2</v>
      </c>
      <c r="G62" s="232">
        <f>Data!BQ66</f>
        <v>3.9238459221133759</v>
      </c>
      <c r="H62" s="232">
        <f>Data!BR66</f>
        <v>2.2891910329098883</v>
      </c>
      <c r="I62" s="232">
        <f>Data!BS66</f>
        <v>2.4404862461364796</v>
      </c>
      <c r="J62" s="239">
        <f>AgeEffic!BK100</f>
        <v>5783.4210529203374</v>
      </c>
      <c r="K62" s="239">
        <f>AgeEffic!BK200</f>
        <v>1143.8662022634296</v>
      </c>
      <c r="L62" s="239">
        <f>AgeEffic!BK300</f>
        <v>629.59439600902124</v>
      </c>
      <c r="M62" s="239">
        <f>AgeEffic!BK97</f>
        <v>1473.9164502681078</v>
      </c>
      <c r="N62" s="239">
        <f>AgeEffic!BK197</f>
        <v>499.68140964164644</v>
      </c>
      <c r="O62" s="239">
        <f>AgeEffic!BK297</f>
        <v>257.97907978614046</v>
      </c>
      <c r="P62" s="244">
        <f>(Data!$AZ66-100)</f>
        <v>-0.5</v>
      </c>
      <c r="Q62" s="238">
        <f t="shared" si="27"/>
        <v>7.4087142949470788E-2</v>
      </c>
      <c r="R62" s="238">
        <f t="shared" si="28"/>
        <v>7.4850333726099019E-2</v>
      </c>
      <c r="S62" s="238">
        <f t="shared" si="29"/>
        <v>0.62464562899121334</v>
      </c>
      <c r="T62" s="238">
        <f t="shared" si="30"/>
        <v>0.28266770673165542</v>
      </c>
      <c r="U62" s="238">
        <f t="shared" si="31"/>
        <v>9.2686664277131181E-2</v>
      </c>
      <c r="V62" s="238">
        <f t="shared" si="32"/>
        <v>0.62138011900362899</v>
      </c>
      <c r="W62" s="238">
        <f t="shared" si="33"/>
        <v>0.28611959282156685</v>
      </c>
      <c r="X62" s="238">
        <f t="shared" si="34"/>
        <v>9.250028817480424E-2</v>
      </c>
      <c r="Y62" s="253">
        <f t="shared" si="35"/>
        <v>1.1036173268065874</v>
      </c>
      <c r="Z62" s="253">
        <f t="shared" si="36"/>
        <v>1.1037902833750117</v>
      </c>
      <c r="AA62" s="253">
        <f t="shared" si="39"/>
        <v>4.9769350233134251</v>
      </c>
      <c r="AB62" s="253">
        <f t="shared" si="38"/>
        <v>4.9760798524346246</v>
      </c>
      <c r="AD62" s="239">
        <f>Wealth!BF95</f>
        <v>1309.0329938101981</v>
      </c>
      <c r="AE62" s="239">
        <f>Wealth!BF195</f>
        <v>410.02892808839619</v>
      </c>
      <c r="AF62" s="239">
        <f>Wealth!BF295</f>
        <v>229.24834005999472</v>
      </c>
      <c r="AG62" s="276">
        <f t="shared" si="21"/>
        <v>1948.3102619585891</v>
      </c>
      <c r="AH62" s="276">
        <f t="shared" si="22"/>
        <v>5136.4437746740105</v>
      </c>
      <c r="AI62" s="276">
        <f t="shared" si="23"/>
        <v>938.63454541361</v>
      </c>
      <c r="AJ62" s="276">
        <f t="shared" si="24"/>
        <v>559.47742086603569</v>
      </c>
      <c r="AK62" s="276">
        <f t="shared" si="25"/>
        <v>6634.5557409536559</v>
      </c>
      <c r="AL62" s="253">
        <f t="shared" si="37"/>
        <v>1.1006220185899422</v>
      </c>
      <c r="AM62" s="253">
        <f t="shared" si="40"/>
        <v>4.6909605360958437</v>
      </c>
    </row>
    <row r="63" spans="1:39">
      <c r="A63" s="213">
        <v>2003</v>
      </c>
      <c r="C63" s="237">
        <f>Data!CR67</f>
        <v>772.04654702915036</v>
      </c>
      <c r="D63" s="232">
        <f>Wealth!BG99</f>
        <v>2.2340799221877351E-2</v>
      </c>
      <c r="E63" s="232">
        <f>Wealth!BG199</f>
        <v>8.3342462299985667E-2</v>
      </c>
      <c r="F63" s="232">
        <f>Wealth!BG299</f>
        <v>4.3675584893801599E-2</v>
      </c>
      <c r="G63" s="232">
        <f>Data!BQ67</f>
        <v>4.0062466864777564</v>
      </c>
      <c r="H63" s="232">
        <f>Data!BR67</f>
        <v>2.2514193808668752</v>
      </c>
      <c r="I63" s="232">
        <f>Data!BS67</f>
        <v>2.4953971866745501</v>
      </c>
      <c r="J63" s="239">
        <f>AgeEffic!BL100</f>
        <v>6471.173677126365</v>
      </c>
      <c r="K63" s="239">
        <f>AgeEffic!BL200</f>
        <v>1266.7994759333449</v>
      </c>
      <c r="L63" s="239">
        <f>AgeEffic!BL300</f>
        <v>736.90293919771671</v>
      </c>
      <c r="M63" s="239">
        <f>AgeEffic!BL97</f>
        <v>1615.2708965647203</v>
      </c>
      <c r="N63" s="239">
        <f>AgeEffic!BL197</f>
        <v>562.66703871296636</v>
      </c>
      <c r="O63" s="239">
        <f>AgeEffic!BL297</f>
        <v>295.30486895344234</v>
      </c>
      <c r="P63" s="244">
        <f>(Data!$AZ67-100)</f>
        <v>1.2000000000000028</v>
      </c>
      <c r="Q63" s="238">
        <f t="shared" si="27"/>
        <v>7.3309068589313839E-2</v>
      </c>
      <c r="R63" s="238">
        <f t="shared" si="28"/>
        <v>7.4013230300140884E-2</v>
      </c>
      <c r="S63" s="238">
        <f t="shared" si="29"/>
        <v>0.62570354266801009</v>
      </c>
      <c r="T63" s="238">
        <f t="shared" si="30"/>
        <v>0.28411275127345259</v>
      </c>
      <c r="U63" s="238">
        <f t="shared" si="31"/>
        <v>9.0183706058537261E-2</v>
      </c>
      <c r="V63" s="238">
        <f t="shared" si="32"/>
        <v>0.62246632241830413</v>
      </c>
      <c r="W63" s="238">
        <f t="shared" si="33"/>
        <v>0.28775980731542172</v>
      </c>
      <c r="X63" s="238">
        <f t="shared" si="34"/>
        <v>8.9773870266274147E-2</v>
      </c>
      <c r="Y63" s="253">
        <f t="shared" si="35"/>
        <v>1.1087709713636598</v>
      </c>
      <c r="Z63" s="253">
        <f t="shared" si="36"/>
        <v>1.1088633825445169</v>
      </c>
      <c r="AA63" s="253">
        <f t="shared" si="39"/>
        <v>5.5182810802130451</v>
      </c>
      <c r="AB63" s="253">
        <f t="shared" si="38"/>
        <v>5.5177927369822779</v>
      </c>
      <c r="AD63" s="239">
        <f>Wealth!BG95</f>
        <v>1449.4480129159224</v>
      </c>
      <c r="AE63" s="239">
        <f>Wealth!BG195</f>
        <v>456.09954289805569</v>
      </c>
      <c r="AF63" s="239">
        <f>Wealth!BG295</f>
        <v>264.39738262900659</v>
      </c>
      <c r="AG63" s="276">
        <f t="shared" si="21"/>
        <v>2169.9449384429845</v>
      </c>
      <c r="AH63" s="276">
        <f t="shared" si="22"/>
        <v>5806.8462989661821</v>
      </c>
      <c r="AI63" s="276">
        <f t="shared" si="23"/>
        <v>1026.8713504852053</v>
      </c>
      <c r="AJ63" s="276">
        <f t="shared" si="24"/>
        <v>659.77648477653759</v>
      </c>
      <c r="AK63" s="276">
        <f t="shared" si="25"/>
        <v>7493.4941342279253</v>
      </c>
      <c r="AL63" s="253">
        <f t="shared" si="37"/>
        <v>1.1118770077130573</v>
      </c>
      <c r="AM63" s="253">
        <f t="shared" si="40"/>
        <v>5.2157711641742859</v>
      </c>
    </row>
    <row r="64" spans="1:39">
      <c r="A64" s="213">
        <v>2004</v>
      </c>
      <c r="C64" s="237">
        <f>Data!CR68</f>
        <v>1413.2703799792328</v>
      </c>
      <c r="D64" s="232">
        <f>Wealth!BH99</f>
        <v>2.2045518440206375E-2</v>
      </c>
      <c r="E64" s="232">
        <f>Wealth!BH199</f>
        <v>7.6380098131211091E-2</v>
      </c>
      <c r="F64" s="232">
        <f>Wealth!BH299</f>
        <v>4.2918719922688135E-2</v>
      </c>
      <c r="G64" s="232">
        <f>Data!BQ68</f>
        <v>4.1644934305936276</v>
      </c>
      <c r="H64" s="232">
        <f>Data!BR68</f>
        <v>2.2424137033434075</v>
      </c>
      <c r="I64" s="232">
        <f>Data!BS68</f>
        <v>2.5478005275947155</v>
      </c>
      <c r="J64" s="239">
        <f>AgeEffic!BM100</f>
        <v>7440.8963291544333</v>
      </c>
      <c r="K64" s="239">
        <f>AgeEffic!BM200</f>
        <v>1460.9992025965744</v>
      </c>
      <c r="L64" s="239">
        <f>AgeEffic!BM300</f>
        <v>869.52166492475953</v>
      </c>
      <c r="M64" s="239">
        <f>AgeEffic!BM97</f>
        <v>1786.74704454841</v>
      </c>
      <c r="N64" s="239">
        <f>AgeEffic!BM197</f>
        <v>651.52973352697813</v>
      </c>
      <c r="O64" s="239">
        <f>AgeEffic!BM297</f>
        <v>341.28325805224745</v>
      </c>
      <c r="P64" s="244">
        <f>(Data!$AZ68-100)</f>
        <v>4.0999999999999943</v>
      </c>
      <c r="Q64" s="238">
        <f t="shared" si="27"/>
        <v>0.14395591533117708</v>
      </c>
      <c r="R64" s="238">
        <f t="shared" si="28"/>
        <v>0.1472129143508685</v>
      </c>
      <c r="S64" s="238">
        <f t="shared" si="29"/>
        <v>0.66603253525775619</v>
      </c>
      <c r="T64" s="238">
        <f t="shared" si="30"/>
        <v>0.23191226634712309</v>
      </c>
      <c r="U64" s="238">
        <f t="shared" si="31"/>
        <v>0.10205519839512067</v>
      </c>
      <c r="V64" s="238">
        <f t="shared" si="32"/>
        <v>0.66163104144938878</v>
      </c>
      <c r="W64" s="238">
        <f t="shared" si="33"/>
        <v>0.23590705020922459</v>
      </c>
      <c r="X64" s="238">
        <f t="shared" si="34"/>
        <v>0.10246190834138665</v>
      </c>
      <c r="Y64" s="253">
        <f t="shared" si="35"/>
        <v>1.1240146503316031</v>
      </c>
      <c r="Z64" s="253">
        <f t="shared" si="36"/>
        <v>1.1242110375698948</v>
      </c>
      <c r="AA64" s="253">
        <f t="shared" si="39"/>
        <v>6.202628778807167</v>
      </c>
      <c r="AB64" s="253">
        <f t="shared" si="38"/>
        <v>6.2031634979384762</v>
      </c>
      <c r="AD64" s="239">
        <f>Wealth!BH95</f>
        <v>1612.6267764489533</v>
      </c>
      <c r="AE64" s="239">
        <f>Wealth!BH195</f>
        <v>555.57913405570173</v>
      </c>
      <c r="AF64" s="239">
        <f>Wealth!BH295</f>
        <v>308.48122764674235</v>
      </c>
      <c r="AG64" s="276">
        <f t="shared" si="21"/>
        <v>2476.6871381513974</v>
      </c>
      <c r="AH64" s="276">
        <f t="shared" si="22"/>
        <v>6715.7736165210445</v>
      </c>
      <c r="AI64" s="276">
        <f t="shared" si="23"/>
        <v>1245.8382634981695</v>
      </c>
      <c r="AJ64" s="276">
        <f t="shared" si="24"/>
        <v>785.9486345514357</v>
      </c>
      <c r="AK64" s="276">
        <f t="shared" si="25"/>
        <v>8747.5605145706504</v>
      </c>
      <c r="AL64" s="253">
        <f t="shared" si="37"/>
        <v>1.1315552257021511</v>
      </c>
      <c r="AM64" s="253">
        <f t="shared" si="40"/>
        <v>5.9019331168880056</v>
      </c>
    </row>
    <row r="65" spans="1:39">
      <c r="A65" s="213">
        <v>2005</v>
      </c>
      <c r="C65" s="237">
        <f>Data!CR69</f>
        <v>1796.4279699063688</v>
      </c>
      <c r="D65" s="232">
        <f>Wealth!BI99</f>
        <v>2.1451124301222969E-2</v>
      </c>
      <c r="E65" s="232">
        <f>Wealth!BI199</f>
        <v>6.9504813769330431E-2</v>
      </c>
      <c r="F65" s="232">
        <f>Wealth!BI299</f>
        <v>4.1053971428849638E-2</v>
      </c>
      <c r="G65" s="232">
        <f>Data!BQ69</f>
        <v>4.3331554145326692</v>
      </c>
      <c r="H65" s="232">
        <f>Data!BR69</f>
        <v>2.2558681855634681</v>
      </c>
      <c r="I65" s="232">
        <f>Data!BS69</f>
        <v>2.62296064315876</v>
      </c>
      <c r="J65" s="239">
        <f>AgeEffic!BN100</f>
        <v>8654.4190720212118</v>
      </c>
      <c r="K65" s="239">
        <f>AgeEffic!BN200</f>
        <v>1815.0551945213313</v>
      </c>
      <c r="L65" s="239">
        <f>AgeEffic!BN300</f>
        <v>1057.0259401299759</v>
      </c>
      <c r="M65" s="239">
        <f>AgeEffic!BN97</f>
        <v>1997.2556356958157</v>
      </c>
      <c r="N65" s="239">
        <f>AgeEffic!BN197</f>
        <v>804.59275330751154</v>
      </c>
      <c r="O65" s="239">
        <f>AgeEffic!BN297</f>
        <v>402.98963039606588</v>
      </c>
      <c r="P65" s="244">
        <f>(Data!$AZ69-100)</f>
        <v>1.5</v>
      </c>
      <c r="Q65" s="238">
        <f t="shared" si="27"/>
        <v>0.15909489442180502</v>
      </c>
      <c r="R65" s="238">
        <f t="shared" si="28"/>
        <v>0.1631790744949882</v>
      </c>
      <c r="S65" s="238">
        <f t="shared" si="29"/>
        <v>0.67468162136241105</v>
      </c>
      <c r="T65" s="238">
        <f t="shared" si="30"/>
        <v>0.22490785237123162</v>
      </c>
      <c r="U65" s="238">
        <f t="shared" si="31"/>
        <v>0.10041052626635726</v>
      </c>
      <c r="V65" s="238">
        <f t="shared" si="32"/>
        <v>0.67135301486601839</v>
      </c>
      <c r="W65" s="238">
        <f t="shared" si="33"/>
        <v>0.22808721125301834</v>
      </c>
      <c r="X65" s="238">
        <f t="shared" si="34"/>
        <v>0.10055977388096328</v>
      </c>
      <c r="Y65" s="253">
        <f t="shared" si="35"/>
        <v>1.1499113600293607</v>
      </c>
      <c r="Z65" s="253">
        <f t="shared" si="36"/>
        <v>1.1503399426519876</v>
      </c>
      <c r="AA65" s="253">
        <f t="shared" si="39"/>
        <v>7.1324732947954024</v>
      </c>
      <c r="AB65" s="253">
        <f t="shared" si="38"/>
        <v>7.1357467424794496</v>
      </c>
      <c r="AD65" s="239">
        <f>Wealth!BI95</f>
        <v>1826.6258390660348</v>
      </c>
      <c r="AE65" s="239">
        <f>Wealth!BI195</f>
        <v>724.93607109858112</v>
      </c>
      <c r="AF65" s="239">
        <f>Wealth!BI295</f>
        <v>373.08193244034533</v>
      </c>
      <c r="AG65" s="276">
        <f t="shared" si="21"/>
        <v>2924.6438426049617</v>
      </c>
      <c r="AH65" s="276">
        <f t="shared" si="22"/>
        <v>7915.0536448742687</v>
      </c>
      <c r="AI65" s="276">
        <f t="shared" si="23"/>
        <v>1635.3602193586655</v>
      </c>
      <c r="AJ65" s="276">
        <f t="shared" si="24"/>
        <v>978.57922546464124</v>
      </c>
      <c r="AK65" s="276">
        <f t="shared" si="25"/>
        <v>10528.993089697575</v>
      </c>
      <c r="AL65" s="253">
        <f t="shared" si="37"/>
        <v>1.1638681774050152</v>
      </c>
      <c r="AM65" s="253">
        <f t="shared" si="40"/>
        <v>6.8690721399187442</v>
      </c>
    </row>
    <row r="66" spans="1:39">
      <c r="A66" s="213">
        <v>2006</v>
      </c>
      <c r="C66" s="237">
        <f>Data!CR70</f>
        <v>2465.6319876205816</v>
      </c>
      <c r="D66" s="232">
        <f>Wealth!BJ99</f>
        <v>2.0171513566012177E-2</v>
      </c>
      <c r="E66" s="232">
        <f>Wealth!BJ199</f>
        <v>6.4982368069119417E-2</v>
      </c>
      <c r="F66" s="232">
        <f>Wealth!BJ299</f>
        <v>3.6406691744584274E-2</v>
      </c>
      <c r="G66" s="232">
        <f>Data!BQ70</f>
        <v>4.4523171884323176</v>
      </c>
      <c r="H66" s="232">
        <f>Data!BR70</f>
        <v>2.2626357901201581</v>
      </c>
      <c r="I66" s="232">
        <f>Data!BS70</f>
        <v>2.6885346592377286</v>
      </c>
      <c r="J66" s="239">
        <f>AgeEffic!BO100</f>
        <v>10237.374983636348</v>
      </c>
      <c r="K66" s="239">
        <f>AgeEffic!BO200</f>
        <v>2345.3765002630626</v>
      </c>
      <c r="L66" s="239">
        <f>AgeEffic!BO300</f>
        <v>1364.3673154172461</v>
      </c>
      <c r="M66" s="239">
        <f>AgeEffic!BO97</f>
        <v>2299.3364017807044</v>
      </c>
      <c r="N66" s="239">
        <f>AgeEffic!BO197</f>
        <v>1036.5682848756276</v>
      </c>
      <c r="O66" s="239">
        <f>AgeEffic!BO297</f>
        <v>507.47618623004126</v>
      </c>
      <c r="P66" s="244">
        <f>(Data!$AZ70-100)</f>
        <v>1.4000000000000057</v>
      </c>
      <c r="Q66" s="238">
        <f t="shared" si="27"/>
        <v>0.17062459843183408</v>
      </c>
      <c r="R66" s="238">
        <f t="shared" si="28"/>
        <v>0.17394283934986332</v>
      </c>
      <c r="S66" s="238">
        <f t="shared" si="29"/>
        <v>0.67801015734919134</v>
      </c>
      <c r="T66" s="238">
        <f t="shared" si="30"/>
        <v>0.22126210065732035</v>
      </c>
      <c r="U66" s="238">
        <f t="shared" si="31"/>
        <v>0.10072774199348833</v>
      </c>
      <c r="V66" s="238">
        <f t="shared" si="32"/>
        <v>0.6755141494301441</v>
      </c>
      <c r="W66" s="238">
        <f t="shared" si="33"/>
        <v>0.22393214463986588</v>
      </c>
      <c r="X66" s="238">
        <f t="shared" si="34"/>
        <v>0.10055370592999019</v>
      </c>
      <c r="Y66" s="253">
        <f t="shared" si="35"/>
        <v>1.191199986462699</v>
      </c>
      <c r="Z66" s="253">
        <f t="shared" si="36"/>
        <v>1.1915906238930334</v>
      </c>
      <c r="AA66" s="253">
        <f t="shared" si="39"/>
        <v>8.496202092205845</v>
      </c>
      <c r="AB66" s="253">
        <f t="shared" si="38"/>
        <v>8.5028889128137681</v>
      </c>
      <c r="AD66" s="239">
        <f>Wealth!BJ95</f>
        <v>2167.5722881122688</v>
      </c>
      <c r="AE66" s="239">
        <f>Wealth!BJ195</f>
        <v>971.72028034916036</v>
      </c>
      <c r="AF66" s="239">
        <f>Wealth!BJ295</f>
        <v>500.07123490403308</v>
      </c>
      <c r="AG66" s="276">
        <f t="shared" si="21"/>
        <v>3639.3638033654624</v>
      </c>
      <c r="AH66" s="276">
        <f t="shared" si="22"/>
        <v>9650.7193555318227</v>
      </c>
      <c r="AI66" s="276">
        <f t="shared" si="23"/>
        <v>2198.649084303604</v>
      </c>
      <c r="AJ66" s="276">
        <f t="shared" si="24"/>
        <v>1344.4588471273048</v>
      </c>
      <c r="AK66" s="276">
        <f t="shared" si="25"/>
        <v>13193.827286962733</v>
      </c>
      <c r="AL66" s="253">
        <f t="shared" si="37"/>
        <v>1.2247766999707468</v>
      </c>
      <c r="AM66" s="253">
        <f t="shared" si="40"/>
        <v>8.413079507390675</v>
      </c>
    </row>
    <row r="67" spans="1:39">
      <c r="A67" s="213">
        <v>2007</v>
      </c>
      <c r="C67" s="237">
        <f>Data!CR71</f>
        <v>2929.2298811975647</v>
      </c>
      <c r="D67" s="232">
        <f>Wealth!BK99</f>
        <v>1.9049334545292892E-2</v>
      </c>
      <c r="E67" s="232">
        <f>Wealth!BK199</f>
        <v>6.0940523778216085E-2</v>
      </c>
      <c r="F67" s="232">
        <f>Wealth!BK299</f>
        <v>3.4857259296242088E-2</v>
      </c>
      <c r="G67" s="232">
        <f>Data!BQ71</f>
        <v>4.6348621931580425</v>
      </c>
      <c r="H67" s="232">
        <f>Data!BR71</f>
        <v>2.2671610617003983</v>
      </c>
      <c r="I67" s="232">
        <f>Data!BS71</f>
        <v>2.7947317782776193</v>
      </c>
      <c r="J67" s="239">
        <f>AgeEffic!BP100</f>
        <v>12682.828588796034</v>
      </c>
      <c r="K67" s="239">
        <f>AgeEffic!BP200</f>
        <v>3118.6788437345735</v>
      </c>
      <c r="L67" s="239">
        <f>AgeEffic!BP300</f>
        <v>1866.6130045722527</v>
      </c>
      <c r="M67" s="239">
        <f>AgeEffic!BP97</f>
        <v>2736.3982056507211</v>
      </c>
      <c r="N67" s="239">
        <f>AgeEffic!BP197</f>
        <v>1375.5876882410491</v>
      </c>
      <c r="O67" s="239">
        <f>AgeEffic!BP297</f>
        <v>667.90416850759038</v>
      </c>
      <c r="P67" s="244">
        <f>(Data!$AZ71-100)</f>
        <v>5.2999999999999972</v>
      </c>
      <c r="Q67" s="238">
        <f t="shared" si="27"/>
        <v>0.17163546371521154</v>
      </c>
      <c r="R67" s="238">
        <f t="shared" si="28"/>
        <v>0.17606356944116708</v>
      </c>
      <c r="S67" s="238">
        <f t="shared" si="29"/>
        <v>0.64809752586244773</v>
      </c>
      <c r="T67" s="238">
        <f t="shared" si="30"/>
        <v>0.24548856977212452</v>
      </c>
      <c r="U67" s="238">
        <f t="shared" si="31"/>
        <v>0.10641390436542786</v>
      </c>
      <c r="V67" s="238">
        <f t="shared" si="32"/>
        <v>0.64423798439200097</v>
      </c>
      <c r="W67" s="238">
        <f t="shared" si="33"/>
        <v>0.24983316220013826</v>
      </c>
      <c r="X67" s="238">
        <f t="shared" si="34"/>
        <v>0.10592885340786055</v>
      </c>
      <c r="Y67" s="253">
        <f t="shared" si="35"/>
        <v>1.2335219951549725</v>
      </c>
      <c r="Z67" s="253">
        <f t="shared" si="36"/>
        <v>1.233952475149602</v>
      </c>
      <c r="AA67" s="253">
        <f t="shared" si="39"/>
        <v>10.480252156017606</v>
      </c>
      <c r="AB67" s="253">
        <f t="shared" si="38"/>
        <v>10.492160819888658</v>
      </c>
      <c r="AD67" s="239">
        <f>Wealth!BK95</f>
        <v>2644.1249336273495</v>
      </c>
      <c r="AE67" s="239">
        <f>Wealth!BK195</f>
        <v>1337.6760815030052</v>
      </c>
      <c r="AF67" s="239">
        <f>Wealth!BK295</f>
        <v>672.17844770273359</v>
      </c>
      <c r="AG67" s="276">
        <f t="shared" si="21"/>
        <v>4653.9794628330883</v>
      </c>
      <c r="AH67" s="276">
        <f t="shared" si="22"/>
        <v>12255.154688855921</v>
      </c>
      <c r="AI67" s="276">
        <f t="shared" si="23"/>
        <v>3032.7271251515817</v>
      </c>
      <c r="AJ67" s="276">
        <f t="shared" si="24"/>
        <v>1878.5584684681503</v>
      </c>
      <c r="AK67" s="276">
        <f t="shared" si="25"/>
        <v>17166.440282475651</v>
      </c>
      <c r="AL67" s="253">
        <f t="shared" si="37"/>
        <v>1.2584294763167765</v>
      </c>
      <c r="AM67" s="253">
        <f t="shared" si="40"/>
        <v>10.58726723869705</v>
      </c>
    </row>
    <row r="68" spans="1:39">
      <c r="A68" s="213">
        <v>2008</v>
      </c>
      <c r="C68" s="237">
        <f>Data!CR72</f>
        <v>3559.7261821181814</v>
      </c>
      <c r="D68" s="232">
        <f>Wealth!BL99</f>
        <v>1.8367110471890349E-2</v>
      </c>
      <c r="E68" s="232">
        <f>Wealth!BL199</f>
        <v>5.460081655056493E-2</v>
      </c>
      <c r="F68" s="232">
        <f>Wealth!BL299</f>
        <v>3.5317497879917052E-2</v>
      </c>
      <c r="G68" s="232">
        <f>Data!BQ72</f>
        <v>5.0033337375141071</v>
      </c>
      <c r="H68" s="232">
        <f>Data!BR72</f>
        <v>2.2705618032929489</v>
      </c>
      <c r="I68" s="232">
        <f>Data!BS72</f>
        <v>2.9484420260828883</v>
      </c>
      <c r="J68" s="239">
        <f>AgeEffic!BQ100</f>
        <v>16519.496073167073</v>
      </c>
      <c r="K68" s="239">
        <f>AgeEffic!BQ200</f>
        <v>4380.9448170662608</v>
      </c>
      <c r="L68" s="239">
        <f>AgeEffic!BQ300</f>
        <v>2548.0957629396034</v>
      </c>
      <c r="M68" s="239">
        <f>AgeEffic!BQ97</f>
        <v>3301.6978158596189</v>
      </c>
      <c r="N68" s="239">
        <f>AgeEffic!BQ197</f>
        <v>1929.4541160309609</v>
      </c>
      <c r="O68" s="239">
        <f>AgeEffic!BQ297</f>
        <v>864.21769205509554</v>
      </c>
      <c r="P68" s="244">
        <f>(Data!$AZ72-100)</f>
        <v>5.0999999999999943</v>
      </c>
      <c r="Q68" s="238">
        <f t="shared" si="27"/>
        <v>0.18709618978430165</v>
      </c>
      <c r="R68" s="238">
        <f t="shared" si="28"/>
        <v>0.19387063954886163</v>
      </c>
      <c r="S68" s="238">
        <f t="shared" si="29"/>
        <v>0.58455345649848156</v>
      </c>
      <c r="T68" s="238">
        <f t="shared" si="30"/>
        <v>0.29560976775787012</v>
      </c>
      <c r="U68" s="238">
        <f t="shared" si="31"/>
        <v>0.11983677574364834</v>
      </c>
      <c r="V68" s="238">
        <f t="shared" si="32"/>
        <v>0.57690378665343123</v>
      </c>
      <c r="W68" s="238">
        <f t="shared" si="33"/>
        <v>0.30359247057764566</v>
      </c>
      <c r="X68" s="238">
        <f t="shared" si="34"/>
        <v>0.11950374276892287</v>
      </c>
      <c r="Y68" s="253">
        <f t="shared" si="35"/>
        <v>1.2667245838280963</v>
      </c>
      <c r="Z68" s="253">
        <f t="shared" si="36"/>
        <v>1.267864418287953</v>
      </c>
      <c r="AA68" s="253">
        <f t="shared" si="39"/>
        <v>13.275593050744911</v>
      </c>
      <c r="AB68" s="253">
        <f t="shared" si="38"/>
        <v>13.302637374491786</v>
      </c>
      <c r="AD68" s="239">
        <f>Wealth!BL95</f>
        <v>3230.7888934335951</v>
      </c>
      <c r="AE68" s="239">
        <f>Wealth!BL195</f>
        <v>1987.5420767699866</v>
      </c>
      <c r="AF68" s="239">
        <f>Wealth!BL295</f>
        <v>863.54641145628466</v>
      </c>
      <c r="AG68" s="276">
        <f t="shared" si="21"/>
        <v>6081.8773816598668</v>
      </c>
      <c r="AH68" s="276">
        <f t="shared" si="22"/>
        <v>16164.715069302176</v>
      </c>
      <c r="AI68" s="276">
        <f t="shared" si="23"/>
        <v>4512.8371219514729</v>
      </c>
      <c r="AJ68" s="276">
        <f t="shared" si="24"/>
        <v>2546.1165310107754</v>
      </c>
      <c r="AK68" s="276">
        <f t="shared" si="25"/>
        <v>23223.668722264425</v>
      </c>
      <c r="AL68" s="253">
        <f t="shared" si="37"/>
        <v>1.2743243667040836</v>
      </c>
      <c r="AM68" s="253">
        <f t="shared" si="40"/>
        <v>13.491612619079509</v>
      </c>
    </row>
    <row r="69" spans="1:39">
      <c r="A69" s="213">
        <v>2009</v>
      </c>
      <c r="C69" s="237">
        <f>Data!CR73</f>
        <v>4043.5707311142423</v>
      </c>
      <c r="D69" s="232">
        <f>Wealth!BM99</f>
        <v>1.8271229924989151E-2</v>
      </c>
      <c r="E69" s="232">
        <f>Wealth!BM199</f>
        <v>5.7075687147449448E-2</v>
      </c>
      <c r="F69" s="232">
        <f>Wealth!BM299</f>
        <v>3.7084166562203535E-2</v>
      </c>
      <c r="G69" s="232">
        <f>Data!BQ73</f>
        <v>5.2610054249960845</v>
      </c>
      <c r="H69" s="232">
        <f>Data!BR73</f>
        <v>2.2535325897682519</v>
      </c>
      <c r="I69" s="232">
        <f>Data!BS73</f>
        <v>3.0486890549697065</v>
      </c>
      <c r="J69" s="239">
        <f>AgeEffic!BR100</f>
        <v>20757.056915474004</v>
      </c>
      <c r="K69" s="239">
        <f>AgeEffic!BR200</f>
        <v>6056.1346472673895</v>
      </c>
      <c r="L69" s="239">
        <f>AgeEffic!BR300</f>
        <v>3255.2341441159497</v>
      </c>
      <c r="M69" s="239">
        <f>AgeEffic!BR97</f>
        <v>3945.4543834631099</v>
      </c>
      <c r="N69" s="239">
        <f>AgeEffic!BR197</f>
        <v>2687.3960797213003</v>
      </c>
      <c r="O69" s="239">
        <f>AgeEffic!BR297</f>
        <v>1067.7488210250735</v>
      </c>
      <c r="P69" s="244">
        <f>(Data!$AZ73-100)</f>
        <v>9.9999999999994316E-2</v>
      </c>
      <c r="Q69" s="238">
        <f t="shared" si="27"/>
        <v>0.14407749525776672</v>
      </c>
      <c r="R69" s="238">
        <f t="shared" si="28"/>
        <v>0.1474911267793218</v>
      </c>
      <c r="S69" s="238">
        <f t="shared" si="29"/>
        <v>0.56902511434297731</v>
      </c>
      <c r="T69" s="238">
        <f t="shared" si="30"/>
        <v>0.31250393556949768</v>
      </c>
      <c r="U69" s="238">
        <f t="shared" si="31"/>
        <v>0.11847095008752481</v>
      </c>
      <c r="V69" s="238">
        <f t="shared" si="32"/>
        <v>0.56241444804613916</v>
      </c>
      <c r="W69" s="238">
        <f t="shared" si="33"/>
        <v>0.31937075337961007</v>
      </c>
      <c r="X69" s="238">
        <f t="shared" si="34"/>
        <v>0.11821479857425099</v>
      </c>
      <c r="Y69" s="253">
        <f t="shared" si="35"/>
        <v>1.2569470552243709</v>
      </c>
      <c r="Z69" s="253">
        <f t="shared" si="36"/>
        <v>1.2583653247206936</v>
      </c>
      <c r="AA69" s="253">
        <f t="shared" si="39"/>
        <v>16.68671759149094</v>
      </c>
      <c r="AB69" s="253">
        <f t="shared" si="38"/>
        <v>16.739577599393993</v>
      </c>
      <c r="AD69" s="239">
        <f>Wealth!BM95</f>
        <v>3850.1055262335694</v>
      </c>
      <c r="AE69" s="239">
        <f>Wealth!BM195</f>
        <v>2717.6860180807462</v>
      </c>
      <c r="AF69" s="239">
        <f>Wealth!BM295</f>
        <v>1040.5441878152992</v>
      </c>
      <c r="AG69" s="276">
        <f t="shared" si="21"/>
        <v>7608.3357321296153</v>
      </c>
      <c r="AH69" s="276">
        <f t="shared" si="22"/>
        <v>20255.426060322214</v>
      </c>
      <c r="AI69" s="276">
        <f t="shared" si="23"/>
        <v>6124.3940105024722</v>
      </c>
      <c r="AJ69" s="276">
        <f t="shared" si="24"/>
        <v>3172.2956766048455</v>
      </c>
      <c r="AK69" s="276">
        <f t="shared" si="25"/>
        <v>29552.115747429532</v>
      </c>
      <c r="AL69" s="253">
        <f t="shared" si="37"/>
        <v>1.2266536813490601</v>
      </c>
      <c r="AM69" s="253">
        <f t="shared" si="40"/>
        <v>16.549536286529314</v>
      </c>
    </row>
    <row r="70" spans="1:39">
      <c r="A70" s="213">
        <v>2010</v>
      </c>
      <c r="C70" s="237">
        <f>Data!CR74</f>
        <v>5052.228128696378</v>
      </c>
      <c r="D70" s="232">
        <f>Wealth!BN99</f>
        <v>1.814295634274761E-2</v>
      </c>
      <c r="E70" s="232">
        <f>Wealth!BN199</f>
        <v>5.5972250372622386E-2</v>
      </c>
      <c r="F70" s="232">
        <f>Wealth!BN299</f>
        <v>3.7783193298528354E-2</v>
      </c>
      <c r="G70" s="232">
        <f>Data!BQ74</f>
        <v>5.3346595009460298</v>
      </c>
      <c r="H70" s="232">
        <f>Data!BR74</f>
        <v>2.2309972638705693</v>
      </c>
      <c r="I70" s="232">
        <f>Data!BS74</f>
        <v>3.1477714492562221</v>
      </c>
      <c r="J70" s="239">
        <f>AgeEffic!BS100</f>
        <v>24789.811222189277</v>
      </c>
      <c r="K70" s="239">
        <f>AgeEffic!BS200</f>
        <v>8187.3702175340668</v>
      </c>
      <c r="L70" s="239">
        <f>AgeEffic!BS300</f>
        <v>4018.4503798730361</v>
      </c>
      <c r="M70" s="239">
        <f>AgeEffic!BS97</f>
        <v>4646.9341141253981</v>
      </c>
      <c r="N70" s="239">
        <f>AgeEffic!BS197</f>
        <v>3669.8253064325831</v>
      </c>
      <c r="O70" s="239">
        <f>AgeEffic!BS297</f>
        <v>1276.6016989011525</v>
      </c>
      <c r="P70" s="244">
        <f>(Data!$AZ74-100)</f>
        <v>3.7000000000000028</v>
      </c>
      <c r="Q70" s="238">
        <f t="shared" si="27"/>
        <v>0.11861280154517019</v>
      </c>
      <c r="R70" s="238">
        <f t="shared" si="28"/>
        <v>0.11959782513959683</v>
      </c>
      <c r="S70" s="238">
        <f t="shared" si="29"/>
        <v>0.60232673326718134</v>
      </c>
      <c r="T70" s="238">
        <f t="shared" si="30"/>
        <v>0.29912864545640877</v>
      </c>
      <c r="U70" s="238">
        <f t="shared" si="31"/>
        <v>9.8544621276409616E-2</v>
      </c>
      <c r="V70" s="238">
        <f t="shared" si="32"/>
        <v>0.60000618127357852</v>
      </c>
      <c r="W70" s="238">
        <f t="shared" si="33"/>
        <v>0.30284632890631696</v>
      </c>
      <c r="X70" s="238">
        <f t="shared" si="34"/>
        <v>9.7147489820104627E-2</v>
      </c>
      <c r="Y70" s="253">
        <f t="shared" si="35"/>
        <v>1.2343080039477372</v>
      </c>
      <c r="Z70" s="253">
        <f t="shared" si="36"/>
        <v>1.2352593636517832</v>
      </c>
      <c r="AA70" s="253">
        <f t="shared" si="39"/>
        <v>20.596549082792773</v>
      </c>
      <c r="AB70" s="253">
        <f t="shared" si="38"/>
        <v>20.67771997322707</v>
      </c>
      <c r="AD70" s="239">
        <f>Wealth!BN95</f>
        <v>4535.6266551670087</v>
      </c>
      <c r="AE70" s="239">
        <f>Wealth!BN195</f>
        <v>3750.3481401746003</v>
      </c>
      <c r="AF70" s="239">
        <f>Wealth!BN295</f>
        <v>1232.1984756376505</v>
      </c>
      <c r="AG70" s="276">
        <f t="shared" si="21"/>
        <v>9518.1732709792595</v>
      </c>
      <c r="AH70" s="276">
        <f t="shared" si="22"/>
        <v>24196.023828730744</v>
      </c>
      <c r="AI70" s="276">
        <f t="shared" si="23"/>
        <v>8367.0164392916122</v>
      </c>
      <c r="AJ70" s="276">
        <f t="shared" si="24"/>
        <v>3878.6791814292346</v>
      </c>
      <c r="AK70" s="276">
        <f t="shared" si="25"/>
        <v>36441.719449451593</v>
      </c>
      <c r="AL70" s="253">
        <f t="shared" si="37"/>
        <v>1.2203740790400452</v>
      </c>
      <c r="AM70" s="253">
        <f t="shared" si="40"/>
        <v>20.196625104213023</v>
      </c>
    </row>
    <row r="71" spans="1:39">
      <c r="A71" s="213">
        <v>2011</v>
      </c>
      <c r="C71" s="237">
        <f>Data!CR75</f>
        <v>6055.4718112070941</v>
      </c>
      <c r="D71" s="232">
        <f>Wealth!BO99</f>
        <v>1.8006522326368117E-2</v>
      </c>
      <c r="E71" s="232">
        <f>Wealth!BO199</f>
        <v>6.2625383537965471E-2</v>
      </c>
      <c r="F71" s="232">
        <f>Wealth!BO299</f>
        <v>3.8301081159380392E-2</v>
      </c>
      <c r="G71" s="232">
        <f>Data!BQ75</f>
        <v>5.6440697520008998</v>
      </c>
      <c r="H71" s="232">
        <f>Data!BR75</f>
        <v>2.2399212529260515</v>
      </c>
      <c r="I71" s="232">
        <f>Data!BS75</f>
        <v>3.2894211644727518</v>
      </c>
      <c r="J71" s="239">
        <f>AgeEffic!BT100</f>
        <v>30692.180151784185</v>
      </c>
      <c r="K71" s="239">
        <f>AgeEffic!BT200</f>
        <v>10636.451183379488</v>
      </c>
      <c r="L71" s="239">
        <f>AgeEffic!BT300</f>
        <v>4965.4970135532367</v>
      </c>
      <c r="M71" s="239">
        <f>AgeEffic!BT97</f>
        <v>5437.9519567247353</v>
      </c>
      <c r="N71" s="239">
        <f>AgeEffic!BT197</f>
        <v>4748.5826430214411</v>
      </c>
      <c r="O71" s="239">
        <f>AgeEffic!BT297</f>
        <v>1509.5351933595091</v>
      </c>
      <c r="P71" s="244">
        <f>(Data!$AZ75-100)</f>
        <v>5.2000000000000028</v>
      </c>
      <c r="Q71" s="238">
        <f t="shared" si="27"/>
        <v>0.14456814509688726</v>
      </c>
      <c r="R71" s="238">
        <f t="shared" si="28"/>
        <v>0.14846627234293872</v>
      </c>
      <c r="S71" s="238">
        <f t="shared" si="29"/>
        <v>0.53003706927134797</v>
      </c>
      <c r="T71" s="238">
        <f t="shared" si="30"/>
        <v>0.35690993459887138</v>
      </c>
      <c r="U71" s="238">
        <f t="shared" si="31"/>
        <v>0.11305299612978088</v>
      </c>
      <c r="V71" s="238">
        <f t="shared" si="32"/>
        <v>0.52465801131563305</v>
      </c>
      <c r="W71" s="238">
        <f t="shared" si="33"/>
        <v>0.36274602718281485</v>
      </c>
      <c r="X71" s="238">
        <f t="shared" si="34"/>
        <v>0.11259596150155213</v>
      </c>
      <c r="Y71" s="253">
        <f t="shared" si="35"/>
        <v>1.2107791009871676</v>
      </c>
      <c r="Z71" s="253">
        <f t="shared" si="36"/>
        <v>1.2113488647230097</v>
      </c>
      <c r="AA71" s="253">
        <f t="shared" si="39"/>
        <v>24.937871181901905</v>
      </c>
      <c r="AB71" s="253">
        <f t="shared" si="38"/>
        <v>25.047932614628916</v>
      </c>
      <c r="AD71" s="239">
        <f>Wealth!BO95</f>
        <v>5315.7860187845445</v>
      </c>
      <c r="AE71" s="239">
        <f>Wealth!BO195</f>
        <v>4589.4851671881788</v>
      </c>
      <c r="AF71" s="239">
        <f>Wealth!BO295</f>
        <v>1446.9237026658739</v>
      </c>
      <c r="AG71" s="276">
        <f t="shared" si="21"/>
        <v>11352.194888638598</v>
      </c>
      <c r="AH71" s="276">
        <f t="shared" si="22"/>
        <v>30002.667076731133</v>
      </c>
      <c r="AI71" s="276">
        <f t="shared" si="23"/>
        <v>10280.085365973675</v>
      </c>
      <c r="AJ71" s="276">
        <f t="shared" si="24"/>
        <v>4759.5414509264047</v>
      </c>
      <c r="AK71" s="276">
        <f t="shared" si="25"/>
        <v>45042.293893631213</v>
      </c>
      <c r="AL71" s="253">
        <f t="shared" si="37"/>
        <v>1.1838925743059376</v>
      </c>
      <c r="AM71" s="253">
        <f t="shared" si="40"/>
        <v>23.910634486918681</v>
      </c>
    </row>
    <row r="72" spans="1:39">
      <c r="A72" s="213">
        <v>2012</v>
      </c>
      <c r="C72" s="237">
        <f>Data!CR76</f>
        <v>6911.4370832080822</v>
      </c>
      <c r="D72" s="232">
        <f>Wealth!BP99</f>
        <v>1.8181188842842606E-2</v>
      </c>
      <c r="E72" s="232">
        <f>Wealth!BP199</f>
        <v>6.4362094099063544E-2</v>
      </c>
      <c r="F72" s="232">
        <f>Wealth!BP299</f>
        <v>3.9815175687621454E-2</v>
      </c>
      <c r="G72" s="232">
        <f>Data!BQ76</f>
        <v>5.9036969605929412</v>
      </c>
      <c r="H72" s="232">
        <f>Data!BR76</f>
        <v>2.2388012922995886</v>
      </c>
      <c r="I72" s="232">
        <f>Data!BS76</f>
        <v>3.3979720629003531</v>
      </c>
      <c r="J72" s="239">
        <f>AgeEffic!BU100</f>
        <v>37162.360082190709</v>
      </c>
      <c r="K72" s="239">
        <f>AgeEffic!BU200</f>
        <v>13091.53511557735</v>
      </c>
      <c r="L72" s="239">
        <f>AgeEffic!BU300</f>
        <v>5952.2122987136418</v>
      </c>
      <c r="M72" s="239">
        <f>AgeEffic!BU97</f>
        <v>6294.7607796011071</v>
      </c>
      <c r="N72" s="239">
        <f>AgeEffic!BU197</f>
        <v>5847.5645697570408</v>
      </c>
      <c r="O72" s="239">
        <f>AgeEffic!BU297</f>
        <v>1751.6954785181802</v>
      </c>
      <c r="P72" s="244">
        <f>(Data!$AZ76-100)</f>
        <v>2.5</v>
      </c>
      <c r="Q72" s="238">
        <f t="shared" si="27"/>
        <v>0.12552977460353321</v>
      </c>
      <c r="R72" s="238">
        <f t="shared" si="28"/>
        <v>0.12822785525410738</v>
      </c>
      <c r="S72" s="238">
        <f t="shared" si="29"/>
        <v>0.52538567071589548</v>
      </c>
      <c r="T72" s="238">
        <f t="shared" si="30"/>
        <v>0.3606372748290263</v>
      </c>
      <c r="U72" s="238">
        <f t="shared" si="31"/>
        <v>0.11397705445507834</v>
      </c>
      <c r="V72" s="238">
        <f t="shared" si="32"/>
        <v>0.52044932930258736</v>
      </c>
      <c r="W72" s="238">
        <f t="shared" si="33"/>
        <v>0.3658699147687422</v>
      </c>
      <c r="X72" s="238">
        <f t="shared" si="34"/>
        <v>0.11368075592867036</v>
      </c>
      <c r="Y72" s="253">
        <f t="shared" si="35"/>
        <v>1.183871931198291</v>
      </c>
      <c r="Z72" s="253">
        <f t="shared" si="36"/>
        <v>1.184276231276888</v>
      </c>
      <c r="AA72" s="253">
        <f t="shared" si="39"/>
        <v>29.523245716092415</v>
      </c>
      <c r="AB72" s="253">
        <f t="shared" si="38"/>
        <v>29.663671238130178</v>
      </c>
      <c r="AD72" s="239">
        <f>Wealth!BP95</f>
        <v>6112.187244333707</v>
      </c>
      <c r="AE72" s="239">
        <f>Wealth!BP195</f>
        <v>5562.6203664088107</v>
      </c>
      <c r="AF72" s="239">
        <f>Wealth!BP295</f>
        <v>1645.3996135747896</v>
      </c>
      <c r="AG72" s="276">
        <f t="shared" si="21"/>
        <v>13320.207224317308</v>
      </c>
      <c r="AH72" s="276">
        <f t="shared" si="22"/>
        <v>36084.501256947849</v>
      </c>
      <c r="AI72" s="276">
        <f t="shared" si="23"/>
        <v>12453.601664888056</v>
      </c>
      <c r="AJ72" s="276">
        <f t="shared" si="24"/>
        <v>5591.0219192341719</v>
      </c>
      <c r="AK72" s="276">
        <f t="shared" si="25"/>
        <v>54129.124841070079</v>
      </c>
      <c r="AL72" s="253">
        <f t="shared" si="37"/>
        <v>1.1624497676424101</v>
      </c>
      <c r="AM72" s="253">
        <f t="shared" si="40"/>
        <v>27.794911503501218</v>
      </c>
    </row>
    <row r="73" spans="1:39">
      <c r="A73" s="213">
        <v>2013</v>
      </c>
      <c r="C73" s="237">
        <f>Data!CR77</f>
        <v>7528.4610232278837</v>
      </c>
      <c r="D73" s="232">
        <f>Wealth!BQ99</f>
        <v>1.8275896748258254E-2</v>
      </c>
      <c r="E73" s="232">
        <f>Wealth!BQ199</f>
        <v>6.7709939865530561E-2</v>
      </c>
      <c r="F73" s="232">
        <f>Wealth!BQ299</f>
        <v>4.1972833010429755E-2</v>
      </c>
      <c r="G73" s="232">
        <f>Data!BQ77</f>
        <v>5.9391191423564988</v>
      </c>
      <c r="H73" s="232">
        <f>Data!BR77</f>
        <v>2.2175326800227424</v>
      </c>
      <c r="I73" s="232">
        <f>Data!BS77</f>
        <v>3.4489416438438583</v>
      </c>
      <c r="J73" s="239">
        <f>AgeEffic!BV100</f>
        <v>42775.400372961696</v>
      </c>
      <c r="K73" s="239">
        <f>AgeEffic!BV200</f>
        <v>15642.888874702272</v>
      </c>
      <c r="L73" s="239">
        <f>AgeEffic!BV300</f>
        <v>6792.4891869378189</v>
      </c>
      <c r="M73" s="239">
        <f>AgeEffic!BV97</f>
        <v>7202.3139034030983</v>
      </c>
      <c r="N73" s="239">
        <f>AgeEffic!BV197</f>
        <v>7054.1864007802778</v>
      </c>
      <c r="O73" s="239">
        <f>AgeEffic!BV297</f>
        <v>1969.4416108959051</v>
      </c>
      <c r="P73" s="244">
        <f>(Data!$AZ77-100)</f>
        <v>2.9000000000000057</v>
      </c>
      <c r="Q73" s="238">
        <f t="shared" si="27"/>
        <v>8.6064843476897315E-2</v>
      </c>
      <c r="R73" s="238">
        <f t="shared" si="28"/>
        <v>8.6268242615257423E-2</v>
      </c>
      <c r="S73" s="238">
        <f t="shared" si="29"/>
        <v>0.55875490663041949</v>
      </c>
      <c r="T73" s="238">
        <f t="shared" si="30"/>
        <v>0.33925782228086837</v>
      </c>
      <c r="U73" s="238">
        <f t="shared" si="31"/>
        <v>0.10198727108871208</v>
      </c>
      <c r="V73" s="238">
        <f t="shared" si="32"/>
        <v>0.557190484809583</v>
      </c>
      <c r="W73" s="238">
        <f t="shared" si="33"/>
        <v>0.34158899240875029</v>
      </c>
      <c r="X73" s="238">
        <f t="shared" si="34"/>
        <v>0.10122052278166671</v>
      </c>
      <c r="Y73" s="253">
        <f t="shared" si="35"/>
        <v>1.1633562550663874</v>
      </c>
      <c r="Z73" s="253">
        <f t="shared" si="36"/>
        <v>1.1635999073844761</v>
      </c>
      <c r="AA73" s="253">
        <f t="shared" si="39"/>
        <v>34.346052573678037</v>
      </c>
      <c r="AB73" s="253">
        <f t="shared" si="38"/>
        <v>34.516645105371822</v>
      </c>
      <c r="AD73" s="239">
        <f>Wealth!BQ95</f>
        <v>6970.8511392666769</v>
      </c>
      <c r="AE73" s="239">
        <f>Wealth!BQ195</f>
        <v>6521.6272708888355</v>
      </c>
      <c r="AF73" s="239">
        <f>Wealth!BQ295</f>
        <v>1798.7543733674324</v>
      </c>
      <c r="AG73" s="276">
        <f t="shared" si="21"/>
        <v>15291.232783522944</v>
      </c>
      <c r="AH73" s="276">
        <f t="shared" si="22"/>
        <v>41400.715439736327</v>
      </c>
      <c r="AI73" s="276">
        <f t="shared" si="23"/>
        <v>14461.921600123524</v>
      </c>
      <c r="AJ73" s="276">
        <f t="shared" si="24"/>
        <v>6203.798865353202</v>
      </c>
      <c r="AK73" s="276">
        <f t="shared" si="25"/>
        <v>62066.435905213053</v>
      </c>
      <c r="AL73" s="253">
        <f t="shared" si="37"/>
        <v>1.1428765223146773</v>
      </c>
      <c r="AM73" s="253">
        <f t="shared" si="40"/>
        <v>31.766151797165691</v>
      </c>
    </row>
    <row r="74" spans="1:39">
      <c r="A74" s="213">
        <v>2014</v>
      </c>
      <c r="C74" s="237" t="e">
        <f>Data!CR78</f>
        <v>#DIV/0!</v>
      </c>
      <c r="D74" s="232" t="e">
        <f>Wealth!BR99</f>
        <v>#DIV/0!</v>
      </c>
      <c r="E74" s="232" t="e">
        <f>Wealth!BR199</f>
        <v>#DIV/0!</v>
      </c>
      <c r="F74" s="232" t="e">
        <f>Wealth!BR299</f>
        <v>#DIV/0!</v>
      </c>
      <c r="G74" s="232">
        <f>Data!BQ78</f>
        <v>2.9814378094629626</v>
      </c>
      <c r="H74" s="232">
        <f>Data!BR78</f>
        <v>1.098787442951269</v>
      </c>
      <c r="I74" s="232">
        <f>Data!BS78</f>
        <v>1.7348176468534606</v>
      </c>
      <c r="J74" s="239" t="e">
        <f>AgeEffic!BW100</f>
        <v>#DIV/0!</v>
      </c>
      <c r="K74" s="239" t="e">
        <f>AgeEffic!BW200</f>
        <v>#DIV/0!</v>
      </c>
      <c r="L74" s="239" t="e">
        <f>AgeEffic!BW300</f>
        <v>#DIV/0!</v>
      </c>
      <c r="M74" s="239" t="e">
        <f>AgeEffic!BW97</f>
        <v>#DIV/0!</v>
      </c>
      <c r="N74" s="239" t="e">
        <f>AgeEffic!BW197</f>
        <v>#DIV/0!</v>
      </c>
      <c r="O74" s="239" t="e">
        <f>AgeEffic!BW297</f>
        <v>#DIV/0!</v>
      </c>
      <c r="P74" s="244">
        <f>(Data!$AZ78-100)</f>
        <v>-100</v>
      </c>
      <c r="Q74" s="238" t="e">
        <f t="shared" si="27"/>
        <v>#DIV/0!</v>
      </c>
      <c r="R74" s="238" t="e">
        <f t="shared" si="28"/>
        <v>#DIV/0!</v>
      </c>
      <c r="S74" s="238" t="e">
        <f t="shared" si="29"/>
        <v>#DIV/0!</v>
      </c>
      <c r="T74" s="238" t="e">
        <f t="shared" si="30"/>
        <v>#DIV/0!</v>
      </c>
      <c r="U74" s="238" t="e">
        <f t="shared" si="31"/>
        <v>#DIV/0!</v>
      </c>
      <c r="V74" s="238" t="e">
        <f t="shared" si="32"/>
        <v>#DIV/0!</v>
      </c>
      <c r="W74" s="238" t="e">
        <f t="shared" si="33"/>
        <v>#DIV/0!</v>
      </c>
      <c r="X74" s="238" t="e">
        <f t="shared" si="34"/>
        <v>#DIV/0!</v>
      </c>
      <c r="Y74" s="253" t="e">
        <f t="shared" si="35"/>
        <v>#DIV/0!</v>
      </c>
      <c r="Z74" s="253" t="e">
        <f t="shared" si="36"/>
        <v>#DIV/0!</v>
      </c>
      <c r="AA74" s="253" t="e">
        <f t="shared" si="39"/>
        <v>#DIV/0!</v>
      </c>
      <c r="AB74" s="253" t="e">
        <f t="shared" si="38"/>
        <v>#DIV/0!</v>
      </c>
      <c r="AD74" s="232" t="e">
        <f>Wealth!BR95</f>
        <v>#DIV/0!</v>
      </c>
      <c r="AE74" s="232" t="e">
        <f>Wealth!BR195</f>
        <v>#DIV/0!</v>
      </c>
      <c r="AF74" s="232" t="e">
        <f>Wealth!BR295</f>
        <v>#DIV/0!</v>
      </c>
      <c r="AG74" s="253" t="e">
        <f t="shared" si="21"/>
        <v>#DIV/0!</v>
      </c>
      <c r="AH74" s="253" t="e">
        <f t="shared" si="22"/>
        <v>#DIV/0!</v>
      </c>
      <c r="AI74" s="253" t="e">
        <f t="shared" si="23"/>
        <v>#DIV/0!</v>
      </c>
      <c r="AJ74" s="253" t="e">
        <f t="shared" si="24"/>
        <v>#DIV/0!</v>
      </c>
      <c r="AK74" s="253" t="e">
        <f t="shared" si="25"/>
        <v>#DIV/0!</v>
      </c>
      <c r="AL74" s="253" t="e">
        <f t="shared" si="37"/>
        <v>#DIV/0!</v>
      </c>
      <c r="AM74" s="253" t="e">
        <f t="shared" si="40"/>
        <v>#DIV/0!</v>
      </c>
    </row>
    <row r="75" spans="1:39">
      <c r="A75" s="213">
        <v>2015</v>
      </c>
      <c r="C75" s="237" t="e">
        <f>Data!CR79</f>
        <v>#DIV/0!</v>
      </c>
      <c r="D75" s="232" t="e">
        <f>Wealth!BS99</f>
        <v>#DIV/0!</v>
      </c>
      <c r="E75" s="232" t="e">
        <f>Wealth!BS199</f>
        <v>#DIV/0!</v>
      </c>
      <c r="F75" s="232" t="e">
        <f>Wealth!BS299</f>
        <v>#DIV/0!</v>
      </c>
      <c r="G75" s="232">
        <f>Data!BQ79</f>
        <v>0</v>
      </c>
      <c r="H75" s="232">
        <f>Data!BR79</f>
        <v>0</v>
      </c>
      <c r="I75" s="232">
        <f>Data!BS79</f>
        <v>0</v>
      </c>
      <c r="J75" s="239" t="e">
        <f>AgeEffic!BX100</f>
        <v>#DIV/0!</v>
      </c>
      <c r="K75" s="239" t="e">
        <f>AgeEffic!BX200</f>
        <v>#DIV/0!</v>
      </c>
      <c r="L75" s="239" t="e">
        <f>AgeEffic!BX300</f>
        <v>#DIV/0!</v>
      </c>
      <c r="M75" s="239" t="e">
        <f>AgeEffic!BX97</f>
        <v>#DIV/0!</v>
      </c>
      <c r="N75" s="239" t="e">
        <f>AgeEffic!BX197</f>
        <v>#DIV/0!</v>
      </c>
      <c r="O75" s="239" t="e">
        <f>AgeEffic!BX297</f>
        <v>#DIV/0!</v>
      </c>
      <c r="P75" s="244">
        <f>(Data!$AZ79-100)</f>
        <v>-100</v>
      </c>
      <c r="Q75" s="238" t="e">
        <f t="shared" si="27"/>
        <v>#DIV/0!</v>
      </c>
      <c r="R75" s="238" t="e">
        <f t="shared" si="28"/>
        <v>#DIV/0!</v>
      </c>
      <c r="S75" s="238" t="e">
        <f t="shared" si="29"/>
        <v>#DIV/0!</v>
      </c>
      <c r="T75" s="238" t="e">
        <f t="shared" si="30"/>
        <v>#DIV/0!</v>
      </c>
      <c r="U75" s="238" t="e">
        <f t="shared" si="31"/>
        <v>#DIV/0!</v>
      </c>
      <c r="V75" s="238" t="e">
        <f t="shared" si="32"/>
        <v>#DIV/0!</v>
      </c>
      <c r="W75" s="238" t="e">
        <f t="shared" si="33"/>
        <v>#DIV/0!</v>
      </c>
      <c r="X75" s="238" t="e">
        <f t="shared" si="34"/>
        <v>#DIV/0!</v>
      </c>
      <c r="Y75" s="253" t="e">
        <f t="shared" si="35"/>
        <v>#DIV/0!</v>
      </c>
      <c r="Z75" s="253" t="e">
        <f t="shared" si="36"/>
        <v>#DIV/0!</v>
      </c>
      <c r="AA75" s="253" t="e">
        <f t="shared" si="39"/>
        <v>#DIV/0!</v>
      </c>
      <c r="AB75" s="253" t="e">
        <f t="shared" si="38"/>
        <v>#DIV/0!</v>
      </c>
      <c r="AD75" s="232" t="e">
        <f>Wealth!BS95</f>
        <v>#DIV/0!</v>
      </c>
      <c r="AE75" s="232" t="e">
        <f>Wealth!BS195</f>
        <v>#DIV/0!</v>
      </c>
      <c r="AF75" s="232" t="e">
        <f>Wealth!BS295</f>
        <v>#DIV/0!</v>
      </c>
      <c r="AG75" s="253" t="e">
        <f t="shared" si="21"/>
        <v>#DIV/0!</v>
      </c>
      <c r="AH75" s="253" t="e">
        <f t="shared" si="22"/>
        <v>#DIV/0!</v>
      </c>
      <c r="AI75" s="253" t="e">
        <f t="shared" si="23"/>
        <v>#DIV/0!</v>
      </c>
      <c r="AJ75" s="253" t="e">
        <f t="shared" si="24"/>
        <v>#DIV/0!</v>
      </c>
      <c r="AK75" s="253" t="e">
        <f t="shared" si="25"/>
        <v>#DIV/0!</v>
      </c>
      <c r="AL75" s="253" t="e">
        <f t="shared" si="37"/>
        <v>#DIV/0!</v>
      </c>
      <c r="AM75" s="253" t="e">
        <f t="shared" si="40"/>
        <v>#DIV/0!</v>
      </c>
    </row>
    <row r="76" spans="1:39">
      <c r="A76" s="213">
        <v>2016</v>
      </c>
      <c r="C76" s="237" t="e">
        <f>Data!CR80</f>
        <v>#DIV/0!</v>
      </c>
      <c r="D76" s="232" t="e">
        <f>Wealth!BT99</f>
        <v>#DIV/0!</v>
      </c>
      <c r="E76" s="232" t="e">
        <f>Wealth!BT199</f>
        <v>#DIV/0!</v>
      </c>
      <c r="F76" s="232" t="e">
        <f>Wealth!BT299</f>
        <v>#DIV/0!</v>
      </c>
      <c r="G76" s="232">
        <f>Data!BQ80</f>
        <v>0</v>
      </c>
      <c r="H76" s="232">
        <f>Data!BR80</f>
        <v>0</v>
      </c>
      <c r="I76" s="232">
        <f>Data!BS80</f>
        <v>0</v>
      </c>
      <c r="J76" s="239" t="e">
        <f>AgeEffic!BY100</f>
        <v>#DIV/0!</v>
      </c>
      <c r="K76" s="239" t="e">
        <f>AgeEffic!BY200</f>
        <v>#DIV/0!</v>
      </c>
      <c r="L76" s="239" t="e">
        <f>AgeEffic!BY300</f>
        <v>#DIV/0!</v>
      </c>
      <c r="M76" s="239" t="e">
        <f>AgeEffic!BY97</f>
        <v>#DIV/0!</v>
      </c>
      <c r="N76" s="239" t="e">
        <f>AgeEffic!BY197</f>
        <v>#DIV/0!</v>
      </c>
      <c r="O76" s="239" t="e">
        <f>AgeEffic!BY297</f>
        <v>#DIV/0!</v>
      </c>
      <c r="P76" s="244">
        <f>(Data!$AZ80-100)</f>
        <v>-100</v>
      </c>
      <c r="Q76" s="238" t="e">
        <f t="shared" si="27"/>
        <v>#DIV/0!</v>
      </c>
      <c r="R76" s="238" t="e">
        <f t="shared" si="28"/>
        <v>#DIV/0!</v>
      </c>
      <c r="S76" s="238" t="e">
        <f t="shared" si="29"/>
        <v>#DIV/0!</v>
      </c>
      <c r="T76" s="238" t="e">
        <f t="shared" si="30"/>
        <v>#DIV/0!</v>
      </c>
      <c r="U76" s="238" t="e">
        <f t="shared" si="31"/>
        <v>#DIV/0!</v>
      </c>
      <c r="V76" s="238" t="e">
        <f t="shared" si="32"/>
        <v>#DIV/0!</v>
      </c>
      <c r="W76" s="238" t="e">
        <f t="shared" si="33"/>
        <v>#DIV/0!</v>
      </c>
      <c r="X76" s="238" t="e">
        <f t="shared" si="34"/>
        <v>#DIV/0!</v>
      </c>
      <c r="Y76" s="253" t="e">
        <f t="shared" si="35"/>
        <v>#DIV/0!</v>
      </c>
      <c r="Z76" s="253" t="e">
        <f t="shared" si="36"/>
        <v>#DIV/0!</v>
      </c>
      <c r="AA76" s="253" t="e">
        <f t="shared" si="39"/>
        <v>#DIV/0!</v>
      </c>
      <c r="AB76" s="253" t="e">
        <f t="shared" si="38"/>
        <v>#DIV/0!</v>
      </c>
      <c r="AD76" s="232" t="e">
        <f>Wealth!BT95</f>
        <v>#DIV/0!</v>
      </c>
      <c r="AE76" s="232" t="e">
        <f>Wealth!BT195</f>
        <v>#DIV/0!</v>
      </c>
      <c r="AF76" s="232" t="e">
        <f>Wealth!BT295</f>
        <v>#DIV/0!</v>
      </c>
      <c r="AG76" s="253" t="e">
        <f t="shared" si="21"/>
        <v>#DIV/0!</v>
      </c>
      <c r="AH76" s="253" t="e">
        <f t="shared" si="22"/>
        <v>#DIV/0!</v>
      </c>
      <c r="AI76" s="253" t="e">
        <f t="shared" si="23"/>
        <v>#DIV/0!</v>
      </c>
      <c r="AJ76" s="253" t="e">
        <f t="shared" si="24"/>
        <v>#DIV/0!</v>
      </c>
      <c r="AK76" s="253" t="e">
        <f t="shared" si="25"/>
        <v>#DIV/0!</v>
      </c>
      <c r="AL76" s="253" t="e">
        <f t="shared" si="37"/>
        <v>#DIV/0!</v>
      </c>
      <c r="AM76" s="253" t="e">
        <f t="shared" si="40"/>
        <v>#DIV/0!</v>
      </c>
    </row>
    <row r="77" spans="1:39">
      <c r="A77" s="213">
        <v>2017</v>
      </c>
      <c r="C77" s="237" t="e">
        <f>Data!CR81</f>
        <v>#DIV/0!</v>
      </c>
      <c r="D77" s="232" t="e">
        <f>Wealth!BU99</f>
        <v>#DIV/0!</v>
      </c>
      <c r="E77" s="232" t="e">
        <f>Wealth!BU199</f>
        <v>#DIV/0!</v>
      </c>
      <c r="F77" s="232" t="e">
        <f>Wealth!BU299</f>
        <v>#DIV/0!</v>
      </c>
      <c r="G77" s="232">
        <f>Data!BQ81</f>
        <v>0</v>
      </c>
      <c r="H77" s="232">
        <f>Data!BR81</f>
        <v>0</v>
      </c>
      <c r="I77" s="232">
        <f>Data!BS81</f>
        <v>0</v>
      </c>
      <c r="J77" s="239" t="e">
        <f>AgeEffic!BZ100</f>
        <v>#DIV/0!</v>
      </c>
      <c r="K77" s="239" t="e">
        <f>AgeEffic!BZ200</f>
        <v>#DIV/0!</v>
      </c>
      <c r="L77" s="239" t="e">
        <f>AgeEffic!BZ300</f>
        <v>#DIV/0!</v>
      </c>
      <c r="M77" s="239" t="e">
        <f>AgeEffic!BZ97</f>
        <v>#DIV/0!</v>
      </c>
      <c r="N77" s="239" t="e">
        <f>AgeEffic!BZ197</f>
        <v>#DIV/0!</v>
      </c>
      <c r="O77" s="239" t="e">
        <f>AgeEffic!BZ297</f>
        <v>#DIV/0!</v>
      </c>
      <c r="P77" s="244">
        <f>(Data!$AZ81-100)</f>
        <v>-100</v>
      </c>
      <c r="Q77" s="238" t="e">
        <f t="shared" si="27"/>
        <v>#DIV/0!</v>
      </c>
      <c r="R77" s="238" t="e">
        <f t="shared" si="28"/>
        <v>#DIV/0!</v>
      </c>
      <c r="S77" s="238" t="e">
        <f t="shared" si="29"/>
        <v>#DIV/0!</v>
      </c>
      <c r="T77" s="238" t="e">
        <f t="shared" si="30"/>
        <v>#DIV/0!</v>
      </c>
      <c r="U77" s="238" t="e">
        <f t="shared" si="31"/>
        <v>#DIV/0!</v>
      </c>
      <c r="V77" s="238" t="e">
        <f t="shared" si="32"/>
        <v>#DIV/0!</v>
      </c>
      <c r="W77" s="238" t="e">
        <f t="shared" si="33"/>
        <v>#DIV/0!</v>
      </c>
      <c r="X77" s="238" t="e">
        <f t="shared" si="34"/>
        <v>#DIV/0!</v>
      </c>
      <c r="Y77" s="253" t="e">
        <f t="shared" si="35"/>
        <v>#DIV/0!</v>
      </c>
      <c r="Z77" s="253" t="e">
        <f t="shared" si="36"/>
        <v>#DIV/0!</v>
      </c>
      <c r="AA77" s="253" t="e">
        <f t="shared" si="39"/>
        <v>#DIV/0!</v>
      </c>
      <c r="AB77" s="253" t="e">
        <f t="shared" si="38"/>
        <v>#DIV/0!</v>
      </c>
      <c r="AD77" s="232" t="e">
        <f>Wealth!BU95</f>
        <v>#DIV/0!</v>
      </c>
      <c r="AE77" s="232" t="e">
        <f>Wealth!BU195</f>
        <v>#DIV/0!</v>
      </c>
      <c r="AF77" s="232" t="e">
        <f>Wealth!BU295</f>
        <v>#DIV/0!</v>
      </c>
      <c r="AG77" s="253" t="e">
        <f t="shared" ref="AG77:AG90" si="41">+AD77+AE77+AF77</f>
        <v>#DIV/0!</v>
      </c>
      <c r="AH77" s="253" t="e">
        <f t="shared" ref="AH77:AH90" si="42">+AD77*G77</f>
        <v>#DIV/0!</v>
      </c>
      <c r="AI77" s="253" t="e">
        <f t="shared" ref="AI77:AI90" si="43">+AE77*H77</f>
        <v>#DIV/0!</v>
      </c>
      <c r="AJ77" s="253" t="e">
        <f t="shared" ref="AJ77:AJ90" si="44">+AF77*I77</f>
        <v>#DIV/0!</v>
      </c>
      <c r="AK77" s="253" t="e">
        <f t="shared" ref="AK77:AK90" si="45">+AH77+AI77+AJ77</f>
        <v>#DIV/0!</v>
      </c>
      <c r="AL77" s="253" t="e">
        <f t="shared" si="37"/>
        <v>#DIV/0!</v>
      </c>
      <c r="AM77" s="253" t="e">
        <f t="shared" si="40"/>
        <v>#DIV/0!</v>
      </c>
    </row>
    <row r="78" spans="1:39">
      <c r="A78" s="213">
        <v>2018</v>
      </c>
      <c r="C78" s="237" t="e">
        <f>Data!CR82</f>
        <v>#DIV/0!</v>
      </c>
      <c r="D78" s="232" t="e">
        <f>Wealth!BV99</f>
        <v>#DIV/0!</v>
      </c>
      <c r="E78" s="232" t="e">
        <f>Wealth!BV199</f>
        <v>#DIV/0!</v>
      </c>
      <c r="F78" s="232" t="e">
        <f>Wealth!BV299</f>
        <v>#DIV/0!</v>
      </c>
      <c r="G78" s="232">
        <f>Data!BQ82</f>
        <v>0</v>
      </c>
      <c r="H78" s="232">
        <f>Data!BR82</f>
        <v>0</v>
      </c>
      <c r="I78" s="232">
        <f>Data!BS82</f>
        <v>0</v>
      </c>
      <c r="J78" s="239" t="e">
        <f>AgeEffic!CA100</f>
        <v>#DIV/0!</v>
      </c>
      <c r="K78" s="239" t="e">
        <f>AgeEffic!CA200</f>
        <v>#DIV/0!</v>
      </c>
      <c r="L78" s="239" t="e">
        <f>AgeEffic!CA300</f>
        <v>#DIV/0!</v>
      </c>
      <c r="M78" s="239" t="e">
        <f>AgeEffic!CA97</f>
        <v>#DIV/0!</v>
      </c>
      <c r="N78" s="239" t="e">
        <f>AgeEffic!CA197</f>
        <v>#DIV/0!</v>
      </c>
      <c r="O78" s="239" t="e">
        <f>AgeEffic!CA297</f>
        <v>#DIV/0!</v>
      </c>
      <c r="P78" s="244">
        <f>(Data!$AZ82-100)</f>
        <v>-100</v>
      </c>
      <c r="Q78" s="238" t="e">
        <f t="shared" ref="Q78:Q89" si="46">+(C78-(D78-((G78/G77)-1))*J78-(E78-((H78/H77)-1))*K78-(F78-((I78/I77)-1))*L78)/(J78+K78+L78)</f>
        <v>#DIV/0!</v>
      </c>
      <c r="R78" s="238" t="e">
        <f t="shared" ref="R78:R90" si="47">+(C78-(D78*G78-(G78-G77))*M78-(E78*H78-(H78-H77))*N78-(F78*I78-(I78-I77))*O78)/(G77*M78+H77*N78+I77*O78)</f>
        <v>#DIV/0!</v>
      </c>
      <c r="S78" s="238" t="e">
        <f t="shared" ref="S78:S90" si="48">+($Q78+D78-((G78/G77)-1))*J78/$C78</f>
        <v>#DIV/0!</v>
      </c>
      <c r="T78" s="238" t="e">
        <f t="shared" ref="T78:T90" si="49">+($Q78+E78-((H78/H77)-1))*K78/$C78</f>
        <v>#DIV/0!</v>
      </c>
      <c r="U78" s="238" t="e">
        <f t="shared" ref="U78:U90" si="50">+($Q78+F78-((I78/I77)-1))*L78/$C78</f>
        <v>#DIV/0!</v>
      </c>
      <c r="V78" s="238" t="e">
        <f t="shared" ref="V78:V90" si="51">+($R78*G77+D78*G78-(G78-G77))*M78/$C78</f>
        <v>#DIV/0!</v>
      </c>
      <c r="W78" s="238" t="e">
        <f t="shared" ref="W78:W90" si="52">+($R78*H77+E78*H78-(H78-H77))*N78/$C78</f>
        <v>#DIV/0!</v>
      </c>
      <c r="X78" s="238" t="e">
        <f t="shared" ref="X78:X90" si="53">+($R78*I77+F78*I78-(I78-I77))*O78/$C78</f>
        <v>#DIV/0!</v>
      </c>
      <c r="Y78" s="253" t="e">
        <f t="shared" ref="Y78:Y90" si="54">+((M78/M77)^((S77+S78)/2))*((N78/N77)^((T77+T78)/2))*((O78/O77)^((U77+U78)/2))</f>
        <v>#DIV/0!</v>
      </c>
      <c r="Z78" s="253" t="e">
        <f t="shared" ref="Z78:Z90" si="55">+((M78/M77)^((V77+V78)/2))*((N78/N77)^((W77+W78)/2))*((O78/O77)^((X77+X78)/2))</f>
        <v>#DIV/0!</v>
      </c>
      <c r="AA78" s="253" t="e">
        <f t="shared" si="39"/>
        <v>#DIV/0!</v>
      </c>
      <c r="AB78" s="253" t="e">
        <f t="shared" si="38"/>
        <v>#DIV/0!</v>
      </c>
      <c r="AD78" s="232" t="e">
        <f>Wealth!BV95</f>
        <v>#DIV/0!</v>
      </c>
      <c r="AE78" s="232" t="e">
        <f>Wealth!BV195</f>
        <v>#DIV/0!</v>
      </c>
      <c r="AF78" s="232" t="e">
        <f>Wealth!BV295</f>
        <v>#DIV/0!</v>
      </c>
      <c r="AG78" s="253" t="e">
        <f t="shared" si="41"/>
        <v>#DIV/0!</v>
      </c>
      <c r="AH78" s="253" t="e">
        <f t="shared" si="42"/>
        <v>#DIV/0!</v>
      </c>
      <c r="AI78" s="253" t="e">
        <f t="shared" si="43"/>
        <v>#DIV/0!</v>
      </c>
      <c r="AJ78" s="253" t="e">
        <f t="shared" si="44"/>
        <v>#DIV/0!</v>
      </c>
      <c r="AK78" s="253" t="e">
        <f t="shared" si="45"/>
        <v>#DIV/0!</v>
      </c>
      <c r="AL78" s="253" t="e">
        <f t="shared" ref="AL78:AL90" si="56">+((AD78/AD77)^((AH77+AH78)/($AK77+$AK78)))*((AE78/AE77)^((AI77+AI78)/($AK77+$AK78)))*((AF78/AF77)^((AJ77+AJ78)/($AK77+$AK78)))</f>
        <v>#DIV/0!</v>
      </c>
      <c r="AM78" s="253" t="e">
        <f t="shared" si="40"/>
        <v>#DIV/0!</v>
      </c>
    </row>
    <row r="79" spans="1:39">
      <c r="A79" s="213">
        <v>2019</v>
      </c>
      <c r="C79" s="237" t="e">
        <f>Data!CR83</f>
        <v>#DIV/0!</v>
      </c>
      <c r="D79" s="232" t="e">
        <f>Wealth!BW99</f>
        <v>#DIV/0!</v>
      </c>
      <c r="E79" s="232" t="e">
        <f>Wealth!BW199</f>
        <v>#DIV/0!</v>
      </c>
      <c r="F79" s="232" t="e">
        <f>Wealth!BW299</f>
        <v>#DIV/0!</v>
      </c>
      <c r="G79" s="232">
        <f>Data!BQ83</f>
        <v>0</v>
      </c>
      <c r="H79" s="232">
        <f>Data!BR83</f>
        <v>0</v>
      </c>
      <c r="I79" s="232">
        <f>Data!BS83</f>
        <v>0</v>
      </c>
      <c r="J79" s="239" t="e">
        <f>AgeEffic!CB100</f>
        <v>#DIV/0!</v>
      </c>
      <c r="K79" s="239" t="e">
        <f>AgeEffic!CB200</f>
        <v>#DIV/0!</v>
      </c>
      <c r="L79" s="239" t="e">
        <f>AgeEffic!CB300</f>
        <v>#DIV/0!</v>
      </c>
      <c r="M79" s="239" t="e">
        <f>AgeEffic!CB97</f>
        <v>#DIV/0!</v>
      </c>
      <c r="N79" s="239" t="e">
        <f>AgeEffic!CB197</f>
        <v>#DIV/0!</v>
      </c>
      <c r="O79" s="239" t="e">
        <f>AgeEffic!CB297</f>
        <v>#DIV/0!</v>
      </c>
      <c r="P79" s="244">
        <f>(Data!$AZ83-100)</f>
        <v>-100</v>
      </c>
      <c r="Q79" s="238" t="e">
        <f t="shared" si="46"/>
        <v>#DIV/0!</v>
      </c>
      <c r="R79" s="238" t="e">
        <f t="shared" si="47"/>
        <v>#DIV/0!</v>
      </c>
      <c r="S79" s="238" t="e">
        <f t="shared" si="48"/>
        <v>#DIV/0!</v>
      </c>
      <c r="T79" s="238" t="e">
        <f t="shared" si="49"/>
        <v>#DIV/0!</v>
      </c>
      <c r="U79" s="238" t="e">
        <f t="shared" si="50"/>
        <v>#DIV/0!</v>
      </c>
      <c r="V79" s="238" t="e">
        <f t="shared" si="51"/>
        <v>#DIV/0!</v>
      </c>
      <c r="W79" s="238" t="e">
        <f t="shared" si="52"/>
        <v>#DIV/0!</v>
      </c>
      <c r="X79" s="238" t="e">
        <f t="shared" si="53"/>
        <v>#DIV/0!</v>
      </c>
      <c r="Y79" s="253" t="e">
        <f t="shared" si="54"/>
        <v>#DIV/0!</v>
      </c>
      <c r="Z79" s="253" t="e">
        <f t="shared" si="55"/>
        <v>#DIV/0!</v>
      </c>
      <c r="AA79" s="253" t="e">
        <f t="shared" si="39"/>
        <v>#DIV/0!</v>
      </c>
      <c r="AB79" s="253" t="e">
        <f t="shared" si="38"/>
        <v>#DIV/0!</v>
      </c>
      <c r="AD79" s="232" t="e">
        <f>Wealth!BW95</f>
        <v>#DIV/0!</v>
      </c>
      <c r="AE79" s="232" t="e">
        <f>Wealth!BW195</f>
        <v>#DIV/0!</v>
      </c>
      <c r="AF79" s="232" t="e">
        <f>Wealth!BW295</f>
        <v>#DIV/0!</v>
      </c>
      <c r="AG79" s="253" t="e">
        <f t="shared" si="41"/>
        <v>#DIV/0!</v>
      </c>
      <c r="AH79" s="253" t="e">
        <f t="shared" si="42"/>
        <v>#DIV/0!</v>
      </c>
      <c r="AI79" s="253" t="e">
        <f t="shared" si="43"/>
        <v>#DIV/0!</v>
      </c>
      <c r="AJ79" s="253" t="e">
        <f t="shared" si="44"/>
        <v>#DIV/0!</v>
      </c>
      <c r="AK79" s="253" t="e">
        <f t="shared" si="45"/>
        <v>#DIV/0!</v>
      </c>
      <c r="AL79" s="253" t="e">
        <f t="shared" si="56"/>
        <v>#DIV/0!</v>
      </c>
      <c r="AM79" s="253" t="e">
        <f t="shared" si="40"/>
        <v>#DIV/0!</v>
      </c>
    </row>
    <row r="80" spans="1:39">
      <c r="A80" s="213">
        <v>2020</v>
      </c>
      <c r="C80" s="237" t="e">
        <f>Data!CR84</f>
        <v>#DIV/0!</v>
      </c>
      <c r="D80" s="232" t="e">
        <f>Wealth!BX99</f>
        <v>#DIV/0!</v>
      </c>
      <c r="E80" s="232" t="e">
        <f>Wealth!BX199</f>
        <v>#DIV/0!</v>
      </c>
      <c r="F80" s="232" t="e">
        <f>Wealth!BX299</f>
        <v>#DIV/0!</v>
      </c>
      <c r="G80" s="232">
        <f>Data!BQ84</f>
        <v>0</v>
      </c>
      <c r="H80" s="232">
        <f>Data!BR84</f>
        <v>0</v>
      </c>
      <c r="I80" s="232">
        <f>Data!BS84</f>
        <v>0</v>
      </c>
      <c r="J80" s="239" t="e">
        <f>AgeEffic!CC100</f>
        <v>#DIV/0!</v>
      </c>
      <c r="K80" s="239" t="e">
        <f>AgeEffic!CC200</f>
        <v>#DIV/0!</v>
      </c>
      <c r="L80" s="239" t="e">
        <f>AgeEffic!CC300</f>
        <v>#DIV/0!</v>
      </c>
      <c r="M80" s="239" t="e">
        <f>AgeEffic!CC97</f>
        <v>#DIV/0!</v>
      </c>
      <c r="N80" s="239" t="e">
        <f>AgeEffic!CC197</f>
        <v>#DIV/0!</v>
      </c>
      <c r="O80" s="239" t="e">
        <f>AgeEffic!CC297</f>
        <v>#DIV/0!</v>
      </c>
      <c r="P80" s="244">
        <f>(Data!$AZ84-100)</f>
        <v>-100</v>
      </c>
      <c r="Q80" s="238" t="e">
        <f t="shared" si="46"/>
        <v>#DIV/0!</v>
      </c>
      <c r="R80" s="238" t="e">
        <f t="shared" si="47"/>
        <v>#DIV/0!</v>
      </c>
      <c r="S80" s="238" t="e">
        <f t="shared" si="48"/>
        <v>#DIV/0!</v>
      </c>
      <c r="T80" s="238" t="e">
        <f t="shared" si="49"/>
        <v>#DIV/0!</v>
      </c>
      <c r="U80" s="238" t="e">
        <f t="shared" si="50"/>
        <v>#DIV/0!</v>
      </c>
      <c r="V80" s="238" t="e">
        <f t="shared" si="51"/>
        <v>#DIV/0!</v>
      </c>
      <c r="W80" s="238" t="e">
        <f t="shared" si="52"/>
        <v>#DIV/0!</v>
      </c>
      <c r="X80" s="238" t="e">
        <f t="shared" si="53"/>
        <v>#DIV/0!</v>
      </c>
      <c r="Y80" s="253" t="e">
        <f t="shared" si="54"/>
        <v>#DIV/0!</v>
      </c>
      <c r="Z80" s="253" t="e">
        <f t="shared" si="55"/>
        <v>#DIV/0!</v>
      </c>
      <c r="AA80" s="253" t="e">
        <f t="shared" si="39"/>
        <v>#DIV/0!</v>
      </c>
      <c r="AB80" s="253" t="e">
        <f t="shared" si="38"/>
        <v>#DIV/0!</v>
      </c>
      <c r="AD80" s="232" t="e">
        <f>Wealth!BX95</f>
        <v>#DIV/0!</v>
      </c>
      <c r="AE80" s="232" t="e">
        <f>Wealth!BX195</f>
        <v>#DIV/0!</v>
      </c>
      <c r="AF80" s="232" t="e">
        <f>Wealth!BX295</f>
        <v>#DIV/0!</v>
      </c>
      <c r="AG80" s="253" t="e">
        <f t="shared" si="41"/>
        <v>#DIV/0!</v>
      </c>
      <c r="AH80" s="253" t="e">
        <f t="shared" si="42"/>
        <v>#DIV/0!</v>
      </c>
      <c r="AI80" s="253" t="e">
        <f t="shared" si="43"/>
        <v>#DIV/0!</v>
      </c>
      <c r="AJ80" s="253" t="e">
        <f t="shared" si="44"/>
        <v>#DIV/0!</v>
      </c>
      <c r="AK80" s="253" t="e">
        <f t="shared" si="45"/>
        <v>#DIV/0!</v>
      </c>
      <c r="AL80" s="253" t="e">
        <f t="shared" si="56"/>
        <v>#DIV/0!</v>
      </c>
      <c r="AM80" s="253" t="e">
        <f t="shared" si="40"/>
        <v>#DIV/0!</v>
      </c>
    </row>
    <row r="81" spans="1:39">
      <c r="A81" s="213">
        <v>2021</v>
      </c>
      <c r="C81" s="237" t="e">
        <f>Data!CR85</f>
        <v>#DIV/0!</v>
      </c>
      <c r="D81" s="232" t="e">
        <f>Wealth!BY99</f>
        <v>#DIV/0!</v>
      </c>
      <c r="E81" s="232" t="e">
        <f>Wealth!BY199</f>
        <v>#DIV/0!</v>
      </c>
      <c r="F81" s="232" t="e">
        <f>Wealth!BY299</f>
        <v>#DIV/0!</v>
      </c>
      <c r="G81" s="232">
        <f>Data!BQ85</f>
        <v>0</v>
      </c>
      <c r="H81" s="232">
        <f>Data!BR85</f>
        <v>0</v>
      </c>
      <c r="I81" s="232">
        <f>Data!BS85</f>
        <v>0</v>
      </c>
      <c r="J81" s="239" t="e">
        <f>AgeEffic!CD100</f>
        <v>#DIV/0!</v>
      </c>
      <c r="K81" s="239" t="e">
        <f>AgeEffic!CD200</f>
        <v>#DIV/0!</v>
      </c>
      <c r="L81" s="239" t="e">
        <f>AgeEffic!CD300</f>
        <v>#DIV/0!</v>
      </c>
      <c r="M81" s="239" t="e">
        <f>AgeEffic!CD97</f>
        <v>#DIV/0!</v>
      </c>
      <c r="N81" s="239" t="e">
        <f>AgeEffic!CD197</f>
        <v>#DIV/0!</v>
      </c>
      <c r="O81" s="239" t="e">
        <f>AgeEffic!CD297</f>
        <v>#DIV/0!</v>
      </c>
      <c r="P81" s="244">
        <f>(Data!$AZ85-100)</f>
        <v>-100</v>
      </c>
      <c r="Q81" s="238" t="e">
        <f t="shared" si="46"/>
        <v>#DIV/0!</v>
      </c>
      <c r="R81" s="238" t="e">
        <f t="shared" si="47"/>
        <v>#DIV/0!</v>
      </c>
      <c r="S81" s="238" t="e">
        <f t="shared" si="48"/>
        <v>#DIV/0!</v>
      </c>
      <c r="T81" s="238" t="e">
        <f t="shared" si="49"/>
        <v>#DIV/0!</v>
      </c>
      <c r="U81" s="238" t="e">
        <f t="shared" si="50"/>
        <v>#DIV/0!</v>
      </c>
      <c r="V81" s="238" t="e">
        <f t="shared" si="51"/>
        <v>#DIV/0!</v>
      </c>
      <c r="W81" s="238" t="e">
        <f t="shared" si="52"/>
        <v>#DIV/0!</v>
      </c>
      <c r="X81" s="238" t="e">
        <f t="shared" si="53"/>
        <v>#DIV/0!</v>
      </c>
      <c r="Y81" s="253" t="e">
        <f t="shared" si="54"/>
        <v>#DIV/0!</v>
      </c>
      <c r="Z81" s="253" t="e">
        <f t="shared" si="55"/>
        <v>#DIV/0!</v>
      </c>
      <c r="AA81" s="253" t="e">
        <f t="shared" si="39"/>
        <v>#DIV/0!</v>
      </c>
      <c r="AB81" s="253" t="e">
        <f t="shared" si="38"/>
        <v>#DIV/0!</v>
      </c>
      <c r="AD81" s="232" t="e">
        <f>Wealth!BY95</f>
        <v>#DIV/0!</v>
      </c>
      <c r="AE81" s="232" t="e">
        <f>Wealth!BY195</f>
        <v>#DIV/0!</v>
      </c>
      <c r="AF81" s="232" t="e">
        <f>Wealth!BY295</f>
        <v>#DIV/0!</v>
      </c>
      <c r="AG81" s="253" t="e">
        <f t="shared" si="41"/>
        <v>#DIV/0!</v>
      </c>
      <c r="AH81" s="253" t="e">
        <f t="shared" si="42"/>
        <v>#DIV/0!</v>
      </c>
      <c r="AI81" s="253" t="e">
        <f t="shared" si="43"/>
        <v>#DIV/0!</v>
      </c>
      <c r="AJ81" s="253" t="e">
        <f t="shared" si="44"/>
        <v>#DIV/0!</v>
      </c>
      <c r="AK81" s="253" t="e">
        <f t="shared" si="45"/>
        <v>#DIV/0!</v>
      </c>
      <c r="AL81" s="253" t="e">
        <f t="shared" si="56"/>
        <v>#DIV/0!</v>
      </c>
      <c r="AM81" s="253" t="e">
        <f t="shared" si="40"/>
        <v>#DIV/0!</v>
      </c>
    </row>
    <row r="82" spans="1:39">
      <c r="A82" s="213">
        <v>2022</v>
      </c>
      <c r="C82" s="237" t="e">
        <f>Data!CR86</f>
        <v>#DIV/0!</v>
      </c>
      <c r="D82" s="232" t="e">
        <f>Wealth!BZ99</f>
        <v>#DIV/0!</v>
      </c>
      <c r="E82" s="232" t="e">
        <f>Wealth!BZ199</f>
        <v>#DIV/0!</v>
      </c>
      <c r="F82" s="232" t="e">
        <f>Wealth!BZ299</f>
        <v>#DIV/0!</v>
      </c>
      <c r="G82" s="232">
        <f>Data!BQ86</f>
        <v>0</v>
      </c>
      <c r="H82" s="232">
        <f>Data!BR86</f>
        <v>0</v>
      </c>
      <c r="I82" s="232">
        <f>Data!BS86</f>
        <v>0</v>
      </c>
      <c r="J82" s="239" t="e">
        <f>AgeEffic!CE100</f>
        <v>#DIV/0!</v>
      </c>
      <c r="K82" s="239" t="e">
        <f>AgeEffic!CE200</f>
        <v>#DIV/0!</v>
      </c>
      <c r="L82" s="239" t="e">
        <f>AgeEffic!CE300</f>
        <v>#DIV/0!</v>
      </c>
      <c r="M82" s="239" t="e">
        <f>AgeEffic!CE97</f>
        <v>#DIV/0!</v>
      </c>
      <c r="N82" s="239" t="e">
        <f>AgeEffic!CE197</f>
        <v>#DIV/0!</v>
      </c>
      <c r="O82" s="239" t="e">
        <f>AgeEffic!CE297</f>
        <v>#DIV/0!</v>
      </c>
      <c r="P82" s="244">
        <f>(Data!$AZ86-100)</f>
        <v>-100</v>
      </c>
      <c r="Q82" s="238" t="e">
        <f t="shared" si="46"/>
        <v>#DIV/0!</v>
      </c>
      <c r="R82" s="238" t="e">
        <f t="shared" si="47"/>
        <v>#DIV/0!</v>
      </c>
      <c r="S82" s="238" t="e">
        <f t="shared" si="48"/>
        <v>#DIV/0!</v>
      </c>
      <c r="T82" s="238" t="e">
        <f t="shared" si="49"/>
        <v>#DIV/0!</v>
      </c>
      <c r="U82" s="238" t="e">
        <f t="shared" si="50"/>
        <v>#DIV/0!</v>
      </c>
      <c r="V82" s="238" t="e">
        <f t="shared" si="51"/>
        <v>#DIV/0!</v>
      </c>
      <c r="W82" s="238" t="e">
        <f t="shared" si="52"/>
        <v>#DIV/0!</v>
      </c>
      <c r="X82" s="238" t="e">
        <f t="shared" si="53"/>
        <v>#DIV/0!</v>
      </c>
      <c r="Y82" s="253" t="e">
        <f t="shared" si="54"/>
        <v>#DIV/0!</v>
      </c>
      <c r="Z82" s="253" t="e">
        <f t="shared" si="55"/>
        <v>#DIV/0!</v>
      </c>
      <c r="AA82" s="253" t="e">
        <f t="shared" si="39"/>
        <v>#DIV/0!</v>
      </c>
      <c r="AB82" s="253" t="e">
        <f t="shared" si="38"/>
        <v>#DIV/0!</v>
      </c>
      <c r="AD82" s="232" t="e">
        <f>Wealth!BZ95</f>
        <v>#DIV/0!</v>
      </c>
      <c r="AE82" s="232" t="e">
        <f>Wealth!BZ195</f>
        <v>#DIV/0!</v>
      </c>
      <c r="AF82" s="232" t="e">
        <f>Wealth!BZ295</f>
        <v>#DIV/0!</v>
      </c>
      <c r="AG82" s="253" t="e">
        <f t="shared" si="41"/>
        <v>#DIV/0!</v>
      </c>
      <c r="AH82" s="253" t="e">
        <f t="shared" si="42"/>
        <v>#DIV/0!</v>
      </c>
      <c r="AI82" s="253" t="e">
        <f t="shared" si="43"/>
        <v>#DIV/0!</v>
      </c>
      <c r="AJ82" s="253" t="e">
        <f t="shared" si="44"/>
        <v>#DIV/0!</v>
      </c>
      <c r="AK82" s="253" t="e">
        <f t="shared" si="45"/>
        <v>#DIV/0!</v>
      </c>
      <c r="AL82" s="253" t="e">
        <f t="shared" si="56"/>
        <v>#DIV/0!</v>
      </c>
      <c r="AM82" s="253" t="e">
        <f t="shared" si="40"/>
        <v>#DIV/0!</v>
      </c>
    </row>
    <row r="83" spans="1:39">
      <c r="A83" s="213">
        <v>2023</v>
      </c>
      <c r="C83" s="237" t="e">
        <f>Data!CR87</f>
        <v>#DIV/0!</v>
      </c>
      <c r="D83" s="232" t="e">
        <f>Wealth!CA99</f>
        <v>#DIV/0!</v>
      </c>
      <c r="E83" s="232" t="e">
        <f>Wealth!CA199</f>
        <v>#DIV/0!</v>
      </c>
      <c r="F83" s="232" t="e">
        <f>Wealth!CA299</f>
        <v>#DIV/0!</v>
      </c>
      <c r="G83" s="232">
        <f>Data!BQ87</f>
        <v>0</v>
      </c>
      <c r="H83" s="232">
        <f>Data!BR87</f>
        <v>0</v>
      </c>
      <c r="I83" s="232">
        <f>Data!BS87</f>
        <v>0</v>
      </c>
      <c r="J83" s="239" t="e">
        <f>AgeEffic!CF100</f>
        <v>#DIV/0!</v>
      </c>
      <c r="K83" s="239" t="e">
        <f>AgeEffic!CF200</f>
        <v>#DIV/0!</v>
      </c>
      <c r="L83" s="239" t="e">
        <f>AgeEffic!CF300</f>
        <v>#DIV/0!</v>
      </c>
      <c r="M83" s="239" t="e">
        <f>AgeEffic!CF97</f>
        <v>#DIV/0!</v>
      </c>
      <c r="N83" s="239" t="e">
        <f>AgeEffic!CF197</f>
        <v>#DIV/0!</v>
      </c>
      <c r="O83" s="239" t="e">
        <f>AgeEffic!CF297</f>
        <v>#DIV/0!</v>
      </c>
      <c r="P83" s="244">
        <f>(Data!$AZ87-100)</f>
        <v>-100</v>
      </c>
      <c r="Q83" s="238" t="e">
        <f t="shared" si="46"/>
        <v>#DIV/0!</v>
      </c>
      <c r="R83" s="238" t="e">
        <f t="shared" si="47"/>
        <v>#DIV/0!</v>
      </c>
      <c r="S83" s="238" t="e">
        <f t="shared" si="48"/>
        <v>#DIV/0!</v>
      </c>
      <c r="T83" s="238" t="e">
        <f t="shared" si="49"/>
        <v>#DIV/0!</v>
      </c>
      <c r="U83" s="238" t="e">
        <f t="shared" si="50"/>
        <v>#DIV/0!</v>
      </c>
      <c r="V83" s="238" t="e">
        <f t="shared" si="51"/>
        <v>#DIV/0!</v>
      </c>
      <c r="W83" s="238" t="e">
        <f t="shared" si="52"/>
        <v>#DIV/0!</v>
      </c>
      <c r="X83" s="238" t="e">
        <f t="shared" si="53"/>
        <v>#DIV/0!</v>
      </c>
      <c r="Y83" s="253" t="e">
        <f t="shared" si="54"/>
        <v>#DIV/0!</v>
      </c>
      <c r="Z83" s="253" t="e">
        <f t="shared" si="55"/>
        <v>#DIV/0!</v>
      </c>
      <c r="AA83" s="253" t="e">
        <f t="shared" si="39"/>
        <v>#DIV/0!</v>
      </c>
      <c r="AB83" s="253" t="e">
        <f t="shared" si="38"/>
        <v>#DIV/0!</v>
      </c>
      <c r="AD83" s="232" t="e">
        <f>Wealth!CA95</f>
        <v>#DIV/0!</v>
      </c>
      <c r="AE83" s="232" t="e">
        <f>Wealth!CA195</f>
        <v>#DIV/0!</v>
      </c>
      <c r="AF83" s="232" t="e">
        <f>Wealth!CA295</f>
        <v>#DIV/0!</v>
      </c>
      <c r="AG83" s="253" t="e">
        <f t="shared" si="41"/>
        <v>#DIV/0!</v>
      </c>
      <c r="AH83" s="253" t="e">
        <f t="shared" si="42"/>
        <v>#DIV/0!</v>
      </c>
      <c r="AI83" s="253" t="e">
        <f t="shared" si="43"/>
        <v>#DIV/0!</v>
      </c>
      <c r="AJ83" s="253" t="e">
        <f t="shared" si="44"/>
        <v>#DIV/0!</v>
      </c>
      <c r="AK83" s="253" t="e">
        <f t="shared" si="45"/>
        <v>#DIV/0!</v>
      </c>
      <c r="AL83" s="253" t="e">
        <f t="shared" si="56"/>
        <v>#DIV/0!</v>
      </c>
      <c r="AM83" s="253" t="e">
        <f t="shared" si="40"/>
        <v>#DIV/0!</v>
      </c>
    </row>
    <row r="84" spans="1:39">
      <c r="A84" s="213">
        <v>2024</v>
      </c>
      <c r="C84" s="237" t="e">
        <f>Data!CR88</f>
        <v>#DIV/0!</v>
      </c>
      <c r="D84" s="232" t="e">
        <f>Wealth!CB99</f>
        <v>#DIV/0!</v>
      </c>
      <c r="E84" s="232" t="e">
        <f>Wealth!CB199</f>
        <v>#DIV/0!</v>
      </c>
      <c r="F84" s="232" t="e">
        <f>Wealth!CB299</f>
        <v>#DIV/0!</v>
      </c>
      <c r="G84" s="232">
        <f>Data!BQ88</f>
        <v>0</v>
      </c>
      <c r="H84" s="232">
        <f>Data!BR88</f>
        <v>0</v>
      </c>
      <c r="I84" s="232">
        <f>Data!BS88</f>
        <v>0</v>
      </c>
      <c r="J84" s="239" t="e">
        <f>AgeEffic!CG100</f>
        <v>#DIV/0!</v>
      </c>
      <c r="K84" s="239" t="e">
        <f>AgeEffic!CG200</f>
        <v>#DIV/0!</v>
      </c>
      <c r="L84" s="239" t="e">
        <f>AgeEffic!CG300</f>
        <v>#DIV/0!</v>
      </c>
      <c r="M84" s="239" t="e">
        <f>AgeEffic!CG97</f>
        <v>#DIV/0!</v>
      </c>
      <c r="N84" s="239" t="e">
        <f>AgeEffic!CG197</f>
        <v>#DIV/0!</v>
      </c>
      <c r="O84" s="239" t="e">
        <f>AgeEffic!CG297</f>
        <v>#DIV/0!</v>
      </c>
      <c r="P84" s="244">
        <f>(Data!$AZ88-100)</f>
        <v>-100</v>
      </c>
      <c r="Q84" s="238" t="e">
        <f t="shared" si="46"/>
        <v>#DIV/0!</v>
      </c>
      <c r="R84" s="238" t="e">
        <f t="shared" si="47"/>
        <v>#DIV/0!</v>
      </c>
      <c r="S84" s="238" t="e">
        <f t="shared" si="48"/>
        <v>#DIV/0!</v>
      </c>
      <c r="T84" s="238" t="e">
        <f t="shared" si="49"/>
        <v>#DIV/0!</v>
      </c>
      <c r="U84" s="238" t="e">
        <f t="shared" si="50"/>
        <v>#DIV/0!</v>
      </c>
      <c r="V84" s="238" t="e">
        <f t="shared" si="51"/>
        <v>#DIV/0!</v>
      </c>
      <c r="W84" s="238" t="e">
        <f t="shared" si="52"/>
        <v>#DIV/0!</v>
      </c>
      <c r="X84" s="238" t="e">
        <f t="shared" si="53"/>
        <v>#DIV/0!</v>
      </c>
      <c r="Y84" s="253" t="e">
        <f t="shared" si="54"/>
        <v>#DIV/0!</v>
      </c>
      <c r="Z84" s="253" t="e">
        <f t="shared" si="55"/>
        <v>#DIV/0!</v>
      </c>
      <c r="AA84" s="253" t="e">
        <f t="shared" si="39"/>
        <v>#DIV/0!</v>
      </c>
      <c r="AB84" s="253" t="e">
        <f t="shared" si="38"/>
        <v>#DIV/0!</v>
      </c>
      <c r="AD84" s="232" t="e">
        <f>Wealth!CB95</f>
        <v>#DIV/0!</v>
      </c>
      <c r="AE84" s="232" t="e">
        <f>Wealth!CB195</f>
        <v>#DIV/0!</v>
      </c>
      <c r="AF84" s="232" t="e">
        <f>Wealth!CB295</f>
        <v>#DIV/0!</v>
      </c>
      <c r="AG84" s="253" t="e">
        <f t="shared" si="41"/>
        <v>#DIV/0!</v>
      </c>
      <c r="AH84" s="253" t="e">
        <f t="shared" si="42"/>
        <v>#DIV/0!</v>
      </c>
      <c r="AI84" s="253" t="e">
        <f t="shared" si="43"/>
        <v>#DIV/0!</v>
      </c>
      <c r="AJ84" s="253" t="e">
        <f t="shared" si="44"/>
        <v>#DIV/0!</v>
      </c>
      <c r="AK84" s="253" t="e">
        <f t="shared" si="45"/>
        <v>#DIV/0!</v>
      </c>
      <c r="AL84" s="253" t="e">
        <f t="shared" si="56"/>
        <v>#DIV/0!</v>
      </c>
      <c r="AM84" s="253" t="e">
        <f t="shared" si="40"/>
        <v>#DIV/0!</v>
      </c>
    </row>
    <row r="85" spans="1:39">
      <c r="A85" s="213">
        <v>2025</v>
      </c>
      <c r="C85" s="237" t="e">
        <f>Data!CR89</f>
        <v>#DIV/0!</v>
      </c>
      <c r="D85" s="232" t="e">
        <f>Wealth!CC99</f>
        <v>#DIV/0!</v>
      </c>
      <c r="E85" s="232" t="e">
        <f>Wealth!CC199</f>
        <v>#DIV/0!</v>
      </c>
      <c r="F85" s="232" t="e">
        <f>Wealth!CC299</f>
        <v>#DIV/0!</v>
      </c>
      <c r="G85" s="232">
        <f>Data!BQ89</f>
        <v>0</v>
      </c>
      <c r="H85" s="232">
        <f>Data!BR89</f>
        <v>0</v>
      </c>
      <c r="I85" s="232">
        <f>Data!BS89</f>
        <v>0</v>
      </c>
      <c r="J85" s="239" t="e">
        <f>AgeEffic!CH100</f>
        <v>#DIV/0!</v>
      </c>
      <c r="K85" s="239" t="e">
        <f>AgeEffic!CH200</f>
        <v>#DIV/0!</v>
      </c>
      <c r="L85" s="239" t="e">
        <f>AgeEffic!CH300</f>
        <v>#DIV/0!</v>
      </c>
      <c r="M85" s="239" t="e">
        <f>AgeEffic!CH97</f>
        <v>#DIV/0!</v>
      </c>
      <c r="N85" s="239" t="e">
        <f>AgeEffic!CH197</f>
        <v>#DIV/0!</v>
      </c>
      <c r="O85" s="239" t="e">
        <f>AgeEffic!CH297</f>
        <v>#DIV/0!</v>
      </c>
      <c r="P85" s="244">
        <f>(Data!$AZ89-100)</f>
        <v>-100</v>
      </c>
      <c r="Q85" s="238" t="e">
        <f t="shared" si="46"/>
        <v>#DIV/0!</v>
      </c>
      <c r="R85" s="238" t="e">
        <f t="shared" si="47"/>
        <v>#DIV/0!</v>
      </c>
      <c r="S85" s="238" t="e">
        <f t="shared" si="48"/>
        <v>#DIV/0!</v>
      </c>
      <c r="T85" s="238" t="e">
        <f t="shared" si="49"/>
        <v>#DIV/0!</v>
      </c>
      <c r="U85" s="238" t="e">
        <f t="shared" si="50"/>
        <v>#DIV/0!</v>
      </c>
      <c r="V85" s="238" t="e">
        <f t="shared" si="51"/>
        <v>#DIV/0!</v>
      </c>
      <c r="W85" s="238" t="e">
        <f t="shared" si="52"/>
        <v>#DIV/0!</v>
      </c>
      <c r="X85" s="238" t="e">
        <f t="shared" si="53"/>
        <v>#DIV/0!</v>
      </c>
      <c r="Y85" s="253" t="e">
        <f t="shared" si="54"/>
        <v>#DIV/0!</v>
      </c>
      <c r="Z85" s="253" t="e">
        <f t="shared" si="55"/>
        <v>#DIV/0!</v>
      </c>
      <c r="AA85" s="253" t="e">
        <f t="shared" si="39"/>
        <v>#DIV/0!</v>
      </c>
      <c r="AB85" s="253" t="e">
        <f t="shared" si="38"/>
        <v>#DIV/0!</v>
      </c>
      <c r="AD85" s="232" t="e">
        <f>Wealth!CC95</f>
        <v>#DIV/0!</v>
      </c>
      <c r="AE85" s="232" t="e">
        <f>Wealth!CC195</f>
        <v>#DIV/0!</v>
      </c>
      <c r="AF85" s="232" t="e">
        <f>Wealth!CC295</f>
        <v>#DIV/0!</v>
      </c>
      <c r="AG85" s="253" t="e">
        <f t="shared" si="41"/>
        <v>#DIV/0!</v>
      </c>
      <c r="AH85" s="253" t="e">
        <f t="shared" si="42"/>
        <v>#DIV/0!</v>
      </c>
      <c r="AI85" s="253" t="e">
        <f t="shared" si="43"/>
        <v>#DIV/0!</v>
      </c>
      <c r="AJ85" s="253" t="e">
        <f t="shared" si="44"/>
        <v>#DIV/0!</v>
      </c>
      <c r="AK85" s="253" t="e">
        <f t="shared" si="45"/>
        <v>#DIV/0!</v>
      </c>
      <c r="AL85" s="253" t="e">
        <f t="shared" si="56"/>
        <v>#DIV/0!</v>
      </c>
      <c r="AM85" s="253" t="e">
        <f t="shared" si="40"/>
        <v>#DIV/0!</v>
      </c>
    </row>
    <row r="86" spans="1:39">
      <c r="A86" s="213">
        <v>2026</v>
      </c>
      <c r="C86" s="237" t="e">
        <f>Data!CR90</f>
        <v>#DIV/0!</v>
      </c>
      <c r="D86" s="232" t="e">
        <f>Wealth!CD99</f>
        <v>#DIV/0!</v>
      </c>
      <c r="E86" s="232" t="e">
        <f>Wealth!CD199</f>
        <v>#DIV/0!</v>
      </c>
      <c r="F86" s="232" t="e">
        <f>Wealth!CD299</f>
        <v>#DIV/0!</v>
      </c>
      <c r="G86" s="232">
        <f>Data!BQ90</f>
        <v>0</v>
      </c>
      <c r="H86" s="232">
        <f>Data!BR90</f>
        <v>0</v>
      </c>
      <c r="I86" s="232">
        <f>Data!BS90</f>
        <v>0</v>
      </c>
      <c r="J86" s="239" t="e">
        <f>AgeEffic!CI100</f>
        <v>#DIV/0!</v>
      </c>
      <c r="K86" s="239" t="e">
        <f>AgeEffic!CI200</f>
        <v>#DIV/0!</v>
      </c>
      <c r="L86" s="239" t="e">
        <f>AgeEffic!CI300</f>
        <v>#DIV/0!</v>
      </c>
      <c r="M86" s="239" t="e">
        <f>AgeEffic!CI97</f>
        <v>#DIV/0!</v>
      </c>
      <c r="N86" s="239" t="e">
        <f>AgeEffic!CI197</f>
        <v>#DIV/0!</v>
      </c>
      <c r="O86" s="239" t="e">
        <f>AgeEffic!CI297</f>
        <v>#DIV/0!</v>
      </c>
      <c r="P86" s="244">
        <f>(Data!$AZ90-100)</f>
        <v>-100</v>
      </c>
      <c r="Q86" s="238" t="e">
        <f t="shared" si="46"/>
        <v>#DIV/0!</v>
      </c>
      <c r="R86" s="238" t="e">
        <f t="shared" si="47"/>
        <v>#DIV/0!</v>
      </c>
      <c r="S86" s="238" t="e">
        <f t="shared" si="48"/>
        <v>#DIV/0!</v>
      </c>
      <c r="T86" s="238" t="e">
        <f t="shared" si="49"/>
        <v>#DIV/0!</v>
      </c>
      <c r="U86" s="238" t="e">
        <f t="shared" si="50"/>
        <v>#DIV/0!</v>
      </c>
      <c r="V86" s="238" t="e">
        <f t="shared" si="51"/>
        <v>#DIV/0!</v>
      </c>
      <c r="W86" s="238" t="e">
        <f t="shared" si="52"/>
        <v>#DIV/0!</v>
      </c>
      <c r="X86" s="238" t="e">
        <f t="shared" si="53"/>
        <v>#DIV/0!</v>
      </c>
      <c r="Y86" s="253" t="e">
        <f t="shared" si="54"/>
        <v>#DIV/0!</v>
      </c>
      <c r="Z86" s="253" t="e">
        <f t="shared" si="55"/>
        <v>#DIV/0!</v>
      </c>
      <c r="AA86" s="253" t="e">
        <f t="shared" si="39"/>
        <v>#DIV/0!</v>
      </c>
      <c r="AB86" s="253" t="e">
        <f t="shared" si="38"/>
        <v>#DIV/0!</v>
      </c>
      <c r="AD86" s="232" t="e">
        <f>Wealth!CD95</f>
        <v>#DIV/0!</v>
      </c>
      <c r="AE86" s="232" t="e">
        <f>Wealth!CD195</f>
        <v>#DIV/0!</v>
      </c>
      <c r="AF86" s="232" t="e">
        <f>Wealth!CD295</f>
        <v>#DIV/0!</v>
      </c>
      <c r="AG86" s="253" t="e">
        <f t="shared" si="41"/>
        <v>#DIV/0!</v>
      </c>
      <c r="AH86" s="253" t="e">
        <f t="shared" si="42"/>
        <v>#DIV/0!</v>
      </c>
      <c r="AI86" s="253" t="e">
        <f t="shared" si="43"/>
        <v>#DIV/0!</v>
      </c>
      <c r="AJ86" s="253" t="e">
        <f t="shared" si="44"/>
        <v>#DIV/0!</v>
      </c>
      <c r="AK86" s="253" t="e">
        <f t="shared" si="45"/>
        <v>#DIV/0!</v>
      </c>
      <c r="AL86" s="253" t="e">
        <f t="shared" si="56"/>
        <v>#DIV/0!</v>
      </c>
      <c r="AM86" s="253" t="e">
        <f t="shared" si="40"/>
        <v>#DIV/0!</v>
      </c>
    </row>
    <row r="87" spans="1:39">
      <c r="A87" s="213">
        <v>2027</v>
      </c>
      <c r="C87" s="237" t="e">
        <f>Data!CR91</f>
        <v>#DIV/0!</v>
      </c>
      <c r="D87" s="232" t="e">
        <f>Wealth!CE99</f>
        <v>#DIV/0!</v>
      </c>
      <c r="E87" s="232" t="e">
        <f>Wealth!CE199</f>
        <v>#DIV/0!</v>
      </c>
      <c r="F87" s="232" t="e">
        <f>Wealth!CE299</f>
        <v>#DIV/0!</v>
      </c>
      <c r="G87" s="232">
        <f>Data!BQ91</f>
        <v>0</v>
      </c>
      <c r="H87" s="232">
        <f>Data!BR91</f>
        <v>0</v>
      </c>
      <c r="I87" s="232">
        <f>Data!BS91</f>
        <v>0</v>
      </c>
      <c r="J87" s="239" t="e">
        <f>AgeEffic!CJ100</f>
        <v>#DIV/0!</v>
      </c>
      <c r="K87" s="239" t="e">
        <f>AgeEffic!CJ200</f>
        <v>#DIV/0!</v>
      </c>
      <c r="L87" s="239" t="e">
        <f>AgeEffic!CJ300</f>
        <v>#DIV/0!</v>
      </c>
      <c r="M87" s="239" t="e">
        <f>AgeEffic!CJ97</f>
        <v>#DIV/0!</v>
      </c>
      <c r="N87" s="239" t="e">
        <f>AgeEffic!CJ197</f>
        <v>#DIV/0!</v>
      </c>
      <c r="O87" s="239" t="e">
        <f>AgeEffic!CJ297</f>
        <v>#DIV/0!</v>
      </c>
      <c r="P87" s="244">
        <f>(Data!$AZ91-100)</f>
        <v>-100</v>
      </c>
      <c r="Q87" s="238" t="e">
        <f t="shared" si="46"/>
        <v>#DIV/0!</v>
      </c>
      <c r="R87" s="238" t="e">
        <f t="shared" si="47"/>
        <v>#DIV/0!</v>
      </c>
      <c r="S87" s="238" t="e">
        <f t="shared" si="48"/>
        <v>#DIV/0!</v>
      </c>
      <c r="T87" s="238" t="e">
        <f t="shared" si="49"/>
        <v>#DIV/0!</v>
      </c>
      <c r="U87" s="238" t="e">
        <f t="shared" si="50"/>
        <v>#DIV/0!</v>
      </c>
      <c r="V87" s="238" t="e">
        <f t="shared" si="51"/>
        <v>#DIV/0!</v>
      </c>
      <c r="W87" s="238" t="e">
        <f t="shared" si="52"/>
        <v>#DIV/0!</v>
      </c>
      <c r="X87" s="238" t="e">
        <f t="shared" si="53"/>
        <v>#DIV/0!</v>
      </c>
      <c r="Y87" s="253" t="e">
        <f t="shared" si="54"/>
        <v>#DIV/0!</v>
      </c>
      <c r="Z87" s="253" t="e">
        <f t="shared" si="55"/>
        <v>#DIV/0!</v>
      </c>
      <c r="AA87" s="253" t="e">
        <f t="shared" si="39"/>
        <v>#DIV/0!</v>
      </c>
      <c r="AB87" s="253" t="e">
        <f t="shared" si="38"/>
        <v>#DIV/0!</v>
      </c>
      <c r="AD87" s="232" t="e">
        <f>Wealth!CE95</f>
        <v>#DIV/0!</v>
      </c>
      <c r="AE87" s="232" t="e">
        <f>Wealth!CE195</f>
        <v>#DIV/0!</v>
      </c>
      <c r="AF87" s="232" t="e">
        <f>Wealth!CE295</f>
        <v>#DIV/0!</v>
      </c>
      <c r="AG87" s="253" t="e">
        <f t="shared" si="41"/>
        <v>#DIV/0!</v>
      </c>
      <c r="AH87" s="253" t="e">
        <f t="shared" si="42"/>
        <v>#DIV/0!</v>
      </c>
      <c r="AI87" s="253" t="e">
        <f t="shared" si="43"/>
        <v>#DIV/0!</v>
      </c>
      <c r="AJ87" s="253" t="e">
        <f t="shared" si="44"/>
        <v>#DIV/0!</v>
      </c>
      <c r="AK87" s="253" t="e">
        <f t="shared" si="45"/>
        <v>#DIV/0!</v>
      </c>
      <c r="AL87" s="253" t="e">
        <f t="shared" si="56"/>
        <v>#DIV/0!</v>
      </c>
      <c r="AM87" s="253" t="e">
        <f t="shared" si="40"/>
        <v>#DIV/0!</v>
      </c>
    </row>
    <row r="88" spans="1:39">
      <c r="A88" s="213">
        <v>2028</v>
      </c>
      <c r="C88" s="237" t="e">
        <f>Data!CR92</f>
        <v>#DIV/0!</v>
      </c>
      <c r="D88" s="232" t="e">
        <f>Wealth!CF99</f>
        <v>#DIV/0!</v>
      </c>
      <c r="E88" s="232" t="e">
        <f>Wealth!CF199</f>
        <v>#DIV/0!</v>
      </c>
      <c r="F88" s="232" t="e">
        <f>Wealth!CF299</f>
        <v>#DIV/0!</v>
      </c>
      <c r="G88" s="232">
        <f>Data!BQ92</f>
        <v>0</v>
      </c>
      <c r="H88" s="232">
        <f>Data!BR92</f>
        <v>0</v>
      </c>
      <c r="I88" s="232">
        <f>Data!BS92</f>
        <v>0</v>
      </c>
      <c r="J88" s="239" t="e">
        <f>AgeEffic!CK100</f>
        <v>#DIV/0!</v>
      </c>
      <c r="K88" s="239" t="e">
        <f>AgeEffic!CK200</f>
        <v>#DIV/0!</v>
      </c>
      <c r="L88" s="239" t="e">
        <f>AgeEffic!CK300</f>
        <v>#DIV/0!</v>
      </c>
      <c r="M88" s="239" t="e">
        <f>AgeEffic!CK97</f>
        <v>#DIV/0!</v>
      </c>
      <c r="N88" s="239" t="e">
        <f>AgeEffic!CK197</f>
        <v>#DIV/0!</v>
      </c>
      <c r="O88" s="239" t="e">
        <f>AgeEffic!CK297</f>
        <v>#DIV/0!</v>
      </c>
      <c r="P88" s="244">
        <f>(Data!$AZ92-100)</f>
        <v>-100</v>
      </c>
      <c r="Q88" s="238" t="e">
        <f t="shared" si="46"/>
        <v>#DIV/0!</v>
      </c>
      <c r="R88" s="238" t="e">
        <f t="shared" si="47"/>
        <v>#DIV/0!</v>
      </c>
      <c r="S88" s="238" t="e">
        <f t="shared" si="48"/>
        <v>#DIV/0!</v>
      </c>
      <c r="T88" s="238" t="e">
        <f t="shared" si="49"/>
        <v>#DIV/0!</v>
      </c>
      <c r="U88" s="238" t="e">
        <f t="shared" si="50"/>
        <v>#DIV/0!</v>
      </c>
      <c r="V88" s="238" t="e">
        <f t="shared" si="51"/>
        <v>#DIV/0!</v>
      </c>
      <c r="W88" s="238" t="e">
        <f t="shared" si="52"/>
        <v>#DIV/0!</v>
      </c>
      <c r="X88" s="238" t="e">
        <f t="shared" si="53"/>
        <v>#DIV/0!</v>
      </c>
      <c r="Y88" s="253" t="e">
        <f t="shared" si="54"/>
        <v>#DIV/0!</v>
      </c>
      <c r="Z88" s="253" t="e">
        <f t="shared" si="55"/>
        <v>#DIV/0!</v>
      </c>
      <c r="AA88" s="253" t="e">
        <f t="shared" si="39"/>
        <v>#DIV/0!</v>
      </c>
      <c r="AB88" s="253" t="e">
        <f t="shared" si="38"/>
        <v>#DIV/0!</v>
      </c>
      <c r="AD88" s="232" t="e">
        <f>Wealth!CF95</f>
        <v>#DIV/0!</v>
      </c>
      <c r="AE88" s="232" t="e">
        <f>Wealth!CF195</f>
        <v>#DIV/0!</v>
      </c>
      <c r="AF88" s="232" t="e">
        <f>Wealth!CF295</f>
        <v>#DIV/0!</v>
      </c>
      <c r="AG88" s="253" t="e">
        <f t="shared" si="41"/>
        <v>#DIV/0!</v>
      </c>
      <c r="AH88" s="253" t="e">
        <f t="shared" si="42"/>
        <v>#DIV/0!</v>
      </c>
      <c r="AI88" s="253" t="e">
        <f t="shared" si="43"/>
        <v>#DIV/0!</v>
      </c>
      <c r="AJ88" s="253" t="e">
        <f t="shared" si="44"/>
        <v>#DIV/0!</v>
      </c>
      <c r="AK88" s="253" t="e">
        <f t="shared" si="45"/>
        <v>#DIV/0!</v>
      </c>
      <c r="AL88" s="253" t="e">
        <f t="shared" si="56"/>
        <v>#DIV/0!</v>
      </c>
      <c r="AM88" s="253" t="e">
        <f t="shared" si="40"/>
        <v>#DIV/0!</v>
      </c>
    </row>
    <row r="89" spans="1:39">
      <c r="A89" s="213">
        <v>2029</v>
      </c>
      <c r="C89" s="237" t="e">
        <f>Data!CR93</f>
        <v>#DIV/0!</v>
      </c>
      <c r="D89" s="232" t="e">
        <f>Wealth!CG99</f>
        <v>#DIV/0!</v>
      </c>
      <c r="E89" s="232" t="e">
        <f>Wealth!CG199</f>
        <v>#DIV/0!</v>
      </c>
      <c r="F89" s="232" t="e">
        <f>Wealth!CG299</f>
        <v>#DIV/0!</v>
      </c>
      <c r="G89" s="232">
        <f>Data!BQ93</f>
        <v>0</v>
      </c>
      <c r="H89" s="232">
        <f>Data!BR93</f>
        <v>0</v>
      </c>
      <c r="I89" s="232">
        <f>Data!BS93</f>
        <v>0</v>
      </c>
      <c r="J89" s="239" t="e">
        <f>AgeEffic!CL100</f>
        <v>#DIV/0!</v>
      </c>
      <c r="K89" s="239" t="e">
        <f>AgeEffic!CL200</f>
        <v>#DIV/0!</v>
      </c>
      <c r="L89" s="239" t="e">
        <f>AgeEffic!CL300</f>
        <v>#DIV/0!</v>
      </c>
      <c r="M89" s="239" t="e">
        <f>AgeEffic!CL97</f>
        <v>#DIV/0!</v>
      </c>
      <c r="N89" s="239" t="e">
        <f>AgeEffic!CL197</f>
        <v>#DIV/0!</v>
      </c>
      <c r="O89" s="239" t="e">
        <f>AgeEffic!CL297</f>
        <v>#DIV/0!</v>
      </c>
      <c r="P89" s="244">
        <f>(Data!$AZ93-100)</f>
        <v>-100</v>
      </c>
      <c r="Q89" s="238" t="e">
        <f t="shared" si="46"/>
        <v>#DIV/0!</v>
      </c>
      <c r="R89" s="238" t="e">
        <f t="shared" si="47"/>
        <v>#DIV/0!</v>
      </c>
      <c r="S89" s="238" t="e">
        <f t="shared" si="48"/>
        <v>#DIV/0!</v>
      </c>
      <c r="T89" s="238" t="e">
        <f t="shared" si="49"/>
        <v>#DIV/0!</v>
      </c>
      <c r="U89" s="238" t="e">
        <f t="shared" si="50"/>
        <v>#DIV/0!</v>
      </c>
      <c r="V89" s="238" t="e">
        <f t="shared" si="51"/>
        <v>#DIV/0!</v>
      </c>
      <c r="W89" s="238" t="e">
        <f t="shared" si="52"/>
        <v>#DIV/0!</v>
      </c>
      <c r="X89" s="238" t="e">
        <f t="shared" si="53"/>
        <v>#DIV/0!</v>
      </c>
      <c r="Y89" s="253" t="e">
        <f t="shared" si="54"/>
        <v>#DIV/0!</v>
      </c>
      <c r="Z89" s="253" t="e">
        <f t="shared" si="55"/>
        <v>#DIV/0!</v>
      </c>
      <c r="AA89" s="253" t="e">
        <f t="shared" si="39"/>
        <v>#DIV/0!</v>
      </c>
      <c r="AB89" s="253" t="e">
        <f t="shared" si="38"/>
        <v>#DIV/0!</v>
      </c>
      <c r="AD89" s="232" t="e">
        <f>Wealth!CG95</f>
        <v>#DIV/0!</v>
      </c>
      <c r="AE89" s="232" t="e">
        <f>Wealth!CG195</f>
        <v>#DIV/0!</v>
      </c>
      <c r="AF89" s="232" t="e">
        <f>Wealth!CG295</f>
        <v>#DIV/0!</v>
      </c>
      <c r="AG89" s="253" t="e">
        <f t="shared" si="41"/>
        <v>#DIV/0!</v>
      </c>
      <c r="AH89" s="253" t="e">
        <f t="shared" si="42"/>
        <v>#DIV/0!</v>
      </c>
      <c r="AI89" s="253" t="e">
        <f t="shared" si="43"/>
        <v>#DIV/0!</v>
      </c>
      <c r="AJ89" s="253" t="e">
        <f t="shared" si="44"/>
        <v>#DIV/0!</v>
      </c>
      <c r="AK89" s="253" t="e">
        <f t="shared" si="45"/>
        <v>#DIV/0!</v>
      </c>
      <c r="AL89" s="253" t="e">
        <f t="shared" si="56"/>
        <v>#DIV/0!</v>
      </c>
      <c r="AM89" s="253" t="e">
        <f t="shared" si="40"/>
        <v>#DIV/0!</v>
      </c>
    </row>
    <row r="90" spans="1:39">
      <c r="A90" s="213">
        <v>2030</v>
      </c>
      <c r="C90" s="237" t="e">
        <f>Data!CR94</f>
        <v>#DIV/0!</v>
      </c>
      <c r="D90" s="232" t="e">
        <f>Wealth!CH99</f>
        <v>#DIV/0!</v>
      </c>
      <c r="E90" s="232" t="e">
        <f>Wealth!CH199</f>
        <v>#DIV/0!</v>
      </c>
      <c r="F90" s="232" t="e">
        <f>Wealth!CH299</f>
        <v>#DIV/0!</v>
      </c>
      <c r="G90" s="232">
        <f>Data!BQ94</f>
        <v>0</v>
      </c>
      <c r="H90" s="232">
        <f>Data!BR94</f>
        <v>0</v>
      </c>
      <c r="I90" s="232">
        <f>Data!BS94</f>
        <v>0</v>
      </c>
      <c r="J90" s="239" t="e">
        <f>AgeEffic!CM100</f>
        <v>#DIV/0!</v>
      </c>
      <c r="K90" s="239" t="e">
        <f>AgeEffic!CM200</f>
        <v>#DIV/0!</v>
      </c>
      <c r="L90" s="239" t="e">
        <f>AgeEffic!CM300</f>
        <v>#DIV/0!</v>
      </c>
      <c r="M90" s="239" t="e">
        <f>AgeEffic!CM97</f>
        <v>#DIV/0!</v>
      </c>
      <c r="N90" s="239" t="e">
        <f>AgeEffic!CM197</f>
        <v>#DIV/0!</v>
      </c>
      <c r="O90" s="239" t="e">
        <f>AgeEffic!CM297</f>
        <v>#DIV/0!</v>
      </c>
      <c r="P90" s="244">
        <f>(Data!$AZ94-100)</f>
        <v>-100</v>
      </c>
      <c r="Q90" s="238" t="e">
        <f>+(C90-(D90-((G90/G89)-1))*J90-(E90-((H90/H89)-1))*K90-(F90-((I90/I89)-1))*L90)/(J90+K90+L90)</f>
        <v>#DIV/0!</v>
      </c>
      <c r="R90" s="238" t="e">
        <f t="shared" si="47"/>
        <v>#DIV/0!</v>
      </c>
      <c r="S90" s="238" t="e">
        <f t="shared" si="48"/>
        <v>#DIV/0!</v>
      </c>
      <c r="T90" s="238" t="e">
        <f t="shared" si="49"/>
        <v>#DIV/0!</v>
      </c>
      <c r="U90" s="238" t="e">
        <f t="shared" si="50"/>
        <v>#DIV/0!</v>
      </c>
      <c r="V90" s="238" t="e">
        <f t="shared" si="51"/>
        <v>#DIV/0!</v>
      </c>
      <c r="W90" s="238" t="e">
        <f t="shared" si="52"/>
        <v>#DIV/0!</v>
      </c>
      <c r="X90" s="238" t="e">
        <f t="shared" si="53"/>
        <v>#DIV/0!</v>
      </c>
      <c r="Y90" s="253" t="e">
        <f t="shared" si="54"/>
        <v>#DIV/0!</v>
      </c>
      <c r="Z90" s="253" t="e">
        <f t="shared" si="55"/>
        <v>#DIV/0!</v>
      </c>
      <c r="AA90" s="253" t="e">
        <f t="shared" si="39"/>
        <v>#DIV/0!</v>
      </c>
      <c r="AB90" s="253" t="e">
        <f t="shared" si="38"/>
        <v>#DIV/0!</v>
      </c>
      <c r="AD90" s="232" t="e">
        <f>Wealth!CH95</f>
        <v>#DIV/0!</v>
      </c>
      <c r="AE90" s="232" t="e">
        <f>Wealth!CH195</f>
        <v>#DIV/0!</v>
      </c>
      <c r="AF90" s="232" t="e">
        <f>Wealth!CH295</f>
        <v>#DIV/0!</v>
      </c>
      <c r="AG90" s="253" t="e">
        <f t="shared" si="41"/>
        <v>#DIV/0!</v>
      </c>
      <c r="AH90" s="253" t="e">
        <f t="shared" si="42"/>
        <v>#DIV/0!</v>
      </c>
      <c r="AI90" s="253" t="e">
        <f t="shared" si="43"/>
        <v>#DIV/0!</v>
      </c>
      <c r="AJ90" s="253" t="e">
        <f t="shared" si="44"/>
        <v>#DIV/0!</v>
      </c>
      <c r="AK90" s="253" t="e">
        <f t="shared" si="45"/>
        <v>#DIV/0!</v>
      </c>
      <c r="AL90" s="253" t="e">
        <f t="shared" si="56"/>
        <v>#DIV/0!</v>
      </c>
      <c r="AM90" s="253" t="e">
        <f t="shared" si="40"/>
        <v>#DIV/0!</v>
      </c>
    </row>
    <row r="107" spans="1:42">
      <c r="C107" s="265" t="s">
        <v>353</v>
      </c>
    </row>
    <row r="108" spans="1:42">
      <c r="C108" s="267" t="s">
        <v>351</v>
      </c>
      <c r="D108" s="293" t="s">
        <v>165</v>
      </c>
      <c r="E108" s="214"/>
      <c r="F108" s="214"/>
      <c r="G108" s="267" t="s">
        <v>351</v>
      </c>
      <c r="H108" s="267" t="s">
        <v>351</v>
      </c>
      <c r="I108" s="267" t="s">
        <v>351</v>
      </c>
      <c r="J108" s="293" t="s">
        <v>165</v>
      </c>
      <c r="K108" s="274"/>
      <c r="L108" s="274"/>
      <c r="M108" s="293" t="s">
        <v>165</v>
      </c>
      <c r="N108" s="274"/>
      <c r="O108" s="274"/>
      <c r="P108" s="267" t="s">
        <v>351</v>
      </c>
    </row>
    <row r="109" spans="1:42">
      <c r="A109" s="265" t="s">
        <v>165</v>
      </c>
      <c r="C109" s="267" t="s">
        <v>352</v>
      </c>
      <c r="D109" s="214"/>
      <c r="E109" s="214"/>
      <c r="F109" s="214"/>
      <c r="G109" s="267" t="s">
        <v>352</v>
      </c>
      <c r="H109" s="267" t="s">
        <v>352</v>
      </c>
      <c r="I109" s="267" t="s">
        <v>352</v>
      </c>
      <c r="J109" s="284"/>
      <c r="K109" s="274"/>
      <c r="L109" s="274"/>
      <c r="M109" s="274"/>
      <c r="N109" s="274"/>
      <c r="O109" s="274"/>
      <c r="P109" s="267" t="s">
        <v>352</v>
      </c>
    </row>
    <row r="110" spans="1:42">
      <c r="A110" s="213">
        <v>1950</v>
      </c>
      <c r="C110" s="269">
        <f>+C10</f>
        <v>0</v>
      </c>
      <c r="D110" s="214"/>
      <c r="E110" s="214"/>
      <c r="F110" s="214"/>
      <c r="G110" s="270"/>
      <c r="H110" s="270"/>
      <c r="I110" s="270"/>
      <c r="J110" s="239"/>
      <c r="K110" s="239"/>
      <c r="L110" s="239"/>
      <c r="M110" s="239"/>
      <c r="N110" s="239"/>
      <c r="O110" s="239"/>
      <c r="P110" s="268"/>
      <c r="Q110" s="238"/>
      <c r="R110" s="238"/>
      <c r="S110" s="238"/>
      <c r="T110" s="238"/>
      <c r="U110" s="238"/>
      <c r="V110" s="238"/>
      <c r="W110" s="238"/>
      <c r="X110" s="238"/>
      <c r="Y110" s="253"/>
      <c r="Z110" s="253"/>
      <c r="AA110" s="253"/>
      <c r="AB110" s="253"/>
    </row>
    <row r="111" spans="1:42">
      <c r="A111" s="213">
        <v>1951</v>
      </c>
      <c r="C111" s="269">
        <f t="shared" ref="C111:C174" si="57">+C11</f>
        <v>0</v>
      </c>
      <c r="D111" s="214"/>
      <c r="E111" s="214"/>
      <c r="F111" s="214"/>
      <c r="G111" s="270">
        <f>+G11</f>
        <v>0.69878465001812873</v>
      </c>
      <c r="H111" s="270">
        <f t="shared" ref="H111:P112" si="58">+H11</f>
        <v>0.69878465001812873</v>
      </c>
      <c r="I111" s="270">
        <f t="shared" si="58"/>
        <v>0.69878465001812873</v>
      </c>
      <c r="J111" s="232"/>
      <c r="K111" s="232"/>
      <c r="L111" s="232"/>
      <c r="M111" s="232"/>
      <c r="N111" s="232"/>
      <c r="O111" s="232"/>
      <c r="P111" s="270"/>
      <c r="Q111" s="285"/>
      <c r="Y111" s="265" t="s">
        <v>165</v>
      </c>
      <c r="Z111" s="265" t="s">
        <v>165</v>
      </c>
      <c r="AA111" s="265" t="s">
        <v>165</v>
      </c>
      <c r="AB111" s="265" t="s">
        <v>165</v>
      </c>
      <c r="AD111" s="265" t="s">
        <v>165</v>
      </c>
      <c r="AE111" s="265" t="s">
        <v>165</v>
      </c>
      <c r="AF111" s="265" t="s">
        <v>165</v>
      </c>
      <c r="AP111" s="283"/>
    </row>
    <row r="112" spans="1:42">
      <c r="A112" s="213">
        <v>1952</v>
      </c>
      <c r="C112" s="269">
        <f t="shared" si="57"/>
        <v>5.9573020470709848</v>
      </c>
      <c r="D112" s="214"/>
      <c r="E112" s="214"/>
      <c r="F112" s="214"/>
      <c r="G112" s="270">
        <f>+G12</f>
        <v>0.69878465001812873</v>
      </c>
      <c r="H112" s="270">
        <f t="shared" si="58"/>
        <v>0.69878465001812873</v>
      </c>
      <c r="I112" s="270">
        <f t="shared" si="58"/>
        <v>0.69878465001812873</v>
      </c>
      <c r="J112" s="239">
        <f>AgeEffic!CS100</f>
        <v>20.890499534964267</v>
      </c>
      <c r="K112" s="239">
        <f>AgeEffic!CS200</f>
        <v>2.9115550347749677</v>
      </c>
      <c r="L112" s="239">
        <f>AgeEffic!CS300</f>
        <v>0.952780439865199</v>
      </c>
      <c r="M112" s="239">
        <f>AgeEffic!CS97</f>
        <v>29.895475715475861</v>
      </c>
      <c r="N112" s="239">
        <f>AgeEffic!CS197</f>
        <v>4.166598443024518</v>
      </c>
      <c r="O112" s="239">
        <f>AgeEffic!CS297</f>
        <v>1.3634822113514955</v>
      </c>
      <c r="P112" s="271">
        <f t="shared" si="58"/>
        <v>0</v>
      </c>
      <c r="Q112" s="238">
        <f t="shared" ref="Q112:Q175" si="59">+(C112-(D112-((G112/G111)-1))*J112-(E112-((H112/H111)-1))*K112-(F112-((I112/I111)-1))*L112)/(J112+K112+L112)</f>
        <v>0.24065206028477501</v>
      </c>
      <c r="R112" s="238">
        <f t="shared" ref="R112:R175" si="60">+(C112-(D112*G112-(G112-G111))*M112-(E112*H112-(H112-H111))*N112-(F112*I112-(I112-I111))*O112)/(G111*M112+H111*N112+I111*O112)</f>
        <v>0.24065206028477501</v>
      </c>
      <c r="S112" s="238">
        <f t="shared" ref="S112:S175" si="61">+($Q112+D112-((G112/G111)-1))*J112/$C112</f>
        <v>0.84389572892968689</v>
      </c>
      <c r="T112" s="238">
        <f t="shared" ref="T112:T175" si="62">+($Q112+E112-((H112/H111)-1))*K112/$C112</f>
        <v>0.11761561059265135</v>
      </c>
      <c r="U112" s="238">
        <f t="shared" ref="U112:U175" si="63">+($Q112+F112-((I112/I111)-1))*L112/$C112</f>
        <v>3.8488660477661731E-2</v>
      </c>
      <c r="V112" s="238">
        <f t="shared" ref="V112:V175" si="64">+($R112*G111+D112*G112-(G112-G111))*M112/$C112</f>
        <v>0.84389572892968689</v>
      </c>
      <c r="W112" s="238">
        <f t="shared" ref="W112:W175" si="65">+($R112*H111+E112*H112-(H112-H111))*N112/$C112</f>
        <v>0.11761561059265137</v>
      </c>
      <c r="X112" s="238">
        <f t="shared" ref="X112:X175" si="66">+($R112*I111+F112*I112-(I112-I111))*O112/$C112</f>
        <v>3.8488660477661731E-2</v>
      </c>
      <c r="Y112" s="253"/>
      <c r="Z112" s="253"/>
      <c r="AA112" s="253">
        <f t="shared" ref="AA112:AA143" si="67">+AA113/Y113</f>
        <v>0.11608013412324744</v>
      </c>
      <c r="AB112" s="253">
        <f t="shared" ref="AB112:AB144" si="68">+AB113/Z113</f>
        <v>0.11608013412324759</v>
      </c>
      <c r="AD112" s="232">
        <f>Wealth!CN95</f>
        <v>29.895475715475861</v>
      </c>
      <c r="AE112" s="232">
        <f>Wealth!CN195</f>
        <v>4.166598443024518</v>
      </c>
      <c r="AF112" s="232">
        <f>Wealth!CN295</f>
        <v>1.3634822113514955</v>
      </c>
      <c r="AG112" s="276">
        <f>+AD112+AE112+AF112</f>
        <v>35.425556369851876</v>
      </c>
      <c r="AH112" s="276">
        <f>+AD112*G112</f>
        <v>20.890499534964267</v>
      </c>
      <c r="AI112" s="276">
        <f t="shared" ref="AI112:AI175" si="69">+AE112*H112</f>
        <v>2.9115550347749677</v>
      </c>
      <c r="AJ112" s="276">
        <f t="shared" ref="AJ112:AJ175" si="70">+AF112*I112</f>
        <v>0.952780439865199</v>
      </c>
      <c r="AK112" s="276">
        <f>+AH112+AI112+AJ112</f>
        <v>24.754835009604431</v>
      </c>
    </row>
    <row r="113" spans="1:39">
      <c r="A113" s="213">
        <v>1953</v>
      </c>
      <c r="C113" s="269">
        <f t="shared" si="57"/>
        <v>6.8283999899055328</v>
      </c>
      <c r="D113" s="232">
        <f>Wealth!CO99</f>
        <v>4.7001009442094406E-2</v>
      </c>
      <c r="E113" s="232">
        <f>Wealth!CO199</f>
        <v>0.11444919124906863</v>
      </c>
      <c r="F113" s="232">
        <f>Wealth!CO299</f>
        <v>7.2847353619014205E-2</v>
      </c>
      <c r="G113" s="270">
        <f t="shared" ref="G113:P113" si="71">+G13</f>
        <v>0.69471989139888801</v>
      </c>
      <c r="H113" s="270">
        <f t="shared" si="71"/>
        <v>0.69471989139888801</v>
      </c>
      <c r="I113" s="270">
        <f t="shared" si="71"/>
        <v>0.69471989139888801</v>
      </c>
      <c r="J113" s="239">
        <f>AgeEffic!CT100</f>
        <v>20.928702965099621</v>
      </c>
      <c r="K113" s="239">
        <f>AgeEffic!CT200</f>
        <v>2.8581640946759275</v>
      </c>
      <c r="L113" s="239">
        <f>AgeEffic!CT300</f>
        <v>0.95791612278080607</v>
      </c>
      <c r="M113" s="239">
        <f>AgeEffic!CT97</f>
        <v>30.125383228854414</v>
      </c>
      <c r="N113" s="239">
        <f>AgeEffic!CT197</f>
        <v>4.114124455139363</v>
      </c>
      <c r="O113" s="239">
        <f>AgeEffic!CT297</f>
        <v>1.3788523038428424</v>
      </c>
      <c r="P113" s="271">
        <f t="shared" si="71"/>
        <v>5.9000000000000057</v>
      </c>
      <c r="Q113" s="238">
        <f t="shared" si="59"/>
        <v>0.21434399712969116</v>
      </c>
      <c r="R113" s="238">
        <f t="shared" si="60"/>
        <v>0.21306334379297645</v>
      </c>
      <c r="S113" s="238">
        <f t="shared" si="61"/>
        <v>0.81883781562930413</v>
      </c>
      <c r="T113" s="238">
        <f t="shared" si="62"/>
        <v>0.14005777844372613</v>
      </c>
      <c r="U113" s="238">
        <f t="shared" si="63"/>
        <v>4.1104405926969782E-2</v>
      </c>
      <c r="V113" s="238">
        <f t="shared" si="64"/>
        <v>0.81883781562930402</v>
      </c>
      <c r="W113" s="238">
        <f t="shared" si="65"/>
        <v>0.14005777844372613</v>
      </c>
      <c r="X113" s="238">
        <f t="shared" si="66"/>
        <v>4.1104405926969768E-2</v>
      </c>
      <c r="Y113" s="253">
        <f t="shared" ref="Y113:Y175" si="72">+((M113/M112)^((S112+S113)/2))*((N113/N112)^((T112+T113)/2))*((O113/O112)^((U112+U113)/2))</f>
        <v>1.0051957524661603</v>
      </c>
      <c r="Z113" s="253">
        <f t="shared" ref="Z113:Z175" si="73">+((M113/M112)^((V112+V113)/2))*((N113/N112)^((W112+W113)/2))*((O113/O112)^((X112+X113)/2))</f>
        <v>1.0051957524661603</v>
      </c>
      <c r="AA113" s="253">
        <f t="shared" si="67"/>
        <v>0.11668325776639053</v>
      </c>
      <c r="AB113" s="253">
        <f t="shared" si="68"/>
        <v>0.11668325776639069</v>
      </c>
      <c r="AD113" s="232">
        <f>Wealth!CO95</f>
        <v>31.84795240221278</v>
      </c>
      <c r="AE113" s="232">
        <f>Wealth!CO195</f>
        <v>4.5792128686374536</v>
      </c>
      <c r="AF113" s="232">
        <f>Wealth!CO295</f>
        <v>1.5028974482822937</v>
      </c>
      <c r="AG113" s="276">
        <f t="shared" ref="AG113:AG176" si="74">+AD113+AE113+AF113</f>
        <v>37.930062719132522</v>
      </c>
      <c r="AH113" s="276">
        <f t="shared" ref="AH113:AH176" si="75">+AD113*G113</f>
        <v>22.125406034142216</v>
      </c>
      <c r="AI113" s="276">
        <f t="shared" si="69"/>
        <v>3.1812702667922022</v>
      </c>
      <c r="AJ113" s="276">
        <f t="shared" si="70"/>
        <v>1.044092752054341</v>
      </c>
      <c r="AK113" s="276">
        <f t="shared" ref="AK113:AK176" si="76">+AH113+AI113+AJ113</f>
        <v>26.35076905298876</v>
      </c>
      <c r="AL113" s="253">
        <f>+((AD113/AD112)^((AH112+AH113)/($AK112+$AK113)))*((AE113/AE112)^((AI112+AI113)/($AK112+$AK113)))*((AF113/AF112)^((AJ112+AJ113)/($AK112+$AK113)))</f>
        <v>1.0707002607786398</v>
      </c>
      <c r="AM113" s="253">
        <f t="shared" ref="AM113:AM143" si="77">+AM114/AL114</f>
        <v>0.11423770792617916</v>
      </c>
    </row>
    <row r="114" spans="1:39">
      <c r="A114" s="213">
        <v>1954</v>
      </c>
      <c r="C114" s="269">
        <f t="shared" si="57"/>
        <v>7.3539384182272043</v>
      </c>
      <c r="D114" s="232">
        <f>Wealth!CP99</f>
        <v>4.4374873952306527E-2</v>
      </c>
      <c r="E114" s="232">
        <f>Wealth!CP199</f>
        <v>0.10375920917175963</v>
      </c>
      <c r="F114" s="232">
        <f>Wealth!CP299</f>
        <v>6.6956101718479086E-2</v>
      </c>
      <c r="G114" s="270">
        <f t="shared" ref="G114:P114" si="78">+G14</f>
        <v>0.70350918800750117</v>
      </c>
      <c r="H114" s="270">
        <f t="shared" si="78"/>
        <v>0.70350918800750117</v>
      </c>
      <c r="I114" s="270">
        <f t="shared" si="78"/>
        <v>0.70350918800750117</v>
      </c>
      <c r="J114" s="239">
        <f>AgeEffic!CU100</f>
        <v>23.28689980768614</v>
      </c>
      <c r="K114" s="239">
        <f>AgeEffic!CU200</f>
        <v>3.367364092893927</v>
      </c>
      <c r="L114" s="239">
        <f>AgeEffic!CU300</f>
        <v>1.1210244209052522</v>
      </c>
      <c r="M114" s="239">
        <f>AgeEffic!CU97</f>
        <v>33.101059950105217</v>
      </c>
      <c r="N114" s="239">
        <f>AgeEffic!CU197</f>
        <v>4.7865246826854841</v>
      </c>
      <c r="O114" s="239">
        <f>AgeEffic!CU297</f>
        <v>1.5934751670838154</v>
      </c>
      <c r="P114" s="271">
        <f t="shared" si="78"/>
        <v>3.5</v>
      </c>
      <c r="Q114" s="238">
        <f t="shared" si="59"/>
        <v>0.22493129925972538</v>
      </c>
      <c r="R114" s="238">
        <f t="shared" si="60"/>
        <v>0.22761697090489857</v>
      </c>
      <c r="S114" s="238">
        <f t="shared" si="61"/>
        <v>0.81271962242199014</v>
      </c>
      <c r="T114" s="238">
        <f t="shared" si="62"/>
        <v>0.14471404521426645</v>
      </c>
      <c r="U114" s="238">
        <f t="shared" si="63"/>
        <v>4.2566332363743596E-2</v>
      </c>
      <c r="V114" s="238">
        <f t="shared" si="64"/>
        <v>0.81271962242198981</v>
      </c>
      <c r="W114" s="238">
        <f t="shared" si="65"/>
        <v>0.14471404521426645</v>
      </c>
      <c r="X114" s="238">
        <f t="shared" si="66"/>
        <v>4.2566332363743589E-2</v>
      </c>
      <c r="Y114" s="253">
        <f t="shared" si="72"/>
        <v>1.1101003163014049</v>
      </c>
      <c r="Z114" s="253">
        <f t="shared" si="73"/>
        <v>1.1101003163014049</v>
      </c>
      <c r="AA114" s="253">
        <f t="shared" si="67"/>
        <v>0.12953012135354849</v>
      </c>
      <c r="AB114" s="253">
        <f t="shared" si="68"/>
        <v>0.12953012135354866</v>
      </c>
      <c r="AD114" s="232">
        <f>Wealth!CP95</f>
        <v>35.940111769602446</v>
      </c>
      <c r="AE114" s="232">
        <f>Wealth!CP195</f>
        <v>5.5564025703613202</v>
      </c>
      <c r="AF114" s="232">
        <f>Wealth!CP295</f>
        <v>1.8030488682576302</v>
      </c>
      <c r="AG114" s="276">
        <f t="shared" si="74"/>
        <v>43.2995632082214</v>
      </c>
      <c r="AH114" s="276">
        <f t="shared" si="75"/>
        <v>25.284198847931851</v>
      </c>
      <c r="AI114" s="276">
        <f t="shared" si="69"/>
        <v>3.9089802605176849</v>
      </c>
      <c r="AJ114" s="276">
        <f t="shared" si="70"/>
        <v>1.2684614452457694</v>
      </c>
      <c r="AK114" s="276">
        <f t="shared" si="76"/>
        <v>30.461640553695304</v>
      </c>
      <c r="AL114" s="253">
        <f t="shared" ref="AL114:AL177" si="79">+((AD114/AD113)^((AH113+AH114)/($AK113+$AK114)))*((AE114/AE113)^((AI113+AI114)/($AK113+$AK114)))*((AF114/AF113)^((AJ113+AJ114)/($AK113+$AK114)))</f>
        <v>1.1415940923910961</v>
      </c>
      <c r="AM114" s="253">
        <f t="shared" si="77"/>
        <v>0.13041309249682562</v>
      </c>
    </row>
    <row r="115" spans="1:39">
      <c r="A115" s="213">
        <v>1955</v>
      </c>
      <c r="C115" s="269">
        <f t="shared" si="57"/>
        <v>7.6059088975595106</v>
      </c>
      <c r="D115" s="232">
        <f>Wealth!CQ99</f>
        <v>4.4682329449825108E-2</v>
      </c>
      <c r="E115" s="232">
        <f>Wealth!CQ199</f>
        <v>0.1069638044595884</v>
      </c>
      <c r="F115" s="232">
        <f>Wealth!CQ299</f>
        <v>6.8204894068545407E-2</v>
      </c>
      <c r="G115" s="270">
        <f t="shared" ref="G115:P115" si="80">+G15</f>
        <v>0.6712862431543285</v>
      </c>
      <c r="H115" s="270">
        <f t="shared" si="80"/>
        <v>0.6712862431543285</v>
      </c>
      <c r="I115" s="270">
        <f t="shared" si="80"/>
        <v>0.6712862431543285</v>
      </c>
      <c r="J115" s="239">
        <f>AgeEffic!CV100</f>
        <v>24.984485883014958</v>
      </c>
      <c r="K115" s="239">
        <f>AgeEffic!CV200</f>
        <v>3.8345183252962332</v>
      </c>
      <c r="L115" s="239">
        <f>AgeEffic!CV300</f>
        <v>1.2704909621767724</v>
      </c>
      <c r="M115" s="239">
        <f>AgeEffic!CV97</f>
        <v>37.218826004260947</v>
      </c>
      <c r="N115" s="239">
        <f>AgeEffic!CV197</f>
        <v>5.7121956012059654</v>
      </c>
      <c r="O115" s="239">
        <f>AgeEffic!CV297</f>
        <v>1.892621776675806</v>
      </c>
      <c r="P115" s="271">
        <f t="shared" si="80"/>
        <v>0.5</v>
      </c>
      <c r="Q115" s="238">
        <f t="shared" si="59"/>
        <v>0.15336054891681142</v>
      </c>
      <c r="R115" s="238">
        <f t="shared" si="60"/>
        <v>0.14423822135912245</v>
      </c>
      <c r="S115" s="238">
        <f t="shared" si="61"/>
        <v>0.80100458986751089</v>
      </c>
      <c r="T115" s="238">
        <f t="shared" si="62"/>
        <v>0.15433416057512331</v>
      </c>
      <c r="U115" s="238">
        <f t="shared" si="63"/>
        <v>4.4661249557365723E-2</v>
      </c>
      <c r="V115" s="238">
        <f t="shared" si="64"/>
        <v>0.80100458986751111</v>
      </c>
      <c r="W115" s="238">
        <f t="shared" si="65"/>
        <v>0.15433416057512334</v>
      </c>
      <c r="X115" s="238">
        <f t="shared" si="66"/>
        <v>4.4661249557365723E-2</v>
      </c>
      <c r="Y115" s="253">
        <f t="shared" si="72"/>
        <v>1.1371707281989656</v>
      </c>
      <c r="Z115" s="253">
        <f t="shared" si="73"/>
        <v>1.1371707281989656</v>
      </c>
      <c r="AA115" s="253">
        <f t="shared" si="67"/>
        <v>0.14729786242331513</v>
      </c>
      <c r="AB115" s="253">
        <f t="shared" si="68"/>
        <v>0.1472978624233153</v>
      </c>
      <c r="AD115" s="232">
        <f>Wealth!CQ95</f>
        <v>40.283157142075453</v>
      </c>
      <c r="AE115" s="232">
        <f>Wealth!CQ195</f>
        <v>6.5448143971871948</v>
      </c>
      <c r="AF115" s="232">
        <f>Wealth!CQ295</f>
        <v>2.1242101649646412</v>
      </c>
      <c r="AG115" s="276">
        <f t="shared" si="74"/>
        <v>48.952181704227293</v>
      </c>
      <c r="AH115" s="276">
        <f t="shared" si="75"/>
        <v>27.041529220299289</v>
      </c>
      <c r="AI115" s="276">
        <f t="shared" si="69"/>
        <v>4.3934438688301531</v>
      </c>
      <c r="AJ115" s="276">
        <f t="shared" si="70"/>
        <v>1.4259530613093503</v>
      </c>
      <c r="AK115" s="276">
        <f t="shared" si="76"/>
        <v>32.860926150438793</v>
      </c>
      <c r="AL115" s="253">
        <f t="shared" si="79"/>
        <v>1.1305554450892012</v>
      </c>
      <c r="AM115" s="253">
        <f t="shared" si="77"/>
        <v>0.14743923183320787</v>
      </c>
    </row>
    <row r="116" spans="1:39">
      <c r="A116" s="213">
        <v>1956</v>
      </c>
      <c r="C116" s="269">
        <f t="shared" si="57"/>
        <v>8.8477634028401688</v>
      </c>
      <c r="D116" s="232">
        <f>Wealth!CR99</f>
        <v>4.371851330443452E-2</v>
      </c>
      <c r="E116" s="232">
        <f>Wealth!CR199</f>
        <v>0.10444725282011687</v>
      </c>
      <c r="F116" s="232">
        <f>Wealth!CR299</f>
        <v>6.6527121604402342E-2</v>
      </c>
      <c r="G116" s="270">
        <f t="shared" ref="G116:P116" si="81">+G16</f>
        <v>0.60586837763193391</v>
      </c>
      <c r="H116" s="270">
        <f t="shared" si="81"/>
        <v>0.60586837763193391</v>
      </c>
      <c r="I116" s="270">
        <f t="shared" si="81"/>
        <v>0.60586837763193391</v>
      </c>
      <c r="J116" s="239">
        <f>AgeEffic!CW100</f>
        <v>25.578857819212168</v>
      </c>
      <c r="K116" s="239">
        <f>AgeEffic!CW200</f>
        <v>4.1363456049399572</v>
      </c>
      <c r="L116" s="239">
        <f>AgeEffic!CW300</f>
        <v>1.370520055217445</v>
      </c>
      <c r="M116" s="239">
        <f>AgeEffic!CW97</f>
        <v>42.218506136907791</v>
      </c>
      <c r="N116" s="239">
        <f>AgeEffic!CW197</f>
        <v>6.8271356579246891</v>
      </c>
      <c r="O116" s="239">
        <f>AgeEffic!CW297</f>
        <v>2.2620755692419356</v>
      </c>
      <c r="P116" s="271">
        <f t="shared" si="81"/>
        <v>-2</v>
      </c>
      <c r="Q116" s="238">
        <f t="shared" si="59"/>
        <v>0.13436830708140404</v>
      </c>
      <c r="R116" s="238">
        <f t="shared" si="60"/>
        <v>0.11177711218755312</v>
      </c>
      <c r="S116" s="238">
        <f t="shared" si="61"/>
        <v>0.79658053012831398</v>
      </c>
      <c r="T116" s="238">
        <f t="shared" si="62"/>
        <v>0.15720547662322951</v>
      </c>
      <c r="U116" s="238">
        <f t="shared" si="63"/>
        <v>4.62139932484565E-2</v>
      </c>
      <c r="V116" s="238">
        <f t="shared" si="64"/>
        <v>0.79658053012831398</v>
      </c>
      <c r="W116" s="238">
        <f t="shared" si="65"/>
        <v>0.15720547662322948</v>
      </c>
      <c r="X116" s="238">
        <f t="shared" si="66"/>
        <v>4.6213993248456493E-2</v>
      </c>
      <c r="Y116" s="253">
        <f t="shared" si="72"/>
        <v>1.1463229949742786</v>
      </c>
      <c r="Z116" s="253">
        <f t="shared" si="73"/>
        <v>1.1463229949742786</v>
      </c>
      <c r="AA116" s="253">
        <f t="shared" si="67"/>
        <v>0.16885092680640384</v>
      </c>
      <c r="AB116" s="253">
        <f t="shared" si="68"/>
        <v>0.16885092680640404</v>
      </c>
      <c r="AD116" s="232">
        <f>Wealth!CR95</f>
        <v>46.150909710010765</v>
      </c>
      <c r="AE116" s="232">
        <f>Wealth!CR195</f>
        <v>7.9001799983608665</v>
      </c>
      <c r="AF116" s="232">
        <f>Wealth!CR295</f>
        <v>2.5664399704516612</v>
      </c>
      <c r="AG116" s="276">
        <f t="shared" si="74"/>
        <v>56.617529678823296</v>
      </c>
      <c r="AH116" s="276">
        <f t="shared" si="75"/>
        <v>27.961376792242088</v>
      </c>
      <c r="AI116" s="276">
        <f t="shared" si="69"/>
        <v>4.7864692386071521</v>
      </c>
      <c r="AJ116" s="276">
        <f t="shared" si="70"/>
        <v>1.5549248211872964</v>
      </c>
      <c r="AK116" s="276">
        <f t="shared" si="76"/>
        <v>34.302770852036538</v>
      </c>
      <c r="AL116" s="253">
        <f t="shared" si="79"/>
        <v>1.1565948629840066</v>
      </c>
      <c r="AM116" s="253">
        <f t="shared" si="77"/>
        <v>0.17052745814059622</v>
      </c>
    </row>
    <row r="117" spans="1:39">
      <c r="A117" s="213">
        <v>1957</v>
      </c>
      <c r="C117" s="269">
        <f t="shared" si="57"/>
        <v>9.0781364125154216</v>
      </c>
      <c r="D117" s="232">
        <f>Wealth!CS99</f>
        <v>4.7847878597364613E-2</v>
      </c>
      <c r="E117" s="232">
        <f>Wealth!CS199</f>
        <v>0.12229894126507658</v>
      </c>
      <c r="F117" s="232">
        <f>Wealth!CS299</f>
        <v>7.5957516100934125E-2</v>
      </c>
      <c r="G117" s="270">
        <f t="shared" ref="G117:P117" si="82">+G17</f>
        <v>0.70437755335961239</v>
      </c>
      <c r="H117" s="270">
        <f t="shared" si="82"/>
        <v>0.70437755335961239</v>
      </c>
      <c r="I117" s="270">
        <f t="shared" si="82"/>
        <v>0.70437755335961239</v>
      </c>
      <c r="J117" s="239">
        <f>AgeEffic!CX100</f>
        <v>32.465236878956105</v>
      </c>
      <c r="K117" s="239">
        <f>AgeEffic!CX200</f>
        <v>5.318190638512136</v>
      </c>
      <c r="L117" s="239">
        <f>AgeEffic!CX300</f>
        <v>1.7899719697115288</v>
      </c>
      <c r="M117" s="239">
        <f>AgeEffic!CX97</f>
        <v>46.090674985466677</v>
      </c>
      <c r="N117" s="239">
        <f>AgeEffic!CX197</f>
        <v>7.5501989141283596</v>
      </c>
      <c r="O117" s="239">
        <f>AgeEffic!CX297</f>
        <v>2.5412109758098409</v>
      </c>
      <c r="P117" s="271">
        <f t="shared" si="82"/>
        <v>2.5</v>
      </c>
      <c r="Q117" s="238">
        <f t="shared" si="59"/>
        <v>0.33286701839172472</v>
      </c>
      <c r="R117" s="238">
        <f t="shared" si="60"/>
        <v>0.36055237195611389</v>
      </c>
      <c r="S117" s="238">
        <f t="shared" si="61"/>
        <v>0.7800522710068446</v>
      </c>
      <c r="T117" s="238">
        <f t="shared" si="62"/>
        <v>0.17139703165572473</v>
      </c>
      <c r="U117" s="238">
        <f t="shared" si="63"/>
        <v>4.855069733743065E-2</v>
      </c>
      <c r="V117" s="238">
        <f t="shared" si="64"/>
        <v>0.78005227100684471</v>
      </c>
      <c r="W117" s="238">
        <f t="shared" si="65"/>
        <v>0.1713970316557247</v>
      </c>
      <c r="X117" s="238">
        <f t="shared" si="66"/>
        <v>4.8550697337430643E-2</v>
      </c>
      <c r="Y117" s="253">
        <f t="shared" si="72"/>
        <v>1.0955205527309302</v>
      </c>
      <c r="Z117" s="253">
        <f t="shared" si="73"/>
        <v>1.0955205527309302</v>
      </c>
      <c r="AA117" s="253">
        <f t="shared" si="67"/>
        <v>0.18497966066408139</v>
      </c>
      <c r="AB117" s="253">
        <f t="shared" si="68"/>
        <v>0.18497966066408159</v>
      </c>
      <c r="AD117" s="232">
        <f>Wealth!CS95</f>
        <v>48.314232832047736</v>
      </c>
      <c r="AE117" s="232">
        <f>Wealth!CS195</f>
        <v>8.1485753060608541</v>
      </c>
      <c r="AF117" s="232">
        <f>Wealth!CS295</f>
        <v>2.7163829193974252</v>
      </c>
      <c r="AG117" s="276">
        <f t="shared" si="74"/>
        <v>59.179191057506017</v>
      </c>
      <c r="AH117" s="276">
        <f t="shared" si="75"/>
        <v>34.03146111468444</v>
      </c>
      <c r="AI117" s="276">
        <f t="shared" si="69"/>
        <v>5.7396735374496988</v>
      </c>
      <c r="AJ117" s="276">
        <f t="shared" si="70"/>
        <v>1.9133591547529996</v>
      </c>
      <c r="AK117" s="276">
        <f t="shared" si="76"/>
        <v>41.684493806887133</v>
      </c>
      <c r="AL117" s="253">
        <f t="shared" si="79"/>
        <v>1.0452467095922735</v>
      </c>
      <c r="AM117" s="253">
        <f t="shared" si="77"/>
        <v>0.17824326451659236</v>
      </c>
    </row>
    <row r="118" spans="1:39">
      <c r="A118" s="213">
        <v>1958</v>
      </c>
      <c r="C118" s="269">
        <f t="shared" si="57"/>
        <v>11.223485065116213</v>
      </c>
      <c r="D118" s="232">
        <f>Wealth!CT99</f>
        <v>4.4436888173579478E-2</v>
      </c>
      <c r="E118" s="232">
        <f>Wealth!CT199</f>
        <v>0.1080902449915256</v>
      </c>
      <c r="F118" s="232">
        <f>Wealth!CT299</f>
        <v>6.8342552233965834E-2</v>
      </c>
      <c r="G118" s="270">
        <f t="shared" ref="G118:P118" si="83">+G18</f>
        <v>0.71706715758682382</v>
      </c>
      <c r="H118" s="270">
        <f t="shared" si="83"/>
        <v>0.71706715758682382</v>
      </c>
      <c r="I118" s="270">
        <f t="shared" si="83"/>
        <v>0.71706715758682382</v>
      </c>
      <c r="J118" s="239">
        <f>AgeEffic!CY100</f>
        <v>35.995919276337233</v>
      </c>
      <c r="K118" s="239">
        <f>AgeEffic!CY200</f>
        <v>5.9881918563807703</v>
      </c>
      <c r="L118" s="239">
        <f>AgeEffic!CY300</f>
        <v>2.0445000327042164</v>
      </c>
      <c r="M118" s="239">
        <f>AgeEffic!CY97</f>
        <v>50.198811778628667</v>
      </c>
      <c r="N118" s="239">
        <f>AgeEffic!CY197</f>
        <v>8.3509498280929275</v>
      </c>
      <c r="O118" s="239">
        <f>AgeEffic!CY297</f>
        <v>2.8511974242198708</v>
      </c>
      <c r="P118" s="271">
        <f t="shared" si="83"/>
        <v>-1.2999999999999972</v>
      </c>
      <c r="Q118" s="238">
        <f t="shared" si="59"/>
        <v>0.21872453593513433</v>
      </c>
      <c r="R118" s="238">
        <f t="shared" si="60"/>
        <v>0.22234038114898572</v>
      </c>
      <c r="S118" s="238">
        <f t="shared" si="61"/>
        <v>0.78623158886042099</v>
      </c>
      <c r="T118" s="238">
        <f t="shared" si="62"/>
        <v>0.16475722649436908</v>
      </c>
      <c r="U118" s="238">
        <f t="shared" si="63"/>
        <v>4.9011184645209892E-2</v>
      </c>
      <c r="V118" s="238">
        <f t="shared" si="64"/>
        <v>0.78623158886042099</v>
      </c>
      <c r="W118" s="238">
        <f t="shared" si="65"/>
        <v>0.16475722649436911</v>
      </c>
      <c r="X118" s="238">
        <f t="shared" si="66"/>
        <v>4.9011184645209892E-2</v>
      </c>
      <c r="Y118" s="253">
        <f t="shared" si="72"/>
        <v>1.0935422748576968</v>
      </c>
      <c r="Z118" s="253">
        <f t="shared" si="73"/>
        <v>1.0935422748576968</v>
      </c>
      <c r="AA118" s="253">
        <f t="shared" si="67"/>
        <v>0.20228307892500438</v>
      </c>
      <c r="AB118" s="253">
        <f t="shared" si="68"/>
        <v>0.20228307892500461</v>
      </c>
      <c r="AD118" s="232">
        <f>Wealth!CT95</f>
        <v>54.467886691311278</v>
      </c>
      <c r="AE118" s="232">
        <f>Wealth!CT195</f>
        <v>9.519341181646281</v>
      </c>
      <c r="AF118" s="232">
        <f>Wealth!CT295</f>
        <v>3.1967075810900751</v>
      </c>
      <c r="AG118" s="276">
        <f t="shared" si="74"/>
        <v>67.183935454047642</v>
      </c>
      <c r="AH118" s="276">
        <f t="shared" si="75"/>
        <v>39.057132689499767</v>
      </c>
      <c r="AI118" s="276">
        <f t="shared" si="69"/>
        <v>6.8260069232222955</v>
      </c>
      <c r="AJ118" s="276">
        <f t="shared" si="70"/>
        <v>2.2922540188085114</v>
      </c>
      <c r="AK118" s="276">
        <f t="shared" si="76"/>
        <v>48.175393631530575</v>
      </c>
      <c r="AL118" s="253">
        <f t="shared" si="79"/>
        <v>1.1352721042110658</v>
      </c>
      <c r="AM118" s="253">
        <f t="shared" si="77"/>
        <v>0.20235460596920143</v>
      </c>
    </row>
    <row r="119" spans="1:39">
      <c r="A119" s="213">
        <v>1959</v>
      </c>
      <c r="C119" s="269">
        <f t="shared" si="57"/>
        <v>13.372433295993176</v>
      </c>
      <c r="D119" s="232">
        <f>Wealth!CU99</f>
        <v>4.3532926503807509E-2</v>
      </c>
      <c r="E119" s="232">
        <f>Wealth!CU199</f>
        <v>0.10550106563254269</v>
      </c>
      <c r="F119" s="232">
        <f>Wealth!CU299</f>
        <v>6.6749948086378935E-2</v>
      </c>
      <c r="G119" s="270">
        <f t="shared" ref="G119:P119" si="84">+G19</f>
        <v>0.71883412414897785</v>
      </c>
      <c r="H119" s="270">
        <f t="shared" si="84"/>
        <v>0.71883412414897785</v>
      </c>
      <c r="I119" s="270">
        <f t="shared" si="84"/>
        <v>0.71883412414897785</v>
      </c>
      <c r="J119" s="239">
        <f>AgeEffic!CZ100</f>
        <v>41.14210656827067</v>
      </c>
      <c r="K119" s="239">
        <f>AgeEffic!CZ200</f>
        <v>7.1150123030641677</v>
      </c>
      <c r="L119" s="239">
        <f>AgeEffic!CZ300</f>
        <v>2.4447480318642194</v>
      </c>
      <c r="M119" s="239">
        <f>AgeEffic!CZ97</f>
        <v>57.234492890802159</v>
      </c>
      <c r="N119" s="239">
        <f>AgeEffic!CZ197</f>
        <v>9.897989068740408</v>
      </c>
      <c r="O119" s="239">
        <f>AgeEffic!CZ297</f>
        <v>3.4009905063404404</v>
      </c>
      <c r="P119" s="271">
        <f t="shared" si="84"/>
        <v>-0.40000000000000568</v>
      </c>
      <c r="Q119" s="238">
        <f t="shared" si="59"/>
        <v>0.21286210677448589</v>
      </c>
      <c r="R119" s="238">
        <f t="shared" si="60"/>
        <v>0.21338056050202908</v>
      </c>
      <c r="S119" s="238">
        <f t="shared" si="61"/>
        <v>0.78125281409301006</v>
      </c>
      <c r="T119" s="238">
        <f t="shared" si="62"/>
        <v>0.16807901197730901</v>
      </c>
      <c r="U119" s="238">
        <f t="shared" si="63"/>
        <v>5.0668173929680642E-2</v>
      </c>
      <c r="V119" s="238">
        <f t="shared" si="64"/>
        <v>0.78125281409301028</v>
      </c>
      <c r="W119" s="238">
        <f t="shared" si="65"/>
        <v>0.16807901197730904</v>
      </c>
      <c r="X119" s="238">
        <f t="shared" si="66"/>
        <v>5.0668173929680649E-2</v>
      </c>
      <c r="Y119" s="253">
        <f t="shared" si="72"/>
        <v>1.1501263111362832</v>
      </c>
      <c r="Z119" s="253">
        <f t="shared" si="73"/>
        <v>1.1501263111362832</v>
      </c>
      <c r="AA119" s="253">
        <f t="shared" si="67"/>
        <v>0.23265109136930492</v>
      </c>
      <c r="AB119" s="253">
        <f t="shared" si="68"/>
        <v>0.23265109136930517</v>
      </c>
      <c r="AD119" s="232">
        <f>Wealth!CU95</f>
        <v>62.684935995190884</v>
      </c>
      <c r="AE119" s="232">
        <f>Wealth!CU195</f>
        <v>11.398819901810931</v>
      </c>
      <c r="AF119" s="232">
        <f>Wealth!CU295</f>
        <v>3.8524428235228858</v>
      </c>
      <c r="AG119" s="276">
        <f t="shared" si="74"/>
        <v>77.936198720524715</v>
      </c>
      <c r="AH119" s="276">
        <f t="shared" si="75"/>
        <v>45.060071063437775</v>
      </c>
      <c r="AI119" s="276">
        <f t="shared" si="69"/>
        <v>8.1938607204501981</v>
      </c>
      <c r="AJ119" s="276">
        <f t="shared" si="70"/>
        <v>2.7692673628810889</v>
      </c>
      <c r="AK119" s="276">
        <f t="shared" si="76"/>
        <v>56.023199146769059</v>
      </c>
      <c r="AL119" s="253">
        <f t="shared" si="79"/>
        <v>1.1600544806843174</v>
      </c>
      <c r="AM119" s="253">
        <f t="shared" si="77"/>
        <v>0.23474236734168163</v>
      </c>
    </row>
    <row r="120" spans="1:39">
      <c r="A120" s="213">
        <v>1960</v>
      </c>
      <c r="C120" s="269">
        <f t="shared" si="57"/>
        <v>15.057035929243462</v>
      </c>
      <c r="D120" s="232">
        <f>Wealth!CV99</f>
        <v>4.4552751158981989E-2</v>
      </c>
      <c r="E120" s="232">
        <f>Wealth!CV199</f>
        <v>0.1102929197760897</v>
      </c>
      <c r="F120" s="232">
        <f>Wealth!CV299</f>
        <v>6.923445671660465E-2</v>
      </c>
      <c r="G120" s="270">
        <f t="shared" ref="G120:P120" si="85">+G20</f>
        <v>0.74003969811349601</v>
      </c>
      <c r="H120" s="270">
        <f t="shared" si="85"/>
        <v>0.74003969811349601</v>
      </c>
      <c r="I120" s="270">
        <f t="shared" si="85"/>
        <v>0.74003969811349601</v>
      </c>
      <c r="J120" s="239">
        <f>AgeEffic!DA100</f>
        <v>48.137343225712193</v>
      </c>
      <c r="K120" s="239">
        <f>AgeEffic!DA200</f>
        <v>8.5548831512970196</v>
      </c>
      <c r="L120" s="239">
        <f>AgeEffic!DA300</f>
        <v>2.9719194214996292</v>
      </c>
      <c r="M120" s="239">
        <f>AgeEffic!DA97</f>
        <v>65.046974302086184</v>
      </c>
      <c r="N120" s="239">
        <f>AgeEffic!DA197</f>
        <v>11.560032756492751</v>
      </c>
      <c r="O120" s="239">
        <f>AgeEffic!DA297</f>
        <v>4.0158918894156965</v>
      </c>
      <c r="P120" s="271">
        <f t="shared" si="85"/>
        <v>8.5</v>
      </c>
      <c r="Q120" s="238">
        <f t="shared" si="59"/>
        <v>0.22665491969265061</v>
      </c>
      <c r="R120" s="238">
        <f t="shared" si="60"/>
        <v>0.23247098219739964</v>
      </c>
      <c r="S120" s="238">
        <f t="shared" si="61"/>
        <v>0.77273955886073598</v>
      </c>
      <c r="T120" s="238">
        <f t="shared" si="62"/>
        <v>0.17468117518433257</v>
      </c>
      <c r="U120" s="238">
        <f t="shared" si="63"/>
        <v>5.2579265954931502E-2</v>
      </c>
      <c r="V120" s="238">
        <f t="shared" si="64"/>
        <v>0.77273955886073598</v>
      </c>
      <c r="W120" s="238">
        <f t="shared" si="65"/>
        <v>0.17468117518433257</v>
      </c>
      <c r="X120" s="238">
        <f t="shared" si="66"/>
        <v>5.2579265954931495E-2</v>
      </c>
      <c r="Y120" s="253">
        <f t="shared" si="72"/>
        <v>1.1440795398998236</v>
      </c>
      <c r="Z120" s="253">
        <f t="shared" si="73"/>
        <v>1.1440795398998236</v>
      </c>
      <c r="AA120" s="253">
        <f t="shared" si="67"/>
        <v>0.2661713535709862</v>
      </c>
      <c r="AB120" s="253">
        <f t="shared" si="68"/>
        <v>0.26617135357098648</v>
      </c>
      <c r="AD120" s="232">
        <f>Wealth!CV95</f>
        <v>70.494032408086994</v>
      </c>
      <c r="AE120" s="232">
        <f>Wealth!CV195</f>
        <v>13.06015396055194</v>
      </c>
      <c r="AF120" s="232">
        <f>Wealth!CV295</f>
        <v>4.4766134198016312</v>
      </c>
      <c r="AG120" s="276">
        <f t="shared" si="74"/>
        <v>88.030799788440575</v>
      </c>
      <c r="AH120" s="276">
        <f t="shared" si="75"/>
        <v>52.168382462083706</v>
      </c>
      <c r="AI120" s="276">
        <f t="shared" si="69"/>
        <v>9.6650323942826368</v>
      </c>
      <c r="AJ120" s="276">
        <f t="shared" si="70"/>
        <v>3.3128716437608241</v>
      </c>
      <c r="AK120" s="276">
        <f t="shared" si="76"/>
        <v>65.146286500127175</v>
      </c>
      <c r="AL120" s="253">
        <f t="shared" si="79"/>
        <v>1.129527696242264</v>
      </c>
      <c r="AM120" s="253">
        <f t="shared" si="77"/>
        <v>0.26514800539390493</v>
      </c>
    </row>
    <row r="121" spans="1:39">
      <c r="A121" s="213">
        <v>1961</v>
      </c>
      <c r="C121" s="269">
        <f t="shared" si="57"/>
        <v>11.479055122724695</v>
      </c>
      <c r="D121" s="232">
        <f>Wealth!CW99</f>
        <v>4.8226726709209064E-2</v>
      </c>
      <c r="E121" s="232">
        <f>Wealth!CW199</f>
        <v>0.12510191933624709</v>
      </c>
      <c r="F121" s="232">
        <f>Wealth!CW299</f>
        <v>7.7230936233517553E-2</v>
      </c>
      <c r="G121" s="270">
        <f t="shared" ref="G121:P121" si="86">+G21</f>
        <v>0.5930298125785024</v>
      </c>
      <c r="H121" s="270">
        <f t="shared" si="86"/>
        <v>0.5930298125785024</v>
      </c>
      <c r="I121" s="270">
        <f t="shared" si="86"/>
        <v>0.5930298125785024</v>
      </c>
      <c r="J121" s="239">
        <f>AgeEffic!DB100</f>
        <v>41.592457636468055</v>
      </c>
      <c r="K121" s="239">
        <f>AgeEffic!DB200</f>
        <v>7.3338959582978722</v>
      </c>
      <c r="L121" s="239">
        <f>AgeEffic!DB300</f>
        <v>2.6082511410302476</v>
      </c>
      <c r="M121" s="239">
        <f>AgeEffic!DB97</f>
        <v>70.135525658690639</v>
      </c>
      <c r="N121" s="239">
        <f>AgeEffic!DB197</f>
        <v>12.366825078169315</v>
      </c>
      <c r="O121" s="239">
        <f>AgeEffic!DB297</f>
        <v>4.3981787858008907</v>
      </c>
      <c r="P121" s="271">
        <f t="shared" si="86"/>
        <v>13.400000000000006</v>
      </c>
      <c r="Q121" s="238">
        <f t="shared" si="59"/>
        <v>-3.6541542262272374E-2</v>
      </c>
      <c r="R121" s="238">
        <f t="shared" si="60"/>
        <v>-6.8744874637545569E-2</v>
      </c>
      <c r="S121" s="238">
        <f t="shared" si="61"/>
        <v>0.76211964575577829</v>
      </c>
      <c r="T121" s="238">
        <f t="shared" si="62"/>
        <v>0.18349776234323104</v>
      </c>
      <c r="U121" s="238">
        <f t="shared" si="63"/>
        <v>5.4382591900990679E-2</v>
      </c>
      <c r="V121" s="238">
        <f t="shared" si="64"/>
        <v>0.76211964575577817</v>
      </c>
      <c r="W121" s="238">
        <f t="shared" si="65"/>
        <v>0.18349776234323104</v>
      </c>
      <c r="X121" s="238">
        <f t="shared" si="66"/>
        <v>5.4382591900990665E-2</v>
      </c>
      <c r="Y121" s="253">
        <f t="shared" si="72"/>
        <v>1.0776122862889808</v>
      </c>
      <c r="Z121" s="253">
        <f t="shared" si="73"/>
        <v>1.0776122862889808</v>
      </c>
      <c r="AA121" s="253">
        <f t="shared" si="67"/>
        <v>0.28682952086626312</v>
      </c>
      <c r="AB121" s="253">
        <f t="shared" si="68"/>
        <v>0.2868295208662634</v>
      </c>
      <c r="AD121" s="232">
        <f>Wealth!CW95</f>
        <v>73.241333266141737</v>
      </c>
      <c r="AE121" s="232">
        <f>Wealth!CW195</f>
        <v>13.19853076198218</v>
      </c>
      <c r="AF121" s="232">
        <f>Wealth!CW295</f>
        <v>4.6641363249957006</v>
      </c>
      <c r="AG121" s="276">
        <f t="shared" si="74"/>
        <v>91.104000353119616</v>
      </c>
      <c r="AH121" s="276">
        <f t="shared" si="75"/>
        <v>43.43429413981967</v>
      </c>
      <c r="AI121" s="276">
        <f t="shared" si="69"/>
        <v>7.8271222240898908</v>
      </c>
      <c r="AJ121" s="276">
        <f t="shared" si="70"/>
        <v>2.7659718906527853</v>
      </c>
      <c r="AK121" s="276">
        <f t="shared" si="76"/>
        <v>54.027388254562347</v>
      </c>
      <c r="AL121" s="253">
        <f t="shared" si="79"/>
        <v>1.0349056440900268</v>
      </c>
      <c r="AM121" s="253">
        <f t="shared" si="77"/>
        <v>0.2744031673013651</v>
      </c>
    </row>
    <row r="122" spans="1:39">
      <c r="A122" s="213">
        <v>1962</v>
      </c>
      <c r="C122" s="269">
        <f t="shared" si="57"/>
        <v>11.284677895811202</v>
      </c>
      <c r="D122" s="232">
        <f>Wealth!CX99</f>
        <v>5.0052650838361218E-2</v>
      </c>
      <c r="E122" s="232">
        <f>Wealth!CX199</f>
        <v>0.13253242962071421</v>
      </c>
      <c r="F122" s="232">
        <f>Wealth!CX299</f>
        <v>8.1204143520275468E-2</v>
      </c>
      <c r="G122" s="270">
        <f t="shared" ref="G122:P122" si="87">+G22</f>
        <v>0.75821163252045964</v>
      </c>
      <c r="H122" s="270">
        <f t="shared" si="87"/>
        <v>0.75821163252045964</v>
      </c>
      <c r="I122" s="270">
        <f t="shared" si="87"/>
        <v>0.75821163252045964</v>
      </c>
      <c r="J122" s="239">
        <f>AgeEffic!DC100</f>
        <v>54.204823611730284</v>
      </c>
      <c r="K122" s="239">
        <f>AgeEffic!DC200</f>
        <v>9.2066313812282239</v>
      </c>
      <c r="L122" s="239">
        <f>AgeEffic!DC300</f>
        <v>3.3860169169144041</v>
      </c>
      <c r="M122" s="239">
        <f>AgeEffic!DC97</f>
        <v>71.490361380425824</v>
      </c>
      <c r="N122" s="239">
        <f>AgeEffic!DC197</f>
        <v>12.142561504396058</v>
      </c>
      <c r="O122" s="239">
        <f>AgeEffic!DC297</f>
        <v>4.4657939441769718</v>
      </c>
      <c r="P122" s="271">
        <f t="shared" si="87"/>
        <v>3.0999999999999943</v>
      </c>
      <c r="Q122" s="238">
        <f t="shared" si="59"/>
        <v>0.38447765678994228</v>
      </c>
      <c r="R122" s="238">
        <f t="shared" si="60"/>
        <v>0.41398573662682731</v>
      </c>
      <c r="S122" s="238">
        <f t="shared" si="61"/>
        <v>0.74928957130703644</v>
      </c>
      <c r="T122" s="238">
        <f t="shared" si="62"/>
        <v>0.19455735746740457</v>
      </c>
      <c r="U122" s="238">
        <f t="shared" si="63"/>
        <v>5.6153071225558737E-2</v>
      </c>
      <c r="V122" s="238">
        <f t="shared" si="64"/>
        <v>0.74928957130703666</v>
      </c>
      <c r="W122" s="238">
        <f t="shared" si="65"/>
        <v>0.19455735746740463</v>
      </c>
      <c r="X122" s="238">
        <f t="shared" si="66"/>
        <v>5.6153071225558744E-2</v>
      </c>
      <c r="Y122" s="253">
        <f t="shared" si="72"/>
        <v>1.0119132893915286</v>
      </c>
      <c r="Z122" s="253">
        <f t="shared" si="73"/>
        <v>1.0119132893915286</v>
      </c>
      <c r="AA122" s="253">
        <f t="shared" si="67"/>
        <v>0.2902466039543764</v>
      </c>
      <c r="AB122" s="253">
        <f t="shared" si="68"/>
        <v>0.29024660395437668</v>
      </c>
      <c r="AD122" s="232">
        <f>Wealth!CX95</f>
        <v>73.328743205182221</v>
      </c>
      <c r="AE122" s="232">
        <f>Wealth!CX195</f>
        <v>12.605258330755143</v>
      </c>
      <c r="AF122" s="232">
        <f>Wealth!CX295</f>
        <v>4.6236927954499203</v>
      </c>
      <c r="AG122" s="276">
        <f t="shared" si="74"/>
        <v>90.557694331387296</v>
      </c>
      <c r="AH122" s="276">
        <f t="shared" si="75"/>
        <v>55.598706096274775</v>
      </c>
      <c r="AI122" s="276">
        <f t="shared" si="69"/>
        <v>9.5574534973039817</v>
      </c>
      <c r="AJ122" s="276">
        <f t="shared" si="70"/>
        <v>3.5057376627111716</v>
      </c>
      <c r="AK122" s="276">
        <f t="shared" si="76"/>
        <v>68.661897256289933</v>
      </c>
      <c r="AL122" s="253">
        <f t="shared" si="79"/>
        <v>0.99401872543192382</v>
      </c>
      <c r="AM122" s="253">
        <f t="shared" si="77"/>
        <v>0.27276188661538592</v>
      </c>
    </row>
    <row r="123" spans="1:39">
      <c r="A123" s="213">
        <v>1963</v>
      </c>
      <c r="C123" s="269">
        <f t="shared" si="57"/>
        <v>12.936884324575903</v>
      </c>
      <c r="D123" s="232">
        <f>Wealth!CY99</f>
        <v>4.9236269056302379E-2</v>
      </c>
      <c r="E123" s="232">
        <f>Wealth!CY199</f>
        <v>0.12839460056417534</v>
      </c>
      <c r="F123" s="232">
        <f>Wealth!CY299</f>
        <v>7.9137060463526421E-2</v>
      </c>
      <c r="G123" s="270">
        <f t="shared" ref="G123:P123" si="88">+G23</f>
        <v>0.76090675262134755</v>
      </c>
      <c r="H123" s="270">
        <f t="shared" si="88"/>
        <v>0.76090675262134755</v>
      </c>
      <c r="I123" s="270">
        <f t="shared" si="88"/>
        <v>0.76090675262134755</v>
      </c>
      <c r="J123" s="239">
        <f>AgeEffic!DD100</f>
        <v>54.934984752997124</v>
      </c>
      <c r="K123" s="239">
        <f>AgeEffic!DD200</f>
        <v>8.9908610148243735</v>
      </c>
      <c r="L123" s="239">
        <f>AgeEffic!DD300</f>
        <v>3.4164781909578874</v>
      </c>
      <c r="M123" s="239">
        <f>AgeEffic!DD97</f>
        <v>72.196737068956722</v>
      </c>
      <c r="N123" s="239">
        <f>AgeEffic!DD197</f>
        <v>11.815982686249763</v>
      </c>
      <c r="O123" s="239">
        <f>AgeEffic!DD297</f>
        <v>4.4900090309200351</v>
      </c>
      <c r="P123" s="271">
        <f t="shared" si="88"/>
        <v>-1.0999999999999943</v>
      </c>
      <c r="Q123" s="238">
        <f t="shared" si="59"/>
        <v>0.1343392296702634</v>
      </c>
      <c r="R123" s="238">
        <f t="shared" si="60"/>
        <v>0.13480411353199373</v>
      </c>
      <c r="S123" s="238">
        <f t="shared" si="61"/>
        <v>0.76443805579048429</v>
      </c>
      <c r="T123" s="238">
        <f t="shared" si="62"/>
        <v>0.18012410124618231</v>
      </c>
      <c r="U123" s="238">
        <f t="shared" si="63"/>
        <v>5.5437842963333289E-2</v>
      </c>
      <c r="V123" s="238">
        <f t="shared" si="64"/>
        <v>0.76443805579048452</v>
      </c>
      <c r="W123" s="238">
        <f t="shared" si="65"/>
        <v>0.18012410124618233</v>
      </c>
      <c r="X123" s="238">
        <f t="shared" si="66"/>
        <v>5.5437842963333296E-2</v>
      </c>
      <c r="Y123" s="253">
        <f t="shared" si="72"/>
        <v>1.0026392533836057</v>
      </c>
      <c r="Z123" s="253">
        <f t="shared" si="73"/>
        <v>1.0026392533836057</v>
      </c>
      <c r="AA123" s="253">
        <f t="shared" si="67"/>
        <v>0.29101263828594304</v>
      </c>
      <c r="AB123" s="253">
        <f t="shared" si="68"/>
        <v>0.29101263828594331</v>
      </c>
      <c r="AD123" s="232">
        <f>Wealth!CY95</f>
        <v>74.645444984073336</v>
      </c>
      <c r="AE123" s="232">
        <f>Wealth!CY195</f>
        <v>12.446953058232204</v>
      </c>
      <c r="AF123" s="232">
        <f>Wealth!CY295</f>
        <v>4.7060121100077588</v>
      </c>
      <c r="AG123" s="276">
        <f t="shared" si="74"/>
        <v>91.798410152313309</v>
      </c>
      <c r="AH123" s="276">
        <f t="shared" si="75"/>
        <v>56.798223140806698</v>
      </c>
      <c r="AI123" s="276">
        <f t="shared" si="69"/>
        <v>9.4709706315698163</v>
      </c>
      <c r="AJ123" s="276">
        <f t="shared" si="70"/>
        <v>3.5808363924227393</v>
      </c>
      <c r="AK123" s="276">
        <f t="shared" si="76"/>
        <v>69.85003016479925</v>
      </c>
      <c r="AL123" s="253">
        <f t="shared" si="79"/>
        <v>1.0137011052067348</v>
      </c>
      <c r="AM123" s="253">
        <f t="shared" si="77"/>
        <v>0.2764990259202908</v>
      </c>
    </row>
    <row r="124" spans="1:39">
      <c r="A124" s="213">
        <v>1964</v>
      </c>
      <c r="C124" s="269">
        <f t="shared" si="57"/>
        <v>13.840378471896036</v>
      </c>
      <c r="D124" s="232">
        <f>Wealth!CZ99</f>
        <v>4.8402378461100924E-2</v>
      </c>
      <c r="E124" s="232">
        <f>Wealth!CZ199</f>
        <v>0.12419930632547645</v>
      </c>
      <c r="F124" s="232">
        <f>Wealth!CZ299</f>
        <v>7.7042556437202037E-2</v>
      </c>
      <c r="G124" s="270">
        <f t="shared" ref="G124:P124" si="89">+G24</f>
        <v>0.79154789926092606</v>
      </c>
      <c r="H124" s="270">
        <f t="shared" si="89"/>
        <v>0.79154789926092606</v>
      </c>
      <c r="I124" s="270">
        <f t="shared" si="89"/>
        <v>0.79154789926092606</v>
      </c>
      <c r="J124" s="239">
        <f>AgeEffic!DE100</f>
        <v>58.700688720307717</v>
      </c>
      <c r="K124" s="239">
        <f>AgeEffic!DE200</f>
        <v>9.4176772536477689</v>
      </c>
      <c r="L124" s="239">
        <f>AgeEffic!DE300</f>
        <v>3.6710780047858935</v>
      </c>
      <c r="M124" s="239">
        <f>AgeEffic!DE97</f>
        <v>74.15936391861689</v>
      </c>
      <c r="N124" s="239">
        <f>AgeEffic!DE197</f>
        <v>11.897798304361771</v>
      </c>
      <c r="O124" s="239">
        <f>AgeEffic!DE297</f>
        <v>4.6378469429501425</v>
      </c>
      <c r="P124" s="271">
        <f t="shared" si="89"/>
        <v>-1.5999999999999943</v>
      </c>
      <c r="Q124" s="238">
        <f t="shared" si="59"/>
        <v>0.1732501870375556</v>
      </c>
      <c r="R124" s="238">
        <f t="shared" si="60"/>
        <v>0.17860522992775435</v>
      </c>
      <c r="S124" s="238">
        <f t="shared" si="61"/>
        <v>0.76929437870965722</v>
      </c>
      <c r="T124" s="238">
        <f t="shared" si="62"/>
        <v>0.1749981406451688</v>
      </c>
      <c r="U124" s="238">
        <f t="shared" si="63"/>
        <v>5.5707480645173925E-2</v>
      </c>
      <c r="V124" s="238">
        <f t="shared" si="64"/>
        <v>0.76929437870965733</v>
      </c>
      <c r="W124" s="238">
        <f t="shared" si="65"/>
        <v>0.17499814064516886</v>
      </c>
      <c r="X124" s="238">
        <f t="shared" si="66"/>
        <v>5.5707480645173946E-2</v>
      </c>
      <c r="Y124" s="253">
        <f t="shared" si="72"/>
        <v>1.0238745653889609</v>
      </c>
      <c r="Z124" s="253">
        <f t="shared" si="73"/>
        <v>1.0238745653889609</v>
      </c>
      <c r="AA124" s="253">
        <f t="shared" si="67"/>
        <v>0.29796043854771481</v>
      </c>
      <c r="AB124" s="253">
        <f t="shared" si="68"/>
        <v>0.29796043854771509</v>
      </c>
      <c r="AD124" s="232">
        <f>Wealth!CZ95</f>
        <v>77.306201619743661</v>
      </c>
      <c r="AE124" s="232">
        <f>Wealth!CZ195</f>
        <v>12.724381369571026</v>
      </c>
      <c r="AF124" s="232">
        <f>Wealth!CZ295</f>
        <v>4.9224881693248657</v>
      </c>
      <c r="AG124" s="276">
        <f t="shared" si="74"/>
        <v>94.953071158639546</v>
      </c>
      <c r="AH124" s="276">
        <f t="shared" si="75"/>
        <v>61.191561491949692</v>
      </c>
      <c r="AI124" s="276">
        <f t="shared" si="69"/>
        <v>10.071957342478811</v>
      </c>
      <c r="AJ124" s="276">
        <f t="shared" si="70"/>
        <v>3.8963851695658591</v>
      </c>
      <c r="AK124" s="276">
        <f t="shared" si="76"/>
        <v>75.15990400399437</v>
      </c>
      <c r="AL124" s="253">
        <f t="shared" si="79"/>
        <v>1.0343655794532973</v>
      </c>
      <c r="AM124" s="253">
        <f t="shared" si="77"/>
        <v>0.28600107516431389</v>
      </c>
    </row>
    <row r="125" spans="1:39">
      <c r="A125" s="213">
        <v>1965</v>
      </c>
      <c r="C125" s="269">
        <f t="shared" si="57"/>
        <v>15.452989539622802</v>
      </c>
      <c r="D125" s="232">
        <f>Wealth!DA99</f>
        <v>4.7993221995957645E-2</v>
      </c>
      <c r="E125" s="232">
        <f>Wealth!DA199</f>
        <v>0.12212051383633057</v>
      </c>
      <c r="F125" s="232">
        <f>Wealth!DA299</f>
        <v>7.6002885594204733E-2</v>
      </c>
      <c r="G125" s="270">
        <f t="shared" ref="G125:P125" si="90">+G25</f>
        <v>0.73834107265582039</v>
      </c>
      <c r="H125" s="270">
        <f t="shared" si="90"/>
        <v>0.73834107265582039</v>
      </c>
      <c r="I125" s="270">
        <f t="shared" si="90"/>
        <v>0.73834107265582039</v>
      </c>
      <c r="J125" s="239">
        <f>AgeEffic!DF100</f>
        <v>56.966461886938625</v>
      </c>
      <c r="K125" s="239">
        <f>AgeEffic!DF200</f>
        <v>9.0759419349254067</v>
      </c>
      <c r="L125" s="239">
        <f>AgeEffic!DF300</f>
        <v>3.6095699768635132</v>
      </c>
      <c r="M125" s="239">
        <f>AgeEffic!DF97</f>
        <v>77.154670106634697</v>
      </c>
      <c r="N125" s="239">
        <f>AgeEffic!DF197</f>
        <v>12.292343296410628</v>
      </c>
      <c r="O125" s="239">
        <f>AgeEffic!DF297</f>
        <v>4.8887568503806147</v>
      </c>
      <c r="P125" s="271">
        <f t="shared" si="90"/>
        <v>0.5</v>
      </c>
      <c r="Q125" s="238">
        <f t="shared" si="59"/>
        <v>9.553747086105524E-2</v>
      </c>
      <c r="R125" s="238">
        <f t="shared" si="60"/>
        <v>8.4597210945234175E-2</v>
      </c>
      <c r="S125" s="238">
        <f t="shared" si="61"/>
        <v>0.77691424333194126</v>
      </c>
      <c r="T125" s="238">
        <f t="shared" si="62"/>
        <v>0.16731547699132016</v>
      </c>
      <c r="U125" s="238">
        <f t="shared" si="63"/>
        <v>5.577027967673865E-2</v>
      </c>
      <c r="V125" s="238">
        <f t="shared" si="64"/>
        <v>0.77691424333194115</v>
      </c>
      <c r="W125" s="238">
        <f t="shared" si="65"/>
        <v>0.16731547699132013</v>
      </c>
      <c r="X125" s="238">
        <f t="shared" si="66"/>
        <v>5.5770279676738643E-2</v>
      </c>
      <c r="Y125" s="253">
        <f t="shared" si="72"/>
        <v>1.03990784695976</v>
      </c>
      <c r="Z125" s="253">
        <f t="shared" si="73"/>
        <v>1.03990784695976</v>
      </c>
      <c r="AA125" s="253">
        <f t="shared" si="67"/>
        <v>0.30985139812933998</v>
      </c>
      <c r="AB125" s="253">
        <f t="shared" si="68"/>
        <v>0.30985139812934026</v>
      </c>
      <c r="AD125" s="232">
        <f>Wealth!DA95</f>
        <v>80.754642282696992</v>
      </c>
      <c r="AE125" s="232">
        <f>Wealth!DA195</f>
        <v>13.244884619785276</v>
      </c>
      <c r="AF125" s="232">
        <f>Wealth!DA295</f>
        <v>5.2214578686696962</v>
      </c>
      <c r="AG125" s="276">
        <f t="shared" si="74"/>
        <v>99.220984771151976</v>
      </c>
      <c r="AH125" s="276">
        <f t="shared" si="75"/>
        <v>59.624469204943566</v>
      </c>
      <c r="AI125" s="276">
        <f t="shared" si="69"/>
        <v>9.7792423173748393</v>
      </c>
      <c r="AJ125" s="276">
        <f t="shared" si="70"/>
        <v>3.855216803580757</v>
      </c>
      <c r="AK125" s="276">
        <f t="shared" si="76"/>
        <v>73.258928325899163</v>
      </c>
      <c r="AL125" s="253">
        <f t="shared" si="79"/>
        <v>1.044947532056806</v>
      </c>
      <c r="AM125" s="253">
        <f t="shared" si="77"/>
        <v>0.29885611765854286</v>
      </c>
    </row>
    <row r="126" spans="1:39">
      <c r="A126" s="213">
        <v>1966</v>
      </c>
      <c r="C126" s="269">
        <f t="shared" si="57"/>
        <v>16.799231814912559</v>
      </c>
      <c r="D126" s="232">
        <f>Wealth!DB99</f>
        <v>4.8551535174318441E-2</v>
      </c>
      <c r="E126" s="232">
        <f>Wealth!DB199</f>
        <v>0.12461003062848516</v>
      </c>
      <c r="F126" s="232">
        <f>Wealth!DB299</f>
        <v>7.7275658649923695E-2</v>
      </c>
      <c r="G126" s="270">
        <f t="shared" ref="G126:P126" si="91">+G26</f>
        <v>0.74586419857807773</v>
      </c>
      <c r="H126" s="270">
        <f t="shared" si="91"/>
        <v>0.74586419857807773</v>
      </c>
      <c r="I126" s="270">
        <f t="shared" si="91"/>
        <v>0.74586419857807773</v>
      </c>
      <c r="J126" s="239">
        <f>AgeEffic!DG100</f>
        <v>59.759646928073884</v>
      </c>
      <c r="K126" s="239">
        <f>AgeEffic!DG200</f>
        <v>9.4527888975083041</v>
      </c>
      <c r="L126" s="239">
        <f>AgeEffic!DG300</f>
        <v>3.8353476927166636</v>
      </c>
      <c r="M126" s="239">
        <f>AgeEffic!DG97</f>
        <v>80.121350564888644</v>
      </c>
      <c r="N126" s="239">
        <f>AgeEffic!DG197</f>
        <v>12.673605886338541</v>
      </c>
      <c r="O126" s="239">
        <f>AgeEffic!DG297</f>
        <v>5.1421528208867047</v>
      </c>
      <c r="P126" s="271">
        <f t="shared" si="91"/>
        <v>-0.79999999999999716</v>
      </c>
      <c r="Q126" s="238">
        <f t="shared" si="59"/>
        <v>0.18026307996734334</v>
      </c>
      <c r="R126" s="238">
        <f t="shared" si="60"/>
        <v>0.18199600130659019</v>
      </c>
      <c r="S126" s="238">
        <f t="shared" si="61"/>
        <v>0.77771269885319627</v>
      </c>
      <c r="T126" s="238">
        <f t="shared" si="62"/>
        <v>0.16581618489217342</v>
      </c>
      <c r="U126" s="238">
        <f t="shared" si="63"/>
        <v>5.6471116254630277E-2</v>
      </c>
      <c r="V126" s="238">
        <f t="shared" si="64"/>
        <v>0.77771269885319627</v>
      </c>
      <c r="W126" s="238">
        <f t="shared" si="65"/>
        <v>0.16581618489217342</v>
      </c>
      <c r="X126" s="238">
        <f t="shared" si="66"/>
        <v>5.647111625463027E-2</v>
      </c>
      <c r="Y126" s="253">
        <f t="shared" si="72"/>
        <v>1.0379545304591038</v>
      </c>
      <c r="Z126" s="253">
        <f t="shared" si="73"/>
        <v>1.0379545304591038</v>
      </c>
      <c r="AA126" s="253">
        <f t="shared" si="67"/>
        <v>0.32161166245743589</v>
      </c>
      <c r="AB126" s="253">
        <f t="shared" si="68"/>
        <v>0.32161166245743622</v>
      </c>
      <c r="AD126" s="232">
        <f>Wealth!DB95</f>
        <v>83.396530304980587</v>
      </c>
      <c r="AE126" s="232">
        <f>Wealth!DB195</f>
        <v>13.524481166390759</v>
      </c>
      <c r="AF126" s="232">
        <f>Wealth!DB295</f>
        <v>5.4492093452451273</v>
      </c>
      <c r="AG126" s="276">
        <f t="shared" si="74"/>
        <v>102.37022081661647</v>
      </c>
      <c r="AH126" s="276">
        <f t="shared" si="75"/>
        <v>62.20248624011672</v>
      </c>
      <c r="AI126" s="276">
        <f t="shared" si="69"/>
        <v>10.087426306354349</v>
      </c>
      <c r="AJ126" s="276">
        <f t="shared" si="70"/>
        <v>4.0643701611754288</v>
      </c>
      <c r="AK126" s="276">
        <f t="shared" si="76"/>
        <v>76.354282707646504</v>
      </c>
      <c r="AL126" s="253">
        <f t="shared" si="79"/>
        <v>1.0317398449073218</v>
      </c>
      <c r="AM126" s="253">
        <f t="shared" si="77"/>
        <v>0.30834176448262934</v>
      </c>
    </row>
    <row r="127" spans="1:39">
      <c r="A127" s="213">
        <v>1967</v>
      </c>
      <c r="C127" s="269">
        <f t="shared" si="57"/>
        <v>15.928133872078011</v>
      </c>
      <c r="D127" s="232">
        <f>Wealth!DC99</f>
        <v>4.9597771312817673E-2</v>
      </c>
      <c r="E127" s="232">
        <f>Wealth!DC199</f>
        <v>0.12945225810579422</v>
      </c>
      <c r="F127" s="232">
        <f>Wealth!DC299</f>
        <v>7.9720966013652028E-2</v>
      </c>
      <c r="G127" s="270">
        <f t="shared" ref="G127:P127" si="92">+G27</f>
        <v>0.75301503162089556</v>
      </c>
      <c r="H127" s="270">
        <f t="shared" si="92"/>
        <v>0.75301503162089556</v>
      </c>
      <c r="I127" s="270">
        <f t="shared" si="92"/>
        <v>0.75301503162089556</v>
      </c>
      <c r="J127" s="239">
        <f>AgeEffic!DH100</f>
        <v>61.631170601208822</v>
      </c>
      <c r="K127" s="239">
        <f>AgeEffic!DH200</f>
        <v>9.5656207292265432</v>
      </c>
      <c r="L127" s="239">
        <f>AgeEffic!DH300</f>
        <v>3.9772898733623347</v>
      </c>
      <c r="M127" s="239">
        <f>AgeEffic!DH97</f>
        <v>81.845870285677051</v>
      </c>
      <c r="N127" s="239">
        <f>AgeEffic!DH197</f>
        <v>12.703093998849072</v>
      </c>
      <c r="O127" s="239">
        <f>AgeEffic!DH297</f>
        <v>5.2818200252935936</v>
      </c>
      <c r="P127" s="271">
        <f t="shared" si="92"/>
        <v>0.79999999999999716</v>
      </c>
      <c r="Q127" s="238">
        <f t="shared" si="59"/>
        <v>0.1601179259775149</v>
      </c>
      <c r="R127" s="238">
        <f t="shared" si="60"/>
        <v>0.16156110998866846</v>
      </c>
      <c r="S127" s="238">
        <f t="shared" si="61"/>
        <v>0.77436231597685179</v>
      </c>
      <c r="T127" s="238">
        <f t="shared" si="62"/>
        <v>0.16814336087234322</v>
      </c>
      <c r="U127" s="238">
        <f t="shared" si="63"/>
        <v>5.7494323150804945E-2</v>
      </c>
      <c r="V127" s="238">
        <f t="shared" si="64"/>
        <v>0.77436231597685179</v>
      </c>
      <c r="W127" s="238">
        <f t="shared" si="65"/>
        <v>0.16814336087234322</v>
      </c>
      <c r="X127" s="238">
        <f t="shared" si="66"/>
        <v>5.7494323150804952E-2</v>
      </c>
      <c r="Y127" s="253">
        <f t="shared" si="72"/>
        <v>1.0186123223089922</v>
      </c>
      <c r="Z127" s="253">
        <f t="shared" si="73"/>
        <v>1.0186123223089922</v>
      </c>
      <c r="AA127" s="253">
        <f t="shared" si="67"/>
        <v>0.32759760237742452</v>
      </c>
      <c r="AB127" s="253">
        <f t="shared" si="68"/>
        <v>0.32759760237742486</v>
      </c>
      <c r="AD127" s="232">
        <f>Wealth!DC95</f>
        <v>84.319284496372873</v>
      </c>
      <c r="AE127" s="232">
        <f>Wealth!DC195</f>
        <v>13.309625542824453</v>
      </c>
      <c r="AF127" s="232">
        <f>Wealth!DC295</f>
        <v>5.5147145349615894</v>
      </c>
      <c r="AG127" s="276">
        <f t="shared" si="74"/>
        <v>103.14362457415891</v>
      </c>
      <c r="AH127" s="276">
        <f t="shared" si="75"/>
        <v>63.493688681287509</v>
      </c>
      <c r="AI127" s="276">
        <f t="shared" si="69"/>
        <v>10.022348098992234</v>
      </c>
      <c r="AJ127" s="276">
        <f t="shared" si="70"/>
        <v>4.1526629399243138</v>
      </c>
      <c r="AK127" s="276">
        <f t="shared" si="76"/>
        <v>77.66869972020406</v>
      </c>
      <c r="AL127" s="253">
        <f t="shared" si="79"/>
        <v>1.0075551863868542</v>
      </c>
      <c r="AM127" s="253">
        <f t="shared" si="77"/>
        <v>0.31067134398414709</v>
      </c>
    </row>
    <row r="128" spans="1:39">
      <c r="A128" s="213">
        <v>1968</v>
      </c>
      <c r="C128" s="269">
        <f t="shared" si="57"/>
        <v>15.294608095471066</v>
      </c>
      <c r="D128" s="232">
        <f>Wealth!DD99</f>
        <v>4.9724736060106092E-2</v>
      </c>
      <c r="E128" s="232">
        <f>Wealth!DD199</f>
        <v>0.1298134896690144</v>
      </c>
      <c r="F128" s="232">
        <f>Wealth!DD299</f>
        <v>7.9922525021377727E-2</v>
      </c>
      <c r="G128" s="270">
        <f t="shared" ref="G128:P128" si="93">+G28</f>
        <v>0.76013462269800602</v>
      </c>
      <c r="H128" s="270">
        <f t="shared" si="93"/>
        <v>0.76013462269800602</v>
      </c>
      <c r="I128" s="270">
        <f t="shared" si="93"/>
        <v>0.76013462269800602</v>
      </c>
      <c r="J128" s="239">
        <f>AgeEffic!DI100</f>
        <v>62.830980511657387</v>
      </c>
      <c r="K128" s="239">
        <f>AgeEffic!DI200</f>
        <v>9.5107065550372916</v>
      </c>
      <c r="L128" s="239">
        <f>AgeEffic!DI300</f>
        <v>4.0605788675514427</v>
      </c>
      <c r="M128" s="239">
        <f>AgeEffic!DI97</f>
        <v>82.65770119593607</v>
      </c>
      <c r="N128" s="239">
        <f>AgeEffic!DI197</f>
        <v>12.511871280484748</v>
      </c>
      <c r="O128" s="239">
        <f>AgeEffic!DI297</f>
        <v>5.3419206891785933</v>
      </c>
      <c r="P128" s="271">
        <f t="shared" si="93"/>
        <v>0.20000000000000284</v>
      </c>
      <c r="Q128" s="238">
        <f t="shared" si="59"/>
        <v>0.14834077089556458</v>
      </c>
      <c r="R128" s="238">
        <f t="shared" si="60"/>
        <v>0.14965390731863665</v>
      </c>
      <c r="S128" s="238">
        <f t="shared" si="61"/>
        <v>0.77482187628947385</v>
      </c>
      <c r="T128" s="238">
        <f t="shared" si="62"/>
        <v>0.16708645949168088</v>
      </c>
      <c r="U128" s="238">
        <f t="shared" si="63"/>
        <v>5.8091664218845346E-2</v>
      </c>
      <c r="V128" s="238">
        <f t="shared" si="64"/>
        <v>0.77482187628947374</v>
      </c>
      <c r="W128" s="238">
        <f t="shared" si="65"/>
        <v>0.16708645949168086</v>
      </c>
      <c r="X128" s="238">
        <f t="shared" si="66"/>
        <v>5.8091664218845339E-2</v>
      </c>
      <c r="Y128" s="253">
        <f t="shared" si="72"/>
        <v>1.0057735128782759</v>
      </c>
      <c r="Z128" s="253">
        <f t="shared" si="73"/>
        <v>1.0057735128782759</v>
      </c>
      <c r="AA128" s="253">
        <f t="shared" si="67"/>
        <v>0.3294889913536429</v>
      </c>
      <c r="AB128" s="253">
        <f t="shared" si="68"/>
        <v>0.32948899135364323</v>
      </c>
      <c r="AD128" s="232">
        <f>Wealth!DD95</f>
        <v>85.04893486505209</v>
      </c>
      <c r="AE128" s="232">
        <f>Wealth!DD195</f>
        <v>13.084780333815029</v>
      </c>
      <c r="AF128" s="232">
        <f>Wealth!DD295</f>
        <v>5.5700986436087252</v>
      </c>
      <c r="AG128" s="276">
        <f t="shared" si="74"/>
        <v>103.70381384247585</v>
      </c>
      <c r="AH128" s="276">
        <f t="shared" si="75"/>
        <v>64.64864001451366</v>
      </c>
      <c r="AI128" s="276">
        <f t="shared" si="69"/>
        <v>9.9461945621307759</v>
      </c>
      <c r="AJ128" s="276">
        <f t="shared" si="70"/>
        <v>4.2340248308501938</v>
      </c>
      <c r="AK128" s="276">
        <f t="shared" si="76"/>
        <v>78.828859407494619</v>
      </c>
      <c r="AL128" s="253">
        <f t="shared" si="79"/>
        <v>1.0054313143121654</v>
      </c>
      <c r="AM128" s="253">
        <f t="shared" si="77"/>
        <v>0.31235869770110786</v>
      </c>
    </row>
    <row r="129" spans="1:39">
      <c r="A129" s="213">
        <v>1969</v>
      </c>
      <c r="C129" s="269">
        <f t="shared" si="57"/>
        <v>16.262894651762362</v>
      </c>
      <c r="D129" s="232">
        <f>Wealth!DE99</f>
        <v>4.9168236527686725E-2</v>
      </c>
      <c r="E129" s="232">
        <f>Wealth!DE199</f>
        <v>0.12672207036180766</v>
      </c>
      <c r="F129" s="232">
        <f>Wealth!DE299</f>
        <v>7.8427293411614377E-2</v>
      </c>
      <c r="G129" s="270">
        <f t="shared" ref="G129:P129" si="94">+G29</f>
        <v>0.76942850916396022</v>
      </c>
      <c r="H129" s="270">
        <f t="shared" si="94"/>
        <v>0.76942850916396022</v>
      </c>
      <c r="I129" s="270">
        <f t="shared" si="94"/>
        <v>0.76942850916396022</v>
      </c>
      <c r="J129" s="239">
        <f>AgeEffic!DJ100</f>
        <v>64.535483741783921</v>
      </c>
      <c r="K129" s="239">
        <f>AgeEffic!DJ200</f>
        <v>9.6085655661694744</v>
      </c>
      <c r="L129" s="239">
        <f>AgeEffic!DJ300</f>
        <v>4.1957641455885408</v>
      </c>
      <c r="M129" s="239">
        <f>AgeEffic!DJ97</f>
        <v>83.874567907428329</v>
      </c>
      <c r="N129" s="239">
        <f>AgeEffic!DJ197</f>
        <v>12.48792506611157</v>
      </c>
      <c r="O129" s="239">
        <f>AgeEffic!DJ297</f>
        <v>5.4530916071040076</v>
      </c>
      <c r="P129" s="271">
        <f t="shared" si="94"/>
        <v>-0.70000000000000284</v>
      </c>
      <c r="Q129" s="238">
        <f t="shared" si="59"/>
        <v>0.15957340860365896</v>
      </c>
      <c r="R129" s="238">
        <f t="shared" si="60"/>
        <v>0.16137496344668895</v>
      </c>
      <c r="S129" s="238">
        <f t="shared" si="61"/>
        <v>0.77982374556403256</v>
      </c>
      <c r="T129" s="238">
        <f t="shared" si="62"/>
        <v>0.16192741452436735</v>
      </c>
      <c r="U129" s="238">
        <f t="shared" si="63"/>
        <v>5.8248839911600292E-2</v>
      </c>
      <c r="V129" s="238">
        <f t="shared" si="64"/>
        <v>0.77982374556403222</v>
      </c>
      <c r="W129" s="238">
        <f t="shared" si="65"/>
        <v>0.16192741452436735</v>
      </c>
      <c r="X129" s="238">
        <f t="shared" si="66"/>
        <v>5.8248839911600278E-2</v>
      </c>
      <c r="Y129" s="253">
        <f t="shared" si="72"/>
        <v>1.0123184064679913</v>
      </c>
      <c r="Z129" s="253">
        <f t="shared" si="73"/>
        <v>1.0123184064679913</v>
      </c>
      <c r="AA129" s="253">
        <f t="shared" si="67"/>
        <v>0.33354777067586555</v>
      </c>
      <c r="AB129" s="253">
        <f t="shared" si="68"/>
        <v>0.33354777067586588</v>
      </c>
      <c r="AD129" s="232">
        <f>Wealth!DE95</f>
        <v>86.771294956700331</v>
      </c>
      <c r="AE129" s="232">
        <f>Wealth!DE195</f>
        <v>13.202312533202633</v>
      </c>
      <c r="AF129" s="232">
        <f>Wealth!DE295</f>
        <v>5.7367169833426273</v>
      </c>
      <c r="AG129" s="276">
        <f t="shared" si="74"/>
        <v>105.71032447324559</v>
      </c>
      <c r="AH129" s="276">
        <f t="shared" si="75"/>
        <v>66.764308116760191</v>
      </c>
      <c r="AI129" s="276">
        <f t="shared" si="69"/>
        <v>10.158235649938769</v>
      </c>
      <c r="AJ129" s="276">
        <f t="shared" si="70"/>
        <v>4.413993595988889</v>
      </c>
      <c r="AK129" s="276">
        <f t="shared" si="76"/>
        <v>81.336537362687849</v>
      </c>
      <c r="AL129" s="253">
        <f t="shared" si="79"/>
        <v>1.0193486240986438</v>
      </c>
      <c r="AM129" s="253">
        <f t="shared" si="77"/>
        <v>0.31840240872686848</v>
      </c>
    </row>
    <row r="130" spans="1:39">
      <c r="A130" s="213">
        <v>1970</v>
      </c>
      <c r="C130" s="269">
        <f t="shared" si="57"/>
        <v>20.182835394517831</v>
      </c>
      <c r="D130" s="232">
        <f>Wealth!DF99</f>
        <v>4.8073861302137443E-2</v>
      </c>
      <c r="E130" s="232">
        <f>Wealth!DF199</f>
        <v>0.12110234281885009</v>
      </c>
      <c r="F130" s="232">
        <f>Wealth!DF299</f>
        <v>7.5657998709275087E-2</v>
      </c>
      <c r="G130" s="270">
        <f t="shared" ref="G130:P130" si="95">+G30</f>
        <v>0.77598417729239211</v>
      </c>
      <c r="H130" s="270">
        <f t="shared" si="95"/>
        <v>0.77598417729239211</v>
      </c>
      <c r="I130" s="270">
        <f t="shared" si="95"/>
        <v>0.77598417729239211</v>
      </c>
      <c r="J130" s="239">
        <f>AgeEffic!DK100</f>
        <v>67.196954065085237</v>
      </c>
      <c r="K130" s="239">
        <f>AgeEffic!DK200</f>
        <v>10.037015888720591</v>
      </c>
      <c r="L130" s="239">
        <f>AgeEffic!DK300</f>
        <v>4.4445844766098341</v>
      </c>
      <c r="M130" s="239">
        <f>AgeEffic!DK97</f>
        <v>86.595778665942191</v>
      </c>
      <c r="N130" s="239">
        <f>AgeEffic!DK197</f>
        <v>12.93456256252842</v>
      </c>
      <c r="O130" s="239">
        <f>AgeEffic!DK297</f>
        <v>5.7276741029928342</v>
      </c>
      <c r="P130" s="271">
        <f t="shared" si="95"/>
        <v>-0.79999999999999716</v>
      </c>
      <c r="Q130" s="238">
        <f t="shared" si="59"/>
        <v>0.19707204422139624</v>
      </c>
      <c r="R130" s="238">
        <f t="shared" si="60"/>
        <v>0.19867853974749636</v>
      </c>
      <c r="S130" s="238">
        <f t="shared" si="61"/>
        <v>0.78782429764915507</v>
      </c>
      <c r="T130" s="238">
        <f t="shared" si="62"/>
        <v>0.15399244713857932</v>
      </c>
      <c r="U130" s="238">
        <f t="shared" si="63"/>
        <v>5.8183255212265562E-2</v>
      </c>
      <c r="V130" s="238">
        <f t="shared" si="64"/>
        <v>0.78782429764915496</v>
      </c>
      <c r="W130" s="238">
        <f t="shared" si="65"/>
        <v>0.15399244713857935</v>
      </c>
      <c r="X130" s="238">
        <f t="shared" si="66"/>
        <v>5.8183255212265576E-2</v>
      </c>
      <c r="Y130" s="253">
        <f t="shared" si="72"/>
        <v>1.0340025408545364</v>
      </c>
      <c r="Z130" s="253">
        <f t="shared" si="73"/>
        <v>1.0340025408545364</v>
      </c>
      <c r="AA130" s="253">
        <f t="shared" si="67"/>
        <v>0.34488924237521118</v>
      </c>
      <c r="AB130" s="253">
        <f t="shared" si="68"/>
        <v>0.34488924237521151</v>
      </c>
      <c r="AD130" s="232">
        <f>Wealth!DF95</f>
        <v>90.558368742211655</v>
      </c>
      <c r="AE130" s="232">
        <f>Wealth!DF195</f>
        <v>13.960216823915129</v>
      </c>
      <c r="AF130" s="232">
        <f>Wealth!DF295</f>
        <v>6.1275663792994521</v>
      </c>
      <c r="AG130" s="276">
        <f t="shared" si="74"/>
        <v>110.64615194542624</v>
      </c>
      <c r="AH130" s="276">
        <f t="shared" si="75"/>
        <v>70.271861265366184</v>
      </c>
      <c r="AI130" s="276">
        <f t="shared" si="69"/>
        <v>10.832907366929193</v>
      </c>
      <c r="AJ130" s="276">
        <f t="shared" si="70"/>
        <v>4.7548945556452074</v>
      </c>
      <c r="AK130" s="276">
        <f t="shared" si="76"/>
        <v>85.859663187940583</v>
      </c>
      <c r="AL130" s="253">
        <f t="shared" si="79"/>
        <v>1.0466926612543865</v>
      </c>
      <c r="AM130" s="253">
        <f t="shared" si="77"/>
        <v>0.3332694645401329</v>
      </c>
    </row>
    <row r="131" spans="1:39">
      <c r="A131" s="213">
        <v>1971</v>
      </c>
      <c r="C131" s="269">
        <f t="shared" si="57"/>
        <v>21.921431701910752</v>
      </c>
      <c r="D131" s="232">
        <f>Wealth!DG99</f>
        <v>4.6948356108579829E-2</v>
      </c>
      <c r="E131" s="232">
        <f>Wealth!DG199</f>
        <v>0.11592696708661433</v>
      </c>
      <c r="F131" s="232">
        <f>Wealth!DG299</f>
        <v>7.3001953418395646E-2</v>
      </c>
      <c r="G131" s="270">
        <f t="shared" ref="G131:P131" si="96">+G31</f>
        <v>0.76651729360437104</v>
      </c>
      <c r="H131" s="270">
        <f t="shared" si="96"/>
        <v>0.76651729360437104</v>
      </c>
      <c r="I131" s="270">
        <f t="shared" si="96"/>
        <v>0.76651729360437104</v>
      </c>
      <c r="J131" s="239">
        <f>AgeEffic!DL100</f>
        <v>70.151169039274919</v>
      </c>
      <c r="K131" s="239">
        <f>AgeEffic!DL200</f>
        <v>10.745701486247178</v>
      </c>
      <c r="L131" s="239">
        <f>AgeEffic!DL300</f>
        <v>4.782146395241587</v>
      </c>
      <c r="M131" s="239">
        <f>AgeEffic!DL97</f>
        <v>91.519355955304292</v>
      </c>
      <c r="N131" s="239">
        <f>AgeEffic!DL197</f>
        <v>14.01886373067722</v>
      </c>
      <c r="O131" s="239">
        <f>AgeEffic!DL297</f>
        <v>6.2387977872679752</v>
      </c>
      <c r="P131" s="271">
        <f t="shared" si="96"/>
        <v>0.29999999999999716</v>
      </c>
      <c r="Q131" s="238">
        <f t="shared" si="59"/>
        <v>0.18660177491380817</v>
      </c>
      <c r="R131" s="238">
        <f t="shared" si="60"/>
        <v>0.18417642678014731</v>
      </c>
      <c r="S131" s="238">
        <f t="shared" si="61"/>
        <v>0.78642891909602297</v>
      </c>
      <c r="T131" s="238">
        <f t="shared" si="62"/>
        <v>0.15427730494868383</v>
      </c>
      <c r="U131" s="238">
        <f t="shared" si="63"/>
        <v>5.9293775955293102E-2</v>
      </c>
      <c r="V131" s="238">
        <f t="shared" si="64"/>
        <v>0.78642891909602297</v>
      </c>
      <c r="W131" s="238">
        <f t="shared" si="65"/>
        <v>0.1542773049486838</v>
      </c>
      <c r="X131" s="238">
        <f t="shared" si="66"/>
        <v>5.9293775955293095E-2</v>
      </c>
      <c r="Y131" s="253">
        <f t="shared" si="72"/>
        <v>1.0628526590179359</v>
      </c>
      <c r="Z131" s="253">
        <f t="shared" si="73"/>
        <v>1.0628526590179359</v>
      </c>
      <c r="AA131" s="253">
        <f t="shared" si="67"/>
        <v>0.3665664483251746</v>
      </c>
      <c r="AB131" s="253">
        <f t="shared" si="68"/>
        <v>0.36656644832517493</v>
      </c>
      <c r="AD131" s="232">
        <f>Wealth!DG95</f>
        <v>96.787548845491798</v>
      </c>
      <c r="AE131" s="232">
        <f>Wealth!DG195</f>
        <v>15.431122251886578</v>
      </c>
      <c r="AF131" s="232">
        <f>Wealth!DG295</f>
        <v>6.78484198502741</v>
      </c>
      <c r="AG131" s="276">
        <f t="shared" si="74"/>
        <v>119.00351308240579</v>
      </c>
      <c r="AH131" s="276">
        <f t="shared" si="75"/>
        <v>74.189329995647242</v>
      </c>
      <c r="AI131" s="276">
        <f t="shared" si="69"/>
        <v>11.828222065794288</v>
      </c>
      <c r="AJ131" s="276">
        <f t="shared" si="70"/>
        <v>5.200698715896519</v>
      </c>
      <c r="AK131" s="276">
        <f t="shared" si="76"/>
        <v>91.218250777338056</v>
      </c>
      <c r="AL131" s="253">
        <f t="shared" si="79"/>
        <v>1.0755355225298813</v>
      </c>
      <c r="AM131" s="253">
        <f t="shared" si="77"/>
        <v>0.35844314768742558</v>
      </c>
    </row>
    <row r="132" spans="1:39">
      <c r="A132" s="213">
        <v>1972</v>
      </c>
      <c r="C132" s="269">
        <f t="shared" si="57"/>
        <v>20.164837503136951</v>
      </c>
      <c r="D132" s="232">
        <f>Wealth!DH99</f>
        <v>4.731850625378857E-2</v>
      </c>
      <c r="E132" s="232">
        <f>Wealth!DH199</f>
        <v>0.11828264259658694</v>
      </c>
      <c r="F132" s="232">
        <f>Wealth!DH299</f>
        <v>7.4070601368181943E-2</v>
      </c>
      <c r="G132" s="270">
        <f t="shared" ref="G132:P132" si="97">+G32</f>
        <v>0.76552125731788656</v>
      </c>
      <c r="H132" s="270">
        <f t="shared" si="97"/>
        <v>0.76552125731788656</v>
      </c>
      <c r="I132" s="270">
        <f t="shared" si="97"/>
        <v>0.76552125731788656</v>
      </c>
      <c r="J132" s="239">
        <f>AgeEffic!DM100</f>
        <v>74.574380661039683</v>
      </c>
      <c r="K132" s="239">
        <f>AgeEffic!DM200</f>
        <v>11.730046863008466</v>
      </c>
      <c r="L132" s="239">
        <f>AgeEffic!DM300</f>
        <v>5.2467145959731818</v>
      </c>
      <c r="M132" s="239">
        <f>AgeEffic!DM97</f>
        <v>97.416472695117207</v>
      </c>
      <c r="N132" s="239">
        <f>AgeEffic!DM197</f>
        <v>15.322953805497663</v>
      </c>
      <c r="O132" s="239">
        <f>AgeEffic!DM297</f>
        <v>6.8537804088625816</v>
      </c>
      <c r="P132" s="271">
        <f t="shared" si="97"/>
        <v>0.29999999999999716</v>
      </c>
      <c r="Q132" s="238">
        <f t="shared" si="59"/>
        <v>0.16101422911252627</v>
      </c>
      <c r="R132" s="238">
        <f t="shared" si="60"/>
        <v>0.16080331372085507</v>
      </c>
      <c r="S132" s="238">
        <f t="shared" si="61"/>
        <v>0.77526977177023448</v>
      </c>
      <c r="T132" s="238">
        <f t="shared" si="62"/>
        <v>0.16322510801962378</v>
      </c>
      <c r="U132" s="238">
        <f t="shared" si="63"/>
        <v>6.1505120210141831E-2</v>
      </c>
      <c r="V132" s="238">
        <f t="shared" si="64"/>
        <v>0.77526977177023448</v>
      </c>
      <c r="W132" s="238">
        <f t="shared" si="65"/>
        <v>0.16322510801962375</v>
      </c>
      <c r="X132" s="238">
        <f t="shared" si="66"/>
        <v>6.1505120210141817E-2</v>
      </c>
      <c r="Y132" s="253">
        <f t="shared" si="72"/>
        <v>1.0709637590563823</v>
      </c>
      <c r="Z132" s="253">
        <f t="shared" si="73"/>
        <v>1.0709637590563823</v>
      </c>
      <c r="AA132" s="253">
        <f t="shared" si="67"/>
        <v>0.39257938144227611</v>
      </c>
      <c r="AB132" s="253">
        <f t="shared" si="68"/>
        <v>0.39257938144227644</v>
      </c>
      <c r="AD132" s="232">
        <f>Wealth!DH95</f>
        <v>102.64230096771674</v>
      </c>
      <c r="AE132" s="232">
        <f>Wealth!DH195</f>
        <v>16.714650278477215</v>
      </c>
      <c r="AF132" s="232">
        <f>Wealth!DH295</f>
        <v>7.4042052037554189</v>
      </c>
      <c r="AG132" s="276">
        <f t="shared" si="74"/>
        <v>126.76115644994937</v>
      </c>
      <c r="AH132" s="276">
        <f t="shared" si="75"/>
        <v>78.574863290807443</v>
      </c>
      <c r="AI132" s="276">
        <f t="shared" si="69"/>
        <v>12.795420096808641</v>
      </c>
      <c r="AJ132" s="276">
        <f t="shared" si="70"/>
        <v>5.668076477018487</v>
      </c>
      <c r="AK132" s="276">
        <f t="shared" si="76"/>
        <v>97.038359864634572</v>
      </c>
      <c r="AL132" s="253">
        <f t="shared" si="79"/>
        <v>1.0651898985446722</v>
      </c>
      <c r="AM132" s="253">
        <f t="shared" si="77"/>
        <v>0.38181002011920179</v>
      </c>
    </row>
    <row r="133" spans="1:39">
      <c r="A133" s="213">
        <v>1973</v>
      </c>
      <c r="C133" s="269">
        <f t="shared" si="57"/>
        <v>22.796129223021477</v>
      </c>
      <c r="D133" s="232">
        <f>Wealth!DI99</f>
        <v>4.6891576998411053E-2</v>
      </c>
      <c r="E133" s="232">
        <f>Wealth!DI199</f>
        <v>0.11668174441159451</v>
      </c>
      <c r="F133" s="232">
        <f>Wealth!DI299</f>
        <v>7.3187266638639698E-2</v>
      </c>
      <c r="G133" s="270">
        <f t="shared" ref="G133:P133" si="98">+G33</f>
        <v>0.7644006311498901</v>
      </c>
      <c r="H133" s="270">
        <f t="shared" si="98"/>
        <v>0.7644006311498901</v>
      </c>
      <c r="I133" s="270">
        <f t="shared" si="98"/>
        <v>0.7644006311498901</v>
      </c>
      <c r="J133" s="239">
        <f>AgeEffic!DN100</f>
        <v>79.355056022406728</v>
      </c>
      <c r="K133" s="239">
        <f>AgeEffic!DN200</f>
        <v>12.785709453463689</v>
      </c>
      <c r="L133" s="239">
        <f>AgeEffic!DN300</f>
        <v>5.7552009413281526</v>
      </c>
      <c r="M133" s="239">
        <f>AgeEffic!DN97</f>
        <v>103.8134360290005</v>
      </c>
      <c r="N133" s="239">
        <f>AgeEffic!DN197</f>
        <v>16.726450675779937</v>
      </c>
      <c r="O133" s="239">
        <f>AgeEffic!DN297</f>
        <v>7.5290374010688446</v>
      </c>
      <c r="P133" s="271">
        <f t="shared" si="98"/>
        <v>0.29999999999999716</v>
      </c>
      <c r="Q133" s="238">
        <f t="shared" si="59"/>
        <v>0.17384446490882996</v>
      </c>
      <c r="R133" s="238">
        <f t="shared" si="60"/>
        <v>0.17358783570429295</v>
      </c>
      <c r="S133" s="238">
        <f t="shared" si="61"/>
        <v>0.77349476970250008</v>
      </c>
      <c r="T133" s="238">
        <f t="shared" si="62"/>
        <v>0.16376904709576201</v>
      </c>
      <c r="U133" s="238">
        <f t="shared" si="63"/>
        <v>6.2736183201737752E-2</v>
      </c>
      <c r="V133" s="238">
        <f t="shared" si="64"/>
        <v>0.77349476970250008</v>
      </c>
      <c r="W133" s="238">
        <f t="shared" si="65"/>
        <v>0.16376904709576201</v>
      </c>
      <c r="X133" s="238">
        <f t="shared" si="66"/>
        <v>6.2736183201737752E-2</v>
      </c>
      <c r="Y133" s="253">
        <f t="shared" si="72"/>
        <v>1.0718829199508524</v>
      </c>
      <c r="Z133" s="253">
        <f t="shared" si="73"/>
        <v>1.0718829199508524</v>
      </c>
      <c r="AA133" s="253">
        <f t="shared" si="67"/>
        <v>0.42079913369284638</v>
      </c>
      <c r="AB133" s="253">
        <f t="shared" si="68"/>
        <v>0.42079913369284672</v>
      </c>
      <c r="AD133" s="232">
        <f>Wealth!DI95</f>
        <v>109.85074918300154</v>
      </c>
      <c r="AE133" s="232">
        <f>Wealth!DI195</f>
        <v>18.357400548857285</v>
      </c>
      <c r="AF133" s="232">
        <f>Wealth!DI295</f>
        <v>8.1783962106807184</v>
      </c>
      <c r="AG133" s="276">
        <f t="shared" si="74"/>
        <v>136.38654594253956</v>
      </c>
      <c r="AH133" s="276">
        <f t="shared" si="75"/>
        <v>83.969982007774647</v>
      </c>
      <c r="AI133" s="276">
        <f t="shared" si="69"/>
        <v>14.032408565817848</v>
      </c>
      <c r="AJ133" s="276">
        <f t="shared" si="70"/>
        <v>6.2515712252382105</v>
      </c>
      <c r="AK133" s="276">
        <f t="shared" si="76"/>
        <v>104.2539617988307</v>
      </c>
      <c r="AL133" s="253">
        <f t="shared" si="79"/>
        <v>1.0759357749397425</v>
      </c>
      <c r="AM133" s="253">
        <f t="shared" si="77"/>
        <v>0.41080305987671201</v>
      </c>
    </row>
    <row r="134" spans="1:39">
      <c r="A134" s="213">
        <v>1974</v>
      </c>
      <c r="C134" s="269">
        <f t="shared" si="57"/>
        <v>23.436854156180772</v>
      </c>
      <c r="D134" s="232">
        <f>Wealth!DJ99</f>
        <v>4.714219578913971E-2</v>
      </c>
      <c r="E134" s="232">
        <f>Wealth!DJ199</f>
        <v>0.11827396925279952</v>
      </c>
      <c r="F134" s="232">
        <f>Wealth!DJ299</f>
        <v>7.3923193437756413E-2</v>
      </c>
      <c r="G134" s="270">
        <f t="shared" ref="G134:P134" si="99">+G34</f>
        <v>0.76339783443316778</v>
      </c>
      <c r="H134" s="270">
        <f t="shared" si="99"/>
        <v>0.76339783443316778</v>
      </c>
      <c r="I134" s="270">
        <f t="shared" si="99"/>
        <v>0.76339783443316778</v>
      </c>
      <c r="J134" s="239">
        <f>AgeEffic!DO100</f>
        <v>84.583050045155375</v>
      </c>
      <c r="K134" s="239">
        <f>AgeEffic!DO200</f>
        <v>13.919493538685133</v>
      </c>
      <c r="L134" s="239">
        <f>AgeEffic!DO300</f>
        <v>6.3143590501625466</v>
      </c>
      <c r="M134" s="239">
        <f>AgeEffic!DO97</f>
        <v>110.79812678268772</v>
      </c>
      <c r="N134" s="239">
        <f>AgeEffic!DO197</f>
        <v>18.233603647854892</v>
      </c>
      <c r="O134" s="239">
        <f>AgeEffic!DO297</f>
        <v>8.2713871658426115</v>
      </c>
      <c r="P134" s="271">
        <f t="shared" si="99"/>
        <v>9.9999999999994316E-2</v>
      </c>
      <c r="Q134" s="238">
        <f t="shared" si="59"/>
        <v>0.16408446724258161</v>
      </c>
      <c r="R134" s="238">
        <f t="shared" si="60"/>
        <v>0.16386748821298106</v>
      </c>
      <c r="S134" s="238">
        <f t="shared" si="61"/>
        <v>0.76704652972772303</v>
      </c>
      <c r="T134" s="238">
        <f t="shared" si="62"/>
        <v>0.16847598303406242</v>
      </c>
      <c r="U134" s="238">
        <f t="shared" si="63"/>
        <v>6.4477487238214573E-2</v>
      </c>
      <c r="V134" s="238">
        <f t="shared" si="64"/>
        <v>0.76704652972772303</v>
      </c>
      <c r="W134" s="238">
        <f t="shared" si="65"/>
        <v>0.16847598303406242</v>
      </c>
      <c r="X134" s="238">
        <f t="shared" si="66"/>
        <v>6.4477487238214573E-2</v>
      </c>
      <c r="Y134" s="253">
        <f t="shared" si="72"/>
        <v>1.0730115584997393</v>
      </c>
      <c r="Z134" s="253">
        <f t="shared" si="73"/>
        <v>1.0730115584997393</v>
      </c>
      <c r="AA134" s="253">
        <f t="shared" si="67"/>
        <v>0.45152233425910127</v>
      </c>
      <c r="AB134" s="253">
        <f t="shared" si="68"/>
        <v>0.4515223342591016</v>
      </c>
      <c r="AD134" s="232">
        <f>Wealth!DJ95</f>
        <v>116.94679849664799</v>
      </c>
      <c r="AE134" s="232">
        <f>Wealth!DJ195</f>
        <v>19.889299454221188</v>
      </c>
      <c r="AF134" s="232">
        <f>Wealth!DJ295</f>
        <v>8.9436711579587911</v>
      </c>
      <c r="AG134" s="276">
        <f t="shared" si="74"/>
        <v>145.77976910882796</v>
      </c>
      <c r="AH134" s="276">
        <f t="shared" si="75"/>
        <v>89.276932716233119</v>
      </c>
      <c r="AI134" s="276">
        <f t="shared" si="69"/>
        <v>15.183448131745241</v>
      </c>
      <c r="AJ134" s="276">
        <f t="shared" si="70"/>
        <v>6.8275791938681234</v>
      </c>
      <c r="AK134" s="276">
        <f t="shared" si="76"/>
        <v>111.28796004184647</v>
      </c>
      <c r="AL134" s="253">
        <f t="shared" si="79"/>
        <v>1.0688733665380676</v>
      </c>
      <c r="AM134" s="253">
        <f t="shared" si="77"/>
        <v>0.43909644959456051</v>
      </c>
    </row>
    <row r="135" spans="1:39">
      <c r="A135" s="213">
        <v>1975</v>
      </c>
      <c r="C135" s="269">
        <f t="shared" si="57"/>
        <v>26.028550515027366</v>
      </c>
      <c r="D135" s="232">
        <f>Wealth!DK99</f>
        <v>4.6840418111595665E-2</v>
      </c>
      <c r="E135" s="232">
        <f>Wealth!DK199</f>
        <v>0.11719893795318533</v>
      </c>
      <c r="F135" s="232">
        <f>Wealth!DK299</f>
        <v>7.333056739198307E-2</v>
      </c>
      <c r="G135" s="270">
        <f t="shared" ref="G135:P135" si="100">+G35</f>
        <v>0.76114201457649533</v>
      </c>
      <c r="H135" s="270">
        <f t="shared" si="100"/>
        <v>0.76114201457649533</v>
      </c>
      <c r="I135" s="270">
        <f t="shared" si="100"/>
        <v>0.76114201457649533</v>
      </c>
      <c r="J135" s="239">
        <f>AgeEffic!DP100</f>
        <v>90.09240973247509</v>
      </c>
      <c r="K135" s="239">
        <f>AgeEffic!DP200</f>
        <v>15.115797668282832</v>
      </c>
      <c r="L135" s="239">
        <f>AgeEffic!DP300</f>
        <v>6.9155019024210844</v>
      </c>
      <c r="M135" s="239">
        <f>AgeEffic!DP97</f>
        <v>118.36478345319452</v>
      </c>
      <c r="N135" s="239">
        <f>AgeEffic!DP197</f>
        <v>19.8593657672325</v>
      </c>
      <c r="O135" s="239">
        <f>AgeEffic!DP297</f>
        <v>9.0856919864933712</v>
      </c>
      <c r="P135" s="271">
        <f t="shared" si="100"/>
        <v>9.9999999999994316E-2</v>
      </c>
      <c r="Q135" s="238">
        <f t="shared" si="59"/>
        <v>0.17122684281705169</v>
      </c>
      <c r="R135" s="238">
        <f t="shared" si="60"/>
        <v>0.17071214028492823</v>
      </c>
      <c r="S135" s="238">
        <f t="shared" si="61"/>
        <v>0.76502245609000563</v>
      </c>
      <c r="T135" s="238">
        <f t="shared" si="62"/>
        <v>0.16921620407788077</v>
      </c>
      <c r="U135" s="238">
        <f t="shared" si="63"/>
        <v>6.5761339832113408E-2</v>
      </c>
      <c r="V135" s="238">
        <f t="shared" si="64"/>
        <v>0.76502245609000563</v>
      </c>
      <c r="W135" s="238">
        <f t="shared" si="65"/>
        <v>0.16921620407788077</v>
      </c>
      <c r="X135" s="238">
        <f t="shared" si="66"/>
        <v>6.5761339832113408E-2</v>
      </c>
      <c r="Y135" s="253">
        <f t="shared" si="72"/>
        <v>1.0737325806937374</v>
      </c>
      <c r="Z135" s="253">
        <f t="shared" si="73"/>
        <v>1.0737325806937374</v>
      </c>
      <c r="AA135" s="253">
        <f t="shared" si="67"/>
        <v>0.48481424120488514</v>
      </c>
      <c r="AB135" s="253">
        <f t="shared" si="68"/>
        <v>0.48481424120488548</v>
      </c>
      <c r="AD135" s="232">
        <f>Wealth!DK95</f>
        <v>125.31155940324236</v>
      </c>
      <c r="AE135" s="232">
        <f>Wealth!DK195</f>
        <v>21.751251405745826</v>
      </c>
      <c r="AF135" s="232">
        <f>Wealth!DK295</f>
        <v>9.8603328381917095</v>
      </c>
      <c r="AG135" s="276">
        <f t="shared" si="74"/>
        <v>156.9231436471799</v>
      </c>
      <c r="AH135" s="276">
        <f t="shared" si="75"/>
        <v>95.37989277390605</v>
      </c>
      <c r="AI135" s="276">
        <f t="shared" si="69"/>
        <v>16.555791314529205</v>
      </c>
      <c r="AJ135" s="276">
        <f t="shared" si="70"/>
        <v>7.50511360085601</v>
      </c>
      <c r="AK135" s="276">
        <f t="shared" si="76"/>
        <v>119.44079768929126</v>
      </c>
      <c r="AL135" s="253">
        <f t="shared" si="79"/>
        <v>1.0764415548597279</v>
      </c>
      <c r="AM135" s="253">
        <f t="shared" si="77"/>
        <v>0.47266166493495487</v>
      </c>
    </row>
    <row r="136" spans="1:39">
      <c r="A136" s="213">
        <v>1976</v>
      </c>
      <c r="C136" s="269">
        <f t="shared" si="57"/>
        <v>24.232360955215629</v>
      </c>
      <c r="D136" s="232">
        <f>Wealth!DL99</f>
        <v>4.8200694265512822E-2</v>
      </c>
      <c r="E136" s="232">
        <f>Wealth!DL199</f>
        <v>0.12369431211184016</v>
      </c>
      <c r="F136" s="232">
        <f>Wealth!DL299</f>
        <v>7.6591547249587666E-2</v>
      </c>
      <c r="G136" s="270">
        <f t="shared" ref="G136:P136" si="101">+G36</f>
        <v>0.75836480092099068</v>
      </c>
      <c r="H136" s="270">
        <f t="shared" si="101"/>
        <v>0.75836480092099068</v>
      </c>
      <c r="I136" s="270">
        <f t="shared" si="101"/>
        <v>0.75836480092099068</v>
      </c>
      <c r="J136" s="239">
        <f>AgeEffic!DQ100</f>
        <v>94.752189714538062</v>
      </c>
      <c r="K136" s="239">
        <f>AgeEffic!DQ200</f>
        <v>15.997456522673547</v>
      </c>
      <c r="L136" s="239">
        <f>AgeEffic!DQ300</f>
        <v>7.4211053146448851</v>
      </c>
      <c r="M136" s="239">
        <f>AgeEffic!DQ97</f>
        <v>124.9427578910136</v>
      </c>
      <c r="N136" s="239">
        <f>AgeEffic!DQ197</f>
        <v>21.094671724275113</v>
      </c>
      <c r="O136" s="239">
        <f>AgeEffic!DQ297</f>
        <v>9.7856668790961514</v>
      </c>
      <c r="P136" s="271">
        <f t="shared" si="101"/>
        <v>0.70000000000000284</v>
      </c>
      <c r="Q136" s="238">
        <f t="shared" si="59"/>
        <v>0.14120986850116077</v>
      </c>
      <c r="R136" s="238">
        <f t="shared" si="60"/>
        <v>0.14068131625495381</v>
      </c>
      <c r="S136" s="238">
        <f t="shared" si="61"/>
        <v>0.75489104244274297</v>
      </c>
      <c r="T136" s="238">
        <f t="shared" si="62"/>
        <v>0.17729035031816281</v>
      </c>
      <c r="U136" s="238">
        <f t="shared" si="63"/>
        <v>6.7818607239094109E-2</v>
      </c>
      <c r="V136" s="238">
        <f t="shared" si="64"/>
        <v>0.75489104244274285</v>
      </c>
      <c r="W136" s="238">
        <f t="shared" si="65"/>
        <v>0.17729035031816281</v>
      </c>
      <c r="X136" s="238">
        <f t="shared" si="66"/>
        <v>6.7818607239094095E-2</v>
      </c>
      <c r="Y136" s="253">
        <f t="shared" si="72"/>
        <v>1.0581412003981496</v>
      </c>
      <c r="Z136" s="253">
        <f t="shared" si="73"/>
        <v>1.0581412003981496</v>
      </c>
      <c r="AA136" s="253">
        <f t="shared" si="67"/>
        <v>0.51300192315865523</v>
      </c>
      <c r="AB136" s="253">
        <f t="shared" si="68"/>
        <v>0.51300192315865556</v>
      </c>
      <c r="AD136" s="232">
        <f>Wealth!DL95</f>
        <v>130.49151843383282</v>
      </c>
      <c r="AE136" s="232">
        <f>Wealth!DL195</f>
        <v>22.538982277162656</v>
      </c>
      <c r="AF136" s="232">
        <f>Wealth!DL295</f>
        <v>10.408261077737794</v>
      </c>
      <c r="AG136" s="276">
        <f t="shared" si="74"/>
        <v>163.43876178873327</v>
      </c>
      <c r="AH136" s="276">
        <f t="shared" si="75"/>
        <v>98.960174398951409</v>
      </c>
      <c r="AI136" s="276">
        <f t="shared" si="69"/>
        <v>17.092770807582195</v>
      </c>
      <c r="AJ136" s="276">
        <f t="shared" si="70"/>
        <v>7.8932588401523187</v>
      </c>
      <c r="AK136" s="276">
        <f t="shared" si="76"/>
        <v>123.94620404668592</v>
      </c>
      <c r="AL136" s="253">
        <f t="shared" si="79"/>
        <v>1.0415212344135756</v>
      </c>
      <c r="AM136" s="253">
        <f t="shared" si="77"/>
        <v>0.49228716072303003</v>
      </c>
    </row>
    <row r="137" spans="1:39">
      <c r="A137" s="213">
        <v>1977</v>
      </c>
      <c r="C137" s="269">
        <f t="shared" si="57"/>
        <v>26.244525211597914</v>
      </c>
      <c r="D137" s="232">
        <f>Wealth!DM99</f>
        <v>4.861682302383976E-2</v>
      </c>
      <c r="E137" s="232">
        <f>Wealth!DM199</f>
        <v>0.12555636975167078</v>
      </c>
      <c r="F137" s="232">
        <f>Wealth!DM299</f>
        <v>7.7542339526612367E-2</v>
      </c>
      <c r="G137" s="270">
        <f t="shared" ref="G137:P137" si="102">+G37</f>
        <v>0.75875775212481678</v>
      </c>
      <c r="H137" s="270">
        <f t="shared" si="102"/>
        <v>0.75875775212481678</v>
      </c>
      <c r="I137" s="270">
        <f t="shared" si="102"/>
        <v>0.75875775212481678</v>
      </c>
      <c r="J137" s="239">
        <f>AgeEffic!DR100</f>
        <v>98.291392119452354</v>
      </c>
      <c r="K137" s="239">
        <f>AgeEffic!DR200</f>
        <v>16.476664350126509</v>
      </c>
      <c r="L137" s="239">
        <f>AgeEffic!DR300</f>
        <v>7.7894073254669962</v>
      </c>
      <c r="M137" s="239">
        <f>AgeEffic!DR97</f>
        <v>129.54252110663546</v>
      </c>
      <c r="N137" s="239">
        <f>AgeEffic!DR197</f>
        <v>21.715315993787794</v>
      </c>
      <c r="O137" s="239">
        <f>AgeEffic!DR297</f>
        <v>10.266000319144847</v>
      </c>
      <c r="P137" s="271">
        <f t="shared" si="102"/>
        <v>0.20000000000000284</v>
      </c>
      <c r="Q137" s="238">
        <f t="shared" si="59"/>
        <v>0.15385970186981093</v>
      </c>
      <c r="R137" s="238">
        <f t="shared" si="60"/>
        <v>0.15393915669815764</v>
      </c>
      <c r="S137" s="238">
        <f t="shared" si="61"/>
        <v>0.75637753312323963</v>
      </c>
      <c r="T137" s="238">
        <f t="shared" si="62"/>
        <v>0.17509584601251807</v>
      </c>
      <c r="U137" s="238">
        <f t="shared" si="63"/>
        <v>6.8526620864242369E-2</v>
      </c>
      <c r="V137" s="238">
        <f t="shared" si="64"/>
        <v>0.75637753312323963</v>
      </c>
      <c r="W137" s="238">
        <f t="shared" si="65"/>
        <v>0.17509584601251801</v>
      </c>
      <c r="X137" s="238">
        <f t="shared" si="66"/>
        <v>6.8526620864242382E-2</v>
      </c>
      <c r="Y137" s="253">
        <f t="shared" si="72"/>
        <v>1.0363393884883549</v>
      </c>
      <c r="Z137" s="253">
        <f t="shared" si="73"/>
        <v>1.0363393884883549</v>
      </c>
      <c r="AA137" s="253">
        <f t="shared" si="67"/>
        <v>0.53164409933959078</v>
      </c>
      <c r="AB137" s="253">
        <f t="shared" si="68"/>
        <v>0.53164409933959111</v>
      </c>
      <c r="AD137" s="232">
        <f>Wealth!DM95</f>
        <v>134.73850865050133</v>
      </c>
      <c r="AE137" s="232">
        <f>Wealth!DM195</f>
        <v>23.033251831333541</v>
      </c>
      <c r="AF137" s="232">
        <f>Wealth!DM295</f>
        <v>10.855379148011117</v>
      </c>
      <c r="AG137" s="276">
        <f t="shared" si="74"/>
        <v>168.62713962984597</v>
      </c>
      <c r="AH137" s="276">
        <f t="shared" si="75"/>
        <v>102.23388794830457</v>
      </c>
      <c r="AI137" s="276">
        <f t="shared" si="69"/>
        <v>17.476658383667456</v>
      </c>
      <c r="AJ137" s="276">
        <f t="shared" si="70"/>
        <v>8.2366030808075248</v>
      </c>
      <c r="AK137" s="276">
        <f t="shared" si="76"/>
        <v>127.94714941277955</v>
      </c>
      <c r="AL137" s="253">
        <f t="shared" si="79"/>
        <v>1.0317452524677189</v>
      </c>
      <c r="AM137" s="253">
        <f t="shared" si="77"/>
        <v>0.50791494092679912</v>
      </c>
    </row>
    <row r="138" spans="1:39">
      <c r="A138" s="213">
        <v>1978</v>
      </c>
      <c r="C138" s="269">
        <f t="shared" si="57"/>
        <v>28.542744259021539</v>
      </c>
      <c r="D138" s="232">
        <f>Wealth!DN99</f>
        <v>4.6779044053220323E-2</v>
      </c>
      <c r="E138" s="232">
        <f>Wealth!DN199</f>
        <v>0.11686896487306608</v>
      </c>
      <c r="F138" s="232">
        <f>Wealth!DN299</f>
        <v>7.3201646779782109E-2</v>
      </c>
      <c r="G138" s="270">
        <f t="shared" ref="G138:P138" si="103">+G38</f>
        <v>0.75966550220178708</v>
      </c>
      <c r="H138" s="270">
        <f t="shared" si="103"/>
        <v>0.75966550220178708</v>
      </c>
      <c r="I138" s="270">
        <f t="shared" si="103"/>
        <v>0.75966550220178708</v>
      </c>
      <c r="J138" s="239">
        <f>AgeEffic!DS100</f>
        <v>103.70364628508612</v>
      </c>
      <c r="K138" s="239">
        <f>AgeEffic!DS200</f>
        <v>17.553286342642451</v>
      </c>
      <c r="L138" s="239">
        <f>AgeEffic!DS300</f>
        <v>8.3927795498919497</v>
      </c>
      <c r="M138" s="239">
        <f>AgeEffic!DS97</f>
        <v>136.51224912085019</v>
      </c>
      <c r="N138" s="239">
        <f>AgeEffic!DS197</f>
        <v>23.106599275295032</v>
      </c>
      <c r="O138" s="239">
        <f>AgeEffic!DS297</f>
        <v>11.047993525527511</v>
      </c>
      <c r="P138" s="271">
        <f t="shared" si="103"/>
        <v>9.9999999999994316E-2</v>
      </c>
      <c r="Q138" s="238">
        <f t="shared" si="59"/>
        <v>0.16337016842564939</v>
      </c>
      <c r="R138" s="238">
        <f t="shared" si="60"/>
        <v>0.16356418724587907</v>
      </c>
      <c r="S138" s="238">
        <f t="shared" si="61"/>
        <v>0.7591832146388181</v>
      </c>
      <c r="T138" s="238">
        <f t="shared" si="62"/>
        <v>0.17160640181409617</v>
      </c>
      <c r="U138" s="238">
        <f t="shared" si="63"/>
        <v>6.9210383547085808E-2</v>
      </c>
      <c r="V138" s="238">
        <f t="shared" si="64"/>
        <v>0.75918321463881799</v>
      </c>
      <c r="W138" s="238">
        <f t="shared" si="65"/>
        <v>0.17160640181409617</v>
      </c>
      <c r="X138" s="238">
        <f t="shared" si="66"/>
        <v>6.9210383547085794E-2</v>
      </c>
      <c r="Y138" s="253">
        <f t="shared" si="72"/>
        <v>1.0571033946242552</v>
      </c>
      <c r="Z138" s="253">
        <f t="shared" si="73"/>
        <v>1.0571033946242552</v>
      </c>
      <c r="AA138" s="253">
        <f t="shared" si="67"/>
        <v>0.56200278214383614</v>
      </c>
      <c r="AB138" s="253">
        <f t="shared" si="68"/>
        <v>0.56200278214383648</v>
      </c>
      <c r="AD138" s="232">
        <f>Wealth!DN95</f>
        <v>144.60983588240748</v>
      </c>
      <c r="AE138" s="232">
        <f>Wealth!DN195</f>
        <v>25.32229596695009</v>
      </c>
      <c r="AF138" s="232">
        <f>Wealth!DN295</f>
        <v>11.99789960245182</v>
      </c>
      <c r="AG138" s="276">
        <f t="shared" si="74"/>
        <v>181.93003145180938</v>
      </c>
      <c r="AH138" s="276">
        <f t="shared" si="75"/>
        <v>109.85510359892709</v>
      </c>
      <c r="AI138" s="276">
        <f t="shared" si="69"/>
        <v>19.236474682635428</v>
      </c>
      <c r="AJ138" s="276">
        <f t="shared" si="70"/>
        <v>9.1143904268631832</v>
      </c>
      <c r="AK138" s="276">
        <f t="shared" si="76"/>
        <v>138.2059687084257</v>
      </c>
      <c r="AL138" s="253">
        <f t="shared" si="79"/>
        <v>1.0788917998980381</v>
      </c>
      <c r="AM138" s="253">
        <f t="shared" si="77"/>
        <v>0.54798526481162002</v>
      </c>
    </row>
    <row r="139" spans="1:39">
      <c r="A139" s="213">
        <v>1979</v>
      </c>
      <c r="C139" s="269">
        <f t="shared" si="57"/>
        <v>34.418945744407303</v>
      </c>
      <c r="D139" s="232">
        <f>Wealth!DO99</f>
        <v>4.6827038165186387E-2</v>
      </c>
      <c r="E139" s="232">
        <f>Wealth!DO199</f>
        <v>0.1174847097154067</v>
      </c>
      <c r="F139" s="232">
        <f>Wealth!DO299</f>
        <v>7.3451993228434112E-2</v>
      </c>
      <c r="G139" s="270">
        <f t="shared" ref="G139:P139" si="104">+G39</f>
        <v>0.76606690466822647</v>
      </c>
      <c r="H139" s="270">
        <f t="shared" si="104"/>
        <v>0.76606690466822647</v>
      </c>
      <c r="I139" s="270">
        <f t="shared" si="104"/>
        <v>0.76606690466822647</v>
      </c>
      <c r="J139" s="239">
        <f>AgeEffic!DT100</f>
        <v>112.18241281824967</v>
      </c>
      <c r="K139" s="239">
        <f>AgeEffic!DT200</f>
        <v>19.399426107449582</v>
      </c>
      <c r="L139" s="239">
        <f>AgeEffic!DT300</f>
        <v>9.3364668810260056</v>
      </c>
      <c r="M139" s="239">
        <f>AgeEffic!DT97</f>
        <v>146.43944560799738</v>
      </c>
      <c r="N139" s="239">
        <f>AgeEffic!DT197</f>
        <v>25.323409729925899</v>
      </c>
      <c r="O139" s="239">
        <f>AgeEffic!DT297</f>
        <v>12.187534566670136</v>
      </c>
      <c r="P139" s="271">
        <f t="shared" si="104"/>
        <v>1.7000000000000028</v>
      </c>
      <c r="Q139" s="238">
        <f t="shared" si="59"/>
        <v>0.19435601758288409</v>
      </c>
      <c r="R139" s="238">
        <f t="shared" si="60"/>
        <v>0.19592277161540139</v>
      </c>
      <c r="S139" s="238">
        <f t="shared" si="61"/>
        <v>0.75862811832983468</v>
      </c>
      <c r="T139" s="238">
        <f t="shared" si="62"/>
        <v>0.17101220516128438</v>
      </c>
      <c r="U139" s="238">
        <f t="shared" si="63"/>
        <v>7.035967650888085E-2</v>
      </c>
      <c r="V139" s="238">
        <f t="shared" si="64"/>
        <v>0.75862811832983479</v>
      </c>
      <c r="W139" s="238">
        <f t="shared" si="65"/>
        <v>0.17101220516128438</v>
      </c>
      <c r="X139" s="238">
        <f t="shared" si="66"/>
        <v>7.035967650888085E-2</v>
      </c>
      <c r="Y139" s="253">
        <f t="shared" si="72"/>
        <v>1.078765843257145</v>
      </c>
      <c r="Z139" s="253">
        <f t="shared" si="73"/>
        <v>1.078765843257145</v>
      </c>
      <c r="AA139" s="253">
        <f t="shared" si="67"/>
        <v>0.60626940519225692</v>
      </c>
      <c r="AB139" s="253">
        <f t="shared" si="68"/>
        <v>0.60626940519225725</v>
      </c>
      <c r="AD139" s="232">
        <f>Wealth!DO95</f>
        <v>155.05065554464147</v>
      </c>
      <c r="AE139" s="232">
        <f>Wealth!DO195</f>
        <v>27.687346506170293</v>
      </c>
      <c r="AF139" s="232">
        <f>Wealth!DO295</f>
        <v>13.214877975100254</v>
      </c>
      <c r="AG139" s="276">
        <f t="shared" si="74"/>
        <v>195.95288002591201</v>
      </c>
      <c r="AH139" s="276">
        <f t="shared" si="75"/>
        <v>118.77917575986288</v>
      </c>
      <c r="AI139" s="276">
        <f t="shared" si="69"/>
        <v>21.210359836458512</v>
      </c>
      <c r="AJ139" s="276">
        <f t="shared" si="70"/>
        <v>10.123480665953371</v>
      </c>
      <c r="AK139" s="276">
        <f t="shared" si="76"/>
        <v>150.11301626227475</v>
      </c>
      <c r="AL139" s="253">
        <f t="shared" si="79"/>
        <v>1.0770801641488137</v>
      </c>
      <c r="AM139" s="253">
        <f t="shared" si="77"/>
        <v>0.59022405897443087</v>
      </c>
    </row>
    <row r="140" spans="1:39">
      <c r="A140" s="213">
        <v>1980</v>
      </c>
      <c r="C140" s="269">
        <f t="shared" si="57"/>
        <v>36.78277771191464</v>
      </c>
      <c r="D140" s="232">
        <f>Wealth!DP99</f>
        <v>4.68845353604729E-2</v>
      </c>
      <c r="E140" s="232">
        <f>Wealth!DP199</f>
        <v>0.11804459493352079</v>
      </c>
      <c r="F140" s="232">
        <f>Wealth!DP299</f>
        <v>7.3695831897720637E-2</v>
      </c>
      <c r="G140" s="270">
        <f t="shared" ref="G140:P140" si="105">+G40</f>
        <v>0.76641473904979518</v>
      </c>
      <c r="H140" s="270">
        <f t="shared" si="105"/>
        <v>0.76641473904979518</v>
      </c>
      <c r="I140" s="270">
        <f t="shared" si="105"/>
        <v>0.76641473904979518</v>
      </c>
      <c r="J140" s="239">
        <f>AgeEffic!DU100</f>
        <v>120.26316019904945</v>
      </c>
      <c r="K140" s="239">
        <f>AgeEffic!DU200</f>
        <v>21.163779300585681</v>
      </c>
      <c r="L140" s="239">
        <f>AgeEffic!DU300</f>
        <v>10.269500751113043</v>
      </c>
      <c r="M140" s="239">
        <f>AgeEffic!DU97</f>
        <v>156.91655453828082</v>
      </c>
      <c r="N140" s="239">
        <f>AgeEffic!DU197</f>
        <v>27.614003518283901</v>
      </c>
      <c r="O140" s="239">
        <f>AgeEffic!DU297</f>
        <v>13.399404040487559</v>
      </c>
      <c r="P140" s="271">
        <f t="shared" si="105"/>
        <v>8.0999999999999943</v>
      </c>
      <c r="Q140" s="238">
        <f t="shared" si="59"/>
        <v>0.18430283682980525</v>
      </c>
      <c r="R140" s="238">
        <f t="shared" si="60"/>
        <v>0.18438631377928036</v>
      </c>
      <c r="S140" s="238">
        <f t="shared" si="61"/>
        <v>0.75439431028643067</v>
      </c>
      <c r="T140" s="238">
        <f t="shared" si="62"/>
        <v>0.17370098873242454</v>
      </c>
      <c r="U140" s="238">
        <f t="shared" si="63"/>
        <v>7.1904700981144931E-2</v>
      </c>
      <c r="V140" s="238">
        <f t="shared" si="64"/>
        <v>0.75439431028643045</v>
      </c>
      <c r="W140" s="238">
        <f t="shared" si="65"/>
        <v>0.17370098873242454</v>
      </c>
      <c r="X140" s="238">
        <f t="shared" si="66"/>
        <v>7.1904700981144931E-2</v>
      </c>
      <c r="Y140" s="253">
        <f t="shared" si="72"/>
        <v>1.0767472097670558</v>
      </c>
      <c r="Z140" s="253">
        <f t="shared" si="73"/>
        <v>1.0767472097670558</v>
      </c>
      <c r="AA140" s="253">
        <f t="shared" si="67"/>
        <v>0.65279889040789529</v>
      </c>
      <c r="AB140" s="253">
        <f t="shared" si="68"/>
        <v>0.65279889040789563</v>
      </c>
      <c r="AD140" s="232">
        <f>Wealth!DP95</f>
        <v>166.04744706687299</v>
      </c>
      <c r="AE140" s="232">
        <f>Wealth!DP195</f>
        <v>30.127360359779789</v>
      </c>
      <c r="AF140" s="232">
        <f>Wealth!DP295</f>
        <v>14.506898034331943</v>
      </c>
      <c r="AG140" s="276">
        <f t="shared" si="74"/>
        <v>210.68170546098474</v>
      </c>
      <c r="AH140" s="276">
        <f t="shared" si="75"/>
        <v>127.26121081364214</v>
      </c>
      <c r="AI140" s="276">
        <f t="shared" si="69"/>
        <v>23.090053028399772</v>
      </c>
      <c r="AJ140" s="276">
        <f t="shared" si="70"/>
        <v>11.118300471404503</v>
      </c>
      <c r="AK140" s="276">
        <f t="shared" si="76"/>
        <v>161.4695643134464</v>
      </c>
      <c r="AL140" s="253">
        <f t="shared" si="79"/>
        <v>1.0751664311723754</v>
      </c>
      <c r="AM140" s="253">
        <f t="shared" si="77"/>
        <v>0.63458909507961248</v>
      </c>
    </row>
    <row r="141" spans="1:39">
      <c r="A141" s="213">
        <v>1981</v>
      </c>
      <c r="C141" s="269">
        <f t="shared" si="57"/>
        <v>39.895907111756166</v>
      </c>
      <c r="D141" s="232">
        <f>Wealth!DQ99</f>
        <v>4.7542000826051124E-2</v>
      </c>
      <c r="E141" s="232">
        <f>Wealth!DQ199</f>
        <v>0.12119933762389229</v>
      </c>
      <c r="F141" s="232">
        <f>Wealth!DQ299</f>
        <v>7.5274671169077476E-2</v>
      </c>
      <c r="G141" s="270">
        <f t="shared" ref="G141:P141" si="106">+G41</f>
        <v>0.8197743099592496</v>
      </c>
      <c r="H141" s="270">
        <f t="shared" si="106"/>
        <v>0.8197743099592496</v>
      </c>
      <c r="I141" s="270">
        <f t="shared" si="106"/>
        <v>0.8197743099592496</v>
      </c>
      <c r="J141" s="239">
        <f>AgeEffic!DV100</f>
        <v>136.75723410462163</v>
      </c>
      <c r="K141" s="239">
        <f>AgeEffic!DV200</f>
        <v>24.283275116988271</v>
      </c>
      <c r="L141" s="239">
        <f>AgeEffic!DV300</f>
        <v>11.921662184838599</v>
      </c>
      <c r="M141" s="239">
        <f>AgeEffic!DV97</f>
        <v>166.82302975732398</v>
      </c>
      <c r="N141" s="239">
        <f>AgeEffic!DV197</f>
        <v>29.621903031085928</v>
      </c>
      <c r="O141" s="239">
        <f>AgeEffic!DV297</f>
        <v>14.542615010015643</v>
      </c>
      <c r="P141" s="271">
        <f t="shared" si="106"/>
        <v>1.5999999999999943</v>
      </c>
      <c r="Q141" s="238">
        <f t="shared" si="59"/>
        <v>0.24049019232030472</v>
      </c>
      <c r="R141" s="238">
        <f t="shared" si="60"/>
        <v>0.25238640983226285</v>
      </c>
      <c r="S141" s="238">
        <f t="shared" si="61"/>
        <v>0.74867655726934201</v>
      </c>
      <c r="T141" s="238">
        <f t="shared" si="62"/>
        <v>0.17777132960579817</v>
      </c>
      <c r="U141" s="238">
        <f t="shared" si="63"/>
        <v>7.3552113124859833E-2</v>
      </c>
      <c r="V141" s="238">
        <f t="shared" si="64"/>
        <v>0.74867655726934179</v>
      </c>
      <c r="W141" s="238">
        <f t="shared" si="65"/>
        <v>0.17777132960579814</v>
      </c>
      <c r="X141" s="238">
        <f t="shared" si="66"/>
        <v>7.3552113124859847E-2</v>
      </c>
      <c r="Y141" s="253">
        <f t="shared" si="72"/>
        <v>1.0664102887583196</v>
      </c>
      <c r="Z141" s="253">
        <f t="shared" si="73"/>
        <v>1.0664102887583196</v>
      </c>
      <c r="AA141" s="253">
        <f t="shared" si="67"/>
        <v>0.69615145322099425</v>
      </c>
      <c r="AB141" s="253">
        <f t="shared" si="68"/>
        <v>0.69615145322099459</v>
      </c>
      <c r="AD141" s="232">
        <f>Wealth!DQ95</f>
        <v>175.37177157045198</v>
      </c>
      <c r="AE141" s="232">
        <f>Wealth!DQ195</f>
        <v>31.929935559086104</v>
      </c>
      <c r="AF141" s="232">
        <f>Wealth!DQ295</f>
        <v>15.591361472098654</v>
      </c>
      <c r="AG141" s="276">
        <f t="shared" si="74"/>
        <v>222.89306860163674</v>
      </c>
      <c r="AH141" s="276">
        <f t="shared" si="75"/>
        <v>143.76527302549843</v>
      </c>
      <c r="AI141" s="276">
        <f t="shared" si="69"/>
        <v>26.175340889993116</v>
      </c>
      <c r="AJ141" s="276">
        <f t="shared" si="70"/>
        <v>12.781397592114905</v>
      </c>
      <c r="AK141" s="276">
        <f t="shared" si="76"/>
        <v>182.72201150760645</v>
      </c>
      <c r="AL141" s="253">
        <f t="shared" si="79"/>
        <v>1.0579618693040436</v>
      </c>
      <c r="AM141" s="253">
        <f t="shared" si="77"/>
        <v>0.67137106527038826</v>
      </c>
    </row>
    <row r="142" spans="1:39">
      <c r="A142" s="213">
        <v>1982</v>
      </c>
      <c r="C142" s="269">
        <f t="shared" si="57"/>
        <v>41.591455494346192</v>
      </c>
      <c r="D142" s="232">
        <f>Wealth!DR99</f>
        <v>4.65244303741063E-2</v>
      </c>
      <c r="E142" s="232">
        <f>Wealth!DR199</f>
        <v>0.11669603049179172</v>
      </c>
      <c r="F142" s="232">
        <f>Wealth!DR299</f>
        <v>7.2993752310636012E-2</v>
      </c>
      <c r="G142" s="270">
        <f t="shared" ref="G142:P142" si="107">+G42</f>
        <v>0.83812398506412311</v>
      </c>
      <c r="H142" s="270">
        <f t="shared" si="107"/>
        <v>0.83812398506412311</v>
      </c>
      <c r="I142" s="270">
        <f t="shared" si="107"/>
        <v>0.83812398506412311</v>
      </c>
      <c r="J142" s="239">
        <f>AgeEffic!DW100</f>
        <v>149.37989775046796</v>
      </c>
      <c r="K142" s="239">
        <f>AgeEffic!DW200</f>
        <v>26.879584865750768</v>
      </c>
      <c r="L142" s="239">
        <f>AgeEffic!DW300</f>
        <v>13.321781935971181</v>
      </c>
      <c r="M142" s="239">
        <f>AgeEffic!DW97</f>
        <v>178.23126460107119</v>
      </c>
      <c r="N142" s="239">
        <f>AgeEffic!DW197</f>
        <v>32.071131890700237</v>
      </c>
      <c r="O142" s="239">
        <f>AgeEffic!DW297</f>
        <v>15.89476279568823</v>
      </c>
      <c r="P142" s="271">
        <f t="shared" si="107"/>
        <v>4.2000000000000028</v>
      </c>
      <c r="Q142" s="238">
        <f t="shared" si="59"/>
        <v>0.18343608399149883</v>
      </c>
      <c r="R142" s="238">
        <f t="shared" si="60"/>
        <v>0.18704104795063972</v>
      </c>
      <c r="S142" s="238">
        <f t="shared" si="61"/>
        <v>0.74553261028095452</v>
      </c>
      <c r="T142" s="238">
        <f t="shared" si="62"/>
        <v>0.17950223054597536</v>
      </c>
      <c r="U142" s="238">
        <f t="shared" si="63"/>
        <v>7.4965159173070298E-2</v>
      </c>
      <c r="V142" s="238">
        <f t="shared" si="64"/>
        <v>0.74553261028095441</v>
      </c>
      <c r="W142" s="238">
        <f t="shared" si="65"/>
        <v>0.17950223054597536</v>
      </c>
      <c r="X142" s="238">
        <f t="shared" si="66"/>
        <v>7.4965159173070312E-2</v>
      </c>
      <c r="Y142" s="253">
        <f t="shared" si="72"/>
        <v>1.0727368052713144</v>
      </c>
      <c r="Z142" s="253">
        <f t="shared" si="73"/>
        <v>1.0727368052713144</v>
      </c>
      <c r="AA142" s="253">
        <f t="shared" si="67"/>
        <v>0.74678728591327226</v>
      </c>
      <c r="AB142" s="253">
        <f t="shared" si="68"/>
        <v>0.74678728591327259</v>
      </c>
      <c r="AD142" s="232">
        <f>Wealth!DR95</f>
        <v>189.28539223975969</v>
      </c>
      <c r="AE142" s="232">
        <f>Wealth!DR195</f>
        <v>35.166655476764383</v>
      </c>
      <c r="AF142" s="232">
        <f>Wealth!DR295</f>
        <v>17.28344196143361</v>
      </c>
      <c r="AG142" s="276">
        <f t="shared" si="74"/>
        <v>241.73548967795767</v>
      </c>
      <c r="AH142" s="276">
        <f t="shared" si="75"/>
        <v>158.64462725841304</v>
      </c>
      <c r="AI142" s="276">
        <f t="shared" si="69"/>
        <v>29.474017429562835</v>
      </c>
      <c r="AJ142" s="276">
        <f t="shared" si="70"/>
        <v>14.485667252341221</v>
      </c>
      <c r="AK142" s="276">
        <f t="shared" si="76"/>
        <v>202.60431194031707</v>
      </c>
      <c r="AL142" s="253">
        <f t="shared" si="79"/>
        <v>1.0845382169538926</v>
      </c>
      <c r="AM142" s="253">
        <f t="shared" si="77"/>
        <v>0.72812757804278239</v>
      </c>
    </row>
    <row r="143" spans="1:39">
      <c r="A143" s="213">
        <v>1983</v>
      </c>
      <c r="C143" s="269">
        <f t="shared" si="57"/>
        <v>45.389290747549019</v>
      </c>
      <c r="D143" s="232">
        <f>Wealth!DS99</f>
        <v>4.670827205324312E-2</v>
      </c>
      <c r="E143" s="232">
        <f>Wealth!DS199</f>
        <v>0.11780300005180729</v>
      </c>
      <c r="F143" s="232">
        <f>Wealth!DS299</f>
        <v>7.3521702029590769E-2</v>
      </c>
      <c r="G143" s="270">
        <f t="shared" ref="G143:P143" si="108">+G43</f>
        <v>0.84852470503366462</v>
      </c>
      <c r="H143" s="270">
        <f t="shared" si="108"/>
        <v>0.84852470503366462</v>
      </c>
      <c r="I143" s="270">
        <f t="shared" si="108"/>
        <v>0.84852470503366462</v>
      </c>
      <c r="J143" s="239">
        <f>AgeEffic!DX100</f>
        <v>162.89319974436054</v>
      </c>
      <c r="K143" s="239">
        <f>AgeEffic!DX200</f>
        <v>29.807448376397804</v>
      </c>
      <c r="L143" s="239">
        <f>AgeEffic!DX300</f>
        <v>14.891121174930593</v>
      </c>
      <c r="M143" s="239">
        <f>AgeEffic!DX97</f>
        <v>191.97225346302423</v>
      </c>
      <c r="N143" s="239">
        <f>AgeEffic!DX197</f>
        <v>35.128556893597121</v>
      </c>
      <c r="O143" s="239">
        <f>AgeEffic!DX297</f>
        <v>17.54942559314145</v>
      </c>
      <c r="P143" s="271">
        <f t="shared" si="108"/>
        <v>4.5</v>
      </c>
      <c r="Q143" s="238">
        <f t="shared" si="59"/>
        <v>0.17221645478127942</v>
      </c>
      <c r="R143" s="238">
        <f t="shared" si="60"/>
        <v>0.17419958277023753</v>
      </c>
      <c r="S143" s="238">
        <f t="shared" si="61"/>
        <v>0.74114227344439476</v>
      </c>
      <c r="T143" s="238">
        <f t="shared" si="62"/>
        <v>0.18230828322019207</v>
      </c>
      <c r="U143" s="238">
        <f t="shared" si="63"/>
        <v>7.654944333541322E-2</v>
      </c>
      <c r="V143" s="238">
        <f t="shared" si="64"/>
        <v>0.74114227344439454</v>
      </c>
      <c r="W143" s="238">
        <f t="shared" si="65"/>
        <v>0.18230828322019202</v>
      </c>
      <c r="X143" s="238">
        <f t="shared" si="66"/>
        <v>7.6549443335413206E-2</v>
      </c>
      <c r="Y143" s="253">
        <f t="shared" si="72"/>
        <v>1.0824014133901088</v>
      </c>
      <c r="Z143" s="253">
        <f t="shared" si="73"/>
        <v>1.0824014133901085</v>
      </c>
      <c r="AA143" s="253">
        <f t="shared" si="67"/>
        <v>0.80832361377428918</v>
      </c>
      <c r="AB143" s="253">
        <f t="shared" si="68"/>
        <v>0.8083236137742893</v>
      </c>
      <c r="AD143" s="232">
        <f>Wealth!DS95</f>
        <v>203.50128796689791</v>
      </c>
      <c r="AE143" s="232">
        <f>Wealth!DS195</f>
        <v>38.357676230018185</v>
      </c>
      <c r="AF143" s="232">
        <f>Wealth!DS295</f>
        <v>19.020164097082869</v>
      </c>
      <c r="AG143" s="276">
        <f t="shared" si="74"/>
        <v>260.87912829399897</v>
      </c>
      <c r="AH143" s="276">
        <f t="shared" si="75"/>
        <v>172.67587034608289</v>
      </c>
      <c r="AI143" s="276">
        <f t="shared" si="69"/>
        <v>32.547435908852989</v>
      </c>
      <c r="AJ143" s="276">
        <f t="shared" si="70"/>
        <v>16.13907913016914</v>
      </c>
      <c r="AK143" s="276">
        <f t="shared" si="76"/>
        <v>221.36238538510503</v>
      </c>
      <c r="AL143" s="253">
        <f t="shared" si="79"/>
        <v>1.0791938864095865</v>
      </c>
      <c r="AM143" s="253">
        <f t="shared" si="77"/>
        <v>0.78579083074998979</v>
      </c>
    </row>
    <row r="144" spans="1:39">
      <c r="A144" s="213">
        <v>1984</v>
      </c>
      <c r="C144" s="269">
        <f t="shared" si="57"/>
        <v>57.652665732024836</v>
      </c>
      <c r="D144" s="232">
        <f>Wealth!DT99</f>
        <v>4.5760187152843031E-2</v>
      </c>
      <c r="E144" s="232">
        <f>Wealth!DT199</f>
        <v>0.11366686578761218</v>
      </c>
      <c r="F144" s="232">
        <f>Wealth!DT299</f>
        <v>7.1519643649317288E-2</v>
      </c>
      <c r="G144" s="270">
        <f t="shared" ref="G144:P144" si="109">+G44</f>
        <v>0.93237463930747033</v>
      </c>
      <c r="H144" s="270">
        <f t="shared" si="109"/>
        <v>0.93237463930747033</v>
      </c>
      <c r="I144" s="270">
        <f t="shared" si="109"/>
        <v>0.93237463930747033</v>
      </c>
      <c r="J144" s="239">
        <f>AgeEffic!DY100</f>
        <v>194.55083315157725</v>
      </c>
      <c r="K144" s="239">
        <f>AgeEffic!DY200</f>
        <v>36.328442422898505</v>
      </c>
      <c r="L144" s="239">
        <f>AgeEffic!DY300</f>
        <v>18.279666626589304</v>
      </c>
      <c r="M144" s="239">
        <f>AgeEffic!DY97</f>
        <v>208.66165267652673</v>
      </c>
      <c r="N144" s="239">
        <f>AgeEffic!DY197</f>
        <v>38.963353239510873</v>
      </c>
      <c r="O144" s="239">
        <f>AgeEffic!DY297</f>
        <v>19.605495319099081</v>
      </c>
      <c r="P144" s="271">
        <f t="shared" si="109"/>
        <v>3.5</v>
      </c>
      <c r="Q144" s="238">
        <f t="shared" si="59"/>
        <v>0.27265647716208041</v>
      </c>
      <c r="R144" s="238">
        <f t="shared" si="60"/>
        <v>0.2898348849289355</v>
      </c>
      <c r="S144" s="238">
        <f t="shared" si="61"/>
        <v>0.74104130775759569</v>
      </c>
      <c r="T144" s="238">
        <f t="shared" si="62"/>
        <v>0.18116427375005703</v>
      </c>
      <c r="U144" s="238">
        <f t="shared" si="63"/>
        <v>7.7794418492347417E-2</v>
      </c>
      <c r="V144" s="238">
        <f t="shared" si="64"/>
        <v>0.74104130775759569</v>
      </c>
      <c r="W144" s="238">
        <f t="shared" si="65"/>
        <v>0.181164273750057</v>
      </c>
      <c r="X144" s="238">
        <f t="shared" si="66"/>
        <v>7.7794418492347403E-2</v>
      </c>
      <c r="Y144" s="253">
        <f t="shared" si="72"/>
        <v>1.0932541885049172</v>
      </c>
      <c r="Z144" s="253">
        <f t="shared" si="73"/>
        <v>1.093254188504917</v>
      </c>
      <c r="AA144" s="253">
        <f>+AA145/Y145</f>
        <v>0.88370317642617258</v>
      </c>
      <c r="AB144" s="253">
        <f t="shared" si="68"/>
        <v>0.88370317642617258</v>
      </c>
      <c r="AD144" s="232">
        <f>Wealth!DT95</f>
        <v>223.32297578644068</v>
      </c>
      <c r="AE144" s="232">
        <f>Wealth!DT195</f>
        <v>43.262138530646276</v>
      </c>
      <c r="AF144" s="232">
        <f>Wealth!DT295</f>
        <v>21.517014798035206</v>
      </c>
      <c r="AG144" s="276">
        <f t="shared" si="74"/>
        <v>288.10212911512212</v>
      </c>
      <c r="AH144" s="276">
        <f t="shared" si="75"/>
        <v>208.22067899795357</v>
      </c>
      <c r="AI144" s="276">
        <f t="shared" si="69"/>
        <v>40.336520808181135</v>
      </c>
      <c r="AJ144" s="276">
        <f t="shared" si="70"/>
        <v>20.061918911291578</v>
      </c>
      <c r="AK144" s="276">
        <f t="shared" si="76"/>
        <v>268.61911871742626</v>
      </c>
      <c r="AL144" s="253">
        <f t="shared" si="79"/>
        <v>1.1043586567722223</v>
      </c>
      <c r="AM144" s="253">
        <f>+AM145/AL145</f>
        <v>0.86779490635098744</v>
      </c>
    </row>
    <row r="145" spans="1:39">
      <c r="A145" s="213">
        <v>1985</v>
      </c>
      <c r="C145" s="269">
        <f t="shared" si="57"/>
        <v>73.900441474764349</v>
      </c>
      <c r="D145" s="232">
        <f>Wealth!DU99</f>
        <v>4.4033429063474044E-2</v>
      </c>
      <c r="E145" s="232">
        <f>Wealth!DU199</f>
        <v>0.10712376978991295</v>
      </c>
      <c r="F145" s="232">
        <f>Wealth!DU299</f>
        <v>6.802048609807021E-2</v>
      </c>
      <c r="G145" s="270">
        <f t="shared" ref="G145:P145" si="110">+G45</f>
        <v>1</v>
      </c>
      <c r="H145" s="270">
        <f t="shared" si="110"/>
        <v>1</v>
      </c>
      <c r="I145" s="270">
        <f t="shared" si="110"/>
        <v>1</v>
      </c>
      <c r="J145" s="239">
        <f>AgeEffic!DZ100</f>
        <v>233.78191609495741</v>
      </c>
      <c r="K145" s="239">
        <f>AgeEffic!DZ200</f>
        <v>45.377235786527869</v>
      </c>
      <c r="L145" s="239">
        <f>AgeEffic!DZ300</f>
        <v>22.79935673132222</v>
      </c>
      <c r="M145" s="239">
        <f>AgeEffic!DZ97</f>
        <v>233.78191609495741</v>
      </c>
      <c r="N145" s="239">
        <f>AgeEffic!DZ197</f>
        <v>45.377235786527869</v>
      </c>
      <c r="O145" s="239">
        <f>AgeEffic!DZ297</f>
        <v>22.79935673132222</v>
      </c>
      <c r="P145" s="271">
        <f t="shared" si="110"/>
        <v>10.299999999999997</v>
      </c>
      <c r="Q145" s="238">
        <f t="shared" si="59"/>
        <v>0.26194175827325755</v>
      </c>
      <c r="R145" s="238">
        <f t="shared" si="60"/>
        <v>0.27567982169564131</v>
      </c>
      <c r="S145" s="238">
        <f t="shared" si="61"/>
        <v>0.73849634610225701</v>
      </c>
      <c r="T145" s="238">
        <f t="shared" si="62"/>
        <v>0.1820821527724103</v>
      </c>
      <c r="U145" s="238">
        <f t="shared" si="63"/>
        <v>7.9421501125332583E-2</v>
      </c>
      <c r="V145" s="238">
        <f t="shared" si="64"/>
        <v>0.73849634610225701</v>
      </c>
      <c r="W145" s="238">
        <f t="shared" si="65"/>
        <v>0.18208215277241024</v>
      </c>
      <c r="X145" s="238">
        <f t="shared" si="66"/>
        <v>7.9421501125332555E-2</v>
      </c>
      <c r="Y145" s="253">
        <f t="shared" si="72"/>
        <v>1.1316016810578289</v>
      </c>
      <c r="Z145" s="253">
        <f t="shared" si="73"/>
        <v>1.1316016810578289</v>
      </c>
      <c r="AA145" s="213">
        <v>1</v>
      </c>
      <c r="AB145" s="213">
        <v>1</v>
      </c>
      <c r="AD145" s="232">
        <f>Wealth!DU95</f>
        <v>254.67645091762887</v>
      </c>
      <c r="AE145" s="232">
        <f>Wealth!DU195</f>
        <v>51.722008133175351</v>
      </c>
      <c r="AF145" s="232">
        <f>Wealth!DU295</f>
        <v>25.588213421085435</v>
      </c>
      <c r="AG145" s="276">
        <f t="shared" si="74"/>
        <v>331.98667247188962</v>
      </c>
      <c r="AH145" s="276">
        <f t="shared" si="75"/>
        <v>254.67645091762887</v>
      </c>
      <c r="AI145" s="276">
        <f t="shared" si="69"/>
        <v>51.722008133175351</v>
      </c>
      <c r="AJ145" s="276">
        <f t="shared" si="70"/>
        <v>25.588213421085435</v>
      </c>
      <c r="AK145" s="276">
        <f t="shared" si="76"/>
        <v>331.98667247188962</v>
      </c>
      <c r="AL145" s="253">
        <f t="shared" si="79"/>
        <v>1.1523460124984197</v>
      </c>
      <c r="AM145" s="213">
        <v>1</v>
      </c>
    </row>
    <row r="146" spans="1:39">
      <c r="A146" s="213">
        <v>1986</v>
      </c>
      <c r="C146" s="269">
        <f t="shared" si="57"/>
        <v>78.608770362048716</v>
      </c>
      <c r="D146" s="232">
        <f>Wealth!DV99</f>
        <v>4.5220681335816332E-2</v>
      </c>
      <c r="E146" s="232">
        <f>Wealth!DV199</f>
        <v>0.11273446242383413</v>
      </c>
      <c r="F146" s="232">
        <f>Wealth!DV299</f>
        <v>7.0869643918617151E-2</v>
      </c>
      <c r="G146" s="270">
        <f t="shared" ref="G146:P146" si="111">+G46</f>
        <v>1.0554012405792121</v>
      </c>
      <c r="H146" s="270">
        <f t="shared" si="111"/>
        <v>1.0554012405792121</v>
      </c>
      <c r="I146" s="270">
        <f t="shared" si="111"/>
        <v>1.0554012405792121</v>
      </c>
      <c r="J146" s="239">
        <f>AgeEffic!EA100</f>
        <v>277.30758186052157</v>
      </c>
      <c r="K146" s="239">
        <f>AgeEffic!EA200</f>
        <v>55.483371281147086</v>
      </c>
      <c r="L146" s="239">
        <f>AgeEffic!EA300</f>
        <v>27.951444855084638</v>
      </c>
      <c r="M146" s="239">
        <f>AgeEffic!EA97</f>
        <v>262.75085834495803</v>
      </c>
      <c r="N146" s="239">
        <f>AgeEffic!EA197</f>
        <v>52.570879346984086</v>
      </c>
      <c r="O146" s="239">
        <f>AgeEffic!EA297</f>
        <v>26.484187984983489</v>
      </c>
      <c r="P146" s="271">
        <f t="shared" si="111"/>
        <v>6</v>
      </c>
      <c r="Q146" s="238">
        <f t="shared" si="59"/>
        <v>0.21571767666531907</v>
      </c>
      <c r="R146" s="238">
        <f t="shared" si="60"/>
        <v>0.2245994061097274</v>
      </c>
      <c r="S146" s="238">
        <f t="shared" si="61"/>
        <v>0.72507177955264168</v>
      </c>
      <c r="T146" s="238">
        <f t="shared" si="62"/>
        <v>0.19272384380142893</v>
      </c>
      <c r="U146" s="238">
        <f t="shared" si="63"/>
        <v>8.2204376645929458E-2</v>
      </c>
      <c r="V146" s="238">
        <f t="shared" si="64"/>
        <v>0.72507177955264168</v>
      </c>
      <c r="W146" s="238">
        <f t="shared" si="65"/>
        <v>0.19272384380142893</v>
      </c>
      <c r="X146" s="238">
        <f t="shared" si="66"/>
        <v>8.2204376645929472E-2</v>
      </c>
      <c r="Y146" s="253">
        <f t="shared" si="72"/>
        <v>1.1333399275328639</v>
      </c>
      <c r="Z146" s="253">
        <f t="shared" si="73"/>
        <v>1.1333399275328639</v>
      </c>
      <c r="AA146" s="253">
        <f>+AA145*Y146</f>
        <v>1.1333399275328639</v>
      </c>
      <c r="AB146" s="253">
        <f t="shared" ref="AB146:AB190" si="112">+AB145*Z146</f>
        <v>1.1333399275328639</v>
      </c>
      <c r="AD146" s="232">
        <f>Wealth!DV95</f>
        <v>282.76627832405251</v>
      </c>
      <c r="AE146" s="232">
        <f>Wealth!DV195</f>
        <v>58.63614654924362</v>
      </c>
      <c r="AF146" s="232">
        <f>Wealth!DV295</f>
        <v>29.190284318609528</v>
      </c>
      <c r="AG146" s="276">
        <f t="shared" si="74"/>
        <v>370.59270919190567</v>
      </c>
      <c r="AH146" s="276">
        <f t="shared" si="75"/>
        <v>298.4318809371718</v>
      </c>
      <c r="AI146" s="276">
        <f t="shared" si="69"/>
        <v>61.884661810856208</v>
      </c>
      <c r="AJ146" s="276">
        <f t="shared" si="70"/>
        <v>30.807462282720419</v>
      </c>
      <c r="AK146" s="276">
        <f t="shared" si="76"/>
        <v>391.12400503074838</v>
      </c>
      <c r="AL146" s="253">
        <f t="shared" si="79"/>
        <v>1.1162924265625458</v>
      </c>
      <c r="AM146" s="253">
        <f>+AM145*AL146</f>
        <v>1.1162924265625458</v>
      </c>
    </row>
    <row r="147" spans="1:39">
      <c r="A147" s="213">
        <v>1987</v>
      </c>
      <c r="C147" s="269">
        <f t="shared" si="57"/>
        <v>113.1945763630731</v>
      </c>
      <c r="D147" s="232">
        <f>Wealth!DW99</f>
        <v>4.4842118381099541E-2</v>
      </c>
      <c r="E147" s="232">
        <f>Wealth!DW199</f>
        <v>0.11152122010804394</v>
      </c>
      <c r="F147" s="232">
        <f>Wealth!DW299</f>
        <v>7.0224194498037948E-2</v>
      </c>
      <c r="G147" s="270">
        <f t="shared" ref="G147:P147" si="113">+G47</f>
        <v>1.0838730451605616</v>
      </c>
      <c r="H147" s="270">
        <f t="shared" si="113"/>
        <v>1.0838730451605616</v>
      </c>
      <c r="I147" s="270">
        <f t="shared" si="113"/>
        <v>1.0838730451605616</v>
      </c>
      <c r="J147" s="239">
        <f>AgeEffic!EB100</f>
        <v>317.61576370557378</v>
      </c>
      <c r="K147" s="239">
        <f>AgeEffic!EB200</f>
        <v>64.906154472476217</v>
      </c>
      <c r="L147" s="239">
        <f>AgeEffic!EB300</f>
        <v>32.90393060509372</v>
      </c>
      <c r="M147" s="239">
        <f>AgeEffic!EB97</f>
        <v>293.03779176326242</v>
      </c>
      <c r="N147" s="239">
        <f>AgeEffic!EB197</f>
        <v>59.883539647266737</v>
      </c>
      <c r="O147" s="239">
        <f>AgeEffic!EB297</f>
        <v>30.357734932156593</v>
      </c>
      <c r="P147" s="271">
        <f t="shared" si="113"/>
        <v>7.5999999999999943</v>
      </c>
      <c r="Q147" s="238">
        <f t="shared" si="59"/>
        <v>0.24218518684640075</v>
      </c>
      <c r="R147" s="238">
        <f t="shared" si="60"/>
        <v>0.24799090185478467</v>
      </c>
      <c r="S147" s="238">
        <f t="shared" si="61"/>
        <v>0.72968162543524429</v>
      </c>
      <c r="T147" s="238">
        <f t="shared" si="62"/>
        <v>0.18734761817453466</v>
      </c>
      <c r="U147" s="238">
        <f t="shared" si="63"/>
        <v>8.297075639022114E-2</v>
      </c>
      <c r="V147" s="238">
        <f t="shared" si="64"/>
        <v>0.72968162543524417</v>
      </c>
      <c r="W147" s="238">
        <f t="shared" si="65"/>
        <v>0.18734761817453463</v>
      </c>
      <c r="X147" s="238">
        <f t="shared" si="66"/>
        <v>8.297075639022114E-2</v>
      </c>
      <c r="Y147" s="253">
        <f t="shared" si="72"/>
        <v>1.1222964628376777</v>
      </c>
      <c r="Z147" s="253">
        <f t="shared" si="73"/>
        <v>1.1222964628376777</v>
      </c>
      <c r="AA147" s="253">
        <f t="shared" ref="AA147:AA190" si="114">+AA146*Y147</f>
        <v>1.2719433918628431</v>
      </c>
      <c r="AB147" s="253">
        <f t="shared" si="112"/>
        <v>1.2719433918628431</v>
      </c>
      <c r="AD147" s="232">
        <f>Wealth!DW95</f>
        <v>316.58596984508961</v>
      </c>
      <c r="AE147" s="232">
        <f>Wealth!DW195</f>
        <v>67.130850374806897</v>
      </c>
      <c r="AF147" s="232">
        <f>Wealth!DW295</f>
        <v>33.598319490988899</v>
      </c>
      <c r="AG147" s="276">
        <f t="shared" si="74"/>
        <v>417.31513971088538</v>
      </c>
      <c r="AH147" s="276">
        <f t="shared" si="75"/>
        <v>343.13899919110702</v>
      </c>
      <c r="AI147" s="276">
        <f t="shared" si="69"/>
        <v>72.761319219959987</v>
      </c>
      <c r="AJ147" s="276">
        <f t="shared" si="70"/>
        <v>36.416312858975587</v>
      </c>
      <c r="AK147" s="276">
        <f t="shared" si="76"/>
        <v>452.31663127004259</v>
      </c>
      <c r="AL147" s="253">
        <f t="shared" si="79"/>
        <v>1.1260793895095378</v>
      </c>
      <c r="AM147" s="253">
        <f t="shared" ref="AM147:AM190" si="115">+AM146*AL147</f>
        <v>1.2570338942176722</v>
      </c>
    </row>
    <row r="148" spans="1:39">
      <c r="A148" s="213">
        <v>1988</v>
      </c>
      <c r="C148" s="269">
        <f t="shared" si="57"/>
        <v>137.41718136944692</v>
      </c>
      <c r="D148" s="232">
        <f>Wealth!DX99</f>
        <v>4.497091530025759E-2</v>
      </c>
      <c r="E148" s="232">
        <f>Wealth!DX199</f>
        <v>0.11232586453364067</v>
      </c>
      <c r="F148" s="232">
        <f>Wealth!DX299</f>
        <v>7.0648033076808489E-2</v>
      </c>
      <c r="G148" s="270">
        <f t="shared" ref="G148:P148" si="116">+G48</f>
        <v>1.1917293658977572</v>
      </c>
      <c r="H148" s="270">
        <f t="shared" si="116"/>
        <v>1.1917293658977572</v>
      </c>
      <c r="I148" s="270">
        <f t="shared" si="116"/>
        <v>1.1917293658977572</v>
      </c>
      <c r="J148" s="239">
        <f>AgeEffic!EC100</f>
        <v>390.35231483686033</v>
      </c>
      <c r="K148" s="239">
        <f>AgeEffic!EC200</f>
        <v>81.257287849035819</v>
      </c>
      <c r="L148" s="239">
        <f>AgeEffic!EC300</f>
        <v>41.490856224006606</v>
      </c>
      <c r="M148" s="239">
        <f>AgeEffic!EC97</f>
        <v>327.55114206890329</v>
      </c>
      <c r="N148" s="239">
        <f>AgeEffic!EC197</f>
        <v>68.184346357717573</v>
      </c>
      <c r="O148" s="239">
        <f>AgeEffic!EC297</f>
        <v>34.815669909040622</v>
      </c>
      <c r="P148" s="271">
        <f t="shared" si="116"/>
        <v>20.299999999999997</v>
      </c>
      <c r="Q148" s="238">
        <f t="shared" si="59"/>
        <v>0.30961347991861593</v>
      </c>
      <c r="R148" s="238">
        <f t="shared" si="60"/>
        <v>0.33052088883870206</v>
      </c>
      <c r="S148" s="238">
        <f t="shared" si="61"/>
        <v>0.72457343816570807</v>
      </c>
      <c r="T148" s="238">
        <f t="shared" si="62"/>
        <v>0.19065829501473353</v>
      </c>
      <c r="U148" s="238">
        <f t="shared" si="63"/>
        <v>8.4768266819558541E-2</v>
      </c>
      <c r="V148" s="238">
        <f t="shared" si="64"/>
        <v>0.72457343816570807</v>
      </c>
      <c r="W148" s="238">
        <f t="shared" si="65"/>
        <v>0.19065829501473353</v>
      </c>
      <c r="X148" s="238">
        <f t="shared" si="66"/>
        <v>8.4768266819558541E-2</v>
      </c>
      <c r="Y148" s="253">
        <f t="shared" si="72"/>
        <v>1.1241046739683875</v>
      </c>
      <c r="Z148" s="253">
        <f t="shared" si="73"/>
        <v>1.1241046739683875</v>
      </c>
      <c r="AA148" s="253">
        <f t="shared" si="114"/>
        <v>1.4297975118162263</v>
      </c>
      <c r="AB148" s="253">
        <f t="shared" si="112"/>
        <v>1.4297975118162263</v>
      </c>
      <c r="AD148" s="232">
        <f>Wealth!DX95</f>
        <v>353.40809109590344</v>
      </c>
      <c r="AE148" s="232">
        <f>Wealth!DX195</f>
        <v>76.219188673058326</v>
      </c>
      <c r="AF148" s="232">
        <f>Wealth!DX295</f>
        <v>38.430344684001483</v>
      </c>
      <c r="AG148" s="276">
        <f t="shared" si="74"/>
        <v>468.0576244529633</v>
      </c>
      <c r="AH148" s="276">
        <f t="shared" si="75"/>
        <v>421.16680030485782</v>
      </c>
      <c r="AI148" s="276">
        <f t="shared" si="69"/>
        <v>90.832645386585327</v>
      </c>
      <c r="AJ148" s="276">
        <f t="shared" si="70"/>
        <v>45.798570301497335</v>
      </c>
      <c r="AK148" s="276">
        <f t="shared" si="76"/>
        <v>557.79801599294046</v>
      </c>
      <c r="AL148" s="253">
        <f t="shared" si="79"/>
        <v>1.1215970382550173</v>
      </c>
      <c r="AM148" s="253">
        <f t="shared" si="115"/>
        <v>1.4098854927407118</v>
      </c>
    </row>
    <row r="149" spans="1:39">
      <c r="A149" s="213">
        <v>1989</v>
      </c>
      <c r="C149" s="269">
        <f t="shared" si="57"/>
        <v>159.33391105776266</v>
      </c>
      <c r="D149" s="232">
        <f>Wealth!DY99</f>
        <v>4.7309675180525146E-2</v>
      </c>
      <c r="E149" s="232">
        <f>Wealth!DY199</f>
        <v>0.12181959423047266</v>
      </c>
      <c r="F149" s="232">
        <f>Wealth!DY299</f>
        <v>7.5651090263700455E-2</v>
      </c>
      <c r="G149" s="270">
        <f t="shared" ref="G149:P149" si="117">+G49</f>
        <v>1.4024120479933382</v>
      </c>
      <c r="H149" s="270">
        <f t="shared" si="117"/>
        <v>1.4024120479933382</v>
      </c>
      <c r="I149" s="270">
        <f t="shared" si="117"/>
        <v>1.4024120479933382</v>
      </c>
      <c r="J149" s="239">
        <f>AgeEffic!ED100</f>
        <v>499.07989627539627</v>
      </c>
      <c r="K149" s="239">
        <f>AgeEffic!ED200</f>
        <v>103.76032596220239</v>
      </c>
      <c r="L149" s="239">
        <f>AgeEffic!ED300</f>
        <v>53.797363253726232</v>
      </c>
      <c r="M149" s="239">
        <f>AgeEffic!ED97</f>
        <v>355.8725105003997</v>
      </c>
      <c r="N149" s="239">
        <f>AgeEffic!ED197</f>
        <v>73.987046895860146</v>
      </c>
      <c r="O149" s="239">
        <f>AgeEffic!ED297</f>
        <v>38.360596894973185</v>
      </c>
      <c r="P149" s="271">
        <f t="shared" si="117"/>
        <v>17.200000000000003</v>
      </c>
      <c r="Q149" s="238">
        <f t="shared" si="59"/>
        <v>0.3580330462430662</v>
      </c>
      <c r="R149" s="238">
        <f t="shared" si="60"/>
        <v>0.39007499260166295</v>
      </c>
      <c r="S149" s="238">
        <f t="shared" si="61"/>
        <v>0.71590151756540599</v>
      </c>
      <c r="T149" s="238">
        <f t="shared" si="62"/>
        <v>0.19736007628667068</v>
      </c>
      <c r="U149" s="238">
        <f t="shared" si="63"/>
        <v>8.6738406147923428E-2</v>
      </c>
      <c r="V149" s="238">
        <f t="shared" si="64"/>
        <v>0.71590151756540588</v>
      </c>
      <c r="W149" s="238">
        <f t="shared" si="65"/>
        <v>0.19736007628667057</v>
      </c>
      <c r="X149" s="238">
        <f t="shared" si="66"/>
        <v>8.6738406147923428E-2</v>
      </c>
      <c r="Y149" s="253">
        <f t="shared" si="72"/>
        <v>1.0875078805618934</v>
      </c>
      <c r="Z149" s="253">
        <f t="shared" si="73"/>
        <v>1.0875078805618934</v>
      </c>
      <c r="AA149" s="253">
        <f t="shared" si="114"/>
        <v>1.554916061707933</v>
      </c>
      <c r="AB149" s="253">
        <f t="shared" si="112"/>
        <v>1.554916061707933</v>
      </c>
      <c r="AD149" s="232">
        <f>Wealth!DY95</f>
        <v>374.98602869802988</v>
      </c>
      <c r="AE149" s="232">
        <f>Wealth!DY195</f>
        <v>79.747115148058384</v>
      </c>
      <c r="AF149" s="232">
        <f>Wealth!DY295</f>
        <v>41.042506312638231</v>
      </c>
      <c r="AG149" s="276">
        <f t="shared" si="74"/>
        <v>495.77565015872653</v>
      </c>
      <c r="AH149" s="276">
        <f t="shared" si="75"/>
        <v>525.88492447529279</v>
      </c>
      <c r="AI149" s="276">
        <f t="shared" si="69"/>
        <v>111.83831507634912</v>
      </c>
      <c r="AJ149" s="276">
        <f t="shared" si="70"/>
        <v>57.558505332686494</v>
      </c>
      <c r="AK149" s="276">
        <f t="shared" si="76"/>
        <v>695.28174488432842</v>
      </c>
      <c r="AL149" s="253">
        <f t="shared" si="79"/>
        <v>1.0592211125188631</v>
      </c>
      <c r="AM149" s="253">
        <f t="shared" si="115"/>
        <v>1.4933804801450223</v>
      </c>
    </row>
    <row r="150" spans="1:39">
      <c r="A150" s="213">
        <v>1990</v>
      </c>
      <c r="C150" s="269">
        <f t="shared" si="57"/>
        <v>132.81433469653061</v>
      </c>
      <c r="D150" s="232">
        <f>Wealth!DZ99</f>
        <v>4.7003268201990168E-2</v>
      </c>
      <c r="E150" s="232">
        <f>Wealth!DZ199</f>
        <v>0.12017583717121069</v>
      </c>
      <c r="F150" s="232">
        <f>Wealth!DZ299</f>
        <v>7.4916849478480652E-2</v>
      </c>
      <c r="G150" s="270">
        <f t="shared" ref="G150:P150" si="118">+G50</f>
        <v>1.4256757321197668</v>
      </c>
      <c r="H150" s="270">
        <f t="shared" si="118"/>
        <v>1.4256757321197668</v>
      </c>
      <c r="I150" s="270">
        <f t="shared" si="118"/>
        <v>1.4256757321197668</v>
      </c>
      <c r="J150" s="239">
        <f>AgeEffic!EE100</f>
        <v>540.22564098908651</v>
      </c>
      <c r="K150" s="239">
        <f>AgeEffic!EE200</f>
        <v>111.2178797958519</v>
      </c>
      <c r="L150" s="239">
        <f>AgeEffic!EE300</f>
        <v>58.731071527718861</v>
      </c>
      <c r="M150" s="239">
        <f>AgeEffic!EE97</f>
        <v>378.92602701867673</v>
      </c>
      <c r="N150" s="239">
        <f>AgeEffic!EE197</f>
        <v>78.010642455481459</v>
      </c>
      <c r="O150" s="239">
        <f>AgeEffic!EE297</f>
        <v>41.195252331604557</v>
      </c>
      <c r="P150" s="271">
        <f t="shared" si="118"/>
        <v>4.9000000000000057</v>
      </c>
      <c r="Q150" s="238">
        <f t="shared" si="59"/>
        <v>0.14283379346869604</v>
      </c>
      <c r="R150" s="238">
        <f t="shared" si="60"/>
        <v>0.14492799568139952</v>
      </c>
      <c r="S150" s="238">
        <f t="shared" si="61"/>
        <v>0.70469353606941754</v>
      </c>
      <c r="T150" s="238">
        <f t="shared" si="62"/>
        <v>0.20635162492969841</v>
      </c>
      <c r="U150" s="238">
        <f t="shared" si="63"/>
        <v>8.8954839000883995E-2</v>
      </c>
      <c r="V150" s="238">
        <f t="shared" si="64"/>
        <v>0.70469353606941754</v>
      </c>
      <c r="W150" s="238">
        <f t="shared" si="65"/>
        <v>0.20635162492969836</v>
      </c>
      <c r="X150" s="238">
        <f t="shared" si="66"/>
        <v>8.8954839000883995E-2</v>
      </c>
      <c r="Y150" s="253">
        <f t="shared" si="72"/>
        <v>1.0634691853199849</v>
      </c>
      <c r="Z150" s="253">
        <f t="shared" si="73"/>
        <v>1.0634691853199847</v>
      </c>
      <c r="AA150" s="253">
        <f t="shared" si="114"/>
        <v>1.6536053173854948</v>
      </c>
      <c r="AB150" s="253">
        <f t="shared" si="112"/>
        <v>1.6536053173854945</v>
      </c>
      <c r="AD150" s="232">
        <f>Wealth!DZ95</f>
        <v>400.50288374793706</v>
      </c>
      <c r="AE150" s="232">
        <f>Wealth!DZ195</f>
        <v>84.603342048633792</v>
      </c>
      <c r="AF150" s="232">
        <f>Wealth!DZ295</f>
        <v>44.273011900511811</v>
      </c>
      <c r="AG150" s="276">
        <f t="shared" si="74"/>
        <v>529.37923769708266</v>
      </c>
      <c r="AH150" s="276">
        <f t="shared" si="75"/>
        <v>570.98724200341803</v>
      </c>
      <c r="AI150" s="276">
        <f t="shared" si="69"/>
        <v>120.61693161496504</v>
      </c>
      <c r="AJ150" s="276">
        <f t="shared" si="70"/>
        <v>63.118958654409326</v>
      </c>
      <c r="AK150" s="276">
        <f t="shared" si="76"/>
        <v>754.72313227279244</v>
      </c>
      <c r="AL150" s="253">
        <f t="shared" si="79"/>
        <v>1.0677801672256759</v>
      </c>
      <c r="AM150" s="253">
        <f t="shared" si="115"/>
        <v>1.5946020588208121</v>
      </c>
    </row>
    <row r="151" spans="1:39">
      <c r="A151" s="213">
        <v>1991</v>
      </c>
      <c r="C151" s="269">
        <f t="shared" si="57"/>
        <v>147.93230219507845</v>
      </c>
      <c r="D151" s="232">
        <f>Wealth!EA99</f>
        <v>4.6218078321703299E-2</v>
      </c>
      <c r="E151" s="232">
        <f>Wealth!EA199</f>
        <v>0.11667555497970476</v>
      </c>
      <c r="F151" s="232">
        <f>Wealth!EA299</f>
        <v>7.3198928827523407E-2</v>
      </c>
      <c r="G151" s="270">
        <f t="shared" ref="G151:P151" si="119">+G51</f>
        <v>1.4414252329964861</v>
      </c>
      <c r="H151" s="270">
        <f t="shared" si="119"/>
        <v>1.4414252329964861</v>
      </c>
      <c r="I151" s="270">
        <f t="shared" si="119"/>
        <v>1.4414252329964861</v>
      </c>
      <c r="J151" s="239">
        <f>AgeEffic!EF100</f>
        <v>588.62996628888345</v>
      </c>
      <c r="K151" s="239">
        <f>AgeEffic!EF200</f>
        <v>121.22689008577889</v>
      </c>
      <c r="L151" s="239">
        <f>AgeEffic!EF300</f>
        <v>64.875465108021558</v>
      </c>
      <c r="M151" s="239">
        <f>AgeEffic!EF97</f>
        <v>408.36663103588006</v>
      </c>
      <c r="N151" s="239">
        <f>AgeEffic!EF197</f>
        <v>84.102100692221214</v>
      </c>
      <c r="O151" s="239">
        <f>AgeEffic!EF297</f>
        <v>45.007860014463695</v>
      </c>
      <c r="P151" s="271">
        <f t="shared" si="119"/>
        <v>6.7999999999999972</v>
      </c>
      <c r="Q151" s="238">
        <f t="shared" si="59"/>
        <v>0.14249105807991364</v>
      </c>
      <c r="R151" s="238">
        <f t="shared" si="60"/>
        <v>0.14394312574632095</v>
      </c>
      <c r="S151" s="238">
        <f t="shared" si="61"/>
        <v>0.70692628044831907</v>
      </c>
      <c r="T151" s="238">
        <f t="shared" si="62"/>
        <v>0.20332789675980398</v>
      </c>
      <c r="U151" s="238">
        <f t="shared" si="63"/>
        <v>8.9745822791876886E-2</v>
      </c>
      <c r="V151" s="238">
        <f t="shared" si="64"/>
        <v>0.70692628044831918</v>
      </c>
      <c r="W151" s="238">
        <f t="shared" si="65"/>
        <v>0.20332789675980401</v>
      </c>
      <c r="X151" s="238">
        <f t="shared" si="66"/>
        <v>8.97458227918769E-2</v>
      </c>
      <c r="Y151" s="253">
        <f t="shared" si="72"/>
        <v>1.0790938798806533</v>
      </c>
      <c r="Z151" s="253">
        <f t="shared" si="73"/>
        <v>1.0790938798806533</v>
      </c>
      <c r="AA151" s="253">
        <f t="shared" si="114"/>
        <v>1.7843953777287926</v>
      </c>
      <c r="AB151" s="253">
        <f t="shared" si="112"/>
        <v>1.7843953777287924</v>
      </c>
      <c r="AD151" s="232">
        <f>Wealth!EA95</f>
        <v>435.04503925174305</v>
      </c>
      <c r="AE151" s="232">
        <f>Wealth!EA195</f>
        <v>92.443395368975814</v>
      </c>
      <c r="AF151" s="232">
        <f>Wealth!EA295</f>
        <v>48.887443032331063</v>
      </c>
      <c r="AG151" s="276">
        <f t="shared" si="74"/>
        <v>576.37587765304988</v>
      </c>
      <c r="AH151" s="276">
        <f t="shared" si="75"/>
        <v>627.0848970674092</v>
      </c>
      <c r="AI151" s="276">
        <f t="shared" si="69"/>
        <v>133.25024270871225</v>
      </c>
      <c r="AJ151" s="276">
        <f t="shared" si="70"/>
        <v>70.46759396348024</v>
      </c>
      <c r="AK151" s="276">
        <f t="shared" si="76"/>
        <v>830.80273373960165</v>
      </c>
      <c r="AL151" s="253">
        <f t="shared" si="79"/>
        <v>1.0887775035095788</v>
      </c>
      <c r="AM151" s="253">
        <f t="shared" si="115"/>
        <v>1.7361668486941584</v>
      </c>
    </row>
    <row r="152" spans="1:39">
      <c r="A152" s="213">
        <v>1992</v>
      </c>
      <c r="C152" s="269">
        <f t="shared" si="57"/>
        <v>239.34038793103446</v>
      </c>
      <c r="D152" s="232">
        <f>Wealth!EB99</f>
        <v>4.6080918539562581E-2</v>
      </c>
      <c r="E152" s="232">
        <f>Wealth!EB199</f>
        <v>0.11453064537903634</v>
      </c>
      <c r="F152" s="232">
        <f>Wealth!EB299</f>
        <v>7.2361684412769245E-2</v>
      </c>
      <c r="G152" s="270">
        <f t="shared" ref="G152:P152" si="120">+G52</f>
        <v>1.6792603964409063</v>
      </c>
      <c r="H152" s="270">
        <f t="shared" si="120"/>
        <v>1.5761984922816574</v>
      </c>
      <c r="I152" s="270">
        <f t="shared" si="120"/>
        <v>1.6057477095580857</v>
      </c>
      <c r="J152" s="239">
        <f>AgeEffic!EG100</f>
        <v>746.08198241635137</v>
      </c>
      <c r="K152" s="239">
        <f>AgeEffic!EG200</f>
        <v>146.26167943087526</v>
      </c>
      <c r="L152" s="239">
        <f>AgeEffic!EG300</f>
        <v>80.307022420708819</v>
      </c>
      <c r="M152" s="239">
        <f>AgeEffic!EG97</f>
        <v>444.29201331587899</v>
      </c>
      <c r="N152" s="239">
        <f>AgeEffic!EG197</f>
        <v>92.793947048605062</v>
      </c>
      <c r="O152" s="239">
        <f>AgeEffic!EG297</f>
        <v>50.012229158221835</v>
      </c>
      <c r="P152" s="271">
        <f t="shared" si="120"/>
        <v>8</v>
      </c>
      <c r="Q152" s="238">
        <f t="shared" si="59"/>
        <v>0.33756378206021509</v>
      </c>
      <c r="R152" s="238">
        <f t="shared" si="60"/>
        <v>0.36488888234432876</v>
      </c>
      <c r="S152" s="238">
        <f t="shared" si="61"/>
        <v>0.68156851034818433</v>
      </c>
      <c r="T152" s="238">
        <f t="shared" si="62"/>
        <v>0.21913820582145563</v>
      </c>
      <c r="U152" s="238">
        <f t="shared" si="63"/>
        <v>9.9293283830359957E-2</v>
      </c>
      <c r="V152" s="238">
        <f t="shared" si="64"/>
        <v>0.67849695970964063</v>
      </c>
      <c r="W152" s="238">
        <f t="shared" si="65"/>
        <v>0.2216559044743083</v>
      </c>
      <c r="X152" s="238">
        <f t="shared" si="66"/>
        <v>9.9847135816051216E-2</v>
      </c>
      <c r="Y152" s="253">
        <f t="shared" si="72"/>
        <v>1.0933830423414765</v>
      </c>
      <c r="Z152" s="253">
        <f t="shared" si="73"/>
        <v>1.0934087509708337</v>
      </c>
      <c r="AA152" s="253">
        <f t="shared" si="114"/>
        <v>1.9510276468411756</v>
      </c>
      <c r="AB152" s="253">
        <f t="shared" si="112"/>
        <v>1.9510735212005679</v>
      </c>
      <c r="AD152" s="232">
        <f>Wealth!EB95</f>
        <v>473.97463426270923</v>
      </c>
      <c r="AE152" s="232">
        <f>Wealth!EB195</f>
        <v>102.86069269891112</v>
      </c>
      <c r="AF152" s="232">
        <f>Wealth!EB295</f>
        <v>54.608380125889141</v>
      </c>
      <c r="AG152" s="276">
        <f t="shared" si="74"/>
        <v>631.44370708750944</v>
      </c>
      <c r="AH152" s="276">
        <f t="shared" si="75"/>
        <v>795.92683223493066</v>
      </c>
      <c r="AI152" s="276">
        <f t="shared" si="69"/>
        <v>162.12886874707061</v>
      </c>
      <c r="AJ152" s="276">
        <f t="shared" si="70"/>
        <v>87.687281309823774</v>
      </c>
      <c r="AK152" s="276">
        <f t="shared" si="76"/>
        <v>1045.742982291825</v>
      </c>
      <c r="AL152" s="253">
        <f t="shared" si="79"/>
        <v>1.0954063352613688</v>
      </c>
      <c r="AM152" s="253">
        <f t="shared" si="115"/>
        <v>1.9018081651303473</v>
      </c>
    </row>
    <row r="153" spans="1:39">
      <c r="A153" s="213">
        <v>1993</v>
      </c>
      <c r="C153" s="269">
        <f t="shared" si="57"/>
        <v>278.46409964155453</v>
      </c>
      <c r="D153" s="232">
        <f>Wealth!EC99</f>
        <v>4.5141698130977286E-2</v>
      </c>
      <c r="E153" s="232">
        <f>Wealth!EC199</f>
        <v>0.10708110673548525</v>
      </c>
      <c r="F153" s="232">
        <f>Wealth!EC299</f>
        <v>6.868009248283144E-2</v>
      </c>
      <c r="G153" s="270">
        <f t="shared" ref="G153:P153" si="121">+G53</f>
        <v>2.1922744475536033</v>
      </c>
      <c r="H153" s="270">
        <f t="shared" si="121"/>
        <v>1.7834685940166952</v>
      </c>
      <c r="I153" s="270">
        <f t="shared" si="121"/>
        <v>1.8522299829752518</v>
      </c>
      <c r="J153" s="239">
        <f>AgeEffic!EH100</f>
        <v>1072.9400771443748</v>
      </c>
      <c r="K153" s="239">
        <f>AgeEffic!EH200</f>
        <v>191.17541306589033</v>
      </c>
      <c r="L153" s="239">
        <f>AgeEffic!EH300</f>
        <v>106.49521802043179</v>
      </c>
      <c r="M153" s="239">
        <f>AgeEffic!EH97</f>
        <v>489.41868493777639</v>
      </c>
      <c r="N153" s="239">
        <f>AgeEffic!EH197</f>
        <v>107.19303592295313</v>
      </c>
      <c r="O153" s="239">
        <f>AgeEffic!EH297</f>
        <v>57.495677642237318</v>
      </c>
      <c r="P153" s="271">
        <f t="shared" si="121"/>
        <v>12.599999999999994</v>
      </c>
      <c r="Q153" s="238">
        <f t="shared" si="59"/>
        <v>0.41697774521389186</v>
      </c>
      <c r="R153" s="238">
        <f t="shared" si="60"/>
        <v>0.45212207933261106</v>
      </c>
      <c r="S153" s="238">
        <f t="shared" si="61"/>
        <v>0.60346478357914735</v>
      </c>
      <c r="T153" s="238">
        <f t="shared" si="62"/>
        <v>0.26950547941618641</v>
      </c>
      <c r="U153" s="238">
        <f t="shared" si="63"/>
        <v>0.12702973700466591</v>
      </c>
      <c r="V153" s="238">
        <f t="shared" si="64"/>
        <v>0.60667557098946634</v>
      </c>
      <c r="W153" s="238">
        <f t="shared" si="65"/>
        <v>0.26805171794562288</v>
      </c>
      <c r="X153" s="238">
        <f t="shared" si="66"/>
        <v>0.12527271106491067</v>
      </c>
      <c r="Y153" s="253">
        <f t="shared" si="72"/>
        <v>1.1198307595105426</v>
      </c>
      <c r="Z153" s="253">
        <f t="shared" si="73"/>
        <v>1.1198302941146039</v>
      </c>
      <c r="AA153" s="253">
        <f t="shared" si="114"/>
        <v>2.1848207715882202</v>
      </c>
      <c r="AB153" s="253">
        <f t="shared" si="112"/>
        <v>2.1848712350852479</v>
      </c>
      <c r="AD153" s="232">
        <f>Wealth!EC95</f>
        <v>527.12941927125848</v>
      </c>
      <c r="AE153" s="232">
        <f>Wealth!EC195</f>
        <v>122.37947078868297</v>
      </c>
      <c r="AF153" s="232">
        <f>Wealth!EC295</f>
        <v>64.264827329344456</v>
      </c>
      <c r="AG153" s="276">
        <f t="shared" si="74"/>
        <v>713.77371738928593</v>
      </c>
      <c r="AH153" s="276">
        <f t="shared" si="75"/>
        <v>1155.61235642215</v>
      </c>
      <c r="AI153" s="276">
        <f t="shared" si="69"/>
        <v>218.25994270399963</v>
      </c>
      <c r="AJ153" s="276">
        <f t="shared" si="70"/>
        <v>119.03324003013918</v>
      </c>
      <c r="AK153" s="276">
        <f t="shared" si="76"/>
        <v>1492.905539156289</v>
      </c>
      <c r="AL153" s="253">
        <f t="shared" si="79"/>
        <v>1.1286290692339922</v>
      </c>
      <c r="AM153" s="253">
        <f t="shared" si="115"/>
        <v>2.1464359792726704</v>
      </c>
    </row>
    <row r="154" spans="1:39">
      <c r="A154" s="213">
        <v>1994</v>
      </c>
      <c r="C154" s="269">
        <f t="shared" si="57"/>
        <v>308.73854736240986</v>
      </c>
      <c r="D154" s="232">
        <f>Wealth!ED99</f>
        <v>4.5741423899808197E-2</v>
      </c>
      <c r="E154" s="232">
        <f>Wealth!ED199</f>
        <v>0.10849683969267927</v>
      </c>
      <c r="F154" s="232">
        <f>Wealth!ED299</f>
        <v>6.8583684599666128E-2</v>
      </c>
      <c r="G154" s="270">
        <f t="shared" ref="G154:P154" si="122">+G54</f>
        <v>2.7370546477706736</v>
      </c>
      <c r="H154" s="270">
        <f t="shared" si="122"/>
        <v>2.0108608397538239</v>
      </c>
      <c r="I154" s="270">
        <f t="shared" si="122"/>
        <v>2.0087434165366607</v>
      </c>
      <c r="J154" s="239">
        <f>AgeEffic!EI100</f>
        <v>1479.181774592374</v>
      </c>
      <c r="K154" s="239">
        <f>AgeEffic!EI200</f>
        <v>254.24441370916284</v>
      </c>
      <c r="L154" s="239">
        <f>AgeEffic!EI300</f>
        <v>135.96175435782402</v>
      </c>
      <c r="M154" s="239">
        <f>AgeEffic!EI97</f>
        <v>540.42829426046171</v>
      </c>
      <c r="N154" s="239">
        <f>AgeEffic!EI197</f>
        <v>126.43560841350327</v>
      </c>
      <c r="O154" s="239">
        <f>AgeEffic!EI297</f>
        <v>67.68497820007299</v>
      </c>
      <c r="P154" s="271">
        <f t="shared" si="122"/>
        <v>20.599999999999994</v>
      </c>
      <c r="Q154" s="238">
        <f t="shared" si="59"/>
        <v>0.32933281596542097</v>
      </c>
      <c r="R154" s="238">
        <f t="shared" si="60"/>
        <v>0.35029804386982744</v>
      </c>
      <c r="S154" s="238">
        <f t="shared" si="61"/>
        <v>0.60642349438068932</v>
      </c>
      <c r="T154" s="238">
        <f t="shared" si="62"/>
        <v>0.25555468221706878</v>
      </c>
      <c r="U154" s="238">
        <f t="shared" si="63"/>
        <v>0.13802182340224176</v>
      </c>
      <c r="V154" s="238">
        <f t="shared" si="64"/>
        <v>0.60979381908346408</v>
      </c>
      <c r="W154" s="238">
        <f t="shared" si="65"/>
        <v>0.25207193620259755</v>
      </c>
      <c r="X154" s="238">
        <f t="shared" si="66"/>
        <v>0.1381342447139382</v>
      </c>
      <c r="Y154" s="253">
        <f t="shared" si="72"/>
        <v>1.1330835753281083</v>
      </c>
      <c r="Z154" s="253">
        <f t="shared" si="73"/>
        <v>1.1328394924226748</v>
      </c>
      <c r="AA154" s="253">
        <f t="shared" si="114"/>
        <v>2.4755845313222968</v>
      </c>
      <c r="AB154" s="253">
        <f t="shared" si="112"/>
        <v>2.4751084209628749</v>
      </c>
      <c r="AD154" s="232">
        <f>Wealth!ED95</f>
        <v>578.52515503448478</v>
      </c>
      <c r="AE154" s="232">
        <f>Wealth!ED195</f>
        <v>143.57056411115803</v>
      </c>
      <c r="AF154" s="232">
        <f>Wealth!ED295</f>
        <v>75.705992394296899</v>
      </c>
      <c r="AG154" s="276">
        <f t="shared" si="74"/>
        <v>797.80171153993967</v>
      </c>
      <c r="AH154" s="276">
        <f t="shared" si="75"/>
        <v>1583.454964439386</v>
      </c>
      <c r="AI154" s="276">
        <f t="shared" si="69"/>
        <v>288.70042511249346</v>
      </c>
      <c r="AJ154" s="276">
        <f t="shared" si="70"/>
        <v>152.0739138144184</v>
      </c>
      <c r="AK154" s="276">
        <f t="shared" si="76"/>
        <v>2024.2293033662979</v>
      </c>
      <c r="AL154" s="253">
        <f t="shared" si="79"/>
        <v>1.1141624807368928</v>
      </c>
      <c r="AM154" s="253">
        <f t="shared" si="115"/>
        <v>2.3914784354093603</v>
      </c>
    </row>
    <row r="155" spans="1:39">
      <c r="A155" s="213">
        <v>1995</v>
      </c>
      <c r="C155" s="269">
        <f t="shared" si="57"/>
        <v>343.65712030668624</v>
      </c>
      <c r="D155" s="232">
        <f>Wealth!EE99</f>
        <v>4.6078969540047636E-2</v>
      </c>
      <c r="E155" s="232">
        <f>Wealth!EE199</f>
        <v>0.11235285357671493</v>
      </c>
      <c r="F155" s="232">
        <f>Wealth!EE299</f>
        <v>7.0544063857374731E-2</v>
      </c>
      <c r="G155" s="270">
        <f t="shared" ref="G155:P155" si="123">+G55</f>
        <v>2.9395966917057037</v>
      </c>
      <c r="H155" s="270">
        <f t="shared" si="123"/>
        <v>2.2260229496074828</v>
      </c>
      <c r="I155" s="270">
        <f t="shared" si="123"/>
        <v>2.2116265016068635</v>
      </c>
      <c r="J155" s="239">
        <f>AgeEffic!EJ100</f>
        <v>1736.6607975592185</v>
      </c>
      <c r="K155" s="239">
        <f>AgeEffic!EJ200</f>
        <v>323.47140624754593</v>
      </c>
      <c r="L155" s="239">
        <f>AgeEffic!EJ300</f>
        <v>173.53212833849238</v>
      </c>
      <c r="M155" s="239">
        <f>AgeEffic!EJ97</f>
        <v>590.78199484280935</v>
      </c>
      <c r="N155" s="239">
        <f>AgeEffic!EJ197</f>
        <v>145.31359899258183</v>
      </c>
      <c r="O155" s="239">
        <f>AgeEffic!EJ297</f>
        <v>78.463577919875775</v>
      </c>
      <c r="P155" s="271">
        <f t="shared" si="123"/>
        <v>15.200000000000003</v>
      </c>
      <c r="Q155" s="238">
        <f t="shared" si="59"/>
        <v>0.17715287923292297</v>
      </c>
      <c r="R155" s="238">
        <f t="shared" si="60"/>
        <v>0.18477267625692279</v>
      </c>
      <c r="S155" s="238">
        <f t="shared" si="61"/>
        <v>0.75413860559624013</v>
      </c>
      <c r="T155" s="238">
        <f t="shared" si="62"/>
        <v>0.17178572056789665</v>
      </c>
      <c r="U155" s="238">
        <f t="shared" si="63"/>
        <v>7.4075673835863123E-2</v>
      </c>
      <c r="V155" s="238">
        <f t="shared" si="64"/>
        <v>0.75407500886170253</v>
      </c>
      <c r="W155" s="238">
        <f t="shared" si="65"/>
        <v>0.17188217564934422</v>
      </c>
      <c r="X155" s="238">
        <f t="shared" si="66"/>
        <v>7.4042815488953057E-2</v>
      </c>
      <c r="Y155" s="253">
        <f t="shared" si="72"/>
        <v>1.1118311333069339</v>
      </c>
      <c r="Z155" s="253">
        <f t="shared" si="73"/>
        <v>1.1117394652878398</v>
      </c>
      <c r="AA155" s="253">
        <f t="shared" si="114"/>
        <v>2.7524319550571841</v>
      </c>
      <c r="AB155" s="253">
        <f t="shared" si="112"/>
        <v>2.7516757124506963</v>
      </c>
      <c r="AD155" s="232">
        <f>Wealth!EE95</f>
        <v>630.26790492172563</v>
      </c>
      <c r="AE155" s="232">
        <f>Wealth!EE195</f>
        <v>162.54154275243593</v>
      </c>
      <c r="AF155" s="232">
        <f>Wealth!EE295</f>
        <v>86.675644082800588</v>
      </c>
      <c r="AG155" s="276">
        <f t="shared" si="74"/>
        <v>879.48509175696211</v>
      </c>
      <c r="AH155" s="276">
        <f t="shared" si="75"/>
        <v>1852.7334481961898</v>
      </c>
      <c r="AI155" s="276">
        <f t="shared" si="69"/>
        <v>361.8212044315282</v>
      </c>
      <c r="AJ155" s="276">
        <f t="shared" si="70"/>
        <v>191.69415149736591</v>
      </c>
      <c r="AK155" s="276">
        <f t="shared" si="76"/>
        <v>2406.248804125084</v>
      </c>
      <c r="AL155" s="253">
        <f t="shared" si="79"/>
        <v>1.0998351064890421</v>
      </c>
      <c r="AM155" s="253">
        <f t="shared" si="115"/>
        <v>2.6302319396747018</v>
      </c>
    </row>
    <row r="156" spans="1:39">
      <c r="A156" s="213">
        <v>1996</v>
      </c>
      <c r="C156" s="269">
        <f t="shared" si="57"/>
        <v>402.87094436819007</v>
      </c>
      <c r="D156" s="232">
        <f>Wealth!EF99</f>
        <v>4.6120579676345544E-2</v>
      </c>
      <c r="E156" s="232">
        <f>Wealth!EF199</f>
        <v>0.11309238649963008</v>
      </c>
      <c r="F156" s="232">
        <f>Wealth!EF299</f>
        <v>7.1528456501368076E-2</v>
      </c>
      <c r="G156" s="270">
        <f t="shared" ref="G156:P156" si="124">+G56</f>
        <v>3.1233214849373101</v>
      </c>
      <c r="H156" s="270">
        <f t="shared" si="124"/>
        <v>2.3428891544618757</v>
      </c>
      <c r="I156" s="270">
        <f t="shared" si="124"/>
        <v>2.4239426457611222</v>
      </c>
      <c r="J156" s="239">
        <f>AgeEffic!EK100</f>
        <v>2009.2664926782895</v>
      </c>
      <c r="K156" s="239">
        <f>AgeEffic!EK200</f>
        <v>383.91487219277786</v>
      </c>
      <c r="L156" s="239">
        <f>AgeEffic!EK300</f>
        <v>216.05675208748144</v>
      </c>
      <c r="M156" s="239">
        <f>AgeEffic!EK97</f>
        <v>643.31081586326638</v>
      </c>
      <c r="N156" s="239">
        <f>AgeEffic!EK197</f>
        <v>163.8638650324697</v>
      </c>
      <c r="O156" s="239">
        <f>AgeEffic!EK297</f>
        <v>89.134432477315997</v>
      </c>
      <c r="P156" s="271">
        <f t="shared" si="124"/>
        <v>7.2000000000000028</v>
      </c>
      <c r="Q156" s="238">
        <f t="shared" si="59"/>
        <v>0.16012585665007789</v>
      </c>
      <c r="R156" s="238">
        <f t="shared" si="60"/>
        <v>0.16616474624058994</v>
      </c>
      <c r="S156" s="238">
        <f t="shared" si="61"/>
        <v>0.71691667515400226</v>
      </c>
      <c r="T156" s="238">
        <f t="shared" si="62"/>
        <v>0.21033290510023014</v>
      </c>
      <c r="U156" s="238">
        <f t="shared" si="63"/>
        <v>7.2750419745767472E-2</v>
      </c>
      <c r="V156" s="238">
        <f t="shared" si="64"/>
        <v>0.71662223748780984</v>
      </c>
      <c r="W156" s="238">
        <f t="shared" si="65"/>
        <v>0.21068468725837824</v>
      </c>
      <c r="X156" s="238">
        <f t="shared" si="66"/>
        <v>7.2693075253811801E-2</v>
      </c>
      <c r="Y156" s="253">
        <f t="shared" si="72"/>
        <v>1.0996237965799327</v>
      </c>
      <c r="Z156" s="253">
        <f t="shared" si="73"/>
        <v>1.0996303132315179</v>
      </c>
      <c r="AA156" s="253">
        <f t="shared" si="114"/>
        <v>3.0266396762479073</v>
      </c>
      <c r="AB156" s="253">
        <f t="shared" si="112"/>
        <v>3.0258260255937195</v>
      </c>
      <c r="AD156" s="232">
        <f>Wealth!EF95</f>
        <v>686.01856916223244</v>
      </c>
      <c r="AE156" s="232">
        <f>Wealth!EF195</f>
        <v>182.77315510112041</v>
      </c>
      <c r="AF156" s="232">
        <f>Wealth!EF295</f>
        <v>97.854750826145889</v>
      </c>
      <c r="AG156" s="276">
        <f t="shared" si="74"/>
        <v>966.64647508949872</v>
      </c>
      <c r="AH156" s="276">
        <f t="shared" si="75"/>
        <v>2142.6565361303524</v>
      </c>
      <c r="AI156" s="276">
        <f t="shared" si="69"/>
        <v>428.21724281319325</v>
      </c>
      <c r="AJ156" s="276">
        <f t="shared" si="70"/>
        <v>237.19430361782341</v>
      </c>
      <c r="AK156" s="276">
        <f t="shared" si="76"/>
        <v>2808.068082561369</v>
      </c>
      <c r="AL156" s="253">
        <f t="shared" si="79"/>
        <v>1.0971306781152532</v>
      </c>
      <c r="AM156" s="253">
        <f t="shared" si="115"/>
        <v>2.8857081515757033</v>
      </c>
    </row>
    <row r="157" spans="1:39">
      <c r="A157" s="213">
        <v>1997</v>
      </c>
      <c r="C157" s="269">
        <f t="shared" si="57"/>
        <v>444.52638702909513</v>
      </c>
      <c r="D157" s="232">
        <f>Wealth!EG99</f>
        <v>4.7274347768572575E-2</v>
      </c>
      <c r="E157" s="232">
        <f>Wealth!EG199</f>
        <v>0.11735720489163694</v>
      </c>
      <c r="F157" s="232">
        <f>Wealth!EG299</f>
        <v>7.3729602492801846E-2</v>
      </c>
      <c r="G157" s="270">
        <f t="shared" ref="G157:P157" si="125">+G57</f>
        <v>3.312282434776018</v>
      </c>
      <c r="H157" s="270">
        <f t="shared" si="125"/>
        <v>2.3370319315757211</v>
      </c>
      <c r="I157" s="270">
        <f t="shared" si="125"/>
        <v>2.4227306744382417</v>
      </c>
      <c r="J157" s="239">
        <f>AgeEffic!EL100</f>
        <v>2289.1335755617033</v>
      </c>
      <c r="K157" s="239">
        <f>AgeEffic!EL200</f>
        <v>421.81443485130706</v>
      </c>
      <c r="L157" s="239">
        <f>AgeEffic!EL300</f>
        <v>239.78998952183781</v>
      </c>
      <c r="M157" s="239">
        <f>AgeEffic!EL97</f>
        <v>691.10458441823619</v>
      </c>
      <c r="N157" s="239">
        <f>AgeEffic!EL197</f>
        <v>180.49151539273268</v>
      </c>
      <c r="O157" s="239">
        <f>AgeEffic!EL297</f>
        <v>98.975091227355634</v>
      </c>
      <c r="P157" s="271">
        <f t="shared" si="125"/>
        <v>3.7000000000000028</v>
      </c>
      <c r="Q157" s="238">
        <f t="shared" si="59"/>
        <v>0.13774339059298069</v>
      </c>
      <c r="R157" s="238">
        <f t="shared" si="60"/>
        <v>0.1412603594644567</v>
      </c>
      <c r="S157" s="238">
        <f t="shared" si="61"/>
        <v>0.64121668353915351</v>
      </c>
      <c r="T157" s="238">
        <f t="shared" si="62"/>
        <v>0.24443914415949425</v>
      </c>
      <c r="U157" s="238">
        <f t="shared" si="63"/>
        <v>0.1143441723013521</v>
      </c>
      <c r="V157" s="238">
        <f t="shared" si="64"/>
        <v>0.63560210690970809</v>
      </c>
      <c r="W157" s="238">
        <f t="shared" si="65"/>
        <v>0.24811831534636281</v>
      </c>
      <c r="X157" s="238">
        <f t="shared" si="66"/>
        <v>0.116279577743929</v>
      </c>
      <c r="Y157" s="253">
        <f t="shared" si="72"/>
        <v>1.0837604967478669</v>
      </c>
      <c r="Z157" s="253">
        <f t="shared" si="73"/>
        <v>1.0838487180220586</v>
      </c>
      <c r="AA157" s="253">
        <f t="shared" si="114"/>
        <v>3.2801525190072351</v>
      </c>
      <c r="AB157" s="253">
        <f t="shared" si="112"/>
        <v>3.2795376587975338</v>
      </c>
      <c r="AD157" s="232">
        <f>Wealth!EG95</f>
        <v>728.47813286078213</v>
      </c>
      <c r="AE157" s="232">
        <f>Wealth!EG195</f>
        <v>198.02521127641876</v>
      </c>
      <c r="AF157" s="232">
        <f>Wealth!EG295</f>
        <v>107.17163027513989</v>
      </c>
      <c r="AG157" s="276">
        <f t="shared" si="74"/>
        <v>1033.6749744123408</v>
      </c>
      <c r="AH157" s="276">
        <f t="shared" si="75"/>
        <v>2412.9253235931988</v>
      </c>
      <c r="AI157" s="276">
        <f t="shared" si="69"/>
        <v>462.79124201001918</v>
      </c>
      <c r="AJ157" s="276">
        <f t="shared" si="70"/>
        <v>259.64799609713555</v>
      </c>
      <c r="AK157" s="276">
        <f t="shared" si="76"/>
        <v>3135.3645617003535</v>
      </c>
      <c r="AL157" s="253">
        <f t="shared" si="79"/>
        <v>1.0678509500592179</v>
      </c>
      <c r="AM157" s="253">
        <f t="shared" si="115"/>
        <v>3.0815061912537445</v>
      </c>
    </row>
    <row r="158" spans="1:39">
      <c r="A158" s="213">
        <v>1998</v>
      </c>
      <c r="C158" s="269">
        <f t="shared" si="57"/>
        <v>455.61332263242372</v>
      </c>
      <c r="D158" s="232">
        <f>Wealth!EH99</f>
        <v>4.7101359256173807E-2</v>
      </c>
      <c r="E158" s="232">
        <f>Wealth!EH199</f>
        <v>0.11619298561462844</v>
      </c>
      <c r="F158" s="232">
        <f>Wealth!EH299</f>
        <v>7.3105598487563914E-2</v>
      </c>
      <c r="G158" s="270">
        <f t="shared" ref="G158:P158" si="126">+G58</f>
        <v>3.4381491672975066</v>
      </c>
      <c r="H158" s="270">
        <f t="shared" si="126"/>
        <v>2.3510541231651754</v>
      </c>
      <c r="I158" s="270">
        <f t="shared" si="126"/>
        <v>2.4299988664615566</v>
      </c>
      <c r="J158" s="239">
        <f>AgeEffic!EM100</f>
        <v>2528.2498494598235</v>
      </c>
      <c r="K158" s="239">
        <f>AgeEffic!EM200</f>
        <v>462.46974133906343</v>
      </c>
      <c r="L158" s="239">
        <f>AgeEffic!EM300</f>
        <v>264.66396759284572</v>
      </c>
      <c r="M158" s="239">
        <f>AgeEffic!EM97</f>
        <v>735.35199505235755</v>
      </c>
      <c r="N158" s="239">
        <f>AgeEffic!EM197</f>
        <v>196.70739894173514</v>
      </c>
      <c r="O158" s="239">
        <f>AgeEffic!EM297</f>
        <v>108.91526380760672</v>
      </c>
      <c r="P158" s="271">
        <f t="shared" si="126"/>
        <v>-0.79999999999999716</v>
      </c>
      <c r="Q158" s="238">
        <f t="shared" si="59"/>
        <v>0.11153446546302943</v>
      </c>
      <c r="R158" s="238">
        <f t="shared" si="60"/>
        <v>0.11380811584805475</v>
      </c>
      <c r="S158" s="238">
        <f t="shared" si="61"/>
        <v>0.66942183324136617</v>
      </c>
      <c r="T158" s="238">
        <f t="shared" si="62"/>
        <v>0.22506417581292398</v>
      </c>
      <c r="U158" s="238">
        <f t="shared" si="63"/>
        <v>0.10551399094570962</v>
      </c>
      <c r="V158" s="238">
        <f t="shared" si="64"/>
        <v>0.66663840612408887</v>
      </c>
      <c r="W158" s="238">
        <f t="shared" si="65"/>
        <v>0.22671937486416022</v>
      </c>
      <c r="X158" s="238">
        <f t="shared" si="66"/>
        <v>0.10664221901175086</v>
      </c>
      <c r="Y158" s="253">
        <f t="shared" si="72"/>
        <v>1.0739944593144064</v>
      </c>
      <c r="Z158" s="253">
        <f t="shared" si="73"/>
        <v>1.0741184947431492</v>
      </c>
      <c r="AA158" s="253">
        <f t="shared" si="114"/>
        <v>3.5228656311199638</v>
      </c>
      <c r="AB158" s="253">
        <f t="shared" si="112"/>
        <v>3.5226120535210788</v>
      </c>
      <c r="AD158" s="232">
        <f>Wealth!EH95</f>
        <v>776.45817924431674</v>
      </c>
      <c r="AE158" s="232">
        <f>Wealth!EH195</f>
        <v>216.76750063927196</v>
      </c>
      <c r="AF158" s="232">
        <f>Wealth!EH295</f>
        <v>118.39177538092075</v>
      </c>
      <c r="AG158" s="276">
        <f t="shared" si="74"/>
        <v>1111.6174552645093</v>
      </c>
      <c r="AH158" s="276">
        <f t="shared" si="75"/>
        <v>2669.5790424101856</v>
      </c>
      <c r="AI158" s="276">
        <f t="shared" si="69"/>
        <v>509.63212614617015</v>
      </c>
      <c r="AJ158" s="276">
        <f t="shared" si="70"/>
        <v>287.69187997400866</v>
      </c>
      <c r="AK158" s="276">
        <f t="shared" si="76"/>
        <v>3466.9030485303647</v>
      </c>
      <c r="AL158" s="253">
        <f t="shared" si="79"/>
        <v>1.0732336281454435</v>
      </c>
      <c r="AM158" s="253">
        <f t="shared" si="115"/>
        <v>3.307176069791903</v>
      </c>
    </row>
    <row r="159" spans="1:39">
      <c r="A159" s="213">
        <v>1999</v>
      </c>
      <c r="C159" s="269">
        <f t="shared" si="57"/>
        <v>505.00226342451873</v>
      </c>
      <c r="D159" s="232">
        <f>Wealth!EI99</f>
        <v>4.6740719170659466E-2</v>
      </c>
      <c r="E159" s="232">
        <f>Wealth!EI199</f>
        <v>0.11421913229441294</v>
      </c>
      <c r="F159" s="232">
        <f>Wealth!EI299</f>
        <v>7.1963386762134859E-2</v>
      </c>
      <c r="G159" s="270">
        <f t="shared" ref="G159:P159" si="127">+G59</f>
        <v>3.5636416119038654</v>
      </c>
      <c r="H159" s="270">
        <f t="shared" si="127"/>
        <v>2.3534051772883404</v>
      </c>
      <c r="I159" s="270">
        <f t="shared" si="127"/>
        <v>2.411773874963095</v>
      </c>
      <c r="J159" s="239">
        <f>AgeEffic!EN100</f>
        <v>2804.6715745714237</v>
      </c>
      <c r="K159" s="239">
        <f>AgeEffic!EN200</f>
        <v>511.73245577390912</v>
      </c>
      <c r="L159" s="239">
        <f>AgeEffic!EN300</f>
        <v>292.70545351072349</v>
      </c>
      <c r="M159" s="239">
        <f>AgeEffic!EN97</f>
        <v>787.02402766956016</v>
      </c>
      <c r="N159" s="239">
        <f>AgeEffic!EN197</f>
        <v>217.44341378714125</v>
      </c>
      <c r="O159" s="239">
        <f>AgeEffic!EN297</f>
        <v>121.36521443794248</v>
      </c>
      <c r="P159" s="271">
        <f t="shared" si="127"/>
        <v>-2</v>
      </c>
      <c r="Q159" s="238">
        <f t="shared" si="59"/>
        <v>0.10946831620413067</v>
      </c>
      <c r="R159" s="238">
        <f t="shared" si="60"/>
        <v>0.11146245055062946</v>
      </c>
      <c r="S159" s="238">
        <f t="shared" si="61"/>
        <v>0.66483767113891712</v>
      </c>
      <c r="T159" s="238">
        <f t="shared" si="62"/>
        <v>0.225655216112152</v>
      </c>
      <c r="U159" s="238">
        <f t="shared" si="63"/>
        <v>0.10950711274893084</v>
      </c>
      <c r="V159" s="238">
        <f t="shared" si="64"/>
        <v>0.66125191061738364</v>
      </c>
      <c r="W159" s="238">
        <f t="shared" si="65"/>
        <v>0.227564103627624</v>
      </c>
      <c r="X159" s="238">
        <f t="shared" si="66"/>
        <v>0.11118398575499253</v>
      </c>
      <c r="Y159" s="253">
        <f t="shared" si="72"/>
        <v>1.0827743548639557</v>
      </c>
      <c r="Z159" s="253">
        <f t="shared" si="73"/>
        <v>1.0828979480408085</v>
      </c>
      <c r="AA159" s="253">
        <f t="shared" si="114"/>
        <v>3.8144685610083209</v>
      </c>
      <c r="AB159" s="253">
        <f t="shared" si="112"/>
        <v>3.814629364501795</v>
      </c>
      <c r="AD159" s="232">
        <f>Wealth!EI95</f>
        <v>834.02963127842452</v>
      </c>
      <c r="AE159" s="232">
        <f>Wealth!EI195</f>
        <v>241.44300646643626</v>
      </c>
      <c r="AF159" s="232">
        <f>Wealth!EI295</f>
        <v>132.87104172102389</v>
      </c>
      <c r="AG159" s="276">
        <f t="shared" si="74"/>
        <v>1208.3436794658846</v>
      </c>
      <c r="AH159" s="276">
        <f t="shared" si="75"/>
        <v>2972.1826995846313</v>
      </c>
      <c r="AI159" s="276">
        <f t="shared" si="69"/>
        <v>568.21322143817338</v>
      </c>
      <c r="AJ159" s="276">
        <f t="shared" si="70"/>
        <v>320.45490716189687</v>
      </c>
      <c r="AK159" s="276">
        <f t="shared" si="76"/>
        <v>3860.8508281847016</v>
      </c>
      <c r="AL159" s="253">
        <f t="shared" si="79"/>
        <v>1.083831449563498</v>
      </c>
      <c r="AM159" s="253">
        <f t="shared" si="115"/>
        <v>3.5844214336842706</v>
      </c>
    </row>
    <row r="160" spans="1:39">
      <c r="A160" s="213">
        <v>2000</v>
      </c>
      <c r="C160" s="269">
        <f t="shared" si="57"/>
        <v>634.41839975554956</v>
      </c>
      <c r="D160" s="232">
        <f>Wealth!EJ99</f>
        <v>4.641729186454939E-2</v>
      </c>
      <c r="E160" s="232">
        <f>Wealth!EJ199</f>
        <v>0.11229767850443687</v>
      </c>
      <c r="F160" s="232">
        <f>Wealth!EJ299</f>
        <v>7.0880352290095844E-2</v>
      </c>
      <c r="G160" s="270">
        <f t="shared" ref="G160:P160" si="128">+G60</f>
        <v>3.7293509468573953</v>
      </c>
      <c r="H160" s="270">
        <f t="shared" si="128"/>
        <v>2.3475216643451198</v>
      </c>
      <c r="I160" s="270">
        <f t="shared" si="128"/>
        <v>2.3960973447758347</v>
      </c>
      <c r="J160" s="239">
        <f>AgeEffic!EO100</f>
        <v>3164.4642438599367</v>
      </c>
      <c r="K160" s="239">
        <f>AgeEffic!EO200</f>
        <v>573.99638225258229</v>
      </c>
      <c r="L160" s="239">
        <f>AgeEffic!EO300</f>
        <v>329.08557859947661</v>
      </c>
      <c r="M160" s="239">
        <f>AgeEffic!EO97</f>
        <v>848.52948648518304</v>
      </c>
      <c r="N160" s="239">
        <f>AgeEffic!EO197</f>
        <v>244.51164433138817</v>
      </c>
      <c r="O160" s="239">
        <f>AgeEffic!EO297</f>
        <v>137.34232430788992</v>
      </c>
      <c r="P160" s="271">
        <f t="shared" si="128"/>
        <v>-1.4000000000000057</v>
      </c>
      <c r="Q160" s="238">
        <f t="shared" si="59"/>
        <v>0.13357486041714678</v>
      </c>
      <c r="R160" s="238">
        <f t="shared" si="60"/>
        <v>0.13656331025159535</v>
      </c>
      <c r="S160" s="238">
        <f t="shared" si="61"/>
        <v>0.66585575527775054</v>
      </c>
      <c r="T160" s="238">
        <f t="shared" si="62"/>
        <v>0.22471753474806211</v>
      </c>
      <c r="U160" s="238">
        <f t="shared" si="63"/>
        <v>0.10942670997418741</v>
      </c>
      <c r="V160" s="238">
        <f t="shared" si="64"/>
        <v>0.66080090112560474</v>
      </c>
      <c r="W160" s="238">
        <f t="shared" si="65"/>
        <v>0.2277367002129182</v>
      </c>
      <c r="X160" s="238">
        <f t="shared" si="66"/>
        <v>0.11146239866147678</v>
      </c>
      <c r="Y160" s="253">
        <f t="shared" si="72"/>
        <v>1.0941989719298315</v>
      </c>
      <c r="Z160" s="253">
        <f t="shared" si="73"/>
        <v>1.0944108013781373</v>
      </c>
      <c r="AA160" s="253">
        <f t="shared" si="114"/>
        <v>4.1737875779139681</v>
      </c>
      <c r="AB160" s="253">
        <f t="shared" si="112"/>
        <v>4.1747715797649843</v>
      </c>
      <c r="AD160" s="232">
        <f>Wealth!EJ95</f>
        <v>902.14113628161056</v>
      </c>
      <c r="AE160" s="232">
        <f>Wealth!EJ195</f>
        <v>273.54197729287068</v>
      </c>
      <c r="AF160" s="232">
        <f>Wealth!EJ295</f>
        <v>151.39494177824497</v>
      </c>
      <c r="AG160" s="276">
        <f t="shared" si="74"/>
        <v>1327.0780553527261</v>
      </c>
      <c r="AH160" s="276">
        <f t="shared" si="75"/>
        <v>3364.4009007908307</v>
      </c>
      <c r="AI160" s="276">
        <f t="shared" si="69"/>
        <v>642.14571780281472</v>
      </c>
      <c r="AJ160" s="276">
        <f t="shared" si="70"/>
        <v>362.75701800734487</v>
      </c>
      <c r="AK160" s="276">
        <f t="shared" si="76"/>
        <v>4369.303636600991</v>
      </c>
      <c r="AL160" s="253">
        <f t="shared" si="79"/>
        <v>1.0937712409292635</v>
      </c>
      <c r="AM160" s="253">
        <f t="shared" si="115"/>
        <v>3.9205370795342942</v>
      </c>
    </row>
    <row r="161" spans="1:39">
      <c r="A161" s="213">
        <v>2001</v>
      </c>
      <c r="C161" s="269">
        <f t="shared" si="57"/>
        <v>604.10757513032036</v>
      </c>
      <c r="D161" s="232">
        <f>Wealth!EK99</f>
        <v>4.6426899917142939E-2</v>
      </c>
      <c r="E161" s="232">
        <f>Wealth!EK199</f>
        <v>0.11235111525321213</v>
      </c>
      <c r="F161" s="232">
        <f>Wealth!EK299</f>
        <v>7.1043144937102232E-2</v>
      </c>
      <c r="G161" s="270">
        <f t="shared" ref="G161:P161" si="129">+G61</f>
        <v>3.8375021243162601</v>
      </c>
      <c r="H161" s="270">
        <f t="shared" si="129"/>
        <v>2.3228726868694962</v>
      </c>
      <c r="I161" s="270">
        <f t="shared" si="129"/>
        <v>2.3996914907929985</v>
      </c>
      <c r="J161" s="239">
        <f>AgeEffic!EP100</f>
        <v>3521.8138655604685</v>
      </c>
      <c r="K161" s="239">
        <f>AgeEffic!EP200</f>
        <v>643.17640046678571</v>
      </c>
      <c r="L161" s="239">
        <f>AgeEffic!EP300</f>
        <v>375.00116483585623</v>
      </c>
      <c r="M161" s="239">
        <f>AgeEffic!EP97</f>
        <v>917.73600416910813</v>
      </c>
      <c r="N161" s="239">
        <f>AgeEffic!EP197</f>
        <v>276.88835643144341</v>
      </c>
      <c r="O161" s="239">
        <f>AgeEffic!EP297</f>
        <v>156.27057322770017</v>
      </c>
      <c r="P161" s="271">
        <f t="shared" si="129"/>
        <v>1.2999999999999972</v>
      </c>
      <c r="Q161" s="238">
        <f t="shared" si="59"/>
        <v>9.639656496566075E-2</v>
      </c>
      <c r="R161" s="238">
        <f t="shared" si="60"/>
        <v>9.7748739973463714E-2</v>
      </c>
      <c r="S161" s="238">
        <f t="shared" si="61"/>
        <v>0.66356568490954015</v>
      </c>
      <c r="T161" s="238">
        <f t="shared" si="62"/>
        <v>0.2334268590216689</v>
      </c>
      <c r="U161" s="238">
        <f t="shared" si="63"/>
        <v>0.10300745606879072</v>
      </c>
      <c r="V161" s="238">
        <f t="shared" si="64"/>
        <v>0.66015322228655782</v>
      </c>
      <c r="W161" s="238">
        <f t="shared" si="65"/>
        <v>0.23608944161380055</v>
      </c>
      <c r="X161" s="238">
        <f t="shared" si="66"/>
        <v>0.10375733609964144</v>
      </c>
      <c r="Y161" s="253">
        <f t="shared" si="72"/>
        <v>1.0989069520908057</v>
      </c>
      <c r="Z161" s="253">
        <f t="shared" si="73"/>
        <v>1.0991280225777758</v>
      </c>
      <c r="AA161" s="253">
        <f t="shared" si="114"/>
        <v>4.5866041859199047</v>
      </c>
      <c r="AB161" s="253">
        <f t="shared" si="112"/>
        <v>4.588608431180984</v>
      </c>
      <c r="AD161" s="232">
        <f>Wealth!EK95</f>
        <v>975.62475660868415</v>
      </c>
      <c r="AE161" s="232">
        <f>Wealth!EK195</f>
        <v>309.71180377923656</v>
      </c>
      <c r="AF161" s="232">
        <f>Wealth!EK295</f>
        <v>172.08622422188438</v>
      </c>
      <c r="AG161" s="276">
        <f t="shared" si="74"/>
        <v>1457.4227846098049</v>
      </c>
      <c r="AH161" s="276">
        <f t="shared" si="75"/>
        <v>3743.9620760213597</v>
      </c>
      <c r="AI161" s="276">
        <f t="shared" si="69"/>
        <v>719.42108979987347</v>
      </c>
      <c r="AJ161" s="276">
        <f t="shared" si="70"/>
        <v>412.95384794795194</v>
      </c>
      <c r="AK161" s="276">
        <f t="shared" si="76"/>
        <v>4876.3370137691845</v>
      </c>
      <c r="AL161" s="253">
        <f t="shared" si="79"/>
        <v>1.0933447483432746</v>
      </c>
      <c r="AM161" s="253">
        <f t="shared" si="115"/>
        <v>4.2864986265938994</v>
      </c>
    </row>
    <row r="162" spans="1:39">
      <c r="A162" s="213">
        <v>2002</v>
      </c>
      <c r="C162" s="269">
        <f t="shared" si="57"/>
        <v>688.54035070933082</v>
      </c>
      <c r="D162" s="232">
        <f>Wealth!EL99</f>
        <v>4.6078764085955917E-2</v>
      </c>
      <c r="E162" s="232">
        <f>Wealth!EL199</f>
        <v>0.11083494468081709</v>
      </c>
      <c r="F162" s="232">
        <f>Wealth!EL299</f>
        <v>7.0613390002185555E-2</v>
      </c>
      <c r="G162" s="270">
        <f t="shared" ref="G162:P162" si="130">+G62</f>
        <v>3.9238459221133759</v>
      </c>
      <c r="H162" s="270">
        <f t="shared" si="130"/>
        <v>2.2891910329098883</v>
      </c>
      <c r="I162" s="270">
        <f t="shared" si="130"/>
        <v>2.4404862461364796</v>
      </c>
      <c r="J162" s="239">
        <f>AgeEffic!EQ100</f>
        <v>3910.0676581826219</v>
      </c>
      <c r="K162" s="239">
        <f>AgeEffic!EQ200</f>
        <v>722.99845426862578</v>
      </c>
      <c r="L162" s="239">
        <f>AgeEffic!EQ300</f>
        <v>434.80203196254161</v>
      </c>
      <c r="M162" s="239">
        <f>AgeEffic!EQ97</f>
        <v>996.48858181380047</v>
      </c>
      <c r="N162" s="239">
        <f>AgeEffic!EQ197</f>
        <v>315.83141986607887</v>
      </c>
      <c r="O162" s="239">
        <f>AgeEffic!EQ297</f>
        <v>178.16204973532399</v>
      </c>
      <c r="P162" s="271">
        <f t="shared" si="130"/>
        <v>-0.5</v>
      </c>
      <c r="Q162" s="238">
        <f t="shared" si="59"/>
        <v>9.5191428014016297E-2</v>
      </c>
      <c r="R162" s="238">
        <f t="shared" si="60"/>
        <v>9.6325956626570716E-2</v>
      </c>
      <c r="S162" s="238">
        <f t="shared" si="61"/>
        <v>0.67446953022842693</v>
      </c>
      <c r="T162" s="238">
        <f t="shared" si="62"/>
        <v>0.23156264759149833</v>
      </c>
      <c r="U162" s="238">
        <f t="shared" si="63"/>
        <v>9.3967822180074781E-2</v>
      </c>
      <c r="V162" s="238">
        <f t="shared" si="64"/>
        <v>0.67168690956930532</v>
      </c>
      <c r="W162" s="238">
        <f t="shared" si="65"/>
        <v>0.23446617885955773</v>
      </c>
      <c r="X162" s="238">
        <f t="shared" si="66"/>
        <v>9.3846911571136921E-2</v>
      </c>
      <c r="Y162" s="253">
        <f t="shared" si="72"/>
        <v>1.1036092718471386</v>
      </c>
      <c r="Z162" s="253">
        <f t="shared" si="73"/>
        <v>1.1037775303887039</v>
      </c>
      <c r="AA162" s="253">
        <f t="shared" si="114"/>
        <v>5.0618189058741043</v>
      </c>
      <c r="AB162" s="253">
        <f t="shared" si="112"/>
        <v>5.0648028820897313</v>
      </c>
      <c r="AD162" s="232">
        <f>Wealth!EL95</f>
        <v>1063.0782689588293</v>
      </c>
      <c r="AE162" s="232">
        <f>Wealth!EL195</f>
        <v>355.4018345826741</v>
      </c>
      <c r="AF162" s="232">
        <f>Wealth!EL295</f>
        <v>196.73877121112383</v>
      </c>
      <c r="AG162" s="276">
        <f t="shared" si="74"/>
        <v>1615.2188747526272</v>
      </c>
      <c r="AH162" s="276">
        <f t="shared" si="75"/>
        <v>4171.3553305414489</v>
      </c>
      <c r="AI162" s="276">
        <f t="shared" si="69"/>
        <v>813.58269280638103</v>
      </c>
      <c r="AJ162" s="276">
        <f t="shared" si="70"/>
        <v>480.1382652225393</v>
      </c>
      <c r="AK162" s="276">
        <f t="shared" si="76"/>
        <v>5465.0762885703689</v>
      </c>
      <c r="AL162" s="253">
        <f t="shared" si="79"/>
        <v>1.1025959128541603</v>
      </c>
      <c r="AM162" s="253">
        <f t="shared" si="115"/>
        <v>4.7262758661374047</v>
      </c>
    </row>
    <row r="163" spans="1:39">
      <c r="A163" s="213">
        <v>2003</v>
      </c>
      <c r="C163" s="269">
        <f t="shared" si="57"/>
        <v>772.04654702915036</v>
      </c>
      <c r="D163" s="232">
        <f>Wealth!EM99</f>
        <v>4.5138133671672895E-2</v>
      </c>
      <c r="E163" s="232">
        <f>Wealth!EM199</f>
        <v>0.11460196649634023</v>
      </c>
      <c r="F163" s="232">
        <f>Wealth!EM299</f>
        <v>6.978760663202746E-2</v>
      </c>
      <c r="G163" s="270">
        <f t="shared" ref="G163:P163" si="131">+G63</f>
        <v>4.0062466864777564</v>
      </c>
      <c r="H163" s="270">
        <f t="shared" si="131"/>
        <v>2.2514193808668752</v>
      </c>
      <c r="I163" s="270">
        <f t="shared" si="131"/>
        <v>2.4953971866745501</v>
      </c>
      <c r="J163" s="239">
        <f>AgeEffic!ER100</f>
        <v>4398.3421649919428</v>
      </c>
      <c r="K163" s="239">
        <f>AgeEffic!ER200</f>
        <v>800.54059844838264</v>
      </c>
      <c r="L163" s="239">
        <f>AgeEffic!ER300</f>
        <v>511.51720656326324</v>
      </c>
      <c r="M163" s="239">
        <f>AgeEffic!ER97</f>
        <v>1097.8710272229671</v>
      </c>
      <c r="N163" s="239">
        <f>AgeEffic!ER197</f>
        <v>355.57151424189414</v>
      </c>
      <c r="O163" s="239">
        <f>AgeEffic!ER297</f>
        <v>204.98428438357271</v>
      </c>
      <c r="P163" s="271">
        <f t="shared" si="131"/>
        <v>1.2000000000000028</v>
      </c>
      <c r="Q163" s="238">
        <f t="shared" si="59"/>
        <v>9.3993049098146583E-2</v>
      </c>
      <c r="R163" s="238">
        <f t="shared" si="60"/>
        <v>9.5046761096739471E-2</v>
      </c>
      <c r="S163" s="238">
        <f t="shared" si="61"/>
        <v>0.67299227511116511</v>
      </c>
      <c r="T163" s="238">
        <f t="shared" si="62"/>
        <v>0.2334026350939106</v>
      </c>
      <c r="U163" s="238">
        <f t="shared" si="63"/>
        <v>9.3605089794924115E-2</v>
      </c>
      <c r="V163" s="238">
        <f t="shared" si="64"/>
        <v>0.67031875130475549</v>
      </c>
      <c r="W163" s="238">
        <f t="shared" si="65"/>
        <v>0.23643570433124231</v>
      </c>
      <c r="X163" s="238">
        <f t="shared" si="66"/>
        <v>9.3245544364002092E-2</v>
      </c>
      <c r="Y163" s="253">
        <f t="shared" si="72"/>
        <v>1.1118041210685721</v>
      </c>
      <c r="Z163" s="253">
        <f t="shared" si="73"/>
        <v>1.1118639184990213</v>
      </c>
      <c r="AA163" s="253">
        <f t="shared" si="114"/>
        <v>5.6277511196536398</v>
      </c>
      <c r="AB163" s="253">
        <f t="shared" si="112"/>
        <v>5.6313715789054255</v>
      </c>
      <c r="AD163" s="232">
        <f>Wealth!EM95</f>
        <v>1182.4993034766674</v>
      </c>
      <c r="AE163" s="232">
        <f>Wealth!EM195</f>
        <v>394.29762512696817</v>
      </c>
      <c r="AF163" s="232">
        <f>Wealth!EM295</f>
        <v>227.55500493901479</v>
      </c>
      <c r="AG163" s="276">
        <f t="shared" si="74"/>
        <v>1804.3519335426504</v>
      </c>
      <c r="AH163" s="276">
        <f t="shared" si="75"/>
        <v>4737.3839163156536</v>
      </c>
      <c r="AI163" s="276">
        <f t="shared" si="69"/>
        <v>887.72931504063797</v>
      </c>
      <c r="AJ163" s="276">
        <f t="shared" si="70"/>
        <v>567.84011913853089</v>
      </c>
      <c r="AK163" s="276">
        <f t="shared" si="76"/>
        <v>6192.9533504948222</v>
      </c>
      <c r="AL163" s="253">
        <f t="shared" si="79"/>
        <v>1.1158228179060337</v>
      </c>
      <c r="AM163" s="253">
        <f t="shared" si="115"/>
        <v>5.2736864551547189</v>
      </c>
    </row>
    <row r="164" spans="1:39">
      <c r="A164" s="213">
        <v>2004</v>
      </c>
      <c r="C164" s="269">
        <f t="shared" si="57"/>
        <v>1413.2703799792328</v>
      </c>
      <c r="D164" s="232">
        <f>Wealth!EN99</f>
        <v>4.491238744771394E-2</v>
      </c>
      <c r="E164" s="232">
        <f>Wealth!EN199</f>
        <v>0.10314646557219091</v>
      </c>
      <c r="F164" s="232">
        <f>Wealth!EN299</f>
        <v>6.8906104781219668E-2</v>
      </c>
      <c r="G164" s="270">
        <f t="shared" ref="G164:P164" si="132">+G64</f>
        <v>4.1644934305936276</v>
      </c>
      <c r="H164" s="270">
        <f t="shared" si="132"/>
        <v>2.2424137033434075</v>
      </c>
      <c r="I164" s="270">
        <f t="shared" si="132"/>
        <v>2.5478005275947155</v>
      </c>
      <c r="J164" s="239">
        <f>AgeEffic!ES100</f>
        <v>5099.093028441931</v>
      </c>
      <c r="K164" s="239">
        <f>AgeEffic!ES200</f>
        <v>939.175236666302</v>
      </c>
      <c r="L164" s="239">
        <f>AgeEffic!ES300</f>
        <v>608.21417944806296</v>
      </c>
      <c r="M164" s="239">
        <f>AgeEffic!ES97</f>
        <v>1224.4209562158153</v>
      </c>
      <c r="N164" s="239">
        <f>AgeEffic!ES197</f>
        <v>418.82335773546373</v>
      </c>
      <c r="O164" s="239">
        <f>AgeEffic!ES297</f>
        <v>238.72127070412986</v>
      </c>
      <c r="P164" s="271">
        <f t="shared" si="132"/>
        <v>4.0999999999999943</v>
      </c>
      <c r="Q164" s="238">
        <f t="shared" si="59"/>
        <v>0.1889579403815646</v>
      </c>
      <c r="R164" s="238">
        <f t="shared" si="60"/>
        <v>0.19366502655653772</v>
      </c>
      <c r="S164" s="238">
        <f t="shared" si="61"/>
        <v>0.70128999914709278</v>
      </c>
      <c r="T164" s="238">
        <f t="shared" si="62"/>
        <v>0.19677333472710271</v>
      </c>
      <c r="U164" s="238">
        <f t="shared" si="63"/>
        <v>0.10193666612580443</v>
      </c>
      <c r="V164" s="238">
        <f t="shared" si="64"/>
        <v>0.6971370483636915</v>
      </c>
      <c r="W164" s="238">
        <f t="shared" si="65"/>
        <v>0.20042891927790296</v>
      </c>
      <c r="X164" s="238">
        <f t="shared" si="66"/>
        <v>0.10243403235840565</v>
      </c>
      <c r="Y164" s="253">
        <f t="shared" si="72"/>
        <v>1.1332337751661525</v>
      </c>
      <c r="Z164" s="253">
        <f t="shared" si="73"/>
        <v>1.1334442072822386</v>
      </c>
      <c r="AA164" s="253">
        <f t="shared" si="114"/>
        <v>6.3775576470206357</v>
      </c>
      <c r="AB164" s="253">
        <f t="shared" si="112"/>
        <v>6.3828454951641884</v>
      </c>
      <c r="AD164" s="232">
        <f>Wealth!EN95</f>
        <v>1321.8613129095372</v>
      </c>
      <c r="AE164" s="232">
        <f>Wealth!EN195</f>
        <v>486.07544129266103</v>
      </c>
      <c r="AF164" s="232">
        <f>Wealth!EN295</f>
        <v>266.51402596847936</v>
      </c>
      <c r="AG164" s="276">
        <f t="shared" si="74"/>
        <v>2074.4507801706777</v>
      </c>
      <c r="AH164" s="276">
        <f t="shared" si="75"/>
        <v>5504.8827537676352</v>
      </c>
      <c r="AI164" s="276">
        <f t="shared" si="69"/>
        <v>1089.982230413357</v>
      </c>
      <c r="AJ164" s="276">
        <f t="shared" si="70"/>
        <v>679.02457597388343</v>
      </c>
      <c r="AK164" s="276">
        <f t="shared" si="76"/>
        <v>7273.8895601548757</v>
      </c>
      <c r="AL164" s="253">
        <f t="shared" si="79"/>
        <v>1.1389389143936135</v>
      </c>
      <c r="AM164" s="253">
        <f t="shared" si="115"/>
        <v>6.0064067260862197</v>
      </c>
    </row>
    <row r="165" spans="1:39">
      <c r="A165" s="213">
        <v>2005</v>
      </c>
      <c r="C165" s="269">
        <f t="shared" si="57"/>
        <v>1796.4279699063688</v>
      </c>
      <c r="D165" s="232">
        <f>Wealth!EO99</f>
        <v>4.3985233963294498E-2</v>
      </c>
      <c r="E165" s="232">
        <f>Wealth!EO199</f>
        <v>9.586513891387545E-2</v>
      </c>
      <c r="F165" s="232">
        <f>Wealth!EO299</f>
        <v>6.6179625461435035E-2</v>
      </c>
      <c r="G165" s="270">
        <f t="shared" ref="G165:P165" si="133">+G65</f>
        <v>4.3331554145326692</v>
      </c>
      <c r="H165" s="270">
        <f t="shared" si="133"/>
        <v>2.2558681855634681</v>
      </c>
      <c r="I165" s="270">
        <f t="shared" si="133"/>
        <v>2.62296064315876</v>
      </c>
      <c r="J165" s="239">
        <f>AgeEffic!ET100</f>
        <v>5997.9006791300744</v>
      </c>
      <c r="K165" s="239">
        <f>AgeEffic!ET200</f>
        <v>1214.5078566311856</v>
      </c>
      <c r="L165" s="239">
        <f>AgeEffic!ET300</f>
        <v>750.01921431317498</v>
      </c>
      <c r="M165" s="239">
        <f>AgeEffic!ET97</f>
        <v>1384.1877581898243</v>
      </c>
      <c r="N165" s="239">
        <f>AgeEffic!ET197</f>
        <v>538.37713763751105</v>
      </c>
      <c r="O165" s="239">
        <f>AgeEffic!ET297</f>
        <v>285.94375453912539</v>
      </c>
      <c r="P165" s="271">
        <f t="shared" si="133"/>
        <v>1.5</v>
      </c>
      <c r="Q165" s="238">
        <f t="shared" si="59"/>
        <v>0.2058256091074277</v>
      </c>
      <c r="R165" s="238">
        <f t="shared" si="60"/>
        <v>0.21151814610376646</v>
      </c>
      <c r="S165" s="238">
        <f t="shared" si="61"/>
        <v>0.69884552502742814</v>
      </c>
      <c r="T165" s="238">
        <f t="shared" si="62"/>
        <v>0.1999071171352016</v>
      </c>
      <c r="U165" s="238">
        <f t="shared" si="63"/>
        <v>0.10124735783737016</v>
      </c>
      <c r="V165" s="238">
        <f t="shared" si="64"/>
        <v>0.69562658171013669</v>
      </c>
      <c r="W165" s="238">
        <f t="shared" si="65"/>
        <v>0.20292696691937856</v>
      </c>
      <c r="X165" s="238">
        <f t="shared" si="66"/>
        <v>0.1014464513704848</v>
      </c>
      <c r="Y165" s="253">
        <f t="shared" si="72"/>
        <v>1.1664938842937151</v>
      </c>
      <c r="Z165" s="253">
        <f t="shared" si="73"/>
        <v>1.1670176696979384</v>
      </c>
      <c r="AA165" s="253">
        <f t="shared" si="114"/>
        <v>7.4393819919801878</v>
      </c>
      <c r="AB165" s="253">
        <f t="shared" si="112"/>
        <v>7.4488934758084948</v>
      </c>
      <c r="AD165" s="232">
        <f>Wealth!EO95</f>
        <v>1508.6837459117041</v>
      </c>
      <c r="AE165" s="232">
        <f>Wealth!EO195</f>
        <v>644.07462185672102</v>
      </c>
      <c r="AF165" s="232">
        <f>Wealth!EO295</f>
        <v>324.92763647323994</v>
      </c>
      <c r="AG165" s="276">
        <f t="shared" si="74"/>
        <v>2477.6860042416652</v>
      </c>
      <c r="AH165" s="276">
        <f t="shared" si="75"/>
        <v>6537.3611424147302</v>
      </c>
      <c r="AI165" s="276">
        <f t="shared" si="69"/>
        <v>1452.9474485753981</v>
      </c>
      <c r="AJ165" s="276">
        <f t="shared" si="70"/>
        <v>852.27240234390524</v>
      </c>
      <c r="AK165" s="276">
        <f t="shared" si="76"/>
        <v>8842.5809933340333</v>
      </c>
      <c r="AL165" s="253">
        <f t="shared" si="79"/>
        <v>1.1758786630590499</v>
      </c>
      <c r="AM165" s="253">
        <f t="shared" si="115"/>
        <v>7.0628055108591488</v>
      </c>
    </row>
    <row r="166" spans="1:39">
      <c r="A166" s="213">
        <v>2006</v>
      </c>
      <c r="C166" s="269">
        <f t="shared" si="57"/>
        <v>2465.6319876205816</v>
      </c>
      <c r="D166" s="232">
        <f>Wealth!EP99</f>
        <v>4.1664001745896212E-2</v>
      </c>
      <c r="E166" s="232">
        <f>Wealth!EP199</f>
        <v>9.3654285091261003E-2</v>
      </c>
      <c r="F166" s="232">
        <f>Wealth!EP299</f>
        <v>5.9034501855642921E-2</v>
      </c>
      <c r="G166" s="270">
        <f t="shared" ref="G166:P166" si="134">+G66</f>
        <v>4.4523171884323176</v>
      </c>
      <c r="H166" s="270">
        <f t="shared" si="134"/>
        <v>2.2626357901201581</v>
      </c>
      <c r="I166" s="270">
        <f t="shared" si="134"/>
        <v>2.6885346592377286</v>
      </c>
      <c r="J166" s="239">
        <f>AgeEffic!EU100</f>
        <v>7246.4791059812515</v>
      </c>
      <c r="K166" s="239">
        <f>AgeEffic!EU200</f>
        <v>1633.9128169426822</v>
      </c>
      <c r="L166" s="239">
        <f>AgeEffic!EU300</f>
        <v>1001.2595247886501</v>
      </c>
      <c r="M166" s="239">
        <f>AgeEffic!EU97</f>
        <v>1627.5747659687229</v>
      </c>
      <c r="N166" s="239">
        <f>AgeEffic!EU197</f>
        <v>722.12807031392026</v>
      </c>
      <c r="O166" s="239">
        <f>AgeEffic!EU297</f>
        <v>372.41830651070495</v>
      </c>
      <c r="P166" s="271">
        <f t="shared" si="134"/>
        <v>1.4000000000000057</v>
      </c>
      <c r="Q166" s="238">
        <f t="shared" si="59"/>
        <v>0.22069127705783323</v>
      </c>
      <c r="R166" s="238">
        <f t="shared" si="60"/>
        <v>0.22517558843974986</v>
      </c>
      <c r="S166" s="238">
        <f t="shared" si="61"/>
        <v>0.69023839702168699</v>
      </c>
      <c r="T166" s="238">
        <f t="shared" si="62"/>
        <v>0.20632093801822937</v>
      </c>
      <c r="U166" s="238">
        <f t="shared" si="63"/>
        <v>0.10344066496008376</v>
      </c>
      <c r="V166" s="238">
        <f t="shared" si="64"/>
        <v>0.68786875578774109</v>
      </c>
      <c r="W166" s="238">
        <f t="shared" si="65"/>
        <v>0.20885220976376626</v>
      </c>
      <c r="X166" s="238">
        <f t="shared" si="66"/>
        <v>0.10327903444849279</v>
      </c>
      <c r="Y166" s="253">
        <f t="shared" si="72"/>
        <v>1.2204075191545616</v>
      </c>
      <c r="Z166" s="253">
        <f t="shared" si="73"/>
        <v>1.220855931973545</v>
      </c>
      <c r="AA166" s="253">
        <f t="shared" si="114"/>
        <v>9.0790777208756612</v>
      </c>
      <c r="AB166" s="253">
        <f t="shared" si="112"/>
        <v>9.0940257865798397</v>
      </c>
      <c r="AD166" s="232">
        <f>Wealth!EP95</f>
        <v>1817.6239224927847</v>
      </c>
      <c r="AE166" s="232">
        <f>Wealth!EP195</f>
        <v>872.30812243886521</v>
      </c>
      <c r="AF166" s="232">
        <f>Wealth!EP295</f>
        <v>443.9164894181086</v>
      </c>
      <c r="AG166" s="276">
        <f t="shared" si="74"/>
        <v>3133.8485343497587</v>
      </c>
      <c r="AH166" s="276">
        <f t="shared" si="75"/>
        <v>8092.6382322203963</v>
      </c>
      <c r="AI166" s="276">
        <f t="shared" si="69"/>
        <v>1973.7155778426934</v>
      </c>
      <c r="AJ166" s="276">
        <f t="shared" si="70"/>
        <v>1193.4848676077233</v>
      </c>
      <c r="AK166" s="276">
        <f t="shared" si="76"/>
        <v>11259.838677670814</v>
      </c>
      <c r="AL166" s="253">
        <f t="shared" si="79"/>
        <v>1.2448794988032894</v>
      </c>
      <c r="AM166" s="253">
        <f t="shared" si="115"/>
        <v>8.7923417845034475</v>
      </c>
    </row>
    <row r="167" spans="1:39">
      <c r="A167" s="213">
        <v>2007</v>
      </c>
      <c r="C167" s="269">
        <f t="shared" si="57"/>
        <v>2929.2298811975647</v>
      </c>
      <c r="D167" s="232">
        <f>Wealth!EQ99</f>
        <v>4.04803060302346E-2</v>
      </c>
      <c r="E167" s="232">
        <f>Wealth!EQ199</f>
        <v>9.1379237775088135E-2</v>
      </c>
      <c r="F167" s="232">
        <f>Wealth!EQ299</f>
        <v>5.9263793458577504E-2</v>
      </c>
      <c r="G167" s="270">
        <f t="shared" ref="G167:P167" si="135">+G67</f>
        <v>4.6348621931580425</v>
      </c>
      <c r="H167" s="270">
        <f t="shared" si="135"/>
        <v>2.2671610617003983</v>
      </c>
      <c r="I167" s="270">
        <f t="shared" si="135"/>
        <v>2.7947317782776193</v>
      </c>
      <c r="J167" s="239">
        <f>AgeEffic!EV100</f>
        <v>9234.3828692138341</v>
      </c>
      <c r="K167" s="239">
        <f>AgeEffic!EV200</f>
        <v>2247.0552035112582</v>
      </c>
      <c r="L167" s="239">
        <f>AgeEffic!EV300</f>
        <v>1417.4261902909568</v>
      </c>
      <c r="M167" s="239">
        <f>AgeEffic!EV97</f>
        <v>1992.3748505070073</v>
      </c>
      <c r="N167" s="239">
        <f>AgeEffic!EV197</f>
        <v>991.1317027586648</v>
      </c>
      <c r="O167" s="239">
        <f>AgeEffic!EV297</f>
        <v>507.17789854041382</v>
      </c>
      <c r="P167" s="271">
        <f t="shared" si="135"/>
        <v>5.2999999999999972</v>
      </c>
      <c r="Q167" s="238">
        <f t="shared" si="59"/>
        <v>0.20972196306069174</v>
      </c>
      <c r="R167" s="238">
        <f t="shared" si="60"/>
        <v>0.21544968942115567</v>
      </c>
      <c r="S167" s="238">
        <f t="shared" si="61"/>
        <v>0.65950912978673726</v>
      </c>
      <c r="T167" s="238">
        <f t="shared" si="62"/>
        <v>0.2294449179385436</v>
      </c>
      <c r="U167" s="238">
        <f t="shared" si="63"/>
        <v>0.11104595227471907</v>
      </c>
      <c r="V167" s="238">
        <f t="shared" si="64"/>
        <v>0.65590579418858297</v>
      </c>
      <c r="W167" s="238">
        <f t="shared" si="65"/>
        <v>0.23351191371513644</v>
      </c>
      <c r="X167" s="238">
        <f t="shared" si="66"/>
        <v>0.11058229209628059</v>
      </c>
      <c r="Y167" s="253">
        <f t="shared" si="72"/>
        <v>1.2694667765170407</v>
      </c>
      <c r="Z167" s="253">
        <f t="shared" si="73"/>
        <v>1.269903699246969</v>
      </c>
      <c r="AA167" s="253">
        <f t="shared" si="114"/>
        <v>11.525587528067707</v>
      </c>
      <c r="AB167" s="253">
        <f t="shared" si="112"/>
        <v>11.548536987425065</v>
      </c>
      <c r="AD167" s="232">
        <f>Wealth!EQ95</f>
        <v>2253.3299043335805</v>
      </c>
      <c r="AE167" s="232">
        <f>Wealth!EQ195</f>
        <v>1209.2795601789487</v>
      </c>
      <c r="AF167" s="232">
        <f>Wealth!EQ295</f>
        <v>603.67776620955055</v>
      </c>
      <c r="AG167" s="276">
        <f t="shared" si="74"/>
        <v>4066.28723072208</v>
      </c>
      <c r="AH167" s="276">
        <f t="shared" si="75"/>
        <v>10443.873582308141</v>
      </c>
      <c r="AI167" s="276">
        <f t="shared" si="69"/>
        <v>2741.631531547896</v>
      </c>
      <c r="AJ167" s="276">
        <f t="shared" si="70"/>
        <v>1687.117437065478</v>
      </c>
      <c r="AK167" s="276">
        <f t="shared" si="76"/>
        <v>14872.622550921515</v>
      </c>
      <c r="AL167" s="253">
        <f t="shared" si="79"/>
        <v>1.2779328280235978</v>
      </c>
      <c r="AM167" s="253">
        <f t="shared" si="115"/>
        <v>11.236022201620537</v>
      </c>
    </row>
    <row r="168" spans="1:39">
      <c r="A168" s="213">
        <v>2008</v>
      </c>
      <c r="C168" s="269">
        <f t="shared" si="57"/>
        <v>3559.7261821181814</v>
      </c>
      <c r="D168" s="232">
        <f>Wealth!ER99</f>
        <v>4.0574267765278338E-2</v>
      </c>
      <c r="E168" s="232">
        <f>Wealth!ER199</f>
        <v>8.4327319362988318E-2</v>
      </c>
      <c r="F168" s="232">
        <f>Wealth!ER299</f>
        <v>6.2585742101119446E-2</v>
      </c>
      <c r="G168" s="270">
        <f t="shared" ref="G168:P168" si="136">+G68</f>
        <v>5.0033337375141071</v>
      </c>
      <c r="H168" s="270">
        <f t="shared" si="136"/>
        <v>2.2705618032929489</v>
      </c>
      <c r="I168" s="270">
        <f t="shared" si="136"/>
        <v>2.9484420260828883</v>
      </c>
      <c r="J168" s="239">
        <f>AgeEffic!EW100</f>
        <v>12338.450712130281</v>
      </c>
      <c r="K168" s="239">
        <f>AgeEffic!EW200</f>
        <v>3274.5002167946095</v>
      </c>
      <c r="L168" s="239">
        <f>AgeEffic!EW300</f>
        <v>1968.0061670660039</v>
      </c>
      <c r="M168" s="239">
        <f>AgeEffic!EW97</f>
        <v>2466.0459124720724</v>
      </c>
      <c r="N168" s="239">
        <f>AgeEffic!EW197</f>
        <v>1442.1541893489398</v>
      </c>
      <c r="O168" s="239">
        <f>AgeEffic!EW297</f>
        <v>667.47324507532244</v>
      </c>
      <c r="P168" s="271">
        <f t="shared" si="136"/>
        <v>5.0999999999999943</v>
      </c>
      <c r="Q168" s="238">
        <f t="shared" si="59"/>
        <v>0.21351866839709763</v>
      </c>
      <c r="R168" s="238">
        <f t="shared" si="60"/>
        <v>0.22191490530009361</v>
      </c>
      <c r="S168" s="238">
        <f t="shared" si="61"/>
        <v>0.60516068577042703</v>
      </c>
      <c r="T168" s="238">
        <f t="shared" si="62"/>
        <v>0.27260102365210453</v>
      </c>
      <c r="U168" s="238">
        <f t="shared" si="63"/>
        <v>0.12223829057746846</v>
      </c>
      <c r="V168" s="238">
        <f t="shared" si="64"/>
        <v>0.59790976970134901</v>
      </c>
      <c r="W168" s="238">
        <f t="shared" si="65"/>
        <v>0.28002082976282028</v>
      </c>
      <c r="X168" s="238">
        <f t="shared" si="66"/>
        <v>0.12206940053583061</v>
      </c>
      <c r="Y168" s="253">
        <f t="shared" si="72"/>
        <v>1.2982916769279049</v>
      </c>
      <c r="Z168" s="253">
        <f t="shared" si="73"/>
        <v>1.2994731829830217</v>
      </c>
      <c r="AA168" s="253">
        <f t="shared" si="114"/>
        <v>14.96357435939437</v>
      </c>
      <c r="AB168" s="253">
        <f t="shared" si="112"/>
        <v>15.007014117846406</v>
      </c>
      <c r="AD168" s="232">
        <f>Wealth!ER95</f>
        <v>2786.2827387452544</v>
      </c>
      <c r="AE168" s="232">
        <f>Wealth!ER195</f>
        <v>1814.6429962883585</v>
      </c>
      <c r="AF168" s="232">
        <f>Wealth!ER295</f>
        <v>776.91991884487118</v>
      </c>
      <c r="AG168" s="276">
        <f t="shared" si="74"/>
        <v>5377.845653878484</v>
      </c>
      <c r="AH168" s="276">
        <f t="shared" si="75"/>
        <v>13940.702429017336</v>
      </c>
      <c r="AI168" s="276">
        <f t="shared" si="69"/>
        <v>4120.2590739854149</v>
      </c>
      <c r="AJ168" s="276">
        <f t="shared" si="70"/>
        <v>2290.703339623125</v>
      </c>
      <c r="AK168" s="276">
        <f t="shared" si="76"/>
        <v>20351.664842625873</v>
      </c>
      <c r="AL168" s="253">
        <f t="shared" si="79"/>
        <v>1.2898470187804403</v>
      </c>
      <c r="AM168" s="253">
        <f t="shared" si="115"/>
        <v>14.492749739711089</v>
      </c>
    </row>
    <row r="169" spans="1:39">
      <c r="A169" s="213">
        <v>2009</v>
      </c>
      <c r="C169" s="269">
        <f t="shared" si="57"/>
        <v>4043.5707311142423</v>
      </c>
      <c r="D169" s="232">
        <f>Wealth!ES99</f>
        <v>4.189217312915261E-2</v>
      </c>
      <c r="E169" s="232">
        <f>Wealth!ES199</f>
        <v>9.2835249006971696E-2</v>
      </c>
      <c r="F169" s="232">
        <f>Wealth!ES299</f>
        <v>6.7273331864241406E-2</v>
      </c>
      <c r="G169" s="270">
        <f t="shared" ref="G169:P169" si="137">+G69</f>
        <v>5.2610054249960845</v>
      </c>
      <c r="H169" s="270">
        <f t="shared" si="137"/>
        <v>2.2535325897682519</v>
      </c>
      <c r="I169" s="270">
        <f t="shared" si="137"/>
        <v>3.0486890549697065</v>
      </c>
      <c r="J169" s="239">
        <f>AgeEffic!EX100</f>
        <v>15753.696784636033</v>
      </c>
      <c r="K169" s="239">
        <f>AgeEffic!EX200</f>
        <v>4588.78069485578</v>
      </c>
      <c r="L169" s="239">
        <f>AgeEffic!EX300</f>
        <v>2511.8529971502958</v>
      </c>
      <c r="M169" s="239">
        <f>AgeEffic!EX97</f>
        <v>2994.4270176546638</v>
      </c>
      <c r="N169" s="239">
        <f>AgeEffic!EX197</f>
        <v>2036.261075473366</v>
      </c>
      <c r="O169" s="239">
        <f>AgeEffic!EX297</f>
        <v>823.91249217616746</v>
      </c>
      <c r="P169" s="271">
        <f t="shared" si="137"/>
        <v>9.9999999999994316E-2</v>
      </c>
      <c r="Q169" s="238">
        <f t="shared" si="59"/>
        <v>0.15974807724527831</v>
      </c>
      <c r="R169" s="238">
        <f t="shared" si="60"/>
        <v>0.16374668275851975</v>
      </c>
      <c r="S169" s="238">
        <f t="shared" si="61"/>
        <v>0.58494438130339077</v>
      </c>
      <c r="T169" s="238">
        <f t="shared" si="62"/>
        <v>0.29515134664933435</v>
      </c>
      <c r="U169" s="238">
        <f t="shared" si="63"/>
        <v>0.11990427204727493</v>
      </c>
      <c r="V169" s="238">
        <f t="shared" si="64"/>
        <v>0.57910440148724673</v>
      </c>
      <c r="W169" s="238">
        <f t="shared" si="65"/>
        <v>0.30115763724439737</v>
      </c>
      <c r="X169" s="238">
        <f t="shared" si="66"/>
        <v>0.11973796126835609</v>
      </c>
      <c r="Y169" s="253">
        <f t="shared" si="72"/>
        <v>1.2699097997965469</v>
      </c>
      <c r="Z169" s="253">
        <f t="shared" si="73"/>
        <v>1.2711928609754382</v>
      </c>
      <c r="AA169" s="253">
        <f t="shared" si="114"/>
        <v>19.002389718979249</v>
      </c>
      <c r="AB169" s="253">
        <f t="shared" si="112"/>
        <v>19.076809211163965</v>
      </c>
      <c r="AD169" s="232">
        <f>Wealth!ES95</f>
        <v>3336.1854753271446</v>
      </c>
      <c r="AE169" s="232">
        <f>Wealth!ES195</f>
        <v>2470.5468980666715</v>
      </c>
      <c r="AF169" s="232">
        <f>Wealth!ES295</f>
        <v>929.94491621609177</v>
      </c>
      <c r="AG169" s="276">
        <f t="shared" si="74"/>
        <v>6736.6772896099073</v>
      </c>
      <c r="AH169" s="276">
        <f t="shared" si="75"/>
        <v>17551.689884489249</v>
      </c>
      <c r="AI169" s="276">
        <f t="shared" si="69"/>
        <v>5567.4579493441079</v>
      </c>
      <c r="AJ169" s="276">
        <f t="shared" si="70"/>
        <v>2835.1128877927199</v>
      </c>
      <c r="AK169" s="276">
        <f t="shared" si="76"/>
        <v>25954.260721626077</v>
      </c>
      <c r="AL169" s="253">
        <f t="shared" si="79"/>
        <v>1.2299238133475914</v>
      </c>
      <c r="AM169" s="253">
        <f t="shared" si="115"/>
        <v>17.824978025757776</v>
      </c>
    </row>
    <row r="170" spans="1:39">
      <c r="A170" s="213">
        <v>2010</v>
      </c>
      <c r="C170" s="269">
        <f t="shared" si="57"/>
        <v>5052.228128696378</v>
      </c>
      <c r="D170" s="232">
        <f>Wealth!ET99</f>
        <v>4.2503325387388283E-2</v>
      </c>
      <c r="E170" s="232">
        <f>Wealth!ET199</f>
        <v>9.1773545629881575E-2</v>
      </c>
      <c r="F170" s="232">
        <f>Wealth!ET299</f>
        <v>6.8492088814873175E-2</v>
      </c>
      <c r="G170" s="270">
        <f t="shared" ref="G170:P170" si="138">+G70</f>
        <v>5.3346595009460298</v>
      </c>
      <c r="H170" s="270">
        <f t="shared" si="138"/>
        <v>2.2309972638705693</v>
      </c>
      <c r="I170" s="270">
        <f t="shared" si="138"/>
        <v>3.1477714492562221</v>
      </c>
      <c r="J170" s="239">
        <f>AgeEffic!EY100</f>
        <v>18971.120905571937</v>
      </c>
      <c r="K170" s="239">
        <f>AgeEffic!EY200</f>
        <v>6225.0274273585683</v>
      </c>
      <c r="L170" s="239">
        <f>AgeEffic!EY300</f>
        <v>3073.0424469992386</v>
      </c>
      <c r="M170" s="239">
        <f>AgeEffic!EY97</f>
        <v>3556.2008975844974</v>
      </c>
      <c r="N170" s="239">
        <f>AgeEffic!EY197</f>
        <v>2790.2443127871588</v>
      </c>
      <c r="O170" s="239">
        <f>AgeEffic!EY297</f>
        <v>976.25971152554894</v>
      </c>
      <c r="P170" s="271">
        <f t="shared" si="138"/>
        <v>3.7000000000000028</v>
      </c>
      <c r="Q170" s="238">
        <f t="shared" si="59"/>
        <v>0.13326662925301205</v>
      </c>
      <c r="R170" s="238">
        <f t="shared" si="60"/>
        <v>0.13440978807345622</v>
      </c>
      <c r="S170" s="238">
        <f t="shared" si="61"/>
        <v>0.60744631679246897</v>
      </c>
      <c r="T170" s="238">
        <f t="shared" si="62"/>
        <v>0.28960124085978234</v>
      </c>
      <c r="U170" s="238">
        <f t="shared" si="63"/>
        <v>0.10295244234774874</v>
      </c>
      <c r="V170" s="238">
        <f t="shared" si="64"/>
        <v>0.60549633082068166</v>
      </c>
      <c r="W170" s="238">
        <f t="shared" si="65"/>
        <v>0.29280706352619307</v>
      </c>
      <c r="X170" s="238">
        <f t="shared" si="66"/>
        <v>0.10169660565312523</v>
      </c>
      <c r="Y170" s="253">
        <f t="shared" si="72"/>
        <v>1.2380254989899757</v>
      </c>
      <c r="Z170" s="253">
        <f t="shared" si="73"/>
        <v>1.2388436394579638</v>
      </c>
      <c r="AA170" s="253">
        <f t="shared" si="114"/>
        <v>23.525443013841269</v>
      </c>
      <c r="AB170" s="253">
        <f t="shared" si="112"/>
        <v>23.633183752403575</v>
      </c>
      <c r="AD170" s="232">
        <f>Wealth!ET95</f>
        <v>3936.6745224791102</v>
      </c>
      <c r="AE170" s="232">
        <f>Wealth!ET195</f>
        <v>3401.0023966138951</v>
      </c>
      <c r="AF170" s="232">
        <f>Wealth!ET295</f>
        <v>1093.2749146709002</v>
      </c>
      <c r="AG170" s="276">
        <f t="shared" si="74"/>
        <v>8430.9518337639056</v>
      </c>
      <c r="AH170" s="276">
        <f t="shared" si="75"/>
        <v>21000.818143475361</v>
      </c>
      <c r="AI170" s="276">
        <f t="shared" si="69"/>
        <v>7587.6270412628492</v>
      </c>
      <c r="AJ170" s="276">
        <f t="shared" si="70"/>
        <v>3441.3795625890921</v>
      </c>
      <c r="AK170" s="276">
        <f t="shared" si="76"/>
        <v>32029.8247473273</v>
      </c>
      <c r="AL170" s="253">
        <f t="shared" si="79"/>
        <v>1.2214932168821959</v>
      </c>
      <c r="AM170" s="253">
        <f t="shared" si="115"/>
        <v>21.77308974953732</v>
      </c>
    </row>
    <row r="171" spans="1:39">
      <c r="A171" s="213">
        <v>2011</v>
      </c>
      <c r="C171" s="269">
        <f t="shared" si="57"/>
        <v>6055.4718112070941</v>
      </c>
      <c r="D171" s="232">
        <f>Wealth!EU99</f>
        <v>4.2776884109649069E-2</v>
      </c>
      <c r="E171" s="232">
        <f>Wealth!EU199</f>
        <v>0.1048109295167053</v>
      </c>
      <c r="F171" s="232">
        <f>Wealth!EU299</f>
        <v>6.9027011253918344E-2</v>
      </c>
      <c r="G171" s="270">
        <f t="shared" ref="G171:P171" si="139">+G71</f>
        <v>5.6440697520008998</v>
      </c>
      <c r="H171" s="270">
        <f t="shared" si="139"/>
        <v>2.2399212529260515</v>
      </c>
      <c r="I171" s="270">
        <f t="shared" si="139"/>
        <v>3.2894211644727518</v>
      </c>
      <c r="J171" s="239">
        <f>AgeEffic!EZ100</f>
        <v>23598.08182969888</v>
      </c>
      <c r="K171" s="239">
        <f>AgeEffic!EZ200</f>
        <v>7947.8919431871836</v>
      </c>
      <c r="L171" s="239">
        <f>AgeEffic!EZ300</f>
        <v>3759.1484044279882</v>
      </c>
      <c r="M171" s="239">
        <f>AgeEffic!EZ97</f>
        <v>4181.0400768581994</v>
      </c>
      <c r="N171" s="239">
        <f>AgeEffic!EZ197</f>
        <v>3548.2907860286168</v>
      </c>
      <c r="O171" s="239">
        <f>AgeEffic!EZ297</f>
        <v>1142.7993608810282</v>
      </c>
      <c r="P171" s="271">
        <f t="shared" si="139"/>
        <v>5.2000000000000028</v>
      </c>
      <c r="Q171" s="238">
        <f t="shared" si="59"/>
        <v>0.15644054827064768</v>
      </c>
      <c r="R171" s="238">
        <f t="shared" si="60"/>
        <v>0.16088242275819606</v>
      </c>
      <c r="S171" s="238">
        <f t="shared" si="61"/>
        <v>0.55032219271877336</v>
      </c>
      <c r="T171" s="238">
        <f t="shared" si="62"/>
        <v>0.33764618372016314</v>
      </c>
      <c r="U171" s="238">
        <f t="shared" si="63"/>
        <v>0.11203162356106368</v>
      </c>
      <c r="V171" s="238">
        <f t="shared" si="64"/>
        <v>0.54565289284753693</v>
      </c>
      <c r="W171" s="238">
        <f t="shared" si="65"/>
        <v>0.34265584636786012</v>
      </c>
      <c r="X171" s="238">
        <f t="shared" si="66"/>
        <v>0.11169126078460308</v>
      </c>
      <c r="Y171" s="253">
        <f t="shared" si="72"/>
        <v>1.2044325270374643</v>
      </c>
      <c r="Z171" s="253">
        <f t="shared" si="73"/>
        <v>1.2048250102482718</v>
      </c>
      <c r="AA171" s="253">
        <f t="shared" si="114"/>
        <v>28.334808778836699</v>
      </c>
      <c r="AB171" s="253">
        <f t="shared" si="112"/>
        <v>28.473850856688927</v>
      </c>
      <c r="AD171" s="232">
        <f>Wealth!EU95</f>
        <v>4615.1317497176515</v>
      </c>
      <c r="AE171" s="232">
        <f>Wealth!EU195</f>
        <v>4098.0384711119732</v>
      </c>
      <c r="AF171" s="232">
        <f>Wealth!EU295</f>
        <v>1275.383006709189</v>
      </c>
      <c r="AG171" s="276">
        <f t="shared" si="74"/>
        <v>9988.5532275388141</v>
      </c>
      <c r="AH171" s="276">
        <f t="shared" si="75"/>
        <v>26048.125510080383</v>
      </c>
      <c r="AI171" s="276">
        <f t="shared" si="69"/>
        <v>9179.2834667522911</v>
      </c>
      <c r="AJ171" s="276">
        <f t="shared" si="70"/>
        <v>4195.2718550781001</v>
      </c>
      <c r="AK171" s="276">
        <f t="shared" si="76"/>
        <v>39422.680831910773</v>
      </c>
      <c r="AL171" s="253">
        <f t="shared" si="79"/>
        <v>1.1792919997143005</v>
      </c>
      <c r="AM171" s="253">
        <f t="shared" si="115"/>
        <v>25.676830550690806</v>
      </c>
    </row>
    <row r="172" spans="1:39">
      <c r="A172" s="213">
        <v>2012</v>
      </c>
      <c r="C172" s="269">
        <f t="shared" si="57"/>
        <v>6911.4370832080822</v>
      </c>
      <c r="D172" s="232">
        <f>Wealth!EV99</f>
        <v>4.3738253795244313E-2</v>
      </c>
      <c r="E172" s="232">
        <f>Wealth!EV199</f>
        <v>0.10540368971731731</v>
      </c>
      <c r="F172" s="232">
        <f>Wealth!EV299</f>
        <v>7.1489749205611228E-2</v>
      </c>
      <c r="G172" s="270">
        <f t="shared" ref="G172:P172" si="140">+G72</f>
        <v>5.9036969605929412</v>
      </c>
      <c r="H172" s="270">
        <f t="shared" si="140"/>
        <v>2.2388012922995886</v>
      </c>
      <c r="I172" s="270">
        <f t="shared" si="140"/>
        <v>3.3979720629003531</v>
      </c>
      <c r="J172" s="239">
        <f>AgeEffic!FA100</f>
        <v>28584.485927276794</v>
      </c>
      <c r="K172" s="239">
        <f>AgeEffic!FA200</f>
        <v>9544.2726064520339</v>
      </c>
      <c r="L172" s="239">
        <f>AgeEffic!FA300</f>
        <v>4443.2913947390653</v>
      </c>
      <c r="M172" s="239">
        <f>AgeEffic!FA97</f>
        <v>4841.7942380982058</v>
      </c>
      <c r="N172" s="239">
        <f>AgeEffic!FA197</f>
        <v>4263.117338407741</v>
      </c>
      <c r="O172" s="239">
        <f>AgeEffic!FA297</f>
        <v>1307.6303490695786</v>
      </c>
      <c r="P172" s="271">
        <f t="shared" si="140"/>
        <v>2.5</v>
      </c>
      <c r="Q172" s="238">
        <f t="shared" si="59"/>
        <v>0.13610556901494689</v>
      </c>
      <c r="R172" s="238">
        <f t="shared" si="60"/>
        <v>0.13919585609604354</v>
      </c>
      <c r="S172" s="238">
        <f t="shared" si="61"/>
        <v>0.55355446682225895</v>
      </c>
      <c r="T172" s="238">
        <f t="shared" si="62"/>
        <v>0.33420000946517625</v>
      </c>
      <c r="U172" s="238">
        <f t="shared" si="63"/>
        <v>0.11224552371256501</v>
      </c>
      <c r="V172" s="238">
        <f t="shared" si="64"/>
        <v>0.54938476132720127</v>
      </c>
      <c r="W172" s="238">
        <f t="shared" si="65"/>
        <v>0.3385640112100996</v>
      </c>
      <c r="X172" s="238">
        <f t="shared" si="66"/>
        <v>0.11205122746269901</v>
      </c>
      <c r="Y172" s="253">
        <f t="shared" si="72"/>
        <v>1.1708686787188716</v>
      </c>
      <c r="Z172" s="253">
        <f t="shared" si="73"/>
        <v>1.171074446831581</v>
      </c>
      <c r="AA172" s="253">
        <f t="shared" si="114"/>
        <v>33.17634011662841</v>
      </c>
      <c r="AB172" s="253">
        <f t="shared" si="112"/>
        <v>33.344999141161921</v>
      </c>
      <c r="AD172" s="232">
        <f>Wealth!EV95</f>
        <v>5291.2306181337572</v>
      </c>
      <c r="AE172" s="232">
        <f>Wealth!EV195</f>
        <v>4911.5048342033069</v>
      </c>
      <c r="AF172" s="232">
        <f>Wealth!EV295</f>
        <v>1436.6640403701474</v>
      </c>
      <c r="AG172" s="276">
        <f t="shared" si="74"/>
        <v>11639.399492707211</v>
      </c>
      <c r="AH172" s="276">
        <f t="shared" si="75"/>
        <v>31237.82211807257</v>
      </c>
      <c r="AI172" s="276">
        <f t="shared" si="69"/>
        <v>10995.883369950039</v>
      </c>
      <c r="AJ172" s="276">
        <f t="shared" si="70"/>
        <v>4881.7442729513059</v>
      </c>
      <c r="AK172" s="276">
        <f t="shared" si="76"/>
        <v>47115.449760973912</v>
      </c>
      <c r="AL172" s="253">
        <f t="shared" si="79"/>
        <v>1.1562744490004511</v>
      </c>
      <c r="AM172" s="253">
        <f t="shared" si="115"/>
        <v>29.689463097077958</v>
      </c>
    </row>
    <row r="173" spans="1:39">
      <c r="A173" s="213">
        <v>2013</v>
      </c>
      <c r="C173" s="269">
        <f t="shared" si="57"/>
        <v>7528.4610232278837</v>
      </c>
      <c r="D173" s="232">
        <f>Wealth!EW99</f>
        <v>4.4132829042583914E-2</v>
      </c>
      <c r="E173" s="232">
        <f>Wealth!EW199</f>
        <v>0.10904363026937663</v>
      </c>
      <c r="F173" s="232">
        <f>Wealth!EW299</f>
        <v>7.4663297676823268E-2</v>
      </c>
      <c r="G173" s="270">
        <f t="shared" ref="G173:P173" si="141">+G73</f>
        <v>5.9391191423564988</v>
      </c>
      <c r="H173" s="270">
        <f t="shared" si="141"/>
        <v>2.2175326800227424</v>
      </c>
      <c r="I173" s="270">
        <f t="shared" si="141"/>
        <v>3.4489416438438583</v>
      </c>
      <c r="J173" s="239">
        <f>AgeEffic!FB100</f>
        <v>32806.575082458454</v>
      </c>
      <c r="K173" s="239">
        <f>AgeEffic!FB200</f>
        <v>11116.098321037382</v>
      </c>
      <c r="L173" s="239">
        <f>AgeEffic!FB300</f>
        <v>4962.592657752255</v>
      </c>
      <c r="M173" s="239">
        <f>AgeEffic!FB97</f>
        <v>5523.8115781327124</v>
      </c>
      <c r="N173" s="239">
        <f>AgeEffic!FB197</f>
        <v>5012.82277423906</v>
      </c>
      <c r="O173" s="239">
        <f>AgeEffic!FB297</f>
        <v>1438.8740576722043</v>
      </c>
      <c r="P173" s="271">
        <f t="shared" si="141"/>
        <v>2.9000000000000057</v>
      </c>
      <c r="Q173" s="238">
        <f t="shared" si="59"/>
        <v>9.5399423742470485E-2</v>
      </c>
      <c r="R173" s="238">
        <f t="shared" si="60"/>
        <v>9.5649918855918226E-2</v>
      </c>
      <c r="S173" s="238">
        <f t="shared" si="61"/>
        <v>0.58188995910407681</v>
      </c>
      <c r="T173" s="238">
        <f t="shared" si="62"/>
        <v>0.31589617269201564</v>
      </c>
      <c r="U173" s="238">
        <f t="shared" si="63"/>
        <v>0.1022138682039077</v>
      </c>
      <c r="V173" s="238">
        <f t="shared" si="64"/>
        <v>0.58065152463066194</v>
      </c>
      <c r="W173" s="238">
        <f t="shared" si="65"/>
        <v>0.31775514085336715</v>
      </c>
      <c r="X173" s="238">
        <f t="shared" si="66"/>
        <v>0.10159333451597095</v>
      </c>
      <c r="Y173" s="253">
        <f t="shared" si="72"/>
        <v>1.1476647448801593</v>
      </c>
      <c r="Z173" s="253">
        <f t="shared" si="73"/>
        <v>1.1477895478483375</v>
      </c>
      <c r="AA173" s="253">
        <f t="shared" si="114"/>
        <v>38.075315916007739</v>
      </c>
      <c r="AB173" s="253">
        <f t="shared" si="112"/>
        <v>38.273041487237442</v>
      </c>
      <c r="AD173" s="232">
        <f>Wealth!EW95</f>
        <v>6011.9679164684421</v>
      </c>
      <c r="AE173" s="232">
        <f>Wealth!EW195</f>
        <v>5691.4719644415336</v>
      </c>
      <c r="AF173" s="232">
        <f>Wealth!EW295</f>
        <v>1549.8041300036864</v>
      </c>
      <c r="AG173" s="276">
        <f t="shared" si="74"/>
        <v>13253.244010913662</v>
      </c>
      <c r="AH173" s="276">
        <f t="shared" si="75"/>
        <v>35705.793735930842</v>
      </c>
      <c r="AI173" s="276">
        <f t="shared" si="69"/>
        <v>12621.025078582337</v>
      </c>
      <c r="AJ173" s="276">
        <f t="shared" si="70"/>
        <v>5345.1840037709144</v>
      </c>
      <c r="AK173" s="276">
        <f t="shared" si="76"/>
        <v>53672.002818284091</v>
      </c>
      <c r="AL173" s="253">
        <f t="shared" si="79"/>
        <v>1.1354721145518296</v>
      </c>
      <c r="AM173" s="253">
        <f t="shared" si="115"/>
        <v>33.711557442747619</v>
      </c>
    </row>
    <row r="174" spans="1:39">
      <c r="A174" s="213">
        <v>2014</v>
      </c>
      <c r="C174" s="269" t="e">
        <f t="shared" si="57"/>
        <v>#DIV/0!</v>
      </c>
      <c r="D174" s="232" t="e">
        <f>Wealth!EX99</f>
        <v>#DIV/0!</v>
      </c>
      <c r="E174" s="232" t="e">
        <f>Wealth!EX199</f>
        <v>#DIV/0!</v>
      </c>
      <c r="F174" s="232" t="e">
        <f>Wealth!EX299</f>
        <v>#DIV/0!</v>
      </c>
      <c r="G174" s="270">
        <f t="shared" ref="G174:P174" si="142">+G74</f>
        <v>2.9814378094629626</v>
      </c>
      <c r="H174" s="270">
        <f t="shared" si="142"/>
        <v>1.098787442951269</v>
      </c>
      <c r="I174" s="270">
        <f t="shared" si="142"/>
        <v>1.7348176468534606</v>
      </c>
      <c r="J174" s="239" t="e">
        <f>AgeEffic!FC100</f>
        <v>#DIV/0!</v>
      </c>
      <c r="K174" s="239" t="e">
        <f>AgeEffic!FC200</f>
        <v>#DIV/0!</v>
      </c>
      <c r="L174" s="239" t="e">
        <f>AgeEffic!FC300</f>
        <v>#DIV/0!</v>
      </c>
      <c r="M174" s="239" t="e">
        <f>AgeEffic!FC97</f>
        <v>#DIV/0!</v>
      </c>
      <c r="N174" s="239" t="e">
        <f>AgeEffic!FC197</f>
        <v>#DIV/0!</v>
      </c>
      <c r="O174" s="239" t="e">
        <f>AgeEffic!FC297</f>
        <v>#DIV/0!</v>
      </c>
      <c r="P174" s="271">
        <f t="shared" si="142"/>
        <v>-100</v>
      </c>
      <c r="Q174" s="238" t="e">
        <f t="shared" si="59"/>
        <v>#DIV/0!</v>
      </c>
      <c r="R174" s="238" t="e">
        <f t="shared" si="60"/>
        <v>#DIV/0!</v>
      </c>
      <c r="S174" s="238" t="e">
        <f t="shared" si="61"/>
        <v>#DIV/0!</v>
      </c>
      <c r="T174" s="238" t="e">
        <f t="shared" si="62"/>
        <v>#DIV/0!</v>
      </c>
      <c r="U174" s="238" t="e">
        <f t="shared" si="63"/>
        <v>#DIV/0!</v>
      </c>
      <c r="V174" s="238" t="e">
        <f t="shared" si="64"/>
        <v>#DIV/0!</v>
      </c>
      <c r="W174" s="238" t="e">
        <f t="shared" si="65"/>
        <v>#DIV/0!</v>
      </c>
      <c r="X174" s="238" t="e">
        <f t="shared" si="66"/>
        <v>#DIV/0!</v>
      </c>
      <c r="Y174" s="253" t="e">
        <f t="shared" si="72"/>
        <v>#DIV/0!</v>
      </c>
      <c r="Z174" s="253" t="e">
        <f t="shared" si="73"/>
        <v>#DIV/0!</v>
      </c>
      <c r="AA174" s="253" t="e">
        <f t="shared" si="114"/>
        <v>#DIV/0!</v>
      </c>
      <c r="AB174" s="253" t="e">
        <f t="shared" si="112"/>
        <v>#DIV/0!</v>
      </c>
      <c r="AD174" s="232" t="e">
        <f>Wealth!EX95</f>
        <v>#DIV/0!</v>
      </c>
      <c r="AE174" s="232" t="e">
        <f>Wealth!EX195</f>
        <v>#DIV/0!</v>
      </c>
      <c r="AF174" s="232" t="e">
        <f>Wealth!EX295</f>
        <v>#DIV/0!</v>
      </c>
      <c r="AG174" s="253" t="e">
        <f t="shared" si="74"/>
        <v>#DIV/0!</v>
      </c>
      <c r="AH174" s="253" t="e">
        <f t="shared" si="75"/>
        <v>#DIV/0!</v>
      </c>
      <c r="AI174" s="253" t="e">
        <f t="shared" si="69"/>
        <v>#DIV/0!</v>
      </c>
      <c r="AJ174" s="253" t="e">
        <f t="shared" si="70"/>
        <v>#DIV/0!</v>
      </c>
      <c r="AK174" s="253" t="e">
        <f t="shared" si="76"/>
        <v>#DIV/0!</v>
      </c>
      <c r="AL174" s="253" t="e">
        <f t="shared" si="79"/>
        <v>#DIV/0!</v>
      </c>
      <c r="AM174" s="253" t="e">
        <f t="shared" si="115"/>
        <v>#DIV/0!</v>
      </c>
    </row>
    <row r="175" spans="1:39">
      <c r="A175" s="213">
        <v>2015</v>
      </c>
      <c r="C175" s="269" t="e">
        <f t="shared" ref="C175:C190" si="143">+C75</f>
        <v>#DIV/0!</v>
      </c>
      <c r="D175" s="232" t="e">
        <f>Wealth!EY99</f>
        <v>#DIV/0!</v>
      </c>
      <c r="E175" s="232" t="e">
        <f>Wealth!EY199</f>
        <v>#DIV/0!</v>
      </c>
      <c r="F175" s="232" t="e">
        <f>Wealth!EY299</f>
        <v>#DIV/0!</v>
      </c>
      <c r="G175" s="270">
        <f t="shared" ref="G175:P175" si="144">+G75</f>
        <v>0</v>
      </c>
      <c r="H175" s="270">
        <f t="shared" si="144"/>
        <v>0</v>
      </c>
      <c r="I175" s="270">
        <f t="shared" si="144"/>
        <v>0</v>
      </c>
      <c r="J175" s="239" t="e">
        <f>AgeEffic!FD100</f>
        <v>#DIV/0!</v>
      </c>
      <c r="K175" s="239" t="e">
        <f>AgeEffic!FD200</f>
        <v>#DIV/0!</v>
      </c>
      <c r="L175" s="239" t="e">
        <f>AgeEffic!FD300</f>
        <v>#DIV/0!</v>
      </c>
      <c r="M175" s="239" t="e">
        <f>AgeEffic!FD97</f>
        <v>#DIV/0!</v>
      </c>
      <c r="N175" s="239" t="e">
        <f>AgeEffic!FD197</f>
        <v>#DIV/0!</v>
      </c>
      <c r="O175" s="239" t="e">
        <f>AgeEffic!FD297</f>
        <v>#DIV/0!</v>
      </c>
      <c r="P175" s="271">
        <f t="shared" si="144"/>
        <v>-100</v>
      </c>
      <c r="Q175" s="238" t="e">
        <f t="shared" si="59"/>
        <v>#DIV/0!</v>
      </c>
      <c r="R175" s="238" t="e">
        <f t="shared" si="60"/>
        <v>#DIV/0!</v>
      </c>
      <c r="S175" s="238" t="e">
        <f t="shared" si="61"/>
        <v>#DIV/0!</v>
      </c>
      <c r="T175" s="238" t="e">
        <f t="shared" si="62"/>
        <v>#DIV/0!</v>
      </c>
      <c r="U175" s="238" t="e">
        <f t="shared" si="63"/>
        <v>#DIV/0!</v>
      </c>
      <c r="V175" s="238" t="e">
        <f t="shared" si="64"/>
        <v>#DIV/0!</v>
      </c>
      <c r="W175" s="238" t="e">
        <f t="shared" si="65"/>
        <v>#DIV/0!</v>
      </c>
      <c r="X175" s="238" t="e">
        <f t="shared" si="66"/>
        <v>#DIV/0!</v>
      </c>
      <c r="Y175" s="253" t="e">
        <f t="shared" si="72"/>
        <v>#DIV/0!</v>
      </c>
      <c r="Z175" s="253" t="e">
        <f t="shared" si="73"/>
        <v>#DIV/0!</v>
      </c>
      <c r="AA175" s="253" t="e">
        <f t="shared" si="114"/>
        <v>#DIV/0!</v>
      </c>
      <c r="AB175" s="253" t="e">
        <f t="shared" si="112"/>
        <v>#DIV/0!</v>
      </c>
      <c r="AD175" s="232" t="e">
        <f>Wealth!EY95</f>
        <v>#DIV/0!</v>
      </c>
      <c r="AE175" s="232" t="e">
        <f>Wealth!EY195</f>
        <v>#DIV/0!</v>
      </c>
      <c r="AF175" s="232" t="e">
        <f>Wealth!EY295</f>
        <v>#DIV/0!</v>
      </c>
      <c r="AG175" s="253" t="e">
        <f t="shared" si="74"/>
        <v>#DIV/0!</v>
      </c>
      <c r="AH175" s="253" t="e">
        <f t="shared" si="75"/>
        <v>#DIV/0!</v>
      </c>
      <c r="AI175" s="253" t="e">
        <f t="shared" si="69"/>
        <v>#DIV/0!</v>
      </c>
      <c r="AJ175" s="253" t="e">
        <f t="shared" si="70"/>
        <v>#DIV/0!</v>
      </c>
      <c r="AK175" s="253" t="e">
        <f t="shared" si="76"/>
        <v>#DIV/0!</v>
      </c>
      <c r="AL175" s="253" t="e">
        <f t="shared" si="79"/>
        <v>#DIV/0!</v>
      </c>
      <c r="AM175" s="253" t="e">
        <f t="shared" si="115"/>
        <v>#DIV/0!</v>
      </c>
    </row>
    <row r="176" spans="1:39">
      <c r="A176" s="213">
        <v>2016</v>
      </c>
      <c r="C176" s="269" t="e">
        <f t="shared" si="143"/>
        <v>#DIV/0!</v>
      </c>
      <c r="D176" s="232" t="e">
        <f>Wealth!EZ99</f>
        <v>#DIV/0!</v>
      </c>
      <c r="E176" s="232" t="e">
        <f>Wealth!EZ199</f>
        <v>#DIV/0!</v>
      </c>
      <c r="F176" s="232" t="e">
        <f>Wealth!EZ299</f>
        <v>#DIV/0!</v>
      </c>
      <c r="G176" s="270">
        <f t="shared" ref="G176:P176" si="145">+G76</f>
        <v>0</v>
      </c>
      <c r="H176" s="270">
        <f t="shared" si="145"/>
        <v>0</v>
      </c>
      <c r="I176" s="270">
        <f t="shared" si="145"/>
        <v>0</v>
      </c>
      <c r="J176" s="239" t="e">
        <f>AgeEffic!FE100</f>
        <v>#DIV/0!</v>
      </c>
      <c r="K176" s="239" t="e">
        <f>AgeEffic!FE200</f>
        <v>#DIV/0!</v>
      </c>
      <c r="L176" s="239" t="e">
        <f>AgeEffic!FE300</f>
        <v>#DIV/0!</v>
      </c>
      <c r="M176" s="239" t="e">
        <f>AgeEffic!FE97</f>
        <v>#DIV/0!</v>
      </c>
      <c r="N176" s="239" t="e">
        <f>AgeEffic!FE197</f>
        <v>#DIV/0!</v>
      </c>
      <c r="O176" s="239" t="e">
        <f>AgeEffic!FE297</f>
        <v>#DIV/0!</v>
      </c>
      <c r="P176" s="271">
        <f t="shared" si="145"/>
        <v>-100</v>
      </c>
      <c r="Q176" s="238" t="e">
        <f t="shared" ref="Q176:Q190" si="146">+(C176-(D176-((G176/G175)-1))*J176-(E176-((H176/H175)-1))*K176-(F176-((I176/I175)-1))*L176)/(J176+K176+L176)</f>
        <v>#DIV/0!</v>
      </c>
      <c r="R176" s="238" t="e">
        <f t="shared" ref="R176:R190" si="147">+(C176-(D176*G176-(G176-G175))*M176-(E176*H176-(H176-H175))*N176-(F176*I176-(I176-I175))*O176)/(G175*M176+H175*N176+I175*O176)</f>
        <v>#DIV/0!</v>
      </c>
      <c r="S176" s="238" t="e">
        <f t="shared" ref="S176:S190" si="148">+($Q176+D176-((G176/G175)-1))*J176/$C176</f>
        <v>#DIV/0!</v>
      </c>
      <c r="T176" s="238" t="e">
        <f t="shared" ref="T176:T190" si="149">+($Q176+E176-((H176/H175)-1))*K176/$C176</f>
        <v>#DIV/0!</v>
      </c>
      <c r="U176" s="238" t="e">
        <f t="shared" ref="U176:U190" si="150">+($Q176+F176-((I176/I175)-1))*L176/$C176</f>
        <v>#DIV/0!</v>
      </c>
      <c r="V176" s="238" t="e">
        <f t="shared" ref="V176:V190" si="151">+($R176*G175+D176*G176-(G176-G175))*M176/$C176</f>
        <v>#DIV/0!</v>
      </c>
      <c r="W176" s="238" t="e">
        <f t="shared" ref="W176:W190" si="152">+($R176*H175+E176*H176-(H176-H175))*N176/$C176</f>
        <v>#DIV/0!</v>
      </c>
      <c r="X176" s="238" t="e">
        <f t="shared" ref="X176:X190" si="153">+($R176*I175+F176*I176-(I176-I175))*O176/$C176</f>
        <v>#DIV/0!</v>
      </c>
      <c r="Y176" s="253" t="e">
        <f t="shared" ref="Y176:Y190" si="154">+((M176/M175)^((S175+S176)/2))*((N176/N175)^((T175+T176)/2))*((O176/O175)^((U175+U176)/2))</f>
        <v>#DIV/0!</v>
      </c>
      <c r="Z176" s="253" t="e">
        <f t="shared" ref="Z176:Z190" si="155">+((M176/M175)^((V175+V176)/2))*((N176/N175)^((W175+W176)/2))*((O176/O175)^((X175+X176)/2))</f>
        <v>#DIV/0!</v>
      </c>
      <c r="AA176" s="253" t="e">
        <f t="shared" si="114"/>
        <v>#DIV/0!</v>
      </c>
      <c r="AB176" s="253" t="e">
        <f t="shared" si="112"/>
        <v>#DIV/0!</v>
      </c>
      <c r="AD176" s="232" t="e">
        <f>Wealth!EZ95</f>
        <v>#DIV/0!</v>
      </c>
      <c r="AE176" s="232" t="e">
        <f>Wealth!EZ195</f>
        <v>#DIV/0!</v>
      </c>
      <c r="AF176" s="232" t="e">
        <f>Wealth!EZ295</f>
        <v>#DIV/0!</v>
      </c>
      <c r="AG176" s="253" t="e">
        <f t="shared" si="74"/>
        <v>#DIV/0!</v>
      </c>
      <c r="AH176" s="253" t="e">
        <f t="shared" si="75"/>
        <v>#DIV/0!</v>
      </c>
      <c r="AI176" s="253" t="e">
        <f t="shared" ref="AI176:AI190" si="156">+AE176*H176</f>
        <v>#DIV/0!</v>
      </c>
      <c r="AJ176" s="253" t="e">
        <f t="shared" ref="AJ176:AJ190" si="157">+AF176*I176</f>
        <v>#DIV/0!</v>
      </c>
      <c r="AK176" s="253" t="e">
        <f t="shared" si="76"/>
        <v>#DIV/0!</v>
      </c>
      <c r="AL176" s="253" t="e">
        <f t="shared" si="79"/>
        <v>#DIV/0!</v>
      </c>
      <c r="AM176" s="253" t="e">
        <f t="shared" si="115"/>
        <v>#DIV/0!</v>
      </c>
    </row>
    <row r="177" spans="1:39">
      <c r="A177" s="213">
        <v>2017</v>
      </c>
      <c r="C177" s="269" t="e">
        <f t="shared" si="143"/>
        <v>#DIV/0!</v>
      </c>
      <c r="D177" s="232" t="e">
        <f>Wealth!FA99</f>
        <v>#DIV/0!</v>
      </c>
      <c r="E177" s="232" t="e">
        <f>Wealth!FA199</f>
        <v>#DIV/0!</v>
      </c>
      <c r="F177" s="232" t="e">
        <f>Wealth!FA299</f>
        <v>#DIV/0!</v>
      </c>
      <c r="G177" s="270">
        <f t="shared" ref="G177:P177" si="158">+G77</f>
        <v>0</v>
      </c>
      <c r="H177" s="270">
        <f t="shared" si="158"/>
        <v>0</v>
      </c>
      <c r="I177" s="270">
        <f t="shared" si="158"/>
        <v>0</v>
      </c>
      <c r="J177" s="239" t="e">
        <f>AgeEffic!FF100</f>
        <v>#DIV/0!</v>
      </c>
      <c r="K177" s="239" t="e">
        <f>AgeEffic!FF200</f>
        <v>#DIV/0!</v>
      </c>
      <c r="L177" s="239" t="e">
        <f>AgeEffic!FF300</f>
        <v>#DIV/0!</v>
      </c>
      <c r="M177" s="239" t="e">
        <f>AgeEffic!FF97</f>
        <v>#DIV/0!</v>
      </c>
      <c r="N177" s="239" t="e">
        <f>AgeEffic!FF197</f>
        <v>#DIV/0!</v>
      </c>
      <c r="O177" s="239" t="e">
        <f>AgeEffic!FF297</f>
        <v>#DIV/0!</v>
      </c>
      <c r="P177" s="271">
        <f t="shared" si="158"/>
        <v>-100</v>
      </c>
      <c r="Q177" s="238" t="e">
        <f t="shared" si="146"/>
        <v>#DIV/0!</v>
      </c>
      <c r="R177" s="238" t="e">
        <f t="shared" si="147"/>
        <v>#DIV/0!</v>
      </c>
      <c r="S177" s="238" t="e">
        <f t="shared" si="148"/>
        <v>#DIV/0!</v>
      </c>
      <c r="T177" s="238" t="e">
        <f t="shared" si="149"/>
        <v>#DIV/0!</v>
      </c>
      <c r="U177" s="238" t="e">
        <f t="shared" si="150"/>
        <v>#DIV/0!</v>
      </c>
      <c r="V177" s="238" t="e">
        <f t="shared" si="151"/>
        <v>#DIV/0!</v>
      </c>
      <c r="W177" s="238" t="e">
        <f t="shared" si="152"/>
        <v>#DIV/0!</v>
      </c>
      <c r="X177" s="238" t="e">
        <f t="shared" si="153"/>
        <v>#DIV/0!</v>
      </c>
      <c r="Y177" s="253" t="e">
        <f t="shared" si="154"/>
        <v>#DIV/0!</v>
      </c>
      <c r="Z177" s="253" t="e">
        <f t="shared" si="155"/>
        <v>#DIV/0!</v>
      </c>
      <c r="AA177" s="253" t="e">
        <f t="shared" si="114"/>
        <v>#DIV/0!</v>
      </c>
      <c r="AB177" s="253" t="e">
        <f t="shared" si="112"/>
        <v>#DIV/0!</v>
      </c>
      <c r="AD177" s="232" t="e">
        <f>Wealth!FA95</f>
        <v>#DIV/0!</v>
      </c>
      <c r="AE177" s="232" t="e">
        <f>Wealth!FA195</f>
        <v>#DIV/0!</v>
      </c>
      <c r="AF177" s="232" t="e">
        <f>Wealth!FA295</f>
        <v>#DIV/0!</v>
      </c>
      <c r="AG177" s="253" t="e">
        <f t="shared" ref="AG177:AG190" si="159">+AD177+AE177+AF177</f>
        <v>#DIV/0!</v>
      </c>
      <c r="AH177" s="253" t="e">
        <f t="shared" ref="AH177:AH190" si="160">+AD177*G177</f>
        <v>#DIV/0!</v>
      </c>
      <c r="AI177" s="253" t="e">
        <f t="shared" si="156"/>
        <v>#DIV/0!</v>
      </c>
      <c r="AJ177" s="253" t="e">
        <f t="shared" si="157"/>
        <v>#DIV/0!</v>
      </c>
      <c r="AK177" s="253" t="e">
        <f t="shared" ref="AK177:AK190" si="161">+AH177+AI177+AJ177</f>
        <v>#DIV/0!</v>
      </c>
      <c r="AL177" s="253" t="e">
        <f t="shared" si="79"/>
        <v>#DIV/0!</v>
      </c>
      <c r="AM177" s="253" t="e">
        <f t="shared" si="115"/>
        <v>#DIV/0!</v>
      </c>
    </row>
    <row r="178" spans="1:39">
      <c r="A178" s="213">
        <v>2018</v>
      </c>
      <c r="C178" s="269" t="e">
        <f t="shared" si="143"/>
        <v>#DIV/0!</v>
      </c>
      <c r="D178" s="232" t="e">
        <f>Wealth!FB99</f>
        <v>#DIV/0!</v>
      </c>
      <c r="E178" s="232" t="e">
        <f>Wealth!FB199</f>
        <v>#DIV/0!</v>
      </c>
      <c r="F178" s="232" t="e">
        <f>Wealth!FB299</f>
        <v>#DIV/0!</v>
      </c>
      <c r="G178" s="270">
        <f t="shared" ref="G178:P178" si="162">+G78</f>
        <v>0</v>
      </c>
      <c r="H178" s="270">
        <f t="shared" si="162"/>
        <v>0</v>
      </c>
      <c r="I178" s="270">
        <f t="shared" si="162"/>
        <v>0</v>
      </c>
      <c r="J178" s="239" t="e">
        <f>AgeEffic!FG100</f>
        <v>#DIV/0!</v>
      </c>
      <c r="K178" s="239" t="e">
        <f>AgeEffic!FG200</f>
        <v>#DIV/0!</v>
      </c>
      <c r="L178" s="239" t="e">
        <f>AgeEffic!FG300</f>
        <v>#DIV/0!</v>
      </c>
      <c r="M178" s="239" t="e">
        <f>AgeEffic!FG97</f>
        <v>#DIV/0!</v>
      </c>
      <c r="N178" s="239" t="e">
        <f>AgeEffic!FG197</f>
        <v>#DIV/0!</v>
      </c>
      <c r="O178" s="239" t="e">
        <f>AgeEffic!FG297</f>
        <v>#DIV/0!</v>
      </c>
      <c r="P178" s="271">
        <f t="shared" si="162"/>
        <v>-100</v>
      </c>
      <c r="Q178" s="238" t="e">
        <f t="shared" si="146"/>
        <v>#DIV/0!</v>
      </c>
      <c r="R178" s="238" t="e">
        <f t="shared" si="147"/>
        <v>#DIV/0!</v>
      </c>
      <c r="S178" s="238" t="e">
        <f t="shared" si="148"/>
        <v>#DIV/0!</v>
      </c>
      <c r="T178" s="238" t="e">
        <f t="shared" si="149"/>
        <v>#DIV/0!</v>
      </c>
      <c r="U178" s="238" t="e">
        <f t="shared" si="150"/>
        <v>#DIV/0!</v>
      </c>
      <c r="V178" s="238" t="e">
        <f t="shared" si="151"/>
        <v>#DIV/0!</v>
      </c>
      <c r="W178" s="238" t="e">
        <f t="shared" si="152"/>
        <v>#DIV/0!</v>
      </c>
      <c r="X178" s="238" t="e">
        <f t="shared" si="153"/>
        <v>#DIV/0!</v>
      </c>
      <c r="Y178" s="253" t="e">
        <f t="shared" si="154"/>
        <v>#DIV/0!</v>
      </c>
      <c r="Z178" s="253" t="e">
        <f t="shared" si="155"/>
        <v>#DIV/0!</v>
      </c>
      <c r="AA178" s="253" t="e">
        <f t="shared" si="114"/>
        <v>#DIV/0!</v>
      </c>
      <c r="AB178" s="253" t="e">
        <f t="shared" si="112"/>
        <v>#DIV/0!</v>
      </c>
      <c r="AD178" s="232" t="e">
        <f>Wealth!FB95</f>
        <v>#DIV/0!</v>
      </c>
      <c r="AE178" s="232" t="e">
        <f>Wealth!FB195</f>
        <v>#DIV/0!</v>
      </c>
      <c r="AF178" s="232" t="e">
        <f>Wealth!FB295</f>
        <v>#DIV/0!</v>
      </c>
      <c r="AG178" s="253" t="e">
        <f t="shared" si="159"/>
        <v>#DIV/0!</v>
      </c>
      <c r="AH178" s="253" t="e">
        <f t="shared" si="160"/>
        <v>#DIV/0!</v>
      </c>
      <c r="AI178" s="253" t="e">
        <f t="shared" si="156"/>
        <v>#DIV/0!</v>
      </c>
      <c r="AJ178" s="253" t="e">
        <f t="shared" si="157"/>
        <v>#DIV/0!</v>
      </c>
      <c r="AK178" s="253" t="e">
        <f t="shared" si="161"/>
        <v>#DIV/0!</v>
      </c>
      <c r="AL178" s="253" t="e">
        <f t="shared" ref="AL178:AL190" si="163">+((AD178/AD177)^((AH177+AH178)/($AK177+$AK178)))*((AE178/AE177)^((AI177+AI178)/($AK177+$AK178)))*((AF178/AF177)^((AJ177+AJ178)/($AK177+$AK178)))</f>
        <v>#DIV/0!</v>
      </c>
      <c r="AM178" s="253" t="e">
        <f t="shared" si="115"/>
        <v>#DIV/0!</v>
      </c>
    </row>
    <row r="179" spans="1:39">
      <c r="A179" s="213">
        <v>2019</v>
      </c>
      <c r="C179" s="269" t="e">
        <f t="shared" si="143"/>
        <v>#DIV/0!</v>
      </c>
      <c r="D179" s="232" t="e">
        <f>Wealth!FC99</f>
        <v>#DIV/0!</v>
      </c>
      <c r="E179" s="232" t="e">
        <f>Wealth!FC199</f>
        <v>#DIV/0!</v>
      </c>
      <c r="F179" s="232" t="e">
        <f>Wealth!FC299</f>
        <v>#DIV/0!</v>
      </c>
      <c r="G179" s="270">
        <f t="shared" ref="G179:P179" si="164">+G79</f>
        <v>0</v>
      </c>
      <c r="H179" s="270">
        <f t="shared" si="164"/>
        <v>0</v>
      </c>
      <c r="I179" s="270">
        <f t="shared" si="164"/>
        <v>0</v>
      </c>
      <c r="J179" s="239" t="e">
        <f>AgeEffic!FH100</f>
        <v>#DIV/0!</v>
      </c>
      <c r="K179" s="239" t="e">
        <f>AgeEffic!FH200</f>
        <v>#DIV/0!</v>
      </c>
      <c r="L179" s="239" t="e">
        <f>AgeEffic!FH300</f>
        <v>#DIV/0!</v>
      </c>
      <c r="M179" s="239" t="e">
        <f>AgeEffic!FH97</f>
        <v>#DIV/0!</v>
      </c>
      <c r="N179" s="239" t="e">
        <f>AgeEffic!FH197</f>
        <v>#DIV/0!</v>
      </c>
      <c r="O179" s="239" t="e">
        <f>AgeEffic!FH297</f>
        <v>#DIV/0!</v>
      </c>
      <c r="P179" s="271">
        <f t="shared" si="164"/>
        <v>-100</v>
      </c>
      <c r="Q179" s="238" t="e">
        <f t="shared" si="146"/>
        <v>#DIV/0!</v>
      </c>
      <c r="R179" s="238" t="e">
        <f t="shared" si="147"/>
        <v>#DIV/0!</v>
      </c>
      <c r="S179" s="238" t="e">
        <f t="shared" si="148"/>
        <v>#DIV/0!</v>
      </c>
      <c r="T179" s="238" t="e">
        <f t="shared" si="149"/>
        <v>#DIV/0!</v>
      </c>
      <c r="U179" s="238" t="e">
        <f t="shared" si="150"/>
        <v>#DIV/0!</v>
      </c>
      <c r="V179" s="238" t="e">
        <f t="shared" si="151"/>
        <v>#DIV/0!</v>
      </c>
      <c r="W179" s="238" t="e">
        <f t="shared" si="152"/>
        <v>#DIV/0!</v>
      </c>
      <c r="X179" s="238" t="e">
        <f t="shared" si="153"/>
        <v>#DIV/0!</v>
      </c>
      <c r="Y179" s="253" t="e">
        <f t="shared" si="154"/>
        <v>#DIV/0!</v>
      </c>
      <c r="Z179" s="253" t="e">
        <f t="shared" si="155"/>
        <v>#DIV/0!</v>
      </c>
      <c r="AA179" s="253" t="e">
        <f t="shared" si="114"/>
        <v>#DIV/0!</v>
      </c>
      <c r="AB179" s="253" t="e">
        <f t="shared" si="112"/>
        <v>#DIV/0!</v>
      </c>
      <c r="AD179" s="232" t="e">
        <f>Wealth!FC95</f>
        <v>#DIV/0!</v>
      </c>
      <c r="AE179" s="232" t="e">
        <f>Wealth!FC195</f>
        <v>#DIV/0!</v>
      </c>
      <c r="AF179" s="232" t="e">
        <f>Wealth!FC295</f>
        <v>#DIV/0!</v>
      </c>
      <c r="AG179" s="253" t="e">
        <f t="shared" si="159"/>
        <v>#DIV/0!</v>
      </c>
      <c r="AH179" s="253" t="e">
        <f t="shared" si="160"/>
        <v>#DIV/0!</v>
      </c>
      <c r="AI179" s="253" t="e">
        <f t="shared" si="156"/>
        <v>#DIV/0!</v>
      </c>
      <c r="AJ179" s="253" t="e">
        <f t="shared" si="157"/>
        <v>#DIV/0!</v>
      </c>
      <c r="AK179" s="253" t="e">
        <f t="shared" si="161"/>
        <v>#DIV/0!</v>
      </c>
      <c r="AL179" s="253" t="e">
        <f t="shared" si="163"/>
        <v>#DIV/0!</v>
      </c>
      <c r="AM179" s="253" t="e">
        <f t="shared" si="115"/>
        <v>#DIV/0!</v>
      </c>
    </row>
    <row r="180" spans="1:39">
      <c r="A180" s="213">
        <v>2020</v>
      </c>
      <c r="C180" s="269" t="e">
        <f t="shared" si="143"/>
        <v>#DIV/0!</v>
      </c>
      <c r="D180" s="232" t="e">
        <f>Wealth!FD99</f>
        <v>#DIV/0!</v>
      </c>
      <c r="E180" s="232" t="e">
        <f>Wealth!FD199</f>
        <v>#DIV/0!</v>
      </c>
      <c r="F180" s="232" t="e">
        <f>Wealth!FD299</f>
        <v>#DIV/0!</v>
      </c>
      <c r="G180" s="270">
        <f t="shared" ref="G180:P180" si="165">+G80</f>
        <v>0</v>
      </c>
      <c r="H180" s="270">
        <f t="shared" si="165"/>
        <v>0</v>
      </c>
      <c r="I180" s="270">
        <f t="shared" si="165"/>
        <v>0</v>
      </c>
      <c r="J180" s="239" t="e">
        <f>AgeEffic!FI100</f>
        <v>#DIV/0!</v>
      </c>
      <c r="K180" s="239" t="e">
        <f>AgeEffic!FI200</f>
        <v>#DIV/0!</v>
      </c>
      <c r="L180" s="239" t="e">
        <f>AgeEffic!FI300</f>
        <v>#DIV/0!</v>
      </c>
      <c r="M180" s="239" t="e">
        <f>AgeEffic!FI97</f>
        <v>#DIV/0!</v>
      </c>
      <c r="N180" s="239" t="e">
        <f>AgeEffic!FI197</f>
        <v>#DIV/0!</v>
      </c>
      <c r="O180" s="239" t="e">
        <f>AgeEffic!FI297</f>
        <v>#DIV/0!</v>
      </c>
      <c r="P180" s="271">
        <f t="shared" si="165"/>
        <v>-100</v>
      </c>
      <c r="Q180" s="238" t="e">
        <f t="shared" si="146"/>
        <v>#DIV/0!</v>
      </c>
      <c r="R180" s="238" t="e">
        <f t="shared" si="147"/>
        <v>#DIV/0!</v>
      </c>
      <c r="S180" s="238" t="e">
        <f t="shared" si="148"/>
        <v>#DIV/0!</v>
      </c>
      <c r="T180" s="238" t="e">
        <f t="shared" si="149"/>
        <v>#DIV/0!</v>
      </c>
      <c r="U180" s="238" t="e">
        <f t="shared" si="150"/>
        <v>#DIV/0!</v>
      </c>
      <c r="V180" s="238" t="e">
        <f t="shared" si="151"/>
        <v>#DIV/0!</v>
      </c>
      <c r="W180" s="238" t="e">
        <f t="shared" si="152"/>
        <v>#DIV/0!</v>
      </c>
      <c r="X180" s="238" t="e">
        <f t="shared" si="153"/>
        <v>#DIV/0!</v>
      </c>
      <c r="Y180" s="253" t="e">
        <f t="shared" si="154"/>
        <v>#DIV/0!</v>
      </c>
      <c r="Z180" s="253" t="e">
        <f t="shared" si="155"/>
        <v>#DIV/0!</v>
      </c>
      <c r="AA180" s="253" t="e">
        <f t="shared" si="114"/>
        <v>#DIV/0!</v>
      </c>
      <c r="AB180" s="253" t="e">
        <f t="shared" si="112"/>
        <v>#DIV/0!</v>
      </c>
      <c r="AD180" s="232" t="e">
        <f>Wealth!FD95</f>
        <v>#DIV/0!</v>
      </c>
      <c r="AE180" s="232" t="e">
        <f>Wealth!FD195</f>
        <v>#DIV/0!</v>
      </c>
      <c r="AF180" s="232" t="e">
        <f>Wealth!FD295</f>
        <v>#DIV/0!</v>
      </c>
      <c r="AG180" s="253" t="e">
        <f t="shared" si="159"/>
        <v>#DIV/0!</v>
      </c>
      <c r="AH180" s="253" t="e">
        <f t="shared" si="160"/>
        <v>#DIV/0!</v>
      </c>
      <c r="AI180" s="253" t="e">
        <f t="shared" si="156"/>
        <v>#DIV/0!</v>
      </c>
      <c r="AJ180" s="253" t="e">
        <f t="shared" si="157"/>
        <v>#DIV/0!</v>
      </c>
      <c r="AK180" s="253" t="e">
        <f t="shared" si="161"/>
        <v>#DIV/0!</v>
      </c>
      <c r="AL180" s="253" t="e">
        <f t="shared" si="163"/>
        <v>#DIV/0!</v>
      </c>
      <c r="AM180" s="253" t="e">
        <f t="shared" si="115"/>
        <v>#DIV/0!</v>
      </c>
    </row>
    <row r="181" spans="1:39">
      <c r="A181" s="213">
        <v>2021</v>
      </c>
      <c r="C181" s="269" t="e">
        <f t="shared" si="143"/>
        <v>#DIV/0!</v>
      </c>
      <c r="D181" s="232" t="e">
        <f>Wealth!FE99</f>
        <v>#DIV/0!</v>
      </c>
      <c r="E181" s="232" t="e">
        <f>Wealth!FE199</f>
        <v>#DIV/0!</v>
      </c>
      <c r="F181" s="232" t="e">
        <f>Wealth!FE299</f>
        <v>#DIV/0!</v>
      </c>
      <c r="G181" s="270">
        <f t="shared" ref="G181:P181" si="166">+G81</f>
        <v>0</v>
      </c>
      <c r="H181" s="270">
        <f t="shared" si="166"/>
        <v>0</v>
      </c>
      <c r="I181" s="270">
        <f t="shared" si="166"/>
        <v>0</v>
      </c>
      <c r="J181" s="239" t="e">
        <f>AgeEffic!FJ100</f>
        <v>#DIV/0!</v>
      </c>
      <c r="K181" s="239" t="e">
        <f>AgeEffic!FJ200</f>
        <v>#DIV/0!</v>
      </c>
      <c r="L181" s="239" t="e">
        <f>AgeEffic!FJ300</f>
        <v>#DIV/0!</v>
      </c>
      <c r="M181" s="239" t="e">
        <f>AgeEffic!FJ97</f>
        <v>#DIV/0!</v>
      </c>
      <c r="N181" s="239" t="e">
        <f>AgeEffic!FJ197</f>
        <v>#DIV/0!</v>
      </c>
      <c r="O181" s="239" t="e">
        <f>AgeEffic!FJ297</f>
        <v>#DIV/0!</v>
      </c>
      <c r="P181" s="271">
        <f t="shared" si="166"/>
        <v>-100</v>
      </c>
      <c r="Q181" s="238" t="e">
        <f t="shared" si="146"/>
        <v>#DIV/0!</v>
      </c>
      <c r="R181" s="238" t="e">
        <f t="shared" si="147"/>
        <v>#DIV/0!</v>
      </c>
      <c r="S181" s="238" t="e">
        <f t="shared" si="148"/>
        <v>#DIV/0!</v>
      </c>
      <c r="T181" s="238" t="e">
        <f t="shared" si="149"/>
        <v>#DIV/0!</v>
      </c>
      <c r="U181" s="238" t="e">
        <f t="shared" si="150"/>
        <v>#DIV/0!</v>
      </c>
      <c r="V181" s="238" t="e">
        <f t="shared" si="151"/>
        <v>#DIV/0!</v>
      </c>
      <c r="W181" s="238" t="e">
        <f t="shared" si="152"/>
        <v>#DIV/0!</v>
      </c>
      <c r="X181" s="238" t="e">
        <f t="shared" si="153"/>
        <v>#DIV/0!</v>
      </c>
      <c r="Y181" s="253" t="e">
        <f t="shared" si="154"/>
        <v>#DIV/0!</v>
      </c>
      <c r="Z181" s="253" t="e">
        <f t="shared" si="155"/>
        <v>#DIV/0!</v>
      </c>
      <c r="AA181" s="253" t="e">
        <f t="shared" si="114"/>
        <v>#DIV/0!</v>
      </c>
      <c r="AB181" s="253" t="e">
        <f t="shared" si="112"/>
        <v>#DIV/0!</v>
      </c>
      <c r="AD181" s="232" t="e">
        <f>Wealth!FE95</f>
        <v>#DIV/0!</v>
      </c>
      <c r="AE181" s="232" t="e">
        <f>Wealth!FE195</f>
        <v>#DIV/0!</v>
      </c>
      <c r="AF181" s="232" t="e">
        <f>Wealth!FE295</f>
        <v>#DIV/0!</v>
      </c>
      <c r="AG181" s="253" t="e">
        <f t="shared" si="159"/>
        <v>#DIV/0!</v>
      </c>
      <c r="AH181" s="253" t="e">
        <f t="shared" si="160"/>
        <v>#DIV/0!</v>
      </c>
      <c r="AI181" s="253" t="e">
        <f t="shared" si="156"/>
        <v>#DIV/0!</v>
      </c>
      <c r="AJ181" s="253" t="e">
        <f t="shared" si="157"/>
        <v>#DIV/0!</v>
      </c>
      <c r="AK181" s="253" t="e">
        <f t="shared" si="161"/>
        <v>#DIV/0!</v>
      </c>
      <c r="AL181" s="253" t="e">
        <f t="shared" si="163"/>
        <v>#DIV/0!</v>
      </c>
      <c r="AM181" s="253" t="e">
        <f t="shared" si="115"/>
        <v>#DIV/0!</v>
      </c>
    </row>
    <row r="182" spans="1:39">
      <c r="A182" s="213">
        <v>2022</v>
      </c>
      <c r="C182" s="269" t="e">
        <f t="shared" si="143"/>
        <v>#DIV/0!</v>
      </c>
      <c r="D182" s="232" t="e">
        <f>Wealth!FF99</f>
        <v>#DIV/0!</v>
      </c>
      <c r="E182" s="232" t="e">
        <f>Wealth!FF199</f>
        <v>#DIV/0!</v>
      </c>
      <c r="F182" s="232" t="e">
        <f>Wealth!FF299</f>
        <v>#DIV/0!</v>
      </c>
      <c r="G182" s="270">
        <f t="shared" ref="G182:P182" si="167">+G82</f>
        <v>0</v>
      </c>
      <c r="H182" s="270">
        <f t="shared" si="167"/>
        <v>0</v>
      </c>
      <c r="I182" s="270">
        <f t="shared" si="167"/>
        <v>0</v>
      </c>
      <c r="J182" s="239" t="e">
        <f>AgeEffic!FK100</f>
        <v>#DIV/0!</v>
      </c>
      <c r="K182" s="239" t="e">
        <f>AgeEffic!FK200</f>
        <v>#DIV/0!</v>
      </c>
      <c r="L182" s="239" t="e">
        <f>AgeEffic!FK300</f>
        <v>#DIV/0!</v>
      </c>
      <c r="M182" s="239" t="e">
        <f>AgeEffic!FK97</f>
        <v>#DIV/0!</v>
      </c>
      <c r="N182" s="239" t="e">
        <f>AgeEffic!FK197</f>
        <v>#DIV/0!</v>
      </c>
      <c r="O182" s="239" t="e">
        <f>AgeEffic!FK297</f>
        <v>#DIV/0!</v>
      </c>
      <c r="P182" s="271">
        <f t="shared" si="167"/>
        <v>-100</v>
      </c>
      <c r="Q182" s="238" t="e">
        <f t="shared" si="146"/>
        <v>#DIV/0!</v>
      </c>
      <c r="R182" s="238" t="e">
        <f t="shared" si="147"/>
        <v>#DIV/0!</v>
      </c>
      <c r="S182" s="238" t="e">
        <f t="shared" si="148"/>
        <v>#DIV/0!</v>
      </c>
      <c r="T182" s="238" t="e">
        <f t="shared" si="149"/>
        <v>#DIV/0!</v>
      </c>
      <c r="U182" s="238" t="e">
        <f t="shared" si="150"/>
        <v>#DIV/0!</v>
      </c>
      <c r="V182" s="238" t="e">
        <f t="shared" si="151"/>
        <v>#DIV/0!</v>
      </c>
      <c r="W182" s="238" t="e">
        <f t="shared" si="152"/>
        <v>#DIV/0!</v>
      </c>
      <c r="X182" s="238" t="e">
        <f t="shared" si="153"/>
        <v>#DIV/0!</v>
      </c>
      <c r="Y182" s="253" t="e">
        <f t="shared" si="154"/>
        <v>#DIV/0!</v>
      </c>
      <c r="Z182" s="253" t="e">
        <f t="shared" si="155"/>
        <v>#DIV/0!</v>
      </c>
      <c r="AA182" s="253" t="e">
        <f t="shared" si="114"/>
        <v>#DIV/0!</v>
      </c>
      <c r="AB182" s="253" t="e">
        <f t="shared" si="112"/>
        <v>#DIV/0!</v>
      </c>
      <c r="AD182" s="232" t="e">
        <f>Wealth!FF95</f>
        <v>#DIV/0!</v>
      </c>
      <c r="AE182" s="232" t="e">
        <f>Wealth!FF195</f>
        <v>#DIV/0!</v>
      </c>
      <c r="AF182" s="232" t="e">
        <f>Wealth!FF295</f>
        <v>#DIV/0!</v>
      </c>
      <c r="AG182" s="253" t="e">
        <f t="shared" si="159"/>
        <v>#DIV/0!</v>
      </c>
      <c r="AH182" s="253" t="e">
        <f t="shared" si="160"/>
        <v>#DIV/0!</v>
      </c>
      <c r="AI182" s="253" t="e">
        <f t="shared" si="156"/>
        <v>#DIV/0!</v>
      </c>
      <c r="AJ182" s="253" t="e">
        <f t="shared" si="157"/>
        <v>#DIV/0!</v>
      </c>
      <c r="AK182" s="253" t="e">
        <f t="shared" si="161"/>
        <v>#DIV/0!</v>
      </c>
      <c r="AL182" s="253" t="e">
        <f t="shared" si="163"/>
        <v>#DIV/0!</v>
      </c>
      <c r="AM182" s="253" t="e">
        <f t="shared" si="115"/>
        <v>#DIV/0!</v>
      </c>
    </row>
    <row r="183" spans="1:39">
      <c r="A183" s="213">
        <v>2023</v>
      </c>
      <c r="C183" s="269" t="e">
        <f t="shared" si="143"/>
        <v>#DIV/0!</v>
      </c>
      <c r="D183" s="232" t="e">
        <f>Wealth!FG99</f>
        <v>#DIV/0!</v>
      </c>
      <c r="E183" s="232" t="e">
        <f>Wealth!FG199</f>
        <v>#DIV/0!</v>
      </c>
      <c r="F183" s="232" t="e">
        <f>Wealth!FG299</f>
        <v>#DIV/0!</v>
      </c>
      <c r="G183" s="270">
        <f t="shared" ref="G183:P183" si="168">+G83</f>
        <v>0</v>
      </c>
      <c r="H183" s="270">
        <f t="shared" si="168"/>
        <v>0</v>
      </c>
      <c r="I183" s="270">
        <f t="shared" si="168"/>
        <v>0</v>
      </c>
      <c r="J183" s="239" t="e">
        <f>AgeEffic!FL100</f>
        <v>#DIV/0!</v>
      </c>
      <c r="K183" s="239" t="e">
        <f>AgeEffic!FL200</f>
        <v>#DIV/0!</v>
      </c>
      <c r="L183" s="239" t="e">
        <f>AgeEffic!FL300</f>
        <v>#DIV/0!</v>
      </c>
      <c r="M183" s="239" t="e">
        <f>AgeEffic!FL97</f>
        <v>#DIV/0!</v>
      </c>
      <c r="N183" s="239" t="e">
        <f>AgeEffic!FL197</f>
        <v>#DIV/0!</v>
      </c>
      <c r="O183" s="239" t="e">
        <f>AgeEffic!FL297</f>
        <v>#DIV/0!</v>
      </c>
      <c r="P183" s="271">
        <f t="shared" si="168"/>
        <v>-100</v>
      </c>
      <c r="Q183" s="238" t="e">
        <f t="shared" si="146"/>
        <v>#DIV/0!</v>
      </c>
      <c r="R183" s="238" t="e">
        <f t="shared" si="147"/>
        <v>#DIV/0!</v>
      </c>
      <c r="S183" s="238" t="e">
        <f t="shared" si="148"/>
        <v>#DIV/0!</v>
      </c>
      <c r="T183" s="238" t="e">
        <f t="shared" si="149"/>
        <v>#DIV/0!</v>
      </c>
      <c r="U183" s="238" t="e">
        <f t="shared" si="150"/>
        <v>#DIV/0!</v>
      </c>
      <c r="V183" s="238" t="e">
        <f t="shared" si="151"/>
        <v>#DIV/0!</v>
      </c>
      <c r="W183" s="238" t="e">
        <f t="shared" si="152"/>
        <v>#DIV/0!</v>
      </c>
      <c r="X183" s="238" t="e">
        <f t="shared" si="153"/>
        <v>#DIV/0!</v>
      </c>
      <c r="Y183" s="253" t="e">
        <f t="shared" si="154"/>
        <v>#DIV/0!</v>
      </c>
      <c r="Z183" s="253" t="e">
        <f t="shared" si="155"/>
        <v>#DIV/0!</v>
      </c>
      <c r="AA183" s="253" t="e">
        <f t="shared" si="114"/>
        <v>#DIV/0!</v>
      </c>
      <c r="AB183" s="253" t="e">
        <f t="shared" si="112"/>
        <v>#DIV/0!</v>
      </c>
      <c r="AD183" s="232" t="e">
        <f>Wealth!FG95</f>
        <v>#DIV/0!</v>
      </c>
      <c r="AE183" s="232" t="e">
        <f>Wealth!FG195</f>
        <v>#DIV/0!</v>
      </c>
      <c r="AF183" s="232" t="e">
        <f>Wealth!FG295</f>
        <v>#DIV/0!</v>
      </c>
      <c r="AG183" s="253" t="e">
        <f t="shared" si="159"/>
        <v>#DIV/0!</v>
      </c>
      <c r="AH183" s="253" t="e">
        <f t="shared" si="160"/>
        <v>#DIV/0!</v>
      </c>
      <c r="AI183" s="253" t="e">
        <f t="shared" si="156"/>
        <v>#DIV/0!</v>
      </c>
      <c r="AJ183" s="253" t="e">
        <f t="shared" si="157"/>
        <v>#DIV/0!</v>
      </c>
      <c r="AK183" s="253" t="e">
        <f t="shared" si="161"/>
        <v>#DIV/0!</v>
      </c>
      <c r="AL183" s="253" t="e">
        <f t="shared" si="163"/>
        <v>#DIV/0!</v>
      </c>
      <c r="AM183" s="253" t="e">
        <f t="shared" si="115"/>
        <v>#DIV/0!</v>
      </c>
    </row>
    <row r="184" spans="1:39">
      <c r="A184" s="213">
        <v>2024</v>
      </c>
      <c r="C184" s="269" t="e">
        <f t="shared" si="143"/>
        <v>#DIV/0!</v>
      </c>
      <c r="D184" s="232" t="e">
        <f>Wealth!FH99</f>
        <v>#DIV/0!</v>
      </c>
      <c r="E184" s="232" t="e">
        <f>Wealth!FH199</f>
        <v>#DIV/0!</v>
      </c>
      <c r="F184" s="232" t="e">
        <f>Wealth!FH299</f>
        <v>#DIV/0!</v>
      </c>
      <c r="G184" s="270">
        <f t="shared" ref="G184:P184" si="169">+G84</f>
        <v>0</v>
      </c>
      <c r="H184" s="270">
        <f t="shared" si="169"/>
        <v>0</v>
      </c>
      <c r="I184" s="270">
        <f t="shared" si="169"/>
        <v>0</v>
      </c>
      <c r="J184" s="239" t="e">
        <f>AgeEffic!FM100</f>
        <v>#DIV/0!</v>
      </c>
      <c r="K184" s="239" t="e">
        <f>AgeEffic!FM200</f>
        <v>#DIV/0!</v>
      </c>
      <c r="L184" s="239" t="e">
        <f>AgeEffic!FM300</f>
        <v>#DIV/0!</v>
      </c>
      <c r="M184" s="239" t="e">
        <f>AgeEffic!FM97</f>
        <v>#DIV/0!</v>
      </c>
      <c r="N184" s="239" t="e">
        <f>AgeEffic!FM197</f>
        <v>#DIV/0!</v>
      </c>
      <c r="O184" s="239" t="e">
        <f>AgeEffic!FM297</f>
        <v>#DIV/0!</v>
      </c>
      <c r="P184" s="271">
        <f t="shared" si="169"/>
        <v>-100</v>
      </c>
      <c r="Q184" s="238" t="e">
        <f t="shared" si="146"/>
        <v>#DIV/0!</v>
      </c>
      <c r="R184" s="238" t="e">
        <f t="shared" si="147"/>
        <v>#DIV/0!</v>
      </c>
      <c r="S184" s="238" t="e">
        <f t="shared" si="148"/>
        <v>#DIV/0!</v>
      </c>
      <c r="T184" s="238" t="e">
        <f t="shared" si="149"/>
        <v>#DIV/0!</v>
      </c>
      <c r="U184" s="238" t="e">
        <f t="shared" si="150"/>
        <v>#DIV/0!</v>
      </c>
      <c r="V184" s="238" t="e">
        <f t="shared" si="151"/>
        <v>#DIV/0!</v>
      </c>
      <c r="W184" s="238" t="e">
        <f t="shared" si="152"/>
        <v>#DIV/0!</v>
      </c>
      <c r="X184" s="238" t="e">
        <f t="shared" si="153"/>
        <v>#DIV/0!</v>
      </c>
      <c r="Y184" s="253" t="e">
        <f t="shared" si="154"/>
        <v>#DIV/0!</v>
      </c>
      <c r="Z184" s="253" t="e">
        <f t="shared" si="155"/>
        <v>#DIV/0!</v>
      </c>
      <c r="AA184" s="253" t="e">
        <f t="shared" si="114"/>
        <v>#DIV/0!</v>
      </c>
      <c r="AB184" s="253" t="e">
        <f t="shared" si="112"/>
        <v>#DIV/0!</v>
      </c>
      <c r="AD184" s="232" t="e">
        <f>Wealth!FH95</f>
        <v>#DIV/0!</v>
      </c>
      <c r="AE184" s="232" t="e">
        <f>Wealth!FH195</f>
        <v>#DIV/0!</v>
      </c>
      <c r="AF184" s="232" t="e">
        <f>Wealth!FH295</f>
        <v>#DIV/0!</v>
      </c>
      <c r="AG184" s="253" t="e">
        <f t="shared" si="159"/>
        <v>#DIV/0!</v>
      </c>
      <c r="AH184" s="253" t="e">
        <f t="shared" si="160"/>
        <v>#DIV/0!</v>
      </c>
      <c r="AI184" s="253" t="e">
        <f t="shared" si="156"/>
        <v>#DIV/0!</v>
      </c>
      <c r="AJ184" s="253" t="e">
        <f t="shared" si="157"/>
        <v>#DIV/0!</v>
      </c>
      <c r="AK184" s="253" t="e">
        <f t="shared" si="161"/>
        <v>#DIV/0!</v>
      </c>
      <c r="AL184" s="253" t="e">
        <f t="shared" si="163"/>
        <v>#DIV/0!</v>
      </c>
      <c r="AM184" s="253" t="e">
        <f t="shared" si="115"/>
        <v>#DIV/0!</v>
      </c>
    </row>
    <row r="185" spans="1:39">
      <c r="A185" s="213">
        <v>2025</v>
      </c>
      <c r="C185" s="269" t="e">
        <f t="shared" si="143"/>
        <v>#DIV/0!</v>
      </c>
      <c r="D185" s="232" t="e">
        <f>Wealth!FI99</f>
        <v>#DIV/0!</v>
      </c>
      <c r="E185" s="232" t="e">
        <f>Wealth!FI199</f>
        <v>#DIV/0!</v>
      </c>
      <c r="F185" s="232" t="e">
        <f>Wealth!FI299</f>
        <v>#DIV/0!</v>
      </c>
      <c r="G185" s="270">
        <f t="shared" ref="G185:P185" si="170">+G85</f>
        <v>0</v>
      </c>
      <c r="H185" s="270">
        <f t="shared" si="170"/>
        <v>0</v>
      </c>
      <c r="I185" s="270">
        <f t="shared" si="170"/>
        <v>0</v>
      </c>
      <c r="J185" s="239" t="e">
        <f>AgeEffic!FN100</f>
        <v>#DIV/0!</v>
      </c>
      <c r="K185" s="239" t="e">
        <f>AgeEffic!FN200</f>
        <v>#DIV/0!</v>
      </c>
      <c r="L185" s="239" t="e">
        <f>AgeEffic!FN300</f>
        <v>#DIV/0!</v>
      </c>
      <c r="M185" s="239" t="e">
        <f>AgeEffic!FN97</f>
        <v>#DIV/0!</v>
      </c>
      <c r="N185" s="239" t="e">
        <f>AgeEffic!FN197</f>
        <v>#DIV/0!</v>
      </c>
      <c r="O185" s="239" t="e">
        <f>AgeEffic!FN297</f>
        <v>#DIV/0!</v>
      </c>
      <c r="P185" s="271">
        <f t="shared" si="170"/>
        <v>-100</v>
      </c>
      <c r="Q185" s="238" t="e">
        <f t="shared" si="146"/>
        <v>#DIV/0!</v>
      </c>
      <c r="R185" s="238" t="e">
        <f t="shared" si="147"/>
        <v>#DIV/0!</v>
      </c>
      <c r="S185" s="238" t="e">
        <f t="shared" si="148"/>
        <v>#DIV/0!</v>
      </c>
      <c r="T185" s="238" t="e">
        <f t="shared" si="149"/>
        <v>#DIV/0!</v>
      </c>
      <c r="U185" s="238" t="e">
        <f t="shared" si="150"/>
        <v>#DIV/0!</v>
      </c>
      <c r="V185" s="238" t="e">
        <f t="shared" si="151"/>
        <v>#DIV/0!</v>
      </c>
      <c r="W185" s="238" t="e">
        <f t="shared" si="152"/>
        <v>#DIV/0!</v>
      </c>
      <c r="X185" s="238" t="e">
        <f t="shared" si="153"/>
        <v>#DIV/0!</v>
      </c>
      <c r="Y185" s="253" t="e">
        <f t="shared" si="154"/>
        <v>#DIV/0!</v>
      </c>
      <c r="Z185" s="253" t="e">
        <f t="shared" si="155"/>
        <v>#DIV/0!</v>
      </c>
      <c r="AA185" s="253" t="e">
        <f t="shared" si="114"/>
        <v>#DIV/0!</v>
      </c>
      <c r="AB185" s="253" t="e">
        <f t="shared" si="112"/>
        <v>#DIV/0!</v>
      </c>
      <c r="AD185" s="232" t="e">
        <f>Wealth!FI95</f>
        <v>#DIV/0!</v>
      </c>
      <c r="AE185" s="232" t="e">
        <f>Wealth!FI195</f>
        <v>#DIV/0!</v>
      </c>
      <c r="AF185" s="232" t="e">
        <f>Wealth!FI295</f>
        <v>#DIV/0!</v>
      </c>
      <c r="AG185" s="253" t="e">
        <f t="shared" si="159"/>
        <v>#DIV/0!</v>
      </c>
      <c r="AH185" s="253" t="e">
        <f t="shared" si="160"/>
        <v>#DIV/0!</v>
      </c>
      <c r="AI185" s="253" t="e">
        <f t="shared" si="156"/>
        <v>#DIV/0!</v>
      </c>
      <c r="AJ185" s="253" t="e">
        <f t="shared" si="157"/>
        <v>#DIV/0!</v>
      </c>
      <c r="AK185" s="253" t="e">
        <f t="shared" si="161"/>
        <v>#DIV/0!</v>
      </c>
      <c r="AL185" s="253" t="e">
        <f t="shared" si="163"/>
        <v>#DIV/0!</v>
      </c>
      <c r="AM185" s="253" t="e">
        <f t="shared" si="115"/>
        <v>#DIV/0!</v>
      </c>
    </row>
    <row r="186" spans="1:39">
      <c r="A186" s="213">
        <v>2026</v>
      </c>
      <c r="C186" s="269" t="e">
        <f t="shared" si="143"/>
        <v>#DIV/0!</v>
      </c>
      <c r="D186" s="232" t="e">
        <f>Wealth!FJ99</f>
        <v>#DIV/0!</v>
      </c>
      <c r="E186" s="232" t="e">
        <f>Wealth!FJ199</f>
        <v>#DIV/0!</v>
      </c>
      <c r="F186" s="232" t="e">
        <f>Wealth!FJ299</f>
        <v>#DIV/0!</v>
      </c>
      <c r="G186" s="270">
        <f t="shared" ref="G186:P186" si="171">+G86</f>
        <v>0</v>
      </c>
      <c r="H186" s="270">
        <f t="shared" si="171"/>
        <v>0</v>
      </c>
      <c r="I186" s="270">
        <f t="shared" si="171"/>
        <v>0</v>
      </c>
      <c r="J186" s="239" t="e">
        <f>AgeEffic!FO100</f>
        <v>#DIV/0!</v>
      </c>
      <c r="K186" s="239" t="e">
        <f>AgeEffic!FO200</f>
        <v>#DIV/0!</v>
      </c>
      <c r="L186" s="239" t="e">
        <f>AgeEffic!FO300</f>
        <v>#DIV/0!</v>
      </c>
      <c r="M186" s="239" t="e">
        <f>AgeEffic!FO97</f>
        <v>#DIV/0!</v>
      </c>
      <c r="N186" s="239" t="e">
        <f>AgeEffic!FO197</f>
        <v>#DIV/0!</v>
      </c>
      <c r="O186" s="239" t="e">
        <f>AgeEffic!FO297</f>
        <v>#DIV/0!</v>
      </c>
      <c r="P186" s="271">
        <f t="shared" si="171"/>
        <v>-100</v>
      </c>
      <c r="Q186" s="238" t="e">
        <f t="shared" si="146"/>
        <v>#DIV/0!</v>
      </c>
      <c r="R186" s="238" t="e">
        <f t="shared" si="147"/>
        <v>#DIV/0!</v>
      </c>
      <c r="S186" s="238" t="e">
        <f t="shared" si="148"/>
        <v>#DIV/0!</v>
      </c>
      <c r="T186" s="238" t="e">
        <f t="shared" si="149"/>
        <v>#DIV/0!</v>
      </c>
      <c r="U186" s="238" t="e">
        <f t="shared" si="150"/>
        <v>#DIV/0!</v>
      </c>
      <c r="V186" s="238" t="e">
        <f t="shared" si="151"/>
        <v>#DIV/0!</v>
      </c>
      <c r="W186" s="238" t="e">
        <f t="shared" si="152"/>
        <v>#DIV/0!</v>
      </c>
      <c r="X186" s="238" t="e">
        <f t="shared" si="153"/>
        <v>#DIV/0!</v>
      </c>
      <c r="Y186" s="253" t="e">
        <f t="shared" si="154"/>
        <v>#DIV/0!</v>
      </c>
      <c r="Z186" s="253" t="e">
        <f t="shared" si="155"/>
        <v>#DIV/0!</v>
      </c>
      <c r="AA186" s="253" t="e">
        <f t="shared" si="114"/>
        <v>#DIV/0!</v>
      </c>
      <c r="AB186" s="253" t="e">
        <f t="shared" si="112"/>
        <v>#DIV/0!</v>
      </c>
      <c r="AD186" s="232" t="e">
        <f>Wealth!FJ95</f>
        <v>#DIV/0!</v>
      </c>
      <c r="AE186" s="232" t="e">
        <f>Wealth!FJ195</f>
        <v>#DIV/0!</v>
      </c>
      <c r="AF186" s="232" t="e">
        <f>Wealth!FJ295</f>
        <v>#DIV/0!</v>
      </c>
      <c r="AG186" s="253" t="e">
        <f t="shared" si="159"/>
        <v>#DIV/0!</v>
      </c>
      <c r="AH186" s="253" t="e">
        <f t="shared" si="160"/>
        <v>#DIV/0!</v>
      </c>
      <c r="AI186" s="253" t="e">
        <f t="shared" si="156"/>
        <v>#DIV/0!</v>
      </c>
      <c r="AJ186" s="253" t="e">
        <f t="shared" si="157"/>
        <v>#DIV/0!</v>
      </c>
      <c r="AK186" s="253" t="e">
        <f t="shared" si="161"/>
        <v>#DIV/0!</v>
      </c>
      <c r="AL186" s="253" t="e">
        <f t="shared" si="163"/>
        <v>#DIV/0!</v>
      </c>
      <c r="AM186" s="253" t="e">
        <f t="shared" si="115"/>
        <v>#DIV/0!</v>
      </c>
    </row>
    <row r="187" spans="1:39">
      <c r="A187" s="213">
        <v>2027</v>
      </c>
      <c r="C187" s="269" t="e">
        <f t="shared" si="143"/>
        <v>#DIV/0!</v>
      </c>
      <c r="D187" s="232" t="e">
        <f>Wealth!FK99</f>
        <v>#DIV/0!</v>
      </c>
      <c r="E187" s="232" t="e">
        <f>Wealth!FK199</f>
        <v>#DIV/0!</v>
      </c>
      <c r="F187" s="232" t="e">
        <f>Wealth!FK299</f>
        <v>#DIV/0!</v>
      </c>
      <c r="G187" s="270">
        <f t="shared" ref="G187:P187" si="172">+G87</f>
        <v>0</v>
      </c>
      <c r="H187" s="270">
        <f t="shared" si="172"/>
        <v>0</v>
      </c>
      <c r="I187" s="270">
        <f t="shared" si="172"/>
        <v>0</v>
      </c>
      <c r="J187" s="239" t="e">
        <f>AgeEffic!FP100</f>
        <v>#DIV/0!</v>
      </c>
      <c r="K187" s="239" t="e">
        <f>AgeEffic!FP200</f>
        <v>#DIV/0!</v>
      </c>
      <c r="L187" s="239" t="e">
        <f>AgeEffic!FP300</f>
        <v>#DIV/0!</v>
      </c>
      <c r="M187" s="239" t="e">
        <f>AgeEffic!FP97</f>
        <v>#DIV/0!</v>
      </c>
      <c r="N187" s="239" t="e">
        <f>AgeEffic!FP197</f>
        <v>#DIV/0!</v>
      </c>
      <c r="O187" s="239" t="e">
        <f>AgeEffic!FP297</f>
        <v>#DIV/0!</v>
      </c>
      <c r="P187" s="271">
        <f t="shared" si="172"/>
        <v>-100</v>
      </c>
      <c r="Q187" s="238" t="e">
        <f t="shared" si="146"/>
        <v>#DIV/0!</v>
      </c>
      <c r="R187" s="238" t="e">
        <f t="shared" si="147"/>
        <v>#DIV/0!</v>
      </c>
      <c r="S187" s="238" t="e">
        <f t="shared" si="148"/>
        <v>#DIV/0!</v>
      </c>
      <c r="T187" s="238" t="e">
        <f t="shared" si="149"/>
        <v>#DIV/0!</v>
      </c>
      <c r="U187" s="238" t="e">
        <f t="shared" si="150"/>
        <v>#DIV/0!</v>
      </c>
      <c r="V187" s="238" t="e">
        <f t="shared" si="151"/>
        <v>#DIV/0!</v>
      </c>
      <c r="W187" s="238" t="e">
        <f t="shared" si="152"/>
        <v>#DIV/0!</v>
      </c>
      <c r="X187" s="238" t="e">
        <f t="shared" si="153"/>
        <v>#DIV/0!</v>
      </c>
      <c r="Y187" s="253" t="e">
        <f t="shared" si="154"/>
        <v>#DIV/0!</v>
      </c>
      <c r="Z187" s="253" t="e">
        <f t="shared" si="155"/>
        <v>#DIV/0!</v>
      </c>
      <c r="AA187" s="253" t="e">
        <f t="shared" si="114"/>
        <v>#DIV/0!</v>
      </c>
      <c r="AB187" s="253" t="e">
        <f t="shared" si="112"/>
        <v>#DIV/0!</v>
      </c>
      <c r="AD187" s="232" t="e">
        <f>Wealth!FK95</f>
        <v>#DIV/0!</v>
      </c>
      <c r="AE187" s="232" t="e">
        <f>Wealth!FK195</f>
        <v>#DIV/0!</v>
      </c>
      <c r="AF187" s="232" t="e">
        <f>Wealth!FK295</f>
        <v>#DIV/0!</v>
      </c>
      <c r="AG187" s="253" t="e">
        <f t="shared" si="159"/>
        <v>#DIV/0!</v>
      </c>
      <c r="AH187" s="253" t="e">
        <f t="shared" si="160"/>
        <v>#DIV/0!</v>
      </c>
      <c r="AI187" s="253" t="e">
        <f t="shared" si="156"/>
        <v>#DIV/0!</v>
      </c>
      <c r="AJ187" s="253" t="e">
        <f t="shared" si="157"/>
        <v>#DIV/0!</v>
      </c>
      <c r="AK187" s="253" t="e">
        <f t="shared" si="161"/>
        <v>#DIV/0!</v>
      </c>
      <c r="AL187" s="253" t="e">
        <f t="shared" si="163"/>
        <v>#DIV/0!</v>
      </c>
      <c r="AM187" s="253" t="e">
        <f t="shared" si="115"/>
        <v>#DIV/0!</v>
      </c>
    </row>
    <row r="188" spans="1:39">
      <c r="A188" s="213">
        <v>2028</v>
      </c>
      <c r="C188" s="269" t="e">
        <f t="shared" si="143"/>
        <v>#DIV/0!</v>
      </c>
      <c r="D188" s="232" t="e">
        <f>Wealth!FL99</f>
        <v>#DIV/0!</v>
      </c>
      <c r="E188" s="232" t="e">
        <f>Wealth!FL199</f>
        <v>#DIV/0!</v>
      </c>
      <c r="F188" s="232" t="e">
        <f>Wealth!FL299</f>
        <v>#DIV/0!</v>
      </c>
      <c r="G188" s="270">
        <f t="shared" ref="G188:P188" si="173">+G88</f>
        <v>0</v>
      </c>
      <c r="H188" s="270">
        <f t="shared" si="173"/>
        <v>0</v>
      </c>
      <c r="I188" s="270">
        <f t="shared" si="173"/>
        <v>0</v>
      </c>
      <c r="J188" s="239" t="e">
        <f>AgeEffic!FQ100</f>
        <v>#DIV/0!</v>
      </c>
      <c r="K188" s="239" t="e">
        <f>AgeEffic!FQ200</f>
        <v>#DIV/0!</v>
      </c>
      <c r="L188" s="239" t="e">
        <f>AgeEffic!FQ300</f>
        <v>#DIV/0!</v>
      </c>
      <c r="M188" s="239" t="e">
        <f>AgeEffic!FQ97</f>
        <v>#DIV/0!</v>
      </c>
      <c r="N188" s="239" t="e">
        <f>AgeEffic!FQ197</f>
        <v>#DIV/0!</v>
      </c>
      <c r="O188" s="239" t="e">
        <f>AgeEffic!FQ297</f>
        <v>#DIV/0!</v>
      </c>
      <c r="P188" s="271">
        <f t="shared" si="173"/>
        <v>-100</v>
      </c>
      <c r="Q188" s="238" t="e">
        <f t="shared" si="146"/>
        <v>#DIV/0!</v>
      </c>
      <c r="R188" s="238" t="e">
        <f t="shared" si="147"/>
        <v>#DIV/0!</v>
      </c>
      <c r="S188" s="238" t="e">
        <f t="shared" si="148"/>
        <v>#DIV/0!</v>
      </c>
      <c r="T188" s="238" t="e">
        <f t="shared" si="149"/>
        <v>#DIV/0!</v>
      </c>
      <c r="U188" s="238" t="e">
        <f t="shared" si="150"/>
        <v>#DIV/0!</v>
      </c>
      <c r="V188" s="238" t="e">
        <f t="shared" si="151"/>
        <v>#DIV/0!</v>
      </c>
      <c r="W188" s="238" t="e">
        <f t="shared" si="152"/>
        <v>#DIV/0!</v>
      </c>
      <c r="X188" s="238" t="e">
        <f t="shared" si="153"/>
        <v>#DIV/0!</v>
      </c>
      <c r="Y188" s="253" t="e">
        <f t="shared" si="154"/>
        <v>#DIV/0!</v>
      </c>
      <c r="Z188" s="253" t="e">
        <f t="shared" si="155"/>
        <v>#DIV/0!</v>
      </c>
      <c r="AA188" s="253" t="e">
        <f t="shared" si="114"/>
        <v>#DIV/0!</v>
      </c>
      <c r="AB188" s="253" t="e">
        <f t="shared" si="112"/>
        <v>#DIV/0!</v>
      </c>
      <c r="AD188" s="232" t="e">
        <f>Wealth!FL95</f>
        <v>#DIV/0!</v>
      </c>
      <c r="AE188" s="232" t="e">
        <f>Wealth!FL195</f>
        <v>#DIV/0!</v>
      </c>
      <c r="AF188" s="232" t="e">
        <f>Wealth!FL295</f>
        <v>#DIV/0!</v>
      </c>
      <c r="AG188" s="253" t="e">
        <f t="shared" si="159"/>
        <v>#DIV/0!</v>
      </c>
      <c r="AH188" s="253" t="e">
        <f t="shared" si="160"/>
        <v>#DIV/0!</v>
      </c>
      <c r="AI188" s="253" t="e">
        <f t="shared" si="156"/>
        <v>#DIV/0!</v>
      </c>
      <c r="AJ188" s="253" t="e">
        <f t="shared" si="157"/>
        <v>#DIV/0!</v>
      </c>
      <c r="AK188" s="253" t="e">
        <f t="shared" si="161"/>
        <v>#DIV/0!</v>
      </c>
      <c r="AL188" s="253" t="e">
        <f t="shared" si="163"/>
        <v>#DIV/0!</v>
      </c>
      <c r="AM188" s="253" t="e">
        <f t="shared" si="115"/>
        <v>#DIV/0!</v>
      </c>
    </row>
    <row r="189" spans="1:39">
      <c r="A189" s="213">
        <v>2029</v>
      </c>
      <c r="C189" s="269" t="e">
        <f t="shared" si="143"/>
        <v>#DIV/0!</v>
      </c>
      <c r="D189" s="232" t="e">
        <f>Wealth!FM99</f>
        <v>#DIV/0!</v>
      </c>
      <c r="E189" s="232" t="e">
        <f>Wealth!FM199</f>
        <v>#DIV/0!</v>
      </c>
      <c r="F189" s="232" t="e">
        <f>Wealth!FM299</f>
        <v>#DIV/0!</v>
      </c>
      <c r="G189" s="270">
        <f t="shared" ref="G189:P189" si="174">+G89</f>
        <v>0</v>
      </c>
      <c r="H189" s="270">
        <f t="shared" si="174"/>
        <v>0</v>
      </c>
      <c r="I189" s="270">
        <f t="shared" si="174"/>
        <v>0</v>
      </c>
      <c r="J189" s="239" t="e">
        <f>AgeEffic!FR100</f>
        <v>#DIV/0!</v>
      </c>
      <c r="K189" s="239" t="e">
        <f>AgeEffic!FR200</f>
        <v>#DIV/0!</v>
      </c>
      <c r="L189" s="239" t="e">
        <f>AgeEffic!FR300</f>
        <v>#DIV/0!</v>
      </c>
      <c r="M189" s="239" t="e">
        <f>AgeEffic!FR97</f>
        <v>#DIV/0!</v>
      </c>
      <c r="N189" s="239" t="e">
        <f>AgeEffic!FR197</f>
        <v>#DIV/0!</v>
      </c>
      <c r="O189" s="239" t="e">
        <f>AgeEffic!FR297</f>
        <v>#DIV/0!</v>
      </c>
      <c r="P189" s="271">
        <f t="shared" si="174"/>
        <v>-100</v>
      </c>
      <c r="Q189" s="238" t="e">
        <f t="shared" si="146"/>
        <v>#DIV/0!</v>
      </c>
      <c r="R189" s="238" t="e">
        <f t="shared" si="147"/>
        <v>#DIV/0!</v>
      </c>
      <c r="S189" s="238" t="e">
        <f t="shared" si="148"/>
        <v>#DIV/0!</v>
      </c>
      <c r="T189" s="238" t="e">
        <f t="shared" si="149"/>
        <v>#DIV/0!</v>
      </c>
      <c r="U189" s="238" t="e">
        <f t="shared" si="150"/>
        <v>#DIV/0!</v>
      </c>
      <c r="V189" s="238" t="e">
        <f t="shared" si="151"/>
        <v>#DIV/0!</v>
      </c>
      <c r="W189" s="238" t="e">
        <f t="shared" si="152"/>
        <v>#DIV/0!</v>
      </c>
      <c r="X189" s="238" t="e">
        <f t="shared" si="153"/>
        <v>#DIV/0!</v>
      </c>
      <c r="Y189" s="253" t="e">
        <f t="shared" si="154"/>
        <v>#DIV/0!</v>
      </c>
      <c r="Z189" s="253" t="e">
        <f t="shared" si="155"/>
        <v>#DIV/0!</v>
      </c>
      <c r="AA189" s="253" t="e">
        <f t="shared" si="114"/>
        <v>#DIV/0!</v>
      </c>
      <c r="AB189" s="253" t="e">
        <f t="shared" si="112"/>
        <v>#DIV/0!</v>
      </c>
      <c r="AD189" s="232" t="e">
        <f>Wealth!FM95</f>
        <v>#DIV/0!</v>
      </c>
      <c r="AE189" s="232" t="e">
        <f>Wealth!FM195</f>
        <v>#DIV/0!</v>
      </c>
      <c r="AF189" s="232" t="e">
        <f>Wealth!FM295</f>
        <v>#DIV/0!</v>
      </c>
      <c r="AG189" s="253" t="e">
        <f t="shared" si="159"/>
        <v>#DIV/0!</v>
      </c>
      <c r="AH189" s="253" t="e">
        <f t="shared" si="160"/>
        <v>#DIV/0!</v>
      </c>
      <c r="AI189" s="253" t="e">
        <f t="shared" si="156"/>
        <v>#DIV/0!</v>
      </c>
      <c r="AJ189" s="253" t="e">
        <f t="shared" si="157"/>
        <v>#DIV/0!</v>
      </c>
      <c r="AK189" s="253" t="e">
        <f t="shared" si="161"/>
        <v>#DIV/0!</v>
      </c>
      <c r="AL189" s="253" t="e">
        <f t="shared" si="163"/>
        <v>#DIV/0!</v>
      </c>
      <c r="AM189" s="253" t="e">
        <f t="shared" si="115"/>
        <v>#DIV/0!</v>
      </c>
    </row>
    <row r="190" spans="1:39">
      <c r="A190" s="213">
        <v>2030</v>
      </c>
      <c r="C190" s="269" t="e">
        <f t="shared" si="143"/>
        <v>#DIV/0!</v>
      </c>
      <c r="D190" s="232" t="e">
        <f>Wealth!FN99</f>
        <v>#DIV/0!</v>
      </c>
      <c r="E190" s="232" t="e">
        <f>Wealth!FN199</f>
        <v>#DIV/0!</v>
      </c>
      <c r="F190" s="232" t="e">
        <f>Wealth!FN299</f>
        <v>#DIV/0!</v>
      </c>
      <c r="G190" s="270">
        <f t="shared" ref="G190:P190" si="175">+G90</f>
        <v>0</v>
      </c>
      <c r="H190" s="270">
        <f t="shared" si="175"/>
        <v>0</v>
      </c>
      <c r="I190" s="270">
        <f t="shared" si="175"/>
        <v>0</v>
      </c>
      <c r="J190" s="239" t="e">
        <f>AgeEffic!FS100</f>
        <v>#DIV/0!</v>
      </c>
      <c r="K190" s="239" t="e">
        <f>AgeEffic!FS200</f>
        <v>#DIV/0!</v>
      </c>
      <c r="L190" s="239" t="e">
        <f>AgeEffic!FS300</f>
        <v>#DIV/0!</v>
      </c>
      <c r="M190" s="239" t="e">
        <f>AgeEffic!FS97</f>
        <v>#DIV/0!</v>
      </c>
      <c r="N190" s="239" t="e">
        <f>AgeEffic!FS197</f>
        <v>#DIV/0!</v>
      </c>
      <c r="O190" s="239" t="e">
        <f>AgeEffic!FS297</f>
        <v>#DIV/0!</v>
      </c>
      <c r="P190" s="271">
        <f t="shared" si="175"/>
        <v>-100</v>
      </c>
      <c r="Q190" s="238" t="e">
        <f t="shared" si="146"/>
        <v>#DIV/0!</v>
      </c>
      <c r="R190" s="238" t="e">
        <f t="shared" si="147"/>
        <v>#DIV/0!</v>
      </c>
      <c r="S190" s="238" t="e">
        <f t="shared" si="148"/>
        <v>#DIV/0!</v>
      </c>
      <c r="T190" s="238" t="e">
        <f t="shared" si="149"/>
        <v>#DIV/0!</v>
      </c>
      <c r="U190" s="238" t="e">
        <f t="shared" si="150"/>
        <v>#DIV/0!</v>
      </c>
      <c r="V190" s="238" t="e">
        <f t="shared" si="151"/>
        <v>#DIV/0!</v>
      </c>
      <c r="W190" s="238" t="e">
        <f t="shared" si="152"/>
        <v>#DIV/0!</v>
      </c>
      <c r="X190" s="238" t="e">
        <f t="shared" si="153"/>
        <v>#DIV/0!</v>
      </c>
      <c r="Y190" s="253" t="e">
        <f t="shared" si="154"/>
        <v>#DIV/0!</v>
      </c>
      <c r="Z190" s="253" t="e">
        <f t="shared" si="155"/>
        <v>#DIV/0!</v>
      </c>
      <c r="AA190" s="253" t="e">
        <f t="shared" si="114"/>
        <v>#DIV/0!</v>
      </c>
      <c r="AB190" s="253" t="e">
        <f t="shared" si="112"/>
        <v>#DIV/0!</v>
      </c>
      <c r="AD190" s="232" t="e">
        <f>Wealth!FN95</f>
        <v>#DIV/0!</v>
      </c>
      <c r="AE190" s="232" t="e">
        <f>Wealth!FN195</f>
        <v>#DIV/0!</v>
      </c>
      <c r="AF190" s="232" t="e">
        <f>Wealth!FN295</f>
        <v>#DIV/0!</v>
      </c>
      <c r="AG190" s="253" t="e">
        <f t="shared" si="159"/>
        <v>#DIV/0!</v>
      </c>
      <c r="AH190" s="253" t="e">
        <f t="shared" si="160"/>
        <v>#DIV/0!</v>
      </c>
      <c r="AI190" s="253" t="e">
        <f t="shared" si="156"/>
        <v>#DIV/0!</v>
      </c>
      <c r="AJ190" s="253" t="e">
        <f t="shared" si="157"/>
        <v>#DIV/0!</v>
      </c>
      <c r="AK190" s="253" t="e">
        <f t="shared" si="161"/>
        <v>#DIV/0!</v>
      </c>
      <c r="AL190" s="253" t="e">
        <f t="shared" si="163"/>
        <v>#DIV/0!</v>
      </c>
      <c r="AM190" s="253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zoomScaleNormal="100" workbookViewId="0">
      <pane xSplit="1" ySplit="10" topLeftCell="S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9.125" defaultRowHeight="12.75"/>
  <cols>
    <col min="1" max="16384" width="9.125" style="265"/>
  </cols>
  <sheetData>
    <row r="1" spans="1:26">
      <c r="A1" s="8" t="s">
        <v>394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396</v>
      </c>
    </row>
    <row r="2" spans="1:26" ht="15.75">
      <c r="A2" s="8" t="s">
        <v>139</v>
      </c>
      <c r="B2" s="23" t="s">
        <v>359</v>
      </c>
      <c r="I2" s="23" t="s">
        <v>370</v>
      </c>
    </row>
    <row r="3" spans="1:26">
      <c r="A3" s="8" t="s">
        <v>395</v>
      </c>
    </row>
    <row r="4" spans="1:26">
      <c r="A4" s="8" t="s">
        <v>382</v>
      </c>
      <c r="B4" s="108" t="s">
        <v>354</v>
      </c>
      <c r="F4" s="108" t="s">
        <v>237</v>
      </c>
      <c r="I4" s="108" t="s">
        <v>354</v>
      </c>
      <c r="Q4" s="108" t="s">
        <v>237</v>
      </c>
      <c r="Z4" s="289"/>
    </row>
    <row r="5" spans="1:26">
      <c r="A5" s="6"/>
      <c r="I5" s="265" t="s">
        <v>163</v>
      </c>
      <c r="M5" s="265" t="s">
        <v>165</v>
      </c>
      <c r="Q5" s="265" t="s">
        <v>371</v>
      </c>
      <c r="U5" s="280" t="s">
        <v>385</v>
      </c>
    </row>
    <row r="6" spans="1:26">
      <c r="A6" s="6" t="s">
        <v>392</v>
      </c>
      <c r="B6" s="265" t="s">
        <v>367</v>
      </c>
      <c r="C6" s="265" t="s">
        <v>366</v>
      </c>
      <c r="D6" s="265" t="s">
        <v>383</v>
      </c>
      <c r="F6" s="265" t="s">
        <v>365</v>
      </c>
      <c r="I6" s="265" t="s">
        <v>367</v>
      </c>
      <c r="J6" s="265" t="s">
        <v>366</v>
      </c>
      <c r="K6" s="265" t="s">
        <v>383</v>
      </c>
      <c r="M6" s="265" t="s">
        <v>367</v>
      </c>
      <c r="N6" s="265" t="s">
        <v>366</v>
      </c>
      <c r="O6" s="265" t="s">
        <v>383</v>
      </c>
      <c r="Q6" s="265" t="s">
        <v>322</v>
      </c>
      <c r="R6" s="265" t="s">
        <v>323</v>
      </c>
      <c r="S6" s="265" t="s">
        <v>322</v>
      </c>
      <c r="T6" s="265" t="s">
        <v>323</v>
      </c>
      <c r="U6" s="265" t="s">
        <v>322</v>
      </c>
      <c r="V6" s="265" t="s">
        <v>323</v>
      </c>
      <c r="W6" s="265" t="s">
        <v>322</v>
      </c>
      <c r="X6" s="265" t="s">
        <v>323</v>
      </c>
    </row>
    <row r="7" spans="1:26">
      <c r="A7" s="6" t="s">
        <v>351</v>
      </c>
      <c r="B7" s="265" t="s">
        <v>355</v>
      </c>
      <c r="C7" s="265" t="s">
        <v>356</v>
      </c>
      <c r="I7" s="265" t="s">
        <v>355</v>
      </c>
      <c r="J7" s="265" t="s">
        <v>356</v>
      </c>
      <c r="M7" s="265" t="s">
        <v>355</v>
      </c>
      <c r="N7" s="265" t="s">
        <v>356</v>
      </c>
    </row>
    <row r="8" spans="1:26">
      <c r="A8" s="279" t="s">
        <v>380</v>
      </c>
      <c r="B8" s="266" t="s">
        <v>358</v>
      </c>
      <c r="D8" s="265" t="s">
        <v>269</v>
      </c>
      <c r="E8" s="265" t="s">
        <v>363</v>
      </c>
      <c r="F8" s="265" t="s">
        <v>269</v>
      </c>
      <c r="G8" s="265" t="s">
        <v>363</v>
      </c>
      <c r="I8" s="265" t="s">
        <v>358</v>
      </c>
      <c r="K8" s="265" t="s">
        <v>269</v>
      </c>
      <c r="L8" s="265" t="s">
        <v>363</v>
      </c>
      <c r="M8" s="265" t="s">
        <v>358</v>
      </c>
      <c r="O8" s="265" t="s">
        <v>269</v>
      </c>
      <c r="P8" s="265" t="s">
        <v>363</v>
      </c>
      <c r="Q8" s="265" t="s">
        <v>269</v>
      </c>
      <c r="R8" s="265" t="s">
        <v>269</v>
      </c>
      <c r="S8" s="265" t="s">
        <v>363</v>
      </c>
      <c r="T8" s="265" t="s">
        <v>363</v>
      </c>
      <c r="U8" s="265" t="s">
        <v>269</v>
      </c>
      <c r="V8" s="265" t="s">
        <v>269</v>
      </c>
      <c r="W8" s="265" t="s">
        <v>363</v>
      </c>
      <c r="X8" s="265" t="s">
        <v>363</v>
      </c>
    </row>
    <row r="9" spans="1:26">
      <c r="A9" s="6" t="s">
        <v>381</v>
      </c>
      <c r="D9" s="265" t="s">
        <v>360</v>
      </c>
      <c r="E9" s="265" t="s">
        <v>364</v>
      </c>
      <c r="F9" s="265" t="s">
        <v>360</v>
      </c>
      <c r="G9" s="265" t="s">
        <v>364</v>
      </c>
      <c r="K9" s="265" t="s">
        <v>360</v>
      </c>
      <c r="L9" s="265" t="s">
        <v>364</v>
      </c>
      <c r="O9" s="265" t="s">
        <v>360</v>
      </c>
      <c r="P9" s="265" t="s">
        <v>364</v>
      </c>
      <c r="Q9" s="265" t="s">
        <v>360</v>
      </c>
      <c r="R9" s="265" t="s">
        <v>360</v>
      </c>
      <c r="S9" s="265" t="s">
        <v>364</v>
      </c>
      <c r="T9" s="265" t="s">
        <v>364</v>
      </c>
      <c r="U9" s="265" t="s">
        <v>360</v>
      </c>
      <c r="V9" s="265" t="s">
        <v>360</v>
      </c>
      <c r="W9" s="265" t="s">
        <v>364</v>
      </c>
      <c r="X9" s="265" t="s">
        <v>364</v>
      </c>
    </row>
    <row r="10" spans="1:26">
      <c r="A10" s="279" t="s">
        <v>393</v>
      </c>
      <c r="B10" s="265" t="s">
        <v>357</v>
      </c>
      <c r="D10" s="265" t="s">
        <v>361</v>
      </c>
      <c r="E10" s="266" t="s">
        <v>369</v>
      </c>
      <c r="F10" s="265" t="s">
        <v>361</v>
      </c>
      <c r="G10" s="266" t="s">
        <v>369</v>
      </c>
      <c r="I10" s="265" t="s">
        <v>357</v>
      </c>
      <c r="K10" s="265" t="s">
        <v>361</v>
      </c>
      <c r="L10" s="266" t="s">
        <v>369</v>
      </c>
      <c r="M10" s="265" t="s">
        <v>357</v>
      </c>
      <c r="O10" s="265" t="s">
        <v>361</v>
      </c>
      <c r="P10" s="266" t="s">
        <v>369</v>
      </c>
      <c r="Q10" s="265" t="s">
        <v>361</v>
      </c>
      <c r="R10" s="265" t="s">
        <v>361</v>
      </c>
      <c r="S10" s="266" t="s">
        <v>369</v>
      </c>
      <c r="T10" s="266" t="s">
        <v>369</v>
      </c>
      <c r="U10" s="265" t="s">
        <v>361</v>
      </c>
      <c r="V10" s="265" t="s">
        <v>361</v>
      </c>
      <c r="W10" s="266" t="s">
        <v>369</v>
      </c>
      <c r="X10" s="266" t="s">
        <v>369</v>
      </c>
    </row>
    <row r="11" spans="1:26">
      <c r="A11" s="265">
        <v>1950</v>
      </c>
    </row>
    <row r="12" spans="1:26">
      <c r="A12" s="265">
        <v>1951</v>
      </c>
      <c r="D12" s="273"/>
      <c r="E12" s="273"/>
      <c r="F12" s="273"/>
      <c r="G12" s="273"/>
    </row>
    <row r="13" spans="1:26">
      <c r="A13" s="265">
        <v>1952</v>
      </c>
      <c r="B13" s="272">
        <f>OECD!AB7</f>
        <v>3.5425556369851874</v>
      </c>
      <c r="C13" s="272">
        <f>OECD!DS7</f>
        <v>2.475483500960443</v>
      </c>
      <c r="D13" s="273"/>
      <c r="E13" s="273">
        <f>OECD!DY7</f>
        <v>0.10940586075037634</v>
      </c>
      <c r="F13" s="273"/>
      <c r="G13" s="273"/>
      <c r="I13" s="272">
        <f>Final!AG12/10</f>
        <v>3.5425556369851874</v>
      </c>
      <c r="J13" s="272">
        <f>Final!AK12/10</f>
        <v>2.475483500960443</v>
      </c>
      <c r="K13" s="273"/>
      <c r="L13" s="273"/>
      <c r="M13" s="272">
        <f>Final!AG112/10</f>
        <v>3.5425556369851874</v>
      </c>
      <c r="N13" s="272">
        <f>Final!AK112/10</f>
        <v>2.475483500960443</v>
      </c>
      <c r="Q13" s="273"/>
      <c r="R13" s="273"/>
      <c r="S13" s="273">
        <f>Final!AA12</f>
        <v>7.4975703693683213E-2</v>
      </c>
      <c r="T13" s="273">
        <f>Final!AB12</f>
        <v>7.4975703693683213E-2</v>
      </c>
      <c r="U13" s="273"/>
      <c r="V13" s="273"/>
      <c r="W13" s="273">
        <f>Final!AA112</f>
        <v>0.11608013412324744</v>
      </c>
      <c r="X13" s="273">
        <f>Final!AB112</f>
        <v>0.11608013412324759</v>
      </c>
    </row>
    <row r="14" spans="1:26">
      <c r="A14" s="265">
        <v>1953</v>
      </c>
      <c r="B14" s="272">
        <f>OECD!AB8</f>
        <v>3.778110696318516</v>
      </c>
      <c r="C14" s="272">
        <f>OECD!DS8</f>
        <v>2.6247286526393765</v>
      </c>
      <c r="D14" s="273">
        <f>OECD!DX8</f>
        <v>1.0666470620455342</v>
      </c>
      <c r="E14" s="273">
        <f>OECD!DY8</f>
        <v>0.11669743993995174</v>
      </c>
      <c r="F14" s="273"/>
      <c r="G14" s="273">
        <f>OECD!CR8</f>
        <v>0.1188342302792379</v>
      </c>
      <c r="I14" s="272">
        <f>Final!AG13/10</f>
        <v>3.9294453579324111</v>
      </c>
      <c r="J14" s="272">
        <f>Final!AK13/10</f>
        <v>2.7298638523206695</v>
      </c>
      <c r="K14" s="273">
        <f>Final!AL13</f>
        <v>1.1092230314904221</v>
      </c>
      <c r="L14" s="273">
        <f>Final!AM13</f>
        <v>9.7211162408456009E-2</v>
      </c>
      <c r="M14" s="272">
        <f>Final!AG113/10</f>
        <v>3.793006271913252</v>
      </c>
      <c r="N14" s="272">
        <f>Final!AK113/10</f>
        <v>2.6350769052988761</v>
      </c>
      <c r="O14" s="273">
        <f>Final!AL113</f>
        <v>1.0707002607786398</v>
      </c>
      <c r="P14" s="273">
        <f>Final!AM113</f>
        <v>0.11423770792617916</v>
      </c>
      <c r="Q14" s="273">
        <f>Final!Y13</f>
        <v>1.0612103833772961</v>
      </c>
      <c r="R14" s="273">
        <f>Final!Z13</f>
        <v>1.0612103833772961</v>
      </c>
      <c r="S14" s="273">
        <f>Final!AA13</f>
        <v>7.9564995260756124E-2</v>
      </c>
      <c r="T14" s="273">
        <f>Final!AB13</f>
        <v>7.9564995260756124E-2</v>
      </c>
      <c r="U14" s="273">
        <f>Final!Y113</f>
        <v>1.0051957524661603</v>
      </c>
      <c r="V14" s="273">
        <f>Final!Z113</f>
        <v>1.0051957524661603</v>
      </c>
      <c r="W14" s="273">
        <f>Final!AA113</f>
        <v>0.11668325776639053</v>
      </c>
      <c r="X14" s="273">
        <f>Final!AB113</f>
        <v>0.11668325776639069</v>
      </c>
    </row>
    <row r="15" spans="1:26">
      <c r="A15" s="265">
        <v>1954</v>
      </c>
      <c r="B15" s="272">
        <f>OECD!AB9</f>
        <v>4.2913430538213078</v>
      </c>
      <c r="C15" s="272">
        <f>OECD!DS9</f>
        <v>3.0189992672554591</v>
      </c>
      <c r="D15" s="273">
        <f>OECD!DX9</f>
        <v>1.1363612522137041</v>
      </c>
      <c r="E15" s="273">
        <f>OECD!DY9</f>
        <v>0.13261044898029709</v>
      </c>
      <c r="F15" s="273">
        <f>OECD!CQ9</f>
        <v>1.1052080441953449</v>
      </c>
      <c r="G15" s="273">
        <f>OECD!CR9</f>
        <v>0.13133654723037574</v>
      </c>
      <c r="I15" s="272">
        <f>Final!AG14/10</f>
        <v>4.6052689483920233</v>
      </c>
      <c r="J15" s="272">
        <f>Final!AK14/10</f>
        <v>3.2398490184394313</v>
      </c>
      <c r="K15" s="273">
        <f>Final!AL14</f>
        <v>1.1720348741596882</v>
      </c>
      <c r="L15" s="273">
        <f>Final!AM14</f>
        <v>0.11393487250031176</v>
      </c>
      <c r="M15" s="272">
        <f>Final!AG114/10</f>
        <v>4.3299563208221397</v>
      </c>
      <c r="N15" s="272">
        <f>Final!AK114/10</f>
        <v>3.0461640553695304</v>
      </c>
      <c r="O15" s="273">
        <f>Final!AL114</f>
        <v>1.1415940923910961</v>
      </c>
      <c r="P15" s="273">
        <f>Final!AM114</f>
        <v>0.13041309249682562</v>
      </c>
      <c r="Q15" s="273">
        <f>Final!Y14</f>
        <v>1.1601393401161968</v>
      </c>
      <c r="R15" s="273">
        <f>Final!Z14</f>
        <v>1.1601393401161968</v>
      </c>
      <c r="S15" s="273">
        <f>Final!AA14</f>
        <v>9.2306481098161933E-2</v>
      </c>
      <c r="T15" s="273">
        <f>Final!AB14</f>
        <v>9.2306481098161933E-2</v>
      </c>
      <c r="U15" s="273">
        <f>Final!Y114</f>
        <v>1.1101003163014049</v>
      </c>
      <c r="V15" s="273">
        <f>Final!Z114</f>
        <v>1.1101003163014049</v>
      </c>
      <c r="W15" s="273">
        <f>Final!AA114</f>
        <v>0.12953012135354849</v>
      </c>
      <c r="X15" s="273">
        <f>Final!AB114</f>
        <v>0.12953012135354866</v>
      </c>
    </row>
    <row r="16" spans="1:26">
      <c r="A16" s="265">
        <v>1955</v>
      </c>
      <c r="B16" s="272">
        <f>OECD!AB10</f>
        <v>4.8328050383680434</v>
      </c>
      <c r="C16" s="272">
        <f>OECD!DS10</f>
        <v>3.2441955381033942</v>
      </c>
      <c r="D16" s="273">
        <f>OECD!DX10</f>
        <v>1.1265142587633963</v>
      </c>
      <c r="E16" s="273">
        <f>OECD!DY10</f>
        <v>0.14938756163732056</v>
      </c>
      <c r="F16" s="273">
        <f>OECD!CQ10</f>
        <v>1.1344985963871617</v>
      </c>
      <c r="G16" s="273">
        <f>OECD!CR10</f>
        <v>0.14900112848719743</v>
      </c>
      <c r="I16" s="272">
        <f>Final!AG15/10</f>
        <v>5.3227957353960438</v>
      </c>
      <c r="J16" s="272">
        <f>Final!AK15/10</f>
        <v>3.573119552291891</v>
      </c>
      <c r="K16" s="273">
        <f>Final!AL15</f>
        <v>1.155818395098958</v>
      </c>
      <c r="L16" s="273">
        <f>Final!AM15</f>
        <v>0.13168802147911474</v>
      </c>
      <c r="M16" s="272">
        <f>Final!AG115/10</f>
        <v>4.8952181704227291</v>
      </c>
      <c r="N16" s="272">
        <f>Final!AK115/10</f>
        <v>3.2860926150438794</v>
      </c>
      <c r="O16" s="273">
        <f>Final!AL115</f>
        <v>1.1305554450892012</v>
      </c>
      <c r="P16" s="273">
        <f>Final!AM115</f>
        <v>0.14743923183320787</v>
      </c>
      <c r="Q16" s="273">
        <f>Final!Y15</f>
        <v>1.1796334297223492</v>
      </c>
      <c r="R16" s="273">
        <f>Final!Z15</f>
        <v>1.1796334297223492</v>
      </c>
      <c r="S16" s="273">
        <f>Final!AA15</f>
        <v>0.10888781088342596</v>
      </c>
      <c r="T16" s="273">
        <f>Final!AB15</f>
        <v>0.10888781088342596</v>
      </c>
      <c r="U16" s="273">
        <f>Final!Y115</f>
        <v>1.1371707281989656</v>
      </c>
      <c r="V16" s="273">
        <f>Final!Z115</f>
        <v>1.1371707281989656</v>
      </c>
      <c r="W16" s="273">
        <f>Final!AA115</f>
        <v>0.14729786242331513</v>
      </c>
      <c r="X16" s="273">
        <f>Final!AB115</f>
        <v>0.1472978624233153</v>
      </c>
    </row>
    <row r="17" spans="1:24">
      <c r="A17" s="265">
        <v>1956</v>
      </c>
      <c r="B17" s="272">
        <f>OECD!AB11</f>
        <v>5.56960230315386</v>
      </c>
      <c r="C17" s="272">
        <f>OECD!DS11</f>
        <v>3.3744459114669119</v>
      </c>
      <c r="D17" s="273">
        <f>OECD!DX11</f>
        <v>1.1526164023254495</v>
      </c>
      <c r="E17" s="273">
        <f>OECD!DY11</f>
        <v>0.17218655384657974</v>
      </c>
      <c r="F17" s="273">
        <f>OECD!CQ11</f>
        <v>1.1436095296188851</v>
      </c>
      <c r="G17" s="273">
        <f>OECD!CR11</f>
        <v>0.17039911046192691</v>
      </c>
      <c r="I17" s="272">
        <f>Final!AG16/10</f>
        <v>6.2544652755659742</v>
      </c>
      <c r="J17" s="272">
        <f>Final!AK16/10</f>
        <v>3.7893827294624236</v>
      </c>
      <c r="K17" s="273">
        <f>Final!AL16</f>
        <v>1.1750416854478445</v>
      </c>
      <c r="L17" s="273">
        <f>Final!AM16</f>
        <v>0.15473891471211093</v>
      </c>
      <c r="M17" s="272">
        <f>Final!AG116/10</f>
        <v>5.6617529678823297</v>
      </c>
      <c r="N17" s="272">
        <f>Final!AK116/10</f>
        <v>3.4302770852036537</v>
      </c>
      <c r="O17" s="273">
        <f>Final!AL116</f>
        <v>1.1565948629840066</v>
      </c>
      <c r="P17" s="273">
        <f>Final!AM116</f>
        <v>0.17052745814059622</v>
      </c>
      <c r="Q17" s="273">
        <f>Final!Y16</f>
        <v>1.1809742734746187</v>
      </c>
      <c r="R17" s="273">
        <f>Final!Z16</f>
        <v>1.1809742734746187</v>
      </c>
      <c r="S17" s="273">
        <f>Final!AA16</f>
        <v>0.12859370334829565</v>
      </c>
      <c r="T17" s="273">
        <f>Final!AB16</f>
        <v>0.12859370334829565</v>
      </c>
      <c r="U17" s="273">
        <f>Final!Y116</f>
        <v>1.1463229949742786</v>
      </c>
      <c r="V17" s="273">
        <f>Final!Z116</f>
        <v>1.1463229949742786</v>
      </c>
      <c r="W17" s="273">
        <f>Final!AA116</f>
        <v>0.16885092680640384</v>
      </c>
      <c r="X17" s="273">
        <f>Final!AB116</f>
        <v>0.16885092680640404</v>
      </c>
    </row>
    <row r="18" spans="1:24">
      <c r="A18" s="265">
        <v>1957</v>
      </c>
      <c r="B18" s="272">
        <f>OECD!AB12</f>
        <v>5.8140284343408331</v>
      </c>
      <c r="C18" s="272">
        <f>OECD!DS12</f>
        <v>4.0952711237442134</v>
      </c>
      <c r="D18" s="273">
        <f>OECD!DX12</f>
        <v>1.0438814960140839</v>
      </c>
      <c r="E18" s="273">
        <f>OECD!DY12</f>
        <v>0.17974235742287728</v>
      </c>
      <c r="F18" s="273">
        <f>OECD!CQ12</f>
        <v>1.0954431482517331</v>
      </c>
      <c r="G18" s="273">
        <f>OECD!CR12</f>
        <v>0.18666253802370802</v>
      </c>
      <c r="I18" s="272">
        <f>Final!AG17/10</f>
        <v>6.695191051700883</v>
      </c>
      <c r="J18" s="272">
        <f>Final!AK17/10</f>
        <v>4.7159422922722376</v>
      </c>
      <c r="K18" s="273">
        <f>Final!AL17</f>
        <v>1.0704666809024772</v>
      </c>
      <c r="L18" s="273">
        <f>Final!AM17</f>
        <v>0.16564285243832488</v>
      </c>
      <c r="M18" s="272">
        <f>Final!AG117/10</f>
        <v>5.9179191057506015</v>
      </c>
      <c r="N18" s="272">
        <f>Final!AK117/10</f>
        <v>4.1684493806887133</v>
      </c>
      <c r="O18" s="273">
        <f>Final!AL117</f>
        <v>1.0452467095922735</v>
      </c>
      <c r="P18" s="273">
        <f>Final!AM117</f>
        <v>0.17824326451659236</v>
      </c>
      <c r="Q18" s="273">
        <f>Final!Y17</f>
        <v>1.1335454239150398</v>
      </c>
      <c r="R18" s="273">
        <f>Final!Z17</f>
        <v>1.1335454239150398</v>
      </c>
      <c r="S18" s="273">
        <f>Final!AA17</f>
        <v>0.14576680397474867</v>
      </c>
      <c r="T18" s="273">
        <f>Final!AB17</f>
        <v>0.14576680397474867</v>
      </c>
      <c r="U18" s="273">
        <f>Final!Y117</f>
        <v>1.0955205527309302</v>
      </c>
      <c r="V18" s="273">
        <f>Final!Z117</f>
        <v>1.0955205527309302</v>
      </c>
      <c r="W18" s="273">
        <f>Final!AA117</f>
        <v>0.18497966066408139</v>
      </c>
      <c r="X18" s="273">
        <f>Final!AB117</f>
        <v>0.18497966066408159</v>
      </c>
    </row>
    <row r="19" spans="1:24">
      <c r="A19" s="265">
        <v>1958</v>
      </c>
      <c r="B19" s="272">
        <f>OECD!AB13</f>
        <v>6.5849477549762829</v>
      </c>
      <c r="C19" s="272">
        <f>OECD!DS13</f>
        <v>4.7218497695185793</v>
      </c>
      <c r="D19" s="273">
        <f>OECD!DX13</f>
        <v>1.1328393731992787</v>
      </c>
      <c r="E19" s="273">
        <f>OECD!DY13</f>
        <v>0.20361921952029302</v>
      </c>
      <c r="F19" s="273">
        <f>OECD!CQ13</f>
        <v>1.0900279245512436</v>
      </c>
      <c r="G19" s="273">
        <f>OECD!CR13</f>
        <v>0.20346737891345007</v>
      </c>
      <c r="I19" s="272">
        <f>Final!AG18/10</f>
        <v>7.676345757872248</v>
      </c>
      <c r="J19" s="272">
        <f>Final!AK18/10</f>
        <v>5.5044554332511257</v>
      </c>
      <c r="K19" s="273">
        <f>Final!AL18</f>
        <v>1.1465528039124053</v>
      </c>
      <c r="L19" s="273">
        <f>Final!AM18</f>
        <v>0.18991827691121019</v>
      </c>
      <c r="M19" s="272">
        <f>Final!AG118/10</f>
        <v>6.7183935454047639</v>
      </c>
      <c r="N19" s="272">
        <f>Final!AK118/10</f>
        <v>4.8175393631530579</v>
      </c>
      <c r="O19" s="273">
        <f>Final!AL118</f>
        <v>1.1352721042110658</v>
      </c>
      <c r="P19" s="273">
        <f>Final!AM118</f>
        <v>0.20235460596920143</v>
      </c>
      <c r="Q19" s="273">
        <f>Final!Y18</f>
        <v>1.1244691872890606</v>
      </c>
      <c r="R19" s="273">
        <f>Final!Z18</f>
        <v>1.1244691872890606</v>
      </c>
      <c r="S19" s="273">
        <f>Final!AA18</f>
        <v>0.16391027959920945</v>
      </c>
      <c r="T19" s="273">
        <f>Final!AB18</f>
        <v>0.16391027959920945</v>
      </c>
      <c r="U19" s="273">
        <f>Final!Y118</f>
        <v>1.0935422748576968</v>
      </c>
      <c r="V19" s="273">
        <f>Final!Z118</f>
        <v>1.0935422748576968</v>
      </c>
      <c r="W19" s="273">
        <f>Final!AA118</f>
        <v>0.20228307892500438</v>
      </c>
      <c r="X19" s="273">
        <f>Final!AB118</f>
        <v>0.20228307892500461</v>
      </c>
    </row>
    <row r="20" spans="1:24">
      <c r="A20" s="265">
        <v>1959</v>
      </c>
      <c r="B20" s="272">
        <f>OECD!AB14</f>
        <v>7.6221595644392961</v>
      </c>
      <c r="C20" s="272">
        <f>OECD!DS14</f>
        <v>5.4790683946274763</v>
      </c>
      <c r="D20" s="273">
        <f>OECD!DX14</f>
        <v>1.1577424055980405</v>
      </c>
      <c r="E20" s="273">
        <f>OECD!DY14</f>
        <v>0.23573860503341953</v>
      </c>
      <c r="F20" s="273">
        <f>OECD!CQ14</f>
        <v>1.1485027094124254</v>
      </c>
      <c r="G20" s="273">
        <f>OECD!CR14</f>
        <v>0.23368283595914199</v>
      </c>
      <c r="I20" s="272">
        <f>Final!AG19/10</f>
        <v>8.950211265700819</v>
      </c>
      <c r="J20" s="272">
        <f>Final!AK19/10</f>
        <v>6.4337172761283625</v>
      </c>
      <c r="K20" s="273">
        <f>Final!AL19</f>
        <v>1.1659549848645656</v>
      </c>
      <c r="L20" s="273">
        <f>Final!AM19</f>
        <v>0.22143616168151445</v>
      </c>
      <c r="M20" s="272">
        <f>Final!AG119/10</f>
        <v>7.7936198720524716</v>
      </c>
      <c r="N20" s="272">
        <f>Final!AK119/10</f>
        <v>5.6023199146769063</v>
      </c>
      <c r="O20" s="273">
        <f>Final!AL119</f>
        <v>1.1600544806843174</v>
      </c>
      <c r="P20" s="273">
        <f>Final!AM119</f>
        <v>0.23474236734168163</v>
      </c>
      <c r="Q20" s="273">
        <f>Final!Y19</f>
        <v>1.1677105255523652</v>
      </c>
      <c r="R20" s="273">
        <f>Final!Z19</f>
        <v>1.1677105255523652</v>
      </c>
      <c r="S20" s="273">
        <f>Final!AA19</f>
        <v>0.19139975873422799</v>
      </c>
      <c r="T20" s="273">
        <f>Final!AB19</f>
        <v>0.19139975873422799</v>
      </c>
      <c r="U20" s="273">
        <f>Final!Y119</f>
        <v>1.1501263111362832</v>
      </c>
      <c r="V20" s="273">
        <f>Final!Z119</f>
        <v>1.1501263111362832</v>
      </c>
      <c r="W20" s="273">
        <f>Final!AA119</f>
        <v>0.23265109136930492</v>
      </c>
      <c r="X20" s="273">
        <f>Final!AB119</f>
        <v>0.23265109136930517</v>
      </c>
    </row>
    <row r="21" spans="1:24">
      <c r="A21" s="265">
        <v>1960</v>
      </c>
      <c r="B21" s="272">
        <f>OECD!AB15</f>
        <v>8.5967245357985362</v>
      </c>
      <c r="C21" s="272">
        <f>OECD!DS15</f>
        <v>6.3619174302372334</v>
      </c>
      <c r="D21" s="273">
        <f>OECD!DX15</f>
        <v>1.1278800964509115</v>
      </c>
      <c r="E21" s="273">
        <f>OECD!DY15</f>
        <v>0.26588488058229653</v>
      </c>
      <c r="F21" s="273">
        <f>OECD!CQ15</f>
        <v>1.1437182447897771</v>
      </c>
      <c r="G21" s="273">
        <f>OECD!CR15</f>
        <v>0.26726732298068728</v>
      </c>
      <c r="I21" s="272">
        <f>Final!AG20/10</f>
        <v>10.185384449123141</v>
      </c>
      <c r="J21" s="272">
        <f>Final!AK20/10</f>
        <v>7.5375888328989875</v>
      </c>
      <c r="K21" s="273">
        <f>Final!AL20</f>
        <v>1.1380075954646569</v>
      </c>
      <c r="L21" s="273">
        <f>Final!AM20</f>
        <v>0.25199603390410324</v>
      </c>
      <c r="M21" s="272">
        <f>Final!AG120/10</f>
        <v>8.8030799788440568</v>
      </c>
      <c r="N21" s="272">
        <f>Final!AK120/10</f>
        <v>6.5146286500127175</v>
      </c>
      <c r="O21" s="273">
        <f>Final!AL120</f>
        <v>1.129527696242264</v>
      </c>
      <c r="P21" s="273">
        <f>Final!AM120</f>
        <v>0.26514800539390493</v>
      </c>
      <c r="Q21" s="273">
        <f>Final!Y20</f>
        <v>1.1608276383324996</v>
      </c>
      <c r="R21" s="273">
        <f>Final!Z20</f>
        <v>1.1608276383324996</v>
      </c>
      <c r="S21" s="273">
        <f>Final!AA20</f>
        <v>0.22218212990886407</v>
      </c>
      <c r="T21" s="273">
        <f>Final!AB20</f>
        <v>0.22218212990886407</v>
      </c>
      <c r="U21" s="273">
        <f>Final!Y120</f>
        <v>1.1440795398998236</v>
      </c>
      <c r="V21" s="273">
        <f>Final!Z120</f>
        <v>1.1440795398998236</v>
      </c>
      <c r="W21" s="273">
        <f>Final!AA120</f>
        <v>0.2661713535709862</v>
      </c>
      <c r="X21" s="273">
        <f>Final!AB120</f>
        <v>0.26617135357098648</v>
      </c>
    </row>
    <row r="22" spans="1:24">
      <c r="A22" s="265">
        <v>1961</v>
      </c>
      <c r="B22" s="272">
        <f>OECD!AB16</f>
        <v>8.8936386436505046</v>
      </c>
      <c r="C22" s="272">
        <f>OECD!DS16</f>
        <v>5.2741928579849846</v>
      </c>
      <c r="D22" s="273">
        <f>OECD!DX16</f>
        <v>1.0346709125027402</v>
      </c>
      <c r="E22" s="273">
        <f>OECD!DY16</f>
        <v>0.27510335201276687</v>
      </c>
      <c r="F22" s="273">
        <f>OECD!CQ16</f>
        <v>1.0781114715778357</v>
      </c>
      <c r="G22" s="273">
        <f>OECD!CR16</f>
        <v>0.28814396688337746</v>
      </c>
      <c r="I22" s="272">
        <f>Final!AG21/10</f>
        <v>10.739866461342679</v>
      </c>
      <c r="J22" s="272">
        <f>Final!AK21/10</f>
        <v>6.3690609946881924</v>
      </c>
      <c r="K22" s="273">
        <f>Final!AL21</f>
        <v>1.0544348952850819</v>
      </c>
      <c r="L22" s="273">
        <f>Final!AM21</f>
        <v>0.26571341162192907</v>
      </c>
      <c r="M22" s="272">
        <f>Final!AG121/10</f>
        <v>9.1104000353119616</v>
      </c>
      <c r="N22" s="272">
        <f>Final!AK121/10</f>
        <v>5.4027388254562343</v>
      </c>
      <c r="O22" s="273">
        <f>Final!AL121</f>
        <v>1.0349056440900268</v>
      </c>
      <c r="P22" s="273">
        <f>Final!AM121</f>
        <v>0.2744031673013651</v>
      </c>
      <c r="Q22" s="273">
        <f>Final!Y21</f>
        <v>1.1062626236099287</v>
      </c>
      <c r="R22" s="273">
        <f>Final!Z21</f>
        <v>1.1062626236099287</v>
      </c>
      <c r="S22" s="273">
        <f>Final!AA21</f>
        <v>0.24579178595222198</v>
      </c>
      <c r="T22" s="273">
        <f>Final!AB21</f>
        <v>0.24579178595222198</v>
      </c>
      <c r="U22" s="273">
        <f>Final!Y121</f>
        <v>1.0776122862889808</v>
      </c>
      <c r="V22" s="273">
        <f>Final!Z121</f>
        <v>1.0776122862889808</v>
      </c>
      <c r="W22" s="273">
        <f>Final!AA121</f>
        <v>0.28682952086626312</v>
      </c>
      <c r="X22" s="273">
        <f>Final!AB121</f>
        <v>0.2868295208662634</v>
      </c>
    </row>
    <row r="23" spans="1:24">
      <c r="A23" s="265">
        <v>1962</v>
      </c>
      <c r="B23" s="272">
        <f>OECD!AB17</f>
        <v>8.8411295308126761</v>
      </c>
      <c r="C23" s="272">
        <f>OECD!DS17</f>
        <v>6.7034472548823247</v>
      </c>
      <c r="D23" s="273">
        <f>OECD!DX17</f>
        <v>0.99429917238903176</v>
      </c>
      <c r="E23" s="273">
        <f>OECD!DY17</f>
        <v>0.27353503522774258</v>
      </c>
      <c r="F23" s="273">
        <f>OECD!CQ17</f>
        <v>1.0110053445752669</v>
      </c>
      <c r="G23" s="273">
        <f>OECD!CR17</f>
        <v>0.29131509052621335</v>
      </c>
      <c r="I23" s="272">
        <f>Final!AG22/10</f>
        <v>10.922372729099347</v>
      </c>
      <c r="J23" s="272">
        <f>Final!AK22/10</f>
        <v>8.281470057927363</v>
      </c>
      <c r="K23" s="273">
        <f>Final!AL22</f>
        <v>1.0170100325569484</v>
      </c>
      <c r="L23" s="273">
        <f>Final!AM22</f>
        <v>0.27023320540443591</v>
      </c>
      <c r="M23" s="272">
        <f>Final!AG122/10</f>
        <v>9.05576943313873</v>
      </c>
      <c r="N23" s="272">
        <f>Final!AK122/10</f>
        <v>6.8661897256289937</v>
      </c>
      <c r="O23" s="273">
        <f>Final!AL122</f>
        <v>0.99401872543192382</v>
      </c>
      <c r="P23" s="273">
        <f>Final!AM122</f>
        <v>0.27276188661538592</v>
      </c>
      <c r="Q23" s="273">
        <f>Final!Y22</f>
        <v>1.0512485250621406</v>
      </c>
      <c r="R23" s="273">
        <f>Final!Z22</f>
        <v>1.0512485250621406</v>
      </c>
      <c r="S23" s="273">
        <f>Final!AA22</f>
        <v>0.25838825245466274</v>
      </c>
      <c r="T23" s="273">
        <f>Final!AB22</f>
        <v>0.25838825245466274</v>
      </c>
      <c r="U23" s="273">
        <f>Final!Y122</f>
        <v>1.0119132893915286</v>
      </c>
      <c r="V23" s="273">
        <f>Final!Z122</f>
        <v>1.0119132893915286</v>
      </c>
      <c r="W23" s="273">
        <f>Final!AA122</f>
        <v>0.2902466039543764</v>
      </c>
      <c r="X23" s="273">
        <f>Final!AB122</f>
        <v>0.29024660395437668</v>
      </c>
    </row>
    <row r="24" spans="1:24">
      <c r="A24" s="265">
        <v>1963</v>
      </c>
      <c r="B24" s="272">
        <f>OECD!AB18</f>
        <v>8.9613337052515476</v>
      </c>
      <c r="C24" s="272">
        <f>OECD!DS18</f>
        <v>6.8187393288191842</v>
      </c>
      <c r="D24" s="273">
        <f>OECD!DX18</f>
        <v>1.0136704527783484</v>
      </c>
      <c r="E24" s="273">
        <f>OECD!DY18</f>
        <v>0.27727438301004731</v>
      </c>
      <c r="F24" s="273">
        <f>OECD!CQ18</f>
        <v>1.0011187525462795</v>
      </c>
      <c r="G24" s="273">
        <f>OECD!CR18</f>
        <v>0.29164100002550919</v>
      </c>
      <c r="I24" s="272">
        <f>Final!AG23/10</f>
        <v>11.258594555633993</v>
      </c>
      <c r="J24" s="272">
        <f>Final!AK23/10</f>
        <v>8.5667406224078455</v>
      </c>
      <c r="K24" s="273">
        <f>Final!AL23</f>
        <v>1.030783991827261</v>
      </c>
      <c r="L24" s="273">
        <f>Final!AM23</f>
        <v>0.2785520621910606</v>
      </c>
      <c r="M24" s="272">
        <f>Final!AG123/10</f>
        <v>9.1798410152313306</v>
      </c>
      <c r="N24" s="272">
        <f>Final!AK123/10</f>
        <v>6.9850030164799248</v>
      </c>
      <c r="O24" s="273">
        <f>Final!AL123</f>
        <v>1.0137011052067348</v>
      </c>
      <c r="P24" s="273">
        <f>Final!AM123</f>
        <v>0.2764990259202908</v>
      </c>
      <c r="Q24" s="273">
        <f>Final!Y23</f>
        <v>1.0399309063428928</v>
      </c>
      <c r="R24" s="273">
        <f>Final!Z23</f>
        <v>1.0399309063428928</v>
      </c>
      <c r="S24" s="273">
        <f>Final!AA23</f>
        <v>0.26870592956353362</v>
      </c>
      <c r="T24" s="273">
        <f>Final!AB23</f>
        <v>0.26870592956353362</v>
      </c>
      <c r="U24" s="273">
        <f>Final!Y123</f>
        <v>1.0026392533836057</v>
      </c>
      <c r="V24" s="273">
        <f>Final!Z123</f>
        <v>1.0026392533836057</v>
      </c>
      <c r="W24" s="273">
        <f>Final!AA123</f>
        <v>0.29101263828594304</v>
      </c>
      <c r="X24" s="273">
        <f>Final!AB123</f>
        <v>0.29101263828594331</v>
      </c>
    </row>
    <row r="25" spans="1:24">
      <c r="A25" s="265">
        <v>1964</v>
      </c>
      <c r="B25" s="272">
        <f>OECD!AB19</f>
        <v>9.2666291161533731</v>
      </c>
      <c r="C25" s="272">
        <f>OECD!DS19</f>
        <v>7.3349808101213343</v>
      </c>
      <c r="D25" s="273">
        <f>OECD!DX19</f>
        <v>1.034087391434501</v>
      </c>
      <c r="E25" s="273">
        <f>OECD!DY19</f>
        <v>0.28672594343847052</v>
      </c>
      <c r="F25" s="273">
        <f>OECD!CQ19</f>
        <v>1.0225993594160856</v>
      </c>
      <c r="G25" s="273">
        <f>OECD!CR19</f>
        <v>0.29823189980555231</v>
      </c>
      <c r="I25" s="272">
        <f>Final!AG24/10</f>
        <v>11.769964410029939</v>
      </c>
      <c r="J25" s="272">
        <f>Final!AK24/10</f>
        <v>9.3164906031350618</v>
      </c>
      <c r="K25" s="273">
        <f>Final!AL24</f>
        <v>1.0454224045853142</v>
      </c>
      <c r="L25" s="273">
        <f>Final!AM24</f>
        <v>0.29120456665797656</v>
      </c>
      <c r="M25" s="272">
        <f>Final!AG124/10</f>
        <v>9.4953071158639553</v>
      </c>
      <c r="N25" s="272">
        <f>Final!AK124/10</f>
        <v>7.5159904003994367</v>
      </c>
      <c r="O25" s="273">
        <f>Final!AL124</f>
        <v>1.0343655794532973</v>
      </c>
      <c r="P25" s="273">
        <f>Final!AM124</f>
        <v>0.28600107516431389</v>
      </c>
      <c r="Q25" s="273">
        <f>Final!Y24</f>
        <v>1.0517753430246131</v>
      </c>
      <c r="R25" s="273">
        <f>Final!Z24</f>
        <v>1.0517753430246131</v>
      </c>
      <c r="S25" s="273">
        <f>Final!AA24</f>
        <v>0.28261827123943306</v>
      </c>
      <c r="T25" s="273">
        <f>Final!AB24</f>
        <v>0.28261827123943306</v>
      </c>
      <c r="U25" s="273">
        <f>Final!Y124</f>
        <v>1.0238745653889609</v>
      </c>
      <c r="V25" s="273">
        <f>Final!Z124</f>
        <v>1.0238745653889609</v>
      </c>
      <c r="W25" s="273">
        <f>Final!AA124</f>
        <v>0.29796043854771481</v>
      </c>
      <c r="X25" s="273">
        <f>Final!AB124</f>
        <v>0.29796043854771509</v>
      </c>
    </row>
    <row r="26" spans="1:24">
      <c r="A26" s="265">
        <v>1965</v>
      </c>
      <c r="B26" s="272">
        <f>OECD!AB20</f>
        <v>9.6797764141440172</v>
      </c>
      <c r="C26" s="272">
        <f>OECD!DS20</f>
        <v>7.1469765006876029</v>
      </c>
      <c r="D26" s="273">
        <f>OECD!DX20</f>
        <v>1.0445984250124583</v>
      </c>
      <c r="E26" s="273">
        <f>OECD!DY20</f>
        <v>0.29951346892603747</v>
      </c>
      <c r="F26" s="273">
        <f>OECD!CQ20</f>
        <v>1.0390330641308996</v>
      </c>
      <c r="G26" s="273">
        <f>OECD!CR20</f>
        <v>0.30987280467654243</v>
      </c>
      <c r="I26" s="272">
        <f>Final!AG25/10</f>
        <v>12.38527398683453</v>
      </c>
      <c r="J26" s="272">
        <f>Final!AK25/10</f>
        <v>9.1445564805756341</v>
      </c>
      <c r="K26" s="273">
        <f>Final!AL25</f>
        <v>1.0522775435134444</v>
      </c>
      <c r="L26" s="273">
        <f>Final!AM25</f>
        <v>0.30642802606275266</v>
      </c>
      <c r="M26" s="272">
        <f>Final!AG125/10</f>
        <v>9.9220984771151972</v>
      </c>
      <c r="N26" s="272">
        <f>Final!AK125/10</f>
        <v>7.3258928325899166</v>
      </c>
      <c r="O26" s="273">
        <f>Final!AL125</f>
        <v>1.044947532056806</v>
      </c>
      <c r="P26" s="273">
        <f>Final!AM125</f>
        <v>0.29885611765854286</v>
      </c>
      <c r="Q26" s="273">
        <f>Final!Y25</f>
        <v>1.0600427902051728</v>
      </c>
      <c r="R26" s="273">
        <f>Final!Z25</f>
        <v>1.0600427902051728</v>
      </c>
      <c r="S26" s="273">
        <f>Final!AA25</f>
        <v>0.29958746080761095</v>
      </c>
      <c r="T26" s="273">
        <f>Final!AB25</f>
        <v>0.29958746080761095</v>
      </c>
      <c r="U26" s="273">
        <f>Final!Y125</f>
        <v>1.03990784695976</v>
      </c>
      <c r="V26" s="273">
        <f>Final!Z125</f>
        <v>1.03990784695976</v>
      </c>
      <c r="W26" s="273">
        <f>Final!AA125</f>
        <v>0.30985139812933998</v>
      </c>
      <c r="X26" s="273">
        <f>Final!AB125</f>
        <v>0.30985139812934026</v>
      </c>
    </row>
    <row r="27" spans="1:24">
      <c r="A27" s="265">
        <v>1966</v>
      </c>
      <c r="B27" s="272">
        <f>OECD!AB21</f>
        <v>9.9852206898309053</v>
      </c>
      <c r="C27" s="272">
        <f>OECD!DS21</f>
        <v>7.4476186274459675</v>
      </c>
      <c r="D27" s="273">
        <f>OECD!DX21</f>
        <v>1.0315822290868635</v>
      </c>
      <c r="E27" s="273">
        <f>OECD!DY21</f>
        <v>0.30897277191626077</v>
      </c>
      <c r="F27" s="273">
        <f>OECD!CQ21</f>
        <v>1.0376185897091341</v>
      </c>
      <c r="G27" s="273">
        <f>OECD!CR21</f>
        <v>0.32152978257768794</v>
      </c>
      <c r="I27" s="272">
        <f>Final!AG26/10</f>
        <v>12.886408968145403</v>
      </c>
      <c r="J27" s="272">
        <f>Final!AK26/10</f>
        <v>9.611511097575125</v>
      </c>
      <c r="K27" s="273">
        <f>Final!AL26</f>
        <v>1.0404632583433104</v>
      </c>
      <c r="L27" s="273">
        <f>Final!AM26</f>
        <v>0.31882710244496049</v>
      </c>
      <c r="M27" s="272">
        <f>Final!AG126/10</f>
        <v>10.237022081661646</v>
      </c>
      <c r="N27" s="272">
        <f>Final!AK126/10</f>
        <v>7.6354282707646508</v>
      </c>
      <c r="O27" s="273">
        <f>Final!AL126</f>
        <v>1.0317398449073218</v>
      </c>
      <c r="P27" s="273">
        <f>Final!AM126</f>
        <v>0.30834176448262934</v>
      </c>
      <c r="Q27" s="273">
        <f>Final!Y26</f>
        <v>1.056294407363882</v>
      </c>
      <c r="R27" s="273">
        <f>Final!Z26</f>
        <v>1.056294407363882</v>
      </c>
      <c r="S27" s="273">
        <f>Final!AA26</f>
        <v>0.31645255936742567</v>
      </c>
      <c r="T27" s="273">
        <f>Final!AB26</f>
        <v>0.31645255936742567</v>
      </c>
      <c r="U27" s="273">
        <f>Final!Y126</f>
        <v>1.0379545304591038</v>
      </c>
      <c r="V27" s="273">
        <f>Final!Z126</f>
        <v>1.0379545304591038</v>
      </c>
      <c r="W27" s="273">
        <f>Final!AA126</f>
        <v>0.32161166245743589</v>
      </c>
      <c r="X27" s="273">
        <f>Final!AB126</f>
        <v>0.32161166245743622</v>
      </c>
    </row>
    <row r="28" spans="1:24">
      <c r="A28" s="265">
        <v>1967</v>
      </c>
      <c r="B28" s="272">
        <f>OECD!AB22</f>
        <v>10.061441676275347</v>
      </c>
      <c r="C28" s="272">
        <f>OECD!DS22</f>
        <v>7.576416822012277</v>
      </c>
      <c r="D28" s="273">
        <f>OECD!DX22</f>
        <v>1.0077060314325534</v>
      </c>
      <c r="E28" s="273">
        <f>OECD!DY22</f>
        <v>0.31135372580845067</v>
      </c>
      <c r="F28" s="273">
        <f>OECD!CQ22</f>
        <v>1.0184212530730712</v>
      </c>
      <c r="G28" s="273">
        <f>OECD!CR22</f>
        <v>0.3274527640730811</v>
      </c>
      <c r="I28" s="272">
        <f>Final!AG27/10</f>
        <v>13.143224121044161</v>
      </c>
      <c r="J28" s="272">
        <f>Final!AK27/10</f>
        <v>9.8970453271085876</v>
      </c>
      <c r="K28" s="273">
        <f>Final!AL27</f>
        <v>1.0199301272375592</v>
      </c>
      <c r="L28" s="273">
        <f>Final!AM27</f>
        <v>0.32518136716347085</v>
      </c>
      <c r="M28" s="272">
        <f>Final!AG127/10</f>
        <v>10.314362457415891</v>
      </c>
      <c r="N28" s="272">
        <f>Final!AK127/10</f>
        <v>7.7668699720204062</v>
      </c>
      <c r="O28" s="273">
        <f>Final!AL127</f>
        <v>1.0075551863868542</v>
      </c>
      <c r="P28" s="273">
        <f>Final!AM127</f>
        <v>0.31067134398414709</v>
      </c>
      <c r="Q28" s="273">
        <f>Final!Y27</f>
        <v>1.0406011698354913</v>
      </c>
      <c r="R28" s="273">
        <f>Final!Z27</f>
        <v>1.0406011698354913</v>
      </c>
      <c r="S28" s="273">
        <f>Final!AA27</f>
        <v>0.32930090347517843</v>
      </c>
      <c r="T28" s="273">
        <f>Final!AB27</f>
        <v>0.32930090347517843</v>
      </c>
      <c r="U28" s="273">
        <f>Final!Y127</f>
        <v>1.0186123223089922</v>
      </c>
      <c r="V28" s="273">
        <f>Final!Z127</f>
        <v>1.0186123223089922</v>
      </c>
      <c r="W28" s="273">
        <f>Final!AA127</f>
        <v>0.32759760237742452</v>
      </c>
      <c r="X28" s="273">
        <f>Final!AB127</f>
        <v>0.32759760237742486</v>
      </c>
    </row>
    <row r="29" spans="1:24">
      <c r="A29" s="265">
        <v>1968</v>
      </c>
      <c r="B29" s="272">
        <f>OECD!AB23</f>
        <v>10.117188038613898</v>
      </c>
      <c r="C29" s="272">
        <f>OECD!DS23</f>
        <v>7.690424912496554</v>
      </c>
      <c r="D29" s="273">
        <f>OECD!DX23</f>
        <v>1.005588180337897</v>
      </c>
      <c r="E29" s="273">
        <f>OECD!DY23</f>
        <v>0.3130936265771444</v>
      </c>
      <c r="F29" s="273">
        <f>OECD!CQ23</f>
        <v>1.0051369813831812</v>
      </c>
      <c r="G29" s="273">
        <f>OECD!CR23</f>
        <v>0.32913488282599573</v>
      </c>
      <c r="I29" s="272">
        <f>Final!AG28/10</f>
        <v>13.362728451104152</v>
      </c>
      <c r="J29" s="272">
        <f>Final!AK28/10</f>
        <v>10.157472549395965</v>
      </c>
      <c r="K29" s="273">
        <f>Final!AL28</f>
        <v>1.0167017407796748</v>
      </c>
      <c r="L29" s="273">
        <f>Final!AM28</f>
        <v>0.33061246206421541</v>
      </c>
      <c r="M29" s="272">
        <f>Final!AG128/10</f>
        <v>10.370381384247585</v>
      </c>
      <c r="N29" s="272">
        <f>Final!AK128/10</f>
        <v>7.8828859407494623</v>
      </c>
      <c r="O29" s="273">
        <f>Final!AL128</f>
        <v>1.0054313143121654</v>
      </c>
      <c r="P29" s="273">
        <f>Final!AM128</f>
        <v>0.31235869770110786</v>
      </c>
      <c r="Q29" s="273">
        <f>Final!Y28</f>
        <v>1.0288796533929985</v>
      </c>
      <c r="R29" s="273">
        <f>Final!Z28</f>
        <v>1.0288796533929985</v>
      </c>
      <c r="S29" s="273">
        <f>Final!AA28</f>
        <v>0.33881099942954285</v>
      </c>
      <c r="T29" s="273">
        <f>Final!AB28</f>
        <v>0.33881099942954285</v>
      </c>
      <c r="U29" s="273">
        <f>Final!Y128</f>
        <v>1.0057735128782759</v>
      </c>
      <c r="V29" s="273">
        <f>Final!Z128</f>
        <v>1.0057735128782759</v>
      </c>
      <c r="W29" s="273">
        <f>Final!AA128</f>
        <v>0.3294889913536429</v>
      </c>
      <c r="X29" s="273">
        <f>Final!AB128</f>
        <v>0.32948899135364323</v>
      </c>
    </row>
    <row r="30" spans="1:24">
      <c r="A30" s="265">
        <v>1969</v>
      </c>
      <c r="B30" s="272">
        <f>OECD!AB24</f>
        <v>10.31274939187751</v>
      </c>
      <c r="C30" s="272">
        <f>OECD!DS24</f>
        <v>7.9349233899738518</v>
      </c>
      <c r="D30" s="273">
        <f>OECD!DX24</f>
        <v>1.0193369753092036</v>
      </c>
      <c r="E30" s="273">
        <f>OECD!DY24</f>
        <v>0.31914791030373568</v>
      </c>
      <c r="F30" s="273">
        <f>OECD!CQ24</f>
        <v>1.0115014736105434</v>
      </c>
      <c r="G30" s="273">
        <f>OECD!CR24</f>
        <v>0.33292041899512825</v>
      </c>
      <c r="I30" s="272">
        <f>Final!AG29/10</f>
        <v>13.711319849122805</v>
      </c>
      <c r="J30" s="272">
        <f>Final!AK29/10</f>
        <v>10.549880390180775</v>
      </c>
      <c r="K30" s="273">
        <f>Final!AL29</f>
        <v>1.0260876757348589</v>
      </c>
      <c r="L30" s="273">
        <f>Final!AM29</f>
        <v>0.33923737276845001</v>
      </c>
      <c r="M30" s="272">
        <f>Final!AG129/10</f>
        <v>10.571032447324558</v>
      </c>
      <c r="N30" s="272">
        <f>Final!AK129/10</f>
        <v>8.1336537362687853</v>
      </c>
      <c r="O30" s="273">
        <f>Final!AL129</f>
        <v>1.0193486240986438</v>
      </c>
      <c r="P30" s="273">
        <f>Final!AM129</f>
        <v>0.31840240872686848</v>
      </c>
      <c r="Q30" s="273">
        <f>Final!Y29</f>
        <v>1.0303436101779964</v>
      </c>
      <c r="R30" s="273">
        <f>Final!Z29</f>
        <v>1.0303436101779964</v>
      </c>
      <c r="S30" s="273">
        <f>Final!AA29</f>
        <v>0.34909174832025025</v>
      </c>
      <c r="T30" s="273">
        <f>Final!AB29</f>
        <v>0.34909174832025025</v>
      </c>
      <c r="U30" s="273">
        <f>Final!Y129</f>
        <v>1.0123184064679913</v>
      </c>
      <c r="V30" s="273">
        <f>Final!Z129</f>
        <v>1.0123184064679913</v>
      </c>
      <c r="W30" s="273">
        <f>Final!AA129</f>
        <v>0.33354777067586555</v>
      </c>
      <c r="X30" s="273">
        <f>Final!AB129</f>
        <v>0.33354777067586588</v>
      </c>
    </row>
    <row r="31" spans="1:24">
      <c r="A31" s="265">
        <v>1970</v>
      </c>
      <c r="B31" s="272">
        <f>OECD!AB25</f>
        <v>10.791457921057242</v>
      </c>
      <c r="C31" s="272">
        <f>OECD!DS25</f>
        <v>8.3740005966570727</v>
      </c>
      <c r="D31" s="273">
        <f>OECD!DX25</f>
        <v>1.0464871056650062</v>
      </c>
      <c r="E31" s="273">
        <f>OECD!DY25</f>
        <v>0.33398417293279137</v>
      </c>
      <c r="F31" s="273">
        <f>OECD!CQ25</f>
        <v>1.0332282421568304</v>
      </c>
      <c r="G31" s="273">
        <f>OECD!CR25</f>
        <v>0.34398277929645182</v>
      </c>
      <c r="I31" s="272">
        <f>Final!AG30/10</f>
        <v>14.344590163471191</v>
      </c>
      <c r="J31" s="272">
        <f>Final!AK30/10</f>
        <v>11.131174996597732</v>
      </c>
      <c r="K31" s="273">
        <f>Final!AL30</f>
        <v>1.0461861712911853</v>
      </c>
      <c r="L31" s="273">
        <f>Final!AM30</f>
        <v>0.35490544817550529</v>
      </c>
      <c r="M31" s="272">
        <f>Final!AG130/10</f>
        <v>11.064615194542624</v>
      </c>
      <c r="N31" s="272">
        <f>Final!AK130/10</f>
        <v>8.5859663187940587</v>
      </c>
      <c r="O31" s="273">
        <f>Final!AL130</f>
        <v>1.0466926612543865</v>
      </c>
      <c r="P31" s="273">
        <f>Final!AM130</f>
        <v>0.3332694645401329</v>
      </c>
      <c r="Q31" s="273">
        <f>Final!Y30</f>
        <v>1.0424094795266869</v>
      </c>
      <c r="R31" s="273">
        <f>Final!Z30</f>
        <v>1.0424094795266869</v>
      </c>
      <c r="S31" s="273">
        <f>Final!AA30</f>
        <v>0.36389654767357327</v>
      </c>
      <c r="T31" s="273">
        <f>Final!AB30</f>
        <v>0.36389654767357327</v>
      </c>
      <c r="U31" s="273">
        <f>Final!Y130</f>
        <v>1.0340025408545364</v>
      </c>
      <c r="V31" s="273">
        <f>Final!Z130</f>
        <v>1.0340025408545364</v>
      </c>
      <c r="W31" s="273">
        <f>Final!AA130</f>
        <v>0.34488924237521118</v>
      </c>
      <c r="X31" s="273">
        <f>Final!AB130</f>
        <v>0.34488924237521151</v>
      </c>
    </row>
    <row r="32" spans="1:24">
      <c r="A32" s="265">
        <v>1971</v>
      </c>
      <c r="B32" s="272">
        <f>OECD!AB26</f>
        <v>11.60103140978752</v>
      </c>
      <c r="C32" s="272">
        <f>OECD!DS26</f>
        <v>8.8923911992496301</v>
      </c>
      <c r="D32" s="273">
        <f>OECD!DX26</f>
        <v>1.0751800722142544</v>
      </c>
      <c r="E32" s="273">
        <f>OECD!DY26</f>
        <v>0.35909312717229663</v>
      </c>
      <c r="F32" s="273">
        <f>OECD!CQ26</f>
        <v>1.0625129163901867</v>
      </c>
      <c r="G32" s="273">
        <f>OECD!CR26</f>
        <v>0.36548614601827495</v>
      </c>
      <c r="I32" s="272">
        <f>Final!AG31/10</f>
        <v>15.324601432922369</v>
      </c>
      <c r="J32" s="272">
        <f>Final!AK31/10</f>
        <v>11.746572015929321</v>
      </c>
      <c r="K32" s="273">
        <f>Final!AL31</f>
        <v>1.0683200566135607</v>
      </c>
      <c r="L32" s="273">
        <f>Final!AM31</f>
        <v>0.37915260848731691</v>
      </c>
      <c r="M32" s="272">
        <f>Final!AG131/10</f>
        <v>11.900351308240579</v>
      </c>
      <c r="N32" s="272">
        <f>Final!AK131/10</f>
        <v>9.1218250777338064</v>
      </c>
      <c r="O32" s="273">
        <f>Final!AL131</f>
        <v>1.0755355225298813</v>
      </c>
      <c r="P32" s="273">
        <f>Final!AM131</f>
        <v>0.35844314768742558</v>
      </c>
      <c r="Q32" s="273">
        <f>Final!Y31</f>
        <v>1.0600170370804951</v>
      </c>
      <c r="R32" s="273">
        <f>Final!Z31</f>
        <v>1.0600170370804951</v>
      </c>
      <c r="S32" s="273">
        <f>Final!AA31</f>
        <v>0.38573654026876225</v>
      </c>
      <c r="T32" s="273">
        <f>Final!AB31</f>
        <v>0.38573654026876225</v>
      </c>
      <c r="U32" s="273">
        <f>Final!Y131</f>
        <v>1.0628526590179359</v>
      </c>
      <c r="V32" s="273">
        <f>Final!Z131</f>
        <v>1.0628526590179359</v>
      </c>
      <c r="W32" s="273">
        <f>Final!AA131</f>
        <v>0.3665664483251746</v>
      </c>
      <c r="X32" s="273">
        <f>Final!AB131</f>
        <v>0.36656644832517493</v>
      </c>
    </row>
    <row r="33" spans="1:24">
      <c r="A33" s="265">
        <v>1972</v>
      </c>
      <c r="B33" s="272">
        <f>OECD!AB27</f>
        <v>12.35330617878267</v>
      </c>
      <c r="C33" s="272">
        <f>OECD!DS27</f>
        <v>9.4567184780145261</v>
      </c>
      <c r="D33" s="273">
        <f>OECD!DX27</f>
        <v>1.0649476017151527</v>
      </c>
      <c r="E33" s="273">
        <f>OECD!DY27</f>
        <v>0.38241536457453162</v>
      </c>
      <c r="F33" s="273">
        <f>OECD!CQ27</f>
        <v>1.0715524817725326</v>
      </c>
      <c r="G33" s="273">
        <f>OECD!CR27</f>
        <v>0.39163758681936073</v>
      </c>
      <c r="I33" s="272">
        <f>Final!AG32/10</f>
        <v>16.263010035569771</v>
      </c>
      <c r="J33" s="272">
        <f>Final!AK32/10</f>
        <v>12.449679890202781</v>
      </c>
      <c r="K33" s="273">
        <f>Final!AL32</f>
        <v>1.0612359832076252</v>
      </c>
      <c r="L33" s="273">
        <f>Final!AM32</f>
        <v>0.40237039125377355</v>
      </c>
      <c r="M33" s="272">
        <f>Final!AG132/10</f>
        <v>12.676115644994937</v>
      </c>
      <c r="N33" s="272">
        <f>Final!AK132/10</f>
        <v>9.7038359864634565</v>
      </c>
      <c r="O33" s="273">
        <f>Final!AL132</f>
        <v>1.0651898985446722</v>
      </c>
      <c r="P33" s="273">
        <f>Final!AM132</f>
        <v>0.38181002011920179</v>
      </c>
      <c r="Q33" s="273">
        <f>Final!Y32</f>
        <v>1.0657040483964138</v>
      </c>
      <c r="R33" s="273">
        <f>Final!Z32</f>
        <v>1.0657040483964138</v>
      </c>
      <c r="S33" s="273">
        <f>Final!AA32</f>
        <v>0.41108099257884623</v>
      </c>
      <c r="T33" s="273">
        <f>Final!AB32</f>
        <v>0.41108099257884623</v>
      </c>
      <c r="U33" s="273">
        <f>Final!Y132</f>
        <v>1.0709637590563823</v>
      </c>
      <c r="V33" s="273">
        <f>Final!Z132</f>
        <v>1.0709637590563823</v>
      </c>
      <c r="W33" s="273">
        <f>Final!AA132</f>
        <v>0.39257938144227611</v>
      </c>
      <c r="X33" s="273">
        <f>Final!AB132</f>
        <v>0.39257938144227644</v>
      </c>
    </row>
    <row r="34" spans="1:24">
      <c r="A34" s="265">
        <v>1973</v>
      </c>
      <c r="B34" s="272">
        <f>OECD!AB28</f>
        <v>13.286506731155473</v>
      </c>
      <c r="C34" s="272">
        <f>OECD!DS28</f>
        <v>10.156214131072508</v>
      </c>
      <c r="D34" s="273">
        <f>OECD!DX28</f>
        <v>1.0756569540164682</v>
      </c>
      <c r="E34" s="273">
        <f>OECD!DY28</f>
        <v>0.41134774622733788</v>
      </c>
      <c r="F34" s="273">
        <f>OECD!CQ28</f>
        <v>1.0720480395390275</v>
      </c>
      <c r="G34" s="273">
        <f>OECD!CR28</f>
        <v>0.41985430715949135</v>
      </c>
      <c r="I34" s="272">
        <f>Final!AG33/10</f>
        <v>17.40233987262873</v>
      </c>
      <c r="J34" s="272">
        <f>Final!AK33/10</f>
        <v>13.302359582122298</v>
      </c>
      <c r="K34" s="273">
        <f>Final!AL33</f>
        <v>1.0700579975936886</v>
      </c>
      <c r="L34" s="273">
        <f>Final!AM33</f>
        <v>0.43055965515600197</v>
      </c>
      <c r="M34" s="272">
        <f>Final!AG133/10</f>
        <v>13.638654594253955</v>
      </c>
      <c r="N34" s="272">
        <f>Final!AK133/10</f>
        <v>10.425396179883069</v>
      </c>
      <c r="O34" s="273">
        <f>Final!AL133</f>
        <v>1.0759357749397425</v>
      </c>
      <c r="P34" s="273">
        <f>Final!AM133</f>
        <v>0.41080305987671201</v>
      </c>
      <c r="Q34" s="273">
        <f>Final!Y33</f>
        <v>1.0666529541524357</v>
      </c>
      <c r="R34" s="273">
        <f>Final!Z33</f>
        <v>1.0666529541524357</v>
      </c>
      <c r="S34" s="273">
        <f>Final!AA33</f>
        <v>0.43848075513014179</v>
      </c>
      <c r="T34" s="273">
        <f>Final!AB33</f>
        <v>0.43848075513014179</v>
      </c>
      <c r="U34" s="273">
        <f>Final!Y133</f>
        <v>1.0718829199508524</v>
      </c>
      <c r="V34" s="273">
        <f>Final!Z133</f>
        <v>1.0718829199508524</v>
      </c>
      <c r="W34" s="273">
        <f>Final!AA133</f>
        <v>0.42079913369284638</v>
      </c>
      <c r="X34" s="273">
        <f>Final!AB133</f>
        <v>0.42079913369284672</v>
      </c>
    </row>
    <row r="35" spans="1:24">
      <c r="A35" s="265">
        <v>1974</v>
      </c>
      <c r="B35" s="272">
        <f>OECD!AB29</f>
        <v>14.197943718071494</v>
      </c>
      <c r="C35" s="272">
        <f>OECD!DS29</f>
        <v>10.838679487779777</v>
      </c>
      <c r="D35" s="273">
        <f>OECD!DX29</f>
        <v>1.0686790986795014</v>
      </c>
      <c r="E35" s="273">
        <f>OECD!DY29</f>
        <v>0.43959873868207572</v>
      </c>
      <c r="F35" s="273">
        <f>OECD!CQ29</f>
        <v>1.073500796960446</v>
      </c>
      <c r="G35" s="273">
        <f>OECD!CR29</f>
        <v>0.45071393334298987</v>
      </c>
      <c r="I35" s="272">
        <f>Final!AG34/10</f>
        <v>18.538734037437262</v>
      </c>
      <c r="J35" s="272">
        <f>Final!AK34/10</f>
        <v>14.152429417312064</v>
      </c>
      <c r="K35" s="273">
        <f>Final!AL34</f>
        <v>1.0653022629064863</v>
      </c>
      <c r="L35" s="273">
        <f>Final!AM34</f>
        <v>0.45867617495392532</v>
      </c>
      <c r="M35" s="272">
        <f>Final!AG134/10</f>
        <v>14.577976910882796</v>
      </c>
      <c r="N35" s="272">
        <f>Final!AK134/10</f>
        <v>11.128796004184647</v>
      </c>
      <c r="O35" s="273">
        <f>Final!AL134</f>
        <v>1.0688733665380676</v>
      </c>
      <c r="P35" s="273">
        <f>Final!AM134</f>
        <v>0.43909644959456051</v>
      </c>
      <c r="Q35" s="273">
        <f>Final!Y34</f>
        <v>1.068332244241379</v>
      </c>
      <c r="R35" s="273">
        <f>Final!Z34</f>
        <v>1.068332244241379</v>
      </c>
      <c r="S35" s="273">
        <f>Final!AA34</f>
        <v>0.46844312918483894</v>
      </c>
      <c r="T35" s="273">
        <f>Final!AB34</f>
        <v>0.46844312918483894</v>
      </c>
      <c r="U35" s="273">
        <f>Final!Y134</f>
        <v>1.0730115584997393</v>
      </c>
      <c r="V35" s="273">
        <f>Final!Z134</f>
        <v>1.0730115584997393</v>
      </c>
      <c r="W35" s="273">
        <f>Final!AA134</f>
        <v>0.45152233425910127</v>
      </c>
      <c r="X35" s="273">
        <f>Final!AB134</f>
        <v>0.4515223342591016</v>
      </c>
    </row>
    <row r="36" spans="1:24">
      <c r="A36" s="265">
        <v>1975</v>
      </c>
      <c r="B36" s="272">
        <f>OECD!AB30</f>
        <v>15.278996563125737</v>
      </c>
      <c r="C36" s="272">
        <f>OECD!DS30</f>
        <v>11.629486224764872</v>
      </c>
      <c r="D36" s="273">
        <f>OECD!DX30</f>
        <v>1.0761945331787013</v>
      </c>
      <c r="E36" s="273">
        <f>OECD!DY30</f>
        <v>0.47309375936190234</v>
      </c>
      <c r="F36" s="273">
        <f>OECD!CQ30</f>
        <v>1.0739116951011036</v>
      </c>
      <c r="G36" s="273">
        <f>OECD!CR30</f>
        <v>0.48402696416205609</v>
      </c>
      <c r="I36" s="272">
        <f>Final!AG35/10</f>
        <v>19.867076187936881</v>
      </c>
      <c r="J36" s="272">
        <f>Final!AK35/10</f>
        <v>15.121666393430996</v>
      </c>
      <c r="K36" s="273">
        <f>Final!AL35</f>
        <v>1.0716540441402476</v>
      </c>
      <c r="L36" s="273">
        <f>Final!AM35</f>
        <v>0.4915421778401538</v>
      </c>
      <c r="M36" s="272">
        <f>Final!AG135/10</f>
        <v>15.692314364717991</v>
      </c>
      <c r="N36" s="272">
        <f>Final!AK135/10</f>
        <v>11.944079768929125</v>
      </c>
      <c r="O36" s="273">
        <f>Final!AL135</f>
        <v>1.0764415548597279</v>
      </c>
      <c r="P36" s="273">
        <f>Final!AM135</f>
        <v>0.47266166493495487</v>
      </c>
      <c r="Q36" s="273">
        <f>Final!Y35</f>
        <v>1.069441245735991</v>
      </c>
      <c r="R36" s="273">
        <f>Final!Z35</f>
        <v>1.069441245735991</v>
      </c>
      <c r="S36" s="273">
        <f>Final!AA35</f>
        <v>0.50097240363189988</v>
      </c>
      <c r="T36" s="273">
        <f>Final!AB35</f>
        <v>0.50097240363189988</v>
      </c>
      <c r="U36" s="273">
        <f>Final!Y135</f>
        <v>1.0737325806937374</v>
      </c>
      <c r="V36" s="273">
        <f>Final!Z135</f>
        <v>1.0737325806937374</v>
      </c>
      <c r="W36" s="273">
        <f>Final!AA135</f>
        <v>0.48481424120488514</v>
      </c>
      <c r="X36" s="273">
        <f>Final!AB135</f>
        <v>0.48481424120488548</v>
      </c>
    </row>
    <row r="37" spans="1:24">
      <c r="A37" s="265">
        <v>1976</v>
      </c>
      <c r="B37" s="272">
        <f>OECD!AB31</f>
        <v>15.913910031666404</v>
      </c>
      <c r="C37" s="272">
        <f>OECD!DS31</f>
        <v>12.068549213039248</v>
      </c>
      <c r="D37" s="273">
        <f>OECD!DX31</f>
        <v>1.0415695933959719</v>
      </c>
      <c r="E37" s="273">
        <f>OECD!DY31</f>
        <v>0.49276007457674836</v>
      </c>
      <c r="F37" s="273">
        <f>OECD!CQ31</f>
        <v>1.0588821999908362</v>
      </c>
      <c r="G37" s="273">
        <f>OECD!CR31</f>
        <v>0.51252753666680362</v>
      </c>
      <c r="I37" s="272">
        <f>Final!AG36/10</f>
        <v>20.7545087341311</v>
      </c>
      <c r="J37" s="272">
        <f>Final!AK36/10</f>
        <v>15.739488884372296</v>
      </c>
      <c r="K37" s="273">
        <f>Final!AL36</f>
        <v>1.0446685981036619</v>
      </c>
      <c r="L37" s="273">
        <f>Final!AM36</f>
        <v>0.51349867783309433</v>
      </c>
      <c r="M37" s="272">
        <f>Final!AG136/10</f>
        <v>16.343876178873327</v>
      </c>
      <c r="N37" s="272">
        <f>Final!AK136/10</f>
        <v>12.394620404668592</v>
      </c>
      <c r="O37" s="273">
        <f>Final!AL136</f>
        <v>1.0415212344135756</v>
      </c>
      <c r="P37" s="273">
        <f>Final!AM136</f>
        <v>0.49228716072303003</v>
      </c>
      <c r="Q37" s="273">
        <f>Final!Y36</f>
        <v>1.0605687946328881</v>
      </c>
      <c r="R37" s="273">
        <f>Final!Z36</f>
        <v>1.0605687946328881</v>
      </c>
      <c r="S37" s="273">
        <f>Final!AA36</f>
        <v>0.53131569826422476</v>
      </c>
      <c r="T37" s="273">
        <f>Final!AB36</f>
        <v>0.53131569826422476</v>
      </c>
      <c r="U37" s="273">
        <f>Final!Y136</f>
        <v>1.0581412003981496</v>
      </c>
      <c r="V37" s="273">
        <f>Final!Z136</f>
        <v>1.0581412003981496</v>
      </c>
      <c r="W37" s="273">
        <f>Final!AA136</f>
        <v>0.51300192315865523</v>
      </c>
      <c r="X37" s="273">
        <f>Final!AB136</f>
        <v>0.51300192315865556</v>
      </c>
    </row>
    <row r="38" spans="1:24">
      <c r="A38" s="265">
        <v>1977</v>
      </c>
      <c r="B38" s="272">
        <f>OECD!AB32</f>
        <v>16.421053401096543</v>
      </c>
      <c r="C38" s="272">
        <f>OECD!DS32</f>
        <v>12.459601566137589</v>
      </c>
      <c r="D38" s="273">
        <f>OECD!DX32</f>
        <v>1.031873155845108</v>
      </c>
      <c r="E38" s="273">
        <f>OECD!DY32</f>
        <v>0.50846589322798008</v>
      </c>
      <c r="F38" s="273">
        <f>OECD!CQ32</f>
        <v>1.0362912474518888</v>
      </c>
      <c r="G38" s="273">
        <f>OECD!CR32</f>
        <v>0.53112780032588558</v>
      </c>
      <c r="I38" s="272">
        <f>Final!AG37/10</f>
        <v>21.508776389716783</v>
      </c>
      <c r="J38" s="272">
        <f>Final!AK37/10</f>
        <v>16.319950824416839</v>
      </c>
      <c r="K38" s="273">
        <f>Final!AL37</f>
        <v>1.0363424254250184</v>
      </c>
      <c r="L38" s="273">
        <f>Final!AM37</f>
        <v>0.53216046523808913</v>
      </c>
      <c r="M38" s="272">
        <f>Final!AG137/10</f>
        <v>16.862713962984596</v>
      </c>
      <c r="N38" s="272">
        <f>Final!AK137/10</f>
        <v>12.794714941277956</v>
      </c>
      <c r="O38" s="273">
        <f>Final!AL137</f>
        <v>1.0317452524677189</v>
      </c>
      <c r="P38" s="273">
        <f>Final!AM137</f>
        <v>0.50791494092679912</v>
      </c>
      <c r="Q38" s="273">
        <f>Final!Y37</f>
        <v>1.0462796427022736</v>
      </c>
      <c r="R38" s="273">
        <f>Final!Z37</f>
        <v>1.0462796427022736</v>
      </c>
      <c r="S38" s="273">
        <f>Final!AA37</f>
        <v>0.55590479894200207</v>
      </c>
      <c r="T38" s="273">
        <f>Final!AB37</f>
        <v>0.55590479894200207</v>
      </c>
      <c r="U38" s="273">
        <f>Final!Y137</f>
        <v>1.0363393884883549</v>
      </c>
      <c r="V38" s="273">
        <f>Final!Z137</f>
        <v>1.0363393884883549</v>
      </c>
      <c r="W38" s="273">
        <f>Final!AA137</f>
        <v>0.53164409933959078</v>
      </c>
      <c r="X38" s="273">
        <f>Final!AB137</f>
        <v>0.53164409933959111</v>
      </c>
    </row>
    <row r="39" spans="1:24">
      <c r="A39" s="265">
        <v>1978</v>
      </c>
      <c r="B39" s="272">
        <f>OECD!AB33</f>
        <v>17.711948297976598</v>
      </c>
      <c r="C39" s="272">
        <f>OECD!DS33</f>
        <v>13.455156098754477</v>
      </c>
      <c r="D39" s="273">
        <f>OECD!DX33</f>
        <v>1.0787224854704078</v>
      </c>
      <c r="E39" s="273">
        <f>OECD!DY33</f>
        <v>0.54849359211981763</v>
      </c>
      <c r="F39" s="273">
        <f>OECD!CQ33</f>
        <v>1.0562829071626341</v>
      </c>
      <c r="G39" s="273">
        <f>OECD!CR33</f>
        <v>0.56102121700312146</v>
      </c>
      <c r="I39" s="272">
        <f>Final!AG38/10</f>
        <v>23.067122273617951</v>
      </c>
      <c r="J39" s="272">
        <f>Final!AK38/10</f>
        <v>17.523297026338007</v>
      </c>
      <c r="K39" s="273">
        <f>Final!AL38</f>
        <v>1.0724541454350547</v>
      </c>
      <c r="L39" s="273">
        <f>Final!AM38</f>
        <v>0.57071769698123598</v>
      </c>
      <c r="M39" s="272">
        <f>Final!AG138/10</f>
        <v>18.193003145180938</v>
      </c>
      <c r="N39" s="272">
        <f>Final!AK138/10</f>
        <v>13.82059687084257</v>
      </c>
      <c r="O39" s="273">
        <f>Final!AL138</f>
        <v>1.0788917998980381</v>
      </c>
      <c r="P39" s="273">
        <f>Final!AM138</f>
        <v>0.54798526481162002</v>
      </c>
      <c r="Q39" s="273">
        <f>Final!Y38</f>
        <v>1.0583750874769251</v>
      </c>
      <c r="R39" s="273">
        <f>Final!Z38</f>
        <v>1.0583750874769251</v>
      </c>
      <c r="S39" s="273">
        <f>Final!AA38</f>
        <v>0.58835579020908391</v>
      </c>
      <c r="T39" s="273">
        <f>Final!AB38</f>
        <v>0.58835579020908391</v>
      </c>
      <c r="U39" s="273">
        <f>Final!Y138</f>
        <v>1.0571033946242552</v>
      </c>
      <c r="V39" s="273">
        <f>Final!Z138</f>
        <v>1.0571033946242552</v>
      </c>
      <c r="W39" s="273">
        <f>Final!AA138</f>
        <v>0.56200278214383614</v>
      </c>
      <c r="X39" s="273">
        <f>Final!AB138</f>
        <v>0.56200278214383648</v>
      </c>
    </row>
    <row r="40" spans="1:24">
      <c r="A40" s="265">
        <v>1979</v>
      </c>
      <c r="B40" s="272">
        <f>OECD!AB34</f>
        <v>19.073198772182316</v>
      </c>
      <c r="C40" s="272">
        <f>OECD!DS34</f>
        <v>14.611346345527524</v>
      </c>
      <c r="D40" s="273">
        <f>OECD!DX34</f>
        <v>1.0769381410257037</v>
      </c>
      <c r="E40" s="273">
        <f>OECD!DY34</f>
        <v>0.59069366946202695</v>
      </c>
      <c r="F40" s="273">
        <f>OECD!CQ34</f>
        <v>1.079299943477787</v>
      </c>
      <c r="G40" s="273">
        <f>OECD!CR34</f>
        <v>0.60551016780130829</v>
      </c>
      <c r="I40" s="272">
        <f>Final!AG39/10</f>
        <v>24.723201779418371</v>
      </c>
      <c r="J40" s="272">
        <f>Final!AK39/10</f>
        <v>18.939626660647018</v>
      </c>
      <c r="K40" s="273">
        <f>Final!AL39</f>
        <v>1.0717963068807039</v>
      </c>
      <c r="L40" s="273">
        <f>Final!AM39</f>
        <v>0.61169311989594943</v>
      </c>
      <c r="M40" s="272">
        <f>Final!AG139/10</f>
        <v>19.5952880025912</v>
      </c>
      <c r="N40" s="272">
        <f>Final!AK139/10</f>
        <v>15.011301626227475</v>
      </c>
      <c r="O40" s="273">
        <f>Final!AL139</f>
        <v>1.0770801641488137</v>
      </c>
      <c r="P40" s="273">
        <f>Final!AM139</f>
        <v>0.59022405897443087</v>
      </c>
      <c r="Q40" s="273">
        <f>Final!Y39</f>
        <v>1.072789625699675</v>
      </c>
      <c r="R40" s="273">
        <f>Final!Z39</f>
        <v>1.072789625699675</v>
      </c>
      <c r="S40" s="273">
        <f>Final!AA39</f>
        <v>0.6311819879566396</v>
      </c>
      <c r="T40" s="273">
        <f>Final!AB39</f>
        <v>0.6311819879566396</v>
      </c>
      <c r="U40" s="273">
        <f>Final!Y139</f>
        <v>1.078765843257145</v>
      </c>
      <c r="V40" s="273">
        <f>Final!Z139</f>
        <v>1.078765843257145</v>
      </c>
      <c r="W40" s="273">
        <f>Final!AA139</f>
        <v>0.60626940519225692</v>
      </c>
      <c r="X40" s="273">
        <f>Final!AB139</f>
        <v>0.60626940519225725</v>
      </c>
    </row>
    <row r="41" spans="1:24">
      <c r="A41" s="265">
        <v>1980</v>
      </c>
      <c r="B41" s="272">
        <f>OECD!AB35</f>
        <v>20.503471386143428</v>
      </c>
      <c r="C41" s="272">
        <f>OECD!DS35</f>
        <v>15.71416267202606</v>
      </c>
      <c r="D41" s="273">
        <f>OECD!DX35</f>
        <v>1.0750402580010601</v>
      </c>
      <c r="E41" s="273">
        <f>OECD!DY35</f>
        <v>0.63501947481805032</v>
      </c>
      <c r="F41" s="273">
        <f>OECD!CQ35</f>
        <v>1.0772094834936761</v>
      </c>
      <c r="G41" s="273">
        <f>OECD!CR35</f>
        <v>0.65226129510741637</v>
      </c>
      <c r="I41" s="272">
        <f>Final!AG40/10</f>
        <v>26.475265507938122</v>
      </c>
      <c r="J41" s="272">
        <f>Final!AK40/10</f>
        <v>20.291033705540439</v>
      </c>
      <c r="K41" s="273">
        <f>Final!AL40</f>
        <v>1.0708689823059414</v>
      </c>
      <c r="L41" s="273">
        <f>Final!AM40</f>
        <v>0.65504318878652157</v>
      </c>
      <c r="M41" s="272">
        <f>Final!AG140/10</f>
        <v>21.068170546098475</v>
      </c>
      <c r="N41" s="272">
        <f>Final!AK140/10</f>
        <v>16.146956431344641</v>
      </c>
      <c r="O41" s="273">
        <f>Final!AL140</f>
        <v>1.0751664311723754</v>
      </c>
      <c r="P41" s="273">
        <f>Final!AM140</f>
        <v>0.63458909507961248</v>
      </c>
      <c r="Q41" s="273">
        <f>Final!Y40</f>
        <v>1.0722757774235459</v>
      </c>
      <c r="R41" s="273">
        <f>Final!Z40</f>
        <v>1.0722757774235459</v>
      </c>
      <c r="S41" s="273">
        <f>Final!AA40</f>
        <v>0.67680115683194486</v>
      </c>
      <c r="T41" s="273">
        <f>Final!AB40</f>
        <v>0.67680115683194486</v>
      </c>
      <c r="U41" s="273">
        <f>Final!Y140</f>
        <v>1.0767472097670558</v>
      </c>
      <c r="V41" s="273">
        <f>Final!Z140</f>
        <v>1.0767472097670558</v>
      </c>
      <c r="W41" s="273">
        <f>Final!AA140</f>
        <v>0.65279889040789529</v>
      </c>
      <c r="X41" s="273">
        <f>Final!AB140</f>
        <v>0.65279889040789563</v>
      </c>
    </row>
    <row r="42" spans="1:24">
      <c r="A42" s="265">
        <v>1981</v>
      </c>
      <c r="B42" s="272">
        <f>OECD!AB36</f>
        <v>21.691604291000658</v>
      </c>
      <c r="C42" s="272">
        <f>OECD!DS36</f>
        <v>17.782219939564165</v>
      </c>
      <c r="D42" s="273">
        <f>OECD!DX36</f>
        <v>1.0579785344867412</v>
      </c>
      <c r="E42" s="273">
        <f>OECD!DY36</f>
        <v>0.67183697333854098</v>
      </c>
      <c r="F42" s="273">
        <f>OECD!CQ36</f>
        <v>1.0669327971054359</v>
      </c>
      <c r="G42" s="273">
        <f>OECD!CR36</f>
        <v>0.69591896803256992</v>
      </c>
      <c r="I42" s="272">
        <f>Final!AG41/10</f>
        <v>28.000633471318032</v>
      </c>
      <c r="J42" s="272">
        <f>Final!AK41/10</f>
        <v>22.954199982371609</v>
      </c>
      <c r="K42" s="273">
        <f>Final!AL41</f>
        <v>1.0576159504263927</v>
      </c>
      <c r="L42" s="273">
        <f>Final!AM41</f>
        <v>0.69278412467879191</v>
      </c>
      <c r="M42" s="272">
        <f>Final!AG141/10</f>
        <v>22.289306860163673</v>
      </c>
      <c r="N42" s="272">
        <f>Final!AK141/10</f>
        <v>18.272201150760644</v>
      </c>
      <c r="O42" s="273">
        <f>Final!AL141</f>
        <v>1.0579618693040436</v>
      </c>
      <c r="P42" s="273">
        <f>Final!AM141</f>
        <v>0.67137106527038826</v>
      </c>
      <c r="Q42" s="273">
        <f>Final!Y41</f>
        <v>1.0663483940832499</v>
      </c>
      <c r="R42" s="273">
        <f>Final!Z41</f>
        <v>1.0663483940832499</v>
      </c>
      <c r="S42" s="273">
        <f>Final!AA41</f>
        <v>0.72170582670143013</v>
      </c>
      <c r="T42" s="273">
        <f>Final!AB41</f>
        <v>0.72170582670143013</v>
      </c>
      <c r="U42" s="273">
        <f>Final!Y141</f>
        <v>1.0664102887583196</v>
      </c>
      <c r="V42" s="273">
        <f>Final!Z141</f>
        <v>1.0664102887583196</v>
      </c>
      <c r="W42" s="273">
        <f>Final!AA141</f>
        <v>0.69615145322099425</v>
      </c>
      <c r="X42" s="273">
        <f>Final!AB141</f>
        <v>0.69615145322099459</v>
      </c>
    </row>
    <row r="43" spans="1:24">
      <c r="A43" s="265">
        <v>1982</v>
      </c>
      <c r="B43" s="272">
        <f>OECD!AB37</f>
        <v>23.520541060945188</v>
      </c>
      <c r="C43" s="272">
        <f>OECD!DS37</f>
        <v>19.713129604863717</v>
      </c>
      <c r="D43" s="273">
        <f>OECD!DX37</f>
        <v>1.0844002112860354</v>
      </c>
      <c r="E43" s="273">
        <f>OECD!DY37</f>
        <v>0.7285401558380844</v>
      </c>
      <c r="F43" s="273">
        <f>OECD!CQ37</f>
        <v>1.0724533437395252</v>
      </c>
      <c r="G43" s="273">
        <f>OECD!CR37</f>
        <v>0.74634062423828929</v>
      </c>
      <c r="I43" s="272">
        <f>Final!AG42/10</f>
        <v>30.200432547667855</v>
      </c>
      <c r="J43" s="272">
        <f>Final!AK42/10</f>
        <v>25.311706877511632</v>
      </c>
      <c r="K43" s="273">
        <f>Final!AL42</f>
        <v>1.0785657130638726</v>
      </c>
      <c r="L43" s="273">
        <f>Final!AM42</f>
        <v>0.74721320343351205</v>
      </c>
      <c r="M43" s="272">
        <f>Final!AG142/10</f>
        <v>24.173548967795767</v>
      </c>
      <c r="N43" s="272">
        <f>Final!AK142/10</f>
        <v>20.260431194031707</v>
      </c>
      <c r="O43" s="273">
        <f>Final!AL142</f>
        <v>1.0845382169538926</v>
      </c>
      <c r="P43" s="273">
        <f>Final!AM142</f>
        <v>0.72812757804278239</v>
      </c>
      <c r="Q43" s="273">
        <f>Final!Y42</f>
        <v>1.0699522747429073</v>
      </c>
      <c r="R43" s="273">
        <f>Final!Z42</f>
        <v>1.0699522747429073</v>
      </c>
      <c r="S43" s="273">
        <f>Final!AA42</f>
        <v>0.77219079097440568</v>
      </c>
      <c r="T43" s="273">
        <f>Final!AB42</f>
        <v>0.77219079097440568</v>
      </c>
      <c r="U43" s="273">
        <f>Final!Y142</f>
        <v>1.0727368052713144</v>
      </c>
      <c r="V43" s="273">
        <f>Final!Z142</f>
        <v>1.0727368052713144</v>
      </c>
      <c r="W43" s="273">
        <f>Final!AA142</f>
        <v>0.74678728591327226</v>
      </c>
      <c r="X43" s="273">
        <f>Final!AB142</f>
        <v>0.74678728591327259</v>
      </c>
    </row>
    <row r="44" spans="1:24">
      <c r="A44" s="265">
        <v>1983</v>
      </c>
      <c r="B44" s="272">
        <f>OECD!AB38</f>
        <v>25.379687152335904</v>
      </c>
      <c r="C44" s="272">
        <f>OECD!DS38</f>
        <v>21.535291554782514</v>
      </c>
      <c r="D44" s="273">
        <f>OECD!DX38</f>
        <v>1.079123413378517</v>
      </c>
      <c r="E44" s="273">
        <f>OECD!DY38</f>
        <v>0.78618473975131031</v>
      </c>
      <c r="F44" s="273">
        <f>OECD!CQ38</f>
        <v>1.0828914015333289</v>
      </c>
      <c r="G44" s="273">
        <f>OECD!CR38</f>
        <v>0.80820584460266065</v>
      </c>
      <c r="I44" s="272">
        <f>Final!AG43/10</f>
        <v>32.467578811992212</v>
      </c>
      <c r="J44" s="272">
        <f>Final!AK43/10</f>
        <v>27.549542734602955</v>
      </c>
      <c r="K44" s="273">
        <f>Final!AL43</f>
        <v>1.0750720133112843</v>
      </c>
      <c r="L44" s="273">
        <f>Final!AM43</f>
        <v>0.80330800298804006</v>
      </c>
      <c r="M44" s="272">
        <f>Final!AG143/10</f>
        <v>26.087912829399897</v>
      </c>
      <c r="N44" s="272">
        <f>Final!AK143/10</f>
        <v>22.136238538510504</v>
      </c>
      <c r="O44" s="273">
        <f>Final!AL143</f>
        <v>1.0791938864095865</v>
      </c>
      <c r="P44" s="273">
        <f>Final!AM143</f>
        <v>0.78579083074998979</v>
      </c>
      <c r="Q44" s="273">
        <f>Final!Y43</f>
        <v>1.0767026567416069</v>
      </c>
      <c r="R44" s="273">
        <f>Final!Z43</f>
        <v>1.0767026567416069</v>
      </c>
      <c r="S44" s="273">
        <f>Final!AA43</f>
        <v>0.83141987615354551</v>
      </c>
      <c r="T44" s="273">
        <f>Final!AB43</f>
        <v>0.83141987615354551</v>
      </c>
      <c r="U44" s="273">
        <f>Final!Y143</f>
        <v>1.0824014133901088</v>
      </c>
      <c r="V44" s="273">
        <f>Final!Z143</f>
        <v>1.0824014133901085</v>
      </c>
      <c r="W44" s="273">
        <f>Final!AA143</f>
        <v>0.80832361377428918</v>
      </c>
      <c r="X44" s="273">
        <f>Final!AB143</f>
        <v>0.8083236137742893</v>
      </c>
    </row>
    <row r="45" spans="1:24">
      <c r="A45" s="265">
        <v>1984</v>
      </c>
      <c r="B45" s="272">
        <f>OECD!AB39</f>
        <v>28.018734224248288</v>
      </c>
      <c r="C45" s="272">
        <f>OECD!DS39</f>
        <v>26.123957216185371</v>
      </c>
      <c r="D45" s="273">
        <f>OECD!DX39</f>
        <v>1.104188037579851</v>
      </c>
      <c r="E45" s="273">
        <f>OECD!DY39</f>
        <v>0.86809578496122519</v>
      </c>
      <c r="F45" s="273">
        <f>OECD!CQ39</f>
        <v>1.0935010417517537</v>
      </c>
      <c r="G45" s="273">
        <f>OECD!CR39</f>
        <v>0.88377393302286533</v>
      </c>
      <c r="I45" s="272">
        <f>Final!AG44/10</f>
        <v>35.576264082480307</v>
      </c>
      <c r="J45" s="272">
        <f>Final!AK44/10</f>
        <v>33.170406391809891</v>
      </c>
      <c r="K45" s="273">
        <f>Final!AL44</f>
        <v>1.0957568230369641</v>
      </c>
      <c r="L45" s="273">
        <f>Final!AM44</f>
        <v>0.8802302252743428</v>
      </c>
      <c r="M45" s="272">
        <f>Final!AG144/10</f>
        <v>28.810212911512213</v>
      </c>
      <c r="N45" s="272">
        <f>Final!AK144/10</f>
        <v>26.861911871742628</v>
      </c>
      <c r="O45" s="273">
        <f>Final!AL144</f>
        <v>1.1043586567722223</v>
      </c>
      <c r="P45" s="273">
        <f>Final!AM144</f>
        <v>0.86779490635098744</v>
      </c>
      <c r="Q45" s="273">
        <f>Final!Y44</f>
        <v>1.0840533101554539</v>
      </c>
      <c r="R45" s="273">
        <f>Final!Z44</f>
        <v>1.0840533101554539</v>
      </c>
      <c r="S45" s="273">
        <f>Final!AA44</f>
        <v>0.9013034688732886</v>
      </c>
      <c r="T45" s="273">
        <f>Final!AB44</f>
        <v>0.9013034688732886</v>
      </c>
      <c r="U45" s="273">
        <f>Final!Y144</f>
        <v>1.0932541885049172</v>
      </c>
      <c r="V45" s="273">
        <f>Final!Z144</f>
        <v>1.093254188504917</v>
      </c>
      <c r="W45" s="273">
        <f>Final!AA144</f>
        <v>0.88370317642617258</v>
      </c>
      <c r="X45" s="273">
        <f>Final!AB144</f>
        <v>0.88370317642617258</v>
      </c>
    </row>
    <row r="46" spans="1:24">
      <c r="A46" s="265">
        <v>1985</v>
      </c>
      <c r="B46" s="272">
        <f>OECD!AB40</f>
        <v>32.267414388027021</v>
      </c>
      <c r="C46" s="272">
        <f>OECD!DS40</f>
        <v>32.267414388027021</v>
      </c>
      <c r="D46" s="273">
        <f>OECD!DX40</f>
        <v>1.1519466138689598</v>
      </c>
      <c r="E46" s="273">
        <f>OECD!DY40</f>
        <v>1</v>
      </c>
      <c r="F46" s="273">
        <f>OECD!CQ40</f>
        <v>1.1315110829073611</v>
      </c>
      <c r="G46" s="273">
        <f>OECD!CR40</f>
        <v>1</v>
      </c>
      <c r="I46" s="272">
        <f>Final!AG45/10</f>
        <v>40.416079668016643</v>
      </c>
      <c r="J46" s="272">
        <f>Final!AK45/10</f>
        <v>40.416079668016643</v>
      </c>
      <c r="K46" s="273">
        <f>Final!AL45</f>
        <v>1.1360664190874932</v>
      </c>
      <c r="L46" s="273">
        <f>Final!AM45</f>
        <v>1</v>
      </c>
      <c r="M46" s="272">
        <f>Final!AG145/10</f>
        <v>33.198667247188965</v>
      </c>
      <c r="N46" s="272">
        <f>Final!AK145/10</f>
        <v>33.198667247188965</v>
      </c>
      <c r="O46" s="273">
        <f>Final!AL145</f>
        <v>1.1523460124984197</v>
      </c>
      <c r="P46" s="273">
        <f>Final!AM145</f>
        <v>1</v>
      </c>
      <c r="Q46" s="273">
        <f>Final!Y45</f>
        <v>1.1095042175418353</v>
      </c>
      <c r="R46" s="273">
        <f>Final!Z45</f>
        <v>1.1095042175418353</v>
      </c>
      <c r="S46" s="273">
        <f>Final!AA45</f>
        <v>1</v>
      </c>
      <c r="T46" s="273">
        <f>Final!AB45</f>
        <v>1</v>
      </c>
      <c r="U46" s="273">
        <f>Final!Y145</f>
        <v>1.1316016810578289</v>
      </c>
      <c r="V46" s="273">
        <f>Final!Z145</f>
        <v>1.1316016810578289</v>
      </c>
      <c r="W46" s="273">
        <f>Final!AA145</f>
        <v>1</v>
      </c>
      <c r="X46" s="273">
        <f>Final!AB145</f>
        <v>1</v>
      </c>
    </row>
    <row r="47" spans="1:24">
      <c r="A47" s="265">
        <v>1986</v>
      </c>
      <c r="B47" s="272">
        <f>OECD!AB41</f>
        <v>36.009041227030878</v>
      </c>
      <c r="C47" s="272">
        <f>OECD!DS41</f>
        <v>38.003986783076392</v>
      </c>
      <c r="D47" s="273">
        <f>OECD!DX41</f>
        <v>1.1160670617627189</v>
      </c>
      <c r="E47" s="273">
        <f>OECD!DY41</f>
        <v>1.1160670617627189</v>
      </c>
      <c r="F47" s="273">
        <f>OECD!CQ41</f>
        <v>1.1347046586091649</v>
      </c>
      <c r="G47" s="273">
        <f>OECD!CR41</f>
        <v>1.1347046586091649</v>
      </c>
      <c r="I47" s="272">
        <f>Final!AG46/10</f>
        <v>44.857090644012125</v>
      </c>
      <c r="J47" s="272">
        <f>Final!AK46/10</f>
        <v>47.342229114464565</v>
      </c>
      <c r="K47" s="273">
        <f>Final!AL46</f>
        <v>1.1098897449386922</v>
      </c>
      <c r="L47" s="273">
        <f>Final!AM46</f>
        <v>1.1098897449386922</v>
      </c>
      <c r="M47" s="272">
        <f>Final!AG146/10</f>
        <v>37.059270919190567</v>
      </c>
      <c r="N47" s="272">
        <f>Final!AK146/10</f>
        <v>39.112400503074838</v>
      </c>
      <c r="O47" s="273">
        <f>Final!AL146</f>
        <v>1.1162924265625458</v>
      </c>
      <c r="P47" s="273">
        <f>Final!AM146</f>
        <v>1.1162924265625458</v>
      </c>
      <c r="Q47" s="273">
        <f>Final!Y46</f>
        <v>1.1145046029364258</v>
      </c>
      <c r="R47" s="273">
        <f>Final!Z46</f>
        <v>1.1145046029364258</v>
      </c>
      <c r="S47" s="273">
        <f>Final!AA46</f>
        <v>1.1145046029364258</v>
      </c>
      <c r="T47" s="273">
        <f>Final!AB46</f>
        <v>1.1145046029364258</v>
      </c>
      <c r="U47" s="273">
        <f>Final!Y146</f>
        <v>1.1333399275328639</v>
      </c>
      <c r="V47" s="273">
        <f>Final!Z146</f>
        <v>1.1333399275328639</v>
      </c>
      <c r="W47" s="273">
        <f>Final!AA146</f>
        <v>1.1333399275328639</v>
      </c>
      <c r="X47" s="273">
        <f>Final!AB146</f>
        <v>1.1333399275328639</v>
      </c>
    </row>
    <row r="48" spans="1:24">
      <c r="A48" s="265">
        <v>1987</v>
      </c>
      <c r="B48" s="272">
        <f>OECD!AB42</f>
        <v>40.53586906776254</v>
      </c>
      <c r="C48" s="272">
        <f>OECD!DS42</f>
        <v>43.935735844705604</v>
      </c>
      <c r="D48" s="273">
        <f>OECD!DX42</f>
        <v>1.125823979504347</v>
      </c>
      <c r="E48" s="273">
        <f>OECD!DY42</f>
        <v>1.2564950608674279</v>
      </c>
      <c r="F48" s="273">
        <f>OECD!CQ42</f>
        <v>1.1224367448637971</v>
      </c>
      <c r="G48" s="273">
        <f>OECD!CR42</f>
        <v>1.2736342033910573</v>
      </c>
      <c r="I48" s="272">
        <f>Final!AG47/10</f>
        <v>50.205398649102371</v>
      </c>
      <c r="J48" s="272">
        <f>Final!AK47/10</f>
        <v>54.41627831730252</v>
      </c>
      <c r="K48" s="273">
        <f>Final!AL47</f>
        <v>1.1192370622547807</v>
      </c>
      <c r="L48" s="273">
        <f>Final!AM47</f>
        <v>1.2422297375518898</v>
      </c>
      <c r="M48" s="272">
        <f>Final!AG147/10</f>
        <v>41.731513971088539</v>
      </c>
      <c r="N48" s="272">
        <f>Final!AK147/10</f>
        <v>45.231663127004261</v>
      </c>
      <c r="O48" s="273">
        <f>Final!AL147</f>
        <v>1.1260793895095378</v>
      </c>
      <c r="P48" s="273">
        <f>Final!AM147</f>
        <v>1.2570338942176722</v>
      </c>
      <c r="Q48" s="273">
        <f>Final!Y47</f>
        <v>1.1091673932571438</v>
      </c>
      <c r="R48" s="273">
        <f>Final!Z47</f>
        <v>1.1091673932571438</v>
      </c>
      <c r="S48" s="273">
        <f>Final!AA47</f>
        <v>1.2361721652120834</v>
      </c>
      <c r="T48" s="273">
        <f>Final!AB47</f>
        <v>1.2361721652120834</v>
      </c>
      <c r="U48" s="273">
        <f>Final!Y147</f>
        <v>1.1222964628376777</v>
      </c>
      <c r="V48" s="273">
        <f>Final!Z147</f>
        <v>1.1222964628376777</v>
      </c>
      <c r="W48" s="273">
        <f>Final!AA147</f>
        <v>1.2719433918628431</v>
      </c>
      <c r="X48" s="273">
        <f>Final!AB147</f>
        <v>1.2719433918628431</v>
      </c>
    </row>
    <row r="49" spans="1:24">
      <c r="A49" s="265">
        <v>1988</v>
      </c>
      <c r="B49" s="272">
        <f>OECD!AB43</f>
        <v>45.452901849004206</v>
      </c>
      <c r="C49" s="272">
        <f>OECD!DS43</f>
        <v>54.167557898726784</v>
      </c>
      <c r="D49" s="273">
        <f>OECD!DX43</f>
        <v>1.1213306472049371</v>
      </c>
      <c r="E49" s="273">
        <f>OECD!DY43</f>
        <v>1.4089464198122799</v>
      </c>
      <c r="F49" s="273">
        <f>OECD!CQ43</f>
        <v>1.1244865054569848</v>
      </c>
      <c r="G49" s="273">
        <f>OECD!CR43</f>
        <v>1.4321844746017005</v>
      </c>
      <c r="I49" s="272">
        <f>Final!AG48/10</f>
        <v>56.076525277807185</v>
      </c>
      <c r="J49" s="272">
        <f>Final!AK48/10</f>
        <v>66.828041911070713</v>
      </c>
      <c r="K49" s="273">
        <f>Final!AL48</f>
        <v>1.116949658150012</v>
      </c>
      <c r="L49" s="273">
        <f>Final!AM48</f>
        <v>1.3875080807023625</v>
      </c>
      <c r="M49" s="272">
        <f>Final!AG148/10</f>
        <v>46.805762445296331</v>
      </c>
      <c r="N49" s="272">
        <f>Final!AK148/10</f>
        <v>55.779801599294046</v>
      </c>
      <c r="O49" s="273">
        <f>Final!AL148</f>
        <v>1.1215970382550173</v>
      </c>
      <c r="P49" s="273">
        <f>Final!AM148</f>
        <v>1.4098854927407118</v>
      </c>
      <c r="Q49" s="273">
        <f>Final!Y48</f>
        <v>1.1122781217239657</v>
      </c>
      <c r="R49" s="273">
        <f>Final!Z48</f>
        <v>1.1122781217239657</v>
      </c>
      <c r="S49" s="273">
        <f>Final!AA48</f>
        <v>1.3749672540495439</v>
      </c>
      <c r="T49" s="273">
        <f>Final!AB48</f>
        <v>1.3749672540495439</v>
      </c>
      <c r="U49" s="273">
        <f>Final!Y148</f>
        <v>1.1241046739683875</v>
      </c>
      <c r="V49" s="273">
        <f>Final!Z148</f>
        <v>1.1241046739683875</v>
      </c>
      <c r="W49" s="273">
        <f>Final!AA148</f>
        <v>1.4297975118162263</v>
      </c>
      <c r="X49" s="273">
        <f>Final!AB148</f>
        <v>1.4297975118162263</v>
      </c>
    </row>
    <row r="50" spans="1:24">
      <c r="A50" s="265">
        <v>1989</v>
      </c>
      <c r="B50" s="272">
        <f>OECD!AB44</f>
        <v>48.150734111437373</v>
      </c>
      <c r="C50" s="272">
        <f>OECD!DS44</f>
        <v>67.527169637603578</v>
      </c>
      <c r="D50" s="273">
        <f>OECD!DX44</f>
        <v>1.0593810488840592</v>
      </c>
      <c r="E50" s="273">
        <f>OECD!DY44</f>
        <v>1.492611136042173</v>
      </c>
      <c r="F50" s="273">
        <f>OECD!CQ44</f>
        <v>1.0886852257766</v>
      </c>
      <c r="G50" s="273">
        <f>OECD!CR44</f>
        <v>1.5591980780854935</v>
      </c>
      <c r="I50" s="272">
        <f>Final!AG49/10</f>
        <v>59.77188287905291</v>
      </c>
      <c r="J50" s="272">
        <f>Final!AK49/10</f>
        <v>83.824808680830557</v>
      </c>
      <c r="K50" s="273">
        <f>Final!AL49</f>
        <v>1.0658994248193185</v>
      </c>
      <c r="L50" s="273">
        <f>Final!AM49</f>
        <v>1.4789440651528047</v>
      </c>
      <c r="M50" s="272">
        <f>Final!AG149/10</f>
        <v>49.577565015872651</v>
      </c>
      <c r="N50" s="272">
        <f>Final!AK149/10</f>
        <v>69.528174488432839</v>
      </c>
      <c r="O50" s="273">
        <f>Final!AL149</f>
        <v>1.0592211125188631</v>
      </c>
      <c r="P50" s="273">
        <f>Final!AM149</f>
        <v>1.4933804801450223</v>
      </c>
      <c r="Q50" s="273">
        <f>Final!Y49</f>
        <v>1.0894608784113375</v>
      </c>
      <c r="R50" s="273">
        <f>Final!Z49</f>
        <v>1.0894608784113375</v>
      </c>
      <c r="S50" s="273">
        <f>Final!AA49</f>
        <v>1.4979730323836409</v>
      </c>
      <c r="T50" s="273">
        <f>Final!AB49</f>
        <v>1.4979730323836409</v>
      </c>
      <c r="U50" s="273">
        <f>Final!Y149</f>
        <v>1.0875078805618934</v>
      </c>
      <c r="V50" s="273">
        <f>Final!Z149</f>
        <v>1.0875078805618934</v>
      </c>
      <c r="W50" s="273">
        <f>Final!AA149</f>
        <v>1.554916061707933</v>
      </c>
      <c r="X50" s="273">
        <f>Final!AB149</f>
        <v>1.554916061707933</v>
      </c>
    </row>
    <row r="51" spans="1:24">
      <c r="A51" s="265">
        <v>1990</v>
      </c>
      <c r="B51" s="272">
        <f>OECD!AB45</f>
        <v>51.417205870240529</v>
      </c>
      <c r="C51" s="272">
        <f>OECD!DS45</f>
        <v>73.304262622607936</v>
      </c>
      <c r="D51" s="273">
        <f>OECD!DX45</f>
        <v>1.0678511523849534</v>
      </c>
      <c r="E51" s="273">
        <f>OECD!DY45</f>
        <v>1.5938865216852489</v>
      </c>
      <c r="F51" s="273">
        <f>OECD!CQ45</f>
        <v>1.0633307672728036</v>
      </c>
      <c r="G51" s="273">
        <f>OECD!CR45</f>
        <v>1.6579432887009287</v>
      </c>
      <c r="I51" s="272">
        <f>Final!AG50/10</f>
        <v>64.072684994075729</v>
      </c>
      <c r="J51" s="272">
        <f>Final!AK50/10</f>
        <v>91.346872087808094</v>
      </c>
      <c r="K51" s="273">
        <f>Final!AL50</f>
        <v>1.0719539669762133</v>
      </c>
      <c r="L51" s="273">
        <f>Final!AM50</f>
        <v>1.5853599575764763</v>
      </c>
      <c r="M51" s="272">
        <f>Final!AG150/10</f>
        <v>52.937923769708263</v>
      </c>
      <c r="N51" s="272">
        <f>Final!AK150/10</f>
        <v>75.472313227279244</v>
      </c>
      <c r="O51" s="273">
        <f>Final!AL150</f>
        <v>1.0677801672256759</v>
      </c>
      <c r="P51" s="273">
        <f>Final!AM150</f>
        <v>1.5946020588208121</v>
      </c>
      <c r="Q51" s="273">
        <f>Final!Y50</f>
        <v>1.0721171828900991</v>
      </c>
      <c r="R51" s="273">
        <f>Final!Z50</f>
        <v>1.0721171828900991</v>
      </c>
      <c r="S51" s="273">
        <f>Final!AA50</f>
        <v>1.6060026275244881</v>
      </c>
      <c r="T51" s="273">
        <f>Final!AB50</f>
        <v>1.6060026275244881</v>
      </c>
      <c r="U51" s="273">
        <f>Final!Y150</f>
        <v>1.0634691853199849</v>
      </c>
      <c r="V51" s="273">
        <f>Final!Z150</f>
        <v>1.0634691853199847</v>
      </c>
      <c r="W51" s="273">
        <f>Final!AA150</f>
        <v>1.6536053173854948</v>
      </c>
      <c r="X51" s="273">
        <f>Final!AB150</f>
        <v>1.6536053173854945</v>
      </c>
    </row>
    <row r="52" spans="1:24">
      <c r="A52" s="265">
        <v>1991</v>
      </c>
      <c r="B52" s="272">
        <f>OECD!AB46</f>
        <v>55.976981816557071</v>
      </c>
      <c r="C52" s="272">
        <f>OECD!DS46</f>
        <v>80.686634057370838</v>
      </c>
      <c r="D52" s="273">
        <f>OECD!DX46</f>
        <v>1.0886661340815567</v>
      </c>
      <c r="E52" s="273">
        <f>OECD!DY46</f>
        <v>1.7352102777277791</v>
      </c>
      <c r="F52" s="273">
        <f>OECD!CQ46</f>
        <v>1.0786869568233461</v>
      </c>
      <c r="G52" s="273">
        <f>OECD!CR46</f>
        <v>1.7884018006744951</v>
      </c>
      <c r="I52" s="272">
        <f>Final!AG51/10</f>
        <v>69.750347247922065</v>
      </c>
      <c r="J52" s="272">
        <f>Final!AK51/10</f>
        <v>100.53991053342186</v>
      </c>
      <c r="K52" s="273">
        <f>Final!AL51</f>
        <v>1.0886136651628702</v>
      </c>
      <c r="L52" s="273">
        <f>Final!AM51</f>
        <v>1.7258445140197802</v>
      </c>
      <c r="M52" s="272">
        <f>Final!AG151/10</f>
        <v>57.637587765304986</v>
      </c>
      <c r="N52" s="272">
        <f>Final!AK151/10</f>
        <v>83.080273373960168</v>
      </c>
      <c r="O52" s="273">
        <f>Final!AL151</f>
        <v>1.0887775035095788</v>
      </c>
      <c r="P52" s="273">
        <f>Final!AM151</f>
        <v>1.7361668486941584</v>
      </c>
      <c r="Q52" s="273">
        <f>Final!Y51</f>
        <v>1.0818383096435895</v>
      </c>
      <c r="R52" s="273">
        <f>Final!Z51</f>
        <v>1.0818383096435897</v>
      </c>
      <c r="S52" s="273">
        <f>Final!AA51</f>
        <v>1.7374351678442554</v>
      </c>
      <c r="T52" s="273">
        <f>Final!AB51</f>
        <v>1.7374351678442559</v>
      </c>
      <c r="U52" s="273">
        <f>Final!Y151</f>
        <v>1.0790938798806533</v>
      </c>
      <c r="V52" s="273">
        <f>Final!Z151</f>
        <v>1.0790938798806533</v>
      </c>
      <c r="W52" s="273">
        <f>Final!AA151</f>
        <v>1.7843953777287926</v>
      </c>
      <c r="X52" s="273">
        <f>Final!AB151</f>
        <v>1.7843953777287924</v>
      </c>
    </row>
    <row r="53" spans="1:24">
      <c r="A53" s="265">
        <v>1992</v>
      </c>
      <c r="B53" s="272">
        <f>OECD!AB47</f>
        <v>61.313522105288925</v>
      </c>
      <c r="C53" s="272">
        <f>OECD!DS47</f>
        <v>101.56867958093591</v>
      </c>
      <c r="D53" s="273">
        <f>OECD!DX47</f>
        <v>1.094954528300524</v>
      </c>
      <c r="E53" s="273">
        <f>OECD!DY47</f>
        <v>1.8999763511516417</v>
      </c>
      <c r="F53" s="273">
        <f>OECD!CQ47</f>
        <v>1.092858705048124</v>
      </c>
      <c r="G53" s="273">
        <f>OECD!CR47</f>
        <v>1.9544704759908618</v>
      </c>
      <c r="I53" s="272">
        <f>Final!AG52/10</f>
        <v>76.323582774529697</v>
      </c>
      <c r="J53" s="272">
        <f>Final!AK52/10</f>
        <v>126.46087437651711</v>
      </c>
      <c r="K53" s="273">
        <f>Final!AL52</f>
        <v>1.0941130489471043</v>
      </c>
      <c r="L53" s="273">
        <f>Final!AM52</f>
        <v>1.8882690032428151</v>
      </c>
      <c r="M53" s="272">
        <f>Final!AG152/10</f>
        <v>63.144370708750941</v>
      </c>
      <c r="N53" s="272">
        <f>Final!AK152/10</f>
        <v>104.5742982291825</v>
      </c>
      <c r="O53" s="273">
        <f>Final!AL152</f>
        <v>1.0954063352613688</v>
      </c>
      <c r="P53" s="273">
        <f>Final!AM152</f>
        <v>1.9018081651303473</v>
      </c>
      <c r="Q53" s="273">
        <f>Final!Y52</f>
        <v>1.0918903491872032</v>
      </c>
      <c r="R53" s="273">
        <f>Final!Z52</f>
        <v>1.0918985655933728</v>
      </c>
      <c r="S53" s="273">
        <f>Final!AA52</f>
        <v>1.8970886921075911</v>
      </c>
      <c r="T53" s="273">
        <f>Final!AB52</f>
        <v>1.8971029675806239</v>
      </c>
      <c r="U53" s="273">
        <f>Final!Y152</f>
        <v>1.0933830423414765</v>
      </c>
      <c r="V53" s="273">
        <f>Final!Z152</f>
        <v>1.0934087509708337</v>
      </c>
      <c r="W53" s="273">
        <f>Final!AA152</f>
        <v>1.9510276468411756</v>
      </c>
      <c r="X53" s="273">
        <f>Final!AB152</f>
        <v>1.9510735212005679</v>
      </c>
    </row>
    <row r="54" spans="1:24">
      <c r="A54" s="265">
        <v>1993</v>
      </c>
      <c r="B54" s="272">
        <f>OECD!AB48</f>
        <v>69.269909888076356</v>
      </c>
      <c r="C54" s="272">
        <f>OECD!DS48</f>
        <v>145.01151861970848</v>
      </c>
      <c r="D54" s="273">
        <f>OECD!DX48</f>
        <v>1.1273544861520459</v>
      </c>
      <c r="E54" s="273">
        <f>OECD!DY48</f>
        <v>2.1419468630535983</v>
      </c>
      <c r="F54" s="273">
        <f>OECD!CQ48</f>
        <v>1.1153886597754556</v>
      </c>
      <c r="G54" s="273">
        <f>OECD!CR48</f>
        <v>2.1799942047861443</v>
      </c>
      <c r="I54" s="272">
        <f>Final!AG53/10</f>
        <v>85.739091037882417</v>
      </c>
      <c r="J54" s="272">
        <f>Final!AK53/10</f>
        <v>179.65367739934601</v>
      </c>
      <c r="K54" s="273">
        <f>Final!AL53</f>
        <v>1.1218124730013439</v>
      </c>
      <c r="L54" s="273">
        <f>Final!AM53</f>
        <v>2.1182837202196052</v>
      </c>
      <c r="M54" s="272">
        <f>Final!AG153/10</f>
        <v>71.377371738928588</v>
      </c>
      <c r="N54" s="272">
        <f>Final!AK153/10</f>
        <v>149.29055391562889</v>
      </c>
      <c r="O54" s="273">
        <f>Final!AL153</f>
        <v>1.1286290692339922</v>
      </c>
      <c r="P54" s="273">
        <f>Final!AM153</f>
        <v>2.1464359792726704</v>
      </c>
      <c r="Q54" s="273">
        <f>Final!Y53</f>
        <v>1.1124576996661961</v>
      </c>
      <c r="R54" s="273">
        <f>Final!Z53</f>
        <v>1.1121878470683118</v>
      </c>
      <c r="S54" s="273">
        <f>Final!AA53</f>
        <v>2.1104309224847633</v>
      </c>
      <c r="T54" s="273">
        <f>Final!AB53</f>
        <v>2.1099348651803993</v>
      </c>
      <c r="U54" s="273">
        <f>Final!Y153</f>
        <v>1.1198307595105426</v>
      </c>
      <c r="V54" s="273">
        <f>Final!Z153</f>
        <v>1.1198302941146039</v>
      </c>
      <c r="W54" s="273">
        <f>Final!AA153</f>
        <v>2.1848207715882202</v>
      </c>
      <c r="X54" s="273">
        <f>Final!AB153</f>
        <v>2.1848712350852479</v>
      </c>
    </row>
    <row r="55" spans="1:24">
      <c r="A55" s="265">
        <v>1994</v>
      </c>
      <c r="B55" s="272">
        <f>OECD!AB49</f>
        <v>77.385851295909958</v>
      </c>
      <c r="C55" s="272">
        <f>OECD!DS49</f>
        <v>196.62378782329111</v>
      </c>
      <c r="D55" s="273">
        <f>OECD!DX49</f>
        <v>1.1139067211510227</v>
      </c>
      <c r="E55" s="273">
        <f>OECD!DY49</f>
        <v>2.3859290071037522</v>
      </c>
      <c r="F55" s="273">
        <f>OECD!CQ49</f>
        <v>1.1264597133338836</v>
      </c>
      <c r="G55" s="273">
        <f>OECD!CR49</f>
        <v>2.4556756469929275</v>
      </c>
      <c r="I55" s="272">
        <f>Final!AG54/10</f>
        <v>95.553275017685664</v>
      </c>
      <c r="J55" s="272">
        <f>Final!AK54/10</f>
        <v>243.19930965113264</v>
      </c>
      <c r="K55" s="273">
        <f>Final!AL54</f>
        <v>1.1112237510360556</v>
      </c>
      <c r="L55" s="273">
        <f>Final!AM54</f>
        <v>2.3538871813410402</v>
      </c>
      <c r="M55" s="272">
        <f>Final!AG154/10</f>
        <v>79.780171153993962</v>
      </c>
      <c r="N55" s="272">
        <f>Final!AK154/10</f>
        <v>202.4229303366298</v>
      </c>
      <c r="O55" s="273">
        <f>Final!AL154</f>
        <v>1.1141624807368928</v>
      </c>
      <c r="P55" s="273">
        <f>Final!AM154</f>
        <v>2.3914784354093603</v>
      </c>
      <c r="Q55" s="273">
        <f>Final!Y54</f>
        <v>1.1268742146779973</v>
      </c>
      <c r="R55" s="273">
        <f>Final!Z54</f>
        <v>1.1261331061385635</v>
      </c>
      <c r="S55" s="273">
        <f>Final!AA54</f>
        <v>2.3781901884071792</v>
      </c>
      <c r="T55" s="273">
        <f>Final!AB54</f>
        <v>2.3760675034756544</v>
      </c>
      <c r="U55" s="273">
        <f>Final!Y154</f>
        <v>1.1330835753281083</v>
      </c>
      <c r="V55" s="273">
        <f>Final!Z154</f>
        <v>1.1328394924226748</v>
      </c>
      <c r="W55" s="273">
        <f>Final!AA154</f>
        <v>2.4755845313222968</v>
      </c>
      <c r="X55" s="273">
        <f>Final!AB154</f>
        <v>2.4751084209628749</v>
      </c>
    </row>
    <row r="56" spans="1:24">
      <c r="A56" s="265">
        <v>1995</v>
      </c>
      <c r="B56" s="272">
        <f>OECD!AB50</f>
        <v>85.285344613495994</v>
      </c>
      <c r="C56" s="272">
        <f>OECD!DS50</f>
        <v>233.64573690071376</v>
      </c>
      <c r="D56" s="273">
        <f>OECD!DX50</f>
        <v>1.1000157620754005</v>
      </c>
      <c r="E56" s="273">
        <f>OECD!DY50</f>
        <v>2.6245595150070375</v>
      </c>
      <c r="F56" s="273">
        <f>OECD!CQ50</f>
        <v>1.1118802941890327</v>
      </c>
      <c r="G56" s="273">
        <f>OECD!CR50</f>
        <v>2.7304173608113396</v>
      </c>
      <c r="I56" s="272">
        <f>Final!AG55/10</f>
        <v>105.35207726611009</v>
      </c>
      <c r="J56" s="272">
        <f>Final!AK55/10</f>
        <v>289.07354930562127</v>
      </c>
      <c r="K56" s="273">
        <f>Final!AL55</f>
        <v>1.1000431274035574</v>
      </c>
      <c r="L56" s="273">
        <f>Final!AM55</f>
        <v>2.5893774165175425</v>
      </c>
      <c r="M56" s="272">
        <f>Final!AG155/10</f>
        <v>87.948509175696216</v>
      </c>
      <c r="N56" s="272">
        <f>Final!AK155/10</f>
        <v>240.62488041250839</v>
      </c>
      <c r="O56" s="273">
        <f>Final!AL155</f>
        <v>1.0998351064890421</v>
      </c>
      <c r="P56" s="273">
        <f>Final!AM155</f>
        <v>2.6302319396747018</v>
      </c>
      <c r="Q56" s="273">
        <f>Final!Y55</f>
        <v>1.110296764030094</v>
      </c>
      <c r="R56" s="273">
        <f>Final!Z55</f>
        <v>1.1100404132528496</v>
      </c>
      <c r="S56" s="273">
        <f>Final!AA55</f>
        <v>2.6404968704366105</v>
      </c>
      <c r="T56" s="273">
        <f>Final!AB55</f>
        <v>2.6375309534747822</v>
      </c>
      <c r="U56" s="273">
        <f>Final!Y155</f>
        <v>1.1118311333069339</v>
      </c>
      <c r="V56" s="273">
        <f>Final!Z155</f>
        <v>1.1117394652878398</v>
      </c>
      <c r="W56" s="273">
        <f>Final!AA155</f>
        <v>2.7524319550571841</v>
      </c>
      <c r="X56" s="273">
        <f>Final!AB155</f>
        <v>2.7516757124506963</v>
      </c>
    </row>
    <row r="57" spans="1:24">
      <c r="A57" s="265">
        <v>1996</v>
      </c>
      <c r="B57" s="272">
        <f>OECD!AB51</f>
        <v>93.71686283723794</v>
      </c>
      <c r="C57" s="272">
        <f>OECD!DS51</f>
        <v>272.61439023889983</v>
      </c>
      <c r="D57" s="273">
        <f>OECD!DX51</f>
        <v>1.0969171789004082</v>
      </c>
      <c r="E57" s="273">
        <f>OECD!DY51</f>
        <v>2.8789244190577432</v>
      </c>
      <c r="F57" s="273">
        <f>OECD!CQ51</f>
        <v>1.1020728317667776</v>
      </c>
      <c r="G57" s="273">
        <f>OECD!CR51</f>
        <v>3.0091187927345242</v>
      </c>
      <c r="I57" s="272">
        <f>Final!AG56/10</f>
        <v>115.87936423192662</v>
      </c>
      <c r="J57" s="272">
        <f>Final!AK56/10</f>
        <v>337.57822184569812</v>
      </c>
      <c r="K57" s="273">
        <f>Final!AL56</f>
        <v>1.097920965299698</v>
      </c>
      <c r="L57" s="273">
        <f>Final!AM56</f>
        <v>2.8429317526681785</v>
      </c>
      <c r="M57" s="272">
        <f>Final!AG156/10</f>
        <v>96.664647508949869</v>
      </c>
      <c r="N57" s="272">
        <f>Final!AK156/10</f>
        <v>280.80680825613689</v>
      </c>
      <c r="O57" s="273">
        <f>Final!AL156</f>
        <v>1.0971306781152532</v>
      </c>
      <c r="P57" s="273">
        <f>Final!AM156</f>
        <v>2.8857081515757033</v>
      </c>
      <c r="Q57" s="273">
        <f>Final!Y56</f>
        <v>1.0995144031260851</v>
      </c>
      <c r="R57" s="273">
        <f>Final!Z56</f>
        <v>1.0995571545710454</v>
      </c>
      <c r="S57" s="273">
        <f>Final!AA56</f>
        <v>2.9032643404544052</v>
      </c>
      <c r="T57" s="273">
        <f>Final!AB56</f>
        <v>2.9001160302957878</v>
      </c>
      <c r="U57" s="273">
        <f>Final!Y156</f>
        <v>1.0996237965799327</v>
      </c>
      <c r="V57" s="273">
        <f>Final!Z156</f>
        <v>1.0996303132315179</v>
      </c>
      <c r="W57" s="273">
        <f>Final!AA156</f>
        <v>3.0266396762479073</v>
      </c>
      <c r="X57" s="273">
        <f>Final!AB156</f>
        <v>3.0258260255937195</v>
      </c>
    </row>
    <row r="58" spans="1:24">
      <c r="A58" s="265">
        <v>1997</v>
      </c>
      <c r="B58" s="272">
        <f>OECD!AB52</f>
        <v>100.21003617496734</v>
      </c>
      <c r="C58" s="272">
        <f>OECD!DS52</f>
        <v>304.45741995322061</v>
      </c>
      <c r="D58" s="273">
        <f>OECD!DX52</f>
        <v>1.0677246457573033</v>
      </c>
      <c r="E58" s="273">
        <f>OECD!DY52</f>
        <v>3.0738985555004792</v>
      </c>
      <c r="F58" s="273">
        <f>OECD!CQ52</f>
        <v>1.0845068204253228</v>
      </c>
      <c r="G58" s="273">
        <f>OECD!CR52</f>
        <v>3.2634098541906047</v>
      </c>
      <c r="I58" s="272">
        <f>Final!AG57/10</f>
        <v>124.57602735238677</v>
      </c>
      <c r="J58" s="272">
        <f>Final!AK57/10</f>
        <v>379.13567460731861</v>
      </c>
      <c r="K58" s="273">
        <f>Final!AL57</f>
        <v>1.0735076350984454</v>
      </c>
      <c r="L58" s="273">
        <f>Final!AM57</f>
        <v>3.0519089425530948</v>
      </c>
      <c r="M58" s="272">
        <f>Final!AG157/10</f>
        <v>103.36749744123408</v>
      </c>
      <c r="N58" s="272">
        <f>Final!AK157/10</f>
        <v>313.53645617003536</v>
      </c>
      <c r="O58" s="273">
        <f>Final!AL157</f>
        <v>1.0678509500592179</v>
      </c>
      <c r="P58" s="273">
        <f>Final!AM157</f>
        <v>3.0815061912537445</v>
      </c>
      <c r="Q58" s="273">
        <f>Final!Y57</f>
        <v>1.0907789523573781</v>
      </c>
      <c r="R58" s="273">
        <f>Final!Z57</f>
        <v>1.09089813720719</v>
      </c>
      <c r="S58" s="273">
        <f>Final!AA57</f>
        <v>3.1668196356973906</v>
      </c>
      <c r="T58" s="273">
        <f>Final!AB57</f>
        <v>3.1637311751343855</v>
      </c>
      <c r="U58" s="273">
        <f>Final!Y157</f>
        <v>1.0837604967478669</v>
      </c>
      <c r="V58" s="273">
        <f>Final!Z157</f>
        <v>1.0838487180220586</v>
      </c>
      <c r="W58" s="273">
        <f>Final!AA157</f>
        <v>3.2801525190072351</v>
      </c>
      <c r="X58" s="273">
        <f>Final!AB157</f>
        <v>3.2795376587975338</v>
      </c>
    </row>
    <row r="59" spans="1:24">
      <c r="A59" s="265">
        <v>1998</v>
      </c>
      <c r="B59" s="272">
        <f>OECD!AB53</f>
        <v>107.75419880309306</v>
      </c>
      <c r="C59" s="272">
        <f>OECD!DS53</f>
        <v>336.666567922833</v>
      </c>
      <c r="D59" s="273">
        <f>OECD!DX53</f>
        <v>1.0731322566350097</v>
      </c>
      <c r="E59" s="273">
        <f>OECD!DY53</f>
        <v>3.2986996935313257</v>
      </c>
      <c r="F59" s="273">
        <f>OECD!CQ53</f>
        <v>1.0734101019814637</v>
      </c>
      <c r="G59" s="273">
        <f>OECD!CR53</f>
        <v>3.5029771043940507</v>
      </c>
      <c r="I59" s="272">
        <f>Final!AG58/10</f>
        <v>134.43907816514616</v>
      </c>
      <c r="J59" s="272">
        <f>Final!AK58/10</f>
        <v>420.8574805921545</v>
      </c>
      <c r="K59" s="273">
        <f>Final!AL58</f>
        <v>1.0770914176053716</v>
      </c>
      <c r="L59" s="273">
        <f>Final!AM58</f>
        <v>3.2871849293370237</v>
      </c>
      <c r="M59" s="272">
        <f>Final!AG158/10</f>
        <v>111.16174552645093</v>
      </c>
      <c r="N59" s="272">
        <f>Final!AK158/10</f>
        <v>346.69030485303648</v>
      </c>
      <c r="O59" s="273">
        <f>Final!AL158</f>
        <v>1.0732336281454435</v>
      </c>
      <c r="P59" s="273">
        <f>Final!AM158</f>
        <v>3.307176069791903</v>
      </c>
      <c r="Q59" s="273">
        <f>Final!Y58</f>
        <v>1.0837550822996165</v>
      </c>
      <c r="R59" s="273">
        <f>Final!Z58</f>
        <v>1.0839054633580518</v>
      </c>
      <c r="S59" s="273">
        <f>Final!AA58</f>
        <v>3.4320568749132669</v>
      </c>
      <c r="T59" s="273">
        <f>Final!AB58</f>
        <v>3.4291855053243498</v>
      </c>
      <c r="U59" s="273">
        <f>Final!Y158</f>
        <v>1.0739944593144064</v>
      </c>
      <c r="V59" s="273">
        <f>Final!Z158</f>
        <v>1.0741184947431492</v>
      </c>
      <c r="W59" s="273">
        <f>Final!AA158</f>
        <v>3.5228656311199638</v>
      </c>
      <c r="X59" s="273">
        <f>Final!AB158</f>
        <v>3.5226120535210788</v>
      </c>
    </row>
    <row r="60" spans="1:24">
      <c r="A60" s="265">
        <v>1999</v>
      </c>
      <c r="B60" s="272">
        <f>OECD!AB54</f>
        <v>117.10604029887119</v>
      </c>
      <c r="C60" s="272">
        <f>OECD!DS54</f>
        <v>374.91742819903538</v>
      </c>
      <c r="D60" s="273">
        <f>OECD!DX54</f>
        <v>1.0836464051667285</v>
      </c>
      <c r="E60" s="273">
        <f>OECD!DY54</f>
        <v>3.57462406461981</v>
      </c>
      <c r="F60" s="273">
        <f>OECD!CQ54</f>
        <v>1.0826345981728527</v>
      </c>
      <c r="G60" s="273">
        <f>OECD!CR54</f>
        <v>3.7924442098243563</v>
      </c>
      <c r="I60" s="272">
        <f>Final!AG59/10</f>
        <v>146.29073121448306</v>
      </c>
      <c r="J60" s="272">
        <f>Final!AK59/10</f>
        <v>469.44630164704751</v>
      </c>
      <c r="K60" s="273">
        <f>Final!AL59</f>
        <v>1.085219960153327</v>
      </c>
      <c r="L60" s="273">
        <f>Final!AM59</f>
        <v>3.567318698031742</v>
      </c>
      <c r="M60" s="272">
        <f>Final!AG159/10</f>
        <v>120.83436794658846</v>
      </c>
      <c r="N60" s="272">
        <f>Final!AK159/10</f>
        <v>386.08508281847014</v>
      </c>
      <c r="O60" s="273">
        <f>Final!AL159</f>
        <v>1.083831449563498</v>
      </c>
      <c r="P60" s="273">
        <f>Final!AM159</f>
        <v>3.5844214336842706</v>
      </c>
      <c r="Q60" s="273">
        <f>Final!Y59</f>
        <v>1.0888085186243899</v>
      </c>
      <c r="R60" s="273">
        <f>Final!Z59</f>
        <v>1.0889401444899698</v>
      </c>
      <c r="S60" s="273">
        <f>Final!AA59</f>
        <v>3.7368527618089673</v>
      </c>
      <c r="T60" s="273">
        <f>Final!AB59</f>
        <v>3.7341777596508074</v>
      </c>
      <c r="U60" s="273">
        <f>Final!Y159</f>
        <v>1.0827743548639557</v>
      </c>
      <c r="V60" s="273">
        <f>Final!Z159</f>
        <v>1.0828979480408085</v>
      </c>
      <c r="W60" s="273">
        <f>Final!AA159</f>
        <v>3.8144685610083209</v>
      </c>
      <c r="X60" s="273">
        <f>Final!AB159</f>
        <v>3.814629364501795</v>
      </c>
    </row>
    <row r="61" spans="1:24">
      <c r="A61" s="265">
        <v>2000</v>
      </c>
      <c r="B61" s="272">
        <f>OECD!AB55</f>
        <v>128.57390637634566</v>
      </c>
      <c r="C61" s="272">
        <f>OECD!DS55</f>
        <v>424.27764470431885</v>
      </c>
      <c r="D61" s="273">
        <f>OECD!DX55</f>
        <v>1.0935612701101844</v>
      </c>
      <c r="E61" s="273">
        <f>OECD!DY55</f>
        <v>3.9090704322720695</v>
      </c>
      <c r="F61" s="273">
        <f>OECD!CQ55</f>
        <v>1.0943682265479879</v>
      </c>
      <c r="G61" s="273">
        <f>OECD!CR55</f>
        <v>4.1503304441876665</v>
      </c>
      <c r="I61" s="272">
        <f>Final!AG60/10</f>
        <v>160.52064514277566</v>
      </c>
      <c r="J61" s="272">
        <f>Final!AK60/10</f>
        <v>531.23458147105055</v>
      </c>
      <c r="K61" s="273">
        <f>Final!AL60</f>
        <v>1.0931689960779194</v>
      </c>
      <c r="L61" s="273">
        <f>Final!AM60</f>
        <v>3.8996821998173496</v>
      </c>
      <c r="M61" s="272">
        <f>Final!AG160/10</f>
        <v>132.7078055352726</v>
      </c>
      <c r="N61" s="272">
        <f>Final!AK160/10</f>
        <v>436.93036366009909</v>
      </c>
      <c r="O61" s="273">
        <f>Final!AL160</f>
        <v>1.0937712409292635</v>
      </c>
      <c r="P61" s="273">
        <f>Final!AM160</f>
        <v>3.9205370795342942</v>
      </c>
      <c r="Q61" s="273">
        <f>Final!Y60</f>
        <v>1.0967209202790409</v>
      </c>
      <c r="R61" s="273">
        <f>Final!Z60</f>
        <v>1.0969286083240604</v>
      </c>
      <c r="S61" s="273">
        <f>Final!AA60</f>
        <v>4.0982845998784061</v>
      </c>
      <c r="T61" s="273">
        <f>Final!AB60</f>
        <v>4.0961264131284176</v>
      </c>
      <c r="U61" s="273">
        <f>Final!Y160</f>
        <v>1.0941989719298315</v>
      </c>
      <c r="V61" s="273">
        <f>Final!Z160</f>
        <v>1.0944108013781373</v>
      </c>
      <c r="W61" s="273">
        <f>Final!AA160</f>
        <v>4.1737875779139681</v>
      </c>
      <c r="X61" s="273">
        <f>Final!AB160</f>
        <v>4.1747715797649843</v>
      </c>
    </row>
    <row r="62" spans="1:24">
      <c r="A62" s="265">
        <v>2001</v>
      </c>
      <c r="B62" s="272">
        <f>OECD!AB56</f>
        <v>141.16021332561132</v>
      </c>
      <c r="C62" s="272">
        <f>OECD!DS56</f>
        <v>473.47852465601233</v>
      </c>
      <c r="D62" s="273">
        <f>OECD!DX56</f>
        <v>1.0932653373715964</v>
      </c>
      <c r="E62" s="273">
        <f>OECD!DY56</f>
        <v>4.2736512049472557</v>
      </c>
      <c r="F62" s="273">
        <f>OECD!CQ56</f>
        <v>1.0999519501128712</v>
      </c>
      <c r="G62" s="273">
        <f>OECD!CR56</f>
        <v>4.5651640656970427</v>
      </c>
      <c r="I62" s="272">
        <f>Final!AG61/10</f>
        <v>176.16580286516938</v>
      </c>
      <c r="J62" s="272">
        <f>Final!AK61/10</f>
        <v>592.87472420130484</v>
      </c>
      <c r="K62" s="273">
        <f>Final!AL61</f>
        <v>1.0929350814570573</v>
      </c>
      <c r="L62" s="273">
        <f>Final!AM61</f>
        <v>4.2620994827140111</v>
      </c>
      <c r="M62" s="272">
        <f>Final!AG161/10</f>
        <v>145.74227846098049</v>
      </c>
      <c r="N62" s="272">
        <f>Final!AK161/10</f>
        <v>487.63370137691845</v>
      </c>
      <c r="O62" s="273">
        <f>Final!AL161</f>
        <v>1.0933447483432746</v>
      </c>
      <c r="P62" s="273">
        <f>Final!AM161</f>
        <v>4.2864986265938994</v>
      </c>
      <c r="Q62" s="273">
        <f>Final!Y61</f>
        <v>1.1003766001836996</v>
      </c>
      <c r="R62" s="273">
        <f>Final!Z61</f>
        <v>1.1005947151949766</v>
      </c>
      <c r="S62" s="273">
        <f>Final!AA61</f>
        <v>4.5096564745994145</v>
      </c>
      <c r="T62" s="273">
        <f>Final!AB61</f>
        <v>4.5081750830596921</v>
      </c>
      <c r="U62" s="273">
        <f>Final!Y161</f>
        <v>1.0989069520908057</v>
      </c>
      <c r="V62" s="273">
        <f>Final!Z161</f>
        <v>1.0991280225777758</v>
      </c>
      <c r="W62" s="273">
        <f>Final!AA161</f>
        <v>4.5866041859199047</v>
      </c>
      <c r="X62" s="273">
        <f>Final!AB161</f>
        <v>4.588608431180984</v>
      </c>
    </row>
    <row r="63" spans="1:24">
      <c r="A63" s="265">
        <v>2002</v>
      </c>
      <c r="B63" s="272">
        <f>OECD!AB57</f>
        <v>156.38650649805285</v>
      </c>
      <c r="C63" s="272">
        <f>OECD!DS57</f>
        <v>530.56785322156156</v>
      </c>
      <c r="D63" s="273">
        <f>OECD!DX57</f>
        <v>1.1023370810238562</v>
      </c>
      <c r="E63" s="273">
        <f>OECD!DY57</f>
        <v>4.7110041945756436</v>
      </c>
      <c r="F63" s="273">
        <f>OECD!CQ57</f>
        <v>1.1053984137093931</v>
      </c>
      <c r="G63" s="273">
        <f>OECD!CR57</f>
        <v>5.0463251165446348</v>
      </c>
      <c r="I63" s="272">
        <f>Final!AG62/10</f>
        <v>194.8310261958589</v>
      </c>
      <c r="J63" s="272">
        <f>Final!AK62/10</f>
        <v>663.45557409536559</v>
      </c>
      <c r="K63" s="273">
        <f>Final!AL62</f>
        <v>1.1006220185899422</v>
      </c>
      <c r="L63" s="273">
        <f>Final!AM62</f>
        <v>4.6909605360958437</v>
      </c>
      <c r="M63" s="272">
        <f>Final!AG162/10</f>
        <v>161.52188747526273</v>
      </c>
      <c r="N63" s="272">
        <f>Final!AK162/10</f>
        <v>546.50762885703693</v>
      </c>
      <c r="O63" s="273">
        <f>Final!AL162</f>
        <v>1.1025959128541603</v>
      </c>
      <c r="P63" s="273">
        <f>Final!AM162</f>
        <v>4.7262758661374047</v>
      </c>
      <c r="Q63" s="273">
        <f>Final!Y62</f>
        <v>1.1036173268065874</v>
      </c>
      <c r="R63" s="273">
        <f>Final!Z62</f>
        <v>1.1037902833750117</v>
      </c>
      <c r="S63" s="273">
        <f>Final!AA62</f>
        <v>4.9769350233134251</v>
      </c>
      <c r="T63" s="273">
        <f>Final!AB62</f>
        <v>4.9760798524346246</v>
      </c>
      <c r="U63" s="273">
        <f>Final!Y162</f>
        <v>1.1036092718471386</v>
      </c>
      <c r="V63" s="273">
        <f>Final!Z162</f>
        <v>1.1037775303887039</v>
      </c>
      <c r="W63" s="273">
        <f>Final!AA162</f>
        <v>5.0618189058741043</v>
      </c>
      <c r="X63" s="273">
        <f>Final!AB162</f>
        <v>5.0648028820897313</v>
      </c>
    </row>
    <row r="64" spans="1:24">
      <c r="A64" s="265">
        <v>2003</v>
      </c>
      <c r="B64" s="272">
        <f>OECD!AB58</f>
        <v>174.69068273790501</v>
      </c>
      <c r="C64" s="272">
        <f>OECD!DS58</f>
        <v>601.28348299400091</v>
      </c>
      <c r="D64" s="273">
        <f>OECD!DX58</f>
        <v>1.1158752455091063</v>
      </c>
      <c r="E64" s="273">
        <f>OECD!DY58</f>
        <v>5.2568929622165257</v>
      </c>
      <c r="F64" s="273">
        <f>OECD!CQ58</f>
        <v>1.1138353382341279</v>
      </c>
      <c r="G64" s="273">
        <f>OECD!CR58</f>
        <v>5.6207752430258688</v>
      </c>
      <c r="I64" s="272">
        <f>Final!AG63/10</f>
        <v>216.99449384429846</v>
      </c>
      <c r="J64" s="272">
        <f>Final!AK63/10</f>
        <v>749.34941342279251</v>
      </c>
      <c r="K64" s="273">
        <f>Final!AL63</f>
        <v>1.1118770077130573</v>
      </c>
      <c r="L64" s="273">
        <f>Final!AM63</f>
        <v>5.2157711641742859</v>
      </c>
      <c r="M64" s="272">
        <f>Final!AG163/10</f>
        <v>180.43519335426504</v>
      </c>
      <c r="N64" s="272">
        <f>Final!AK163/10</f>
        <v>619.29533504948222</v>
      </c>
      <c r="O64" s="273">
        <f>Final!AL163</f>
        <v>1.1158228179060337</v>
      </c>
      <c r="P64" s="273">
        <f>Final!AM163</f>
        <v>5.2736864551547189</v>
      </c>
      <c r="Q64" s="273">
        <f>Final!Y63</f>
        <v>1.1087709713636598</v>
      </c>
      <c r="R64" s="273">
        <f>Final!Z63</f>
        <v>1.1088633825445169</v>
      </c>
      <c r="S64" s="273">
        <f>Final!AA63</f>
        <v>5.5182810802130451</v>
      </c>
      <c r="T64" s="273">
        <f>Final!AB63</f>
        <v>5.5177927369822779</v>
      </c>
      <c r="U64" s="273">
        <f>Final!Y163</f>
        <v>1.1118041210685721</v>
      </c>
      <c r="V64" s="273">
        <f>Final!Z163</f>
        <v>1.1118639184990213</v>
      </c>
      <c r="W64" s="273">
        <f>Final!AA163</f>
        <v>5.6277511196536398</v>
      </c>
      <c r="X64" s="273">
        <f>Final!AB163</f>
        <v>5.6313715789054255</v>
      </c>
    </row>
    <row r="65" spans="1:24">
      <c r="A65" s="265">
        <v>2004</v>
      </c>
      <c r="B65" s="272">
        <f>OECD!AB59</f>
        <v>200.68496252245401</v>
      </c>
      <c r="C65" s="272">
        <f>OECD!DS59</f>
        <v>705.94958467274159</v>
      </c>
      <c r="D65" s="273">
        <f>OECD!DX59</f>
        <v>1.1395783458225819</v>
      </c>
      <c r="E65" s="273">
        <f>OECD!DY59</f>
        <v>5.9906413860490808</v>
      </c>
      <c r="F65" s="273">
        <f>OECD!CQ59</f>
        <v>1.1359247337573357</v>
      </c>
      <c r="G65" s="273">
        <f>OECD!CR59</f>
        <v>6.384777621443984</v>
      </c>
      <c r="I65" s="272">
        <f>Final!AG64/10</f>
        <v>247.66871381513974</v>
      </c>
      <c r="J65" s="272">
        <f>Final!AK64/10</f>
        <v>874.75605145706504</v>
      </c>
      <c r="K65" s="273">
        <f>Final!AL64</f>
        <v>1.1315552257021511</v>
      </c>
      <c r="L65" s="273">
        <f>Final!AM64</f>
        <v>5.9019331168880056</v>
      </c>
      <c r="M65" s="272">
        <f>Final!AG164/10</f>
        <v>207.44507801706777</v>
      </c>
      <c r="N65" s="272">
        <f>Final!AK164/10</f>
        <v>727.38895601548757</v>
      </c>
      <c r="O65" s="273">
        <f>Final!AL164</f>
        <v>1.1389389143936135</v>
      </c>
      <c r="P65" s="273">
        <f>Final!AM164</f>
        <v>6.0064067260862197</v>
      </c>
      <c r="Q65" s="273">
        <f>Final!Y64</f>
        <v>1.1240146503316031</v>
      </c>
      <c r="R65" s="273">
        <f>Final!Z64</f>
        <v>1.1242110375698948</v>
      </c>
      <c r="S65" s="273">
        <f>Final!AA64</f>
        <v>6.202628778807167</v>
      </c>
      <c r="T65" s="273">
        <f>Final!AB64</f>
        <v>6.2031634979384762</v>
      </c>
      <c r="U65" s="273">
        <f>Final!Y164</f>
        <v>1.1332337751661525</v>
      </c>
      <c r="V65" s="273">
        <f>Final!Z164</f>
        <v>1.1334442072822386</v>
      </c>
      <c r="W65" s="273">
        <f>Final!AA164</f>
        <v>6.3775576470206357</v>
      </c>
      <c r="X65" s="273">
        <f>Final!AB164</f>
        <v>6.3828454951641884</v>
      </c>
    </row>
    <row r="66" spans="1:24">
      <c r="A66" s="265">
        <v>2005</v>
      </c>
      <c r="B66" s="272">
        <f>OECD!AB60</f>
        <v>239.39340564921508</v>
      </c>
      <c r="C66" s="272">
        <f>OECD!DS60</f>
        <v>857.52283979806714</v>
      </c>
      <c r="D66" s="273">
        <f>OECD!DX60</f>
        <v>1.1774413286256247</v>
      </c>
      <c r="E66" s="273">
        <f>OECD!DY60</f>
        <v>7.0536287529092832</v>
      </c>
      <c r="F66" s="273">
        <f>OECD!CQ60</f>
        <v>1.1778014552247111</v>
      </c>
      <c r="G66" s="273">
        <f>OECD!CR60</f>
        <v>7.520000373822894</v>
      </c>
      <c r="I66" s="272">
        <f>Final!AG65/10</f>
        <v>292.46438426049616</v>
      </c>
      <c r="J66" s="272">
        <f>Final!AK65/10</f>
        <v>1052.8993089697574</v>
      </c>
      <c r="K66" s="273">
        <f>Final!AL65</f>
        <v>1.1638681774050152</v>
      </c>
      <c r="L66" s="273">
        <f>Final!AM65</f>
        <v>6.8690721399187442</v>
      </c>
      <c r="M66" s="272">
        <f>Final!AG165/10</f>
        <v>247.76860042416652</v>
      </c>
      <c r="N66" s="272">
        <f>Final!AK165/10</f>
        <v>884.25809933340338</v>
      </c>
      <c r="O66" s="273">
        <f>Final!AL165</f>
        <v>1.1758786630590499</v>
      </c>
      <c r="P66" s="273">
        <f>Final!AM165</f>
        <v>7.0628055108591488</v>
      </c>
      <c r="Q66" s="273">
        <f>Final!Y65</f>
        <v>1.1499113600293607</v>
      </c>
      <c r="R66" s="273">
        <f>Final!Z65</f>
        <v>1.1503399426519876</v>
      </c>
      <c r="S66" s="273">
        <f>Final!AA65</f>
        <v>7.1324732947954024</v>
      </c>
      <c r="T66" s="273">
        <f>Final!AB65</f>
        <v>7.1357467424794496</v>
      </c>
      <c r="U66" s="273">
        <f>Final!Y165</f>
        <v>1.1664938842937151</v>
      </c>
      <c r="V66" s="273">
        <f>Final!Z165</f>
        <v>1.1670176696979384</v>
      </c>
      <c r="W66" s="273">
        <f>Final!AA165</f>
        <v>7.4393819919801878</v>
      </c>
      <c r="X66" s="273">
        <f>Final!AB165</f>
        <v>7.4488934758084948</v>
      </c>
    </row>
    <row r="67" spans="1:24">
      <c r="A67" s="265">
        <v>2006</v>
      </c>
      <c r="B67" s="272">
        <f>OECD!AB61</f>
        <v>302.42508260278623</v>
      </c>
      <c r="C67" s="272">
        <f>OECD!DS61</f>
        <v>1091.0244369051134</v>
      </c>
      <c r="D67" s="273">
        <f>OECD!DX61</f>
        <v>1.2464087549554779</v>
      </c>
      <c r="E67" s="273">
        <f>OECD!DY61</f>
        <v>8.7917046318318199</v>
      </c>
      <c r="F67" s="273">
        <f>OECD!CQ61</f>
        <v>1.2374447564586191</v>
      </c>
      <c r="G67" s="273">
        <f>OECD!CR61</f>
        <v>9.3055850311539956</v>
      </c>
      <c r="I67" s="272">
        <f>Final!AG66/10</f>
        <v>363.93638033654622</v>
      </c>
      <c r="J67" s="272">
        <f>Final!AK66/10</f>
        <v>1319.3827286962733</v>
      </c>
      <c r="K67" s="273">
        <f>Final!AL66</f>
        <v>1.2247766999707468</v>
      </c>
      <c r="L67" s="273">
        <f>Final!AM66</f>
        <v>8.413079507390675</v>
      </c>
      <c r="M67" s="272">
        <f>Final!AG166/10</f>
        <v>313.38485343497587</v>
      </c>
      <c r="N67" s="272">
        <f>Final!AK166/10</f>
        <v>1125.9838677670814</v>
      </c>
      <c r="O67" s="273">
        <f>Final!AL166</f>
        <v>1.2448794988032894</v>
      </c>
      <c r="P67" s="273">
        <f>Final!AM166</f>
        <v>8.7923417845034475</v>
      </c>
      <c r="Q67" s="273">
        <f>Final!Y66</f>
        <v>1.191199986462699</v>
      </c>
      <c r="R67" s="273">
        <f>Final!Z66</f>
        <v>1.1915906238930334</v>
      </c>
      <c r="S67" s="273">
        <f>Final!AA66</f>
        <v>8.496202092205845</v>
      </c>
      <c r="T67" s="273">
        <f>Final!AB66</f>
        <v>8.5028889128137681</v>
      </c>
      <c r="U67" s="273">
        <f>Final!Y166</f>
        <v>1.2204075191545616</v>
      </c>
      <c r="V67" s="273">
        <f>Final!Z166</f>
        <v>1.220855931973545</v>
      </c>
      <c r="W67" s="273">
        <f>Final!AA166</f>
        <v>9.0790777208756612</v>
      </c>
      <c r="X67" s="273">
        <f>Final!AB166</f>
        <v>9.0940257865798397</v>
      </c>
    </row>
    <row r="68" spans="1:24">
      <c r="A68" s="265">
        <v>2007</v>
      </c>
      <c r="B68" s="272">
        <f>OECD!AB62</f>
        <v>391.95020737236342</v>
      </c>
      <c r="C68" s="272">
        <f>OECD!DS62</f>
        <v>1440.0271342304843</v>
      </c>
      <c r="D68" s="273">
        <f>OECD!DX62</f>
        <v>1.2790550381389738</v>
      </c>
      <c r="E68" s="273">
        <f>OECD!DY62</f>
        <v>11.245074103174241</v>
      </c>
      <c r="F68" s="273">
        <f>OECD!CQ62</f>
        <v>1.2872811039222243</v>
      </c>
      <c r="G68" s="273">
        <f>OECD!CR62</f>
        <v>11.978903771546042</v>
      </c>
      <c r="I68" s="272">
        <f>Final!AG67/10</f>
        <v>465.39794628330884</v>
      </c>
      <c r="J68" s="272">
        <f>Final!AK67/10</f>
        <v>1716.6440282475651</v>
      </c>
      <c r="K68" s="273">
        <f>Final!AL67</f>
        <v>1.2584294763167765</v>
      </c>
      <c r="L68" s="273">
        <f>Final!AM67</f>
        <v>10.58726723869705</v>
      </c>
      <c r="M68" s="272">
        <f>Final!AG167/10</f>
        <v>406.628723072208</v>
      </c>
      <c r="N68" s="272">
        <f>Final!AK167/10</f>
        <v>1487.2622550921515</v>
      </c>
      <c r="O68" s="273">
        <f>Final!AL167</f>
        <v>1.2779328280235978</v>
      </c>
      <c r="P68" s="273">
        <f>Final!AM167</f>
        <v>11.236022201620537</v>
      </c>
      <c r="Q68" s="273">
        <f>Final!Y67</f>
        <v>1.2335219951549725</v>
      </c>
      <c r="R68" s="273">
        <f>Final!Z67</f>
        <v>1.233952475149602</v>
      </c>
      <c r="S68" s="273">
        <f>Final!AA67</f>
        <v>10.480252156017606</v>
      </c>
      <c r="T68" s="273">
        <f>Final!AB67</f>
        <v>10.492160819888658</v>
      </c>
      <c r="U68" s="273">
        <f>Final!Y167</f>
        <v>1.2694667765170407</v>
      </c>
      <c r="V68" s="273">
        <f>Final!Z167</f>
        <v>1.269903699246969</v>
      </c>
      <c r="W68" s="273">
        <f>Final!AA167</f>
        <v>11.525587528067707</v>
      </c>
      <c r="X68" s="273">
        <f>Final!AB167</f>
        <v>11.548536987425065</v>
      </c>
    </row>
    <row r="69" spans="1:24">
      <c r="A69" s="265">
        <v>2008</v>
      </c>
      <c r="B69" s="272">
        <f>OECD!AB63</f>
        <v>517.44950911853846</v>
      </c>
      <c r="C69" s="272">
        <f>OECD!DS63</f>
        <v>1968.7004976194721</v>
      </c>
      <c r="D69" s="273">
        <f>OECD!DX63</f>
        <v>1.2914871990220691</v>
      </c>
      <c r="E69" s="273">
        <f>OECD!DY63</f>
        <v>14.522869256304107</v>
      </c>
      <c r="F69" s="273">
        <f>OECD!CQ63</f>
        <v>1.3188265154736234</v>
      </c>
      <c r="G69" s="273">
        <f>OECD!CR63</f>
        <v>15.798095920221911</v>
      </c>
      <c r="I69" s="272">
        <f>Final!AG68/10</f>
        <v>608.18773816598673</v>
      </c>
      <c r="J69" s="272">
        <f>Final!AK68/10</f>
        <v>2322.3668722264424</v>
      </c>
      <c r="K69" s="273">
        <f>Final!AL68</f>
        <v>1.2743243667040836</v>
      </c>
      <c r="L69" s="273">
        <f>Final!AM68</f>
        <v>13.491612619079509</v>
      </c>
      <c r="M69" s="272">
        <f>Final!AG168/10</f>
        <v>537.78456538784837</v>
      </c>
      <c r="N69" s="272">
        <f>Final!AK168/10</f>
        <v>2035.1664842625873</v>
      </c>
      <c r="O69" s="273">
        <f>Final!AL168</f>
        <v>1.2898470187804403</v>
      </c>
      <c r="P69" s="273">
        <f>Final!AM168</f>
        <v>14.492749739711089</v>
      </c>
      <c r="Q69" s="273">
        <f>Final!Y68</f>
        <v>1.2667245838280963</v>
      </c>
      <c r="R69" s="273">
        <f>Final!Z68</f>
        <v>1.267864418287953</v>
      </c>
      <c r="S69" s="273">
        <f>Final!AA68</f>
        <v>13.275593050744911</v>
      </c>
      <c r="T69" s="273">
        <f>Final!AB68</f>
        <v>13.302637374491786</v>
      </c>
      <c r="U69" s="273">
        <f>Final!Y168</f>
        <v>1.2982916769279049</v>
      </c>
      <c r="V69" s="273">
        <f>Final!Z168</f>
        <v>1.2994731829830217</v>
      </c>
      <c r="W69" s="273">
        <f>Final!AA168</f>
        <v>14.96357435939437</v>
      </c>
      <c r="X69" s="273">
        <f>Final!AB168</f>
        <v>15.007014117846406</v>
      </c>
    </row>
    <row r="70" spans="1:24">
      <c r="A70" s="265">
        <v>2009</v>
      </c>
      <c r="B70" s="272">
        <f>OECD!AB64</f>
        <v>647.45772552835604</v>
      </c>
      <c r="C70" s="272">
        <f>OECD!DS64</f>
        <v>2509.3715681513859</v>
      </c>
      <c r="D70" s="273">
        <f>OECD!DX64</f>
        <v>1.2315994251103322</v>
      </c>
      <c r="E70" s="273">
        <f>OECD!DY64</f>
        <v>17.886357427016655</v>
      </c>
      <c r="F70" s="273">
        <f>OECD!CQ64</f>
        <v>1.2903189292398485</v>
      </c>
      <c r="G70" s="273">
        <f>OECD!CR64</f>
        <v>20.384582211809153</v>
      </c>
      <c r="I70" s="272">
        <f>Final!AG69/10</f>
        <v>760.83357321296148</v>
      </c>
      <c r="J70" s="272">
        <f>Final!AK69/10</f>
        <v>2955.2115747429534</v>
      </c>
      <c r="K70" s="273">
        <f>Final!AL69</f>
        <v>1.2266536813490601</v>
      </c>
      <c r="L70" s="273">
        <f>Final!AM69</f>
        <v>16.549536286529314</v>
      </c>
      <c r="M70" s="272">
        <f>Final!AG169/10</f>
        <v>673.66772896099076</v>
      </c>
      <c r="N70" s="272">
        <f>Final!AK169/10</f>
        <v>2595.4260721626079</v>
      </c>
      <c r="O70" s="273">
        <f>Final!AL169</f>
        <v>1.2299238133475914</v>
      </c>
      <c r="P70" s="273">
        <f>Final!AM169</f>
        <v>17.824978025757776</v>
      </c>
      <c r="Q70" s="273">
        <f>Final!Y69</f>
        <v>1.2569470552243709</v>
      </c>
      <c r="R70" s="273">
        <f>Final!Z69</f>
        <v>1.2583653247206936</v>
      </c>
      <c r="S70" s="273">
        <f>Final!AA69</f>
        <v>16.68671759149094</v>
      </c>
      <c r="T70" s="273">
        <f>Final!AB69</f>
        <v>16.739577599393993</v>
      </c>
      <c r="U70" s="273">
        <f>Final!Y169</f>
        <v>1.2699097997965469</v>
      </c>
      <c r="V70" s="273">
        <f>Final!Z169</f>
        <v>1.2711928609754382</v>
      </c>
      <c r="W70" s="273">
        <f>Final!AA169</f>
        <v>19.002389718979249</v>
      </c>
      <c r="X70" s="273">
        <f>Final!AB169</f>
        <v>19.076809211163965</v>
      </c>
    </row>
    <row r="71" spans="1:24">
      <c r="A71" s="265">
        <v>2010</v>
      </c>
      <c r="B71" s="272">
        <f>OECD!AB65</f>
        <v>809.19078862247204</v>
      </c>
      <c r="C71" s="272">
        <f>OECD!DS65</f>
        <v>3094.0278645930839</v>
      </c>
      <c r="D71" s="273">
        <f>OECD!DX65</f>
        <v>1.2216766672212294</v>
      </c>
      <c r="E71" s="273">
        <f>OECD!DY65</f>
        <v>21.851345530165389</v>
      </c>
      <c r="F71" s="273">
        <f>OECD!CQ65</f>
        <v>1.259415336615219</v>
      </c>
      <c r="G71" s="273">
        <f>OECD!CR65</f>
        <v>25.67265546804623</v>
      </c>
      <c r="I71" s="272">
        <f>Final!AG70/10</f>
        <v>951.81732709792595</v>
      </c>
      <c r="J71" s="272">
        <f>Final!AK70/10</f>
        <v>3644.1719449451593</v>
      </c>
      <c r="K71" s="273">
        <f>Final!AL70</f>
        <v>1.2203740790400452</v>
      </c>
      <c r="L71" s="273">
        <f>Final!AM70</f>
        <v>20.196625104213023</v>
      </c>
      <c r="M71" s="272">
        <f>Final!AG170/10</f>
        <v>843.09518337639054</v>
      </c>
      <c r="N71" s="272">
        <f>Final!AK170/10</f>
        <v>3202.9824747327302</v>
      </c>
      <c r="O71" s="273">
        <f>Final!AL170</f>
        <v>1.2214932168821959</v>
      </c>
      <c r="P71" s="273">
        <f>Final!AM170</f>
        <v>21.77308974953732</v>
      </c>
      <c r="Q71" s="273">
        <f>Final!Y70</f>
        <v>1.2343080039477372</v>
      </c>
      <c r="R71" s="273">
        <f>Final!Z70</f>
        <v>1.2352593636517832</v>
      </c>
      <c r="S71" s="273">
        <f>Final!AA70</f>
        <v>20.596549082792773</v>
      </c>
      <c r="T71" s="273">
        <f>Final!AB70</f>
        <v>20.67771997322707</v>
      </c>
      <c r="U71" s="273">
        <f>Final!Y170</f>
        <v>1.2380254989899757</v>
      </c>
      <c r="V71" s="273">
        <f>Final!Z170</f>
        <v>1.2388436394579638</v>
      </c>
      <c r="W71" s="273">
        <f>Final!AA170</f>
        <v>23.525443013841269</v>
      </c>
      <c r="X71" s="273">
        <f>Final!AB170</f>
        <v>23.633183752403575</v>
      </c>
    </row>
    <row r="72" spans="1:24">
      <c r="A72" s="265">
        <v>2011</v>
      </c>
      <c r="B72" s="272">
        <f>OECD!AB66</f>
        <v>958.53303490041526</v>
      </c>
      <c r="C72" s="272">
        <f>OECD!DS66</f>
        <v>3808.8661325142616</v>
      </c>
      <c r="D72" s="273">
        <f>OECD!DX66</f>
        <v>1.1790832608536272</v>
      </c>
      <c r="E72" s="273">
        <f>OECD!DY66</f>
        <v>25.76455574174674</v>
      </c>
      <c r="F72" s="273">
        <f>OECD!CQ66</f>
        <v>1.2180749042357246</v>
      </c>
      <c r="G72" s="273">
        <f>OECD!CR66</f>
        <v>31.271217350717162</v>
      </c>
      <c r="I72" s="272">
        <f>Final!AG71/10</f>
        <v>1135.2194888638599</v>
      </c>
      <c r="J72" s="272">
        <f>Final!AK71/10</f>
        <v>4504.2293893631213</v>
      </c>
      <c r="K72" s="273">
        <f>Final!AL71</f>
        <v>1.1838925743059376</v>
      </c>
      <c r="L72" s="273">
        <f>Final!AM71</f>
        <v>23.910634486918681</v>
      </c>
      <c r="M72" s="272">
        <f>Final!AG171/10</f>
        <v>998.85532275388141</v>
      </c>
      <c r="N72" s="272">
        <f>Final!AK171/10</f>
        <v>3942.2680831910775</v>
      </c>
      <c r="O72" s="273">
        <f>Final!AL171</f>
        <v>1.1792919997143005</v>
      </c>
      <c r="P72" s="273">
        <f>Final!AM171</f>
        <v>25.676830550690806</v>
      </c>
      <c r="Q72" s="273">
        <f>Final!Y71</f>
        <v>1.2107791009871676</v>
      </c>
      <c r="R72" s="273">
        <f>Final!Z71</f>
        <v>1.2113488647230097</v>
      </c>
      <c r="S72" s="273">
        <f>Final!AA71</f>
        <v>24.937871181901905</v>
      </c>
      <c r="T72" s="273">
        <f>Final!AB71</f>
        <v>25.047932614628916</v>
      </c>
      <c r="U72" s="273">
        <f>Final!Y171</f>
        <v>1.2044325270374643</v>
      </c>
      <c r="V72" s="273">
        <f>Final!Z171</f>
        <v>1.2048250102482718</v>
      </c>
      <c r="W72" s="273">
        <f>Final!AA171</f>
        <v>28.334808778836699</v>
      </c>
      <c r="X72" s="273">
        <f>Final!AB171</f>
        <v>28.473850856688927</v>
      </c>
    </row>
    <row r="73" spans="1:24">
      <c r="A73" s="265">
        <v>2012</v>
      </c>
      <c r="B73" s="272">
        <f>OECD!AB67</f>
        <v>1116.6364712189479</v>
      </c>
      <c r="C73" s="272">
        <f>OECD!DS67</f>
        <v>4552.3974471894489</v>
      </c>
      <c r="D73" s="273">
        <f>OECD!DX67</f>
        <v>1.1561484650246248</v>
      </c>
      <c r="E73" s="273">
        <f>OECD!DY67</f>
        <v>29.787651572861876</v>
      </c>
      <c r="F73" s="273">
        <f>OECD!CQ67</f>
        <v>1.1756929912180136</v>
      </c>
      <c r="G73" s="273">
        <f>OECD!CR67</f>
        <v>36.765351066093309</v>
      </c>
      <c r="I73" s="272">
        <f>Final!AG72/10</f>
        <v>1332.0207224317307</v>
      </c>
      <c r="J73" s="272">
        <f>Final!AK72/10</f>
        <v>5412.9124841070079</v>
      </c>
      <c r="K73" s="273">
        <f>Final!AL72</f>
        <v>1.1624497676424101</v>
      </c>
      <c r="L73" s="273">
        <f>Final!AM72</f>
        <v>27.794911503501218</v>
      </c>
      <c r="M73" s="272">
        <f>Final!AG172/10</f>
        <v>1163.9399492707212</v>
      </c>
      <c r="N73" s="272">
        <f>Final!AK172/10</f>
        <v>4711.5449760973916</v>
      </c>
      <c r="O73" s="273">
        <f>Final!AL172</f>
        <v>1.1562744490004511</v>
      </c>
      <c r="P73" s="273">
        <f>Final!AM172</f>
        <v>29.689463097077958</v>
      </c>
      <c r="Q73" s="273">
        <f>Final!Y72</f>
        <v>1.183871931198291</v>
      </c>
      <c r="R73" s="273">
        <f>Final!Z72</f>
        <v>1.184276231276888</v>
      </c>
      <c r="S73" s="273">
        <f>Final!AA72</f>
        <v>29.523245716092415</v>
      </c>
      <c r="T73" s="273">
        <f>Final!AB72</f>
        <v>29.663671238130178</v>
      </c>
      <c r="U73" s="273">
        <f>Final!Y172</f>
        <v>1.1708686787188716</v>
      </c>
      <c r="V73" s="273">
        <f>Final!Z172</f>
        <v>1.171074446831581</v>
      </c>
      <c r="W73" s="273">
        <f>Final!AA172</f>
        <v>33.17634011662841</v>
      </c>
      <c r="X73" s="273">
        <f>Final!AB172</f>
        <v>33.344999141161921</v>
      </c>
    </row>
    <row r="74" spans="1:24">
      <c r="A74" s="265">
        <v>2013</v>
      </c>
      <c r="B74" s="272">
        <f>OECD!AB68</f>
        <v>1271.4163882653479</v>
      </c>
      <c r="C74" s="272">
        <f>OECD!DS68</f>
        <v>5186.2916656896377</v>
      </c>
      <c r="D74" s="273" t="e">
        <f>OECD!DX68</f>
        <v>#DIV/0!</v>
      </c>
      <c r="E74" s="273" t="e">
        <f>OECD!DY68</f>
        <v>#DIV/0!</v>
      </c>
      <c r="F74" s="273">
        <f>OECD!CQ68</f>
        <v>1.1524259341518457</v>
      </c>
      <c r="G74" s="273">
        <f>OECD!CR68</f>
        <v>42.369344046763139</v>
      </c>
      <c r="I74" s="272">
        <f>Final!AG73/10</f>
        <v>1529.1232783522944</v>
      </c>
      <c r="J74" s="272">
        <f>Final!AK73/10</f>
        <v>6206.6435905213057</v>
      </c>
      <c r="K74" s="273">
        <f>Final!AL73</f>
        <v>1.1428765223146773</v>
      </c>
      <c r="L74" s="273">
        <f>Final!AM73</f>
        <v>31.766151797165691</v>
      </c>
      <c r="M74" s="272">
        <f>Final!AG173/10</f>
        <v>1325.3244010913663</v>
      </c>
      <c r="N74" s="272">
        <f>Final!AK173/10</f>
        <v>5367.2002818284091</v>
      </c>
      <c r="O74" s="273">
        <f>Final!AL173</f>
        <v>1.1354721145518296</v>
      </c>
      <c r="P74" s="273">
        <f>Final!AM173</f>
        <v>33.711557442747619</v>
      </c>
      <c r="Q74" s="273">
        <f>Final!Y73</f>
        <v>1.1633562550663874</v>
      </c>
      <c r="R74" s="273">
        <f>Final!Z73</f>
        <v>1.1635999073844761</v>
      </c>
      <c r="S74" s="273">
        <f>Final!AA73</f>
        <v>34.346052573678037</v>
      </c>
      <c r="T74" s="273">
        <f>Final!AB73</f>
        <v>34.516645105371822</v>
      </c>
      <c r="U74" s="273">
        <f>Final!Y173</f>
        <v>1.1476647448801593</v>
      </c>
      <c r="V74" s="273">
        <f>Final!Z173</f>
        <v>1.1477895478483375</v>
      </c>
      <c r="W74" s="273">
        <f>Final!AA173</f>
        <v>38.075315916007739</v>
      </c>
      <c r="X74" s="273">
        <f>Final!AB173</f>
        <v>38.273041487237442</v>
      </c>
    </row>
    <row r="75" spans="1:24">
      <c r="A75" s="265">
        <v>2014</v>
      </c>
      <c r="B75" s="272" t="e">
        <f>OECD!AB69</f>
        <v>#DIV/0!</v>
      </c>
      <c r="C75" s="272" t="e">
        <f>OECD!DS69</f>
        <v>#DIV/0!</v>
      </c>
      <c r="D75" s="273" t="e">
        <f>OECD!DX69</f>
        <v>#DIV/0!</v>
      </c>
      <c r="E75" s="273" t="e">
        <f>OECD!DY69</f>
        <v>#DIV/0!</v>
      </c>
      <c r="F75" s="273" t="e">
        <f>OECD!CQ69</f>
        <v>#DIV/0!</v>
      </c>
      <c r="G75" s="273" t="e">
        <f>OECD!CR69</f>
        <v>#DIV/0!</v>
      </c>
      <c r="I75" s="272" t="e">
        <f>Final!AG74/10</f>
        <v>#DIV/0!</v>
      </c>
      <c r="J75" s="272" t="e">
        <f>Final!AK74/10</f>
        <v>#DIV/0!</v>
      </c>
      <c r="K75" s="273" t="e">
        <f>Final!AL74</f>
        <v>#DIV/0!</v>
      </c>
      <c r="L75" s="273" t="e">
        <f>Final!AM74</f>
        <v>#DIV/0!</v>
      </c>
      <c r="M75" s="272" t="e">
        <f>Final!AG174/10</f>
        <v>#DIV/0!</v>
      </c>
      <c r="N75" s="272" t="e">
        <f>Final!AK174/10</f>
        <v>#DIV/0!</v>
      </c>
      <c r="O75" s="273" t="e">
        <f>Final!AL174</f>
        <v>#DIV/0!</v>
      </c>
      <c r="P75" s="273" t="e">
        <f>Final!AM174</f>
        <v>#DIV/0!</v>
      </c>
      <c r="Q75" s="273" t="e">
        <f>Final!Y74</f>
        <v>#DIV/0!</v>
      </c>
      <c r="R75" s="273" t="e">
        <f>Final!Z74</f>
        <v>#DIV/0!</v>
      </c>
      <c r="S75" s="273" t="e">
        <f>Final!AA74</f>
        <v>#DIV/0!</v>
      </c>
      <c r="T75" s="273" t="e">
        <f>Final!AB74</f>
        <v>#DIV/0!</v>
      </c>
      <c r="U75" s="273" t="e">
        <f>Final!Y174</f>
        <v>#DIV/0!</v>
      </c>
      <c r="V75" s="273" t="e">
        <f>Final!Z174</f>
        <v>#DIV/0!</v>
      </c>
      <c r="W75" s="273" t="e">
        <f>Final!AA174</f>
        <v>#DIV/0!</v>
      </c>
      <c r="X75" s="273" t="e">
        <f>Final!AB174</f>
        <v>#DIV/0!</v>
      </c>
    </row>
    <row r="76" spans="1:24">
      <c r="A76" s="265">
        <v>2015</v>
      </c>
      <c r="B76" s="272" t="e">
        <f>OECD!AB70</f>
        <v>#DIV/0!</v>
      </c>
      <c r="C76" s="272" t="e">
        <f>OECD!DS70</f>
        <v>#DIV/0!</v>
      </c>
      <c r="D76" s="273" t="e">
        <f>OECD!DX70</f>
        <v>#DIV/0!</v>
      </c>
      <c r="E76" s="273" t="e">
        <f>OECD!DY70</f>
        <v>#DIV/0!</v>
      </c>
      <c r="F76" s="273" t="e">
        <f>OECD!CQ70</f>
        <v>#DIV/0!</v>
      </c>
      <c r="G76" s="273" t="e">
        <f>OECD!CR70</f>
        <v>#DIV/0!</v>
      </c>
      <c r="I76" s="272" t="e">
        <f>Final!AG75/10</f>
        <v>#DIV/0!</v>
      </c>
      <c r="J76" s="272" t="e">
        <f>Final!AK75/10</f>
        <v>#DIV/0!</v>
      </c>
      <c r="K76" s="273" t="e">
        <f>Final!AL75</f>
        <v>#DIV/0!</v>
      </c>
      <c r="L76" s="273" t="e">
        <f>Final!AM75</f>
        <v>#DIV/0!</v>
      </c>
      <c r="M76" s="272" t="e">
        <f>Final!AG175/10</f>
        <v>#DIV/0!</v>
      </c>
      <c r="N76" s="272" t="e">
        <f>Final!AK175/10</f>
        <v>#DIV/0!</v>
      </c>
      <c r="O76" s="273" t="e">
        <f>Final!AL175</f>
        <v>#DIV/0!</v>
      </c>
      <c r="P76" s="273" t="e">
        <f>Final!AM175</f>
        <v>#DIV/0!</v>
      </c>
      <c r="Q76" s="273" t="e">
        <f>Final!Y75</f>
        <v>#DIV/0!</v>
      </c>
      <c r="R76" s="273" t="e">
        <f>Final!Z75</f>
        <v>#DIV/0!</v>
      </c>
      <c r="S76" s="273" t="e">
        <f>Final!AA75</f>
        <v>#DIV/0!</v>
      </c>
      <c r="T76" s="273" t="e">
        <f>Final!AB75</f>
        <v>#DIV/0!</v>
      </c>
      <c r="U76" s="273" t="e">
        <f>Final!Y175</f>
        <v>#DIV/0!</v>
      </c>
      <c r="V76" s="273" t="e">
        <f>Final!Z175</f>
        <v>#DIV/0!</v>
      </c>
      <c r="W76" s="273" t="e">
        <f>Final!AA175</f>
        <v>#DIV/0!</v>
      </c>
      <c r="X76" s="273" t="e">
        <f>Final!AB175</f>
        <v>#DIV/0!</v>
      </c>
    </row>
    <row r="77" spans="1:24">
      <c r="A77" s="265">
        <v>2016</v>
      </c>
      <c r="B77" s="272" t="e">
        <f>OECD!AB71</f>
        <v>#DIV/0!</v>
      </c>
      <c r="C77" s="272" t="e">
        <f>OECD!DS71</f>
        <v>#DIV/0!</v>
      </c>
      <c r="D77" s="273" t="e">
        <f>OECD!DX71</f>
        <v>#DIV/0!</v>
      </c>
      <c r="E77" s="273" t="e">
        <f>OECD!DY71</f>
        <v>#DIV/0!</v>
      </c>
      <c r="F77" s="273" t="e">
        <f>OECD!CQ71</f>
        <v>#DIV/0!</v>
      </c>
      <c r="G77" s="273" t="e">
        <f>OECD!CR71</f>
        <v>#DIV/0!</v>
      </c>
      <c r="I77" s="272" t="e">
        <f>Final!AG76/10</f>
        <v>#DIV/0!</v>
      </c>
      <c r="J77" s="272" t="e">
        <f>Final!AK76/10</f>
        <v>#DIV/0!</v>
      </c>
      <c r="K77" s="273" t="e">
        <f>Final!AL76</f>
        <v>#DIV/0!</v>
      </c>
      <c r="L77" s="273" t="e">
        <f>Final!AM76</f>
        <v>#DIV/0!</v>
      </c>
      <c r="M77" s="272" t="e">
        <f>Final!AG176/10</f>
        <v>#DIV/0!</v>
      </c>
      <c r="N77" s="272" t="e">
        <f>Final!AK176/10</f>
        <v>#DIV/0!</v>
      </c>
      <c r="O77" s="273" t="e">
        <f>Final!AL176</f>
        <v>#DIV/0!</v>
      </c>
      <c r="P77" s="273" t="e">
        <f>Final!AM176</f>
        <v>#DIV/0!</v>
      </c>
      <c r="Q77" s="273" t="e">
        <f>Final!Y76</f>
        <v>#DIV/0!</v>
      </c>
      <c r="R77" s="273" t="e">
        <f>Final!Z76</f>
        <v>#DIV/0!</v>
      </c>
      <c r="S77" s="273" t="e">
        <f>Final!AA76</f>
        <v>#DIV/0!</v>
      </c>
      <c r="T77" s="273" t="e">
        <f>Final!AB76</f>
        <v>#DIV/0!</v>
      </c>
      <c r="U77" s="273" t="e">
        <f>Final!Y176</f>
        <v>#DIV/0!</v>
      </c>
      <c r="V77" s="273" t="e">
        <f>Final!Z176</f>
        <v>#DIV/0!</v>
      </c>
      <c r="W77" s="273" t="e">
        <f>Final!AA176</f>
        <v>#DIV/0!</v>
      </c>
      <c r="X77" s="273" t="e">
        <f>Final!AB176</f>
        <v>#DIV/0!</v>
      </c>
    </row>
    <row r="78" spans="1:24">
      <c r="A78" s="265">
        <v>2017</v>
      </c>
      <c r="B78" s="272" t="e">
        <f>OECD!AB72</f>
        <v>#DIV/0!</v>
      </c>
      <c r="C78" s="272" t="e">
        <f>OECD!DS72</f>
        <v>#DIV/0!</v>
      </c>
      <c r="D78" s="273" t="e">
        <f>OECD!DX72</f>
        <v>#DIV/0!</v>
      </c>
      <c r="E78" s="273" t="e">
        <f>OECD!DY72</f>
        <v>#DIV/0!</v>
      </c>
      <c r="F78" s="273" t="e">
        <f>OECD!CQ72</f>
        <v>#DIV/0!</v>
      </c>
      <c r="G78" s="273" t="e">
        <f>OECD!CR72</f>
        <v>#DIV/0!</v>
      </c>
      <c r="I78" s="272" t="e">
        <f>Final!AG77/10</f>
        <v>#DIV/0!</v>
      </c>
      <c r="J78" s="272" t="e">
        <f>Final!AK77/10</f>
        <v>#DIV/0!</v>
      </c>
      <c r="K78" s="273" t="e">
        <f>Final!AL77</f>
        <v>#DIV/0!</v>
      </c>
      <c r="L78" s="273" t="e">
        <f>Final!AM77</f>
        <v>#DIV/0!</v>
      </c>
      <c r="M78" s="272" t="e">
        <f>Final!AG177/10</f>
        <v>#DIV/0!</v>
      </c>
      <c r="N78" s="272" t="e">
        <f>Final!AK177/10</f>
        <v>#DIV/0!</v>
      </c>
      <c r="O78" s="273" t="e">
        <f>Final!AL177</f>
        <v>#DIV/0!</v>
      </c>
      <c r="P78" s="273" t="e">
        <f>Final!AM177</f>
        <v>#DIV/0!</v>
      </c>
      <c r="Q78" s="273" t="e">
        <f>Final!Y77</f>
        <v>#DIV/0!</v>
      </c>
      <c r="R78" s="273" t="e">
        <f>Final!Z77</f>
        <v>#DIV/0!</v>
      </c>
      <c r="S78" s="273" t="e">
        <f>Final!AA77</f>
        <v>#DIV/0!</v>
      </c>
      <c r="T78" s="273" t="e">
        <f>Final!AB77</f>
        <v>#DIV/0!</v>
      </c>
      <c r="U78" s="273" t="e">
        <f>Final!Y177</f>
        <v>#DIV/0!</v>
      </c>
      <c r="V78" s="273" t="e">
        <f>Final!Z177</f>
        <v>#DIV/0!</v>
      </c>
      <c r="W78" s="273" t="e">
        <f>Final!AA177</f>
        <v>#DIV/0!</v>
      </c>
      <c r="X78" s="273" t="e">
        <f>Final!AB177</f>
        <v>#DIV/0!</v>
      </c>
    </row>
    <row r="79" spans="1:24">
      <c r="A79" s="265">
        <v>2018</v>
      </c>
      <c r="B79" s="272" t="e">
        <f>OECD!AB73</f>
        <v>#DIV/0!</v>
      </c>
      <c r="C79" s="272" t="e">
        <f>OECD!DS73</f>
        <v>#DIV/0!</v>
      </c>
      <c r="D79" s="273" t="e">
        <f>OECD!DX73</f>
        <v>#DIV/0!</v>
      </c>
      <c r="E79" s="273" t="e">
        <f>OECD!DY73</f>
        <v>#DIV/0!</v>
      </c>
      <c r="F79" s="273" t="e">
        <f>OECD!CQ73</f>
        <v>#DIV/0!</v>
      </c>
      <c r="G79" s="273" t="e">
        <f>OECD!CR73</f>
        <v>#DIV/0!</v>
      </c>
      <c r="I79" s="272" t="e">
        <f>Final!AG78/10</f>
        <v>#DIV/0!</v>
      </c>
      <c r="J79" s="272" t="e">
        <f>Final!AK78/10</f>
        <v>#DIV/0!</v>
      </c>
      <c r="K79" s="273" t="e">
        <f>Final!AL78</f>
        <v>#DIV/0!</v>
      </c>
      <c r="L79" s="273" t="e">
        <f>Final!AM78</f>
        <v>#DIV/0!</v>
      </c>
      <c r="M79" s="272" t="e">
        <f>Final!AG178/10</f>
        <v>#DIV/0!</v>
      </c>
      <c r="N79" s="272" t="e">
        <f>Final!AK178/10</f>
        <v>#DIV/0!</v>
      </c>
      <c r="O79" s="273" t="e">
        <f>Final!AL178</f>
        <v>#DIV/0!</v>
      </c>
      <c r="P79" s="273" t="e">
        <f>Final!AM178</f>
        <v>#DIV/0!</v>
      </c>
      <c r="Q79" s="273" t="e">
        <f>Final!Y78</f>
        <v>#DIV/0!</v>
      </c>
      <c r="R79" s="273" t="e">
        <f>Final!Z78</f>
        <v>#DIV/0!</v>
      </c>
      <c r="S79" s="273" t="e">
        <f>Final!AA78</f>
        <v>#DIV/0!</v>
      </c>
      <c r="T79" s="273" t="e">
        <f>Final!AB78</f>
        <v>#DIV/0!</v>
      </c>
      <c r="U79" s="273" t="e">
        <f>Final!Y178</f>
        <v>#DIV/0!</v>
      </c>
      <c r="V79" s="273" t="e">
        <f>Final!Z178</f>
        <v>#DIV/0!</v>
      </c>
      <c r="W79" s="273" t="e">
        <f>Final!AA178</f>
        <v>#DIV/0!</v>
      </c>
      <c r="X79" s="273" t="e">
        <f>Final!AB178</f>
        <v>#DIV/0!</v>
      </c>
    </row>
    <row r="80" spans="1:24">
      <c r="A80" s="265">
        <v>2019</v>
      </c>
      <c r="B80" s="272" t="e">
        <f>OECD!AB74</f>
        <v>#DIV/0!</v>
      </c>
      <c r="C80" s="272" t="e">
        <f>OECD!DS74</f>
        <v>#DIV/0!</v>
      </c>
      <c r="D80" s="273" t="e">
        <f>OECD!DX74</f>
        <v>#DIV/0!</v>
      </c>
      <c r="E80" s="273" t="e">
        <f>OECD!DY74</f>
        <v>#DIV/0!</v>
      </c>
      <c r="F80" s="273" t="e">
        <f>OECD!CQ74</f>
        <v>#DIV/0!</v>
      </c>
      <c r="G80" s="273" t="e">
        <f>OECD!CR74</f>
        <v>#DIV/0!</v>
      </c>
      <c r="I80" s="272" t="e">
        <f>Final!AG79/10</f>
        <v>#DIV/0!</v>
      </c>
      <c r="J80" s="272" t="e">
        <f>Final!AK79/10</f>
        <v>#DIV/0!</v>
      </c>
      <c r="K80" s="273" t="e">
        <f>Final!AL79</f>
        <v>#DIV/0!</v>
      </c>
      <c r="L80" s="273" t="e">
        <f>Final!AM79</f>
        <v>#DIV/0!</v>
      </c>
      <c r="M80" s="272" t="e">
        <f>Final!AG179/10</f>
        <v>#DIV/0!</v>
      </c>
      <c r="N80" s="272" t="e">
        <f>Final!AK179/10</f>
        <v>#DIV/0!</v>
      </c>
      <c r="O80" s="273" t="e">
        <f>Final!AL179</f>
        <v>#DIV/0!</v>
      </c>
      <c r="P80" s="273" t="e">
        <f>Final!AM179</f>
        <v>#DIV/0!</v>
      </c>
      <c r="Q80" s="273" t="e">
        <f>Final!Y79</f>
        <v>#DIV/0!</v>
      </c>
      <c r="R80" s="273" t="e">
        <f>Final!Z79</f>
        <v>#DIV/0!</v>
      </c>
      <c r="S80" s="273" t="e">
        <f>Final!AA79</f>
        <v>#DIV/0!</v>
      </c>
      <c r="T80" s="273" t="e">
        <f>Final!AB79</f>
        <v>#DIV/0!</v>
      </c>
      <c r="U80" s="273" t="e">
        <f>Final!Y179</f>
        <v>#DIV/0!</v>
      </c>
      <c r="V80" s="273" t="e">
        <f>Final!Z179</f>
        <v>#DIV/0!</v>
      </c>
      <c r="W80" s="273" t="e">
        <f>Final!AA179</f>
        <v>#DIV/0!</v>
      </c>
      <c r="X80" s="273" t="e">
        <f>Final!AB179</f>
        <v>#DIV/0!</v>
      </c>
    </row>
    <row r="81" spans="1:24">
      <c r="A81" s="265">
        <v>2020</v>
      </c>
      <c r="B81" s="272" t="e">
        <f>OECD!AB75</f>
        <v>#DIV/0!</v>
      </c>
      <c r="C81" s="272" t="e">
        <f>OECD!DS75</f>
        <v>#DIV/0!</v>
      </c>
      <c r="D81" s="273" t="e">
        <f>OECD!DX75</f>
        <v>#DIV/0!</v>
      </c>
      <c r="E81" s="273" t="e">
        <f>OECD!DY75</f>
        <v>#DIV/0!</v>
      </c>
      <c r="F81" s="273" t="e">
        <f>OECD!CQ75</f>
        <v>#DIV/0!</v>
      </c>
      <c r="G81" s="273" t="e">
        <f>OECD!CR75</f>
        <v>#DIV/0!</v>
      </c>
      <c r="I81" s="272" t="e">
        <f>Final!AG80/10</f>
        <v>#DIV/0!</v>
      </c>
      <c r="J81" s="272" t="e">
        <f>Final!AK80/10</f>
        <v>#DIV/0!</v>
      </c>
      <c r="K81" s="273" t="e">
        <f>Final!AL80</f>
        <v>#DIV/0!</v>
      </c>
      <c r="L81" s="273" t="e">
        <f>Final!AM80</f>
        <v>#DIV/0!</v>
      </c>
      <c r="M81" s="272" t="e">
        <f>Final!AG180/10</f>
        <v>#DIV/0!</v>
      </c>
      <c r="N81" s="272" t="e">
        <f>Final!AK180/10</f>
        <v>#DIV/0!</v>
      </c>
      <c r="O81" s="273" t="e">
        <f>Final!AL180</f>
        <v>#DIV/0!</v>
      </c>
      <c r="P81" s="273" t="e">
        <f>Final!AM180</f>
        <v>#DIV/0!</v>
      </c>
      <c r="Q81" s="273" t="e">
        <f>Final!Y80</f>
        <v>#DIV/0!</v>
      </c>
      <c r="R81" s="273" t="e">
        <f>Final!Z80</f>
        <v>#DIV/0!</v>
      </c>
      <c r="S81" s="273" t="e">
        <f>Final!AA80</f>
        <v>#DIV/0!</v>
      </c>
      <c r="T81" s="273" t="e">
        <f>Final!AB80</f>
        <v>#DIV/0!</v>
      </c>
      <c r="U81" s="273" t="e">
        <f>Final!Y180</f>
        <v>#DIV/0!</v>
      </c>
      <c r="V81" s="273" t="e">
        <f>Final!Z180</f>
        <v>#DIV/0!</v>
      </c>
      <c r="W81" s="273" t="e">
        <f>Final!AA180</f>
        <v>#DIV/0!</v>
      </c>
      <c r="X81" s="273" t="e">
        <f>Final!AB180</f>
        <v>#DIV/0!</v>
      </c>
    </row>
    <row r="82" spans="1:24">
      <c r="A82" s="265">
        <v>2021</v>
      </c>
      <c r="B82" s="272" t="e">
        <f>OECD!AB76</f>
        <v>#DIV/0!</v>
      </c>
      <c r="C82" s="272" t="e">
        <f>OECD!DS76</f>
        <v>#DIV/0!</v>
      </c>
      <c r="D82" s="273" t="e">
        <f>OECD!DX76</f>
        <v>#DIV/0!</v>
      </c>
      <c r="E82" s="273" t="e">
        <f>OECD!DY76</f>
        <v>#DIV/0!</v>
      </c>
      <c r="F82" s="273" t="e">
        <f>OECD!CQ76</f>
        <v>#DIV/0!</v>
      </c>
      <c r="G82" s="273" t="e">
        <f>OECD!CR76</f>
        <v>#DIV/0!</v>
      </c>
      <c r="I82" s="272" t="e">
        <f>Final!AG81/10</f>
        <v>#DIV/0!</v>
      </c>
      <c r="J82" s="272" t="e">
        <f>Final!AK81/10</f>
        <v>#DIV/0!</v>
      </c>
      <c r="K82" s="273" t="e">
        <f>Final!AL81</f>
        <v>#DIV/0!</v>
      </c>
      <c r="L82" s="273" t="e">
        <f>Final!AM81</f>
        <v>#DIV/0!</v>
      </c>
      <c r="M82" s="272" t="e">
        <f>Final!AG181/10</f>
        <v>#DIV/0!</v>
      </c>
      <c r="N82" s="272" t="e">
        <f>Final!AK181/10</f>
        <v>#DIV/0!</v>
      </c>
      <c r="O82" s="273" t="e">
        <f>Final!AL181</f>
        <v>#DIV/0!</v>
      </c>
      <c r="P82" s="273" t="e">
        <f>Final!AM181</f>
        <v>#DIV/0!</v>
      </c>
      <c r="Q82" s="273" t="e">
        <f>Final!Y81</f>
        <v>#DIV/0!</v>
      </c>
      <c r="R82" s="273" t="e">
        <f>Final!Z81</f>
        <v>#DIV/0!</v>
      </c>
      <c r="S82" s="273" t="e">
        <f>Final!AA81</f>
        <v>#DIV/0!</v>
      </c>
      <c r="T82" s="273" t="e">
        <f>Final!AB81</f>
        <v>#DIV/0!</v>
      </c>
      <c r="U82" s="273" t="e">
        <f>Final!Y181</f>
        <v>#DIV/0!</v>
      </c>
      <c r="V82" s="273" t="e">
        <f>Final!Z181</f>
        <v>#DIV/0!</v>
      </c>
      <c r="W82" s="273" t="e">
        <f>Final!AA181</f>
        <v>#DIV/0!</v>
      </c>
      <c r="X82" s="273" t="e">
        <f>Final!AB181</f>
        <v>#DIV/0!</v>
      </c>
    </row>
    <row r="83" spans="1:24">
      <c r="A83" s="265">
        <v>2022</v>
      </c>
      <c r="B83" s="272" t="e">
        <f>OECD!AB77</f>
        <v>#DIV/0!</v>
      </c>
      <c r="C83" s="272" t="e">
        <f>OECD!DS77</f>
        <v>#DIV/0!</v>
      </c>
      <c r="D83" s="273" t="e">
        <f>OECD!DX77</f>
        <v>#DIV/0!</v>
      </c>
      <c r="E83" s="273" t="e">
        <f>OECD!DY77</f>
        <v>#DIV/0!</v>
      </c>
      <c r="F83" s="273" t="e">
        <f>OECD!CQ77</f>
        <v>#DIV/0!</v>
      </c>
      <c r="G83" s="273" t="e">
        <f>OECD!CR77</f>
        <v>#DIV/0!</v>
      </c>
      <c r="I83" s="272" t="e">
        <f>Final!AG82/10</f>
        <v>#DIV/0!</v>
      </c>
      <c r="J83" s="272" t="e">
        <f>Final!AK82/10</f>
        <v>#DIV/0!</v>
      </c>
      <c r="K83" s="273" t="e">
        <f>Final!AL82</f>
        <v>#DIV/0!</v>
      </c>
      <c r="L83" s="273" t="e">
        <f>Final!AM82</f>
        <v>#DIV/0!</v>
      </c>
      <c r="M83" s="272" t="e">
        <f>Final!AG182/10</f>
        <v>#DIV/0!</v>
      </c>
      <c r="N83" s="272" t="e">
        <f>Final!AK182/10</f>
        <v>#DIV/0!</v>
      </c>
      <c r="O83" s="273" t="e">
        <f>Final!AL182</f>
        <v>#DIV/0!</v>
      </c>
      <c r="P83" s="273" t="e">
        <f>Final!AM182</f>
        <v>#DIV/0!</v>
      </c>
      <c r="Q83" s="273" t="e">
        <f>Final!Y82</f>
        <v>#DIV/0!</v>
      </c>
      <c r="R83" s="273" t="e">
        <f>Final!Z82</f>
        <v>#DIV/0!</v>
      </c>
      <c r="S83" s="273" t="e">
        <f>Final!AA82</f>
        <v>#DIV/0!</v>
      </c>
      <c r="T83" s="273" t="e">
        <f>Final!AB82</f>
        <v>#DIV/0!</v>
      </c>
      <c r="U83" s="273" t="e">
        <f>Final!Y182</f>
        <v>#DIV/0!</v>
      </c>
      <c r="V83" s="273" t="e">
        <f>Final!Z182</f>
        <v>#DIV/0!</v>
      </c>
      <c r="W83" s="273" t="e">
        <f>Final!AA182</f>
        <v>#DIV/0!</v>
      </c>
      <c r="X83" s="273" t="e">
        <f>Final!AB182</f>
        <v>#DIV/0!</v>
      </c>
    </row>
    <row r="84" spans="1:24">
      <c r="A84" s="265">
        <v>2023</v>
      </c>
      <c r="B84" s="272" t="e">
        <f>OECD!AB78</f>
        <v>#DIV/0!</v>
      </c>
      <c r="C84" s="272" t="e">
        <f>OECD!DS78</f>
        <v>#DIV/0!</v>
      </c>
      <c r="D84" s="273" t="e">
        <f>OECD!DX78</f>
        <v>#DIV/0!</v>
      </c>
      <c r="E84" s="273" t="e">
        <f>OECD!DY78</f>
        <v>#DIV/0!</v>
      </c>
      <c r="F84" s="273" t="e">
        <f>OECD!CQ78</f>
        <v>#DIV/0!</v>
      </c>
      <c r="G84" s="273" t="e">
        <f>OECD!CR78</f>
        <v>#DIV/0!</v>
      </c>
      <c r="I84" s="272" t="e">
        <f>Final!AG83/10</f>
        <v>#DIV/0!</v>
      </c>
      <c r="J84" s="272" t="e">
        <f>Final!AK83/10</f>
        <v>#DIV/0!</v>
      </c>
      <c r="K84" s="273" t="e">
        <f>Final!AL83</f>
        <v>#DIV/0!</v>
      </c>
      <c r="L84" s="273" t="e">
        <f>Final!AM83</f>
        <v>#DIV/0!</v>
      </c>
      <c r="M84" s="272" t="e">
        <f>Final!AG183/10</f>
        <v>#DIV/0!</v>
      </c>
      <c r="N84" s="272" t="e">
        <f>Final!AK183/10</f>
        <v>#DIV/0!</v>
      </c>
      <c r="O84" s="273" t="e">
        <f>Final!AL183</f>
        <v>#DIV/0!</v>
      </c>
      <c r="P84" s="273" t="e">
        <f>Final!AM183</f>
        <v>#DIV/0!</v>
      </c>
      <c r="Q84" s="273" t="e">
        <f>Final!Y83</f>
        <v>#DIV/0!</v>
      </c>
      <c r="R84" s="273" t="e">
        <f>Final!Z83</f>
        <v>#DIV/0!</v>
      </c>
      <c r="S84" s="273" t="e">
        <f>Final!AA83</f>
        <v>#DIV/0!</v>
      </c>
      <c r="T84" s="273" t="e">
        <f>Final!AB83</f>
        <v>#DIV/0!</v>
      </c>
      <c r="U84" s="273" t="e">
        <f>Final!Y183</f>
        <v>#DIV/0!</v>
      </c>
      <c r="V84" s="273" t="e">
        <f>Final!Z183</f>
        <v>#DIV/0!</v>
      </c>
      <c r="W84" s="273" t="e">
        <f>Final!AA183</f>
        <v>#DIV/0!</v>
      </c>
      <c r="X84" s="273" t="e">
        <f>Final!AB183</f>
        <v>#DIV/0!</v>
      </c>
    </row>
    <row r="85" spans="1:24">
      <c r="A85" s="265">
        <v>2024</v>
      </c>
      <c r="B85" s="272" t="e">
        <f>OECD!AB79</f>
        <v>#DIV/0!</v>
      </c>
      <c r="C85" s="272" t="e">
        <f>OECD!DS79</f>
        <v>#DIV/0!</v>
      </c>
      <c r="D85" s="273" t="e">
        <f>OECD!DX79</f>
        <v>#DIV/0!</v>
      </c>
      <c r="E85" s="273" t="e">
        <f>OECD!DY79</f>
        <v>#DIV/0!</v>
      </c>
      <c r="F85" s="273" t="e">
        <f>OECD!CQ79</f>
        <v>#DIV/0!</v>
      </c>
      <c r="G85" s="273" t="e">
        <f>OECD!CR79</f>
        <v>#DIV/0!</v>
      </c>
      <c r="I85" s="272" t="e">
        <f>Final!AG84/10</f>
        <v>#DIV/0!</v>
      </c>
      <c r="J85" s="272" t="e">
        <f>Final!AK84/10</f>
        <v>#DIV/0!</v>
      </c>
      <c r="K85" s="273" t="e">
        <f>Final!AL84</f>
        <v>#DIV/0!</v>
      </c>
      <c r="L85" s="273" t="e">
        <f>Final!AM84</f>
        <v>#DIV/0!</v>
      </c>
      <c r="M85" s="272" t="e">
        <f>Final!AG184/10</f>
        <v>#DIV/0!</v>
      </c>
      <c r="N85" s="272" t="e">
        <f>Final!AK184/10</f>
        <v>#DIV/0!</v>
      </c>
      <c r="O85" s="273" t="e">
        <f>Final!AL184</f>
        <v>#DIV/0!</v>
      </c>
      <c r="P85" s="273" t="e">
        <f>Final!AM184</f>
        <v>#DIV/0!</v>
      </c>
      <c r="Q85" s="273" t="e">
        <f>Final!Y84</f>
        <v>#DIV/0!</v>
      </c>
      <c r="R85" s="273" t="e">
        <f>Final!Z84</f>
        <v>#DIV/0!</v>
      </c>
      <c r="S85" s="273" t="e">
        <f>Final!AA84</f>
        <v>#DIV/0!</v>
      </c>
      <c r="T85" s="273" t="e">
        <f>Final!AB84</f>
        <v>#DIV/0!</v>
      </c>
      <c r="U85" s="273" t="e">
        <f>Final!Y184</f>
        <v>#DIV/0!</v>
      </c>
      <c r="V85" s="273" t="e">
        <f>Final!Z184</f>
        <v>#DIV/0!</v>
      </c>
      <c r="W85" s="273" t="e">
        <f>Final!AA184</f>
        <v>#DIV/0!</v>
      </c>
      <c r="X85" s="273" t="e">
        <f>Final!AB184</f>
        <v>#DIV/0!</v>
      </c>
    </row>
    <row r="86" spans="1:24">
      <c r="A86" s="265">
        <v>2025</v>
      </c>
      <c r="B86" s="272" t="e">
        <f>OECD!AB80</f>
        <v>#DIV/0!</v>
      </c>
      <c r="C86" s="272" t="e">
        <f>OECD!DS80</f>
        <v>#DIV/0!</v>
      </c>
      <c r="D86" s="273" t="e">
        <f>OECD!DX80</f>
        <v>#DIV/0!</v>
      </c>
      <c r="E86" s="273" t="e">
        <f>OECD!DY80</f>
        <v>#DIV/0!</v>
      </c>
      <c r="F86" s="273" t="e">
        <f>OECD!CQ80</f>
        <v>#DIV/0!</v>
      </c>
      <c r="G86" s="273" t="e">
        <f>OECD!CR80</f>
        <v>#DIV/0!</v>
      </c>
      <c r="I86" s="272" t="e">
        <f>Final!AG85/10</f>
        <v>#DIV/0!</v>
      </c>
      <c r="J86" s="272" t="e">
        <f>Final!AK85/10</f>
        <v>#DIV/0!</v>
      </c>
      <c r="K86" s="273" t="e">
        <f>Final!AL85</f>
        <v>#DIV/0!</v>
      </c>
      <c r="L86" s="273" t="e">
        <f>Final!AM85</f>
        <v>#DIV/0!</v>
      </c>
      <c r="M86" s="272" t="e">
        <f>Final!AG185/10</f>
        <v>#DIV/0!</v>
      </c>
      <c r="N86" s="272" t="e">
        <f>Final!AK185/10</f>
        <v>#DIV/0!</v>
      </c>
      <c r="O86" s="273" t="e">
        <f>Final!AL185</f>
        <v>#DIV/0!</v>
      </c>
      <c r="P86" s="273" t="e">
        <f>Final!AM185</f>
        <v>#DIV/0!</v>
      </c>
      <c r="Q86" s="273" t="e">
        <f>Final!Y85</f>
        <v>#DIV/0!</v>
      </c>
      <c r="R86" s="273" t="e">
        <f>Final!Z85</f>
        <v>#DIV/0!</v>
      </c>
      <c r="S86" s="273" t="e">
        <f>Final!AA85</f>
        <v>#DIV/0!</v>
      </c>
      <c r="T86" s="273" t="e">
        <f>Final!AB85</f>
        <v>#DIV/0!</v>
      </c>
      <c r="U86" s="273" t="e">
        <f>Final!Y185</f>
        <v>#DIV/0!</v>
      </c>
      <c r="V86" s="273" t="e">
        <f>Final!Z185</f>
        <v>#DIV/0!</v>
      </c>
      <c r="W86" s="273" t="e">
        <f>Final!AA185</f>
        <v>#DIV/0!</v>
      </c>
      <c r="X86" s="273" t="e">
        <f>Final!AB185</f>
        <v>#DIV/0!</v>
      </c>
    </row>
    <row r="87" spans="1:24">
      <c r="A87" s="265">
        <v>2026</v>
      </c>
      <c r="B87" s="272" t="e">
        <f>OECD!AB81</f>
        <v>#DIV/0!</v>
      </c>
      <c r="C87" s="272" t="e">
        <f>OECD!DS81</f>
        <v>#DIV/0!</v>
      </c>
      <c r="D87" s="273" t="e">
        <f>OECD!DX81</f>
        <v>#DIV/0!</v>
      </c>
      <c r="E87" s="273" t="e">
        <f>OECD!DY81</f>
        <v>#DIV/0!</v>
      </c>
      <c r="F87" s="273" t="e">
        <f>OECD!CQ81</f>
        <v>#DIV/0!</v>
      </c>
      <c r="G87" s="273" t="e">
        <f>OECD!CR81</f>
        <v>#DIV/0!</v>
      </c>
      <c r="I87" s="272" t="e">
        <f>Final!AG86/10</f>
        <v>#DIV/0!</v>
      </c>
      <c r="J87" s="272" t="e">
        <f>Final!AK86/10</f>
        <v>#DIV/0!</v>
      </c>
      <c r="K87" s="273" t="e">
        <f>Final!AL86</f>
        <v>#DIV/0!</v>
      </c>
      <c r="L87" s="273" t="e">
        <f>Final!AM86</f>
        <v>#DIV/0!</v>
      </c>
      <c r="M87" s="272" t="e">
        <f>Final!AG186/10</f>
        <v>#DIV/0!</v>
      </c>
      <c r="N87" s="272" t="e">
        <f>Final!AK186/10</f>
        <v>#DIV/0!</v>
      </c>
      <c r="O87" s="273" t="e">
        <f>Final!AL186</f>
        <v>#DIV/0!</v>
      </c>
      <c r="P87" s="273" t="e">
        <f>Final!AM186</f>
        <v>#DIV/0!</v>
      </c>
      <c r="Q87" s="273" t="e">
        <f>Final!Y86</f>
        <v>#DIV/0!</v>
      </c>
      <c r="R87" s="273" t="e">
        <f>Final!Z86</f>
        <v>#DIV/0!</v>
      </c>
      <c r="S87" s="273" t="e">
        <f>Final!AA86</f>
        <v>#DIV/0!</v>
      </c>
      <c r="T87" s="273" t="e">
        <f>Final!AB86</f>
        <v>#DIV/0!</v>
      </c>
      <c r="U87" s="273" t="e">
        <f>Final!Y186</f>
        <v>#DIV/0!</v>
      </c>
      <c r="V87" s="273" t="e">
        <f>Final!Z186</f>
        <v>#DIV/0!</v>
      </c>
      <c r="W87" s="273" t="e">
        <f>Final!AA186</f>
        <v>#DIV/0!</v>
      </c>
      <c r="X87" s="273" t="e">
        <f>Final!AB186</f>
        <v>#DIV/0!</v>
      </c>
    </row>
    <row r="88" spans="1:24">
      <c r="A88" s="265">
        <v>2027</v>
      </c>
      <c r="B88" s="272" t="e">
        <f>OECD!AB82</f>
        <v>#DIV/0!</v>
      </c>
      <c r="C88" s="272" t="e">
        <f>OECD!DS82</f>
        <v>#DIV/0!</v>
      </c>
      <c r="D88" s="273" t="e">
        <f>OECD!DX82</f>
        <v>#DIV/0!</v>
      </c>
      <c r="E88" s="273" t="e">
        <f>OECD!DY82</f>
        <v>#DIV/0!</v>
      </c>
      <c r="F88" s="273" t="e">
        <f>OECD!CQ82</f>
        <v>#DIV/0!</v>
      </c>
      <c r="G88" s="273" t="e">
        <f>OECD!CR82</f>
        <v>#DIV/0!</v>
      </c>
      <c r="I88" s="272" t="e">
        <f>Final!AG87/10</f>
        <v>#DIV/0!</v>
      </c>
      <c r="J88" s="272" t="e">
        <f>Final!AK87/10</f>
        <v>#DIV/0!</v>
      </c>
      <c r="K88" s="273" t="e">
        <f>Final!AL87</f>
        <v>#DIV/0!</v>
      </c>
      <c r="L88" s="273" t="e">
        <f>Final!AM87</f>
        <v>#DIV/0!</v>
      </c>
      <c r="M88" s="272" t="e">
        <f>Final!AG187/10</f>
        <v>#DIV/0!</v>
      </c>
      <c r="N88" s="272" t="e">
        <f>Final!AK187/10</f>
        <v>#DIV/0!</v>
      </c>
      <c r="O88" s="273" t="e">
        <f>Final!AL187</f>
        <v>#DIV/0!</v>
      </c>
      <c r="P88" s="273" t="e">
        <f>Final!AM187</f>
        <v>#DIV/0!</v>
      </c>
      <c r="Q88" s="273" t="e">
        <f>Final!Y87</f>
        <v>#DIV/0!</v>
      </c>
      <c r="R88" s="273" t="e">
        <f>Final!Z87</f>
        <v>#DIV/0!</v>
      </c>
      <c r="S88" s="273" t="e">
        <f>Final!AA87</f>
        <v>#DIV/0!</v>
      </c>
      <c r="T88" s="273" t="e">
        <f>Final!AB87</f>
        <v>#DIV/0!</v>
      </c>
      <c r="U88" s="273" t="e">
        <f>Final!Y187</f>
        <v>#DIV/0!</v>
      </c>
      <c r="V88" s="273" t="e">
        <f>Final!Z187</f>
        <v>#DIV/0!</v>
      </c>
      <c r="W88" s="273" t="e">
        <f>Final!AA187</f>
        <v>#DIV/0!</v>
      </c>
      <c r="X88" s="273" t="e">
        <f>Final!AB187</f>
        <v>#DIV/0!</v>
      </c>
    </row>
    <row r="89" spans="1:24">
      <c r="A89" s="265">
        <v>2028</v>
      </c>
      <c r="B89" s="272" t="e">
        <f>OECD!AB83</f>
        <v>#DIV/0!</v>
      </c>
      <c r="C89" s="272" t="e">
        <f>OECD!DS83</f>
        <v>#DIV/0!</v>
      </c>
      <c r="D89" s="273" t="e">
        <f>OECD!DX83</f>
        <v>#DIV/0!</v>
      </c>
      <c r="E89" s="273" t="e">
        <f>OECD!DY83</f>
        <v>#DIV/0!</v>
      </c>
      <c r="F89" s="273" t="e">
        <f>OECD!CQ83</f>
        <v>#DIV/0!</v>
      </c>
      <c r="G89" s="273" t="e">
        <f>OECD!CR83</f>
        <v>#DIV/0!</v>
      </c>
      <c r="I89" s="272" t="e">
        <f>Final!AG88/10</f>
        <v>#DIV/0!</v>
      </c>
      <c r="J89" s="272" t="e">
        <f>Final!AK88/10</f>
        <v>#DIV/0!</v>
      </c>
      <c r="K89" s="273" t="e">
        <f>Final!AL88</f>
        <v>#DIV/0!</v>
      </c>
      <c r="L89" s="273" t="e">
        <f>Final!AM88</f>
        <v>#DIV/0!</v>
      </c>
      <c r="M89" s="272" t="e">
        <f>Final!AG188/10</f>
        <v>#DIV/0!</v>
      </c>
      <c r="N89" s="272" t="e">
        <f>Final!AK188/10</f>
        <v>#DIV/0!</v>
      </c>
      <c r="O89" s="273" t="e">
        <f>Final!AL188</f>
        <v>#DIV/0!</v>
      </c>
      <c r="P89" s="273" t="e">
        <f>Final!AM188</f>
        <v>#DIV/0!</v>
      </c>
      <c r="Q89" s="273" t="e">
        <f>Final!Y88</f>
        <v>#DIV/0!</v>
      </c>
      <c r="R89" s="273" t="e">
        <f>Final!Z88</f>
        <v>#DIV/0!</v>
      </c>
      <c r="S89" s="273" t="e">
        <f>Final!AA88</f>
        <v>#DIV/0!</v>
      </c>
      <c r="T89" s="273" t="e">
        <f>Final!AB88</f>
        <v>#DIV/0!</v>
      </c>
      <c r="U89" s="273" t="e">
        <f>Final!Y188</f>
        <v>#DIV/0!</v>
      </c>
      <c r="V89" s="273" t="e">
        <f>Final!Z188</f>
        <v>#DIV/0!</v>
      </c>
      <c r="W89" s="273" t="e">
        <f>Final!AA188</f>
        <v>#DIV/0!</v>
      </c>
      <c r="X89" s="273" t="e">
        <f>Final!AB188</f>
        <v>#DIV/0!</v>
      </c>
    </row>
    <row r="90" spans="1:24">
      <c r="A90" s="265">
        <v>2029</v>
      </c>
      <c r="B90" s="272" t="e">
        <f>OECD!AB84</f>
        <v>#DIV/0!</v>
      </c>
      <c r="C90" s="272" t="e">
        <f>OECD!DS84</f>
        <v>#DIV/0!</v>
      </c>
      <c r="D90" s="273" t="e">
        <f>OECD!DX84</f>
        <v>#DIV/0!</v>
      </c>
      <c r="E90" s="273" t="e">
        <f>OECD!DY84</f>
        <v>#DIV/0!</v>
      </c>
      <c r="F90" s="273" t="e">
        <f>OECD!CQ84</f>
        <v>#DIV/0!</v>
      </c>
      <c r="G90" s="273" t="e">
        <f>OECD!CR84</f>
        <v>#DIV/0!</v>
      </c>
      <c r="I90" s="272" t="e">
        <f>Final!AG89/10</f>
        <v>#DIV/0!</v>
      </c>
      <c r="J90" s="272" t="e">
        <f>Final!AK89/10</f>
        <v>#DIV/0!</v>
      </c>
      <c r="K90" s="273" t="e">
        <f>Final!AL89</f>
        <v>#DIV/0!</v>
      </c>
      <c r="L90" s="273" t="e">
        <f>Final!AM89</f>
        <v>#DIV/0!</v>
      </c>
      <c r="M90" s="272" t="e">
        <f>Final!AG189/10</f>
        <v>#DIV/0!</v>
      </c>
      <c r="N90" s="272" t="e">
        <f>Final!AK189/10</f>
        <v>#DIV/0!</v>
      </c>
      <c r="O90" s="273" t="e">
        <f>Final!AL189</f>
        <v>#DIV/0!</v>
      </c>
      <c r="P90" s="273" t="e">
        <f>Final!AM189</f>
        <v>#DIV/0!</v>
      </c>
      <c r="Q90" s="273" t="e">
        <f>Final!Y89</f>
        <v>#DIV/0!</v>
      </c>
      <c r="R90" s="273" t="e">
        <f>Final!Z89</f>
        <v>#DIV/0!</v>
      </c>
      <c r="S90" s="273" t="e">
        <f>Final!AA89</f>
        <v>#DIV/0!</v>
      </c>
      <c r="T90" s="273" t="e">
        <f>Final!AB89</f>
        <v>#DIV/0!</v>
      </c>
      <c r="U90" s="273" t="e">
        <f>Final!Y189</f>
        <v>#DIV/0!</v>
      </c>
      <c r="V90" s="273" t="e">
        <f>Final!Z189</f>
        <v>#DIV/0!</v>
      </c>
      <c r="W90" s="273" t="e">
        <f>Final!AA189</f>
        <v>#DIV/0!</v>
      </c>
      <c r="X90" s="273" t="e">
        <f>Final!AB189</f>
        <v>#DIV/0!</v>
      </c>
    </row>
    <row r="91" spans="1:24">
      <c r="A91" s="265">
        <v>2030</v>
      </c>
      <c r="B91" s="272" t="e">
        <f>OECD!AB85</f>
        <v>#DIV/0!</v>
      </c>
      <c r="C91" s="272" t="e">
        <f>OECD!DS85</f>
        <v>#DIV/0!</v>
      </c>
      <c r="D91" s="273" t="e">
        <f>OECD!DX85</f>
        <v>#DIV/0!</v>
      </c>
      <c r="E91" s="273" t="e">
        <f>OECD!DY85</f>
        <v>#DIV/0!</v>
      </c>
      <c r="F91" s="273" t="e">
        <f>OECD!CQ85</f>
        <v>#DIV/0!</v>
      </c>
      <c r="G91" s="273" t="e">
        <f>OECD!CR85</f>
        <v>#DIV/0!</v>
      </c>
      <c r="I91" s="272" t="e">
        <f>Final!AG90/10</f>
        <v>#DIV/0!</v>
      </c>
      <c r="J91" s="272" t="e">
        <f>Final!AK90/10</f>
        <v>#DIV/0!</v>
      </c>
      <c r="K91" s="273" t="e">
        <f>Final!AL90</f>
        <v>#DIV/0!</v>
      </c>
      <c r="L91" s="273" t="e">
        <f>Final!AM90</f>
        <v>#DIV/0!</v>
      </c>
      <c r="M91" s="272" t="e">
        <f>Final!AG190/10</f>
        <v>#DIV/0!</v>
      </c>
      <c r="N91" s="272" t="e">
        <f>Final!AK190/10</f>
        <v>#DIV/0!</v>
      </c>
      <c r="O91" s="273" t="e">
        <f>Final!AL190</f>
        <v>#DIV/0!</v>
      </c>
      <c r="P91" s="273" t="e">
        <f>Final!AM190</f>
        <v>#DIV/0!</v>
      </c>
      <c r="Q91" s="273" t="e">
        <f>Final!Y90</f>
        <v>#DIV/0!</v>
      </c>
      <c r="R91" s="273" t="e">
        <f>Final!Z90</f>
        <v>#DIV/0!</v>
      </c>
      <c r="S91" s="273" t="e">
        <f>Final!AA90</f>
        <v>#DIV/0!</v>
      </c>
      <c r="T91" s="273" t="e">
        <f>Final!AB90</f>
        <v>#DIV/0!</v>
      </c>
      <c r="U91" s="273" t="e">
        <f>Final!Y190</f>
        <v>#DIV/0!</v>
      </c>
      <c r="V91" s="273" t="e">
        <f>Final!Z190</f>
        <v>#DIV/0!</v>
      </c>
      <c r="W91" s="273" t="e">
        <f>Final!AA190</f>
        <v>#DIV/0!</v>
      </c>
      <c r="X91" s="273" t="e">
        <f>Final!AB190</f>
        <v>#DIV/0!</v>
      </c>
    </row>
  </sheetData>
  <phoneticPr fontId="115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/>
  <sheetData/>
  <phoneticPr fontId="115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2015-07-06T13:58:58Z</dcterms:modified>
</cp:coreProperties>
</file>